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0115" windowHeight="10035" firstSheet="135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1" r:id="rId146"/>
    <sheet name="E2P2" sheetId="2" r:id="rId147"/>
    <sheet name="E Summary" sheetId="3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45621" calcMode="manual"/>
</workbook>
</file>

<file path=xl/calcChain.xml><?xml version="1.0" encoding="utf-8"?>
<calcChain xmlns="http://schemas.openxmlformats.org/spreadsheetml/2006/main">
  <c r="G980" i="3" l="1"/>
  <c r="G979" i="3"/>
  <c r="G978" i="3"/>
  <c r="G977" i="3"/>
  <c r="G976" i="3"/>
  <c r="G975" i="3"/>
  <c r="G974" i="3"/>
  <c r="G973" i="3"/>
  <c r="G972" i="3"/>
  <c r="G971" i="3"/>
  <c r="E980" i="3"/>
  <c r="D980" i="3"/>
  <c r="C980" i="3"/>
  <c r="B980" i="3"/>
  <c r="A980" i="3"/>
  <c r="E979" i="3"/>
  <c r="D979" i="3"/>
  <c r="C979" i="3"/>
  <c r="B979" i="3"/>
  <c r="A979" i="3"/>
  <c r="E978" i="3"/>
  <c r="D978" i="3"/>
  <c r="C978" i="3"/>
  <c r="B978" i="3"/>
  <c r="A978" i="3"/>
  <c r="E977" i="3"/>
  <c r="D977" i="3"/>
  <c r="C977" i="3"/>
  <c r="B977" i="3"/>
  <c r="A977" i="3"/>
  <c r="E976" i="3"/>
  <c r="D976" i="3"/>
  <c r="C976" i="3"/>
  <c r="B976" i="3"/>
  <c r="A976" i="3"/>
  <c r="E975" i="3"/>
  <c r="D975" i="3"/>
  <c r="C975" i="3"/>
  <c r="B975" i="3"/>
  <c r="A975" i="3"/>
  <c r="E974" i="3"/>
  <c r="D974" i="3"/>
  <c r="C974" i="3"/>
  <c r="B974" i="3"/>
  <c r="A974" i="3"/>
  <c r="E973" i="3"/>
  <c r="D973" i="3"/>
  <c r="C973" i="3"/>
  <c r="B973" i="3"/>
  <c r="A973" i="3"/>
  <c r="E972" i="3"/>
  <c r="D972" i="3"/>
  <c r="C972" i="3"/>
  <c r="B972" i="3"/>
  <c r="A972" i="3"/>
  <c r="E971" i="3"/>
  <c r="D971" i="3"/>
  <c r="C971" i="3"/>
  <c r="B971" i="3"/>
  <c r="A971" i="3"/>
  <c r="G970" i="3"/>
  <c r="E970" i="3"/>
  <c r="D970" i="3"/>
  <c r="C970" i="3"/>
  <c r="B970" i="3"/>
  <c r="A970" i="3"/>
  <c r="G969" i="3"/>
  <c r="E969" i="3"/>
  <c r="D969" i="3"/>
  <c r="C969" i="3"/>
  <c r="B969" i="3"/>
  <c r="A969" i="3"/>
  <c r="G968" i="3"/>
  <c r="E968" i="3"/>
  <c r="D968" i="3"/>
  <c r="C968" i="3"/>
  <c r="B968" i="3"/>
  <c r="A968" i="3"/>
  <c r="G967" i="3"/>
  <c r="E967" i="3"/>
  <c r="D967" i="3"/>
  <c r="C967" i="3"/>
  <c r="B967" i="3"/>
  <c r="A967" i="3"/>
  <c r="G966" i="3"/>
  <c r="E966" i="3"/>
  <c r="D966" i="3"/>
  <c r="C966" i="3"/>
  <c r="B966" i="3"/>
  <c r="A966" i="3"/>
  <c r="G965" i="3"/>
  <c r="E965" i="3"/>
  <c r="D965" i="3"/>
  <c r="C965" i="3"/>
  <c r="B965" i="3"/>
  <c r="A965" i="3"/>
  <c r="G964" i="3"/>
  <c r="E964" i="3"/>
  <c r="D964" i="3"/>
  <c r="C964" i="3"/>
  <c r="B964" i="3"/>
  <c r="A964" i="3"/>
  <c r="G963" i="3"/>
  <c r="E963" i="3"/>
  <c r="D963" i="3"/>
  <c r="C963" i="3"/>
  <c r="B963" i="3"/>
  <c r="A963" i="3"/>
  <c r="G962" i="3"/>
  <c r="E962" i="3"/>
  <c r="D962" i="3"/>
  <c r="C962" i="3"/>
  <c r="B962" i="3"/>
  <c r="A962" i="3"/>
  <c r="G961" i="3"/>
  <c r="E961" i="3"/>
  <c r="D961" i="3"/>
  <c r="C961" i="3"/>
  <c r="B961" i="3"/>
  <c r="A961" i="3"/>
  <c r="G960" i="3"/>
  <c r="E960" i="3"/>
  <c r="D960" i="3"/>
  <c r="C960" i="3"/>
  <c r="B960" i="3"/>
  <c r="A960" i="3"/>
  <c r="G959" i="3"/>
  <c r="E959" i="3"/>
  <c r="D959" i="3"/>
  <c r="C959" i="3"/>
  <c r="B959" i="3"/>
  <c r="A959" i="3"/>
  <c r="G958" i="3"/>
  <c r="E958" i="3"/>
  <c r="D958" i="3"/>
  <c r="C958" i="3"/>
  <c r="B958" i="3"/>
  <c r="A958" i="3"/>
  <c r="G957" i="3"/>
  <c r="E957" i="3"/>
  <c r="D957" i="3"/>
  <c r="C957" i="3"/>
  <c r="B957" i="3"/>
  <c r="A957" i="3"/>
  <c r="G956" i="3"/>
  <c r="E956" i="3"/>
  <c r="D956" i="3"/>
  <c r="C956" i="3"/>
  <c r="B956" i="3"/>
  <c r="A956" i="3"/>
  <c r="G955" i="3"/>
  <c r="E955" i="3"/>
  <c r="D955" i="3"/>
  <c r="C955" i="3"/>
  <c r="B955" i="3"/>
  <c r="A955" i="3"/>
  <c r="G954" i="3"/>
  <c r="E954" i="3"/>
  <c r="D954" i="3"/>
  <c r="C954" i="3"/>
  <c r="B954" i="3"/>
  <c r="A954" i="3"/>
  <c r="G953" i="3"/>
  <c r="E953" i="3"/>
  <c r="D953" i="3"/>
  <c r="C953" i="3"/>
  <c r="B953" i="3"/>
  <c r="A953" i="3"/>
  <c r="G952" i="3"/>
  <c r="E952" i="3"/>
  <c r="D952" i="3"/>
  <c r="C952" i="3"/>
  <c r="B952" i="3"/>
  <c r="A952" i="3"/>
  <c r="G951" i="3"/>
  <c r="E951" i="3"/>
  <c r="D951" i="3"/>
  <c r="C951" i="3"/>
  <c r="B951" i="3"/>
  <c r="A951" i="3"/>
  <c r="G950" i="3"/>
  <c r="E950" i="3"/>
  <c r="D950" i="3"/>
  <c r="C950" i="3"/>
  <c r="B950" i="3"/>
  <c r="A950" i="3"/>
  <c r="G949" i="3"/>
  <c r="E949" i="3"/>
  <c r="D949" i="3"/>
  <c r="C949" i="3"/>
  <c r="B949" i="3"/>
  <c r="A949" i="3"/>
  <c r="G948" i="3"/>
  <c r="E948" i="3"/>
  <c r="D948" i="3"/>
  <c r="C948" i="3"/>
  <c r="B948" i="3"/>
  <c r="A948" i="3"/>
  <c r="G947" i="3"/>
  <c r="E947" i="3"/>
  <c r="D947" i="3"/>
  <c r="C947" i="3"/>
  <c r="B947" i="3"/>
  <c r="A947" i="3"/>
  <c r="G946" i="3"/>
  <c r="E946" i="3"/>
  <c r="D946" i="3"/>
  <c r="C946" i="3"/>
  <c r="B946" i="3"/>
  <c r="A946" i="3"/>
  <c r="G945" i="3"/>
  <c r="E945" i="3"/>
  <c r="D945" i="3"/>
  <c r="C945" i="3"/>
  <c r="B945" i="3"/>
  <c r="A945" i="3"/>
  <c r="G944" i="3"/>
  <c r="E944" i="3"/>
  <c r="D944" i="3"/>
  <c r="C944" i="3"/>
  <c r="B944" i="3"/>
  <c r="A944" i="3"/>
  <c r="G943" i="3"/>
  <c r="E943" i="3"/>
  <c r="D943" i="3"/>
  <c r="C943" i="3"/>
  <c r="B943" i="3"/>
  <c r="A943" i="3"/>
  <c r="G942" i="3"/>
  <c r="E942" i="3"/>
  <c r="D942" i="3"/>
  <c r="C942" i="3"/>
  <c r="B942" i="3"/>
  <c r="A942" i="3"/>
  <c r="G941" i="3"/>
  <c r="E941" i="3"/>
  <c r="D941" i="3"/>
  <c r="C941" i="3"/>
  <c r="B941" i="3"/>
  <c r="A941" i="3"/>
  <c r="G940" i="3"/>
  <c r="E940" i="3"/>
  <c r="D940" i="3"/>
  <c r="C940" i="3"/>
  <c r="B940" i="3"/>
  <c r="A940" i="3"/>
  <c r="G939" i="3"/>
  <c r="E939" i="3"/>
  <c r="D939" i="3"/>
  <c r="C939" i="3"/>
  <c r="B939" i="3"/>
  <c r="A939" i="3"/>
  <c r="G938" i="3"/>
  <c r="E938" i="3"/>
  <c r="D938" i="3"/>
  <c r="C938" i="3"/>
  <c r="B938" i="3"/>
  <c r="A938" i="3"/>
  <c r="G937" i="3"/>
  <c r="E937" i="3"/>
  <c r="D937" i="3"/>
  <c r="C937" i="3"/>
  <c r="B937" i="3"/>
  <c r="A937" i="3"/>
  <c r="G936" i="3"/>
  <c r="E936" i="3"/>
  <c r="D936" i="3"/>
  <c r="C936" i="3"/>
  <c r="B936" i="3"/>
  <c r="A936" i="3"/>
  <c r="G935" i="3"/>
  <c r="E935" i="3"/>
  <c r="D935" i="3"/>
  <c r="C935" i="3"/>
  <c r="B935" i="3"/>
  <c r="A935" i="3"/>
  <c r="G934" i="3"/>
  <c r="E934" i="3"/>
  <c r="D934" i="3"/>
  <c r="C934" i="3"/>
  <c r="B934" i="3"/>
  <c r="A934" i="3"/>
  <c r="G933" i="3"/>
  <c r="E933" i="3"/>
  <c r="D933" i="3"/>
  <c r="C933" i="3"/>
  <c r="B933" i="3"/>
  <c r="A933" i="3"/>
  <c r="G932" i="3"/>
  <c r="E932" i="3"/>
  <c r="D932" i="3"/>
  <c r="C932" i="3"/>
  <c r="B932" i="3"/>
  <c r="A932" i="3"/>
  <c r="G931" i="3"/>
  <c r="E931" i="3"/>
  <c r="D931" i="3"/>
  <c r="C931" i="3"/>
  <c r="B931" i="3"/>
  <c r="A931" i="3"/>
  <c r="G930" i="3"/>
  <c r="E930" i="3"/>
  <c r="D930" i="3"/>
  <c r="C930" i="3"/>
  <c r="B930" i="3"/>
  <c r="A930" i="3"/>
  <c r="G929" i="3"/>
  <c r="E929" i="3"/>
  <c r="D929" i="3"/>
  <c r="C929" i="3"/>
  <c r="B929" i="3"/>
  <c r="A929" i="3"/>
  <c r="G928" i="3"/>
  <c r="E928" i="3"/>
  <c r="D928" i="3"/>
  <c r="C928" i="3"/>
  <c r="B928" i="3"/>
  <c r="A928" i="3"/>
  <c r="G927" i="3"/>
  <c r="E927" i="3"/>
  <c r="D927" i="3"/>
  <c r="C927" i="3"/>
  <c r="B927" i="3"/>
  <c r="A927" i="3"/>
  <c r="G926" i="3"/>
  <c r="E926" i="3"/>
  <c r="D926" i="3"/>
  <c r="C926" i="3"/>
  <c r="B926" i="3"/>
  <c r="A926" i="3"/>
  <c r="G925" i="3"/>
  <c r="E925" i="3"/>
  <c r="D925" i="3"/>
  <c r="C925" i="3"/>
  <c r="B925" i="3"/>
  <c r="A925" i="3"/>
  <c r="G924" i="3"/>
  <c r="E924" i="3"/>
  <c r="D924" i="3"/>
  <c r="C924" i="3"/>
  <c r="B924" i="3"/>
  <c r="A924" i="3"/>
  <c r="G923" i="3"/>
  <c r="E923" i="3"/>
  <c r="D923" i="3"/>
  <c r="C923" i="3"/>
  <c r="B923" i="3"/>
  <c r="A923" i="3"/>
  <c r="G922" i="3"/>
  <c r="E922" i="3"/>
  <c r="D922" i="3"/>
  <c r="C922" i="3"/>
  <c r="B922" i="3"/>
  <c r="A922" i="3"/>
  <c r="G921" i="3"/>
  <c r="E921" i="3"/>
  <c r="D921" i="3"/>
  <c r="C921" i="3"/>
  <c r="B921" i="3"/>
  <c r="A921" i="3"/>
  <c r="G920" i="3"/>
  <c r="E920" i="3"/>
  <c r="D920" i="3"/>
  <c r="C920" i="3"/>
  <c r="B920" i="3"/>
  <c r="A920" i="3"/>
  <c r="G919" i="3"/>
  <c r="E919" i="3"/>
  <c r="D919" i="3"/>
  <c r="C919" i="3"/>
  <c r="B919" i="3"/>
  <c r="A919" i="3"/>
  <c r="G918" i="3"/>
  <c r="E918" i="3"/>
  <c r="D918" i="3"/>
  <c r="C918" i="3"/>
  <c r="B918" i="3"/>
  <c r="A918" i="3"/>
  <c r="G917" i="3"/>
  <c r="E917" i="3"/>
  <c r="D917" i="3"/>
  <c r="C917" i="3"/>
  <c r="B917" i="3"/>
  <c r="A917" i="3"/>
  <c r="G916" i="3"/>
  <c r="E916" i="3"/>
  <c r="D916" i="3"/>
  <c r="C916" i="3"/>
  <c r="B916" i="3"/>
  <c r="A916" i="3"/>
  <c r="G915" i="3"/>
  <c r="E915" i="3"/>
  <c r="D915" i="3"/>
  <c r="C915" i="3"/>
  <c r="B915" i="3"/>
  <c r="A915" i="3"/>
  <c r="G914" i="3"/>
  <c r="E914" i="3"/>
  <c r="D914" i="3"/>
  <c r="C914" i="3"/>
  <c r="B914" i="3"/>
  <c r="A914" i="3"/>
  <c r="G913" i="3"/>
  <c r="E913" i="3"/>
  <c r="D913" i="3"/>
  <c r="C913" i="3"/>
  <c r="B913" i="3"/>
  <c r="A913" i="3"/>
  <c r="G912" i="3"/>
  <c r="E912" i="3"/>
  <c r="D912" i="3"/>
  <c r="C912" i="3"/>
  <c r="B912" i="3"/>
  <c r="A912" i="3"/>
  <c r="G911" i="3"/>
  <c r="E911" i="3"/>
  <c r="D911" i="3"/>
  <c r="C911" i="3"/>
  <c r="B911" i="3"/>
  <c r="A911" i="3"/>
  <c r="G910" i="3"/>
  <c r="E910" i="3"/>
  <c r="D910" i="3"/>
  <c r="C910" i="3"/>
  <c r="B910" i="3"/>
  <c r="A910" i="3"/>
  <c r="G909" i="3"/>
  <c r="E909" i="3"/>
  <c r="D909" i="3"/>
  <c r="C909" i="3"/>
  <c r="B909" i="3"/>
  <c r="A909" i="3"/>
  <c r="G908" i="3"/>
  <c r="E908" i="3"/>
  <c r="D908" i="3"/>
  <c r="C908" i="3"/>
  <c r="B908" i="3"/>
  <c r="A908" i="3"/>
  <c r="G907" i="3"/>
  <c r="E907" i="3"/>
  <c r="D907" i="3"/>
  <c r="C907" i="3"/>
  <c r="B907" i="3"/>
  <c r="A907" i="3"/>
  <c r="G906" i="3"/>
  <c r="E906" i="3"/>
  <c r="D906" i="3"/>
  <c r="C906" i="3"/>
  <c r="B906" i="3"/>
  <c r="A906" i="3"/>
  <c r="G905" i="3"/>
  <c r="E905" i="3"/>
  <c r="D905" i="3"/>
  <c r="C905" i="3"/>
  <c r="B905" i="3"/>
  <c r="A905" i="3"/>
  <c r="G904" i="3"/>
  <c r="E904" i="3"/>
  <c r="D904" i="3"/>
  <c r="C904" i="3"/>
  <c r="B904" i="3"/>
  <c r="A904" i="3"/>
  <c r="G903" i="3"/>
  <c r="E903" i="3"/>
  <c r="D903" i="3"/>
  <c r="C903" i="3"/>
  <c r="B903" i="3"/>
  <c r="A903" i="3"/>
  <c r="G902" i="3"/>
  <c r="E902" i="3"/>
  <c r="D902" i="3"/>
  <c r="C902" i="3"/>
  <c r="B902" i="3"/>
  <c r="A902" i="3"/>
  <c r="G901" i="3"/>
  <c r="E901" i="3"/>
  <c r="D901" i="3"/>
  <c r="C901" i="3"/>
  <c r="B901" i="3"/>
  <c r="A901" i="3"/>
  <c r="G900" i="3"/>
  <c r="E900" i="3"/>
  <c r="D900" i="3"/>
  <c r="C900" i="3"/>
  <c r="B900" i="3"/>
  <c r="A900" i="3"/>
  <c r="G899" i="3"/>
  <c r="E899" i="3"/>
  <c r="D899" i="3"/>
  <c r="C899" i="3"/>
  <c r="B899" i="3"/>
  <c r="A899" i="3"/>
  <c r="G898" i="3"/>
  <c r="E898" i="3"/>
  <c r="D898" i="3"/>
  <c r="C898" i="3"/>
  <c r="B898" i="3"/>
  <c r="A898" i="3"/>
  <c r="G897" i="3"/>
  <c r="E897" i="3"/>
  <c r="D897" i="3"/>
  <c r="C897" i="3"/>
  <c r="B897" i="3"/>
  <c r="A897" i="3"/>
  <c r="G896" i="3"/>
  <c r="E896" i="3"/>
  <c r="D896" i="3"/>
  <c r="C896" i="3"/>
  <c r="B896" i="3"/>
  <c r="A896" i="3"/>
  <c r="G895" i="3"/>
  <c r="E895" i="3"/>
  <c r="D895" i="3"/>
  <c r="C895" i="3"/>
  <c r="B895" i="3"/>
  <c r="A895" i="3"/>
  <c r="G894" i="3"/>
  <c r="E894" i="3"/>
  <c r="D894" i="3"/>
  <c r="C894" i="3"/>
  <c r="B894" i="3"/>
  <c r="A894" i="3"/>
  <c r="G893" i="3"/>
  <c r="E893" i="3"/>
  <c r="D893" i="3"/>
  <c r="C893" i="3"/>
  <c r="B893" i="3"/>
  <c r="A893" i="3"/>
  <c r="G892" i="3"/>
  <c r="E892" i="3"/>
  <c r="D892" i="3"/>
  <c r="C892" i="3"/>
  <c r="B892" i="3"/>
  <c r="A892" i="3"/>
  <c r="G891" i="3"/>
  <c r="E891" i="3"/>
  <c r="D891" i="3"/>
  <c r="C891" i="3"/>
  <c r="B891" i="3"/>
  <c r="A891" i="3"/>
  <c r="G890" i="3"/>
  <c r="E890" i="3"/>
  <c r="D890" i="3"/>
  <c r="C890" i="3"/>
  <c r="B890" i="3"/>
  <c r="A890" i="3"/>
  <c r="G889" i="3"/>
  <c r="E889" i="3"/>
  <c r="D889" i="3"/>
  <c r="C889" i="3"/>
  <c r="B889" i="3"/>
  <c r="A889" i="3"/>
  <c r="G888" i="3"/>
  <c r="E888" i="3"/>
  <c r="D888" i="3"/>
  <c r="C888" i="3"/>
  <c r="B888" i="3"/>
  <c r="A888" i="3"/>
  <c r="G887" i="3"/>
  <c r="E887" i="3"/>
  <c r="D887" i="3"/>
  <c r="C887" i="3"/>
  <c r="B887" i="3"/>
  <c r="A887" i="3"/>
  <c r="G886" i="3"/>
  <c r="E886" i="3"/>
  <c r="D886" i="3"/>
  <c r="C886" i="3"/>
  <c r="B886" i="3"/>
  <c r="A886" i="3"/>
  <c r="G885" i="3"/>
  <c r="E885" i="3"/>
  <c r="D885" i="3"/>
  <c r="C885" i="3"/>
  <c r="B885" i="3"/>
  <c r="A885" i="3"/>
  <c r="G884" i="3"/>
  <c r="E884" i="3"/>
  <c r="D884" i="3"/>
  <c r="C884" i="3"/>
  <c r="B884" i="3"/>
  <c r="A884" i="3"/>
  <c r="G883" i="3"/>
  <c r="E883" i="3"/>
  <c r="D883" i="3"/>
  <c r="C883" i="3"/>
  <c r="B883" i="3"/>
  <c r="A883" i="3"/>
  <c r="G882" i="3"/>
  <c r="E882" i="3"/>
  <c r="D882" i="3"/>
  <c r="C882" i="3"/>
  <c r="B882" i="3"/>
  <c r="A882" i="3"/>
  <c r="G881" i="3"/>
  <c r="E881" i="3"/>
  <c r="D881" i="3"/>
  <c r="C881" i="3"/>
  <c r="B881" i="3"/>
  <c r="A881" i="3"/>
  <c r="G880" i="3"/>
  <c r="E880" i="3"/>
  <c r="D880" i="3"/>
  <c r="C880" i="3"/>
  <c r="B880" i="3"/>
  <c r="A880" i="3"/>
  <c r="G879" i="3"/>
  <c r="E879" i="3"/>
  <c r="D879" i="3"/>
  <c r="C879" i="3"/>
  <c r="B879" i="3"/>
  <c r="A879" i="3"/>
  <c r="G878" i="3"/>
  <c r="E878" i="3"/>
  <c r="D878" i="3"/>
  <c r="C878" i="3"/>
  <c r="B878" i="3"/>
  <c r="A878" i="3"/>
  <c r="G877" i="3"/>
  <c r="E877" i="3"/>
  <c r="D877" i="3"/>
  <c r="C877" i="3"/>
  <c r="B877" i="3"/>
  <c r="A877" i="3"/>
  <c r="G876" i="3"/>
  <c r="E876" i="3"/>
  <c r="D876" i="3"/>
  <c r="C876" i="3"/>
  <c r="B876" i="3"/>
  <c r="A876" i="3"/>
  <c r="G875" i="3"/>
  <c r="E875" i="3"/>
  <c r="D875" i="3"/>
  <c r="C875" i="3"/>
  <c r="B875" i="3"/>
  <c r="A875" i="3"/>
  <c r="G874" i="3"/>
  <c r="E874" i="3"/>
  <c r="D874" i="3"/>
  <c r="C874" i="3"/>
  <c r="B874" i="3"/>
  <c r="A874" i="3"/>
  <c r="G873" i="3"/>
  <c r="E873" i="3"/>
  <c r="D873" i="3"/>
  <c r="C873" i="3"/>
  <c r="B873" i="3"/>
  <c r="A873" i="3"/>
  <c r="G872" i="3"/>
  <c r="E872" i="3"/>
  <c r="D872" i="3"/>
  <c r="C872" i="3"/>
  <c r="B872" i="3"/>
  <c r="A872" i="3"/>
  <c r="G871" i="3"/>
  <c r="E871" i="3"/>
  <c r="D871" i="3"/>
  <c r="C871" i="3"/>
  <c r="B871" i="3"/>
  <c r="A871" i="3"/>
  <c r="G870" i="3"/>
  <c r="E870" i="3"/>
  <c r="D870" i="3"/>
  <c r="C870" i="3"/>
  <c r="B870" i="3"/>
  <c r="A870" i="3"/>
  <c r="G869" i="3"/>
  <c r="E869" i="3"/>
  <c r="D869" i="3"/>
  <c r="C869" i="3"/>
  <c r="B869" i="3"/>
  <c r="A869" i="3"/>
  <c r="G868" i="3"/>
  <c r="E868" i="3"/>
  <c r="D868" i="3"/>
  <c r="C868" i="3"/>
  <c r="B868" i="3"/>
  <c r="A868" i="3"/>
  <c r="G867" i="3"/>
  <c r="E867" i="3"/>
  <c r="D867" i="3"/>
  <c r="C867" i="3"/>
  <c r="B867" i="3"/>
  <c r="A867" i="3"/>
  <c r="G866" i="3"/>
  <c r="E866" i="3"/>
  <c r="D866" i="3"/>
  <c r="C866" i="3"/>
  <c r="B866" i="3"/>
  <c r="A866" i="3"/>
  <c r="G865" i="3"/>
  <c r="E865" i="3"/>
  <c r="D865" i="3"/>
  <c r="C865" i="3"/>
  <c r="B865" i="3"/>
  <c r="A865" i="3"/>
  <c r="G864" i="3"/>
  <c r="E864" i="3"/>
  <c r="D864" i="3"/>
  <c r="C864" i="3"/>
  <c r="B864" i="3"/>
  <c r="A864" i="3"/>
  <c r="G863" i="3"/>
  <c r="E863" i="3"/>
  <c r="D863" i="3"/>
  <c r="C863" i="3"/>
  <c r="B863" i="3"/>
  <c r="A863" i="3"/>
  <c r="G862" i="3"/>
  <c r="E862" i="3"/>
  <c r="D862" i="3"/>
  <c r="C862" i="3"/>
  <c r="B862" i="3"/>
  <c r="A862" i="3"/>
  <c r="G861" i="3"/>
  <c r="E861" i="3"/>
  <c r="D861" i="3"/>
  <c r="C861" i="3"/>
  <c r="B861" i="3"/>
  <c r="A861" i="3"/>
  <c r="G860" i="3"/>
  <c r="E860" i="3"/>
  <c r="D860" i="3"/>
  <c r="C860" i="3"/>
  <c r="B860" i="3"/>
  <c r="A860" i="3"/>
  <c r="G859" i="3"/>
  <c r="E859" i="3"/>
  <c r="D859" i="3"/>
  <c r="C859" i="3"/>
  <c r="B859" i="3"/>
  <c r="A859" i="3"/>
  <c r="G858" i="3"/>
  <c r="E858" i="3"/>
  <c r="D858" i="3"/>
  <c r="C858" i="3"/>
  <c r="B858" i="3"/>
  <c r="A858" i="3"/>
  <c r="G857" i="3"/>
  <c r="E857" i="3"/>
  <c r="D857" i="3"/>
  <c r="C857" i="3"/>
  <c r="B857" i="3"/>
  <c r="A857" i="3"/>
  <c r="G856" i="3"/>
  <c r="E856" i="3"/>
  <c r="D856" i="3"/>
  <c r="C856" i="3"/>
  <c r="B856" i="3"/>
  <c r="A856" i="3"/>
  <c r="G855" i="3"/>
  <c r="E855" i="3"/>
  <c r="D855" i="3"/>
  <c r="C855" i="3"/>
  <c r="B855" i="3"/>
  <c r="A855" i="3"/>
  <c r="G854" i="3"/>
  <c r="E854" i="3"/>
  <c r="D854" i="3"/>
  <c r="C854" i="3"/>
  <c r="B854" i="3"/>
  <c r="A854" i="3"/>
  <c r="G853" i="3"/>
  <c r="E853" i="3"/>
  <c r="D853" i="3"/>
  <c r="C853" i="3"/>
  <c r="B853" i="3"/>
  <c r="A853" i="3"/>
  <c r="G852" i="3"/>
  <c r="E852" i="3"/>
  <c r="D852" i="3"/>
  <c r="C852" i="3"/>
  <c r="B852" i="3"/>
  <c r="A852" i="3"/>
  <c r="G851" i="3"/>
  <c r="E851" i="3"/>
  <c r="D851" i="3"/>
  <c r="C851" i="3"/>
  <c r="B851" i="3"/>
  <c r="A851" i="3"/>
  <c r="G850" i="3"/>
  <c r="E850" i="3"/>
  <c r="D850" i="3"/>
  <c r="C850" i="3"/>
  <c r="B850" i="3"/>
  <c r="A850" i="3"/>
  <c r="G849" i="3"/>
  <c r="E849" i="3"/>
  <c r="D849" i="3"/>
  <c r="C849" i="3"/>
  <c r="B849" i="3"/>
  <c r="A849" i="3"/>
  <c r="G848" i="3"/>
  <c r="E848" i="3"/>
  <c r="D848" i="3"/>
  <c r="C848" i="3"/>
  <c r="B848" i="3"/>
  <c r="A848" i="3"/>
  <c r="G847" i="3"/>
  <c r="E847" i="3"/>
  <c r="D847" i="3"/>
  <c r="C847" i="3"/>
  <c r="B847" i="3"/>
  <c r="A847" i="3"/>
  <c r="G846" i="3"/>
  <c r="E846" i="3"/>
  <c r="D846" i="3"/>
  <c r="C846" i="3"/>
  <c r="B846" i="3"/>
  <c r="A846" i="3"/>
  <c r="G845" i="3"/>
  <c r="E845" i="3"/>
  <c r="D845" i="3"/>
  <c r="C845" i="3"/>
  <c r="B845" i="3"/>
  <c r="A845" i="3"/>
  <c r="G844" i="3"/>
  <c r="E844" i="3"/>
  <c r="D844" i="3"/>
  <c r="C844" i="3"/>
  <c r="B844" i="3"/>
  <c r="A844" i="3"/>
  <c r="G843" i="3"/>
  <c r="E843" i="3"/>
  <c r="D843" i="3"/>
  <c r="C843" i="3"/>
  <c r="B843" i="3"/>
  <c r="A843" i="3"/>
  <c r="G842" i="3"/>
  <c r="E842" i="3"/>
  <c r="D842" i="3"/>
  <c r="C842" i="3"/>
  <c r="B842" i="3"/>
  <c r="A842" i="3"/>
  <c r="G841" i="3"/>
  <c r="E841" i="3"/>
  <c r="D841" i="3"/>
  <c r="C841" i="3"/>
  <c r="B841" i="3"/>
  <c r="A841" i="3"/>
  <c r="G840" i="3"/>
  <c r="E840" i="3"/>
  <c r="D840" i="3"/>
  <c r="C840" i="3"/>
  <c r="B840" i="3"/>
  <c r="A840" i="3"/>
  <c r="G839" i="3"/>
  <c r="E839" i="3"/>
  <c r="D839" i="3"/>
  <c r="C839" i="3"/>
  <c r="B839" i="3"/>
  <c r="A839" i="3"/>
  <c r="G838" i="3"/>
  <c r="E838" i="3"/>
  <c r="D838" i="3"/>
  <c r="C838" i="3"/>
  <c r="B838" i="3"/>
  <c r="A838" i="3"/>
  <c r="G837" i="3"/>
  <c r="E837" i="3"/>
  <c r="D837" i="3"/>
  <c r="C837" i="3"/>
  <c r="B837" i="3"/>
  <c r="A837" i="3"/>
  <c r="G836" i="3"/>
  <c r="E836" i="3"/>
  <c r="D836" i="3"/>
  <c r="C836" i="3"/>
  <c r="B836" i="3"/>
  <c r="A836" i="3"/>
  <c r="G835" i="3"/>
  <c r="E835" i="3"/>
  <c r="D835" i="3"/>
  <c r="C835" i="3"/>
  <c r="B835" i="3"/>
  <c r="A835" i="3"/>
  <c r="G834" i="3"/>
  <c r="E834" i="3"/>
  <c r="D834" i="3"/>
  <c r="C834" i="3"/>
  <c r="B834" i="3"/>
  <c r="A834" i="3"/>
  <c r="G833" i="3"/>
  <c r="E833" i="3"/>
  <c r="D833" i="3"/>
  <c r="C833" i="3"/>
  <c r="B833" i="3"/>
  <c r="A833" i="3"/>
  <c r="G832" i="3"/>
  <c r="E832" i="3"/>
  <c r="D832" i="3"/>
  <c r="C832" i="3"/>
  <c r="B832" i="3"/>
  <c r="A832" i="3"/>
  <c r="G831" i="3"/>
  <c r="E831" i="3"/>
  <c r="D831" i="3"/>
  <c r="C831" i="3"/>
  <c r="B831" i="3"/>
  <c r="A831" i="3"/>
  <c r="G830" i="3"/>
  <c r="E830" i="3"/>
  <c r="D830" i="3"/>
  <c r="C830" i="3"/>
  <c r="B830" i="3"/>
  <c r="A830" i="3"/>
  <c r="G829" i="3"/>
  <c r="E829" i="3"/>
  <c r="D829" i="3"/>
  <c r="C829" i="3"/>
  <c r="B829" i="3"/>
  <c r="A829" i="3"/>
  <c r="G828" i="3"/>
  <c r="E828" i="3"/>
  <c r="D828" i="3"/>
  <c r="C828" i="3"/>
  <c r="B828" i="3"/>
  <c r="A828" i="3"/>
  <c r="G827" i="3"/>
  <c r="E827" i="3"/>
  <c r="D827" i="3"/>
  <c r="C827" i="3"/>
  <c r="B827" i="3"/>
  <c r="A827" i="3"/>
  <c r="G826" i="3"/>
  <c r="E826" i="3"/>
  <c r="D826" i="3"/>
  <c r="C826" i="3"/>
  <c r="B826" i="3"/>
  <c r="A826" i="3"/>
  <c r="G825" i="3"/>
  <c r="E825" i="3"/>
  <c r="D825" i="3"/>
  <c r="C825" i="3"/>
  <c r="B825" i="3"/>
  <c r="A825" i="3"/>
  <c r="G824" i="3"/>
  <c r="E824" i="3"/>
  <c r="D824" i="3"/>
  <c r="C824" i="3"/>
  <c r="B824" i="3"/>
  <c r="A824" i="3"/>
  <c r="G823" i="3"/>
  <c r="E823" i="3"/>
  <c r="D823" i="3"/>
  <c r="C823" i="3"/>
  <c r="B823" i="3"/>
  <c r="A823" i="3"/>
  <c r="G822" i="3"/>
  <c r="E822" i="3"/>
  <c r="D822" i="3"/>
  <c r="C822" i="3"/>
  <c r="B822" i="3"/>
  <c r="A822" i="3"/>
  <c r="G821" i="3"/>
  <c r="E821" i="3"/>
  <c r="D821" i="3"/>
  <c r="C821" i="3"/>
  <c r="B821" i="3"/>
  <c r="A821" i="3"/>
  <c r="G820" i="3"/>
  <c r="E820" i="3"/>
  <c r="D820" i="3"/>
  <c r="C820" i="3"/>
  <c r="B820" i="3"/>
  <c r="A820" i="3"/>
  <c r="G819" i="3"/>
  <c r="E819" i="3"/>
  <c r="D819" i="3"/>
  <c r="C819" i="3"/>
  <c r="B819" i="3"/>
  <c r="A819" i="3"/>
  <c r="G818" i="3"/>
  <c r="E818" i="3"/>
  <c r="D818" i="3"/>
  <c r="C818" i="3"/>
  <c r="B818" i="3"/>
  <c r="A818" i="3"/>
  <c r="G817" i="3"/>
  <c r="E817" i="3"/>
  <c r="D817" i="3"/>
  <c r="C817" i="3"/>
  <c r="B817" i="3"/>
  <c r="A817" i="3"/>
  <c r="G816" i="3"/>
  <c r="E816" i="3"/>
  <c r="D816" i="3"/>
  <c r="C816" i="3"/>
  <c r="B816" i="3"/>
  <c r="A816" i="3"/>
  <c r="G815" i="3"/>
  <c r="E815" i="3"/>
  <c r="D815" i="3"/>
  <c r="C815" i="3"/>
  <c r="B815" i="3"/>
  <c r="A815" i="3"/>
  <c r="G814" i="3"/>
  <c r="E814" i="3"/>
  <c r="D814" i="3"/>
  <c r="C814" i="3"/>
  <c r="B814" i="3"/>
  <c r="A814" i="3"/>
  <c r="G813" i="3"/>
  <c r="E813" i="3"/>
  <c r="D813" i="3"/>
  <c r="C813" i="3"/>
  <c r="B813" i="3"/>
  <c r="A813" i="3"/>
  <c r="G812" i="3"/>
  <c r="E812" i="3"/>
  <c r="D812" i="3"/>
  <c r="C812" i="3"/>
  <c r="B812" i="3"/>
  <c r="A812" i="3"/>
  <c r="G811" i="3"/>
  <c r="E811" i="3"/>
  <c r="D811" i="3"/>
  <c r="C811" i="3"/>
  <c r="B811" i="3"/>
  <c r="A811" i="3"/>
  <c r="G810" i="3"/>
  <c r="E810" i="3"/>
  <c r="D810" i="3"/>
  <c r="C810" i="3"/>
  <c r="B810" i="3"/>
  <c r="A810" i="3"/>
  <c r="G809" i="3"/>
  <c r="E809" i="3"/>
  <c r="D809" i="3"/>
  <c r="C809" i="3"/>
  <c r="B809" i="3"/>
  <c r="A809" i="3"/>
  <c r="G808" i="3"/>
  <c r="E808" i="3"/>
  <c r="D808" i="3"/>
  <c r="C808" i="3"/>
  <c r="B808" i="3"/>
  <c r="A808" i="3"/>
  <c r="G807" i="3"/>
  <c r="E807" i="3"/>
  <c r="D807" i="3"/>
  <c r="C807" i="3"/>
  <c r="B807" i="3"/>
  <c r="A807" i="3"/>
  <c r="G806" i="3"/>
  <c r="E806" i="3"/>
  <c r="D806" i="3"/>
  <c r="C806" i="3"/>
  <c r="B806" i="3"/>
  <c r="A806" i="3"/>
  <c r="G805" i="3"/>
  <c r="E805" i="3"/>
  <c r="D805" i="3"/>
  <c r="C805" i="3"/>
  <c r="B805" i="3"/>
  <c r="A805" i="3"/>
  <c r="G804" i="3"/>
  <c r="E804" i="3"/>
  <c r="D804" i="3"/>
  <c r="C804" i="3"/>
  <c r="B804" i="3"/>
  <c r="A804" i="3"/>
  <c r="G803" i="3"/>
  <c r="E803" i="3"/>
  <c r="D803" i="3"/>
  <c r="C803" i="3"/>
  <c r="B803" i="3"/>
  <c r="A803" i="3"/>
  <c r="G802" i="3"/>
  <c r="E802" i="3"/>
  <c r="D802" i="3"/>
  <c r="C802" i="3"/>
  <c r="B802" i="3"/>
  <c r="A802" i="3"/>
  <c r="G801" i="3"/>
  <c r="E801" i="3"/>
  <c r="D801" i="3"/>
  <c r="C801" i="3"/>
  <c r="B801" i="3"/>
  <c r="A801" i="3"/>
  <c r="G800" i="3"/>
  <c r="E800" i="3"/>
  <c r="D800" i="3"/>
  <c r="C800" i="3"/>
  <c r="B800" i="3"/>
  <c r="A800" i="3"/>
  <c r="G799" i="3"/>
  <c r="E799" i="3"/>
  <c r="D799" i="3"/>
  <c r="C799" i="3"/>
  <c r="B799" i="3"/>
  <c r="A799" i="3"/>
  <c r="G798" i="3"/>
  <c r="E798" i="3"/>
  <c r="D798" i="3"/>
  <c r="C798" i="3"/>
  <c r="B798" i="3"/>
  <c r="A798" i="3"/>
  <c r="G797" i="3"/>
  <c r="E797" i="3"/>
  <c r="D797" i="3"/>
  <c r="C797" i="3"/>
  <c r="B797" i="3"/>
  <c r="A797" i="3"/>
  <c r="G796" i="3"/>
  <c r="E796" i="3"/>
  <c r="D796" i="3"/>
  <c r="C796" i="3"/>
  <c r="B796" i="3"/>
  <c r="A796" i="3"/>
  <c r="G795" i="3"/>
  <c r="E795" i="3"/>
  <c r="D795" i="3"/>
  <c r="C795" i="3"/>
  <c r="B795" i="3"/>
  <c r="A795" i="3"/>
  <c r="G794" i="3"/>
  <c r="E794" i="3"/>
  <c r="D794" i="3"/>
  <c r="C794" i="3"/>
  <c r="B794" i="3"/>
  <c r="A794" i="3"/>
  <c r="G793" i="3"/>
  <c r="E793" i="3"/>
  <c r="D793" i="3"/>
  <c r="C793" i="3"/>
  <c r="B793" i="3"/>
  <c r="A793" i="3"/>
  <c r="G792" i="3"/>
  <c r="E792" i="3"/>
  <c r="D792" i="3"/>
  <c r="C792" i="3"/>
  <c r="B792" i="3"/>
  <c r="A792" i="3"/>
  <c r="G791" i="3"/>
  <c r="E791" i="3"/>
  <c r="D791" i="3"/>
  <c r="C791" i="3"/>
  <c r="B791" i="3"/>
  <c r="A791" i="3"/>
  <c r="G790" i="3"/>
  <c r="E790" i="3"/>
  <c r="D790" i="3"/>
  <c r="C790" i="3"/>
  <c r="B790" i="3"/>
  <c r="A790" i="3"/>
  <c r="G789" i="3"/>
  <c r="E789" i="3"/>
  <c r="D789" i="3"/>
  <c r="C789" i="3"/>
  <c r="B789" i="3"/>
  <c r="A789" i="3"/>
  <c r="G788" i="3"/>
  <c r="E788" i="3"/>
  <c r="D788" i="3"/>
  <c r="C788" i="3"/>
  <c r="B788" i="3"/>
  <c r="A788" i="3"/>
  <c r="G787" i="3"/>
  <c r="E787" i="3"/>
  <c r="D787" i="3"/>
  <c r="C787" i="3"/>
  <c r="B787" i="3"/>
  <c r="A787" i="3"/>
  <c r="G786" i="3"/>
  <c r="E786" i="3"/>
  <c r="D786" i="3"/>
  <c r="C786" i="3"/>
  <c r="B786" i="3"/>
  <c r="A786" i="3"/>
  <c r="G785" i="3"/>
  <c r="E785" i="3"/>
  <c r="D785" i="3"/>
  <c r="C785" i="3"/>
  <c r="B785" i="3"/>
  <c r="A785" i="3"/>
  <c r="G784" i="3"/>
  <c r="E784" i="3"/>
  <c r="D784" i="3"/>
  <c r="C784" i="3"/>
  <c r="B784" i="3"/>
  <c r="A784" i="3"/>
  <c r="G783" i="3"/>
  <c r="E783" i="3"/>
  <c r="D783" i="3"/>
  <c r="C783" i="3"/>
  <c r="B783" i="3"/>
  <c r="A783" i="3"/>
  <c r="G782" i="3"/>
  <c r="E782" i="3"/>
  <c r="D782" i="3"/>
  <c r="C782" i="3"/>
  <c r="B782" i="3"/>
  <c r="A782" i="3"/>
  <c r="G781" i="3"/>
  <c r="E781" i="3"/>
  <c r="D781" i="3"/>
  <c r="C781" i="3"/>
  <c r="B781" i="3"/>
  <c r="A781" i="3"/>
  <c r="G780" i="3"/>
  <c r="E780" i="3"/>
  <c r="D780" i="3"/>
  <c r="C780" i="3"/>
  <c r="B780" i="3"/>
  <c r="A780" i="3"/>
  <c r="G779" i="3"/>
  <c r="E779" i="3"/>
  <c r="D779" i="3"/>
  <c r="C779" i="3"/>
  <c r="B779" i="3"/>
  <c r="A779" i="3"/>
  <c r="G778" i="3"/>
  <c r="E778" i="3"/>
  <c r="D778" i="3"/>
  <c r="C778" i="3"/>
  <c r="B778" i="3"/>
  <c r="A778" i="3"/>
  <c r="G777" i="3"/>
  <c r="E777" i="3"/>
  <c r="D777" i="3"/>
  <c r="C777" i="3"/>
  <c r="B777" i="3"/>
  <c r="A777" i="3"/>
  <c r="G776" i="3"/>
  <c r="E776" i="3"/>
  <c r="D776" i="3"/>
  <c r="C776" i="3"/>
  <c r="B776" i="3"/>
  <c r="A776" i="3"/>
  <c r="G775" i="3"/>
  <c r="E775" i="3"/>
  <c r="D775" i="3"/>
  <c r="C775" i="3"/>
  <c r="B775" i="3"/>
  <c r="A775" i="3"/>
  <c r="G774" i="3"/>
  <c r="E774" i="3"/>
  <c r="D774" i="3"/>
  <c r="C774" i="3"/>
  <c r="B774" i="3"/>
  <c r="A774" i="3"/>
  <c r="G773" i="3"/>
  <c r="E773" i="3"/>
  <c r="D773" i="3"/>
  <c r="C773" i="3"/>
  <c r="B773" i="3"/>
  <c r="A773" i="3"/>
  <c r="G772" i="3"/>
  <c r="E772" i="3"/>
  <c r="D772" i="3"/>
  <c r="C772" i="3"/>
  <c r="B772" i="3"/>
  <c r="A772" i="3"/>
  <c r="G771" i="3"/>
  <c r="E771" i="3"/>
  <c r="D771" i="3"/>
  <c r="C771" i="3"/>
  <c r="B771" i="3"/>
  <c r="A771" i="3"/>
  <c r="G770" i="3"/>
  <c r="E770" i="3"/>
  <c r="D770" i="3"/>
  <c r="C770" i="3"/>
  <c r="B770" i="3"/>
  <c r="A770" i="3"/>
  <c r="G769" i="3"/>
  <c r="E769" i="3"/>
  <c r="D769" i="3"/>
  <c r="C769" i="3"/>
  <c r="B769" i="3"/>
  <c r="A769" i="3"/>
  <c r="G768" i="3"/>
  <c r="E768" i="3"/>
  <c r="D768" i="3"/>
  <c r="C768" i="3"/>
  <c r="B768" i="3"/>
  <c r="A768" i="3"/>
  <c r="G767" i="3"/>
  <c r="E767" i="3"/>
  <c r="D767" i="3"/>
  <c r="C767" i="3"/>
  <c r="B767" i="3"/>
  <c r="A767" i="3"/>
  <c r="G766" i="3"/>
  <c r="E766" i="3"/>
  <c r="D766" i="3"/>
  <c r="C766" i="3"/>
  <c r="B766" i="3"/>
  <c r="A766" i="3"/>
  <c r="G765" i="3"/>
  <c r="E765" i="3"/>
  <c r="D765" i="3"/>
  <c r="C765" i="3"/>
  <c r="B765" i="3"/>
  <c r="A765" i="3"/>
  <c r="G764" i="3"/>
  <c r="E764" i="3"/>
  <c r="D764" i="3"/>
  <c r="C764" i="3"/>
  <c r="B764" i="3"/>
  <c r="A764" i="3"/>
  <c r="G763" i="3"/>
  <c r="E763" i="3"/>
  <c r="D763" i="3"/>
  <c r="C763" i="3"/>
  <c r="B763" i="3"/>
  <c r="A763" i="3"/>
  <c r="G762" i="3"/>
  <c r="E762" i="3"/>
  <c r="D762" i="3"/>
  <c r="C762" i="3"/>
  <c r="B762" i="3"/>
  <c r="A762" i="3"/>
  <c r="G761" i="3"/>
  <c r="E761" i="3"/>
  <c r="D761" i="3"/>
  <c r="C761" i="3"/>
  <c r="B761" i="3"/>
  <c r="A761" i="3"/>
  <c r="G760" i="3"/>
  <c r="E760" i="3"/>
  <c r="D760" i="3"/>
  <c r="C760" i="3"/>
  <c r="B760" i="3"/>
  <c r="A760" i="3"/>
  <c r="G759" i="3"/>
  <c r="E759" i="3"/>
  <c r="D759" i="3"/>
  <c r="C759" i="3"/>
  <c r="B759" i="3"/>
  <c r="A759" i="3"/>
  <c r="G758" i="3"/>
  <c r="E758" i="3"/>
  <c r="D758" i="3"/>
  <c r="C758" i="3"/>
  <c r="B758" i="3"/>
  <c r="A758" i="3"/>
  <c r="G757" i="3"/>
  <c r="E757" i="3"/>
  <c r="D757" i="3"/>
  <c r="C757" i="3"/>
  <c r="B757" i="3"/>
  <c r="A757" i="3"/>
  <c r="G756" i="3"/>
  <c r="E756" i="3"/>
  <c r="D756" i="3"/>
  <c r="C756" i="3"/>
  <c r="B756" i="3"/>
  <c r="A756" i="3"/>
  <c r="G755" i="3"/>
  <c r="E755" i="3"/>
  <c r="D755" i="3"/>
  <c r="C755" i="3"/>
  <c r="B755" i="3"/>
  <c r="A755" i="3"/>
  <c r="G754" i="3"/>
  <c r="E754" i="3"/>
  <c r="D754" i="3"/>
  <c r="C754" i="3"/>
  <c r="B754" i="3"/>
  <c r="A754" i="3"/>
  <c r="G753" i="3"/>
  <c r="E753" i="3"/>
  <c r="D753" i="3"/>
  <c r="C753" i="3"/>
  <c r="B753" i="3"/>
  <c r="A753" i="3"/>
  <c r="G752" i="3"/>
  <c r="E752" i="3"/>
  <c r="D752" i="3"/>
  <c r="C752" i="3"/>
  <c r="B752" i="3"/>
  <c r="A752" i="3"/>
  <c r="G751" i="3"/>
  <c r="E751" i="3"/>
  <c r="D751" i="3"/>
  <c r="C751" i="3"/>
  <c r="B751" i="3"/>
  <c r="A751" i="3"/>
  <c r="G750" i="3"/>
  <c r="E750" i="3"/>
  <c r="D750" i="3"/>
  <c r="C750" i="3"/>
  <c r="B750" i="3"/>
  <c r="A750" i="3"/>
  <c r="G749" i="3"/>
  <c r="E749" i="3"/>
  <c r="D749" i="3"/>
  <c r="C749" i="3"/>
  <c r="B749" i="3"/>
  <c r="A749" i="3"/>
  <c r="G748" i="3"/>
  <c r="E748" i="3"/>
  <c r="D748" i="3"/>
  <c r="C748" i="3"/>
  <c r="B748" i="3"/>
  <c r="A748" i="3"/>
  <c r="G747" i="3"/>
  <c r="E747" i="3"/>
  <c r="D747" i="3"/>
  <c r="C747" i="3"/>
  <c r="B747" i="3"/>
  <c r="A747" i="3"/>
  <c r="G746" i="3"/>
  <c r="E746" i="3"/>
  <c r="D746" i="3"/>
  <c r="C746" i="3"/>
  <c r="B746" i="3"/>
  <c r="A746" i="3"/>
  <c r="G745" i="3"/>
  <c r="E745" i="3"/>
  <c r="D745" i="3"/>
  <c r="C745" i="3"/>
  <c r="B745" i="3"/>
  <c r="A745" i="3"/>
  <c r="G744" i="3"/>
  <c r="E744" i="3"/>
  <c r="D744" i="3"/>
  <c r="C744" i="3"/>
  <c r="B744" i="3"/>
  <c r="A744" i="3"/>
  <c r="G743" i="3"/>
  <c r="E743" i="3"/>
  <c r="D743" i="3"/>
  <c r="C743" i="3"/>
  <c r="B743" i="3"/>
  <c r="A743" i="3"/>
  <c r="G742" i="3"/>
  <c r="E742" i="3"/>
  <c r="D742" i="3"/>
  <c r="C742" i="3"/>
  <c r="B742" i="3"/>
  <c r="A742" i="3"/>
  <c r="G741" i="3"/>
  <c r="E741" i="3"/>
  <c r="D741" i="3"/>
  <c r="C741" i="3"/>
  <c r="B741" i="3"/>
  <c r="A741" i="3"/>
  <c r="G740" i="3"/>
  <c r="E740" i="3"/>
  <c r="D740" i="3"/>
  <c r="C740" i="3"/>
  <c r="B740" i="3"/>
  <c r="A740" i="3"/>
  <c r="G739" i="3"/>
  <c r="E739" i="3"/>
  <c r="D739" i="3"/>
  <c r="C739" i="3"/>
  <c r="B739" i="3"/>
  <c r="A739" i="3"/>
  <c r="G738" i="3"/>
  <c r="E738" i="3"/>
  <c r="D738" i="3"/>
  <c r="C738" i="3"/>
  <c r="B738" i="3"/>
  <c r="A738" i="3"/>
  <c r="G737" i="3"/>
  <c r="E737" i="3"/>
  <c r="D737" i="3"/>
  <c r="C737" i="3"/>
  <c r="B737" i="3"/>
  <c r="A737" i="3"/>
  <c r="G736" i="3"/>
  <c r="E736" i="3"/>
  <c r="D736" i="3"/>
  <c r="C736" i="3"/>
  <c r="B736" i="3"/>
  <c r="A736" i="3"/>
  <c r="G735" i="3"/>
  <c r="E735" i="3"/>
  <c r="D735" i="3"/>
  <c r="C735" i="3"/>
  <c r="B735" i="3"/>
  <c r="A735" i="3"/>
  <c r="G734" i="3"/>
  <c r="E734" i="3"/>
  <c r="D734" i="3"/>
  <c r="C734" i="3"/>
  <c r="B734" i="3"/>
  <c r="A734" i="3"/>
  <c r="G733" i="3"/>
  <c r="E733" i="3"/>
  <c r="D733" i="3"/>
  <c r="C733" i="3"/>
  <c r="B733" i="3"/>
  <c r="A733" i="3"/>
  <c r="G732" i="3"/>
  <c r="E732" i="3"/>
  <c r="D732" i="3"/>
  <c r="C732" i="3"/>
  <c r="B732" i="3"/>
  <c r="A732" i="3"/>
  <c r="G731" i="3"/>
  <c r="E731" i="3"/>
  <c r="D731" i="3"/>
  <c r="C731" i="3"/>
  <c r="B731" i="3"/>
  <c r="A731" i="3"/>
  <c r="G730" i="3"/>
  <c r="E730" i="3"/>
  <c r="D730" i="3"/>
  <c r="C730" i="3"/>
  <c r="B730" i="3"/>
  <c r="A730" i="3"/>
  <c r="G729" i="3"/>
  <c r="E729" i="3"/>
  <c r="D729" i="3"/>
  <c r="C729" i="3"/>
  <c r="B729" i="3"/>
  <c r="A729" i="3"/>
  <c r="G728" i="3"/>
  <c r="E728" i="3"/>
  <c r="D728" i="3"/>
  <c r="C728" i="3"/>
  <c r="B728" i="3"/>
  <c r="A728" i="3"/>
  <c r="G727" i="3"/>
  <c r="E727" i="3"/>
  <c r="D727" i="3"/>
  <c r="C727" i="3"/>
  <c r="B727" i="3"/>
  <c r="A727" i="3"/>
  <c r="G726" i="3"/>
  <c r="E726" i="3"/>
  <c r="D726" i="3"/>
  <c r="C726" i="3"/>
  <c r="B726" i="3"/>
  <c r="A726" i="3"/>
  <c r="G725" i="3"/>
  <c r="E725" i="3"/>
  <c r="D725" i="3"/>
  <c r="C725" i="3"/>
  <c r="B725" i="3"/>
  <c r="A725" i="3"/>
  <c r="G724" i="3"/>
  <c r="E724" i="3"/>
  <c r="D724" i="3"/>
  <c r="C724" i="3"/>
  <c r="B724" i="3"/>
  <c r="A724" i="3"/>
  <c r="G723" i="3"/>
  <c r="E723" i="3"/>
  <c r="D723" i="3"/>
  <c r="C723" i="3"/>
  <c r="B723" i="3"/>
  <c r="A723" i="3"/>
  <c r="G722" i="3"/>
  <c r="E722" i="3"/>
  <c r="D722" i="3"/>
  <c r="C722" i="3"/>
  <c r="B722" i="3"/>
  <c r="A722" i="3"/>
  <c r="G721" i="3"/>
  <c r="E721" i="3"/>
  <c r="D721" i="3"/>
  <c r="C721" i="3"/>
  <c r="B721" i="3"/>
  <c r="A721" i="3"/>
  <c r="G720" i="3"/>
  <c r="E720" i="3"/>
  <c r="D720" i="3"/>
  <c r="C720" i="3"/>
  <c r="B720" i="3"/>
  <c r="A720" i="3"/>
  <c r="G719" i="3"/>
  <c r="E719" i="3"/>
  <c r="D719" i="3"/>
  <c r="C719" i="3"/>
  <c r="B719" i="3"/>
  <c r="A719" i="3"/>
  <c r="G718" i="3"/>
  <c r="E718" i="3"/>
  <c r="D718" i="3"/>
  <c r="C718" i="3"/>
  <c r="B718" i="3"/>
  <c r="A718" i="3"/>
  <c r="G717" i="3"/>
  <c r="E717" i="3"/>
  <c r="D717" i="3"/>
  <c r="C717" i="3"/>
  <c r="B717" i="3"/>
  <c r="A717" i="3"/>
  <c r="G716" i="3"/>
  <c r="E716" i="3"/>
  <c r="D716" i="3"/>
  <c r="C716" i="3"/>
  <c r="B716" i="3"/>
  <c r="A716" i="3"/>
  <c r="G715" i="3"/>
  <c r="E715" i="3"/>
  <c r="D715" i="3"/>
  <c r="C715" i="3"/>
  <c r="B715" i="3"/>
  <c r="A715" i="3"/>
  <c r="G714" i="3"/>
  <c r="E714" i="3"/>
  <c r="D714" i="3"/>
  <c r="C714" i="3"/>
  <c r="B714" i="3"/>
  <c r="A714" i="3"/>
  <c r="G713" i="3"/>
  <c r="E713" i="3"/>
  <c r="D713" i="3"/>
  <c r="C713" i="3"/>
  <c r="B713" i="3"/>
  <c r="A713" i="3"/>
  <c r="G712" i="3"/>
  <c r="E712" i="3"/>
  <c r="D712" i="3"/>
  <c r="C712" i="3"/>
  <c r="B712" i="3"/>
  <c r="A712" i="3"/>
  <c r="G711" i="3"/>
  <c r="E711" i="3"/>
  <c r="D711" i="3"/>
  <c r="C711" i="3"/>
  <c r="B711" i="3"/>
  <c r="A711" i="3"/>
  <c r="G710" i="3"/>
  <c r="E710" i="3"/>
  <c r="D710" i="3"/>
  <c r="C710" i="3"/>
  <c r="B710" i="3"/>
  <c r="A710" i="3"/>
  <c r="G709" i="3"/>
  <c r="E709" i="3"/>
  <c r="D709" i="3"/>
  <c r="C709" i="3"/>
  <c r="B709" i="3"/>
  <c r="A709" i="3"/>
  <c r="G708" i="3"/>
  <c r="E708" i="3"/>
  <c r="D708" i="3"/>
  <c r="C708" i="3"/>
  <c r="B708" i="3"/>
  <c r="A708" i="3"/>
  <c r="G707" i="3"/>
  <c r="E707" i="3"/>
  <c r="D707" i="3"/>
  <c r="C707" i="3"/>
  <c r="B707" i="3"/>
  <c r="A707" i="3"/>
  <c r="G706" i="3"/>
  <c r="E706" i="3"/>
  <c r="D706" i="3"/>
  <c r="C706" i="3"/>
  <c r="B706" i="3"/>
  <c r="A706" i="3"/>
  <c r="G705" i="3"/>
  <c r="E705" i="3"/>
  <c r="D705" i="3"/>
  <c r="C705" i="3"/>
  <c r="B705" i="3"/>
  <c r="A705" i="3"/>
  <c r="G704" i="3"/>
  <c r="E704" i="3"/>
  <c r="D704" i="3"/>
  <c r="C704" i="3"/>
  <c r="B704" i="3"/>
  <c r="A704" i="3"/>
  <c r="G703" i="3"/>
  <c r="E703" i="3"/>
  <c r="D703" i="3"/>
  <c r="C703" i="3"/>
  <c r="B703" i="3"/>
  <c r="A703" i="3"/>
  <c r="G702" i="3"/>
  <c r="E702" i="3"/>
  <c r="D702" i="3"/>
  <c r="C702" i="3"/>
  <c r="B702" i="3"/>
  <c r="A702" i="3"/>
  <c r="G701" i="3"/>
  <c r="E701" i="3"/>
  <c r="D701" i="3"/>
  <c r="C701" i="3"/>
  <c r="B701" i="3"/>
  <c r="A701" i="3"/>
  <c r="G700" i="3"/>
  <c r="E700" i="3"/>
  <c r="D700" i="3"/>
  <c r="C700" i="3"/>
  <c r="B700" i="3"/>
  <c r="A700" i="3"/>
  <c r="G699" i="3"/>
  <c r="E699" i="3"/>
  <c r="D699" i="3"/>
  <c r="C699" i="3"/>
  <c r="B699" i="3"/>
  <c r="A699" i="3"/>
  <c r="G698" i="3"/>
  <c r="E698" i="3"/>
  <c r="D698" i="3"/>
  <c r="C698" i="3"/>
  <c r="B698" i="3"/>
  <c r="A698" i="3"/>
  <c r="G697" i="3"/>
  <c r="E697" i="3"/>
  <c r="D697" i="3"/>
  <c r="C697" i="3"/>
  <c r="B697" i="3"/>
  <c r="A697" i="3"/>
  <c r="G696" i="3"/>
  <c r="E696" i="3"/>
  <c r="D696" i="3"/>
  <c r="C696" i="3"/>
  <c r="B696" i="3"/>
  <c r="A696" i="3"/>
  <c r="G695" i="3"/>
  <c r="E695" i="3"/>
  <c r="D695" i="3"/>
  <c r="C695" i="3"/>
  <c r="B695" i="3"/>
  <c r="A695" i="3"/>
  <c r="G694" i="3"/>
  <c r="E694" i="3"/>
  <c r="D694" i="3"/>
  <c r="C694" i="3"/>
  <c r="B694" i="3"/>
  <c r="A694" i="3"/>
  <c r="G693" i="3"/>
  <c r="E693" i="3"/>
  <c r="D693" i="3"/>
  <c r="C693" i="3"/>
  <c r="B693" i="3"/>
  <c r="A693" i="3"/>
  <c r="G692" i="3"/>
  <c r="E692" i="3"/>
  <c r="D692" i="3"/>
  <c r="C692" i="3"/>
  <c r="B692" i="3"/>
  <c r="A692" i="3"/>
  <c r="G691" i="3"/>
  <c r="E691" i="3"/>
  <c r="D691" i="3"/>
  <c r="C691" i="3"/>
  <c r="B691" i="3"/>
  <c r="A691" i="3"/>
  <c r="G690" i="3"/>
  <c r="E690" i="3"/>
  <c r="D690" i="3"/>
  <c r="C690" i="3"/>
  <c r="B690" i="3"/>
  <c r="A690" i="3"/>
  <c r="G689" i="3"/>
  <c r="E689" i="3"/>
  <c r="D689" i="3"/>
  <c r="C689" i="3"/>
  <c r="B689" i="3"/>
  <c r="A689" i="3"/>
  <c r="G688" i="3"/>
  <c r="E688" i="3"/>
  <c r="D688" i="3"/>
  <c r="C688" i="3"/>
  <c r="B688" i="3"/>
  <c r="A688" i="3"/>
  <c r="G687" i="3"/>
  <c r="E687" i="3"/>
  <c r="D687" i="3"/>
  <c r="C687" i="3"/>
  <c r="B687" i="3"/>
  <c r="A687" i="3"/>
  <c r="G686" i="3"/>
  <c r="E686" i="3"/>
  <c r="D686" i="3"/>
  <c r="C686" i="3"/>
  <c r="B686" i="3"/>
  <c r="A686" i="3"/>
  <c r="G685" i="3"/>
  <c r="E685" i="3"/>
  <c r="D685" i="3"/>
  <c r="C685" i="3"/>
  <c r="B685" i="3"/>
  <c r="A685" i="3"/>
  <c r="G684" i="3"/>
  <c r="E684" i="3"/>
  <c r="D684" i="3"/>
  <c r="C684" i="3"/>
  <c r="B684" i="3"/>
  <c r="A684" i="3"/>
  <c r="G683" i="3"/>
  <c r="E683" i="3"/>
  <c r="D683" i="3"/>
  <c r="C683" i="3"/>
  <c r="B683" i="3"/>
  <c r="A683" i="3"/>
  <c r="G682" i="3"/>
  <c r="E682" i="3"/>
  <c r="D682" i="3"/>
  <c r="C682" i="3"/>
  <c r="B682" i="3"/>
  <c r="A682" i="3"/>
  <c r="G681" i="3"/>
  <c r="E681" i="3"/>
  <c r="D681" i="3"/>
  <c r="C681" i="3"/>
  <c r="B681" i="3"/>
  <c r="A681" i="3"/>
  <c r="G680" i="3"/>
  <c r="E680" i="3"/>
  <c r="D680" i="3"/>
  <c r="C680" i="3"/>
  <c r="B680" i="3"/>
  <c r="A680" i="3"/>
  <c r="G679" i="3"/>
  <c r="E679" i="3"/>
  <c r="D679" i="3"/>
  <c r="C679" i="3"/>
  <c r="B679" i="3"/>
  <c r="A679" i="3"/>
  <c r="G678" i="3"/>
  <c r="E678" i="3"/>
  <c r="D678" i="3"/>
  <c r="C678" i="3"/>
  <c r="B678" i="3"/>
  <c r="A678" i="3"/>
  <c r="G677" i="3"/>
  <c r="E677" i="3"/>
  <c r="D677" i="3"/>
  <c r="C677" i="3"/>
  <c r="B677" i="3"/>
  <c r="A677" i="3"/>
  <c r="G676" i="3"/>
  <c r="E676" i="3"/>
  <c r="D676" i="3"/>
  <c r="C676" i="3"/>
  <c r="B676" i="3"/>
  <c r="A676" i="3"/>
  <c r="G675" i="3"/>
  <c r="E675" i="3"/>
  <c r="D675" i="3"/>
  <c r="C675" i="3"/>
  <c r="B675" i="3"/>
  <c r="A675" i="3"/>
  <c r="G674" i="3"/>
  <c r="E674" i="3"/>
  <c r="D674" i="3"/>
  <c r="C674" i="3"/>
  <c r="B674" i="3"/>
  <c r="A674" i="3"/>
  <c r="G673" i="3"/>
  <c r="E673" i="3"/>
  <c r="D673" i="3"/>
  <c r="C673" i="3"/>
  <c r="B673" i="3"/>
  <c r="A673" i="3"/>
  <c r="G672" i="3"/>
  <c r="E672" i="3"/>
  <c r="D672" i="3"/>
  <c r="C672" i="3"/>
  <c r="B672" i="3"/>
  <c r="A672" i="3"/>
  <c r="G671" i="3"/>
  <c r="E671" i="3"/>
  <c r="D671" i="3"/>
  <c r="C671" i="3"/>
  <c r="B671" i="3"/>
  <c r="A671" i="3"/>
  <c r="G670" i="3"/>
  <c r="E670" i="3"/>
  <c r="D670" i="3"/>
  <c r="C670" i="3"/>
  <c r="B670" i="3"/>
  <c r="A670" i="3"/>
  <c r="G669" i="3"/>
  <c r="E669" i="3"/>
  <c r="D669" i="3"/>
  <c r="C669" i="3"/>
  <c r="B669" i="3"/>
  <c r="A669" i="3"/>
  <c r="G668" i="3"/>
  <c r="E668" i="3"/>
  <c r="D668" i="3"/>
  <c r="C668" i="3"/>
  <c r="B668" i="3"/>
  <c r="A668" i="3"/>
  <c r="G667" i="3"/>
  <c r="E667" i="3"/>
  <c r="D667" i="3"/>
  <c r="C667" i="3"/>
  <c r="B667" i="3"/>
  <c r="A667" i="3"/>
  <c r="G666" i="3"/>
  <c r="E666" i="3"/>
  <c r="D666" i="3"/>
  <c r="C666" i="3"/>
  <c r="B666" i="3"/>
  <c r="A666" i="3"/>
  <c r="G665" i="3"/>
  <c r="E665" i="3"/>
  <c r="D665" i="3"/>
  <c r="C665" i="3"/>
  <c r="B665" i="3"/>
  <c r="A665" i="3"/>
  <c r="G664" i="3"/>
  <c r="E664" i="3"/>
  <c r="D664" i="3"/>
  <c r="C664" i="3"/>
  <c r="B664" i="3"/>
  <c r="A664" i="3"/>
  <c r="G663" i="3"/>
  <c r="E663" i="3"/>
  <c r="D663" i="3"/>
  <c r="C663" i="3"/>
  <c r="B663" i="3"/>
  <c r="A663" i="3"/>
  <c r="G662" i="3"/>
  <c r="E662" i="3"/>
  <c r="D662" i="3"/>
  <c r="C662" i="3"/>
  <c r="B662" i="3"/>
  <c r="A662" i="3"/>
  <c r="G661" i="3"/>
  <c r="E661" i="3"/>
  <c r="D661" i="3"/>
  <c r="C661" i="3"/>
  <c r="B661" i="3"/>
  <c r="A661" i="3"/>
  <c r="G660" i="3"/>
  <c r="E660" i="3"/>
  <c r="D660" i="3"/>
  <c r="C660" i="3"/>
  <c r="B660" i="3"/>
  <c r="A660" i="3"/>
  <c r="G659" i="3"/>
  <c r="E659" i="3"/>
  <c r="D659" i="3"/>
  <c r="C659" i="3"/>
  <c r="B659" i="3"/>
  <c r="A659" i="3"/>
  <c r="G658" i="3"/>
  <c r="E658" i="3"/>
  <c r="D658" i="3"/>
  <c r="C658" i="3"/>
  <c r="B658" i="3"/>
  <c r="A658" i="3"/>
  <c r="G657" i="3"/>
  <c r="E657" i="3"/>
  <c r="D657" i="3"/>
  <c r="C657" i="3"/>
  <c r="B657" i="3"/>
  <c r="A657" i="3"/>
  <c r="G656" i="3"/>
  <c r="E656" i="3"/>
  <c r="D656" i="3"/>
  <c r="C656" i="3"/>
  <c r="B656" i="3"/>
  <c r="A656" i="3"/>
  <c r="G655" i="3"/>
  <c r="E655" i="3"/>
  <c r="D655" i="3"/>
  <c r="C655" i="3"/>
  <c r="B655" i="3"/>
  <c r="A655" i="3"/>
  <c r="G654" i="3"/>
  <c r="E654" i="3"/>
  <c r="D654" i="3"/>
  <c r="C654" i="3"/>
  <c r="B654" i="3"/>
  <c r="A654" i="3"/>
  <c r="G653" i="3"/>
  <c r="E653" i="3"/>
  <c r="D653" i="3"/>
  <c r="C653" i="3"/>
  <c r="B653" i="3"/>
  <c r="A653" i="3"/>
  <c r="G652" i="3"/>
  <c r="E652" i="3"/>
  <c r="D652" i="3"/>
  <c r="C652" i="3"/>
  <c r="B652" i="3"/>
  <c r="A652" i="3"/>
  <c r="G651" i="3"/>
  <c r="E651" i="3"/>
  <c r="D651" i="3"/>
  <c r="C651" i="3"/>
  <c r="B651" i="3"/>
  <c r="A651" i="3"/>
  <c r="G650" i="3"/>
  <c r="E650" i="3"/>
  <c r="D650" i="3"/>
  <c r="C650" i="3"/>
  <c r="B650" i="3"/>
  <c r="A650" i="3"/>
  <c r="G649" i="3"/>
  <c r="E649" i="3"/>
  <c r="D649" i="3"/>
  <c r="C649" i="3"/>
  <c r="B649" i="3"/>
  <c r="A649" i="3"/>
  <c r="G648" i="3"/>
  <c r="E648" i="3"/>
  <c r="D648" i="3"/>
  <c r="C648" i="3"/>
  <c r="B648" i="3"/>
  <c r="A648" i="3"/>
  <c r="G647" i="3"/>
  <c r="E647" i="3"/>
  <c r="D647" i="3"/>
  <c r="C647" i="3"/>
  <c r="B647" i="3"/>
  <c r="A647" i="3"/>
  <c r="G646" i="3"/>
  <c r="E646" i="3"/>
  <c r="D646" i="3"/>
  <c r="C646" i="3"/>
  <c r="B646" i="3"/>
  <c r="A646" i="3"/>
  <c r="G645" i="3"/>
  <c r="E645" i="3"/>
  <c r="D645" i="3"/>
  <c r="C645" i="3"/>
  <c r="B645" i="3"/>
  <c r="A645" i="3"/>
  <c r="G644" i="3"/>
  <c r="E644" i="3"/>
  <c r="D644" i="3"/>
  <c r="C644" i="3"/>
  <c r="B644" i="3"/>
  <c r="A644" i="3"/>
  <c r="G643" i="3"/>
  <c r="E643" i="3"/>
  <c r="D643" i="3"/>
  <c r="C643" i="3"/>
  <c r="B643" i="3"/>
  <c r="A643" i="3"/>
  <c r="G642" i="3"/>
  <c r="E642" i="3"/>
  <c r="D642" i="3"/>
  <c r="C642" i="3"/>
  <c r="B642" i="3"/>
  <c r="A642" i="3"/>
  <c r="G641" i="3"/>
  <c r="E641" i="3"/>
  <c r="D641" i="3"/>
  <c r="C641" i="3"/>
  <c r="B641" i="3"/>
  <c r="A641" i="3"/>
  <c r="G640" i="3"/>
  <c r="E640" i="3"/>
  <c r="D640" i="3"/>
  <c r="C640" i="3"/>
  <c r="B640" i="3"/>
  <c r="A640" i="3"/>
  <c r="G639" i="3"/>
  <c r="E639" i="3"/>
  <c r="D639" i="3"/>
  <c r="C639" i="3"/>
  <c r="B639" i="3"/>
  <c r="A639" i="3"/>
  <c r="G638" i="3"/>
  <c r="E638" i="3"/>
  <c r="D638" i="3"/>
  <c r="C638" i="3"/>
  <c r="B638" i="3"/>
  <c r="A638" i="3"/>
  <c r="G637" i="3"/>
  <c r="E637" i="3"/>
  <c r="D637" i="3"/>
  <c r="C637" i="3"/>
  <c r="B637" i="3"/>
  <c r="A637" i="3"/>
  <c r="G636" i="3"/>
  <c r="E636" i="3"/>
  <c r="D636" i="3"/>
  <c r="C636" i="3"/>
  <c r="B636" i="3"/>
  <c r="A636" i="3"/>
  <c r="G635" i="3"/>
  <c r="E635" i="3"/>
  <c r="D635" i="3"/>
  <c r="C635" i="3"/>
  <c r="B635" i="3"/>
  <c r="A635" i="3"/>
  <c r="G634" i="3"/>
  <c r="E634" i="3"/>
  <c r="D634" i="3"/>
  <c r="C634" i="3"/>
  <c r="B634" i="3"/>
  <c r="A634" i="3"/>
  <c r="G633" i="3"/>
  <c r="E633" i="3"/>
  <c r="D633" i="3"/>
  <c r="C633" i="3"/>
  <c r="B633" i="3"/>
  <c r="A633" i="3"/>
  <c r="G632" i="3"/>
  <c r="E632" i="3"/>
  <c r="D632" i="3"/>
  <c r="C632" i="3"/>
  <c r="B632" i="3"/>
  <c r="A632" i="3"/>
  <c r="G631" i="3"/>
  <c r="E631" i="3"/>
  <c r="D631" i="3"/>
  <c r="C631" i="3"/>
  <c r="B631" i="3"/>
  <c r="A631" i="3"/>
  <c r="G630" i="3"/>
  <c r="E630" i="3"/>
  <c r="D630" i="3"/>
  <c r="C630" i="3"/>
  <c r="B630" i="3"/>
  <c r="A630" i="3"/>
  <c r="G629" i="3"/>
  <c r="E629" i="3"/>
  <c r="D629" i="3"/>
  <c r="C629" i="3"/>
  <c r="B629" i="3"/>
  <c r="A629" i="3"/>
  <c r="G628" i="3"/>
  <c r="E628" i="3"/>
  <c r="D628" i="3"/>
  <c r="C628" i="3"/>
  <c r="B628" i="3"/>
  <c r="A628" i="3"/>
  <c r="G627" i="3"/>
  <c r="E627" i="3"/>
  <c r="D627" i="3"/>
  <c r="C627" i="3"/>
  <c r="B627" i="3"/>
  <c r="A627" i="3"/>
  <c r="G626" i="3"/>
  <c r="E626" i="3"/>
  <c r="D626" i="3"/>
  <c r="C626" i="3"/>
  <c r="B626" i="3"/>
  <c r="A626" i="3"/>
  <c r="G625" i="3"/>
  <c r="E625" i="3"/>
  <c r="D625" i="3"/>
  <c r="C625" i="3"/>
  <c r="B625" i="3"/>
  <c r="A625" i="3"/>
  <c r="G624" i="3"/>
  <c r="E624" i="3"/>
  <c r="D624" i="3"/>
  <c r="C624" i="3"/>
  <c r="B624" i="3"/>
  <c r="A624" i="3"/>
  <c r="G623" i="3"/>
  <c r="E623" i="3"/>
  <c r="D623" i="3"/>
  <c r="C623" i="3"/>
  <c r="B623" i="3"/>
  <c r="A623" i="3"/>
  <c r="G622" i="3"/>
  <c r="E622" i="3"/>
  <c r="D622" i="3"/>
  <c r="C622" i="3"/>
  <c r="B622" i="3"/>
  <c r="A622" i="3"/>
  <c r="G621" i="3"/>
  <c r="E621" i="3"/>
  <c r="D621" i="3"/>
  <c r="C621" i="3"/>
  <c r="B621" i="3"/>
  <c r="A621" i="3"/>
  <c r="G620" i="3"/>
  <c r="E620" i="3"/>
  <c r="D620" i="3"/>
  <c r="C620" i="3"/>
  <c r="B620" i="3"/>
  <c r="A620" i="3"/>
  <c r="G619" i="3"/>
  <c r="E619" i="3"/>
  <c r="D619" i="3"/>
  <c r="C619" i="3"/>
  <c r="B619" i="3"/>
  <c r="A619" i="3"/>
  <c r="G618" i="3"/>
  <c r="E618" i="3"/>
  <c r="D618" i="3"/>
  <c r="C618" i="3"/>
  <c r="B618" i="3"/>
  <c r="A618" i="3"/>
  <c r="G617" i="3"/>
  <c r="E617" i="3"/>
  <c r="D617" i="3"/>
  <c r="C617" i="3"/>
  <c r="B617" i="3"/>
  <c r="A617" i="3"/>
  <c r="G616" i="3"/>
  <c r="E616" i="3"/>
  <c r="D616" i="3"/>
  <c r="C616" i="3"/>
  <c r="B616" i="3"/>
  <c r="A616" i="3"/>
  <c r="G615" i="3"/>
  <c r="E615" i="3"/>
  <c r="D615" i="3"/>
  <c r="C615" i="3"/>
  <c r="B615" i="3"/>
  <c r="A615" i="3"/>
  <c r="G614" i="3"/>
  <c r="E614" i="3"/>
  <c r="D614" i="3"/>
  <c r="C614" i="3"/>
  <c r="B614" i="3"/>
  <c r="A614" i="3"/>
  <c r="G613" i="3"/>
  <c r="E613" i="3"/>
  <c r="D613" i="3"/>
  <c r="C613" i="3"/>
  <c r="B613" i="3"/>
  <c r="A613" i="3"/>
  <c r="G612" i="3"/>
  <c r="E612" i="3"/>
  <c r="D612" i="3"/>
  <c r="C612" i="3"/>
  <c r="B612" i="3"/>
  <c r="A612" i="3"/>
  <c r="G611" i="3"/>
  <c r="E611" i="3"/>
  <c r="D611" i="3"/>
  <c r="C611" i="3"/>
  <c r="B611" i="3"/>
  <c r="A611" i="3"/>
  <c r="G610" i="3"/>
  <c r="E610" i="3"/>
  <c r="D610" i="3"/>
  <c r="C610" i="3"/>
  <c r="B610" i="3"/>
  <c r="A610" i="3"/>
  <c r="G609" i="3"/>
  <c r="E609" i="3"/>
  <c r="D609" i="3"/>
  <c r="C609" i="3"/>
  <c r="B609" i="3"/>
  <c r="A609" i="3"/>
  <c r="G608" i="3"/>
  <c r="E608" i="3"/>
  <c r="D608" i="3"/>
  <c r="C608" i="3"/>
  <c r="B608" i="3"/>
  <c r="A608" i="3"/>
  <c r="G607" i="3"/>
  <c r="E607" i="3"/>
  <c r="D607" i="3"/>
  <c r="C607" i="3"/>
  <c r="B607" i="3"/>
  <c r="A607" i="3"/>
  <c r="G606" i="3"/>
  <c r="E606" i="3"/>
  <c r="D606" i="3"/>
  <c r="C606" i="3"/>
  <c r="B606" i="3"/>
  <c r="A606" i="3"/>
  <c r="G605" i="3"/>
  <c r="E605" i="3"/>
  <c r="D605" i="3"/>
  <c r="C605" i="3"/>
  <c r="B605" i="3"/>
  <c r="A605" i="3"/>
  <c r="G604" i="3"/>
  <c r="E604" i="3"/>
  <c r="D604" i="3"/>
  <c r="C604" i="3"/>
  <c r="B604" i="3"/>
  <c r="A604" i="3"/>
  <c r="G603" i="3"/>
  <c r="E603" i="3"/>
  <c r="D603" i="3"/>
  <c r="C603" i="3"/>
  <c r="B603" i="3"/>
  <c r="A603" i="3"/>
  <c r="G602" i="3"/>
  <c r="E602" i="3"/>
  <c r="D602" i="3"/>
  <c r="C602" i="3"/>
  <c r="B602" i="3"/>
  <c r="A602" i="3"/>
  <c r="G601" i="3"/>
  <c r="E601" i="3"/>
  <c r="D601" i="3"/>
  <c r="C601" i="3"/>
  <c r="B601" i="3"/>
  <c r="A601" i="3"/>
  <c r="G600" i="3"/>
  <c r="E600" i="3"/>
  <c r="D600" i="3"/>
  <c r="C600" i="3"/>
  <c r="B600" i="3"/>
  <c r="A600" i="3"/>
  <c r="G599" i="3"/>
  <c r="E599" i="3"/>
  <c r="D599" i="3"/>
  <c r="C599" i="3"/>
  <c r="B599" i="3"/>
  <c r="A599" i="3"/>
  <c r="G598" i="3"/>
  <c r="E598" i="3"/>
  <c r="D598" i="3"/>
  <c r="C598" i="3"/>
  <c r="B598" i="3"/>
  <c r="A598" i="3"/>
  <c r="G597" i="3"/>
  <c r="E597" i="3"/>
  <c r="D597" i="3"/>
  <c r="C597" i="3"/>
  <c r="B597" i="3"/>
  <c r="A597" i="3"/>
  <c r="G596" i="3"/>
  <c r="E596" i="3"/>
  <c r="D596" i="3"/>
  <c r="C596" i="3"/>
  <c r="B596" i="3"/>
  <c r="A596" i="3"/>
  <c r="G595" i="3"/>
  <c r="E595" i="3"/>
  <c r="D595" i="3"/>
  <c r="C595" i="3"/>
  <c r="B595" i="3"/>
  <c r="A595" i="3"/>
  <c r="G594" i="3"/>
  <c r="E594" i="3"/>
  <c r="D594" i="3"/>
  <c r="C594" i="3"/>
  <c r="B594" i="3"/>
  <c r="A594" i="3"/>
  <c r="G593" i="3"/>
  <c r="E593" i="3"/>
  <c r="D593" i="3"/>
  <c r="C593" i="3"/>
  <c r="B593" i="3"/>
  <c r="A593" i="3"/>
  <c r="G592" i="3"/>
  <c r="E592" i="3"/>
  <c r="D592" i="3"/>
  <c r="C592" i="3"/>
  <c r="B592" i="3"/>
  <c r="A592" i="3"/>
  <c r="G591" i="3"/>
  <c r="E591" i="3"/>
  <c r="D591" i="3"/>
  <c r="C591" i="3"/>
  <c r="B591" i="3"/>
  <c r="A591" i="3"/>
  <c r="G590" i="3"/>
  <c r="E590" i="3"/>
  <c r="D590" i="3"/>
  <c r="C590" i="3"/>
  <c r="B590" i="3"/>
  <c r="A590" i="3"/>
  <c r="G589" i="3"/>
  <c r="E589" i="3"/>
  <c r="D589" i="3"/>
  <c r="C589" i="3"/>
  <c r="B589" i="3"/>
  <c r="A589" i="3"/>
  <c r="G588" i="3"/>
  <c r="E588" i="3"/>
  <c r="D588" i="3"/>
  <c r="C588" i="3"/>
  <c r="B588" i="3"/>
  <c r="A588" i="3"/>
  <c r="G587" i="3"/>
  <c r="E587" i="3"/>
  <c r="D587" i="3"/>
  <c r="C587" i="3"/>
  <c r="B587" i="3"/>
  <c r="A587" i="3"/>
  <c r="G586" i="3"/>
  <c r="E586" i="3"/>
  <c r="D586" i="3"/>
  <c r="C586" i="3"/>
  <c r="B586" i="3"/>
  <c r="A586" i="3"/>
  <c r="G585" i="3"/>
  <c r="E585" i="3"/>
  <c r="D585" i="3"/>
  <c r="C585" i="3"/>
  <c r="B585" i="3"/>
  <c r="A585" i="3"/>
  <c r="G584" i="3"/>
  <c r="E584" i="3"/>
  <c r="D584" i="3"/>
  <c r="C584" i="3"/>
  <c r="B584" i="3"/>
  <c r="A584" i="3"/>
  <c r="G583" i="3"/>
  <c r="E583" i="3"/>
  <c r="D583" i="3"/>
  <c r="C583" i="3"/>
  <c r="B583" i="3"/>
  <c r="A583" i="3"/>
  <c r="G582" i="3"/>
  <c r="E582" i="3"/>
  <c r="D582" i="3"/>
  <c r="C582" i="3"/>
  <c r="B582" i="3"/>
  <c r="A582" i="3"/>
  <c r="G581" i="3"/>
  <c r="E581" i="3"/>
  <c r="D581" i="3"/>
  <c r="C581" i="3"/>
  <c r="B581" i="3"/>
  <c r="A581" i="3"/>
  <c r="G580" i="3"/>
  <c r="E580" i="3"/>
  <c r="D580" i="3"/>
  <c r="C580" i="3"/>
  <c r="B580" i="3"/>
  <c r="A580" i="3"/>
  <c r="G579" i="3"/>
  <c r="E579" i="3"/>
  <c r="D579" i="3"/>
  <c r="C579" i="3"/>
  <c r="B579" i="3"/>
  <c r="A579" i="3"/>
  <c r="G578" i="3"/>
  <c r="E578" i="3"/>
  <c r="D578" i="3"/>
  <c r="C578" i="3"/>
  <c r="B578" i="3"/>
  <c r="A578" i="3"/>
  <c r="G577" i="3"/>
  <c r="E577" i="3"/>
  <c r="D577" i="3"/>
  <c r="C577" i="3"/>
  <c r="B577" i="3"/>
  <c r="A577" i="3"/>
  <c r="G576" i="3"/>
  <c r="E576" i="3"/>
  <c r="D576" i="3"/>
  <c r="C576" i="3"/>
  <c r="B576" i="3"/>
  <c r="A576" i="3"/>
  <c r="G575" i="3"/>
  <c r="E575" i="3"/>
  <c r="D575" i="3"/>
  <c r="C575" i="3"/>
  <c r="B575" i="3"/>
  <c r="A575" i="3"/>
  <c r="G574" i="3"/>
  <c r="E574" i="3"/>
  <c r="D574" i="3"/>
  <c r="C574" i="3"/>
  <c r="B574" i="3"/>
  <c r="A574" i="3"/>
  <c r="G573" i="3"/>
  <c r="E573" i="3"/>
  <c r="D573" i="3"/>
  <c r="C573" i="3"/>
  <c r="B573" i="3"/>
  <c r="A573" i="3"/>
  <c r="G572" i="3"/>
  <c r="E572" i="3"/>
  <c r="D572" i="3"/>
  <c r="C572" i="3"/>
  <c r="B572" i="3"/>
  <c r="A572" i="3"/>
  <c r="G571" i="3"/>
  <c r="E571" i="3"/>
  <c r="D571" i="3"/>
  <c r="C571" i="3"/>
  <c r="B571" i="3"/>
  <c r="A571" i="3"/>
  <c r="G570" i="3"/>
  <c r="E570" i="3"/>
  <c r="D570" i="3"/>
  <c r="C570" i="3"/>
  <c r="B570" i="3"/>
  <c r="A570" i="3"/>
  <c r="G569" i="3"/>
  <c r="E569" i="3"/>
  <c r="D569" i="3"/>
  <c r="C569" i="3"/>
  <c r="B569" i="3"/>
  <c r="A569" i="3"/>
  <c r="G568" i="3"/>
  <c r="E568" i="3"/>
  <c r="D568" i="3"/>
  <c r="C568" i="3"/>
  <c r="B568" i="3"/>
  <c r="A568" i="3"/>
  <c r="G567" i="3"/>
  <c r="E567" i="3"/>
  <c r="D567" i="3"/>
  <c r="C567" i="3"/>
  <c r="B567" i="3"/>
  <c r="A567" i="3"/>
  <c r="G566" i="3"/>
  <c r="E566" i="3"/>
  <c r="D566" i="3"/>
  <c r="C566" i="3"/>
  <c r="B566" i="3"/>
  <c r="A566" i="3"/>
  <c r="G565" i="3"/>
  <c r="E565" i="3"/>
  <c r="D565" i="3"/>
  <c r="C565" i="3"/>
  <c r="B565" i="3"/>
  <c r="A565" i="3"/>
  <c r="G564" i="3"/>
  <c r="E564" i="3"/>
  <c r="D564" i="3"/>
  <c r="C564" i="3"/>
  <c r="B564" i="3"/>
  <c r="A564" i="3"/>
  <c r="G563" i="3"/>
  <c r="E563" i="3"/>
  <c r="D563" i="3"/>
  <c r="C563" i="3"/>
  <c r="B563" i="3"/>
  <c r="A563" i="3"/>
  <c r="G562" i="3"/>
  <c r="E562" i="3"/>
  <c r="D562" i="3"/>
  <c r="C562" i="3"/>
  <c r="B562" i="3"/>
  <c r="A562" i="3"/>
  <c r="G561" i="3"/>
  <c r="E561" i="3"/>
  <c r="D561" i="3"/>
  <c r="C561" i="3"/>
  <c r="B561" i="3"/>
  <c r="A561" i="3"/>
  <c r="G560" i="3"/>
  <c r="E560" i="3"/>
  <c r="D560" i="3"/>
  <c r="C560" i="3"/>
  <c r="B560" i="3"/>
  <c r="A560" i="3"/>
  <c r="G559" i="3"/>
  <c r="E559" i="3"/>
  <c r="D559" i="3"/>
  <c r="C559" i="3"/>
  <c r="B559" i="3"/>
  <c r="A559" i="3"/>
  <c r="G558" i="3"/>
  <c r="E558" i="3"/>
  <c r="D558" i="3"/>
  <c r="C558" i="3"/>
  <c r="B558" i="3"/>
  <c r="A558" i="3"/>
  <c r="G557" i="3"/>
  <c r="E557" i="3"/>
  <c r="D557" i="3"/>
  <c r="C557" i="3"/>
  <c r="B557" i="3"/>
  <c r="A557" i="3"/>
  <c r="G556" i="3"/>
  <c r="E556" i="3"/>
  <c r="D556" i="3"/>
  <c r="C556" i="3"/>
  <c r="B556" i="3"/>
  <c r="A556" i="3"/>
  <c r="G555" i="3"/>
  <c r="E555" i="3"/>
  <c r="D555" i="3"/>
  <c r="C555" i="3"/>
  <c r="B555" i="3"/>
  <c r="A555" i="3"/>
  <c r="G554" i="3"/>
  <c r="E554" i="3"/>
  <c r="D554" i="3"/>
  <c r="C554" i="3"/>
  <c r="B554" i="3"/>
  <c r="A554" i="3"/>
  <c r="G553" i="3"/>
  <c r="E553" i="3"/>
  <c r="D553" i="3"/>
  <c r="C553" i="3"/>
  <c r="B553" i="3"/>
  <c r="A553" i="3"/>
  <c r="G552" i="3"/>
  <c r="E552" i="3"/>
  <c r="D552" i="3"/>
  <c r="C552" i="3"/>
  <c r="B552" i="3"/>
  <c r="A552" i="3"/>
  <c r="G551" i="3"/>
  <c r="E551" i="3"/>
  <c r="D551" i="3"/>
  <c r="C551" i="3"/>
  <c r="B551" i="3"/>
  <c r="A551" i="3"/>
  <c r="G550" i="3"/>
  <c r="E550" i="3"/>
  <c r="D550" i="3"/>
  <c r="C550" i="3"/>
  <c r="B550" i="3"/>
  <c r="A550" i="3"/>
  <c r="G549" i="3"/>
  <c r="E549" i="3"/>
  <c r="D549" i="3"/>
  <c r="C549" i="3"/>
  <c r="B549" i="3"/>
  <c r="A549" i="3"/>
  <c r="G548" i="3"/>
  <c r="E548" i="3"/>
  <c r="D548" i="3"/>
  <c r="C548" i="3"/>
  <c r="B548" i="3"/>
  <c r="A548" i="3"/>
  <c r="G547" i="3"/>
  <c r="E547" i="3"/>
  <c r="D547" i="3"/>
  <c r="C547" i="3"/>
  <c r="B547" i="3"/>
  <c r="A547" i="3"/>
  <c r="G546" i="3"/>
  <c r="E546" i="3"/>
  <c r="D546" i="3"/>
  <c r="C546" i="3"/>
  <c r="B546" i="3"/>
  <c r="A546" i="3"/>
  <c r="G545" i="3"/>
  <c r="E545" i="3"/>
  <c r="D545" i="3"/>
  <c r="C545" i="3"/>
  <c r="B545" i="3"/>
  <c r="A545" i="3"/>
  <c r="G544" i="3"/>
  <c r="E544" i="3"/>
  <c r="D544" i="3"/>
  <c r="C544" i="3"/>
  <c r="B544" i="3"/>
  <c r="A544" i="3"/>
  <c r="G543" i="3"/>
  <c r="E543" i="3"/>
  <c r="D543" i="3"/>
  <c r="C543" i="3"/>
  <c r="B543" i="3"/>
  <c r="A543" i="3"/>
  <c r="G542" i="3"/>
  <c r="E542" i="3"/>
  <c r="D542" i="3"/>
  <c r="C542" i="3"/>
  <c r="B542" i="3"/>
  <c r="A542" i="3"/>
  <c r="G541" i="3"/>
  <c r="E541" i="3"/>
  <c r="D541" i="3"/>
  <c r="C541" i="3"/>
  <c r="B541" i="3"/>
  <c r="A541" i="3"/>
  <c r="G540" i="3"/>
  <c r="E540" i="3"/>
  <c r="D540" i="3"/>
  <c r="C540" i="3"/>
  <c r="B540" i="3"/>
  <c r="A540" i="3"/>
  <c r="G539" i="3"/>
  <c r="E539" i="3"/>
  <c r="D539" i="3"/>
  <c r="C539" i="3"/>
  <c r="B539" i="3"/>
  <c r="A539" i="3"/>
  <c r="G538" i="3"/>
  <c r="E538" i="3"/>
  <c r="D538" i="3"/>
  <c r="C538" i="3"/>
  <c r="B538" i="3"/>
  <c r="A538" i="3"/>
  <c r="G537" i="3"/>
  <c r="E537" i="3"/>
  <c r="D537" i="3"/>
  <c r="C537" i="3"/>
  <c r="B537" i="3"/>
  <c r="A537" i="3"/>
  <c r="G536" i="3"/>
  <c r="E536" i="3"/>
  <c r="D536" i="3"/>
  <c r="C536" i="3"/>
  <c r="B536" i="3"/>
  <c r="A536" i="3"/>
  <c r="G535" i="3"/>
  <c r="E535" i="3"/>
  <c r="D535" i="3"/>
  <c r="C535" i="3"/>
  <c r="B535" i="3"/>
  <c r="A535" i="3"/>
  <c r="G534" i="3"/>
  <c r="E534" i="3"/>
  <c r="D534" i="3"/>
  <c r="C534" i="3"/>
  <c r="B534" i="3"/>
  <c r="A534" i="3"/>
  <c r="G533" i="3"/>
  <c r="E533" i="3"/>
  <c r="D533" i="3"/>
  <c r="C533" i="3"/>
  <c r="B533" i="3"/>
  <c r="A533" i="3"/>
  <c r="G532" i="3"/>
  <c r="E532" i="3"/>
  <c r="D532" i="3"/>
  <c r="C532" i="3"/>
  <c r="B532" i="3"/>
  <c r="A532" i="3"/>
  <c r="G531" i="3"/>
  <c r="E531" i="3"/>
  <c r="D531" i="3"/>
  <c r="C531" i="3"/>
  <c r="B531" i="3"/>
  <c r="A531" i="3"/>
  <c r="G530" i="3"/>
  <c r="E530" i="3"/>
  <c r="D530" i="3"/>
  <c r="C530" i="3"/>
  <c r="B530" i="3"/>
  <c r="A530" i="3"/>
  <c r="G529" i="3"/>
  <c r="E529" i="3"/>
  <c r="D529" i="3"/>
  <c r="C529" i="3"/>
  <c r="B529" i="3"/>
  <c r="A529" i="3"/>
  <c r="G528" i="3"/>
  <c r="E528" i="3"/>
  <c r="D528" i="3"/>
  <c r="C528" i="3"/>
  <c r="B528" i="3"/>
  <c r="A528" i="3"/>
  <c r="G527" i="3"/>
  <c r="E527" i="3"/>
  <c r="D527" i="3"/>
  <c r="C527" i="3"/>
  <c r="B527" i="3"/>
  <c r="A527" i="3"/>
  <c r="G526" i="3"/>
  <c r="E526" i="3"/>
  <c r="D526" i="3"/>
  <c r="C526" i="3"/>
  <c r="B526" i="3"/>
  <c r="A526" i="3"/>
  <c r="G525" i="3"/>
  <c r="E525" i="3"/>
  <c r="D525" i="3"/>
  <c r="C525" i="3"/>
  <c r="B525" i="3"/>
  <c r="A525" i="3"/>
  <c r="G524" i="3"/>
  <c r="E524" i="3"/>
  <c r="D524" i="3"/>
  <c r="C524" i="3"/>
  <c r="B524" i="3"/>
  <c r="A524" i="3"/>
  <c r="G523" i="3"/>
  <c r="E523" i="3"/>
  <c r="D523" i="3"/>
  <c r="C523" i="3"/>
  <c r="B523" i="3"/>
  <c r="A523" i="3"/>
  <c r="G522" i="3"/>
  <c r="E522" i="3"/>
  <c r="D522" i="3"/>
  <c r="C522" i="3"/>
  <c r="B522" i="3"/>
  <c r="A522" i="3"/>
  <c r="G521" i="3"/>
  <c r="E521" i="3"/>
  <c r="D521" i="3"/>
  <c r="C521" i="3"/>
  <c r="B521" i="3"/>
  <c r="A521" i="3"/>
  <c r="G520" i="3"/>
  <c r="E520" i="3"/>
  <c r="D520" i="3"/>
  <c r="C520" i="3"/>
  <c r="B520" i="3"/>
  <c r="A520" i="3"/>
  <c r="G519" i="3"/>
  <c r="E519" i="3"/>
  <c r="D519" i="3"/>
  <c r="C519" i="3"/>
  <c r="B519" i="3"/>
  <c r="A519" i="3"/>
  <c r="G518" i="3"/>
  <c r="E518" i="3"/>
  <c r="D518" i="3"/>
  <c r="C518" i="3"/>
  <c r="B518" i="3"/>
  <c r="A518" i="3"/>
  <c r="G517" i="3"/>
  <c r="E517" i="3"/>
  <c r="D517" i="3"/>
  <c r="C517" i="3"/>
  <c r="B517" i="3"/>
  <c r="A517" i="3"/>
  <c r="G516" i="3"/>
  <c r="E516" i="3"/>
  <c r="D516" i="3"/>
  <c r="C516" i="3"/>
  <c r="B516" i="3"/>
  <c r="A516" i="3"/>
  <c r="G515" i="3"/>
  <c r="E515" i="3"/>
  <c r="D515" i="3"/>
  <c r="C515" i="3"/>
  <c r="B515" i="3"/>
  <c r="A515" i="3"/>
  <c r="G514" i="3"/>
  <c r="E514" i="3"/>
  <c r="D514" i="3"/>
  <c r="C514" i="3"/>
  <c r="B514" i="3"/>
  <c r="A514" i="3"/>
  <c r="G513" i="3"/>
  <c r="E513" i="3"/>
  <c r="D513" i="3"/>
  <c r="C513" i="3"/>
  <c r="B513" i="3"/>
  <c r="A513" i="3"/>
  <c r="G512" i="3"/>
  <c r="E512" i="3"/>
  <c r="D512" i="3"/>
  <c r="C512" i="3"/>
  <c r="B512" i="3"/>
  <c r="A512" i="3"/>
  <c r="G511" i="3"/>
  <c r="E511" i="3"/>
  <c r="D511" i="3"/>
  <c r="C511" i="3"/>
  <c r="B511" i="3"/>
  <c r="A511" i="3"/>
  <c r="G510" i="3"/>
  <c r="E510" i="3"/>
  <c r="D510" i="3"/>
  <c r="C510" i="3"/>
  <c r="B510" i="3"/>
  <c r="A510" i="3"/>
  <c r="G509" i="3"/>
  <c r="E509" i="3"/>
  <c r="D509" i="3"/>
  <c r="C509" i="3"/>
  <c r="B509" i="3"/>
  <c r="A509" i="3"/>
  <c r="G508" i="3"/>
  <c r="E508" i="3"/>
  <c r="D508" i="3"/>
  <c r="C508" i="3"/>
  <c r="B508" i="3"/>
  <c r="A508" i="3"/>
  <c r="G507" i="3"/>
  <c r="E507" i="3"/>
  <c r="D507" i="3"/>
  <c r="C507" i="3"/>
  <c r="B507" i="3"/>
  <c r="A507" i="3"/>
  <c r="G506" i="3"/>
  <c r="E506" i="3"/>
  <c r="D506" i="3"/>
  <c r="C506" i="3"/>
  <c r="B506" i="3"/>
  <c r="A506" i="3"/>
  <c r="G505" i="3"/>
  <c r="E505" i="3"/>
  <c r="D505" i="3"/>
  <c r="C505" i="3"/>
  <c r="B505" i="3"/>
  <c r="A505" i="3"/>
  <c r="G504" i="3"/>
  <c r="E504" i="3"/>
  <c r="D504" i="3"/>
  <c r="C504" i="3"/>
  <c r="B504" i="3"/>
  <c r="A504" i="3"/>
  <c r="G503" i="3"/>
  <c r="E503" i="3"/>
  <c r="D503" i="3"/>
  <c r="C503" i="3"/>
  <c r="B503" i="3"/>
  <c r="A503" i="3"/>
  <c r="G502" i="3"/>
  <c r="E502" i="3"/>
  <c r="D502" i="3"/>
  <c r="C502" i="3"/>
  <c r="B502" i="3"/>
  <c r="A502" i="3"/>
  <c r="G501" i="3"/>
  <c r="E501" i="3"/>
  <c r="D501" i="3"/>
  <c r="C501" i="3"/>
  <c r="B501" i="3"/>
  <c r="A501" i="3"/>
  <c r="G500" i="3"/>
  <c r="E500" i="3"/>
  <c r="D500" i="3"/>
  <c r="C500" i="3"/>
  <c r="B500" i="3"/>
  <c r="A500" i="3"/>
  <c r="G499" i="3"/>
  <c r="E499" i="3"/>
  <c r="D499" i="3"/>
  <c r="C499" i="3"/>
  <c r="B499" i="3"/>
  <c r="A499" i="3"/>
  <c r="G498" i="3"/>
  <c r="E498" i="3"/>
  <c r="D498" i="3"/>
  <c r="C498" i="3"/>
  <c r="B498" i="3"/>
  <c r="A498" i="3"/>
  <c r="G497" i="3"/>
  <c r="E497" i="3"/>
  <c r="D497" i="3"/>
  <c r="C497" i="3"/>
  <c r="B497" i="3"/>
  <c r="A497" i="3"/>
  <c r="G496" i="3"/>
  <c r="E496" i="3"/>
  <c r="D496" i="3"/>
  <c r="C496" i="3"/>
  <c r="B496" i="3"/>
  <c r="A496" i="3"/>
  <c r="G495" i="3"/>
  <c r="E495" i="3"/>
  <c r="D495" i="3"/>
  <c r="C495" i="3"/>
  <c r="B495" i="3"/>
  <c r="A495" i="3"/>
  <c r="G494" i="3"/>
  <c r="E494" i="3"/>
  <c r="D494" i="3"/>
  <c r="C494" i="3"/>
  <c r="B494" i="3"/>
  <c r="A494" i="3"/>
  <c r="G493" i="3"/>
  <c r="E493" i="3"/>
  <c r="D493" i="3"/>
  <c r="C493" i="3"/>
  <c r="B493" i="3"/>
  <c r="A493" i="3"/>
  <c r="G492" i="3"/>
  <c r="E492" i="3"/>
  <c r="D492" i="3"/>
  <c r="C492" i="3"/>
  <c r="B492" i="3"/>
  <c r="A492" i="3"/>
  <c r="G491" i="3"/>
  <c r="E491" i="3"/>
  <c r="D491" i="3"/>
  <c r="C491" i="3"/>
  <c r="B491" i="3"/>
  <c r="A491" i="3"/>
  <c r="G490" i="3"/>
  <c r="E490" i="3"/>
  <c r="D490" i="3"/>
  <c r="C490" i="3"/>
  <c r="B490" i="3"/>
  <c r="A490" i="3"/>
  <c r="G489" i="3"/>
  <c r="E489" i="3"/>
  <c r="D489" i="3"/>
  <c r="C489" i="3"/>
  <c r="B489" i="3"/>
  <c r="A489" i="3"/>
  <c r="G488" i="3"/>
  <c r="E488" i="3"/>
  <c r="D488" i="3"/>
  <c r="C488" i="3"/>
  <c r="B488" i="3"/>
  <c r="A488" i="3"/>
  <c r="G487" i="3"/>
  <c r="E487" i="3"/>
  <c r="D487" i="3"/>
  <c r="C487" i="3"/>
  <c r="B487" i="3"/>
  <c r="A487" i="3"/>
  <c r="G486" i="3"/>
  <c r="E486" i="3"/>
  <c r="D486" i="3"/>
  <c r="C486" i="3"/>
  <c r="B486" i="3"/>
  <c r="A486" i="3"/>
  <c r="G485" i="3"/>
  <c r="E485" i="3"/>
  <c r="D485" i="3"/>
  <c r="C485" i="3"/>
  <c r="B485" i="3"/>
  <c r="A485" i="3"/>
  <c r="G484" i="3"/>
  <c r="E484" i="3"/>
  <c r="D484" i="3"/>
  <c r="C484" i="3"/>
  <c r="B484" i="3"/>
  <c r="A484" i="3"/>
  <c r="G483" i="3"/>
  <c r="E483" i="3"/>
  <c r="D483" i="3"/>
  <c r="C483" i="3"/>
  <c r="B483" i="3"/>
  <c r="A483" i="3"/>
  <c r="G482" i="3"/>
  <c r="E482" i="3"/>
  <c r="D482" i="3"/>
  <c r="C482" i="3"/>
  <c r="B482" i="3"/>
  <c r="A482" i="3"/>
  <c r="G481" i="3"/>
  <c r="E481" i="3"/>
  <c r="D481" i="3"/>
  <c r="C481" i="3"/>
  <c r="B481" i="3"/>
  <c r="A481" i="3"/>
  <c r="G480" i="3"/>
  <c r="E480" i="3"/>
  <c r="D480" i="3"/>
  <c r="C480" i="3"/>
  <c r="B480" i="3"/>
  <c r="A480" i="3"/>
  <c r="G479" i="3"/>
  <c r="E479" i="3"/>
  <c r="D479" i="3"/>
  <c r="C479" i="3"/>
  <c r="B479" i="3"/>
  <c r="A479" i="3"/>
  <c r="G478" i="3"/>
  <c r="E478" i="3"/>
  <c r="D478" i="3"/>
  <c r="C478" i="3"/>
  <c r="B478" i="3"/>
  <c r="A478" i="3"/>
  <c r="G477" i="3"/>
  <c r="E477" i="3"/>
  <c r="D477" i="3"/>
  <c r="C477" i="3"/>
  <c r="B477" i="3"/>
  <c r="A477" i="3"/>
  <c r="G476" i="3"/>
  <c r="E476" i="3"/>
  <c r="D476" i="3"/>
  <c r="C476" i="3"/>
  <c r="B476" i="3"/>
  <c r="A476" i="3"/>
  <c r="G475" i="3"/>
  <c r="E475" i="3"/>
  <c r="D475" i="3"/>
  <c r="C475" i="3"/>
  <c r="B475" i="3"/>
  <c r="A475" i="3"/>
  <c r="G474" i="3"/>
  <c r="E474" i="3"/>
  <c r="D474" i="3"/>
  <c r="C474" i="3"/>
  <c r="B474" i="3"/>
  <c r="A474" i="3"/>
  <c r="G473" i="3"/>
  <c r="E473" i="3"/>
  <c r="D473" i="3"/>
  <c r="C473" i="3"/>
  <c r="B473" i="3"/>
  <c r="A473" i="3"/>
  <c r="G472" i="3"/>
  <c r="E472" i="3"/>
  <c r="D472" i="3"/>
  <c r="C472" i="3"/>
  <c r="B472" i="3"/>
  <c r="A472" i="3"/>
  <c r="G471" i="3"/>
  <c r="E471" i="3"/>
  <c r="D471" i="3"/>
  <c r="C471" i="3"/>
  <c r="B471" i="3"/>
  <c r="A471" i="3"/>
  <c r="G470" i="3"/>
  <c r="E470" i="3"/>
  <c r="D470" i="3"/>
  <c r="C470" i="3"/>
  <c r="B470" i="3"/>
  <c r="A470" i="3"/>
  <c r="G469" i="3"/>
  <c r="E469" i="3"/>
  <c r="D469" i="3"/>
  <c r="C469" i="3"/>
  <c r="B469" i="3"/>
  <c r="A469" i="3"/>
  <c r="G468" i="3"/>
  <c r="E468" i="3"/>
  <c r="D468" i="3"/>
  <c r="C468" i="3"/>
  <c r="B468" i="3"/>
  <c r="A468" i="3"/>
  <c r="G467" i="3"/>
  <c r="E467" i="3"/>
  <c r="D467" i="3"/>
  <c r="C467" i="3"/>
  <c r="B467" i="3"/>
  <c r="A467" i="3"/>
  <c r="G466" i="3"/>
  <c r="E466" i="3"/>
  <c r="D466" i="3"/>
  <c r="C466" i="3"/>
  <c r="B466" i="3"/>
  <c r="A466" i="3"/>
  <c r="G465" i="3"/>
  <c r="E465" i="3"/>
  <c r="D465" i="3"/>
  <c r="C465" i="3"/>
  <c r="B465" i="3"/>
  <c r="A465" i="3"/>
  <c r="G464" i="3"/>
  <c r="E464" i="3"/>
  <c r="D464" i="3"/>
  <c r="C464" i="3"/>
  <c r="B464" i="3"/>
  <c r="A464" i="3"/>
  <c r="G463" i="3"/>
  <c r="E463" i="3"/>
  <c r="D463" i="3"/>
  <c r="C463" i="3"/>
  <c r="B463" i="3"/>
  <c r="A463" i="3"/>
  <c r="G462" i="3"/>
  <c r="E462" i="3"/>
  <c r="D462" i="3"/>
  <c r="C462" i="3"/>
  <c r="B462" i="3"/>
  <c r="A462" i="3"/>
  <c r="G461" i="3"/>
  <c r="E461" i="3"/>
  <c r="D461" i="3"/>
  <c r="C461" i="3"/>
  <c r="B461" i="3"/>
  <c r="A461" i="3"/>
  <c r="G460" i="3"/>
  <c r="E460" i="3"/>
  <c r="D460" i="3"/>
  <c r="C460" i="3"/>
  <c r="B460" i="3"/>
  <c r="A460" i="3"/>
  <c r="G459" i="3"/>
  <c r="E459" i="3"/>
  <c r="D459" i="3"/>
  <c r="C459" i="3"/>
  <c r="B459" i="3"/>
  <c r="A459" i="3"/>
  <c r="G458" i="3"/>
  <c r="E458" i="3"/>
  <c r="D458" i="3"/>
  <c r="C458" i="3"/>
  <c r="B458" i="3"/>
  <c r="A458" i="3"/>
  <c r="G457" i="3"/>
  <c r="E457" i="3"/>
  <c r="D457" i="3"/>
  <c r="C457" i="3"/>
  <c r="B457" i="3"/>
  <c r="A457" i="3"/>
  <c r="G456" i="3"/>
  <c r="E456" i="3"/>
  <c r="D456" i="3"/>
  <c r="C456" i="3"/>
  <c r="B456" i="3"/>
  <c r="A456" i="3"/>
  <c r="G455" i="3"/>
  <c r="E455" i="3"/>
  <c r="D455" i="3"/>
  <c r="C455" i="3"/>
  <c r="B455" i="3"/>
  <c r="A455" i="3"/>
  <c r="G454" i="3"/>
  <c r="E454" i="3"/>
  <c r="D454" i="3"/>
  <c r="C454" i="3"/>
  <c r="B454" i="3"/>
  <c r="A454" i="3"/>
  <c r="G453" i="3"/>
  <c r="E453" i="3"/>
  <c r="D453" i="3"/>
  <c r="C453" i="3"/>
  <c r="B453" i="3"/>
  <c r="A453" i="3"/>
  <c r="G452" i="3"/>
  <c r="E452" i="3"/>
  <c r="D452" i="3"/>
  <c r="C452" i="3"/>
  <c r="B452" i="3"/>
  <c r="A452" i="3"/>
  <c r="G451" i="3"/>
  <c r="E451" i="3"/>
  <c r="D451" i="3"/>
  <c r="C451" i="3"/>
  <c r="B451" i="3"/>
  <c r="A451" i="3"/>
  <c r="G450" i="3"/>
  <c r="E450" i="3"/>
  <c r="D450" i="3"/>
  <c r="C450" i="3"/>
  <c r="B450" i="3"/>
  <c r="A450" i="3"/>
  <c r="G449" i="3"/>
  <c r="E449" i="3"/>
  <c r="D449" i="3"/>
  <c r="C449" i="3"/>
  <c r="B449" i="3"/>
  <c r="A449" i="3"/>
  <c r="G448" i="3"/>
  <c r="E448" i="3"/>
  <c r="D448" i="3"/>
  <c r="C448" i="3"/>
  <c r="B448" i="3"/>
  <c r="A448" i="3"/>
  <c r="G447" i="3"/>
  <c r="E447" i="3"/>
  <c r="D447" i="3"/>
  <c r="C447" i="3"/>
  <c r="B447" i="3"/>
  <c r="A447" i="3"/>
  <c r="G446" i="3"/>
  <c r="E446" i="3"/>
  <c r="D446" i="3"/>
  <c r="C446" i="3"/>
  <c r="B446" i="3"/>
  <c r="A446" i="3"/>
  <c r="G445" i="3"/>
  <c r="E445" i="3"/>
  <c r="D445" i="3"/>
  <c r="C445" i="3"/>
  <c r="B445" i="3"/>
  <c r="A445" i="3"/>
  <c r="G444" i="3"/>
  <c r="E444" i="3"/>
  <c r="D444" i="3"/>
  <c r="C444" i="3"/>
  <c r="B444" i="3"/>
  <c r="A444" i="3"/>
  <c r="G443" i="3"/>
  <c r="E443" i="3"/>
  <c r="D443" i="3"/>
  <c r="C443" i="3"/>
  <c r="B443" i="3"/>
  <c r="A443" i="3"/>
  <c r="G442" i="3"/>
  <c r="E442" i="3"/>
  <c r="D442" i="3"/>
  <c r="C442" i="3"/>
  <c r="B442" i="3"/>
  <c r="A442" i="3"/>
  <c r="G441" i="3"/>
  <c r="E441" i="3"/>
  <c r="D441" i="3"/>
  <c r="C441" i="3"/>
  <c r="B441" i="3"/>
  <c r="A441" i="3"/>
  <c r="G440" i="3"/>
  <c r="E440" i="3"/>
  <c r="D440" i="3"/>
  <c r="C440" i="3"/>
  <c r="B440" i="3"/>
  <c r="A440" i="3"/>
  <c r="G439" i="3"/>
  <c r="E439" i="3"/>
  <c r="D439" i="3"/>
  <c r="C439" i="3"/>
  <c r="B439" i="3"/>
  <c r="A439" i="3"/>
  <c r="G438" i="3"/>
  <c r="E438" i="3"/>
  <c r="D438" i="3"/>
  <c r="C438" i="3"/>
  <c r="B438" i="3"/>
  <c r="A438" i="3"/>
  <c r="G437" i="3"/>
  <c r="E437" i="3"/>
  <c r="D437" i="3"/>
  <c r="C437" i="3"/>
  <c r="B437" i="3"/>
  <c r="A437" i="3"/>
  <c r="G436" i="3"/>
  <c r="E436" i="3"/>
  <c r="D436" i="3"/>
  <c r="C436" i="3"/>
  <c r="B436" i="3"/>
  <c r="A436" i="3"/>
  <c r="G435" i="3"/>
  <c r="E435" i="3"/>
  <c r="D435" i="3"/>
  <c r="C435" i="3"/>
  <c r="B435" i="3"/>
  <c r="A435" i="3"/>
  <c r="G434" i="3"/>
  <c r="E434" i="3"/>
  <c r="D434" i="3"/>
  <c r="C434" i="3"/>
  <c r="B434" i="3"/>
  <c r="A434" i="3"/>
  <c r="G433" i="3"/>
  <c r="E433" i="3"/>
  <c r="D433" i="3"/>
  <c r="C433" i="3"/>
  <c r="B433" i="3"/>
  <c r="A433" i="3"/>
  <c r="G432" i="3"/>
  <c r="E432" i="3"/>
  <c r="D432" i="3"/>
  <c r="C432" i="3"/>
  <c r="B432" i="3"/>
  <c r="A432" i="3"/>
  <c r="G431" i="3"/>
  <c r="E431" i="3"/>
  <c r="D431" i="3"/>
  <c r="C431" i="3"/>
  <c r="B431" i="3"/>
  <c r="A431" i="3"/>
  <c r="G430" i="3"/>
  <c r="E430" i="3"/>
  <c r="D430" i="3"/>
  <c r="C430" i="3"/>
  <c r="B430" i="3"/>
  <c r="A430" i="3"/>
  <c r="G429" i="3"/>
  <c r="E429" i="3"/>
  <c r="D429" i="3"/>
  <c r="C429" i="3"/>
  <c r="B429" i="3"/>
  <c r="A429" i="3"/>
  <c r="G428" i="3"/>
  <c r="E428" i="3"/>
  <c r="D428" i="3"/>
  <c r="C428" i="3"/>
  <c r="B428" i="3"/>
  <c r="A428" i="3"/>
  <c r="G427" i="3"/>
  <c r="E427" i="3"/>
  <c r="D427" i="3"/>
  <c r="C427" i="3"/>
  <c r="B427" i="3"/>
  <c r="A427" i="3"/>
  <c r="G426" i="3"/>
  <c r="E426" i="3"/>
  <c r="D426" i="3"/>
  <c r="C426" i="3"/>
  <c r="B426" i="3"/>
  <c r="A426" i="3"/>
  <c r="G425" i="3"/>
  <c r="E425" i="3"/>
  <c r="D425" i="3"/>
  <c r="C425" i="3"/>
  <c r="B425" i="3"/>
  <c r="A425" i="3"/>
  <c r="G424" i="3"/>
  <c r="E424" i="3"/>
  <c r="D424" i="3"/>
  <c r="C424" i="3"/>
  <c r="B424" i="3"/>
  <c r="A424" i="3"/>
  <c r="G423" i="3"/>
  <c r="E423" i="3"/>
  <c r="D423" i="3"/>
  <c r="C423" i="3"/>
  <c r="B423" i="3"/>
  <c r="A423" i="3"/>
  <c r="G422" i="3"/>
  <c r="E422" i="3"/>
  <c r="D422" i="3"/>
  <c r="C422" i="3"/>
  <c r="B422" i="3"/>
  <c r="A422" i="3"/>
  <c r="G421" i="3"/>
  <c r="E421" i="3"/>
  <c r="D421" i="3"/>
  <c r="C421" i="3"/>
  <c r="B421" i="3"/>
  <c r="A421" i="3"/>
  <c r="G420" i="3"/>
  <c r="E420" i="3"/>
  <c r="D420" i="3"/>
  <c r="C420" i="3"/>
  <c r="B420" i="3"/>
  <c r="A420" i="3"/>
  <c r="G419" i="3"/>
  <c r="E419" i="3"/>
  <c r="D419" i="3"/>
  <c r="C419" i="3"/>
  <c r="B419" i="3"/>
  <c r="A419" i="3"/>
  <c r="G418" i="3"/>
  <c r="E418" i="3"/>
  <c r="D418" i="3"/>
  <c r="C418" i="3"/>
  <c r="B418" i="3"/>
  <c r="A418" i="3"/>
  <c r="G417" i="3"/>
  <c r="E417" i="3"/>
  <c r="D417" i="3"/>
  <c r="C417" i="3"/>
  <c r="B417" i="3"/>
  <c r="A417" i="3"/>
  <c r="G416" i="3"/>
  <c r="E416" i="3"/>
  <c r="D416" i="3"/>
  <c r="C416" i="3"/>
  <c r="B416" i="3"/>
  <c r="A416" i="3"/>
  <c r="G415" i="3"/>
  <c r="E415" i="3"/>
  <c r="D415" i="3"/>
  <c r="C415" i="3"/>
  <c r="B415" i="3"/>
  <c r="A415" i="3"/>
  <c r="G414" i="3"/>
  <c r="E414" i="3"/>
  <c r="D414" i="3"/>
  <c r="C414" i="3"/>
  <c r="B414" i="3"/>
  <c r="A414" i="3"/>
  <c r="G413" i="3"/>
  <c r="E413" i="3"/>
  <c r="D413" i="3"/>
  <c r="C413" i="3"/>
  <c r="B413" i="3"/>
  <c r="A413" i="3"/>
  <c r="G412" i="3"/>
  <c r="E412" i="3"/>
  <c r="D412" i="3"/>
  <c r="C412" i="3"/>
  <c r="B412" i="3"/>
  <c r="A412" i="3"/>
  <c r="G411" i="3"/>
  <c r="E411" i="3"/>
  <c r="D411" i="3"/>
  <c r="C411" i="3"/>
  <c r="B411" i="3"/>
  <c r="A411" i="3"/>
  <c r="G410" i="3"/>
  <c r="E410" i="3"/>
  <c r="D410" i="3"/>
  <c r="C410" i="3"/>
  <c r="B410" i="3"/>
  <c r="A410" i="3"/>
  <c r="G409" i="3"/>
  <c r="E409" i="3"/>
  <c r="D409" i="3"/>
  <c r="C409" i="3"/>
  <c r="B409" i="3"/>
  <c r="A409" i="3"/>
  <c r="G408" i="3"/>
  <c r="E408" i="3"/>
  <c r="D408" i="3"/>
  <c r="C408" i="3"/>
  <c r="B408" i="3"/>
  <c r="A408" i="3"/>
  <c r="G407" i="3"/>
  <c r="E407" i="3"/>
  <c r="D407" i="3"/>
  <c r="C407" i="3"/>
  <c r="B407" i="3"/>
  <c r="A407" i="3"/>
  <c r="G406" i="3"/>
  <c r="E406" i="3"/>
  <c r="D406" i="3"/>
  <c r="C406" i="3"/>
  <c r="B406" i="3"/>
  <c r="A406" i="3"/>
  <c r="G405" i="3"/>
  <c r="E405" i="3"/>
  <c r="D405" i="3"/>
  <c r="C405" i="3"/>
  <c r="B405" i="3"/>
  <c r="A405" i="3"/>
  <c r="G404" i="3"/>
  <c r="E404" i="3"/>
  <c r="D404" i="3"/>
  <c r="C404" i="3"/>
  <c r="B404" i="3"/>
  <c r="A404" i="3"/>
  <c r="G403" i="3"/>
  <c r="E403" i="3"/>
  <c r="D403" i="3"/>
  <c r="C403" i="3"/>
  <c r="B403" i="3"/>
  <c r="A403" i="3"/>
  <c r="G402" i="3"/>
  <c r="E402" i="3"/>
  <c r="D402" i="3"/>
  <c r="C402" i="3"/>
  <c r="B402" i="3"/>
  <c r="A402" i="3"/>
  <c r="G401" i="3"/>
  <c r="E401" i="3"/>
  <c r="D401" i="3"/>
  <c r="C401" i="3"/>
  <c r="B401" i="3"/>
  <c r="A401" i="3"/>
  <c r="G400" i="3"/>
  <c r="E400" i="3"/>
  <c r="D400" i="3"/>
  <c r="C400" i="3"/>
  <c r="B400" i="3"/>
  <c r="A400" i="3"/>
  <c r="G399" i="3"/>
  <c r="E399" i="3"/>
  <c r="D399" i="3"/>
  <c r="C399" i="3"/>
  <c r="B399" i="3"/>
  <c r="A399" i="3"/>
  <c r="G398" i="3"/>
  <c r="E398" i="3"/>
  <c r="D398" i="3"/>
  <c r="C398" i="3"/>
  <c r="B398" i="3"/>
  <c r="A398" i="3"/>
  <c r="G397" i="3"/>
  <c r="E397" i="3"/>
  <c r="D397" i="3"/>
  <c r="C397" i="3"/>
  <c r="B397" i="3"/>
  <c r="A397" i="3"/>
  <c r="G396" i="3"/>
  <c r="E396" i="3"/>
  <c r="D396" i="3"/>
  <c r="C396" i="3"/>
  <c r="B396" i="3"/>
  <c r="A396" i="3"/>
  <c r="G395" i="3"/>
  <c r="E395" i="3"/>
  <c r="D395" i="3"/>
  <c r="C395" i="3"/>
  <c r="B395" i="3"/>
  <c r="A395" i="3"/>
  <c r="G394" i="3"/>
  <c r="E394" i="3"/>
  <c r="D394" i="3"/>
  <c r="C394" i="3"/>
  <c r="B394" i="3"/>
  <c r="A394" i="3"/>
  <c r="G393" i="3"/>
  <c r="E393" i="3"/>
  <c r="D393" i="3"/>
  <c r="C393" i="3"/>
  <c r="B393" i="3"/>
  <c r="A393" i="3"/>
  <c r="G392" i="3"/>
  <c r="E392" i="3"/>
  <c r="D392" i="3"/>
  <c r="C392" i="3"/>
  <c r="B392" i="3"/>
  <c r="A392" i="3"/>
  <c r="G391" i="3"/>
  <c r="E391" i="3"/>
  <c r="D391" i="3"/>
  <c r="C391" i="3"/>
  <c r="B391" i="3"/>
  <c r="A391" i="3"/>
  <c r="G390" i="3"/>
  <c r="E390" i="3"/>
  <c r="D390" i="3"/>
  <c r="C390" i="3"/>
  <c r="B390" i="3"/>
  <c r="A390" i="3"/>
  <c r="G389" i="3"/>
  <c r="E389" i="3"/>
  <c r="D389" i="3"/>
  <c r="C389" i="3"/>
  <c r="B389" i="3"/>
  <c r="A389" i="3"/>
  <c r="G388" i="3"/>
  <c r="E388" i="3"/>
  <c r="D388" i="3"/>
  <c r="C388" i="3"/>
  <c r="B388" i="3"/>
  <c r="A388" i="3"/>
  <c r="G387" i="3"/>
  <c r="E387" i="3"/>
  <c r="D387" i="3"/>
  <c r="C387" i="3"/>
  <c r="B387" i="3"/>
  <c r="A387" i="3"/>
  <c r="G386" i="3"/>
  <c r="E386" i="3"/>
  <c r="D386" i="3"/>
  <c r="C386" i="3"/>
  <c r="B386" i="3"/>
  <c r="A386" i="3"/>
  <c r="G385" i="3"/>
  <c r="E385" i="3"/>
  <c r="D385" i="3"/>
  <c r="C385" i="3"/>
  <c r="B385" i="3"/>
  <c r="A385" i="3"/>
  <c r="G384" i="3"/>
  <c r="E384" i="3"/>
  <c r="D384" i="3"/>
  <c r="C384" i="3"/>
  <c r="B384" i="3"/>
  <c r="A384" i="3"/>
  <c r="G383" i="3"/>
  <c r="E383" i="3"/>
  <c r="D383" i="3"/>
  <c r="C383" i="3"/>
  <c r="B383" i="3"/>
  <c r="A383" i="3"/>
  <c r="G382" i="3"/>
  <c r="E382" i="3"/>
  <c r="D382" i="3"/>
  <c r="C382" i="3"/>
  <c r="B382" i="3"/>
  <c r="A382" i="3"/>
  <c r="G381" i="3"/>
  <c r="E381" i="3"/>
  <c r="D381" i="3"/>
  <c r="C381" i="3"/>
  <c r="B381" i="3"/>
  <c r="A381" i="3"/>
  <c r="G380" i="3"/>
  <c r="E380" i="3"/>
  <c r="D380" i="3"/>
  <c r="C380" i="3"/>
  <c r="B380" i="3"/>
  <c r="A380" i="3"/>
  <c r="G379" i="3"/>
  <c r="E379" i="3"/>
  <c r="D379" i="3"/>
  <c r="C379" i="3"/>
  <c r="B379" i="3"/>
  <c r="A379" i="3"/>
  <c r="G378" i="3"/>
  <c r="E378" i="3"/>
  <c r="D378" i="3"/>
  <c r="C378" i="3"/>
  <c r="B378" i="3"/>
  <c r="A378" i="3"/>
  <c r="G377" i="3"/>
  <c r="E377" i="3"/>
  <c r="D377" i="3"/>
  <c r="C377" i="3"/>
  <c r="B377" i="3"/>
  <c r="A377" i="3"/>
  <c r="G376" i="3"/>
  <c r="E376" i="3"/>
  <c r="D376" i="3"/>
  <c r="C376" i="3"/>
  <c r="B376" i="3"/>
  <c r="A376" i="3"/>
  <c r="G375" i="3"/>
  <c r="E375" i="3"/>
  <c r="D375" i="3"/>
  <c r="C375" i="3"/>
  <c r="B375" i="3"/>
  <c r="A375" i="3"/>
  <c r="G374" i="3"/>
  <c r="E374" i="3"/>
  <c r="D374" i="3"/>
  <c r="C374" i="3"/>
  <c r="B374" i="3"/>
  <c r="A374" i="3"/>
  <c r="G373" i="3"/>
  <c r="E373" i="3"/>
  <c r="D373" i="3"/>
  <c r="C373" i="3"/>
  <c r="B373" i="3"/>
  <c r="A373" i="3"/>
  <c r="G372" i="3"/>
  <c r="E372" i="3"/>
  <c r="D372" i="3"/>
  <c r="C372" i="3"/>
  <c r="B372" i="3"/>
  <c r="A372" i="3"/>
  <c r="G371" i="3"/>
  <c r="E371" i="3"/>
  <c r="D371" i="3"/>
  <c r="C371" i="3"/>
  <c r="B371" i="3"/>
  <c r="A371" i="3"/>
  <c r="G370" i="3"/>
  <c r="E370" i="3"/>
  <c r="D370" i="3"/>
  <c r="C370" i="3"/>
  <c r="B370" i="3"/>
  <c r="A370" i="3"/>
  <c r="G369" i="3"/>
  <c r="E369" i="3"/>
  <c r="D369" i="3"/>
  <c r="C369" i="3"/>
  <c r="B369" i="3"/>
  <c r="A369" i="3"/>
  <c r="G368" i="3"/>
  <c r="E368" i="3"/>
  <c r="D368" i="3"/>
  <c r="C368" i="3"/>
  <c r="B368" i="3"/>
  <c r="A368" i="3"/>
  <c r="G367" i="3"/>
  <c r="E367" i="3"/>
  <c r="D367" i="3"/>
  <c r="C367" i="3"/>
  <c r="B367" i="3"/>
  <c r="A367" i="3"/>
  <c r="G366" i="3"/>
  <c r="E366" i="3"/>
  <c r="D366" i="3"/>
  <c r="C366" i="3"/>
  <c r="B366" i="3"/>
  <c r="A366" i="3"/>
  <c r="G365" i="3"/>
  <c r="E365" i="3"/>
  <c r="D365" i="3"/>
  <c r="C365" i="3"/>
  <c r="B365" i="3"/>
  <c r="A365" i="3"/>
  <c r="G364" i="3"/>
  <c r="E364" i="3"/>
  <c r="D364" i="3"/>
  <c r="C364" i="3"/>
  <c r="B364" i="3"/>
  <c r="A364" i="3"/>
  <c r="G363" i="3"/>
  <c r="E363" i="3"/>
  <c r="D363" i="3"/>
  <c r="C363" i="3"/>
  <c r="B363" i="3"/>
  <c r="A363" i="3"/>
  <c r="G362" i="3"/>
  <c r="E362" i="3"/>
  <c r="D362" i="3"/>
  <c r="C362" i="3"/>
  <c r="B362" i="3"/>
  <c r="A362" i="3"/>
  <c r="G361" i="3"/>
  <c r="E361" i="3"/>
  <c r="D361" i="3"/>
  <c r="C361" i="3"/>
  <c r="B361" i="3"/>
  <c r="A361" i="3"/>
  <c r="G360" i="3"/>
  <c r="E360" i="3"/>
  <c r="D360" i="3"/>
  <c r="C360" i="3"/>
  <c r="B360" i="3"/>
  <c r="A360" i="3"/>
  <c r="G359" i="3"/>
  <c r="E359" i="3"/>
  <c r="D359" i="3"/>
  <c r="C359" i="3"/>
  <c r="B359" i="3"/>
  <c r="A359" i="3"/>
  <c r="G358" i="3"/>
  <c r="E358" i="3"/>
  <c r="D358" i="3"/>
  <c r="C358" i="3"/>
  <c r="B358" i="3"/>
  <c r="A358" i="3"/>
  <c r="G357" i="3"/>
  <c r="E357" i="3"/>
  <c r="D357" i="3"/>
  <c r="C357" i="3"/>
  <c r="B357" i="3"/>
  <c r="A357" i="3"/>
  <c r="G356" i="3"/>
  <c r="E356" i="3"/>
  <c r="D356" i="3"/>
  <c r="C356" i="3"/>
  <c r="B356" i="3"/>
  <c r="A356" i="3"/>
  <c r="G355" i="3"/>
  <c r="E355" i="3"/>
  <c r="D355" i="3"/>
  <c r="C355" i="3"/>
  <c r="B355" i="3"/>
  <c r="A355" i="3"/>
  <c r="G354" i="3"/>
  <c r="E354" i="3"/>
  <c r="D354" i="3"/>
  <c r="C354" i="3"/>
  <c r="B354" i="3"/>
  <c r="A354" i="3"/>
  <c r="G353" i="3"/>
  <c r="E353" i="3"/>
  <c r="D353" i="3"/>
  <c r="C353" i="3"/>
  <c r="B353" i="3"/>
  <c r="A353" i="3"/>
  <c r="G352" i="3"/>
  <c r="E352" i="3"/>
  <c r="D352" i="3"/>
  <c r="C352" i="3"/>
  <c r="B352" i="3"/>
  <c r="A352" i="3"/>
  <c r="G351" i="3"/>
  <c r="E351" i="3"/>
  <c r="D351" i="3"/>
  <c r="C351" i="3"/>
  <c r="B351" i="3"/>
  <c r="A351" i="3"/>
  <c r="G350" i="3"/>
  <c r="E350" i="3"/>
  <c r="D350" i="3"/>
  <c r="C350" i="3"/>
  <c r="B350" i="3"/>
  <c r="A350" i="3"/>
  <c r="G349" i="3"/>
  <c r="E349" i="3"/>
  <c r="D349" i="3"/>
  <c r="C349" i="3"/>
  <c r="B349" i="3"/>
  <c r="A349" i="3"/>
  <c r="G348" i="3"/>
  <c r="E348" i="3"/>
  <c r="D348" i="3"/>
  <c r="C348" i="3"/>
  <c r="B348" i="3"/>
  <c r="A348" i="3"/>
  <c r="G347" i="3"/>
  <c r="E347" i="3"/>
  <c r="D347" i="3"/>
  <c r="C347" i="3"/>
  <c r="B347" i="3"/>
  <c r="A347" i="3"/>
  <c r="G346" i="3"/>
  <c r="E346" i="3"/>
  <c r="D346" i="3"/>
  <c r="C346" i="3"/>
  <c r="B346" i="3"/>
  <c r="A346" i="3"/>
  <c r="G345" i="3"/>
  <c r="E345" i="3"/>
  <c r="D345" i="3"/>
  <c r="C345" i="3"/>
  <c r="B345" i="3"/>
  <c r="A345" i="3"/>
  <c r="G344" i="3"/>
  <c r="E344" i="3"/>
  <c r="D344" i="3"/>
  <c r="C344" i="3"/>
  <c r="B344" i="3"/>
  <c r="A344" i="3"/>
  <c r="G343" i="3"/>
  <c r="E343" i="3"/>
  <c r="D343" i="3"/>
  <c r="C343" i="3"/>
  <c r="B343" i="3"/>
  <c r="A343" i="3"/>
  <c r="G342" i="3"/>
  <c r="E342" i="3"/>
  <c r="D342" i="3"/>
  <c r="C342" i="3"/>
  <c r="B342" i="3"/>
  <c r="A342" i="3"/>
  <c r="G341" i="3"/>
  <c r="E341" i="3"/>
  <c r="D341" i="3"/>
  <c r="C341" i="3"/>
  <c r="B341" i="3"/>
  <c r="A341" i="3"/>
  <c r="G340" i="3"/>
  <c r="E340" i="3"/>
  <c r="D340" i="3"/>
  <c r="C340" i="3"/>
  <c r="B340" i="3"/>
  <c r="A340" i="3"/>
  <c r="G339" i="3"/>
  <c r="E339" i="3"/>
  <c r="D339" i="3"/>
  <c r="C339" i="3"/>
  <c r="B339" i="3"/>
  <c r="A339" i="3"/>
  <c r="G338" i="3"/>
  <c r="E338" i="3"/>
  <c r="D338" i="3"/>
  <c r="C338" i="3"/>
  <c r="B338" i="3"/>
  <c r="A338" i="3"/>
  <c r="G337" i="3"/>
  <c r="E337" i="3"/>
  <c r="D337" i="3"/>
  <c r="C337" i="3"/>
  <c r="B337" i="3"/>
  <c r="A337" i="3"/>
  <c r="G336" i="3"/>
  <c r="E336" i="3"/>
  <c r="D336" i="3"/>
  <c r="C336" i="3"/>
  <c r="B336" i="3"/>
  <c r="A336" i="3"/>
  <c r="G335" i="3"/>
  <c r="E335" i="3"/>
  <c r="D335" i="3"/>
  <c r="C335" i="3"/>
  <c r="B335" i="3"/>
  <c r="A335" i="3"/>
  <c r="G334" i="3"/>
  <c r="E334" i="3"/>
  <c r="D334" i="3"/>
  <c r="C334" i="3"/>
  <c r="B334" i="3"/>
  <c r="A334" i="3"/>
  <c r="G333" i="3"/>
  <c r="E333" i="3"/>
  <c r="D333" i="3"/>
  <c r="C333" i="3"/>
  <c r="B333" i="3"/>
  <c r="A333" i="3"/>
  <c r="G332" i="3"/>
  <c r="E332" i="3"/>
  <c r="D332" i="3"/>
  <c r="C332" i="3"/>
  <c r="B332" i="3"/>
  <c r="A332" i="3"/>
  <c r="G331" i="3"/>
  <c r="E331" i="3"/>
  <c r="D331" i="3"/>
  <c r="C331" i="3"/>
  <c r="B331" i="3"/>
  <c r="A331" i="3"/>
  <c r="G330" i="3"/>
  <c r="E330" i="3"/>
  <c r="D330" i="3"/>
  <c r="C330" i="3"/>
  <c r="B330" i="3"/>
  <c r="A330" i="3"/>
  <c r="G329" i="3"/>
  <c r="E329" i="3"/>
  <c r="D329" i="3"/>
  <c r="C329" i="3"/>
  <c r="B329" i="3"/>
  <c r="A329" i="3"/>
  <c r="G328" i="3"/>
  <c r="E328" i="3"/>
  <c r="D328" i="3"/>
  <c r="C328" i="3"/>
  <c r="B328" i="3"/>
  <c r="A328" i="3"/>
  <c r="G327" i="3"/>
  <c r="E327" i="3"/>
  <c r="D327" i="3"/>
  <c r="C327" i="3"/>
  <c r="B327" i="3"/>
  <c r="A327" i="3"/>
  <c r="G326" i="3"/>
  <c r="E326" i="3"/>
  <c r="D326" i="3"/>
  <c r="C326" i="3"/>
  <c r="B326" i="3"/>
  <c r="A326" i="3"/>
  <c r="G325" i="3"/>
  <c r="E325" i="3"/>
  <c r="D325" i="3"/>
  <c r="C325" i="3"/>
  <c r="B325" i="3"/>
  <c r="A325" i="3"/>
  <c r="G324" i="3"/>
  <c r="E324" i="3"/>
  <c r="D324" i="3"/>
  <c r="C324" i="3"/>
  <c r="B324" i="3"/>
  <c r="A324" i="3"/>
  <c r="G323" i="3"/>
  <c r="E323" i="3"/>
  <c r="D323" i="3"/>
  <c r="C323" i="3"/>
  <c r="B323" i="3"/>
  <c r="A323" i="3"/>
  <c r="G322" i="3"/>
  <c r="E322" i="3"/>
  <c r="D322" i="3"/>
  <c r="C322" i="3"/>
  <c r="B322" i="3"/>
  <c r="A322" i="3"/>
  <c r="G321" i="3"/>
  <c r="E321" i="3"/>
  <c r="D321" i="3"/>
  <c r="C321" i="3"/>
  <c r="B321" i="3"/>
  <c r="A321" i="3"/>
  <c r="G320" i="3"/>
  <c r="E320" i="3"/>
  <c r="D320" i="3"/>
  <c r="C320" i="3"/>
  <c r="B320" i="3"/>
  <c r="A320" i="3"/>
  <c r="G319" i="3"/>
  <c r="E319" i="3"/>
  <c r="D319" i="3"/>
  <c r="C319" i="3"/>
  <c r="B319" i="3"/>
  <c r="A319" i="3"/>
  <c r="G318" i="3"/>
  <c r="E318" i="3"/>
  <c r="D318" i="3"/>
  <c r="C318" i="3"/>
  <c r="B318" i="3"/>
  <c r="A318" i="3"/>
  <c r="G317" i="3"/>
  <c r="E317" i="3"/>
  <c r="D317" i="3"/>
  <c r="C317" i="3"/>
  <c r="B317" i="3"/>
  <c r="A317" i="3"/>
  <c r="G316" i="3"/>
  <c r="E316" i="3"/>
  <c r="D316" i="3"/>
  <c r="C316" i="3"/>
  <c r="B316" i="3"/>
  <c r="A316" i="3"/>
  <c r="G315" i="3"/>
  <c r="E315" i="3"/>
  <c r="D315" i="3"/>
  <c r="C315" i="3"/>
  <c r="B315" i="3"/>
  <c r="A315" i="3"/>
  <c r="G314" i="3"/>
  <c r="E314" i="3"/>
  <c r="D314" i="3"/>
  <c r="C314" i="3"/>
  <c r="B314" i="3"/>
  <c r="A314" i="3"/>
  <c r="G313" i="3"/>
  <c r="E313" i="3"/>
  <c r="D313" i="3"/>
  <c r="C313" i="3"/>
  <c r="B313" i="3"/>
  <c r="A313" i="3"/>
  <c r="G312" i="3"/>
  <c r="E312" i="3"/>
  <c r="D312" i="3"/>
  <c r="C312" i="3"/>
  <c r="B312" i="3"/>
  <c r="A312" i="3"/>
  <c r="G311" i="3"/>
  <c r="E311" i="3"/>
  <c r="D311" i="3"/>
  <c r="C311" i="3"/>
  <c r="B311" i="3"/>
  <c r="A311" i="3"/>
  <c r="G310" i="3"/>
  <c r="E310" i="3"/>
  <c r="D310" i="3"/>
  <c r="C310" i="3"/>
  <c r="B310" i="3"/>
  <c r="A310" i="3"/>
  <c r="G309" i="3"/>
  <c r="E309" i="3"/>
  <c r="D309" i="3"/>
  <c r="C309" i="3"/>
  <c r="B309" i="3"/>
  <c r="A309" i="3"/>
  <c r="G308" i="3"/>
  <c r="E308" i="3"/>
  <c r="D308" i="3"/>
  <c r="C308" i="3"/>
  <c r="B308" i="3"/>
  <c r="A308" i="3"/>
  <c r="G307" i="3"/>
  <c r="E307" i="3"/>
  <c r="D307" i="3"/>
  <c r="C307" i="3"/>
  <c r="B307" i="3"/>
  <c r="A307" i="3"/>
  <c r="G306" i="3"/>
  <c r="E306" i="3"/>
  <c r="D306" i="3"/>
  <c r="C306" i="3"/>
  <c r="B306" i="3"/>
  <c r="A306" i="3"/>
  <c r="G305" i="3"/>
  <c r="E305" i="3"/>
  <c r="D305" i="3"/>
  <c r="C305" i="3"/>
  <c r="B305" i="3"/>
  <c r="A305" i="3"/>
  <c r="G304" i="3"/>
  <c r="E304" i="3"/>
  <c r="D304" i="3"/>
  <c r="C304" i="3"/>
  <c r="B304" i="3"/>
  <c r="A304" i="3"/>
  <c r="G303" i="3"/>
  <c r="E303" i="3"/>
  <c r="D303" i="3"/>
  <c r="C303" i="3"/>
  <c r="B303" i="3"/>
  <c r="A303" i="3"/>
  <c r="G302" i="3"/>
  <c r="E302" i="3"/>
  <c r="D302" i="3"/>
  <c r="C302" i="3"/>
  <c r="B302" i="3"/>
  <c r="A302" i="3"/>
  <c r="G301" i="3"/>
  <c r="E301" i="3"/>
  <c r="D301" i="3"/>
  <c r="C301" i="3"/>
  <c r="B301" i="3"/>
  <c r="A301" i="3"/>
  <c r="G300" i="3"/>
  <c r="E300" i="3"/>
  <c r="D300" i="3"/>
  <c r="C300" i="3"/>
  <c r="B300" i="3"/>
  <c r="A300" i="3"/>
  <c r="G299" i="3"/>
  <c r="E299" i="3"/>
  <c r="D299" i="3"/>
  <c r="C299" i="3"/>
  <c r="B299" i="3"/>
  <c r="A299" i="3"/>
  <c r="G298" i="3"/>
  <c r="E298" i="3"/>
  <c r="D298" i="3"/>
  <c r="C298" i="3"/>
  <c r="B298" i="3"/>
  <c r="A298" i="3"/>
  <c r="G297" i="3"/>
  <c r="E297" i="3"/>
  <c r="D297" i="3"/>
  <c r="C297" i="3"/>
  <c r="B297" i="3"/>
  <c r="A297" i="3"/>
  <c r="G296" i="3"/>
  <c r="E296" i="3"/>
  <c r="D296" i="3"/>
  <c r="C296" i="3"/>
  <c r="B296" i="3"/>
  <c r="A296" i="3"/>
  <c r="G295" i="3"/>
  <c r="E295" i="3"/>
  <c r="D295" i="3"/>
  <c r="C295" i="3"/>
  <c r="B295" i="3"/>
  <c r="A295" i="3"/>
  <c r="G294" i="3"/>
  <c r="E294" i="3"/>
  <c r="D294" i="3"/>
  <c r="C294" i="3"/>
  <c r="B294" i="3"/>
  <c r="A294" i="3"/>
  <c r="G293" i="3"/>
  <c r="E293" i="3"/>
  <c r="D293" i="3"/>
  <c r="C293" i="3"/>
  <c r="B293" i="3"/>
  <c r="A293" i="3"/>
  <c r="G292" i="3"/>
  <c r="E292" i="3"/>
  <c r="D292" i="3"/>
  <c r="C292" i="3"/>
  <c r="B292" i="3"/>
  <c r="A292" i="3"/>
  <c r="G291" i="3"/>
  <c r="E291" i="3"/>
  <c r="D291" i="3"/>
  <c r="C291" i="3"/>
  <c r="B291" i="3"/>
  <c r="A291" i="3"/>
  <c r="G290" i="3"/>
  <c r="E290" i="3"/>
  <c r="D290" i="3"/>
  <c r="C290" i="3"/>
  <c r="B290" i="3"/>
  <c r="A290" i="3"/>
  <c r="G289" i="3"/>
  <c r="E289" i="3"/>
  <c r="D289" i="3"/>
  <c r="C289" i="3"/>
  <c r="B289" i="3"/>
  <c r="A289" i="3"/>
  <c r="G288" i="3"/>
  <c r="E288" i="3"/>
  <c r="D288" i="3"/>
  <c r="C288" i="3"/>
  <c r="B288" i="3"/>
  <c r="A288" i="3"/>
  <c r="G287" i="3"/>
  <c r="E287" i="3"/>
  <c r="D287" i="3"/>
  <c r="C287" i="3"/>
  <c r="B287" i="3"/>
  <c r="A287" i="3"/>
  <c r="G286" i="3"/>
  <c r="E286" i="3"/>
  <c r="D286" i="3"/>
  <c r="C286" i="3"/>
  <c r="B286" i="3"/>
  <c r="A286" i="3"/>
  <c r="G285" i="3"/>
  <c r="E285" i="3"/>
  <c r="D285" i="3"/>
  <c r="C285" i="3"/>
  <c r="B285" i="3"/>
  <c r="A285" i="3"/>
  <c r="G284" i="3"/>
  <c r="E284" i="3"/>
  <c r="D284" i="3"/>
  <c r="C284" i="3"/>
  <c r="B284" i="3"/>
  <c r="A284" i="3"/>
  <c r="G283" i="3"/>
  <c r="E283" i="3"/>
  <c r="D283" i="3"/>
  <c r="C283" i="3"/>
  <c r="B283" i="3"/>
  <c r="A283" i="3"/>
  <c r="G282" i="3"/>
  <c r="E282" i="3"/>
  <c r="D282" i="3"/>
  <c r="C282" i="3"/>
  <c r="B282" i="3"/>
  <c r="A282" i="3"/>
  <c r="G281" i="3"/>
  <c r="E281" i="3"/>
  <c r="D281" i="3"/>
  <c r="C281" i="3"/>
  <c r="B281" i="3"/>
  <c r="A281" i="3"/>
  <c r="G280" i="3"/>
  <c r="E280" i="3"/>
  <c r="D280" i="3"/>
  <c r="C280" i="3"/>
  <c r="B280" i="3"/>
  <c r="A280" i="3"/>
  <c r="G279" i="3"/>
  <c r="E279" i="3"/>
  <c r="D279" i="3"/>
  <c r="C279" i="3"/>
  <c r="B279" i="3"/>
  <c r="A279" i="3"/>
  <c r="G278" i="3"/>
  <c r="E278" i="3"/>
  <c r="D278" i="3"/>
  <c r="C278" i="3"/>
  <c r="B278" i="3"/>
  <c r="A278" i="3"/>
  <c r="G277" i="3"/>
  <c r="E277" i="3"/>
  <c r="D277" i="3"/>
  <c r="C277" i="3"/>
  <c r="B277" i="3"/>
  <c r="A277" i="3"/>
  <c r="G276" i="3"/>
  <c r="E276" i="3"/>
  <c r="D276" i="3"/>
  <c r="C276" i="3"/>
  <c r="B276" i="3"/>
  <c r="A276" i="3"/>
  <c r="G275" i="3"/>
  <c r="E275" i="3"/>
  <c r="D275" i="3"/>
  <c r="C275" i="3"/>
  <c r="B275" i="3"/>
  <c r="A275" i="3"/>
  <c r="G274" i="3"/>
  <c r="E274" i="3"/>
  <c r="D274" i="3"/>
  <c r="C274" i="3"/>
  <c r="B274" i="3"/>
  <c r="A274" i="3"/>
  <c r="G273" i="3"/>
  <c r="E273" i="3"/>
  <c r="D273" i="3"/>
  <c r="C273" i="3"/>
  <c r="B273" i="3"/>
  <c r="A273" i="3"/>
  <c r="G272" i="3"/>
  <c r="E272" i="3"/>
  <c r="D272" i="3"/>
  <c r="C272" i="3"/>
  <c r="B272" i="3"/>
  <c r="A272" i="3"/>
  <c r="G271" i="3"/>
  <c r="E271" i="3"/>
  <c r="D271" i="3"/>
  <c r="C271" i="3"/>
  <c r="B271" i="3"/>
  <c r="A271" i="3"/>
  <c r="G270" i="3"/>
  <c r="E270" i="3"/>
  <c r="D270" i="3"/>
  <c r="C270" i="3"/>
  <c r="B270" i="3"/>
  <c r="A270" i="3"/>
  <c r="G269" i="3"/>
  <c r="E269" i="3"/>
  <c r="D269" i="3"/>
  <c r="C269" i="3"/>
  <c r="B269" i="3"/>
  <c r="A269" i="3"/>
  <c r="G268" i="3"/>
  <c r="E268" i="3"/>
  <c r="D268" i="3"/>
  <c r="C268" i="3"/>
  <c r="B268" i="3"/>
  <c r="A268" i="3"/>
  <c r="G267" i="3"/>
  <c r="E267" i="3"/>
  <c r="D267" i="3"/>
  <c r="C267" i="3"/>
  <c r="B267" i="3"/>
  <c r="A267" i="3"/>
  <c r="G266" i="3"/>
  <c r="E266" i="3"/>
  <c r="D266" i="3"/>
  <c r="C266" i="3"/>
  <c r="B266" i="3"/>
  <c r="A266" i="3"/>
  <c r="G265" i="3"/>
  <c r="E265" i="3"/>
  <c r="D265" i="3"/>
  <c r="C265" i="3"/>
  <c r="B265" i="3"/>
  <c r="A265" i="3"/>
  <c r="G264" i="3"/>
  <c r="E264" i="3"/>
  <c r="D264" i="3"/>
  <c r="C264" i="3"/>
  <c r="B264" i="3"/>
  <c r="A264" i="3"/>
  <c r="G263" i="3"/>
  <c r="E263" i="3"/>
  <c r="D263" i="3"/>
  <c r="C263" i="3"/>
  <c r="B263" i="3"/>
  <c r="A263" i="3"/>
  <c r="G262" i="3"/>
  <c r="E262" i="3"/>
  <c r="D262" i="3"/>
  <c r="C262" i="3"/>
  <c r="B262" i="3"/>
  <c r="A262" i="3"/>
  <c r="G261" i="3"/>
  <c r="E261" i="3"/>
  <c r="D261" i="3"/>
  <c r="C261" i="3"/>
  <c r="B261" i="3"/>
  <c r="A261" i="3"/>
  <c r="G260" i="3"/>
  <c r="E260" i="3"/>
  <c r="D260" i="3"/>
  <c r="C260" i="3"/>
  <c r="B260" i="3"/>
  <c r="A260" i="3"/>
  <c r="G259" i="3"/>
  <c r="E259" i="3"/>
  <c r="D259" i="3"/>
  <c r="C259" i="3"/>
  <c r="B259" i="3"/>
  <c r="A259" i="3"/>
  <c r="G258" i="3"/>
  <c r="E258" i="3"/>
  <c r="D258" i="3"/>
  <c r="C258" i="3"/>
  <c r="B258" i="3"/>
  <c r="A258" i="3"/>
  <c r="G257" i="3"/>
  <c r="E257" i="3"/>
  <c r="D257" i="3"/>
  <c r="C257" i="3"/>
  <c r="B257" i="3"/>
  <c r="A257" i="3"/>
  <c r="G256" i="3"/>
  <c r="E256" i="3"/>
  <c r="D256" i="3"/>
  <c r="C256" i="3"/>
  <c r="B256" i="3"/>
  <c r="A256" i="3"/>
  <c r="G255" i="3"/>
  <c r="E255" i="3"/>
  <c r="D255" i="3"/>
  <c r="C255" i="3"/>
  <c r="B255" i="3"/>
  <c r="A255" i="3"/>
  <c r="G254" i="3"/>
  <c r="E254" i="3"/>
  <c r="D254" i="3"/>
  <c r="C254" i="3"/>
  <c r="B254" i="3"/>
  <c r="A254" i="3"/>
  <c r="G253" i="3"/>
  <c r="E253" i="3"/>
  <c r="D253" i="3"/>
  <c r="C253" i="3"/>
  <c r="B253" i="3"/>
  <c r="A253" i="3"/>
  <c r="G252" i="3"/>
  <c r="E252" i="3"/>
  <c r="D252" i="3"/>
  <c r="C252" i="3"/>
  <c r="B252" i="3"/>
  <c r="A252" i="3"/>
  <c r="G251" i="3"/>
  <c r="E251" i="3"/>
  <c r="D251" i="3"/>
  <c r="C251" i="3"/>
  <c r="B251" i="3"/>
  <c r="A251" i="3"/>
  <c r="G250" i="3"/>
  <c r="E250" i="3"/>
  <c r="D250" i="3"/>
  <c r="C250" i="3"/>
  <c r="B250" i="3"/>
  <c r="A250" i="3"/>
  <c r="G249" i="3"/>
  <c r="E249" i="3"/>
  <c r="D249" i="3"/>
  <c r="C249" i="3"/>
  <c r="B249" i="3"/>
  <c r="A249" i="3"/>
  <c r="G248" i="3"/>
  <c r="E248" i="3"/>
  <c r="D248" i="3"/>
  <c r="C248" i="3"/>
  <c r="B248" i="3"/>
  <c r="A248" i="3"/>
  <c r="G247" i="3"/>
  <c r="E247" i="3"/>
  <c r="D247" i="3"/>
  <c r="C247" i="3"/>
  <c r="B247" i="3"/>
  <c r="A247" i="3"/>
  <c r="G246" i="3"/>
  <c r="E246" i="3"/>
  <c r="D246" i="3"/>
  <c r="C246" i="3"/>
  <c r="B246" i="3"/>
  <c r="A246" i="3"/>
  <c r="G245" i="3"/>
  <c r="E245" i="3"/>
  <c r="D245" i="3"/>
  <c r="C245" i="3"/>
  <c r="B245" i="3"/>
  <c r="A245" i="3"/>
  <c r="G244" i="3"/>
  <c r="E244" i="3"/>
  <c r="D244" i="3"/>
  <c r="C244" i="3"/>
  <c r="B244" i="3"/>
  <c r="A244" i="3"/>
  <c r="G243" i="3"/>
  <c r="E243" i="3"/>
  <c r="D243" i="3"/>
  <c r="C243" i="3"/>
  <c r="B243" i="3"/>
  <c r="A243" i="3"/>
  <c r="G242" i="3"/>
  <c r="E242" i="3"/>
  <c r="D242" i="3"/>
  <c r="C242" i="3"/>
  <c r="B242" i="3"/>
  <c r="A242" i="3"/>
  <c r="G241" i="3"/>
  <c r="E241" i="3"/>
  <c r="D241" i="3"/>
  <c r="C241" i="3"/>
  <c r="B241" i="3"/>
  <c r="A241" i="3"/>
  <c r="G240" i="3"/>
  <c r="E240" i="3"/>
  <c r="D240" i="3"/>
  <c r="C240" i="3"/>
  <c r="B240" i="3"/>
  <c r="A240" i="3"/>
  <c r="G239" i="3"/>
  <c r="E239" i="3"/>
  <c r="D239" i="3"/>
  <c r="C239" i="3"/>
  <c r="B239" i="3"/>
  <c r="A239" i="3"/>
  <c r="G238" i="3"/>
  <c r="E238" i="3"/>
  <c r="D238" i="3"/>
  <c r="C238" i="3"/>
  <c r="B238" i="3"/>
  <c r="A238" i="3"/>
  <c r="G237" i="3"/>
  <c r="E237" i="3"/>
  <c r="D237" i="3"/>
  <c r="C237" i="3"/>
  <c r="B237" i="3"/>
  <c r="A237" i="3"/>
  <c r="G236" i="3"/>
  <c r="E236" i="3"/>
  <c r="D236" i="3"/>
  <c r="C236" i="3"/>
  <c r="B236" i="3"/>
  <c r="A236" i="3"/>
  <c r="G235" i="3"/>
  <c r="E235" i="3"/>
  <c r="D235" i="3"/>
  <c r="C235" i="3"/>
  <c r="B235" i="3"/>
  <c r="A235" i="3"/>
  <c r="G234" i="3"/>
  <c r="E234" i="3"/>
  <c r="D234" i="3"/>
  <c r="C234" i="3"/>
  <c r="B234" i="3"/>
  <c r="A234" i="3"/>
  <c r="G233" i="3"/>
  <c r="E233" i="3"/>
  <c r="D233" i="3"/>
  <c r="C233" i="3"/>
  <c r="B233" i="3"/>
  <c r="A233" i="3"/>
  <c r="G232" i="3"/>
  <c r="E232" i="3"/>
  <c r="D232" i="3"/>
  <c r="C232" i="3"/>
  <c r="B232" i="3"/>
  <c r="A232" i="3"/>
  <c r="G231" i="3"/>
  <c r="E231" i="3"/>
  <c r="D231" i="3"/>
  <c r="C231" i="3"/>
  <c r="B231" i="3"/>
  <c r="A231" i="3"/>
  <c r="G230" i="3"/>
  <c r="E230" i="3"/>
  <c r="D230" i="3"/>
  <c r="C230" i="3"/>
  <c r="B230" i="3"/>
  <c r="A230" i="3"/>
  <c r="G229" i="3"/>
  <c r="E229" i="3"/>
  <c r="D229" i="3"/>
  <c r="C229" i="3"/>
  <c r="B229" i="3"/>
  <c r="A229" i="3"/>
  <c r="G228" i="3"/>
  <c r="E228" i="3"/>
  <c r="D228" i="3"/>
  <c r="C228" i="3"/>
  <c r="B228" i="3"/>
  <c r="A228" i="3"/>
  <c r="G227" i="3"/>
  <c r="E227" i="3"/>
  <c r="D227" i="3"/>
  <c r="C227" i="3"/>
  <c r="B227" i="3"/>
  <c r="A227" i="3"/>
  <c r="G226" i="3"/>
  <c r="E226" i="3"/>
  <c r="D226" i="3"/>
  <c r="C226" i="3"/>
  <c r="B226" i="3"/>
  <c r="A226" i="3"/>
  <c r="G225" i="3"/>
  <c r="E225" i="3"/>
  <c r="D225" i="3"/>
  <c r="C225" i="3"/>
  <c r="B225" i="3"/>
  <c r="A225" i="3"/>
  <c r="G224" i="3"/>
  <c r="E224" i="3"/>
  <c r="D224" i="3"/>
  <c r="C224" i="3"/>
  <c r="B224" i="3"/>
  <c r="A224" i="3"/>
  <c r="G223" i="3"/>
  <c r="E223" i="3"/>
  <c r="D223" i="3"/>
  <c r="C223" i="3"/>
  <c r="B223" i="3"/>
  <c r="A223" i="3"/>
  <c r="G222" i="3"/>
  <c r="E222" i="3"/>
  <c r="D222" i="3"/>
  <c r="C222" i="3"/>
  <c r="B222" i="3"/>
  <c r="A222" i="3"/>
  <c r="G221" i="3"/>
  <c r="E221" i="3"/>
  <c r="D221" i="3"/>
  <c r="C221" i="3"/>
  <c r="B221" i="3"/>
  <c r="A221" i="3"/>
  <c r="G220" i="3"/>
  <c r="E220" i="3"/>
  <c r="D220" i="3"/>
  <c r="C220" i="3"/>
  <c r="B220" i="3"/>
  <c r="A220" i="3"/>
  <c r="G219" i="3"/>
  <c r="E219" i="3"/>
  <c r="D219" i="3"/>
  <c r="C219" i="3"/>
  <c r="B219" i="3"/>
  <c r="A219" i="3"/>
  <c r="G218" i="3"/>
  <c r="E218" i="3"/>
  <c r="D218" i="3"/>
  <c r="C218" i="3"/>
  <c r="B218" i="3"/>
  <c r="A218" i="3"/>
  <c r="G217" i="3"/>
  <c r="E217" i="3"/>
  <c r="D217" i="3"/>
  <c r="C217" i="3"/>
  <c r="B217" i="3"/>
  <c r="A217" i="3"/>
  <c r="G216" i="3"/>
  <c r="E216" i="3"/>
  <c r="D216" i="3"/>
  <c r="C216" i="3"/>
  <c r="B216" i="3"/>
  <c r="A216" i="3"/>
  <c r="G215" i="3"/>
  <c r="E215" i="3"/>
  <c r="D215" i="3"/>
  <c r="C215" i="3"/>
  <c r="B215" i="3"/>
  <c r="A215" i="3"/>
  <c r="G214" i="3"/>
  <c r="E214" i="3"/>
  <c r="D214" i="3"/>
  <c r="C214" i="3"/>
  <c r="B214" i="3"/>
  <c r="A214" i="3"/>
  <c r="G213" i="3"/>
  <c r="E213" i="3"/>
  <c r="D213" i="3"/>
  <c r="C213" i="3"/>
  <c r="B213" i="3"/>
  <c r="A213" i="3"/>
  <c r="G212" i="3"/>
  <c r="E212" i="3"/>
  <c r="D212" i="3"/>
  <c r="C212" i="3"/>
  <c r="B212" i="3"/>
  <c r="A212" i="3"/>
  <c r="G211" i="3"/>
  <c r="E211" i="3"/>
  <c r="D211" i="3"/>
  <c r="C211" i="3"/>
  <c r="B211" i="3"/>
  <c r="A211" i="3"/>
  <c r="G210" i="3"/>
  <c r="E210" i="3"/>
  <c r="D210" i="3"/>
  <c r="C210" i="3"/>
  <c r="B210" i="3"/>
  <c r="A210" i="3"/>
  <c r="G209" i="3"/>
  <c r="E209" i="3"/>
  <c r="D209" i="3"/>
  <c r="C209" i="3"/>
  <c r="B209" i="3"/>
  <c r="A209" i="3"/>
  <c r="G208" i="3"/>
  <c r="E208" i="3"/>
  <c r="D208" i="3"/>
  <c r="C208" i="3"/>
  <c r="B208" i="3"/>
  <c r="A208" i="3"/>
  <c r="G207" i="3"/>
  <c r="E207" i="3"/>
  <c r="D207" i="3"/>
  <c r="C207" i="3"/>
  <c r="B207" i="3"/>
  <c r="A207" i="3"/>
  <c r="G206" i="3"/>
  <c r="E206" i="3"/>
  <c r="D206" i="3"/>
  <c r="C206" i="3"/>
  <c r="B206" i="3"/>
  <c r="A206" i="3"/>
  <c r="G205" i="3"/>
  <c r="E205" i="3"/>
  <c r="D205" i="3"/>
  <c r="C205" i="3"/>
  <c r="B205" i="3"/>
  <c r="A205" i="3"/>
  <c r="G204" i="3"/>
  <c r="E204" i="3"/>
  <c r="D204" i="3"/>
  <c r="C204" i="3"/>
  <c r="B204" i="3"/>
  <c r="A204" i="3"/>
  <c r="G203" i="3"/>
  <c r="E203" i="3"/>
  <c r="D203" i="3"/>
  <c r="C203" i="3"/>
  <c r="B203" i="3"/>
  <c r="A203" i="3"/>
  <c r="G202" i="3"/>
  <c r="E202" i="3"/>
  <c r="D202" i="3"/>
  <c r="C202" i="3"/>
  <c r="B202" i="3"/>
  <c r="A202" i="3"/>
  <c r="G201" i="3"/>
  <c r="E201" i="3"/>
  <c r="D201" i="3"/>
  <c r="C201" i="3"/>
  <c r="B201" i="3"/>
  <c r="A201" i="3"/>
  <c r="G200" i="3"/>
  <c r="E200" i="3"/>
  <c r="D200" i="3"/>
  <c r="C200" i="3"/>
  <c r="B200" i="3"/>
  <c r="A200" i="3"/>
  <c r="G199" i="3"/>
  <c r="E199" i="3"/>
  <c r="D199" i="3"/>
  <c r="C199" i="3"/>
  <c r="B199" i="3"/>
  <c r="A199" i="3"/>
  <c r="G198" i="3"/>
  <c r="E198" i="3"/>
  <c r="D198" i="3"/>
  <c r="C198" i="3"/>
  <c r="B198" i="3"/>
  <c r="A198" i="3"/>
  <c r="G197" i="3"/>
  <c r="E197" i="3"/>
  <c r="D197" i="3"/>
  <c r="C197" i="3"/>
  <c r="B197" i="3"/>
  <c r="A197" i="3"/>
  <c r="G196" i="3"/>
  <c r="E196" i="3"/>
  <c r="D196" i="3"/>
  <c r="C196" i="3"/>
  <c r="B196" i="3"/>
  <c r="A196" i="3"/>
  <c r="G195" i="3"/>
  <c r="E195" i="3"/>
  <c r="D195" i="3"/>
  <c r="C195" i="3"/>
  <c r="B195" i="3"/>
  <c r="A195" i="3"/>
  <c r="G194" i="3"/>
  <c r="E194" i="3"/>
  <c r="D194" i="3"/>
  <c r="C194" i="3"/>
  <c r="B194" i="3"/>
  <c r="A194" i="3"/>
  <c r="G193" i="3"/>
  <c r="E193" i="3"/>
  <c r="D193" i="3"/>
  <c r="C193" i="3"/>
  <c r="B193" i="3"/>
  <c r="A193" i="3"/>
  <c r="G192" i="3"/>
  <c r="E192" i="3"/>
  <c r="D192" i="3"/>
  <c r="C192" i="3"/>
  <c r="B192" i="3"/>
  <c r="A192" i="3"/>
  <c r="G191" i="3"/>
  <c r="E191" i="3"/>
  <c r="D191" i="3"/>
  <c r="C191" i="3"/>
  <c r="B191" i="3"/>
  <c r="A191" i="3"/>
  <c r="G190" i="3"/>
  <c r="E190" i="3"/>
  <c r="D190" i="3"/>
  <c r="C190" i="3"/>
  <c r="B190" i="3"/>
  <c r="A190" i="3"/>
  <c r="G189" i="3"/>
  <c r="E189" i="3"/>
  <c r="D189" i="3"/>
  <c r="C189" i="3"/>
  <c r="B189" i="3"/>
  <c r="A189" i="3"/>
  <c r="G188" i="3"/>
  <c r="E188" i="3"/>
  <c r="D188" i="3"/>
  <c r="C188" i="3"/>
  <c r="B188" i="3"/>
  <c r="A188" i="3"/>
  <c r="G187" i="3"/>
  <c r="E187" i="3"/>
  <c r="D187" i="3"/>
  <c r="C187" i="3"/>
  <c r="B187" i="3"/>
  <c r="A187" i="3"/>
  <c r="G186" i="3"/>
  <c r="E186" i="3"/>
  <c r="D186" i="3"/>
  <c r="C186" i="3"/>
  <c r="B186" i="3"/>
  <c r="A186" i="3"/>
  <c r="G185" i="3"/>
  <c r="E185" i="3"/>
  <c r="D185" i="3"/>
  <c r="C185" i="3"/>
  <c r="B185" i="3"/>
  <c r="A185" i="3"/>
  <c r="G184" i="3"/>
  <c r="E184" i="3"/>
  <c r="D184" i="3"/>
  <c r="C184" i="3"/>
  <c r="B184" i="3"/>
  <c r="A184" i="3"/>
  <c r="G183" i="3"/>
  <c r="E183" i="3"/>
  <c r="D183" i="3"/>
  <c r="C183" i="3"/>
  <c r="B183" i="3"/>
  <c r="A183" i="3"/>
  <c r="G182" i="3"/>
  <c r="E182" i="3"/>
  <c r="D182" i="3"/>
  <c r="C182" i="3"/>
  <c r="B182" i="3"/>
  <c r="A182" i="3"/>
  <c r="G181" i="3"/>
  <c r="E181" i="3"/>
  <c r="D181" i="3"/>
  <c r="C181" i="3"/>
  <c r="B181" i="3"/>
  <c r="A181" i="3"/>
  <c r="G180" i="3"/>
  <c r="E180" i="3"/>
  <c r="D180" i="3"/>
  <c r="C180" i="3"/>
  <c r="B180" i="3"/>
  <c r="A180" i="3"/>
  <c r="G179" i="3"/>
  <c r="E179" i="3"/>
  <c r="D179" i="3"/>
  <c r="C179" i="3"/>
  <c r="B179" i="3"/>
  <c r="A179" i="3"/>
  <c r="G178" i="3"/>
  <c r="E178" i="3"/>
  <c r="D178" i="3"/>
  <c r="C178" i="3"/>
  <c r="B178" i="3"/>
  <c r="A178" i="3"/>
  <c r="G177" i="3"/>
  <c r="E177" i="3"/>
  <c r="D177" i="3"/>
  <c r="C177" i="3"/>
  <c r="B177" i="3"/>
  <c r="A177" i="3"/>
  <c r="G176" i="3"/>
  <c r="E176" i="3"/>
  <c r="D176" i="3"/>
  <c r="C176" i="3"/>
  <c r="B176" i="3"/>
  <c r="A176" i="3"/>
  <c r="G175" i="3"/>
  <c r="E175" i="3"/>
  <c r="D175" i="3"/>
  <c r="C175" i="3"/>
  <c r="B175" i="3"/>
  <c r="A175" i="3"/>
  <c r="G174" i="3"/>
  <c r="E174" i="3"/>
  <c r="D174" i="3"/>
  <c r="C174" i="3"/>
  <c r="B174" i="3"/>
  <c r="A174" i="3"/>
  <c r="G173" i="3"/>
  <c r="E173" i="3"/>
  <c r="D173" i="3"/>
  <c r="C173" i="3"/>
  <c r="B173" i="3"/>
  <c r="A173" i="3"/>
  <c r="G172" i="3"/>
  <c r="E172" i="3"/>
  <c r="D172" i="3"/>
  <c r="C172" i="3"/>
  <c r="B172" i="3"/>
  <c r="A172" i="3"/>
  <c r="G171" i="3"/>
  <c r="E171" i="3"/>
  <c r="D171" i="3"/>
  <c r="C171" i="3"/>
  <c r="B171" i="3"/>
  <c r="A171" i="3"/>
  <c r="G170" i="3"/>
  <c r="E170" i="3"/>
  <c r="D170" i="3"/>
  <c r="C170" i="3"/>
  <c r="B170" i="3"/>
  <c r="A170" i="3"/>
  <c r="G169" i="3"/>
  <c r="E169" i="3"/>
  <c r="D169" i="3"/>
  <c r="C169" i="3"/>
  <c r="B169" i="3"/>
  <c r="A169" i="3"/>
  <c r="G168" i="3"/>
  <c r="E168" i="3"/>
  <c r="D168" i="3"/>
  <c r="C168" i="3"/>
  <c r="B168" i="3"/>
  <c r="A168" i="3"/>
  <c r="G167" i="3"/>
  <c r="E167" i="3"/>
  <c r="D167" i="3"/>
  <c r="C167" i="3"/>
  <c r="B167" i="3"/>
  <c r="A167" i="3"/>
  <c r="G166" i="3"/>
  <c r="E166" i="3"/>
  <c r="D166" i="3"/>
  <c r="C166" i="3"/>
  <c r="B166" i="3"/>
  <c r="A166" i="3"/>
  <c r="G165" i="3"/>
  <c r="E165" i="3"/>
  <c r="D165" i="3"/>
  <c r="C165" i="3"/>
  <c r="B165" i="3"/>
  <c r="A165" i="3"/>
  <c r="G164" i="3"/>
  <c r="E164" i="3"/>
  <c r="D164" i="3"/>
  <c r="C164" i="3"/>
  <c r="B164" i="3"/>
  <c r="A164" i="3"/>
  <c r="G163" i="3"/>
  <c r="E163" i="3"/>
  <c r="D163" i="3"/>
  <c r="C163" i="3"/>
  <c r="B163" i="3"/>
  <c r="A163" i="3"/>
  <c r="G162" i="3"/>
  <c r="E162" i="3"/>
  <c r="D162" i="3"/>
  <c r="C162" i="3"/>
  <c r="B162" i="3"/>
  <c r="A162" i="3"/>
  <c r="G161" i="3"/>
  <c r="E161" i="3"/>
  <c r="D161" i="3"/>
  <c r="C161" i="3"/>
  <c r="B161" i="3"/>
  <c r="A161" i="3"/>
  <c r="G160" i="3"/>
  <c r="E160" i="3"/>
  <c r="D160" i="3"/>
  <c r="C160" i="3"/>
  <c r="B160" i="3"/>
  <c r="A160" i="3"/>
  <c r="G159" i="3"/>
  <c r="E159" i="3"/>
  <c r="D159" i="3"/>
  <c r="C159" i="3"/>
  <c r="B159" i="3"/>
  <c r="A159" i="3"/>
  <c r="G158" i="3"/>
  <c r="E158" i="3"/>
  <c r="D158" i="3"/>
  <c r="C158" i="3"/>
  <c r="B158" i="3"/>
  <c r="A158" i="3"/>
  <c r="G157" i="3"/>
  <c r="E157" i="3"/>
  <c r="D157" i="3"/>
  <c r="C157" i="3"/>
  <c r="B157" i="3"/>
  <c r="A157" i="3"/>
  <c r="G156" i="3"/>
  <c r="E156" i="3"/>
  <c r="D156" i="3"/>
  <c r="C156" i="3"/>
  <c r="B156" i="3"/>
  <c r="A156" i="3"/>
  <c r="G155" i="3"/>
  <c r="E155" i="3"/>
  <c r="D155" i="3"/>
  <c r="C155" i="3"/>
  <c r="B155" i="3"/>
  <c r="A155" i="3"/>
  <c r="G154" i="3"/>
  <c r="E154" i="3"/>
  <c r="D154" i="3"/>
  <c r="C154" i="3"/>
  <c r="B154" i="3"/>
  <c r="A154" i="3"/>
  <c r="G153" i="3"/>
  <c r="E153" i="3"/>
  <c r="D153" i="3"/>
  <c r="C153" i="3"/>
  <c r="B153" i="3"/>
  <c r="A153" i="3"/>
  <c r="G152" i="3"/>
  <c r="E152" i="3"/>
  <c r="D152" i="3"/>
  <c r="C152" i="3"/>
  <c r="B152" i="3"/>
  <c r="A152" i="3"/>
  <c r="G151" i="3"/>
  <c r="E151" i="3"/>
  <c r="D151" i="3"/>
  <c r="C151" i="3"/>
  <c r="B151" i="3"/>
  <c r="A151" i="3"/>
  <c r="G150" i="3"/>
  <c r="E150" i="3"/>
  <c r="D150" i="3"/>
  <c r="C150" i="3"/>
  <c r="B150" i="3"/>
  <c r="A150" i="3"/>
  <c r="G149" i="3"/>
  <c r="E149" i="3"/>
  <c r="D149" i="3"/>
  <c r="C149" i="3"/>
  <c r="B149" i="3"/>
  <c r="A149" i="3"/>
  <c r="G148" i="3"/>
  <c r="E148" i="3"/>
  <c r="D148" i="3"/>
  <c r="C148" i="3"/>
  <c r="B148" i="3"/>
  <c r="A148" i="3"/>
  <c r="G147" i="3"/>
  <c r="E147" i="3"/>
  <c r="D147" i="3"/>
  <c r="C147" i="3"/>
  <c r="B147" i="3"/>
  <c r="A147" i="3"/>
  <c r="G146" i="3"/>
  <c r="E146" i="3"/>
  <c r="D146" i="3"/>
  <c r="C146" i="3"/>
  <c r="B146" i="3"/>
  <c r="A146" i="3"/>
  <c r="G145" i="3"/>
  <c r="E145" i="3"/>
  <c r="D145" i="3"/>
  <c r="C145" i="3"/>
  <c r="B145" i="3"/>
  <c r="A145" i="3"/>
  <c r="G144" i="3"/>
  <c r="E144" i="3"/>
  <c r="D144" i="3"/>
  <c r="C144" i="3"/>
  <c r="B144" i="3"/>
  <c r="A144" i="3"/>
  <c r="G143" i="3"/>
  <c r="E143" i="3"/>
  <c r="D143" i="3"/>
  <c r="C143" i="3"/>
  <c r="B143" i="3"/>
  <c r="A143" i="3"/>
  <c r="G142" i="3"/>
  <c r="E142" i="3"/>
  <c r="D142" i="3"/>
  <c r="C142" i="3"/>
  <c r="B142" i="3"/>
  <c r="A142" i="3"/>
  <c r="G141" i="3"/>
  <c r="E141" i="3"/>
  <c r="D141" i="3"/>
  <c r="C141" i="3"/>
  <c r="B141" i="3"/>
  <c r="A141" i="3"/>
  <c r="G140" i="3"/>
  <c r="E140" i="3"/>
  <c r="D140" i="3"/>
  <c r="C140" i="3"/>
  <c r="B140" i="3"/>
  <c r="A140" i="3"/>
  <c r="G139" i="3"/>
  <c r="E139" i="3"/>
  <c r="D139" i="3"/>
  <c r="C139" i="3"/>
  <c r="B139" i="3"/>
  <c r="A139" i="3"/>
  <c r="G138" i="3"/>
  <c r="E138" i="3"/>
  <c r="D138" i="3"/>
  <c r="C138" i="3"/>
  <c r="B138" i="3"/>
  <c r="A138" i="3"/>
  <c r="G137" i="3"/>
  <c r="E137" i="3"/>
  <c r="D137" i="3"/>
  <c r="C137" i="3"/>
  <c r="B137" i="3"/>
  <c r="A137" i="3"/>
  <c r="G136" i="3"/>
  <c r="E136" i="3"/>
  <c r="D136" i="3"/>
  <c r="C136" i="3"/>
  <c r="B136" i="3"/>
  <c r="A136" i="3"/>
  <c r="G135" i="3"/>
  <c r="E135" i="3"/>
  <c r="D135" i="3"/>
  <c r="C135" i="3"/>
  <c r="B135" i="3"/>
  <c r="A135" i="3"/>
  <c r="G134" i="3"/>
  <c r="E134" i="3"/>
  <c r="D134" i="3"/>
  <c r="C134" i="3"/>
  <c r="B134" i="3"/>
  <c r="A134" i="3"/>
  <c r="G133" i="3"/>
  <c r="E133" i="3"/>
  <c r="D133" i="3"/>
  <c r="C133" i="3"/>
  <c r="B133" i="3"/>
  <c r="A133" i="3"/>
  <c r="G132" i="3"/>
  <c r="E132" i="3"/>
  <c r="D132" i="3"/>
  <c r="C132" i="3"/>
  <c r="B132" i="3"/>
  <c r="A132" i="3"/>
  <c r="G131" i="3"/>
  <c r="E131" i="3"/>
  <c r="D131" i="3"/>
  <c r="C131" i="3"/>
  <c r="B131" i="3"/>
  <c r="A131" i="3"/>
  <c r="G130" i="3"/>
  <c r="E130" i="3"/>
  <c r="D130" i="3"/>
  <c r="C130" i="3"/>
  <c r="B130" i="3"/>
  <c r="A130" i="3"/>
  <c r="G129" i="3"/>
  <c r="E129" i="3"/>
  <c r="D129" i="3"/>
  <c r="C129" i="3"/>
  <c r="B129" i="3"/>
  <c r="A129" i="3"/>
  <c r="G128" i="3"/>
  <c r="E128" i="3"/>
  <c r="D128" i="3"/>
  <c r="C128" i="3"/>
  <c r="B128" i="3"/>
  <c r="A128" i="3"/>
  <c r="G127" i="3"/>
  <c r="E127" i="3"/>
  <c r="D127" i="3"/>
  <c r="C127" i="3"/>
  <c r="B127" i="3"/>
  <c r="A127" i="3"/>
  <c r="G126" i="3"/>
  <c r="E126" i="3"/>
  <c r="D126" i="3"/>
  <c r="C126" i="3"/>
  <c r="B126" i="3"/>
  <c r="A126" i="3"/>
  <c r="G125" i="3"/>
  <c r="E125" i="3"/>
  <c r="D125" i="3"/>
  <c r="C125" i="3"/>
  <c r="B125" i="3"/>
  <c r="A125" i="3"/>
  <c r="G124" i="3"/>
  <c r="E124" i="3"/>
  <c r="D124" i="3"/>
  <c r="C124" i="3"/>
  <c r="B124" i="3"/>
  <c r="A124" i="3"/>
  <c r="G123" i="3"/>
  <c r="E123" i="3"/>
  <c r="D123" i="3"/>
  <c r="C123" i="3"/>
  <c r="B123" i="3"/>
  <c r="A123" i="3"/>
  <c r="G122" i="3"/>
  <c r="E122" i="3"/>
  <c r="D122" i="3"/>
  <c r="C122" i="3"/>
  <c r="B122" i="3"/>
  <c r="A122" i="3"/>
  <c r="G121" i="3"/>
  <c r="E121" i="3"/>
  <c r="D121" i="3"/>
  <c r="C121" i="3"/>
  <c r="B121" i="3"/>
  <c r="A121" i="3"/>
  <c r="G120" i="3"/>
  <c r="E120" i="3"/>
  <c r="D120" i="3"/>
  <c r="C120" i="3"/>
  <c r="B120" i="3"/>
  <c r="A120" i="3"/>
  <c r="G119" i="3"/>
  <c r="E119" i="3"/>
  <c r="D119" i="3"/>
  <c r="C119" i="3"/>
  <c r="B119" i="3"/>
  <c r="A119" i="3"/>
  <c r="G118" i="3"/>
  <c r="E118" i="3"/>
  <c r="D118" i="3"/>
  <c r="C118" i="3"/>
  <c r="B118" i="3"/>
  <c r="A118" i="3"/>
  <c r="G117" i="3"/>
  <c r="E117" i="3"/>
  <c r="D117" i="3"/>
  <c r="C117" i="3"/>
  <c r="B117" i="3"/>
  <c r="A117" i="3"/>
  <c r="G116" i="3"/>
  <c r="E116" i="3"/>
  <c r="D116" i="3"/>
  <c r="C116" i="3"/>
  <c r="B116" i="3"/>
  <c r="A116" i="3"/>
  <c r="G115" i="3"/>
  <c r="E115" i="3"/>
  <c r="D115" i="3"/>
  <c r="C115" i="3"/>
  <c r="B115" i="3"/>
  <c r="A115" i="3"/>
  <c r="G114" i="3"/>
  <c r="E114" i="3"/>
  <c r="D114" i="3"/>
  <c r="C114" i="3"/>
  <c r="B114" i="3"/>
  <c r="A114" i="3"/>
  <c r="G113" i="3"/>
  <c r="E113" i="3"/>
  <c r="D113" i="3"/>
  <c r="C113" i="3"/>
  <c r="B113" i="3"/>
  <c r="A113" i="3"/>
  <c r="G112" i="3"/>
  <c r="E112" i="3"/>
  <c r="D112" i="3"/>
  <c r="C112" i="3"/>
  <c r="B112" i="3"/>
  <c r="A112" i="3"/>
  <c r="G111" i="3"/>
  <c r="E111" i="3"/>
  <c r="D111" i="3"/>
  <c r="C111" i="3"/>
  <c r="B111" i="3"/>
  <c r="A111" i="3"/>
  <c r="G110" i="3"/>
  <c r="E110" i="3"/>
  <c r="D110" i="3"/>
  <c r="C110" i="3"/>
  <c r="B110" i="3"/>
  <c r="A110" i="3"/>
  <c r="G109" i="3"/>
  <c r="E109" i="3"/>
  <c r="D109" i="3"/>
  <c r="C109" i="3"/>
  <c r="B109" i="3"/>
  <c r="A109" i="3"/>
  <c r="G108" i="3"/>
  <c r="E108" i="3"/>
  <c r="D108" i="3"/>
  <c r="C108" i="3"/>
  <c r="B108" i="3"/>
  <c r="A108" i="3"/>
  <c r="G107" i="3"/>
  <c r="E107" i="3"/>
  <c r="D107" i="3"/>
  <c r="C107" i="3"/>
  <c r="B107" i="3"/>
  <c r="A107" i="3"/>
  <c r="G106" i="3"/>
  <c r="E106" i="3"/>
  <c r="D106" i="3"/>
  <c r="C106" i="3"/>
  <c r="B106" i="3"/>
  <c r="A106" i="3"/>
  <c r="G105" i="3"/>
  <c r="E105" i="3"/>
  <c r="D105" i="3"/>
  <c r="C105" i="3"/>
  <c r="B105" i="3"/>
  <c r="A105" i="3"/>
  <c r="G104" i="3"/>
  <c r="E104" i="3"/>
  <c r="D104" i="3"/>
  <c r="C104" i="3"/>
  <c r="B104" i="3"/>
  <c r="A104" i="3"/>
  <c r="G103" i="3"/>
  <c r="E103" i="3"/>
  <c r="D103" i="3"/>
  <c r="C103" i="3"/>
  <c r="B103" i="3"/>
  <c r="A103" i="3"/>
  <c r="G102" i="3"/>
  <c r="E102" i="3"/>
  <c r="D102" i="3"/>
  <c r="C102" i="3"/>
  <c r="B102" i="3"/>
  <c r="A102" i="3"/>
  <c r="G101" i="3"/>
  <c r="E101" i="3"/>
  <c r="D101" i="3"/>
  <c r="C101" i="3"/>
  <c r="B101" i="3"/>
  <c r="A101" i="3"/>
  <c r="G100" i="3"/>
  <c r="E100" i="3"/>
  <c r="D100" i="3"/>
  <c r="C100" i="3"/>
  <c r="B100" i="3"/>
  <c r="A100" i="3"/>
  <c r="G99" i="3"/>
  <c r="E99" i="3"/>
  <c r="D99" i="3"/>
  <c r="C99" i="3"/>
  <c r="B99" i="3"/>
  <c r="A99" i="3"/>
  <c r="G98" i="3"/>
  <c r="E98" i="3"/>
  <c r="D98" i="3"/>
  <c r="C98" i="3"/>
  <c r="B98" i="3"/>
  <c r="A98" i="3"/>
  <c r="G97" i="3"/>
  <c r="E97" i="3"/>
  <c r="D97" i="3"/>
  <c r="C97" i="3"/>
  <c r="B97" i="3"/>
  <c r="A97" i="3"/>
  <c r="G96" i="3"/>
  <c r="E96" i="3"/>
  <c r="D96" i="3"/>
  <c r="C96" i="3"/>
  <c r="B96" i="3"/>
  <c r="A96" i="3"/>
  <c r="G95" i="3"/>
  <c r="E95" i="3"/>
  <c r="D95" i="3"/>
  <c r="C95" i="3"/>
  <c r="B95" i="3"/>
  <c r="A95" i="3"/>
  <c r="G94" i="3"/>
  <c r="E94" i="3"/>
  <c r="D94" i="3"/>
  <c r="C94" i="3"/>
  <c r="B94" i="3"/>
  <c r="A94" i="3"/>
  <c r="G93" i="3"/>
  <c r="E93" i="3"/>
  <c r="D93" i="3"/>
  <c r="C93" i="3"/>
  <c r="B93" i="3"/>
  <c r="A93" i="3"/>
  <c r="G92" i="3"/>
  <c r="E92" i="3"/>
  <c r="D92" i="3"/>
  <c r="C92" i="3"/>
  <c r="B92" i="3"/>
  <c r="A92" i="3"/>
  <c r="G91" i="3"/>
  <c r="E91" i="3"/>
  <c r="D91" i="3"/>
  <c r="C91" i="3"/>
  <c r="B91" i="3"/>
  <c r="A91" i="3"/>
  <c r="G90" i="3"/>
  <c r="E90" i="3"/>
  <c r="D90" i="3"/>
  <c r="C90" i="3"/>
  <c r="B90" i="3"/>
  <c r="A90" i="3"/>
  <c r="G89" i="3"/>
  <c r="E89" i="3"/>
  <c r="D89" i="3"/>
  <c r="C89" i="3"/>
  <c r="B89" i="3"/>
  <c r="A89" i="3"/>
  <c r="G88" i="3"/>
  <c r="E88" i="3"/>
  <c r="D88" i="3"/>
  <c r="C88" i="3"/>
  <c r="B88" i="3"/>
  <c r="A88" i="3"/>
  <c r="G87" i="3"/>
  <c r="E87" i="3"/>
  <c r="D87" i="3"/>
  <c r="C87" i="3"/>
  <c r="B87" i="3"/>
  <c r="A87" i="3"/>
  <c r="G86" i="3"/>
  <c r="E86" i="3"/>
  <c r="D86" i="3"/>
  <c r="C86" i="3"/>
  <c r="B86" i="3"/>
  <c r="A86" i="3"/>
  <c r="G85" i="3"/>
  <c r="E85" i="3"/>
  <c r="D85" i="3"/>
  <c r="C85" i="3"/>
  <c r="B85" i="3"/>
  <c r="A85" i="3"/>
  <c r="G84" i="3"/>
  <c r="E84" i="3"/>
  <c r="D84" i="3"/>
  <c r="C84" i="3"/>
  <c r="B84" i="3"/>
  <c r="A84" i="3"/>
  <c r="G83" i="3"/>
  <c r="E83" i="3"/>
  <c r="D83" i="3"/>
  <c r="C83" i="3"/>
  <c r="B83" i="3"/>
  <c r="A83" i="3"/>
  <c r="G82" i="3"/>
  <c r="E82" i="3"/>
  <c r="D82" i="3"/>
  <c r="C82" i="3"/>
  <c r="B82" i="3"/>
  <c r="A82" i="3"/>
  <c r="G81" i="3"/>
  <c r="E81" i="3"/>
  <c r="D81" i="3"/>
  <c r="C81" i="3"/>
  <c r="B81" i="3"/>
  <c r="A81" i="3"/>
  <c r="G80" i="3"/>
  <c r="E80" i="3"/>
  <c r="D80" i="3"/>
  <c r="C80" i="3"/>
  <c r="B80" i="3"/>
  <c r="A80" i="3"/>
  <c r="G79" i="3"/>
  <c r="E79" i="3"/>
  <c r="D79" i="3"/>
  <c r="C79" i="3"/>
  <c r="B79" i="3"/>
  <c r="A79" i="3"/>
  <c r="G78" i="3"/>
  <c r="E78" i="3"/>
  <c r="D78" i="3"/>
  <c r="C78" i="3"/>
  <c r="B78" i="3"/>
  <c r="A78" i="3"/>
  <c r="G77" i="3"/>
  <c r="E77" i="3"/>
  <c r="D77" i="3"/>
  <c r="C77" i="3"/>
  <c r="B77" i="3"/>
  <c r="A77" i="3"/>
  <c r="G76" i="3"/>
  <c r="E76" i="3"/>
  <c r="D76" i="3"/>
  <c r="C76" i="3"/>
  <c r="B76" i="3"/>
  <c r="A76" i="3"/>
  <c r="G75" i="3"/>
  <c r="E75" i="3"/>
  <c r="D75" i="3"/>
  <c r="C75" i="3"/>
  <c r="B75" i="3"/>
  <c r="A75" i="3"/>
  <c r="G74" i="3"/>
  <c r="E74" i="3"/>
  <c r="D74" i="3"/>
  <c r="C74" i="3"/>
  <c r="B74" i="3"/>
  <c r="A74" i="3"/>
  <c r="G73" i="3"/>
  <c r="E73" i="3"/>
  <c r="D73" i="3"/>
  <c r="C73" i="3"/>
  <c r="B73" i="3"/>
  <c r="A73" i="3"/>
  <c r="G72" i="3"/>
  <c r="E72" i="3"/>
  <c r="D72" i="3"/>
  <c r="C72" i="3"/>
  <c r="B72" i="3"/>
  <c r="A72" i="3"/>
  <c r="G71" i="3"/>
  <c r="E71" i="3"/>
  <c r="D71" i="3"/>
  <c r="C71" i="3"/>
  <c r="B71" i="3"/>
  <c r="A71" i="3"/>
  <c r="G70" i="3"/>
  <c r="E70" i="3"/>
  <c r="D70" i="3"/>
  <c r="C70" i="3"/>
  <c r="B70" i="3"/>
  <c r="A70" i="3"/>
  <c r="G69" i="3"/>
  <c r="E69" i="3"/>
  <c r="D69" i="3"/>
  <c r="C69" i="3"/>
  <c r="B69" i="3"/>
  <c r="A69" i="3"/>
  <c r="G68" i="3"/>
  <c r="E68" i="3"/>
  <c r="D68" i="3"/>
  <c r="C68" i="3"/>
  <c r="B68" i="3"/>
  <c r="A68" i="3"/>
  <c r="G67" i="3"/>
  <c r="E67" i="3"/>
  <c r="D67" i="3"/>
  <c r="C67" i="3"/>
  <c r="B67" i="3"/>
  <c r="A67" i="3"/>
  <c r="G66" i="3"/>
  <c r="E66" i="3"/>
  <c r="D66" i="3"/>
  <c r="C66" i="3"/>
  <c r="B66" i="3"/>
  <c r="A66" i="3"/>
  <c r="G65" i="3"/>
  <c r="E65" i="3"/>
  <c r="D65" i="3"/>
  <c r="C65" i="3"/>
  <c r="B65" i="3"/>
  <c r="A65" i="3"/>
  <c r="G64" i="3"/>
  <c r="E64" i="3"/>
  <c r="D64" i="3"/>
  <c r="C64" i="3"/>
  <c r="B64" i="3"/>
  <c r="A64" i="3"/>
  <c r="G63" i="3"/>
  <c r="E63" i="3"/>
  <c r="D63" i="3"/>
  <c r="C63" i="3"/>
  <c r="B63" i="3"/>
  <c r="A63" i="3"/>
  <c r="G62" i="3"/>
  <c r="E62" i="3"/>
  <c r="D62" i="3"/>
  <c r="C62" i="3"/>
  <c r="B62" i="3"/>
  <c r="A62" i="3"/>
  <c r="G61" i="3"/>
  <c r="E61" i="3"/>
  <c r="D61" i="3"/>
  <c r="C61" i="3"/>
  <c r="B61" i="3"/>
  <c r="A61" i="3"/>
  <c r="G60" i="3"/>
  <c r="E60" i="3"/>
  <c r="D60" i="3"/>
  <c r="C60" i="3"/>
  <c r="B60" i="3"/>
  <c r="A60" i="3"/>
  <c r="G59" i="3"/>
  <c r="E59" i="3"/>
  <c r="D59" i="3"/>
  <c r="C59" i="3"/>
  <c r="B59" i="3"/>
  <c r="A59" i="3"/>
  <c r="G58" i="3"/>
  <c r="E58" i="3"/>
  <c r="D58" i="3"/>
  <c r="C58" i="3"/>
  <c r="B58" i="3"/>
  <c r="A58" i="3"/>
  <c r="G57" i="3"/>
  <c r="E57" i="3"/>
  <c r="D57" i="3"/>
  <c r="C57" i="3"/>
  <c r="B57" i="3"/>
  <c r="A57" i="3"/>
  <c r="G56" i="3"/>
  <c r="E56" i="3"/>
  <c r="D56" i="3"/>
  <c r="C56" i="3"/>
  <c r="B56" i="3"/>
  <c r="A56" i="3"/>
  <c r="G55" i="3"/>
  <c r="E55" i="3"/>
  <c r="D55" i="3"/>
  <c r="C55" i="3"/>
  <c r="B55" i="3"/>
  <c r="A55" i="3"/>
  <c r="G54" i="3"/>
  <c r="E54" i="3"/>
  <c r="D54" i="3"/>
  <c r="C54" i="3"/>
  <c r="B54" i="3"/>
  <c r="A54" i="3"/>
  <c r="G53" i="3"/>
  <c r="E53" i="3"/>
  <c r="D53" i="3"/>
  <c r="C53" i="3"/>
  <c r="B53" i="3"/>
  <c r="A53" i="3"/>
  <c r="G52" i="3"/>
  <c r="E52" i="3"/>
  <c r="D52" i="3"/>
  <c r="C52" i="3"/>
  <c r="B52" i="3"/>
  <c r="A52" i="3"/>
  <c r="G51" i="3"/>
  <c r="E51" i="3"/>
  <c r="D51" i="3"/>
  <c r="C51" i="3"/>
  <c r="B51" i="3"/>
  <c r="A51" i="3"/>
  <c r="G50" i="3"/>
  <c r="E50" i="3"/>
  <c r="D50" i="3"/>
  <c r="C50" i="3"/>
  <c r="B50" i="3"/>
  <c r="A50" i="3"/>
  <c r="G49" i="3"/>
  <c r="E49" i="3"/>
  <c r="D49" i="3"/>
  <c r="C49" i="3"/>
  <c r="B49" i="3"/>
  <c r="A49" i="3"/>
  <c r="G48" i="3"/>
  <c r="E48" i="3"/>
  <c r="D48" i="3"/>
  <c r="C48" i="3"/>
  <c r="B48" i="3"/>
  <c r="A48" i="3"/>
  <c r="G47" i="3"/>
  <c r="E47" i="3"/>
  <c r="D47" i="3"/>
  <c r="C47" i="3"/>
  <c r="B47" i="3"/>
  <c r="A47" i="3"/>
  <c r="G46" i="3"/>
  <c r="E46" i="3"/>
  <c r="D46" i="3"/>
  <c r="C46" i="3"/>
  <c r="B46" i="3"/>
  <c r="A46" i="3"/>
  <c r="G45" i="3"/>
  <c r="E45" i="3"/>
  <c r="D45" i="3"/>
  <c r="C45" i="3"/>
  <c r="B45" i="3"/>
  <c r="A45" i="3"/>
  <c r="G44" i="3"/>
  <c r="E44" i="3"/>
  <c r="D44" i="3"/>
  <c r="C44" i="3"/>
  <c r="B44" i="3"/>
  <c r="A44" i="3"/>
  <c r="G43" i="3"/>
  <c r="E43" i="3"/>
  <c r="D43" i="3"/>
  <c r="C43" i="3"/>
  <c r="B43" i="3"/>
  <c r="A43" i="3"/>
  <c r="G42" i="3"/>
  <c r="E42" i="3"/>
  <c r="D42" i="3"/>
  <c r="C42" i="3"/>
  <c r="B42" i="3"/>
  <c r="A42" i="3"/>
  <c r="G41" i="3"/>
  <c r="E41" i="3"/>
  <c r="D41" i="3"/>
  <c r="C41" i="3"/>
  <c r="B41" i="3"/>
  <c r="A41" i="3"/>
  <c r="G40" i="3"/>
  <c r="E40" i="3"/>
  <c r="D40" i="3"/>
  <c r="C40" i="3"/>
  <c r="B40" i="3"/>
  <c r="A40" i="3"/>
  <c r="G39" i="3"/>
  <c r="E39" i="3"/>
  <c r="D39" i="3"/>
  <c r="C39" i="3"/>
  <c r="B39" i="3"/>
  <c r="A39" i="3"/>
  <c r="G38" i="3"/>
  <c r="E38" i="3"/>
  <c r="D38" i="3"/>
  <c r="C38" i="3"/>
  <c r="B38" i="3"/>
  <c r="A38" i="3"/>
  <c r="G37" i="3"/>
  <c r="E37" i="3"/>
  <c r="D37" i="3"/>
  <c r="C37" i="3"/>
  <c r="B37" i="3"/>
  <c r="A37" i="3"/>
  <c r="G36" i="3"/>
  <c r="E36" i="3"/>
  <c r="D36" i="3"/>
  <c r="C36" i="3"/>
  <c r="B36" i="3"/>
  <c r="A36" i="3"/>
  <c r="G35" i="3"/>
  <c r="E35" i="3"/>
  <c r="D35" i="3"/>
  <c r="C35" i="3"/>
  <c r="B35" i="3"/>
  <c r="A35" i="3"/>
  <c r="G34" i="3"/>
  <c r="E34" i="3"/>
  <c r="D34" i="3"/>
  <c r="C34" i="3"/>
  <c r="B34" i="3"/>
  <c r="A34" i="3"/>
  <c r="G33" i="3"/>
  <c r="E33" i="3"/>
  <c r="D33" i="3"/>
  <c r="C33" i="3"/>
  <c r="B33" i="3"/>
  <c r="A33" i="3"/>
  <c r="G32" i="3"/>
  <c r="E32" i="3"/>
  <c r="D32" i="3"/>
  <c r="C32" i="3"/>
  <c r="B32" i="3"/>
  <c r="A32" i="3"/>
  <c r="G31" i="3"/>
  <c r="E31" i="3"/>
  <c r="D31" i="3"/>
  <c r="C31" i="3"/>
  <c r="B31" i="3"/>
  <c r="A31" i="3"/>
  <c r="G30" i="3"/>
  <c r="E30" i="3"/>
  <c r="D30" i="3"/>
  <c r="C30" i="3"/>
  <c r="B30" i="3"/>
  <c r="A30" i="3"/>
  <c r="G29" i="3"/>
  <c r="E29" i="3"/>
  <c r="D29" i="3"/>
  <c r="C29" i="3"/>
  <c r="B29" i="3"/>
  <c r="A29" i="3"/>
  <c r="G28" i="3"/>
  <c r="E28" i="3"/>
  <c r="D28" i="3"/>
  <c r="C28" i="3"/>
  <c r="B28" i="3"/>
  <c r="A28" i="3"/>
  <c r="G27" i="3"/>
  <c r="E27" i="3"/>
  <c r="D27" i="3"/>
  <c r="C27" i="3"/>
  <c r="B27" i="3"/>
  <c r="A27" i="3"/>
  <c r="G26" i="3"/>
  <c r="E26" i="3"/>
  <c r="D26" i="3"/>
  <c r="C26" i="3"/>
  <c r="B26" i="3"/>
  <c r="A26" i="3"/>
  <c r="G25" i="3"/>
  <c r="E25" i="3"/>
  <c r="D25" i="3"/>
  <c r="C25" i="3"/>
  <c r="B25" i="3"/>
  <c r="A25" i="3"/>
  <c r="G24" i="3"/>
  <c r="E24" i="3"/>
  <c r="D24" i="3"/>
  <c r="C24" i="3"/>
  <c r="B24" i="3"/>
  <c r="A24" i="3"/>
  <c r="G23" i="3"/>
  <c r="E23" i="3"/>
  <c r="D23" i="3"/>
  <c r="C23" i="3"/>
  <c r="B23" i="3"/>
  <c r="A23" i="3"/>
  <c r="G22" i="3"/>
  <c r="E22" i="3"/>
  <c r="D22" i="3"/>
  <c r="C22" i="3"/>
  <c r="B22" i="3"/>
  <c r="A22" i="3"/>
  <c r="G21" i="3"/>
  <c r="E21" i="3"/>
  <c r="D21" i="3"/>
  <c r="C21" i="3"/>
  <c r="B21" i="3"/>
  <c r="A21" i="3"/>
  <c r="G20" i="3"/>
  <c r="E20" i="3"/>
  <c r="D20" i="3"/>
  <c r="C20" i="3"/>
  <c r="B20" i="3"/>
  <c r="A20" i="3"/>
  <c r="G19" i="3"/>
  <c r="E19" i="3"/>
  <c r="D19" i="3"/>
  <c r="C19" i="3"/>
  <c r="B19" i="3"/>
  <c r="A19" i="3"/>
  <c r="G18" i="3"/>
  <c r="E18" i="3"/>
  <c r="D18" i="3"/>
  <c r="C18" i="3"/>
  <c r="B18" i="3"/>
  <c r="A18" i="3"/>
  <c r="G17" i="3"/>
  <c r="E17" i="3"/>
  <c r="D17" i="3"/>
  <c r="C17" i="3"/>
  <c r="B17" i="3"/>
  <c r="A17" i="3"/>
  <c r="G16" i="3"/>
  <c r="E16" i="3"/>
  <c r="D16" i="3"/>
  <c r="C16" i="3"/>
  <c r="B16" i="3"/>
  <c r="A16" i="3"/>
  <c r="G15" i="3"/>
  <c r="E15" i="3"/>
  <c r="D15" i="3"/>
  <c r="C15" i="3"/>
  <c r="B15" i="3"/>
  <c r="A15" i="3"/>
  <c r="G14" i="3"/>
  <c r="E14" i="3"/>
  <c r="D14" i="3"/>
  <c r="C14" i="3"/>
  <c r="B14" i="3"/>
  <c r="A14" i="3"/>
  <c r="G13" i="3"/>
  <c r="E13" i="3"/>
  <c r="D13" i="3"/>
  <c r="C13" i="3"/>
  <c r="B13" i="3"/>
  <c r="A13" i="3"/>
  <c r="G12" i="3"/>
  <c r="E12" i="3"/>
  <c r="D12" i="3"/>
  <c r="C12" i="3"/>
  <c r="B12" i="3"/>
  <c r="A12" i="3"/>
  <c r="G11" i="3"/>
  <c r="E11" i="3"/>
  <c r="D11" i="3"/>
  <c r="C11" i="3"/>
  <c r="B11" i="3"/>
  <c r="A11" i="3"/>
  <c r="G10" i="3"/>
  <c r="E10" i="3"/>
  <c r="D10" i="3"/>
  <c r="C10" i="3"/>
  <c r="B10" i="3"/>
  <c r="A10" i="3"/>
  <c r="G9" i="3"/>
  <c r="E9" i="3"/>
  <c r="D9" i="3"/>
  <c r="C9" i="3"/>
  <c r="B9" i="3"/>
  <c r="A9" i="3"/>
  <c r="G8" i="3"/>
  <c r="E8" i="3"/>
  <c r="D8" i="3"/>
  <c r="C8" i="3"/>
  <c r="B8" i="3"/>
  <c r="A8" i="3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BI23" i="1"/>
  <c r="BG23" i="1"/>
  <c r="BE23" i="1"/>
  <c r="BC23" i="1"/>
  <c r="BA23" i="1"/>
  <c r="AY23" i="1"/>
  <c r="AW23" i="1"/>
  <c r="AU23" i="1"/>
  <c r="AS23" i="1"/>
  <c r="AQ23" i="1"/>
  <c r="AO23" i="1"/>
  <c r="AM23" i="1"/>
  <c r="AK23" i="1"/>
  <c r="AI23" i="1"/>
  <c r="AG23" i="1"/>
  <c r="AE23" i="1"/>
  <c r="AC23" i="1"/>
  <c r="AA23" i="1"/>
  <c r="Y23" i="1"/>
  <c r="W23" i="1"/>
  <c r="U23" i="1"/>
  <c r="S23" i="1"/>
  <c r="Q23" i="1"/>
  <c r="O23" i="1"/>
  <c r="M23" i="1"/>
  <c r="G23" i="1"/>
  <c r="BI22" i="1"/>
  <c r="BG22" i="1"/>
  <c r="BE22" i="1"/>
  <c r="BC22" i="1"/>
  <c r="BA22" i="1"/>
  <c r="AY22" i="1"/>
  <c r="AW22" i="1"/>
  <c r="AU22" i="1"/>
  <c r="AS22" i="1"/>
  <c r="AQ22" i="1"/>
  <c r="AO22" i="1"/>
  <c r="AM22" i="1"/>
  <c r="AK22" i="1"/>
  <c r="AI22" i="1"/>
  <c r="AG22" i="1"/>
  <c r="AE22" i="1"/>
  <c r="AC22" i="1"/>
  <c r="AA22" i="1"/>
  <c r="Y22" i="1"/>
  <c r="W22" i="1"/>
  <c r="U22" i="1"/>
  <c r="S22" i="1"/>
  <c r="Q22" i="1"/>
  <c r="O22" i="1"/>
  <c r="M22" i="1"/>
  <c r="G22" i="1"/>
  <c r="BI25" i="1"/>
  <c r="BG25" i="1"/>
  <c r="BE25" i="1"/>
  <c r="BC25" i="1"/>
  <c r="BA25" i="1"/>
  <c r="AY25" i="1"/>
  <c r="AW25" i="1"/>
  <c r="AU25" i="1"/>
  <c r="AS25" i="1"/>
  <c r="AQ25" i="1"/>
  <c r="AO25" i="1"/>
  <c r="AM25" i="1"/>
  <c r="AK25" i="1"/>
  <c r="AI25" i="1"/>
  <c r="AG25" i="1"/>
  <c r="AE25" i="1"/>
  <c r="AC25" i="1"/>
  <c r="AA25" i="1"/>
  <c r="Y25" i="1"/>
  <c r="W25" i="1"/>
  <c r="U25" i="1"/>
  <c r="S25" i="1"/>
  <c r="Q25" i="1"/>
  <c r="O25" i="1"/>
  <c r="M25" i="1"/>
  <c r="K25" i="1"/>
  <c r="I25" i="1"/>
  <c r="G25" i="1"/>
  <c r="E25" i="1"/>
  <c r="BI24" i="1"/>
  <c r="BG24" i="1"/>
  <c r="BE24" i="1"/>
  <c r="BC24" i="1"/>
  <c r="BA24" i="1"/>
  <c r="AY24" i="1"/>
  <c r="AW24" i="1"/>
  <c r="AU24" i="1"/>
  <c r="AS24" i="1"/>
  <c r="AQ24" i="1"/>
  <c r="AO24" i="1"/>
  <c r="AM24" i="1"/>
  <c r="AK24" i="1"/>
  <c r="AI24" i="1"/>
  <c r="AG24" i="1"/>
  <c r="AE24" i="1"/>
  <c r="AC24" i="1"/>
  <c r="AA24" i="1"/>
  <c r="Y24" i="1"/>
  <c r="W24" i="1"/>
  <c r="U24" i="1"/>
  <c r="S24" i="1"/>
  <c r="Q24" i="1"/>
  <c r="O24" i="1"/>
  <c r="M24" i="1"/>
  <c r="K24" i="1"/>
  <c r="I24" i="1"/>
  <c r="G24" i="1"/>
  <c r="E24" i="1"/>
  <c r="K23" i="1"/>
  <c r="I23" i="1"/>
  <c r="K22" i="1"/>
  <c r="I22" i="1"/>
  <c r="BI21" i="1"/>
  <c r="BG21" i="1"/>
  <c r="BE21" i="1"/>
  <c r="BC21" i="1"/>
  <c r="BA21" i="1"/>
  <c r="AY21" i="1"/>
  <c r="AW21" i="1"/>
  <c r="AU21" i="1"/>
  <c r="AS21" i="1"/>
  <c r="AQ21" i="1"/>
  <c r="AO21" i="1"/>
  <c r="AM21" i="1"/>
  <c r="AK21" i="1"/>
  <c r="AI21" i="1"/>
  <c r="AG21" i="1"/>
  <c r="AE21" i="1"/>
  <c r="AC21" i="1"/>
  <c r="AA21" i="1"/>
  <c r="Y21" i="1"/>
  <c r="W21" i="1"/>
  <c r="U21" i="1"/>
  <c r="S21" i="1"/>
  <c r="Q21" i="1"/>
  <c r="O21" i="1"/>
  <c r="M21" i="1"/>
  <c r="K21" i="1"/>
  <c r="I21" i="1"/>
  <c r="G21" i="1"/>
  <c r="E21" i="1"/>
  <c r="BI20" i="1"/>
  <c r="BG20" i="1"/>
  <c r="BE20" i="1"/>
  <c r="BC20" i="1"/>
  <c r="BA20" i="1"/>
  <c r="AY20" i="1"/>
  <c r="AW20" i="1"/>
  <c r="AU20" i="1"/>
  <c r="AS20" i="1"/>
  <c r="AQ20" i="1"/>
  <c r="AO20" i="1"/>
  <c r="AM20" i="1"/>
  <c r="AK20" i="1"/>
  <c r="AI20" i="1"/>
  <c r="AG20" i="1"/>
  <c r="AE20" i="1"/>
  <c r="AC20" i="1"/>
  <c r="AA20" i="1"/>
  <c r="Y20" i="1"/>
  <c r="W20" i="1"/>
  <c r="U20" i="1"/>
  <c r="S20" i="1"/>
  <c r="Q20" i="1"/>
  <c r="O20" i="1"/>
  <c r="M20" i="1"/>
  <c r="K20" i="1"/>
  <c r="I20" i="1"/>
  <c r="G20" i="1"/>
  <c r="E20" i="1"/>
  <c r="BI19" i="1"/>
  <c r="BG19" i="1"/>
  <c r="BE19" i="1"/>
  <c r="BC19" i="1"/>
  <c r="BA19" i="1"/>
  <c r="AY19" i="1"/>
  <c r="AW19" i="1"/>
  <c r="AU19" i="1"/>
  <c r="AS19" i="1"/>
  <c r="AQ19" i="1"/>
  <c r="AO19" i="1"/>
  <c r="AM19" i="1"/>
  <c r="AK19" i="1"/>
  <c r="AI19" i="1"/>
  <c r="AG19" i="1"/>
  <c r="AE19" i="1"/>
  <c r="AC19" i="1"/>
  <c r="AA19" i="1"/>
  <c r="Y19" i="1"/>
  <c r="W19" i="1"/>
  <c r="U19" i="1"/>
  <c r="S19" i="1"/>
  <c r="Q19" i="1"/>
  <c r="O19" i="1"/>
  <c r="M19" i="1"/>
  <c r="K19" i="1"/>
  <c r="I19" i="1"/>
  <c r="G19" i="1"/>
  <c r="E19" i="1"/>
  <c r="BI18" i="1"/>
  <c r="BG18" i="1"/>
  <c r="BE18" i="1"/>
  <c r="BC18" i="1"/>
  <c r="BA18" i="1"/>
  <c r="AY18" i="1"/>
  <c r="AW18" i="1"/>
  <c r="AU18" i="1"/>
  <c r="AS18" i="1"/>
  <c r="AQ18" i="1"/>
  <c r="AO18" i="1"/>
  <c r="AM18" i="1"/>
  <c r="AK18" i="1"/>
  <c r="AI18" i="1"/>
  <c r="AG18" i="1"/>
  <c r="AE18" i="1"/>
  <c r="AC18" i="1"/>
  <c r="AA18" i="1"/>
  <c r="Y18" i="1"/>
  <c r="W18" i="1"/>
  <c r="U18" i="1"/>
  <c r="S18" i="1"/>
  <c r="Q18" i="1"/>
  <c r="O18" i="1"/>
  <c r="M18" i="1"/>
  <c r="K18" i="1"/>
  <c r="I18" i="1"/>
  <c r="G18" i="1"/>
  <c r="E18" i="1"/>
  <c r="BI17" i="1"/>
  <c r="BG17" i="1"/>
  <c r="BE17" i="1"/>
  <c r="BC17" i="1"/>
  <c r="BA17" i="1"/>
  <c r="AY17" i="1"/>
  <c r="AW17" i="1"/>
  <c r="AU17" i="1"/>
  <c r="AS17" i="1"/>
  <c r="AQ17" i="1"/>
  <c r="AO17" i="1"/>
  <c r="AM17" i="1"/>
  <c r="AK17" i="1"/>
  <c r="AI17" i="1"/>
  <c r="AG17" i="1"/>
  <c r="AE17" i="1"/>
  <c r="AC17" i="1"/>
  <c r="AA17" i="1"/>
  <c r="Y17" i="1"/>
  <c r="W17" i="1"/>
  <c r="U17" i="1"/>
  <c r="S17" i="1"/>
  <c r="Q17" i="1"/>
  <c r="O17" i="1"/>
  <c r="M17" i="1"/>
  <c r="K17" i="1"/>
  <c r="I17" i="1"/>
  <c r="G17" i="1"/>
  <c r="E17" i="1"/>
  <c r="BI16" i="1"/>
  <c r="BG16" i="1"/>
  <c r="BE16" i="1"/>
  <c r="BC16" i="1"/>
  <c r="BA16" i="1"/>
  <c r="AY16" i="1"/>
  <c r="AW16" i="1"/>
  <c r="AU16" i="1"/>
  <c r="AS16" i="1"/>
  <c r="AQ16" i="1"/>
  <c r="AO16" i="1"/>
  <c r="AM16" i="1"/>
  <c r="AK16" i="1"/>
  <c r="AI16" i="1"/>
  <c r="AG16" i="1"/>
  <c r="AE16" i="1"/>
  <c r="AC16" i="1"/>
  <c r="AA16" i="1"/>
  <c r="Y16" i="1"/>
  <c r="W16" i="1"/>
  <c r="U16" i="1"/>
  <c r="S16" i="1"/>
  <c r="Q16" i="1"/>
  <c r="O16" i="1"/>
  <c r="M16" i="1"/>
  <c r="K16" i="1"/>
  <c r="I16" i="1"/>
  <c r="G16" i="1"/>
  <c r="E16" i="1"/>
  <c r="BI15" i="1"/>
  <c r="BG15" i="1"/>
  <c r="BE15" i="1"/>
  <c r="BC15" i="1"/>
  <c r="BA15" i="1"/>
  <c r="AY15" i="1"/>
  <c r="AW15" i="1"/>
  <c r="AU15" i="1"/>
  <c r="AS15" i="1"/>
  <c r="AQ15" i="1"/>
  <c r="AO15" i="1"/>
  <c r="AM15" i="1"/>
  <c r="AK15" i="1"/>
  <c r="AI15" i="1"/>
  <c r="AG15" i="1"/>
  <c r="AE15" i="1"/>
  <c r="AC15" i="1"/>
  <c r="AA15" i="1"/>
  <c r="Y15" i="1"/>
  <c r="W15" i="1"/>
  <c r="U15" i="1"/>
  <c r="S15" i="1"/>
  <c r="Q15" i="1"/>
  <c r="O15" i="1"/>
  <c r="M15" i="1"/>
  <c r="K15" i="1"/>
  <c r="I15" i="1"/>
  <c r="G15" i="1"/>
  <c r="E15" i="1"/>
  <c r="BI14" i="1"/>
  <c r="BG14" i="1"/>
  <c r="BE14" i="1"/>
  <c r="BC14" i="1"/>
  <c r="BA14" i="1"/>
  <c r="AY14" i="1"/>
  <c r="AW14" i="1"/>
  <c r="AU14" i="1"/>
  <c r="AS14" i="1"/>
  <c r="AQ14" i="1"/>
  <c r="AO14" i="1"/>
  <c r="AM14" i="1"/>
  <c r="AK14" i="1"/>
  <c r="AI14" i="1"/>
  <c r="AG14" i="1"/>
  <c r="AE14" i="1"/>
  <c r="AC14" i="1"/>
  <c r="AA14" i="1"/>
  <c r="Y14" i="1"/>
  <c r="W14" i="1"/>
  <c r="U14" i="1"/>
  <c r="S14" i="1"/>
  <c r="Q14" i="1"/>
  <c r="O14" i="1"/>
  <c r="M14" i="1"/>
  <c r="K14" i="1"/>
  <c r="I14" i="1"/>
  <c r="G14" i="1"/>
  <c r="E14" i="1"/>
  <c r="BI13" i="1"/>
  <c r="BG13" i="1"/>
  <c r="BE13" i="1"/>
  <c r="BC13" i="1"/>
  <c r="BA13" i="1"/>
  <c r="AY13" i="1"/>
  <c r="AW13" i="1"/>
  <c r="AU13" i="1"/>
  <c r="AS13" i="1"/>
  <c r="AQ13" i="1"/>
  <c r="AO13" i="1"/>
  <c r="AM13" i="1"/>
  <c r="AK13" i="1"/>
  <c r="AI13" i="1"/>
  <c r="AG13" i="1"/>
  <c r="AE13" i="1"/>
  <c r="AC13" i="1"/>
  <c r="AA13" i="1"/>
  <c r="Y13" i="1"/>
  <c r="W13" i="1"/>
  <c r="U13" i="1"/>
  <c r="S13" i="1"/>
  <c r="Q13" i="1"/>
  <c r="O13" i="1"/>
  <c r="M13" i="1"/>
  <c r="K13" i="1"/>
  <c r="I13" i="1"/>
  <c r="G13" i="1"/>
  <c r="E13" i="1"/>
  <c r="BI12" i="1"/>
  <c r="BG12" i="1"/>
  <c r="BE12" i="1"/>
  <c r="BC12" i="1"/>
  <c r="BA12" i="1"/>
  <c r="AY12" i="1"/>
  <c r="AW12" i="1"/>
  <c r="AU12" i="1"/>
  <c r="AS12" i="1"/>
  <c r="AQ12" i="1"/>
  <c r="AO12" i="1"/>
  <c r="AM12" i="1"/>
  <c r="AK12" i="1"/>
  <c r="AI12" i="1"/>
  <c r="AG12" i="1"/>
  <c r="AE12" i="1"/>
  <c r="AC12" i="1"/>
  <c r="AA12" i="1"/>
  <c r="Y12" i="1"/>
  <c r="W12" i="1"/>
  <c r="U12" i="1"/>
  <c r="S12" i="1"/>
  <c r="Q12" i="1"/>
  <c r="O12" i="1"/>
  <c r="M12" i="1"/>
  <c r="K12" i="1"/>
  <c r="I12" i="1"/>
  <c r="G12" i="1"/>
  <c r="E12" i="1"/>
  <c r="BI11" i="1"/>
  <c r="BG11" i="1"/>
  <c r="BE11" i="1"/>
  <c r="BC11" i="1"/>
  <c r="BA11" i="1"/>
  <c r="AY11" i="1"/>
  <c r="AW11" i="1"/>
  <c r="AU11" i="1"/>
  <c r="AS11" i="1"/>
  <c r="AQ11" i="1"/>
  <c r="AO11" i="1"/>
  <c r="AM11" i="1"/>
  <c r="AK11" i="1"/>
  <c r="AI11" i="1"/>
  <c r="AG11" i="1"/>
  <c r="AE11" i="1"/>
  <c r="AC11" i="1"/>
  <c r="AA11" i="1"/>
  <c r="Y11" i="1"/>
  <c r="W11" i="1"/>
  <c r="U11" i="1"/>
  <c r="S11" i="1"/>
  <c r="Q11" i="1"/>
  <c r="O11" i="1"/>
  <c r="M11" i="1"/>
  <c r="K11" i="1"/>
  <c r="I11" i="1"/>
  <c r="G11" i="1"/>
  <c r="E11" i="1"/>
  <c r="BI10" i="1"/>
  <c r="BG10" i="1"/>
  <c r="BE10" i="1"/>
  <c r="BC10" i="1"/>
  <c r="BA10" i="1"/>
  <c r="AY10" i="1"/>
  <c r="AW10" i="1"/>
  <c r="AU10" i="1"/>
  <c r="AS10" i="1"/>
  <c r="AQ10" i="1"/>
  <c r="AO10" i="1"/>
  <c r="AM10" i="1"/>
  <c r="AK10" i="1"/>
  <c r="AI10" i="1"/>
  <c r="AG10" i="1"/>
  <c r="AE10" i="1"/>
  <c r="AC10" i="1"/>
  <c r="AA10" i="1"/>
  <c r="Y10" i="1"/>
  <c r="W10" i="1"/>
  <c r="U10" i="1"/>
  <c r="S10" i="1"/>
  <c r="Q10" i="1"/>
  <c r="O10" i="1"/>
  <c r="M10" i="1"/>
  <c r="K10" i="1"/>
  <c r="I10" i="1"/>
  <c r="G10" i="1"/>
  <c r="E10" i="1"/>
  <c r="BI9" i="1"/>
  <c r="BG9" i="1"/>
  <c r="BE9" i="1"/>
  <c r="BC9" i="1"/>
  <c r="BA9" i="1"/>
  <c r="AY9" i="1"/>
  <c r="AW9" i="1"/>
  <c r="AU9" i="1"/>
  <c r="AS9" i="1"/>
  <c r="AQ9" i="1"/>
  <c r="AO9" i="1"/>
  <c r="AM9" i="1"/>
  <c r="AK9" i="1"/>
  <c r="AI9" i="1"/>
  <c r="AG9" i="1"/>
  <c r="AE9" i="1"/>
  <c r="AC9" i="1"/>
  <c r="AA9" i="1"/>
  <c r="Y9" i="1"/>
  <c r="W9" i="1"/>
  <c r="U9" i="1"/>
  <c r="S9" i="1"/>
  <c r="Q9" i="1"/>
  <c r="O9" i="1"/>
  <c r="M9" i="1"/>
  <c r="K9" i="1"/>
  <c r="I9" i="1"/>
  <c r="G9" i="1"/>
  <c r="E9" i="1"/>
  <c r="BI8" i="1"/>
  <c r="BG8" i="1"/>
  <c r="BE8" i="1"/>
  <c r="BC8" i="1"/>
  <c r="BA8" i="1"/>
  <c r="AY8" i="1"/>
  <c r="AW8" i="1"/>
  <c r="AU8" i="1"/>
  <c r="AS8" i="1"/>
  <c r="AQ8" i="1"/>
  <c r="AO8" i="1"/>
  <c r="AM8" i="1"/>
  <c r="AK8" i="1"/>
  <c r="AI8" i="1"/>
  <c r="AG8" i="1"/>
  <c r="AE8" i="1"/>
  <c r="AC8" i="1"/>
  <c r="AA8" i="1"/>
  <c r="Y8" i="1"/>
  <c r="W8" i="1"/>
  <c r="U8" i="1"/>
  <c r="S8" i="1"/>
  <c r="Q8" i="1"/>
  <c r="O8" i="1"/>
  <c r="M8" i="1"/>
  <c r="K8" i="1"/>
  <c r="I8" i="1"/>
  <c r="G8" i="1"/>
  <c r="E8" i="1"/>
  <c r="E89" i="4"/>
  <c r="E88" i="4"/>
  <c r="E87" i="4"/>
  <c r="E86" i="4"/>
  <c r="E85" i="4"/>
  <c r="E84" i="4"/>
  <c r="E83" i="4"/>
  <c r="E82" i="4"/>
  <c r="E81" i="4"/>
  <c r="E80" i="4"/>
  <c r="E79" i="4"/>
  <c r="E78" i="4"/>
  <c r="E77" i="4"/>
  <c r="E76" i="4"/>
  <c r="E75" i="4"/>
  <c r="E74" i="4"/>
  <c r="E73" i="4"/>
  <c r="E72" i="4"/>
  <c r="E71" i="4"/>
  <c r="E70" i="4"/>
  <c r="E69" i="4"/>
  <c r="E68" i="4"/>
  <c r="E67" i="4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AA23" i="5"/>
  <c r="Y23" i="5"/>
  <c r="W23" i="5"/>
  <c r="U23" i="5"/>
  <c r="S23" i="5"/>
  <c r="Q23" i="5"/>
  <c r="O23" i="5"/>
  <c r="M23" i="5"/>
  <c r="K23" i="5"/>
  <c r="I23" i="5"/>
  <c r="G23" i="5"/>
  <c r="E23" i="5"/>
  <c r="AA22" i="5"/>
  <c r="Y22" i="5"/>
  <c r="W22" i="5"/>
  <c r="U22" i="5"/>
  <c r="S22" i="5"/>
  <c r="Q22" i="5"/>
  <c r="O22" i="5"/>
  <c r="M22" i="5"/>
  <c r="K22" i="5"/>
  <c r="I22" i="5"/>
  <c r="G22" i="5"/>
  <c r="E22" i="5"/>
  <c r="AC28" i="5"/>
  <c r="AA28" i="5"/>
  <c r="Y28" i="5"/>
  <c r="W28" i="5"/>
  <c r="U28" i="5"/>
  <c r="S28" i="5"/>
  <c r="Q28" i="5"/>
  <c r="O28" i="5"/>
  <c r="M28" i="5"/>
  <c r="K28" i="5"/>
  <c r="I28" i="5"/>
  <c r="G28" i="5"/>
  <c r="E28" i="5"/>
  <c r="AC27" i="5"/>
  <c r="AA27" i="5"/>
  <c r="Y27" i="5"/>
  <c r="W27" i="5"/>
  <c r="U27" i="5"/>
  <c r="S27" i="5"/>
  <c r="Q27" i="5"/>
  <c r="O27" i="5"/>
  <c r="M27" i="5"/>
  <c r="K27" i="5"/>
  <c r="I27" i="5"/>
  <c r="G27" i="5"/>
  <c r="E27" i="5"/>
  <c r="AC26" i="5"/>
  <c r="AA26" i="5"/>
  <c r="Y26" i="5"/>
  <c r="W26" i="5"/>
  <c r="U26" i="5"/>
  <c r="S26" i="5"/>
  <c r="Q26" i="5"/>
  <c r="O26" i="5"/>
  <c r="M26" i="5"/>
  <c r="K26" i="5"/>
  <c r="I26" i="5"/>
  <c r="G26" i="5"/>
  <c r="E26" i="5"/>
  <c r="AC25" i="5"/>
  <c r="AA25" i="5"/>
  <c r="Y25" i="5"/>
  <c r="W25" i="5"/>
  <c r="U25" i="5"/>
  <c r="S25" i="5"/>
  <c r="Q25" i="5"/>
  <c r="O25" i="5"/>
  <c r="M25" i="5"/>
  <c r="K25" i="5"/>
  <c r="I25" i="5"/>
  <c r="G25" i="5"/>
  <c r="E25" i="5"/>
  <c r="AC24" i="5"/>
  <c r="AA24" i="5"/>
  <c r="Y24" i="5"/>
  <c r="W24" i="5"/>
  <c r="U24" i="5"/>
  <c r="S24" i="5"/>
  <c r="Q24" i="5"/>
  <c r="O24" i="5"/>
  <c r="M24" i="5"/>
  <c r="K24" i="5"/>
  <c r="I24" i="5"/>
  <c r="G24" i="5"/>
  <c r="E24" i="5"/>
  <c r="AC23" i="5"/>
  <c r="AC22" i="5"/>
  <c r="AC21" i="5"/>
  <c r="AA21" i="5"/>
  <c r="Y21" i="5"/>
  <c r="W21" i="5"/>
  <c r="U21" i="5"/>
  <c r="S21" i="5"/>
  <c r="Q21" i="5"/>
  <c r="O21" i="5"/>
  <c r="M21" i="5"/>
  <c r="K21" i="5"/>
  <c r="I21" i="5"/>
  <c r="G21" i="5"/>
  <c r="E21" i="5"/>
  <c r="AC20" i="5"/>
  <c r="AA20" i="5"/>
  <c r="Y20" i="5"/>
  <c r="W20" i="5"/>
  <c r="U20" i="5"/>
  <c r="S20" i="5"/>
  <c r="Q20" i="5"/>
  <c r="O20" i="5"/>
  <c r="M20" i="5"/>
  <c r="K20" i="5"/>
  <c r="I20" i="5"/>
  <c r="G20" i="5"/>
  <c r="E20" i="5"/>
  <c r="AC19" i="5"/>
  <c r="AA19" i="5"/>
  <c r="Y19" i="5"/>
  <c r="W19" i="5"/>
  <c r="U19" i="5"/>
  <c r="S19" i="5"/>
  <c r="Q19" i="5"/>
  <c r="O19" i="5"/>
  <c r="M19" i="5"/>
  <c r="K19" i="5"/>
  <c r="I19" i="5"/>
  <c r="G19" i="5"/>
  <c r="E19" i="5"/>
  <c r="AC18" i="5"/>
  <c r="AA18" i="5"/>
  <c r="Y18" i="5"/>
  <c r="W18" i="5"/>
  <c r="U18" i="5"/>
  <c r="S18" i="5"/>
  <c r="Q18" i="5"/>
  <c r="O18" i="5"/>
  <c r="M18" i="5"/>
  <c r="K18" i="5"/>
  <c r="I18" i="5"/>
  <c r="G18" i="5"/>
  <c r="E18" i="5"/>
  <c r="AC17" i="5"/>
  <c r="AA17" i="5"/>
  <c r="Y17" i="5"/>
  <c r="W17" i="5"/>
  <c r="U17" i="5"/>
  <c r="S17" i="5"/>
  <c r="Q17" i="5"/>
  <c r="O17" i="5"/>
  <c r="M17" i="5"/>
  <c r="K17" i="5"/>
  <c r="I17" i="5"/>
  <c r="G17" i="5"/>
  <c r="E17" i="5"/>
  <c r="AC16" i="5"/>
  <c r="AA16" i="5"/>
  <c r="Y16" i="5"/>
  <c r="W16" i="5"/>
  <c r="U16" i="5"/>
  <c r="S16" i="5"/>
  <c r="Q16" i="5"/>
  <c r="O16" i="5"/>
  <c r="M16" i="5"/>
  <c r="K16" i="5"/>
  <c r="I16" i="5"/>
  <c r="G16" i="5"/>
  <c r="E16" i="5"/>
  <c r="AC15" i="5"/>
  <c r="AA15" i="5"/>
  <c r="Y15" i="5"/>
  <c r="W15" i="5"/>
  <c r="U15" i="5"/>
  <c r="S15" i="5"/>
  <c r="Q15" i="5"/>
  <c r="O15" i="5"/>
  <c r="M15" i="5"/>
  <c r="K15" i="5"/>
  <c r="I15" i="5"/>
  <c r="G15" i="5"/>
  <c r="E15" i="5"/>
  <c r="AC14" i="5"/>
  <c r="AA14" i="5"/>
  <c r="Y14" i="5"/>
  <c r="W14" i="5"/>
  <c r="U14" i="5"/>
  <c r="S14" i="5"/>
  <c r="Q14" i="5"/>
  <c r="O14" i="5"/>
  <c r="M14" i="5"/>
  <c r="K14" i="5"/>
  <c r="I14" i="5"/>
  <c r="G14" i="5"/>
  <c r="E14" i="5"/>
  <c r="AC13" i="5"/>
  <c r="AA13" i="5"/>
  <c r="Y13" i="5"/>
  <c r="W13" i="5"/>
  <c r="U13" i="5"/>
  <c r="S13" i="5"/>
  <c r="Q13" i="5"/>
  <c r="O13" i="5"/>
  <c r="M13" i="5"/>
  <c r="K13" i="5"/>
  <c r="I13" i="5"/>
  <c r="G13" i="5"/>
  <c r="E13" i="5"/>
  <c r="AC12" i="5"/>
  <c r="AA12" i="5"/>
  <c r="Y12" i="5"/>
  <c r="W12" i="5"/>
  <c r="U12" i="5"/>
  <c r="S12" i="5"/>
  <c r="Q12" i="5"/>
  <c r="O12" i="5"/>
  <c r="M12" i="5"/>
  <c r="K12" i="5"/>
  <c r="I12" i="5"/>
  <c r="G12" i="5"/>
  <c r="E12" i="5"/>
  <c r="AC11" i="5"/>
  <c r="AA11" i="5"/>
  <c r="Y11" i="5"/>
  <c r="W11" i="5"/>
  <c r="U11" i="5"/>
  <c r="S11" i="5"/>
  <c r="Q11" i="5"/>
  <c r="O11" i="5"/>
  <c r="M11" i="5"/>
  <c r="K11" i="5"/>
  <c r="I11" i="5"/>
  <c r="G11" i="5"/>
  <c r="E11" i="5"/>
  <c r="AC10" i="5"/>
  <c r="AA10" i="5"/>
  <c r="Y10" i="5"/>
  <c r="W10" i="5"/>
  <c r="U10" i="5"/>
  <c r="S10" i="5"/>
  <c r="Q10" i="5"/>
  <c r="O10" i="5"/>
  <c r="M10" i="5"/>
  <c r="K10" i="5"/>
  <c r="I10" i="5"/>
  <c r="G10" i="5"/>
  <c r="E10" i="5"/>
  <c r="AC9" i="5"/>
  <c r="AA9" i="5"/>
  <c r="Y9" i="5"/>
  <c r="W9" i="5"/>
  <c r="U9" i="5"/>
  <c r="S9" i="5"/>
  <c r="Q9" i="5"/>
  <c r="O9" i="5"/>
  <c r="M9" i="5"/>
  <c r="K9" i="5"/>
  <c r="I9" i="5"/>
  <c r="G9" i="5"/>
  <c r="E9" i="5"/>
  <c r="AC8" i="5"/>
  <c r="AA8" i="5"/>
  <c r="Y8" i="5"/>
  <c r="W8" i="5"/>
  <c r="U8" i="5"/>
  <c r="S8" i="5"/>
  <c r="Q8" i="5"/>
  <c r="O8" i="5"/>
  <c r="M8" i="5"/>
  <c r="K8" i="5"/>
  <c r="I8" i="5"/>
  <c r="G8" i="5"/>
  <c r="E8" i="5"/>
  <c r="I29" i="6"/>
  <c r="G29" i="6"/>
  <c r="I28" i="6"/>
  <c r="G28" i="6"/>
  <c r="I24" i="6"/>
  <c r="G24" i="6"/>
  <c r="I23" i="6"/>
  <c r="G23" i="6"/>
  <c r="I17" i="6"/>
  <c r="G17" i="6"/>
  <c r="I16" i="6"/>
  <c r="G16" i="6"/>
  <c r="I15" i="6"/>
  <c r="G15" i="6"/>
  <c r="I14" i="6"/>
  <c r="G14" i="6"/>
  <c r="I11" i="6"/>
  <c r="G11" i="6"/>
  <c r="E29" i="6"/>
  <c r="E28" i="6"/>
  <c r="I27" i="6"/>
  <c r="G27" i="6"/>
  <c r="E27" i="6"/>
  <c r="I26" i="6"/>
  <c r="G26" i="6"/>
  <c r="E26" i="6"/>
  <c r="I25" i="6"/>
  <c r="G25" i="6"/>
  <c r="E25" i="6"/>
  <c r="E24" i="6"/>
  <c r="E23" i="6"/>
  <c r="I22" i="6"/>
  <c r="G22" i="6"/>
  <c r="E22" i="6"/>
  <c r="I21" i="6"/>
  <c r="G21" i="6"/>
  <c r="E21" i="6"/>
  <c r="I20" i="6"/>
  <c r="G20" i="6"/>
  <c r="E20" i="6"/>
  <c r="I19" i="6"/>
  <c r="G19" i="6"/>
  <c r="E19" i="6"/>
  <c r="I18" i="6"/>
  <c r="G18" i="6"/>
  <c r="E18" i="6"/>
  <c r="E17" i="6"/>
  <c r="E16" i="6"/>
  <c r="E15" i="6"/>
  <c r="E14" i="6"/>
  <c r="I13" i="6"/>
  <c r="G13" i="6"/>
  <c r="E13" i="6"/>
  <c r="I12" i="6"/>
  <c r="G12" i="6"/>
  <c r="E12" i="6"/>
  <c r="E11" i="6"/>
  <c r="I10" i="6"/>
  <c r="G10" i="6"/>
  <c r="E10" i="6"/>
  <c r="I9" i="6"/>
  <c r="G9" i="6"/>
  <c r="E9" i="6"/>
  <c r="I8" i="6"/>
  <c r="G8" i="6"/>
  <c r="E8" i="6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BC27" i="7"/>
  <c r="BA27" i="7"/>
  <c r="AY27" i="7"/>
  <c r="AW27" i="7"/>
  <c r="AU27" i="7"/>
  <c r="AS27" i="7"/>
  <c r="AQ27" i="7"/>
  <c r="AO27" i="7"/>
  <c r="AM27" i="7"/>
  <c r="AK27" i="7"/>
  <c r="AI27" i="7"/>
  <c r="AG27" i="7"/>
  <c r="AE27" i="7"/>
  <c r="AC27" i="7"/>
  <c r="AA27" i="7"/>
  <c r="Y27" i="7"/>
  <c r="W27" i="7"/>
  <c r="U27" i="7"/>
  <c r="S27" i="7"/>
  <c r="Q27" i="7"/>
  <c r="O27" i="7"/>
  <c r="M27" i="7"/>
  <c r="K27" i="7"/>
  <c r="I27" i="7"/>
  <c r="G27" i="7"/>
  <c r="E27" i="7"/>
  <c r="AY26" i="7"/>
  <c r="AW26" i="7"/>
  <c r="AU26" i="7"/>
  <c r="AS26" i="7"/>
  <c r="AQ26" i="7"/>
  <c r="AO26" i="7"/>
  <c r="AM26" i="7"/>
  <c r="AK26" i="7"/>
  <c r="AI26" i="7"/>
  <c r="AG26" i="7"/>
  <c r="AE26" i="7"/>
  <c r="AC26" i="7"/>
  <c r="AA26" i="7"/>
  <c r="Y26" i="7"/>
  <c r="W26" i="7"/>
  <c r="U26" i="7"/>
  <c r="S26" i="7"/>
  <c r="Q26" i="7"/>
  <c r="O26" i="7"/>
  <c r="M26" i="7"/>
  <c r="K26" i="7"/>
  <c r="I26" i="7"/>
  <c r="G26" i="7"/>
  <c r="E26" i="7"/>
  <c r="BC25" i="7"/>
  <c r="BA25" i="7"/>
  <c r="AY25" i="7"/>
  <c r="AW25" i="7"/>
  <c r="AU25" i="7"/>
  <c r="AS25" i="7"/>
  <c r="AQ25" i="7"/>
  <c r="AO25" i="7"/>
  <c r="AM25" i="7"/>
  <c r="AK25" i="7"/>
  <c r="AI25" i="7"/>
  <c r="AG25" i="7"/>
  <c r="AE25" i="7"/>
  <c r="AC25" i="7"/>
  <c r="AA25" i="7"/>
  <c r="Y25" i="7"/>
  <c r="W25" i="7"/>
  <c r="U25" i="7"/>
  <c r="S25" i="7"/>
  <c r="Q25" i="7"/>
  <c r="O25" i="7"/>
  <c r="M25" i="7"/>
  <c r="K25" i="7"/>
  <c r="I25" i="7"/>
  <c r="G25" i="7"/>
  <c r="E25" i="7"/>
  <c r="BC24" i="7"/>
  <c r="BA24" i="7"/>
  <c r="AY24" i="7"/>
  <c r="AW24" i="7"/>
  <c r="AU24" i="7"/>
  <c r="AS24" i="7"/>
  <c r="AQ24" i="7"/>
  <c r="AO24" i="7"/>
  <c r="AM24" i="7"/>
  <c r="AK24" i="7"/>
  <c r="AI24" i="7"/>
  <c r="AG24" i="7"/>
  <c r="AE24" i="7"/>
  <c r="AC24" i="7"/>
  <c r="AA24" i="7"/>
  <c r="Y24" i="7"/>
  <c r="W24" i="7"/>
  <c r="U24" i="7"/>
  <c r="S24" i="7"/>
  <c r="Q24" i="7"/>
  <c r="O24" i="7"/>
  <c r="M24" i="7"/>
  <c r="K24" i="7"/>
  <c r="I24" i="7"/>
  <c r="G24" i="7"/>
  <c r="E24" i="7"/>
  <c r="BC23" i="7"/>
  <c r="BA23" i="7"/>
  <c r="BC22" i="7"/>
  <c r="BA22" i="7"/>
  <c r="BC21" i="7"/>
  <c r="BA21" i="7"/>
  <c r="AY21" i="7"/>
  <c r="AW21" i="7"/>
  <c r="AU21" i="7"/>
  <c r="AS21" i="7"/>
  <c r="AQ21" i="7"/>
  <c r="AO21" i="7"/>
  <c r="AM21" i="7"/>
  <c r="AK21" i="7"/>
  <c r="AI21" i="7"/>
  <c r="AG21" i="7"/>
  <c r="AE21" i="7"/>
  <c r="AC21" i="7"/>
  <c r="AA21" i="7"/>
  <c r="Y21" i="7"/>
  <c r="W21" i="7"/>
  <c r="U21" i="7"/>
  <c r="S21" i="7"/>
  <c r="Q21" i="7"/>
  <c r="O21" i="7"/>
  <c r="M21" i="7"/>
  <c r="K21" i="7"/>
  <c r="I21" i="7"/>
  <c r="G21" i="7"/>
  <c r="E21" i="7"/>
  <c r="BC20" i="7"/>
  <c r="BA20" i="7"/>
  <c r="AY20" i="7"/>
  <c r="AW20" i="7"/>
  <c r="AU20" i="7"/>
  <c r="AS20" i="7"/>
  <c r="AQ20" i="7"/>
  <c r="AO20" i="7"/>
  <c r="AM20" i="7"/>
  <c r="AK20" i="7"/>
  <c r="AI20" i="7"/>
  <c r="AG20" i="7"/>
  <c r="AE20" i="7"/>
  <c r="AC20" i="7"/>
  <c r="AA20" i="7"/>
  <c r="Y20" i="7"/>
  <c r="W20" i="7"/>
  <c r="U20" i="7"/>
  <c r="S20" i="7"/>
  <c r="Q20" i="7"/>
  <c r="O20" i="7"/>
  <c r="M20" i="7"/>
  <c r="K20" i="7"/>
  <c r="I20" i="7"/>
  <c r="G20" i="7"/>
  <c r="E20" i="7"/>
  <c r="BC19" i="7"/>
  <c r="BA19" i="7"/>
  <c r="AY19" i="7"/>
  <c r="AW19" i="7"/>
  <c r="AU19" i="7"/>
  <c r="AS19" i="7"/>
  <c r="AQ19" i="7"/>
  <c r="AO19" i="7"/>
  <c r="AM19" i="7"/>
  <c r="AK19" i="7"/>
  <c r="AI19" i="7"/>
  <c r="AG19" i="7"/>
  <c r="AE19" i="7"/>
  <c r="AC19" i="7"/>
  <c r="AA19" i="7"/>
  <c r="Y19" i="7"/>
  <c r="W19" i="7"/>
  <c r="U19" i="7"/>
  <c r="S19" i="7"/>
  <c r="Q19" i="7"/>
  <c r="O19" i="7"/>
  <c r="M19" i="7"/>
  <c r="K19" i="7"/>
  <c r="I19" i="7"/>
  <c r="G19" i="7"/>
  <c r="E19" i="7"/>
  <c r="BC18" i="7"/>
  <c r="BA18" i="7"/>
  <c r="AY18" i="7"/>
  <c r="AW18" i="7"/>
  <c r="AU18" i="7"/>
  <c r="AS18" i="7"/>
  <c r="AQ18" i="7"/>
  <c r="AO18" i="7"/>
  <c r="AM18" i="7"/>
  <c r="AK18" i="7"/>
  <c r="AI18" i="7"/>
  <c r="AG18" i="7"/>
  <c r="AE18" i="7"/>
  <c r="AC18" i="7"/>
  <c r="AA18" i="7"/>
  <c r="Y18" i="7"/>
  <c r="W18" i="7"/>
  <c r="U18" i="7"/>
  <c r="S18" i="7"/>
  <c r="Q18" i="7"/>
  <c r="O18" i="7"/>
  <c r="M18" i="7"/>
  <c r="K18" i="7"/>
  <c r="I18" i="7"/>
  <c r="G18" i="7"/>
  <c r="E18" i="7"/>
  <c r="BC17" i="7"/>
  <c r="BA17" i="7"/>
  <c r="AY17" i="7"/>
  <c r="AW17" i="7"/>
  <c r="AU17" i="7"/>
  <c r="AS17" i="7"/>
  <c r="AQ17" i="7"/>
  <c r="AO17" i="7"/>
  <c r="AM17" i="7"/>
  <c r="AK17" i="7"/>
  <c r="AI17" i="7"/>
  <c r="AG17" i="7"/>
  <c r="AE17" i="7"/>
  <c r="AC17" i="7"/>
  <c r="AA17" i="7"/>
  <c r="Y17" i="7"/>
  <c r="W17" i="7"/>
  <c r="U17" i="7"/>
  <c r="S17" i="7"/>
  <c r="Q17" i="7"/>
  <c r="O17" i="7"/>
  <c r="M17" i="7"/>
  <c r="K17" i="7"/>
  <c r="I17" i="7"/>
  <c r="G17" i="7"/>
  <c r="E17" i="7"/>
  <c r="BC16" i="7"/>
  <c r="BA16" i="7"/>
  <c r="AY16" i="7"/>
  <c r="AW16" i="7"/>
  <c r="AU16" i="7"/>
  <c r="AS16" i="7"/>
  <c r="AQ16" i="7"/>
  <c r="AO16" i="7"/>
  <c r="AM16" i="7"/>
  <c r="AK16" i="7"/>
  <c r="AI16" i="7"/>
  <c r="AG16" i="7"/>
  <c r="AE16" i="7"/>
  <c r="AC16" i="7"/>
  <c r="AA16" i="7"/>
  <c r="Y16" i="7"/>
  <c r="W16" i="7"/>
  <c r="U16" i="7"/>
  <c r="S16" i="7"/>
  <c r="Q16" i="7"/>
  <c r="O16" i="7"/>
  <c r="M16" i="7"/>
  <c r="K16" i="7"/>
  <c r="I16" i="7"/>
  <c r="G16" i="7"/>
  <c r="E16" i="7"/>
  <c r="BC15" i="7"/>
  <c r="BA15" i="7"/>
  <c r="AY15" i="7"/>
  <c r="AW15" i="7"/>
  <c r="AU15" i="7"/>
  <c r="AS15" i="7"/>
  <c r="AQ15" i="7"/>
  <c r="AO15" i="7"/>
  <c r="AM15" i="7"/>
  <c r="AK15" i="7"/>
  <c r="AI15" i="7"/>
  <c r="AG15" i="7"/>
  <c r="AE15" i="7"/>
  <c r="AC15" i="7"/>
  <c r="AA15" i="7"/>
  <c r="Y15" i="7"/>
  <c r="W15" i="7"/>
  <c r="U15" i="7"/>
  <c r="S15" i="7"/>
  <c r="Q15" i="7"/>
  <c r="O15" i="7"/>
  <c r="M15" i="7"/>
  <c r="K15" i="7"/>
  <c r="I15" i="7"/>
  <c r="G15" i="7"/>
  <c r="E15" i="7"/>
  <c r="BC14" i="7"/>
  <c r="BA14" i="7"/>
  <c r="AY14" i="7"/>
  <c r="AW14" i="7"/>
  <c r="AU14" i="7"/>
  <c r="AS14" i="7"/>
  <c r="AQ14" i="7"/>
  <c r="AO14" i="7"/>
  <c r="AM14" i="7"/>
  <c r="AK14" i="7"/>
  <c r="AI14" i="7"/>
  <c r="AG14" i="7"/>
  <c r="AE14" i="7"/>
  <c r="AC14" i="7"/>
  <c r="AA14" i="7"/>
  <c r="Y14" i="7"/>
  <c r="W14" i="7"/>
  <c r="U14" i="7"/>
  <c r="S14" i="7"/>
  <c r="Q14" i="7"/>
  <c r="O14" i="7"/>
  <c r="M14" i="7"/>
  <c r="K14" i="7"/>
  <c r="I14" i="7"/>
  <c r="G14" i="7"/>
  <c r="E14" i="7"/>
  <c r="BC13" i="7"/>
  <c r="BA13" i="7"/>
  <c r="AY13" i="7"/>
  <c r="AW13" i="7"/>
  <c r="AU13" i="7"/>
  <c r="AS13" i="7"/>
  <c r="AQ13" i="7"/>
  <c r="AO13" i="7"/>
  <c r="AM13" i="7"/>
  <c r="AK13" i="7"/>
  <c r="AI13" i="7"/>
  <c r="AG13" i="7"/>
  <c r="AE13" i="7"/>
  <c r="AC13" i="7"/>
  <c r="AA13" i="7"/>
  <c r="Y13" i="7"/>
  <c r="W13" i="7"/>
  <c r="U13" i="7"/>
  <c r="S13" i="7"/>
  <c r="Q13" i="7"/>
  <c r="O13" i="7"/>
  <c r="M13" i="7"/>
  <c r="K13" i="7"/>
  <c r="I13" i="7"/>
  <c r="G13" i="7"/>
  <c r="E13" i="7"/>
  <c r="BC12" i="7"/>
  <c r="BA12" i="7"/>
  <c r="AY12" i="7"/>
  <c r="AW12" i="7"/>
  <c r="AU12" i="7"/>
  <c r="AS12" i="7"/>
  <c r="AQ12" i="7"/>
  <c r="AO12" i="7"/>
  <c r="AM12" i="7"/>
  <c r="AK12" i="7"/>
  <c r="AI12" i="7"/>
  <c r="AG12" i="7"/>
  <c r="AE12" i="7"/>
  <c r="AC12" i="7"/>
  <c r="AA12" i="7"/>
  <c r="Y12" i="7"/>
  <c r="W12" i="7"/>
  <c r="U12" i="7"/>
  <c r="S12" i="7"/>
  <c r="Q12" i="7"/>
  <c r="O12" i="7"/>
  <c r="M12" i="7"/>
  <c r="K12" i="7"/>
  <c r="I12" i="7"/>
  <c r="G12" i="7"/>
  <c r="E12" i="7"/>
  <c r="BC11" i="7"/>
  <c r="BA11" i="7"/>
  <c r="AY11" i="7"/>
  <c r="AW11" i="7"/>
  <c r="AU11" i="7"/>
  <c r="AS11" i="7"/>
  <c r="AQ11" i="7"/>
  <c r="AO11" i="7"/>
  <c r="AM11" i="7"/>
  <c r="AK11" i="7"/>
  <c r="AI11" i="7"/>
  <c r="AG11" i="7"/>
  <c r="AE11" i="7"/>
  <c r="AC11" i="7"/>
  <c r="AA11" i="7"/>
  <c r="Y11" i="7"/>
  <c r="W11" i="7"/>
  <c r="U11" i="7"/>
  <c r="S11" i="7"/>
  <c r="Q11" i="7"/>
  <c r="O11" i="7"/>
  <c r="M11" i="7"/>
  <c r="K11" i="7"/>
  <c r="I11" i="7"/>
  <c r="G11" i="7"/>
  <c r="E11" i="7"/>
  <c r="BC10" i="7"/>
  <c r="BA10" i="7"/>
  <c r="AY10" i="7"/>
  <c r="AW10" i="7"/>
  <c r="AU10" i="7"/>
  <c r="AS10" i="7"/>
  <c r="AQ10" i="7"/>
  <c r="AO10" i="7"/>
  <c r="AM10" i="7"/>
  <c r="AK10" i="7"/>
  <c r="AI10" i="7"/>
  <c r="AG10" i="7"/>
  <c r="AE10" i="7"/>
  <c r="AC10" i="7"/>
  <c r="AA10" i="7"/>
  <c r="Y10" i="7"/>
  <c r="W10" i="7"/>
  <c r="U10" i="7"/>
  <c r="S10" i="7"/>
  <c r="Q10" i="7"/>
  <c r="O10" i="7"/>
  <c r="M10" i="7"/>
  <c r="K10" i="7"/>
  <c r="I10" i="7"/>
  <c r="G10" i="7"/>
  <c r="E10" i="7"/>
  <c r="BC9" i="7"/>
  <c r="BA9" i="7"/>
  <c r="AY9" i="7"/>
  <c r="AW9" i="7"/>
  <c r="AU9" i="7"/>
  <c r="AS9" i="7"/>
  <c r="AQ9" i="7"/>
  <c r="AO9" i="7"/>
  <c r="AM9" i="7"/>
  <c r="AK9" i="7"/>
  <c r="AI9" i="7"/>
  <c r="AG9" i="7"/>
  <c r="AE9" i="7"/>
  <c r="AC9" i="7"/>
  <c r="AA9" i="7"/>
  <c r="Y9" i="7"/>
  <c r="W9" i="7"/>
  <c r="U9" i="7"/>
  <c r="S9" i="7"/>
  <c r="Q9" i="7"/>
  <c r="O9" i="7"/>
  <c r="M9" i="7"/>
  <c r="K9" i="7"/>
  <c r="I9" i="7"/>
  <c r="G9" i="7"/>
  <c r="E9" i="7"/>
  <c r="BC8" i="7"/>
  <c r="BA8" i="7"/>
  <c r="AY8" i="7"/>
  <c r="AW8" i="7"/>
  <c r="AU8" i="7"/>
  <c r="AS8" i="7"/>
  <c r="AQ8" i="7"/>
  <c r="AO8" i="7"/>
  <c r="AM8" i="7"/>
  <c r="AK8" i="7"/>
  <c r="AI8" i="7"/>
  <c r="AG8" i="7"/>
  <c r="AE8" i="7"/>
  <c r="AC8" i="7"/>
  <c r="AA8" i="7"/>
  <c r="Y8" i="7"/>
  <c r="W8" i="7"/>
  <c r="U8" i="7"/>
  <c r="S8" i="7"/>
  <c r="Q8" i="7"/>
  <c r="O8" i="7"/>
  <c r="M8" i="7"/>
  <c r="K8" i="7"/>
  <c r="I8" i="7"/>
  <c r="G8" i="7"/>
  <c r="E8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41" i="8"/>
  <c r="E41" i="8"/>
  <c r="G40" i="8"/>
  <c r="E40" i="8"/>
  <c r="O39" i="8"/>
  <c r="M39" i="8"/>
  <c r="K39" i="8"/>
  <c r="I39" i="8"/>
  <c r="G39" i="8"/>
  <c r="E39" i="8"/>
  <c r="O38" i="8"/>
  <c r="M38" i="8"/>
  <c r="K38" i="8"/>
  <c r="I38" i="8"/>
  <c r="G38" i="8"/>
  <c r="E38" i="8"/>
  <c r="O37" i="8"/>
  <c r="M37" i="8"/>
  <c r="K37" i="8"/>
  <c r="I37" i="8"/>
  <c r="G37" i="8"/>
  <c r="E37" i="8"/>
  <c r="G36" i="8"/>
  <c r="E36" i="8"/>
  <c r="G35" i="8"/>
  <c r="E35" i="8"/>
  <c r="O34" i="8"/>
  <c r="M34" i="8"/>
  <c r="K34" i="8"/>
  <c r="I34" i="8"/>
  <c r="G34" i="8"/>
  <c r="E34" i="8"/>
  <c r="O33" i="8"/>
  <c r="M33" i="8"/>
  <c r="K33" i="8"/>
  <c r="I33" i="8"/>
  <c r="G33" i="8"/>
  <c r="E33" i="8"/>
  <c r="O32" i="8"/>
  <c r="M32" i="8"/>
  <c r="K32" i="8"/>
  <c r="I32" i="8"/>
  <c r="G32" i="8"/>
  <c r="E32" i="8"/>
  <c r="O31" i="8"/>
  <c r="M31" i="8"/>
  <c r="K31" i="8"/>
  <c r="I31" i="8"/>
  <c r="G31" i="8"/>
  <c r="E31" i="8"/>
  <c r="O30" i="8"/>
  <c r="M30" i="8"/>
  <c r="K30" i="8"/>
  <c r="I30" i="8"/>
  <c r="G30" i="8"/>
  <c r="E30" i="8"/>
  <c r="M29" i="8"/>
  <c r="I29" i="8"/>
  <c r="E29" i="8"/>
  <c r="M28" i="8"/>
  <c r="I28" i="8"/>
  <c r="E28" i="8"/>
  <c r="M27" i="8"/>
  <c r="I27" i="8"/>
  <c r="E27" i="8"/>
  <c r="G26" i="8"/>
  <c r="E26" i="8"/>
  <c r="G25" i="8"/>
  <c r="E25" i="8"/>
  <c r="G24" i="8"/>
  <c r="E24" i="8"/>
  <c r="G23" i="8"/>
  <c r="E23" i="8"/>
  <c r="O22" i="8"/>
  <c r="M22" i="8"/>
  <c r="K22" i="8"/>
  <c r="I22" i="8"/>
  <c r="G22" i="8"/>
  <c r="E22" i="8"/>
  <c r="E21" i="8"/>
  <c r="M20" i="8"/>
  <c r="I20" i="8"/>
  <c r="E20" i="8"/>
  <c r="O19" i="8"/>
  <c r="M19" i="8"/>
  <c r="K19" i="8"/>
  <c r="I19" i="8"/>
  <c r="G19" i="8"/>
  <c r="E19" i="8"/>
  <c r="O18" i="8"/>
  <c r="M18" i="8"/>
  <c r="K18" i="8"/>
  <c r="I18" i="8"/>
  <c r="G18" i="8"/>
  <c r="E18" i="8"/>
  <c r="O17" i="8"/>
  <c r="M17" i="8"/>
  <c r="K17" i="8"/>
  <c r="I17" i="8"/>
  <c r="G17" i="8"/>
  <c r="E17" i="8"/>
  <c r="M16" i="8"/>
  <c r="I16" i="8"/>
  <c r="E16" i="8"/>
  <c r="M15" i="8"/>
  <c r="I15" i="8"/>
  <c r="E15" i="8"/>
  <c r="M14" i="8"/>
  <c r="O14" i="8" s="1"/>
  <c r="I14" i="8"/>
  <c r="K14" i="8" s="1"/>
  <c r="G14" i="8"/>
  <c r="E14" i="8"/>
  <c r="E13" i="8"/>
  <c r="M12" i="8"/>
  <c r="I12" i="8"/>
  <c r="E12" i="8"/>
  <c r="M11" i="8"/>
  <c r="I11" i="8"/>
  <c r="E11" i="8"/>
  <c r="O10" i="8"/>
  <c r="M10" i="8"/>
  <c r="K10" i="8"/>
  <c r="I10" i="8"/>
  <c r="G10" i="8"/>
  <c r="E10" i="8"/>
  <c r="M9" i="8"/>
  <c r="I9" i="8"/>
  <c r="E9" i="8"/>
  <c r="M8" i="8"/>
  <c r="I8" i="8"/>
  <c r="E8" i="8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I42" i="10" s="1"/>
  <c r="I57" i="10" s="1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61" i="10"/>
  <c r="I60" i="10"/>
  <c r="I59" i="10"/>
  <c r="G54" i="10"/>
  <c r="G53" i="10"/>
  <c r="G52" i="10"/>
  <c r="E47" i="10"/>
  <c r="E46" i="10"/>
  <c r="E45" i="10"/>
  <c r="E44" i="10"/>
  <c r="G42" i="10"/>
  <c r="G50" i="10" s="1"/>
  <c r="E42" i="10"/>
  <c r="E43" i="10" s="1"/>
  <c r="G41" i="10"/>
  <c r="I40" i="10"/>
  <c r="G40" i="10"/>
  <c r="E40" i="10"/>
  <c r="I39" i="10"/>
  <c r="G39" i="10"/>
  <c r="E39" i="10"/>
  <c r="I38" i="10"/>
  <c r="G38" i="10"/>
  <c r="E38" i="10"/>
  <c r="I37" i="10"/>
  <c r="G37" i="10"/>
  <c r="E37" i="10"/>
  <c r="E36" i="10"/>
  <c r="E35" i="10"/>
  <c r="I34" i="10"/>
  <c r="G34" i="10"/>
  <c r="E34" i="10"/>
  <c r="I33" i="10"/>
  <c r="G33" i="10"/>
  <c r="E33" i="10"/>
  <c r="I32" i="10"/>
  <c r="G32" i="10"/>
  <c r="E32" i="10"/>
  <c r="E31" i="10"/>
  <c r="E30" i="10"/>
  <c r="I29" i="10"/>
  <c r="G29" i="10"/>
  <c r="E29" i="10"/>
  <c r="I28" i="10"/>
  <c r="G28" i="10"/>
  <c r="E28" i="10"/>
  <c r="I27" i="10"/>
  <c r="G27" i="10"/>
  <c r="E27" i="10"/>
  <c r="I26" i="10"/>
  <c r="G26" i="10"/>
  <c r="E26" i="10"/>
  <c r="I25" i="10"/>
  <c r="G25" i="10"/>
  <c r="E25" i="10"/>
  <c r="I24" i="10"/>
  <c r="G24" i="10"/>
  <c r="E24" i="10"/>
  <c r="I23" i="10"/>
  <c r="G23" i="10"/>
  <c r="E23" i="10"/>
  <c r="E22" i="10"/>
  <c r="E21" i="10"/>
  <c r="I20" i="10"/>
  <c r="G20" i="10"/>
  <c r="E20" i="10"/>
  <c r="E19" i="10"/>
  <c r="E18" i="10"/>
  <c r="E17" i="10"/>
  <c r="I16" i="10"/>
  <c r="G16" i="10"/>
  <c r="E16" i="10"/>
  <c r="I15" i="10"/>
  <c r="G15" i="10"/>
  <c r="E15" i="10"/>
  <c r="I14" i="10"/>
  <c r="G14" i="10"/>
  <c r="E14" i="10"/>
  <c r="I13" i="10"/>
  <c r="G13" i="10"/>
  <c r="E13" i="10"/>
  <c r="E12" i="10"/>
  <c r="I11" i="10"/>
  <c r="G11" i="10"/>
  <c r="E11" i="10"/>
  <c r="I10" i="10"/>
  <c r="G10" i="10"/>
  <c r="E10" i="10"/>
  <c r="I9" i="10"/>
  <c r="G9" i="10"/>
  <c r="E9" i="10"/>
  <c r="I8" i="10"/>
  <c r="G8" i="10"/>
  <c r="E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I177" i="11"/>
  <c r="I176" i="11"/>
  <c r="G176" i="11"/>
  <c r="G175" i="11"/>
  <c r="M175" i="11"/>
  <c r="I58" i="10" s="1"/>
  <c r="O174" i="11"/>
  <c r="I174" i="11"/>
  <c r="O173" i="11"/>
  <c r="I173" i="11"/>
  <c r="O172" i="11"/>
  <c r="I172" i="11"/>
  <c r="O171" i="11"/>
  <c r="I171" i="11"/>
  <c r="O170" i="11"/>
  <c r="I170" i="11"/>
  <c r="O169" i="11"/>
  <c r="I169" i="11"/>
  <c r="O168" i="11"/>
  <c r="I168" i="11"/>
  <c r="O167" i="11"/>
  <c r="I167" i="11"/>
  <c r="O166" i="11"/>
  <c r="I166" i="11"/>
  <c r="O165" i="11"/>
  <c r="I165" i="11"/>
  <c r="O164" i="11"/>
  <c r="I164" i="11"/>
  <c r="I163" i="11"/>
  <c r="I162" i="11"/>
  <c r="G162" i="11"/>
  <c r="G161" i="11"/>
  <c r="M161" i="11"/>
  <c r="G51" i="10" s="1"/>
  <c r="O160" i="11"/>
  <c r="I160" i="11"/>
  <c r="O159" i="11"/>
  <c r="I159" i="11"/>
  <c r="O158" i="11"/>
  <c r="I158" i="11"/>
  <c r="O157" i="11"/>
  <c r="I157" i="11"/>
  <c r="O156" i="11"/>
  <c r="I156" i="11"/>
  <c r="O155" i="11"/>
  <c r="I155" i="11"/>
  <c r="O154" i="11"/>
  <c r="I154" i="11"/>
  <c r="O153" i="11"/>
  <c r="I153" i="11"/>
  <c r="O152" i="11"/>
  <c r="I152" i="11"/>
  <c r="O151" i="11"/>
  <c r="I151" i="11"/>
  <c r="O150" i="11"/>
  <c r="I150" i="11"/>
  <c r="O149" i="11"/>
  <c r="I149" i="11"/>
  <c r="O148" i="11"/>
  <c r="I148" i="11"/>
  <c r="O147" i="11"/>
  <c r="I147" i="11"/>
  <c r="O146" i="11"/>
  <c r="I146" i="11"/>
  <c r="O145" i="11"/>
  <c r="I145" i="11"/>
  <c r="O144" i="11"/>
  <c r="I144" i="11"/>
  <c r="O143" i="11"/>
  <c r="I143" i="11"/>
  <c r="O142" i="11"/>
  <c r="I142" i="11"/>
  <c r="O141" i="11"/>
  <c r="I141" i="11"/>
  <c r="O140" i="11"/>
  <c r="I140" i="11"/>
  <c r="O139" i="11"/>
  <c r="I139" i="11"/>
  <c r="O138" i="11"/>
  <c r="I138" i="11"/>
  <c r="O137" i="11"/>
  <c r="I137" i="11"/>
  <c r="O136" i="11"/>
  <c r="I136" i="11"/>
  <c r="O135" i="11"/>
  <c r="I135" i="11"/>
  <c r="I134" i="11"/>
  <c r="I133" i="11"/>
  <c r="G133" i="11"/>
  <c r="G132" i="11"/>
  <c r="M132" i="11"/>
  <c r="O131" i="11"/>
  <c r="I131" i="11"/>
  <c r="O130" i="11"/>
  <c r="K130" i="11"/>
  <c r="M130" i="11" s="1"/>
  <c r="G130" i="11"/>
  <c r="O129" i="11"/>
  <c r="K129" i="11"/>
  <c r="I129" i="11"/>
  <c r="G129" i="11"/>
  <c r="M129" i="11"/>
  <c r="O128" i="11"/>
  <c r="K128" i="11"/>
  <c r="M128" i="11" s="1"/>
  <c r="G128" i="11"/>
  <c r="O127" i="11"/>
  <c r="K127" i="11"/>
  <c r="I127" i="11"/>
  <c r="M127" i="11"/>
  <c r="O126" i="11"/>
  <c r="K126" i="11"/>
  <c r="I126" i="11"/>
  <c r="M126" i="11"/>
  <c r="O125" i="11"/>
  <c r="K125" i="11"/>
  <c r="M125" i="11" s="1"/>
  <c r="G125" i="11"/>
  <c r="O124" i="11"/>
  <c r="K124" i="11"/>
  <c r="M124" i="11" s="1"/>
  <c r="G124" i="11"/>
  <c r="O123" i="11"/>
  <c r="K123" i="11"/>
  <c r="M123" i="11" s="1"/>
  <c r="G123" i="11"/>
  <c r="O122" i="11"/>
  <c r="K122" i="11"/>
  <c r="I122" i="11"/>
  <c r="G122" i="11"/>
  <c r="M122" i="11"/>
  <c r="O121" i="11"/>
  <c r="K121" i="11"/>
  <c r="M121" i="11" s="1"/>
  <c r="G121" i="11"/>
  <c r="O120" i="11"/>
  <c r="K120" i="11"/>
  <c r="G120" i="11"/>
  <c r="M120" i="11"/>
  <c r="O119" i="11"/>
  <c r="K119" i="11"/>
  <c r="M119" i="11" s="1"/>
  <c r="G119" i="11"/>
  <c r="O118" i="11"/>
  <c r="K118" i="11"/>
  <c r="I118" i="11"/>
  <c r="G118" i="11"/>
  <c r="M118" i="11"/>
  <c r="O117" i="11"/>
  <c r="K117" i="11"/>
  <c r="M117" i="11" s="1"/>
  <c r="G117" i="11"/>
  <c r="O116" i="11"/>
  <c r="K116" i="11"/>
  <c r="M116" i="11" s="1"/>
  <c r="G116" i="11"/>
  <c r="O115" i="11"/>
  <c r="K115" i="11"/>
  <c r="M115" i="11" s="1"/>
  <c r="G115" i="11"/>
  <c r="O114" i="11"/>
  <c r="K114" i="11"/>
  <c r="M114" i="11" s="1"/>
  <c r="G114" i="11"/>
  <c r="O113" i="11"/>
  <c r="K113" i="11"/>
  <c r="M113" i="11" s="1"/>
  <c r="G113" i="11"/>
  <c r="O112" i="11"/>
  <c r="K112" i="11"/>
  <c r="M112" i="11" s="1"/>
  <c r="I112" i="11"/>
  <c r="O111" i="11"/>
  <c r="K111" i="11"/>
  <c r="I111" i="11"/>
  <c r="M111" i="11"/>
  <c r="O110" i="11"/>
  <c r="K110" i="11"/>
  <c r="M110" i="11" s="1"/>
  <c r="I110" i="11"/>
  <c r="O109" i="11"/>
  <c r="K109" i="11"/>
  <c r="M109" i="11" s="1"/>
  <c r="I109" i="11"/>
  <c r="O108" i="11"/>
  <c r="K108" i="11"/>
  <c r="M108" i="11" s="1"/>
  <c r="I108" i="11"/>
  <c r="O107" i="11"/>
  <c r="K107" i="11"/>
  <c r="M107" i="11" s="1"/>
  <c r="G107" i="11"/>
  <c r="O106" i="11"/>
  <c r="K106" i="11"/>
  <c r="M106" i="11" s="1"/>
  <c r="I106" i="11"/>
  <c r="O105" i="11"/>
  <c r="I105" i="11"/>
  <c r="O104" i="11"/>
  <c r="I104" i="11"/>
  <c r="O103" i="11"/>
  <c r="I103" i="11"/>
  <c r="O102" i="11"/>
  <c r="K102" i="11"/>
  <c r="M102" i="11" s="1"/>
  <c r="I102" i="11"/>
  <c r="O101" i="11"/>
  <c r="K101" i="11"/>
  <c r="M101" i="11" s="1"/>
  <c r="I101" i="11"/>
  <c r="O100" i="11"/>
  <c r="K100" i="11"/>
  <c r="M100" i="11" s="1"/>
  <c r="I100" i="11"/>
  <c r="O99" i="11"/>
  <c r="I99" i="11"/>
  <c r="O98" i="11"/>
  <c r="I98" i="11"/>
  <c r="O97" i="11"/>
  <c r="I97" i="11"/>
  <c r="O96" i="11"/>
  <c r="K96" i="11"/>
  <c r="M96" i="11" s="1"/>
  <c r="I96" i="11"/>
  <c r="O95" i="11"/>
  <c r="K95" i="11"/>
  <c r="M95" i="11" s="1"/>
  <c r="I95" i="11"/>
  <c r="O94" i="11"/>
  <c r="K94" i="11"/>
  <c r="M94" i="11" s="1"/>
  <c r="I94" i="11"/>
  <c r="O93" i="11"/>
  <c r="K93" i="11"/>
  <c r="M93" i="11" s="1"/>
  <c r="I93" i="11"/>
  <c r="O92" i="11"/>
  <c r="K92" i="11"/>
  <c r="M92" i="11" s="1"/>
  <c r="I92" i="11"/>
  <c r="O91" i="11"/>
  <c r="K91" i="11"/>
  <c r="M91" i="11" s="1"/>
  <c r="I91" i="11"/>
  <c r="O90" i="11"/>
  <c r="K90" i="11"/>
  <c r="M90" i="11" s="1"/>
  <c r="I90" i="11"/>
  <c r="O89" i="11"/>
  <c r="K89" i="11"/>
  <c r="M89" i="11" s="1"/>
  <c r="I89" i="11"/>
  <c r="O88" i="11"/>
  <c r="K88" i="11"/>
  <c r="I88" i="11"/>
  <c r="M88" i="11"/>
  <c r="O87" i="11"/>
  <c r="K87" i="11"/>
  <c r="M87" i="11" s="1"/>
  <c r="I87" i="11"/>
  <c r="O86" i="11"/>
  <c r="K86" i="11"/>
  <c r="M86" i="11" s="1"/>
  <c r="I86" i="11"/>
  <c r="O85" i="11"/>
  <c r="K85" i="11"/>
  <c r="M85" i="11" s="1"/>
  <c r="I85" i="11"/>
  <c r="O84" i="11"/>
  <c r="K84" i="11"/>
  <c r="M84" i="11" s="1"/>
  <c r="I84" i="11"/>
  <c r="O83" i="11"/>
  <c r="K83" i="11"/>
  <c r="M83" i="11" s="1"/>
  <c r="I83" i="11"/>
  <c r="O82" i="11"/>
  <c r="K82" i="11"/>
  <c r="M82" i="11" s="1"/>
  <c r="I82" i="11"/>
  <c r="O81" i="11"/>
  <c r="K81" i="11"/>
  <c r="I81" i="11"/>
  <c r="M81" i="11"/>
  <c r="O80" i="11"/>
  <c r="K80" i="11"/>
  <c r="M80" i="11" s="1"/>
  <c r="I80" i="11"/>
  <c r="O79" i="11"/>
  <c r="K79" i="11"/>
  <c r="M79" i="11" s="1"/>
  <c r="I79" i="11"/>
  <c r="O78" i="11"/>
  <c r="K78" i="11"/>
  <c r="M78" i="11" s="1"/>
  <c r="I78" i="11"/>
  <c r="O77" i="11"/>
  <c r="K77" i="11"/>
  <c r="I77" i="11"/>
  <c r="M77" i="11"/>
  <c r="O76" i="11"/>
  <c r="K76" i="11"/>
  <c r="M76" i="11" s="1"/>
  <c r="I76" i="11"/>
  <c r="O75" i="11"/>
  <c r="K75" i="11"/>
  <c r="M75" i="11" s="1"/>
  <c r="I75" i="11"/>
  <c r="O74" i="11"/>
  <c r="K74" i="11"/>
  <c r="I74" i="11"/>
  <c r="M74" i="11"/>
  <c r="O73" i="11"/>
  <c r="K73" i="11"/>
  <c r="M73" i="11" s="1"/>
  <c r="I73" i="11"/>
  <c r="O72" i="11"/>
  <c r="K72" i="11"/>
  <c r="M72" i="11" s="1"/>
  <c r="I72" i="11"/>
  <c r="O71" i="11"/>
  <c r="I71" i="11"/>
  <c r="O70" i="11"/>
  <c r="I70" i="11"/>
  <c r="O69" i="11"/>
  <c r="I69" i="11"/>
  <c r="O68" i="11"/>
  <c r="K68" i="11"/>
  <c r="I68" i="11"/>
  <c r="G68" i="11"/>
  <c r="M68" i="11"/>
  <c r="O67" i="11"/>
  <c r="K67" i="11"/>
  <c r="M67" i="11" s="1"/>
  <c r="I67" i="11"/>
  <c r="G67" i="11"/>
  <c r="O66" i="11"/>
  <c r="I66" i="11"/>
  <c r="O65" i="11"/>
  <c r="K65" i="11"/>
  <c r="I65" i="11"/>
  <c r="M65" i="11"/>
  <c r="O64" i="11"/>
  <c r="K64" i="11"/>
  <c r="M64" i="11" s="1"/>
  <c r="I64" i="11"/>
  <c r="O63" i="11"/>
  <c r="K63" i="11"/>
  <c r="M63" i="11" s="1"/>
  <c r="I63" i="11"/>
  <c r="O62" i="11"/>
  <c r="I62" i="11"/>
  <c r="O61" i="11"/>
  <c r="I61" i="11"/>
  <c r="O60" i="11"/>
  <c r="I60" i="11"/>
  <c r="O59" i="11"/>
  <c r="I59" i="11"/>
  <c r="O58" i="11"/>
  <c r="K58" i="11"/>
  <c r="M58" i="11" s="1"/>
  <c r="I58" i="11"/>
  <c r="O57" i="11"/>
  <c r="K57" i="11"/>
  <c r="M57" i="11" s="1"/>
  <c r="I57" i="11"/>
  <c r="O56" i="11"/>
  <c r="K56" i="11"/>
  <c r="M56" i="11" s="1"/>
  <c r="I56" i="11"/>
  <c r="O55" i="11"/>
  <c r="K55" i="11"/>
  <c r="M55" i="11" s="1"/>
  <c r="I55" i="11"/>
  <c r="O54" i="11"/>
  <c r="K54" i="11"/>
  <c r="M54" i="11" s="1"/>
  <c r="I54" i="11"/>
  <c r="O53" i="11"/>
  <c r="K53" i="11"/>
  <c r="M53" i="11" s="1"/>
  <c r="I53" i="11"/>
  <c r="O52" i="11"/>
  <c r="K52" i="11"/>
  <c r="M52" i="11" s="1"/>
  <c r="I52" i="11"/>
  <c r="O51" i="11"/>
  <c r="K51" i="11"/>
  <c r="M51" i="11" s="1"/>
  <c r="I51" i="11"/>
  <c r="O50" i="11"/>
  <c r="K50" i="11"/>
  <c r="M50" i="11" s="1"/>
  <c r="I50" i="11"/>
  <c r="O49" i="11"/>
  <c r="K49" i="11"/>
  <c r="M49" i="11" s="1"/>
  <c r="I49" i="11"/>
  <c r="O48" i="11"/>
  <c r="K48" i="11"/>
  <c r="M48" i="11" s="1"/>
  <c r="I48" i="11"/>
  <c r="O47" i="11"/>
  <c r="K47" i="11"/>
  <c r="M47" i="11" s="1"/>
  <c r="I47" i="11"/>
  <c r="O46" i="11"/>
  <c r="K46" i="11"/>
  <c r="M46" i="11" s="1"/>
  <c r="I46" i="11"/>
  <c r="O45" i="11"/>
  <c r="K45" i="11"/>
  <c r="M45" i="11" s="1"/>
  <c r="I45" i="11"/>
  <c r="O44" i="11"/>
  <c r="K44" i="11"/>
  <c r="M44" i="11" s="1"/>
  <c r="I44" i="11"/>
  <c r="O43" i="11"/>
  <c r="K43" i="11"/>
  <c r="M43" i="11" s="1"/>
  <c r="I43" i="11"/>
  <c r="O42" i="11"/>
  <c r="K42" i="11"/>
  <c r="M42" i="11" s="1"/>
  <c r="I42" i="11"/>
  <c r="O41" i="11"/>
  <c r="K41" i="11"/>
  <c r="M41" i="11" s="1"/>
  <c r="I41" i="11"/>
  <c r="O40" i="11"/>
  <c r="K40" i="11"/>
  <c r="M40" i="11" s="1"/>
  <c r="I40" i="11"/>
  <c r="O39" i="11"/>
  <c r="K39" i="11"/>
  <c r="I39" i="11"/>
  <c r="M39" i="11"/>
  <c r="O38" i="11"/>
  <c r="K38" i="11"/>
  <c r="M38" i="11" s="1"/>
  <c r="I38" i="11"/>
  <c r="O37" i="11"/>
  <c r="K37" i="11"/>
  <c r="M37" i="11" s="1"/>
  <c r="I37" i="11"/>
  <c r="O36" i="11"/>
  <c r="K36" i="11"/>
  <c r="M36" i="11" s="1"/>
  <c r="I36" i="11"/>
  <c r="O35" i="11"/>
  <c r="K35" i="11"/>
  <c r="M35" i="11" s="1"/>
  <c r="I35" i="11"/>
  <c r="O34" i="11"/>
  <c r="K34" i="11"/>
  <c r="M34" i="11" s="1"/>
  <c r="I34" i="11"/>
  <c r="O33" i="11"/>
  <c r="K33" i="11"/>
  <c r="M33" i="11" s="1"/>
  <c r="I33" i="11"/>
  <c r="O32" i="11"/>
  <c r="K32" i="11"/>
  <c r="M32" i="11" s="1"/>
  <c r="I32" i="11"/>
  <c r="O31" i="11"/>
  <c r="K31" i="11"/>
  <c r="M31" i="11" s="1"/>
  <c r="I31" i="11"/>
  <c r="O30" i="11"/>
  <c r="K30" i="11"/>
  <c r="M30" i="11" s="1"/>
  <c r="I30" i="11"/>
  <c r="O29" i="11"/>
  <c r="K29" i="11"/>
  <c r="M29" i="11" s="1"/>
  <c r="I29" i="11"/>
  <c r="O28" i="11"/>
  <c r="K28" i="11"/>
  <c r="M28" i="11" s="1"/>
  <c r="I28" i="11"/>
  <c r="O27" i="11"/>
  <c r="K27" i="11"/>
  <c r="I27" i="11"/>
  <c r="M27" i="11"/>
  <c r="O26" i="11"/>
  <c r="K26" i="11"/>
  <c r="M26" i="11" s="1"/>
  <c r="G26" i="11"/>
  <c r="O25" i="11"/>
  <c r="K25" i="11"/>
  <c r="I25" i="11"/>
  <c r="M25" i="11"/>
  <c r="O24" i="11"/>
  <c r="K24" i="11"/>
  <c r="M24" i="11" s="1"/>
  <c r="I24" i="11"/>
  <c r="O23" i="11"/>
  <c r="K23" i="11"/>
  <c r="M23" i="11" s="1"/>
  <c r="I23" i="11"/>
  <c r="O22" i="11"/>
  <c r="K22" i="11"/>
  <c r="M22" i="11" s="1"/>
  <c r="G22" i="11"/>
  <c r="O21" i="11"/>
  <c r="K21" i="11"/>
  <c r="M21" i="11" s="1"/>
  <c r="G21" i="11"/>
  <c r="O20" i="11"/>
  <c r="K20" i="11"/>
  <c r="M20" i="11" s="1"/>
  <c r="I20" i="11"/>
  <c r="O19" i="11"/>
  <c r="K19" i="11"/>
  <c r="M19" i="11" s="1"/>
  <c r="I19" i="11"/>
  <c r="O18" i="11"/>
  <c r="K18" i="11"/>
  <c r="M18" i="11" s="1"/>
  <c r="I18" i="11"/>
  <c r="O17" i="11"/>
  <c r="K17" i="11"/>
  <c r="M17" i="11" s="1"/>
  <c r="I17" i="11"/>
  <c r="O16" i="11"/>
  <c r="K16" i="11"/>
  <c r="M16" i="11" s="1"/>
  <c r="I16" i="11"/>
  <c r="O15" i="11"/>
  <c r="K15" i="11"/>
  <c r="M15" i="11" s="1"/>
  <c r="I15" i="11"/>
  <c r="O14" i="11"/>
  <c r="K14" i="11"/>
  <c r="M14" i="11" s="1"/>
  <c r="I14" i="11"/>
  <c r="O13" i="11"/>
  <c r="K13" i="11"/>
  <c r="M13" i="11" s="1"/>
  <c r="I13" i="11"/>
  <c r="O12" i="11"/>
  <c r="K12" i="11"/>
  <c r="M12" i="11" s="1"/>
  <c r="I12" i="11"/>
  <c r="O11" i="11"/>
  <c r="K11" i="11"/>
  <c r="M11" i="11" s="1"/>
  <c r="I11" i="11"/>
  <c r="O10" i="11"/>
  <c r="K10" i="11"/>
  <c r="M10" i="11" s="1"/>
  <c r="I10" i="11"/>
  <c r="O9" i="11"/>
  <c r="K9" i="11"/>
  <c r="M9" i="11" s="1"/>
  <c r="I9" i="11"/>
  <c r="O8" i="11"/>
  <c r="K8" i="11"/>
  <c r="M8" i="11" s="1"/>
  <c r="I8" i="11"/>
  <c r="E43" i="12"/>
  <c r="E42" i="12"/>
  <c r="E41" i="12"/>
  <c r="E40" i="12"/>
  <c r="E39" i="12"/>
  <c r="E38" i="12"/>
  <c r="E37" i="12"/>
  <c r="E36" i="12"/>
  <c r="E35" i="12"/>
  <c r="E34" i="12"/>
  <c r="E33" i="12"/>
  <c r="E32" i="12"/>
  <c r="E31" i="12"/>
  <c r="E30" i="12"/>
  <c r="E29" i="12"/>
  <c r="E28" i="12"/>
  <c r="E27" i="12"/>
  <c r="E26" i="12"/>
  <c r="E25" i="12"/>
  <c r="E24" i="12"/>
  <c r="E23" i="12"/>
  <c r="E22" i="12"/>
  <c r="E21" i="12"/>
  <c r="E20" i="12"/>
  <c r="E19" i="12"/>
  <c r="E18" i="12"/>
  <c r="E17" i="12"/>
  <c r="E16" i="12"/>
  <c r="E15" i="12"/>
  <c r="E14" i="12"/>
  <c r="E13" i="12"/>
  <c r="E12" i="12"/>
  <c r="E11" i="12"/>
  <c r="E10" i="12"/>
  <c r="E9" i="12"/>
  <c r="E8" i="12"/>
  <c r="Q33" i="13"/>
  <c r="O33" i="13"/>
  <c r="K33" i="13"/>
  <c r="E33" i="13"/>
  <c r="Q30" i="13"/>
  <c r="O30" i="13"/>
  <c r="K30" i="13"/>
  <c r="E30" i="13"/>
  <c r="O34" i="13"/>
  <c r="K34" i="13"/>
  <c r="I34" i="13"/>
  <c r="S34" i="13"/>
  <c r="Q34" i="13"/>
  <c r="M34" i="13"/>
  <c r="I33" i="13"/>
  <c r="G33" i="13"/>
  <c r="S33" i="13"/>
  <c r="M33" i="13"/>
  <c r="O32" i="13"/>
  <c r="K32" i="13"/>
  <c r="I32" i="13"/>
  <c r="S32" i="13"/>
  <c r="Q32" i="13"/>
  <c r="M32" i="13"/>
  <c r="O31" i="13"/>
  <c r="K31" i="13"/>
  <c r="I31" i="13"/>
  <c r="S31" i="13"/>
  <c r="Q31" i="13"/>
  <c r="M31" i="13"/>
  <c r="I30" i="13"/>
  <c r="G30" i="13"/>
  <c r="S30" i="13"/>
  <c r="M30" i="13"/>
  <c r="O29" i="13"/>
  <c r="K29" i="13"/>
  <c r="M29" i="13" s="1"/>
  <c r="I29" i="13"/>
  <c r="S29" i="13"/>
  <c r="Q29" i="13"/>
  <c r="O28" i="13"/>
  <c r="K28" i="13"/>
  <c r="I28" i="13"/>
  <c r="S28" i="13"/>
  <c r="Q28" i="13"/>
  <c r="M28" i="13"/>
  <c r="O27" i="13"/>
  <c r="K27" i="13"/>
  <c r="I27" i="13"/>
  <c r="S27" i="13"/>
  <c r="Q27" i="13"/>
  <c r="M27" i="13"/>
  <c r="O26" i="13"/>
  <c r="K26" i="13"/>
  <c r="I26" i="13"/>
  <c r="S26" i="13"/>
  <c r="Q26" i="13"/>
  <c r="M26" i="13"/>
  <c r="O25" i="13"/>
  <c r="K25" i="13"/>
  <c r="I25" i="13"/>
  <c r="S25" i="13"/>
  <c r="Q25" i="13"/>
  <c r="M25" i="13"/>
  <c r="O24" i="13"/>
  <c r="K24" i="13"/>
  <c r="I24" i="13"/>
  <c r="S24" i="13"/>
  <c r="Q24" i="13"/>
  <c r="M24" i="13"/>
  <c r="O23" i="13"/>
  <c r="K23" i="13"/>
  <c r="I23" i="13"/>
  <c r="S23" i="13"/>
  <c r="Q23" i="13"/>
  <c r="M23" i="13"/>
  <c r="O22" i="13"/>
  <c r="K22" i="13"/>
  <c r="I22" i="13"/>
  <c r="S22" i="13"/>
  <c r="Q22" i="13"/>
  <c r="M22" i="13"/>
  <c r="O21" i="13"/>
  <c r="K21" i="13"/>
  <c r="I21" i="13"/>
  <c r="S21" i="13"/>
  <c r="Q21" i="13"/>
  <c r="M21" i="13"/>
  <c r="O20" i="13"/>
  <c r="K20" i="13"/>
  <c r="I20" i="13"/>
  <c r="S20" i="13"/>
  <c r="Q20" i="13"/>
  <c r="M20" i="13"/>
  <c r="O19" i="13"/>
  <c r="K19" i="13"/>
  <c r="I19" i="13"/>
  <c r="S19" i="13"/>
  <c r="Q19" i="13"/>
  <c r="M19" i="13"/>
  <c r="O18" i="13"/>
  <c r="K18" i="13"/>
  <c r="I18" i="13"/>
  <c r="S18" i="13"/>
  <c r="Q18" i="13"/>
  <c r="M18" i="13"/>
  <c r="O17" i="13"/>
  <c r="K17" i="13"/>
  <c r="I17" i="13"/>
  <c r="S17" i="13"/>
  <c r="Q17" i="13"/>
  <c r="M17" i="13"/>
  <c r="O16" i="13"/>
  <c r="K16" i="13"/>
  <c r="I16" i="13"/>
  <c r="S16" i="13"/>
  <c r="Q16" i="13"/>
  <c r="M16" i="13"/>
  <c r="O15" i="13"/>
  <c r="K15" i="13"/>
  <c r="I15" i="13"/>
  <c r="S15" i="13"/>
  <c r="Q15" i="13"/>
  <c r="M15" i="13"/>
  <c r="O14" i="13"/>
  <c r="K14" i="13"/>
  <c r="I14" i="13"/>
  <c r="S14" i="13"/>
  <c r="Q14" i="13"/>
  <c r="M14" i="13"/>
  <c r="O13" i="13"/>
  <c r="K13" i="13"/>
  <c r="I13" i="13"/>
  <c r="S13" i="13"/>
  <c r="Q13" i="13"/>
  <c r="M13" i="13"/>
  <c r="O12" i="13"/>
  <c r="K12" i="13"/>
  <c r="I12" i="13"/>
  <c r="S12" i="13"/>
  <c r="Q12" i="13"/>
  <c r="M12" i="13"/>
  <c r="O11" i="13"/>
  <c r="K11" i="13"/>
  <c r="I11" i="13"/>
  <c r="S11" i="13"/>
  <c r="Q11" i="13"/>
  <c r="M11" i="13"/>
  <c r="O10" i="13"/>
  <c r="K10" i="13"/>
  <c r="I10" i="13"/>
  <c r="S10" i="13"/>
  <c r="Q10" i="13"/>
  <c r="M10" i="13"/>
  <c r="O9" i="13"/>
  <c r="K9" i="13"/>
  <c r="I9" i="13"/>
  <c r="S9" i="13"/>
  <c r="Q9" i="13"/>
  <c r="M9" i="13"/>
  <c r="O8" i="13"/>
  <c r="K8" i="13"/>
  <c r="I8" i="13"/>
  <c r="S8" i="13"/>
  <c r="Q8" i="13"/>
  <c r="M8" i="13"/>
  <c r="Q15" i="14"/>
  <c r="O15" i="14"/>
  <c r="K15" i="14"/>
  <c r="E15" i="14"/>
  <c r="I15" i="14"/>
  <c r="G15" i="14"/>
  <c r="S15" i="14"/>
  <c r="M15" i="14"/>
  <c r="O14" i="14"/>
  <c r="K14" i="14"/>
  <c r="I14" i="14"/>
  <c r="Q14" i="14"/>
  <c r="S14" i="14" s="1"/>
  <c r="M14" i="14"/>
  <c r="O13" i="14"/>
  <c r="K13" i="14"/>
  <c r="I13" i="14"/>
  <c r="Q13" i="14"/>
  <c r="S13" i="14" s="1"/>
  <c r="M13" i="14"/>
  <c r="O12" i="14"/>
  <c r="K12" i="14"/>
  <c r="I12" i="14"/>
  <c r="Q12" i="14"/>
  <c r="S12" i="14" s="1"/>
  <c r="M12" i="14"/>
  <c r="O11" i="14"/>
  <c r="K11" i="14"/>
  <c r="I11" i="14"/>
  <c r="Q11" i="14"/>
  <c r="S11" i="14" s="1"/>
  <c r="M11" i="14"/>
  <c r="O10" i="14"/>
  <c r="K10" i="14"/>
  <c r="I10" i="14"/>
  <c r="S10" i="14"/>
  <c r="Q10" i="14"/>
  <c r="M10" i="14"/>
  <c r="O9" i="14"/>
  <c r="K9" i="14"/>
  <c r="I9" i="14"/>
  <c r="Q9" i="14"/>
  <c r="S9" i="14" s="1"/>
  <c r="M9" i="14"/>
  <c r="O8" i="14"/>
  <c r="K8" i="14"/>
  <c r="I8" i="14"/>
  <c r="Q8" i="14"/>
  <c r="S8" i="14" s="1"/>
  <c r="M8" i="14"/>
  <c r="Q30" i="15"/>
  <c r="O30" i="15"/>
  <c r="K30" i="15"/>
  <c r="E30" i="15"/>
  <c r="I30" i="15"/>
  <c r="G30" i="15"/>
  <c r="S30" i="15"/>
  <c r="M30" i="15"/>
  <c r="O29" i="15"/>
  <c r="K29" i="15"/>
  <c r="I29" i="15"/>
  <c r="Q29" i="15"/>
  <c r="S29" i="15" s="1"/>
  <c r="M29" i="15"/>
  <c r="O28" i="15"/>
  <c r="K28" i="15"/>
  <c r="I28" i="15"/>
  <c r="Q28" i="15"/>
  <c r="S28" i="15" s="1"/>
  <c r="M28" i="15"/>
  <c r="O27" i="15"/>
  <c r="K27" i="15"/>
  <c r="I27" i="15"/>
  <c r="Q27" i="15"/>
  <c r="S27" i="15" s="1"/>
  <c r="M27" i="15"/>
  <c r="O26" i="15"/>
  <c r="K26" i="15"/>
  <c r="I26" i="15"/>
  <c r="Q26" i="15"/>
  <c r="S26" i="15" s="1"/>
  <c r="M26" i="15"/>
  <c r="O25" i="15"/>
  <c r="K25" i="15"/>
  <c r="I25" i="15"/>
  <c r="Q25" i="15"/>
  <c r="S25" i="15" s="1"/>
  <c r="M25" i="15"/>
  <c r="O24" i="15"/>
  <c r="K24" i="15"/>
  <c r="I24" i="15"/>
  <c r="Q24" i="15"/>
  <c r="S24" i="15" s="1"/>
  <c r="M24" i="15"/>
  <c r="O23" i="15"/>
  <c r="K23" i="15"/>
  <c r="I23" i="15"/>
  <c r="Q23" i="15"/>
  <c r="S23" i="15" s="1"/>
  <c r="M23" i="15"/>
  <c r="O22" i="15"/>
  <c r="K22" i="15"/>
  <c r="I22" i="15"/>
  <c r="Q22" i="15"/>
  <c r="S22" i="15" s="1"/>
  <c r="M22" i="15"/>
  <c r="O21" i="15"/>
  <c r="K21" i="15"/>
  <c r="I21" i="15"/>
  <c r="Q21" i="15"/>
  <c r="S21" i="15" s="1"/>
  <c r="M21" i="15"/>
  <c r="O20" i="15"/>
  <c r="K20" i="15"/>
  <c r="I20" i="15"/>
  <c r="S20" i="15"/>
  <c r="Q20" i="15"/>
  <c r="M20" i="15"/>
  <c r="O19" i="15"/>
  <c r="K19" i="15"/>
  <c r="I19" i="15"/>
  <c r="Q19" i="15"/>
  <c r="S19" i="15" s="1"/>
  <c r="M19" i="15"/>
  <c r="O18" i="15"/>
  <c r="K18" i="15"/>
  <c r="I18" i="15"/>
  <c r="Q18" i="15"/>
  <c r="S18" i="15" s="1"/>
  <c r="M18" i="15"/>
  <c r="O17" i="15"/>
  <c r="K17" i="15"/>
  <c r="I17" i="15"/>
  <c r="S17" i="15"/>
  <c r="Q17" i="15"/>
  <c r="M17" i="15"/>
  <c r="O16" i="15"/>
  <c r="K16" i="15"/>
  <c r="I16" i="15"/>
  <c r="Q16" i="15"/>
  <c r="S16" i="15" s="1"/>
  <c r="M16" i="15"/>
  <c r="O15" i="15"/>
  <c r="K15" i="15"/>
  <c r="I15" i="15"/>
  <c r="Q15" i="15"/>
  <c r="S15" i="15" s="1"/>
  <c r="M15" i="15"/>
  <c r="O14" i="15"/>
  <c r="K14" i="15"/>
  <c r="I14" i="15"/>
  <c r="Q14" i="15"/>
  <c r="S14" i="15" s="1"/>
  <c r="M14" i="15"/>
  <c r="O13" i="15"/>
  <c r="K13" i="15"/>
  <c r="I13" i="15"/>
  <c r="Q13" i="15"/>
  <c r="S13" i="15" s="1"/>
  <c r="M13" i="15"/>
  <c r="O12" i="15"/>
  <c r="K12" i="15"/>
  <c r="I12" i="15"/>
  <c r="Q12" i="15"/>
  <c r="S12" i="15" s="1"/>
  <c r="M12" i="15"/>
  <c r="O11" i="15"/>
  <c r="K11" i="15"/>
  <c r="I11" i="15"/>
  <c r="S11" i="15"/>
  <c r="Q11" i="15"/>
  <c r="M11" i="15"/>
  <c r="O10" i="15"/>
  <c r="K10" i="15"/>
  <c r="I10" i="15"/>
  <c r="Q10" i="15"/>
  <c r="S10" i="15" s="1"/>
  <c r="M10" i="15"/>
  <c r="O9" i="15"/>
  <c r="K9" i="15"/>
  <c r="I9" i="15"/>
  <c r="Q9" i="15"/>
  <c r="S9" i="15" s="1"/>
  <c r="M9" i="15"/>
  <c r="O8" i="15"/>
  <c r="K8" i="15"/>
  <c r="I8" i="15"/>
  <c r="Q8" i="15"/>
  <c r="S8" i="15" s="1"/>
  <c r="M8" i="15"/>
  <c r="Q33" i="16"/>
  <c r="O33" i="16"/>
  <c r="K33" i="16"/>
  <c r="E33" i="16"/>
  <c r="Q30" i="16"/>
  <c r="O30" i="16"/>
  <c r="K30" i="16"/>
  <c r="E30" i="16"/>
  <c r="O34" i="16"/>
  <c r="K34" i="16"/>
  <c r="I34" i="16"/>
  <c r="Q34" i="16"/>
  <c r="S34" i="16" s="1"/>
  <c r="M34" i="16"/>
  <c r="I33" i="16"/>
  <c r="G33" i="16"/>
  <c r="S33" i="16"/>
  <c r="M33" i="16"/>
  <c r="O32" i="16"/>
  <c r="K32" i="16"/>
  <c r="I32" i="16"/>
  <c r="Q32" i="16"/>
  <c r="S32" i="16" s="1"/>
  <c r="M32" i="16"/>
  <c r="O31" i="16"/>
  <c r="K31" i="16"/>
  <c r="I31" i="16"/>
  <c r="Q31" i="16"/>
  <c r="S31" i="16" s="1"/>
  <c r="M31" i="16"/>
  <c r="I30" i="16"/>
  <c r="G30" i="16"/>
  <c r="S30" i="16"/>
  <c r="M30" i="16"/>
  <c r="O29" i="16"/>
  <c r="K29" i="16"/>
  <c r="I29" i="16"/>
  <c r="Q29" i="16"/>
  <c r="S29" i="16" s="1"/>
  <c r="M29" i="16"/>
  <c r="O28" i="16"/>
  <c r="K28" i="16"/>
  <c r="I28" i="16"/>
  <c r="Q28" i="16"/>
  <c r="S28" i="16" s="1"/>
  <c r="M28" i="16"/>
  <c r="O27" i="16"/>
  <c r="K27" i="16"/>
  <c r="I27" i="16"/>
  <c r="Q27" i="16"/>
  <c r="S27" i="16" s="1"/>
  <c r="M27" i="16"/>
  <c r="O26" i="16"/>
  <c r="K26" i="16"/>
  <c r="I26" i="16"/>
  <c r="Q26" i="16"/>
  <c r="S26" i="16" s="1"/>
  <c r="M26" i="16"/>
  <c r="O25" i="16"/>
  <c r="K25" i="16"/>
  <c r="I25" i="16"/>
  <c r="Q25" i="16"/>
  <c r="S25" i="16" s="1"/>
  <c r="M25" i="16"/>
  <c r="O24" i="16"/>
  <c r="K24" i="16"/>
  <c r="I24" i="16"/>
  <c r="Q24" i="16"/>
  <c r="S24" i="16" s="1"/>
  <c r="M24" i="16"/>
  <c r="O23" i="16"/>
  <c r="K23" i="16"/>
  <c r="I23" i="16"/>
  <c r="Q23" i="16"/>
  <c r="S23" i="16" s="1"/>
  <c r="M23" i="16"/>
  <c r="O22" i="16"/>
  <c r="K22" i="16"/>
  <c r="I22" i="16"/>
  <c r="Q22" i="16"/>
  <c r="S22" i="16" s="1"/>
  <c r="M22" i="16"/>
  <c r="O21" i="16"/>
  <c r="K21" i="16"/>
  <c r="I21" i="16"/>
  <c r="Q21" i="16"/>
  <c r="S21" i="16" s="1"/>
  <c r="M21" i="16"/>
  <c r="O20" i="16"/>
  <c r="K20" i="16"/>
  <c r="I20" i="16"/>
  <c r="Q20" i="16"/>
  <c r="S20" i="16" s="1"/>
  <c r="M20" i="16"/>
  <c r="O19" i="16"/>
  <c r="K19" i="16"/>
  <c r="I19" i="16"/>
  <c r="Q19" i="16"/>
  <c r="S19" i="16" s="1"/>
  <c r="M19" i="16"/>
  <c r="O18" i="16"/>
  <c r="K18" i="16"/>
  <c r="I18" i="16"/>
  <c r="Q18" i="16"/>
  <c r="S18" i="16" s="1"/>
  <c r="M18" i="16"/>
  <c r="O17" i="16"/>
  <c r="K17" i="16"/>
  <c r="I17" i="16"/>
  <c r="Q17" i="16"/>
  <c r="S17" i="16" s="1"/>
  <c r="M17" i="16"/>
  <c r="O16" i="16"/>
  <c r="K16" i="16"/>
  <c r="I16" i="16"/>
  <c r="Q16" i="16"/>
  <c r="S16" i="16" s="1"/>
  <c r="M16" i="16"/>
  <c r="O15" i="16"/>
  <c r="K15" i="16"/>
  <c r="I15" i="16"/>
  <c r="Q15" i="16"/>
  <c r="S15" i="16" s="1"/>
  <c r="M15" i="16"/>
  <c r="O14" i="16"/>
  <c r="K14" i="16"/>
  <c r="I14" i="16"/>
  <c r="Q14" i="16"/>
  <c r="S14" i="16" s="1"/>
  <c r="M14" i="16"/>
  <c r="O13" i="16"/>
  <c r="K13" i="16"/>
  <c r="I13" i="16"/>
  <c r="Q13" i="16"/>
  <c r="S13" i="16" s="1"/>
  <c r="M13" i="16"/>
  <c r="O12" i="16"/>
  <c r="K12" i="16"/>
  <c r="I12" i="16"/>
  <c r="Q12" i="16"/>
  <c r="S12" i="16" s="1"/>
  <c r="M12" i="16"/>
  <c r="O11" i="16"/>
  <c r="K11" i="16"/>
  <c r="I11" i="16"/>
  <c r="Q11" i="16"/>
  <c r="S11" i="16" s="1"/>
  <c r="M11" i="16"/>
  <c r="O10" i="16"/>
  <c r="K10" i="16"/>
  <c r="I10" i="16"/>
  <c r="Q10" i="16"/>
  <c r="S10" i="16" s="1"/>
  <c r="M10" i="16"/>
  <c r="O9" i="16"/>
  <c r="K9" i="16"/>
  <c r="I9" i="16"/>
  <c r="Q9" i="16"/>
  <c r="S9" i="16" s="1"/>
  <c r="M9" i="16"/>
  <c r="O8" i="16"/>
  <c r="K8" i="16"/>
  <c r="I8" i="16"/>
  <c r="Q8" i="16"/>
  <c r="S8" i="16" s="1"/>
  <c r="M8" i="16"/>
  <c r="Q33" i="17"/>
  <c r="O33" i="17"/>
  <c r="K33" i="17"/>
  <c r="E33" i="17"/>
  <c r="Q30" i="17"/>
  <c r="O30" i="17"/>
  <c r="K30" i="17"/>
  <c r="E30" i="17"/>
  <c r="O34" i="17"/>
  <c r="K34" i="17"/>
  <c r="I34" i="17"/>
  <c r="Q34" i="17"/>
  <c r="S34" i="17" s="1"/>
  <c r="M34" i="17"/>
  <c r="I33" i="17"/>
  <c r="G33" i="17"/>
  <c r="S33" i="17"/>
  <c r="M33" i="17"/>
  <c r="O32" i="17"/>
  <c r="K32" i="17"/>
  <c r="I32" i="17"/>
  <c r="Q32" i="17"/>
  <c r="S32" i="17" s="1"/>
  <c r="M32" i="17"/>
  <c r="O31" i="17"/>
  <c r="K31" i="17"/>
  <c r="I31" i="17"/>
  <c r="Q31" i="17"/>
  <c r="S31" i="17" s="1"/>
  <c r="M31" i="17"/>
  <c r="I30" i="17"/>
  <c r="G30" i="17"/>
  <c r="S30" i="17"/>
  <c r="M30" i="17"/>
  <c r="O29" i="17"/>
  <c r="K29" i="17"/>
  <c r="I29" i="17"/>
  <c r="Q29" i="17"/>
  <c r="S29" i="17" s="1"/>
  <c r="M29" i="17"/>
  <c r="O28" i="17"/>
  <c r="K28" i="17"/>
  <c r="I28" i="17"/>
  <c r="Q28" i="17"/>
  <c r="S28" i="17" s="1"/>
  <c r="M28" i="17"/>
  <c r="O27" i="17"/>
  <c r="K27" i="17"/>
  <c r="I27" i="17"/>
  <c r="Q27" i="17"/>
  <c r="S27" i="17" s="1"/>
  <c r="M27" i="17"/>
  <c r="O26" i="17"/>
  <c r="K26" i="17"/>
  <c r="I26" i="17"/>
  <c r="Q26" i="17"/>
  <c r="S26" i="17" s="1"/>
  <c r="M26" i="17"/>
  <c r="O25" i="17"/>
  <c r="K25" i="17"/>
  <c r="I25" i="17"/>
  <c r="Q25" i="17"/>
  <c r="S25" i="17" s="1"/>
  <c r="M25" i="17"/>
  <c r="O24" i="17"/>
  <c r="K24" i="17"/>
  <c r="I24" i="17"/>
  <c r="Q24" i="17"/>
  <c r="S24" i="17" s="1"/>
  <c r="M24" i="17"/>
  <c r="O23" i="17"/>
  <c r="K23" i="17"/>
  <c r="I23" i="17"/>
  <c r="Q23" i="17"/>
  <c r="S23" i="17" s="1"/>
  <c r="M23" i="17"/>
  <c r="O22" i="17"/>
  <c r="K22" i="17"/>
  <c r="I22" i="17"/>
  <c r="Q22" i="17"/>
  <c r="S22" i="17" s="1"/>
  <c r="M22" i="17"/>
  <c r="O21" i="17"/>
  <c r="K21" i="17"/>
  <c r="I21" i="17"/>
  <c r="Q21" i="17"/>
  <c r="S21" i="17" s="1"/>
  <c r="M21" i="17"/>
  <c r="O20" i="17"/>
  <c r="K20" i="17"/>
  <c r="I20" i="17"/>
  <c r="Q20" i="17"/>
  <c r="S20" i="17" s="1"/>
  <c r="M20" i="17"/>
  <c r="O19" i="17"/>
  <c r="K19" i="17"/>
  <c r="I19" i="17"/>
  <c r="Q19" i="17"/>
  <c r="S19" i="17" s="1"/>
  <c r="M19" i="17"/>
  <c r="O18" i="17"/>
  <c r="K18" i="17"/>
  <c r="I18" i="17"/>
  <c r="Q18" i="17"/>
  <c r="S18" i="17" s="1"/>
  <c r="M18" i="17"/>
  <c r="O17" i="17"/>
  <c r="K17" i="17"/>
  <c r="I17" i="17"/>
  <c r="S17" i="17"/>
  <c r="Q17" i="17"/>
  <c r="M17" i="17"/>
  <c r="O16" i="17"/>
  <c r="K16" i="17"/>
  <c r="I16" i="17"/>
  <c r="Q16" i="17"/>
  <c r="S16" i="17" s="1"/>
  <c r="M16" i="17"/>
  <c r="O15" i="17"/>
  <c r="K15" i="17"/>
  <c r="I15" i="17"/>
  <c r="Q15" i="17"/>
  <c r="S15" i="17" s="1"/>
  <c r="M15" i="17"/>
  <c r="O14" i="17"/>
  <c r="K14" i="17"/>
  <c r="I14" i="17"/>
  <c r="Q14" i="17"/>
  <c r="S14" i="17" s="1"/>
  <c r="M14" i="17"/>
  <c r="O13" i="17"/>
  <c r="K13" i="17"/>
  <c r="I13" i="17"/>
  <c r="Q13" i="17"/>
  <c r="S13" i="17" s="1"/>
  <c r="M13" i="17"/>
  <c r="O12" i="17"/>
  <c r="K12" i="17"/>
  <c r="I12" i="17"/>
  <c r="Q12" i="17"/>
  <c r="S12" i="17" s="1"/>
  <c r="M12" i="17"/>
  <c r="O11" i="17"/>
  <c r="K11" i="17"/>
  <c r="I11" i="17"/>
  <c r="Q11" i="17"/>
  <c r="S11" i="17" s="1"/>
  <c r="M11" i="17"/>
  <c r="O10" i="17"/>
  <c r="K10" i="17"/>
  <c r="I10" i="17"/>
  <c r="Q10" i="17"/>
  <c r="S10" i="17" s="1"/>
  <c r="M10" i="17"/>
  <c r="O9" i="17"/>
  <c r="K9" i="17"/>
  <c r="I9" i="17"/>
  <c r="Q9" i="17"/>
  <c r="S9" i="17" s="1"/>
  <c r="M9" i="17"/>
  <c r="O8" i="17"/>
  <c r="K8" i="17"/>
  <c r="I8" i="17"/>
  <c r="Q8" i="17"/>
  <c r="S8" i="17" s="1"/>
  <c r="M8" i="17"/>
  <c r="Q33" i="18"/>
  <c r="O33" i="18"/>
  <c r="K33" i="18"/>
  <c r="E33" i="18"/>
  <c r="Q30" i="18"/>
  <c r="O30" i="18"/>
  <c r="K30" i="18"/>
  <c r="E30" i="18"/>
  <c r="O34" i="18"/>
  <c r="K34" i="18"/>
  <c r="I34" i="18"/>
  <c r="Q34" i="18"/>
  <c r="S34" i="18" s="1"/>
  <c r="M34" i="18"/>
  <c r="I33" i="18"/>
  <c r="G33" i="18"/>
  <c r="S33" i="18"/>
  <c r="M33" i="18"/>
  <c r="O32" i="18"/>
  <c r="K32" i="18"/>
  <c r="I32" i="18"/>
  <c r="Q32" i="18"/>
  <c r="S32" i="18" s="1"/>
  <c r="M32" i="18"/>
  <c r="O31" i="18"/>
  <c r="K31" i="18"/>
  <c r="I31" i="18"/>
  <c r="Q31" i="18"/>
  <c r="S31" i="18" s="1"/>
  <c r="M31" i="18"/>
  <c r="I30" i="18"/>
  <c r="G30" i="18"/>
  <c r="S30" i="18"/>
  <c r="M30" i="18"/>
  <c r="O29" i="18"/>
  <c r="K29" i="18"/>
  <c r="I29" i="18"/>
  <c r="Q29" i="18"/>
  <c r="S29" i="18" s="1"/>
  <c r="M29" i="18"/>
  <c r="O28" i="18"/>
  <c r="K28" i="18"/>
  <c r="I28" i="18"/>
  <c r="Q28" i="18"/>
  <c r="S28" i="18" s="1"/>
  <c r="M28" i="18"/>
  <c r="O27" i="18"/>
  <c r="K27" i="18"/>
  <c r="I27" i="18"/>
  <c r="Q27" i="18"/>
  <c r="S27" i="18" s="1"/>
  <c r="M27" i="18"/>
  <c r="O26" i="18"/>
  <c r="K26" i="18"/>
  <c r="I26" i="18"/>
  <c r="Q26" i="18"/>
  <c r="S26" i="18" s="1"/>
  <c r="M26" i="18"/>
  <c r="O25" i="18"/>
  <c r="K25" i="18"/>
  <c r="I25" i="18"/>
  <c r="Q25" i="18"/>
  <c r="S25" i="18" s="1"/>
  <c r="M25" i="18"/>
  <c r="O24" i="18"/>
  <c r="K24" i="18"/>
  <c r="I24" i="18"/>
  <c r="Q24" i="18"/>
  <c r="S24" i="18" s="1"/>
  <c r="M24" i="18"/>
  <c r="O23" i="18"/>
  <c r="K23" i="18"/>
  <c r="I23" i="18"/>
  <c r="Q23" i="18"/>
  <c r="S23" i="18" s="1"/>
  <c r="M23" i="18"/>
  <c r="O22" i="18"/>
  <c r="K22" i="18"/>
  <c r="I22" i="18"/>
  <c r="Q22" i="18"/>
  <c r="S22" i="18" s="1"/>
  <c r="M22" i="18"/>
  <c r="O21" i="18"/>
  <c r="K21" i="18"/>
  <c r="I21" i="18"/>
  <c r="Q21" i="18"/>
  <c r="S21" i="18" s="1"/>
  <c r="M21" i="18"/>
  <c r="O20" i="18"/>
  <c r="K20" i="18"/>
  <c r="I20" i="18"/>
  <c r="Q20" i="18"/>
  <c r="S20" i="18" s="1"/>
  <c r="M20" i="18"/>
  <c r="O19" i="18"/>
  <c r="K19" i="18"/>
  <c r="I19" i="18"/>
  <c r="Q19" i="18"/>
  <c r="S19" i="18" s="1"/>
  <c r="M19" i="18"/>
  <c r="O18" i="18"/>
  <c r="K18" i="18"/>
  <c r="I18" i="18"/>
  <c r="Q18" i="18"/>
  <c r="S18" i="18" s="1"/>
  <c r="M18" i="18"/>
  <c r="O17" i="18"/>
  <c r="K17" i="18"/>
  <c r="I17" i="18"/>
  <c r="Q17" i="18"/>
  <c r="S17" i="18" s="1"/>
  <c r="M17" i="18"/>
  <c r="O16" i="18"/>
  <c r="K16" i="18"/>
  <c r="I16" i="18"/>
  <c r="Q16" i="18"/>
  <c r="S16" i="18" s="1"/>
  <c r="M16" i="18"/>
  <c r="O15" i="18"/>
  <c r="K15" i="18"/>
  <c r="I15" i="18"/>
  <c r="Q15" i="18"/>
  <c r="S15" i="18" s="1"/>
  <c r="M15" i="18"/>
  <c r="O14" i="18"/>
  <c r="K14" i="18"/>
  <c r="I14" i="18"/>
  <c r="Q14" i="18"/>
  <c r="S14" i="18" s="1"/>
  <c r="M14" i="18"/>
  <c r="O13" i="18"/>
  <c r="K13" i="18"/>
  <c r="I13" i="18"/>
  <c r="Q13" i="18"/>
  <c r="S13" i="18" s="1"/>
  <c r="M13" i="18"/>
  <c r="O12" i="18"/>
  <c r="K12" i="18"/>
  <c r="I12" i="18"/>
  <c r="Q12" i="18"/>
  <c r="S12" i="18" s="1"/>
  <c r="M12" i="18"/>
  <c r="O11" i="18"/>
  <c r="K11" i="18"/>
  <c r="I11" i="18"/>
  <c r="Q11" i="18"/>
  <c r="S11" i="18" s="1"/>
  <c r="M11" i="18"/>
  <c r="O10" i="18"/>
  <c r="K10" i="18"/>
  <c r="I10" i="18"/>
  <c r="Q10" i="18"/>
  <c r="S10" i="18" s="1"/>
  <c r="M10" i="18"/>
  <c r="O9" i="18"/>
  <c r="K9" i="18"/>
  <c r="I9" i="18"/>
  <c r="Q9" i="18"/>
  <c r="S9" i="18" s="1"/>
  <c r="M9" i="18"/>
  <c r="O8" i="18"/>
  <c r="K8" i="18"/>
  <c r="I8" i="18"/>
  <c r="Q8" i="18"/>
  <c r="S8" i="18" s="1"/>
  <c r="M8" i="18"/>
  <c r="Q15" i="19"/>
  <c r="O15" i="19"/>
  <c r="K15" i="19"/>
  <c r="E15" i="19"/>
  <c r="I15" i="19"/>
  <c r="G15" i="19"/>
  <c r="S15" i="19"/>
  <c r="M15" i="19"/>
  <c r="O14" i="19"/>
  <c r="K14" i="19"/>
  <c r="I14" i="19"/>
  <c r="Q14" i="19"/>
  <c r="S14" i="19" s="1"/>
  <c r="M14" i="19"/>
  <c r="O13" i="19"/>
  <c r="K13" i="19"/>
  <c r="I13" i="19"/>
  <c r="Q13" i="19"/>
  <c r="S13" i="19" s="1"/>
  <c r="M13" i="19"/>
  <c r="O12" i="19"/>
  <c r="K12" i="19"/>
  <c r="I12" i="19"/>
  <c r="Q12" i="19"/>
  <c r="S12" i="19" s="1"/>
  <c r="M12" i="19"/>
  <c r="O11" i="19"/>
  <c r="K11" i="19"/>
  <c r="I11" i="19"/>
  <c r="Q11" i="19"/>
  <c r="S11" i="19" s="1"/>
  <c r="M11" i="19"/>
  <c r="O10" i="19"/>
  <c r="K10" i="19"/>
  <c r="I10" i="19"/>
  <c r="Q10" i="19"/>
  <c r="S10" i="19" s="1"/>
  <c r="M10" i="19"/>
  <c r="O9" i="19"/>
  <c r="K9" i="19"/>
  <c r="I9" i="19"/>
  <c r="Q9" i="19"/>
  <c r="S9" i="19" s="1"/>
  <c r="M9" i="19"/>
  <c r="O8" i="19"/>
  <c r="K8" i="19"/>
  <c r="I8" i="19"/>
  <c r="Q8" i="19"/>
  <c r="S8" i="19" s="1"/>
  <c r="M8" i="19"/>
  <c r="Q15" i="20"/>
  <c r="O15" i="20"/>
  <c r="K15" i="20"/>
  <c r="E15" i="20"/>
  <c r="I15" i="20"/>
  <c r="G15" i="20"/>
  <c r="S15" i="20"/>
  <c r="M15" i="20"/>
  <c r="O14" i="20"/>
  <c r="K14" i="20"/>
  <c r="I14" i="20"/>
  <c r="Q14" i="20"/>
  <c r="S14" i="20" s="1"/>
  <c r="M14" i="20"/>
  <c r="O13" i="20"/>
  <c r="K13" i="20"/>
  <c r="I13" i="20"/>
  <c r="Q13" i="20"/>
  <c r="S13" i="20" s="1"/>
  <c r="M13" i="20"/>
  <c r="O12" i="20"/>
  <c r="K12" i="20"/>
  <c r="I12" i="20"/>
  <c r="Q12" i="20"/>
  <c r="S12" i="20" s="1"/>
  <c r="M12" i="20"/>
  <c r="O11" i="20"/>
  <c r="K11" i="20"/>
  <c r="I11" i="20"/>
  <c r="Q11" i="20"/>
  <c r="S11" i="20" s="1"/>
  <c r="M11" i="20"/>
  <c r="O10" i="20"/>
  <c r="K10" i="20"/>
  <c r="I10" i="20"/>
  <c r="Q10" i="20"/>
  <c r="S10" i="20" s="1"/>
  <c r="M10" i="20"/>
  <c r="O9" i="20"/>
  <c r="K9" i="20"/>
  <c r="I9" i="20"/>
  <c r="Q9" i="20"/>
  <c r="S9" i="20" s="1"/>
  <c r="M9" i="20"/>
  <c r="O8" i="20"/>
  <c r="K8" i="20"/>
  <c r="I8" i="20"/>
  <c r="Q8" i="20"/>
  <c r="S8" i="20" s="1"/>
  <c r="M8" i="20"/>
  <c r="Q31" i="21"/>
  <c r="O31" i="21"/>
  <c r="K31" i="21"/>
  <c r="E31" i="21"/>
  <c r="Q28" i="21"/>
  <c r="O28" i="21"/>
  <c r="K28" i="21"/>
  <c r="E28" i="21"/>
  <c r="O32" i="21"/>
  <c r="K32" i="21"/>
  <c r="I32" i="21"/>
  <c r="Q32" i="21"/>
  <c r="S32" i="21" s="1"/>
  <c r="M32" i="21"/>
  <c r="I31" i="21"/>
  <c r="G31" i="21"/>
  <c r="S31" i="21"/>
  <c r="M31" i="21"/>
  <c r="O30" i="21"/>
  <c r="K30" i="21"/>
  <c r="I30" i="21"/>
  <c r="Q30" i="21"/>
  <c r="S30" i="21" s="1"/>
  <c r="M30" i="21"/>
  <c r="O29" i="21"/>
  <c r="K29" i="21"/>
  <c r="I29" i="21"/>
  <c r="Q29" i="21"/>
  <c r="S29" i="21" s="1"/>
  <c r="M29" i="21"/>
  <c r="I28" i="21"/>
  <c r="G28" i="21"/>
  <c r="S28" i="21"/>
  <c r="M28" i="21"/>
  <c r="O27" i="21"/>
  <c r="K27" i="21"/>
  <c r="I27" i="21"/>
  <c r="Q27" i="21"/>
  <c r="S27" i="21" s="1"/>
  <c r="M27" i="21"/>
  <c r="O26" i="21"/>
  <c r="K26" i="21"/>
  <c r="I26" i="21"/>
  <c r="Q26" i="21"/>
  <c r="S26" i="21" s="1"/>
  <c r="M26" i="21"/>
  <c r="O25" i="21"/>
  <c r="K25" i="21"/>
  <c r="I25" i="21"/>
  <c r="Q25" i="21"/>
  <c r="S25" i="21" s="1"/>
  <c r="M25" i="21"/>
  <c r="O24" i="21"/>
  <c r="K24" i="21"/>
  <c r="I24" i="21"/>
  <c r="Q24" i="21"/>
  <c r="S24" i="21" s="1"/>
  <c r="M24" i="21"/>
  <c r="O23" i="21"/>
  <c r="K23" i="21"/>
  <c r="I23" i="21"/>
  <c r="Q23" i="21"/>
  <c r="S23" i="21" s="1"/>
  <c r="M23" i="21"/>
  <c r="O22" i="21"/>
  <c r="K22" i="21"/>
  <c r="I22" i="21"/>
  <c r="Q22" i="21"/>
  <c r="S22" i="21" s="1"/>
  <c r="M22" i="21"/>
  <c r="O21" i="21"/>
  <c r="K21" i="21"/>
  <c r="I21" i="21"/>
  <c r="Q21" i="21"/>
  <c r="S21" i="21" s="1"/>
  <c r="M21" i="21"/>
  <c r="O20" i="21"/>
  <c r="K20" i="21"/>
  <c r="I20" i="21"/>
  <c r="Q20" i="21"/>
  <c r="S20" i="21" s="1"/>
  <c r="M20" i="21"/>
  <c r="O19" i="21"/>
  <c r="K19" i="21"/>
  <c r="I19" i="21"/>
  <c r="Q19" i="21"/>
  <c r="S19" i="21" s="1"/>
  <c r="M19" i="21"/>
  <c r="O18" i="21"/>
  <c r="K18" i="21"/>
  <c r="I18" i="21"/>
  <c r="Q18" i="21"/>
  <c r="S18" i="21" s="1"/>
  <c r="M18" i="21"/>
  <c r="O17" i="21"/>
  <c r="K17" i="21"/>
  <c r="I17" i="21"/>
  <c r="Q17" i="21"/>
  <c r="S17" i="21" s="1"/>
  <c r="M17" i="21"/>
  <c r="O16" i="21"/>
  <c r="K16" i="21"/>
  <c r="I16" i="21"/>
  <c r="Q16" i="21"/>
  <c r="S16" i="21" s="1"/>
  <c r="M16" i="21"/>
  <c r="O15" i="21"/>
  <c r="K15" i="21"/>
  <c r="I15" i="21"/>
  <c r="Q15" i="21"/>
  <c r="S15" i="21" s="1"/>
  <c r="M15" i="21"/>
  <c r="O14" i="21"/>
  <c r="K14" i="21"/>
  <c r="I14" i="21"/>
  <c r="Q14" i="21"/>
  <c r="S14" i="21" s="1"/>
  <c r="M14" i="21"/>
  <c r="O13" i="21"/>
  <c r="K13" i="21"/>
  <c r="I13" i="21"/>
  <c r="Q13" i="21"/>
  <c r="S13" i="21" s="1"/>
  <c r="M13" i="21"/>
  <c r="O12" i="21"/>
  <c r="K12" i="21"/>
  <c r="I12" i="21"/>
  <c r="Q12" i="21"/>
  <c r="S12" i="21" s="1"/>
  <c r="M12" i="21"/>
  <c r="O11" i="21"/>
  <c r="K11" i="21"/>
  <c r="I11" i="21"/>
  <c r="Q11" i="21"/>
  <c r="S11" i="21" s="1"/>
  <c r="M11" i="21"/>
  <c r="O10" i="21"/>
  <c r="K10" i="21"/>
  <c r="I10" i="21"/>
  <c r="Q10" i="21"/>
  <c r="S10" i="21" s="1"/>
  <c r="M10" i="21"/>
  <c r="O9" i="21"/>
  <c r="K9" i="21"/>
  <c r="I9" i="21"/>
  <c r="Q9" i="21"/>
  <c r="S9" i="21" s="1"/>
  <c r="M9" i="21"/>
  <c r="O8" i="21"/>
  <c r="K8" i="21"/>
  <c r="I8" i="21"/>
  <c r="Q8" i="21"/>
  <c r="S8" i="21" s="1"/>
  <c r="M8" i="21"/>
  <c r="Q38" i="22"/>
  <c r="O38" i="22"/>
  <c r="K38" i="22"/>
  <c r="E38" i="22"/>
  <c r="Q31" i="22"/>
  <c r="O31" i="22"/>
  <c r="K31" i="22"/>
  <c r="E31" i="22"/>
  <c r="I38" i="22"/>
  <c r="G38" i="22"/>
  <c r="S38" i="22"/>
  <c r="M38" i="22"/>
  <c r="O37" i="22"/>
  <c r="K37" i="22"/>
  <c r="I37" i="22"/>
  <c r="Q37" i="22"/>
  <c r="S37" i="22" s="1"/>
  <c r="M37" i="22"/>
  <c r="O36" i="22"/>
  <c r="K36" i="22"/>
  <c r="I36" i="22"/>
  <c r="Q36" i="22"/>
  <c r="S36" i="22" s="1"/>
  <c r="M36" i="22"/>
  <c r="O35" i="22"/>
  <c r="K35" i="22"/>
  <c r="I35" i="22"/>
  <c r="S35" i="22"/>
  <c r="Q35" i="22"/>
  <c r="M35" i="22"/>
  <c r="O34" i="22"/>
  <c r="K34" i="22"/>
  <c r="I34" i="22"/>
  <c r="Q34" i="22"/>
  <c r="S34" i="22" s="1"/>
  <c r="M34" i="22"/>
  <c r="O33" i="22"/>
  <c r="K33" i="22"/>
  <c r="I33" i="22"/>
  <c r="Q33" i="22"/>
  <c r="S33" i="22" s="1"/>
  <c r="M33" i="22"/>
  <c r="O32" i="22"/>
  <c r="K32" i="22"/>
  <c r="I32" i="22"/>
  <c r="Q32" i="22"/>
  <c r="S32" i="22" s="1"/>
  <c r="M32" i="22"/>
  <c r="I31" i="22"/>
  <c r="G31" i="22"/>
  <c r="S31" i="22"/>
  <c r="M31" i="22"/>
  <c r="O30" i="22"/>
  <c r="K30" i="22"/>
  <c r="I30" i="22"/>
  <c r="Q30" i="22"/>
  <c r="S30" i="22" s="1"/>
  <c r="M30" i="22"/>
  <c r="O29" i="22"/>
  <c r="K29" i="22"/>
  <c r="I29" i="22"/>
  <c r="Q29" i="22"/>
  <c r="S29" i="22" s="1"/>
  <c r="M29" i="22"/>
  <c r="O28" i="22"/>
  <c r="K28" i="22"/>
  <c r="I28" i="22"/>
  <c r="Q28" i="22"/>
  <c r="S28" i="22" s="1"/>
  <c r="M28" i="22"/>
  <c r="O27" i="22"/>
  <c r="K27" i="22"/>
  <c r="I27" i="22"/>
  <c r="Q27" i="22"/>
  <c r="S27" i="22" s="1"/>
  <c r="M27" i="22"/>
  <c r="O26" i="22"/>
  <c r="K26" i="22"/>
  <c r="I26" i="22"/>
  <c r="Q26" i="22"/>
  <c r="S26" i="22" s="1"/>
  <c r="M26" i="22"/>
  <c r="O25" i="22"/>
  <c r="K25" i="22"/>
  <c r="I25" i="22"/>
  <c r="Q25" i="22"/>
  <c r="S25" i="22" s="1"/>
  <c r="M25" i="22"/>
  <c r="O24" i="22"/>
  <c r="K24" i="22"/>
  <c r="I24" i="22"/>
  <c r="Q24" i="22"/>
  <c r="S24" i="22" s="1"/>
  <c r="M24" i="22"/>
  <c r="O23" i="22"/>
  <c r="K23" i="22"/>
  <c r="I23" i="22"/>
  <c r="Q23" i="22"/>
  <c r="S23" i="22" s="1"/>
  <c r="M23" i="22"/>
  <c r="O22" i="22"/>
  <c r="K22" i="22"/>
  <c r="I22" i="22"/>
  <c r="Q22" i="22"/>
  <c r="S22" i="22" s="1"/>
  <c r="M22" i="22"/>
  <c r="O21" i="22"/>
  <c r="K21" i="22"/>
  <c r="I21" i="22"/>
  <c r="Q21" i="22"/>
  <c r="S21" i="22" s="1"/>
  <c r="M21" i="22"/>
  <c r="O20" i="22"/>
  <c r="K20" i="22"/>
  <c r="I20" i="22"/>
  <c r="Q20" i="22"/>
  <c r="S20" i="22" s="1"/>
  <c r="M20" i="22"/>
  <c r="O19" i="22"/>
  <c r="K19" i="22"/>
  <c r="I19" i="22"/>
  <c r="S19" i="22"/>
  <c r="Q19" i="22"/>
  <c r="M19" i="22"/>
  <c r="O18" i="22"/>
  <c r="K18" i="22"/>
  <c r="I18" i="22"/>
  <c r="Q18" i="22"/>
  <c r="S18" i="22" s="1"/>
  <c r="M18" i="22"/>
  <c r="O17" i="22"/>
  <c r="K17" i="22"/>
  <c r="I17" i="22"/>
  <c r="Q17" i="22"/>
  <c r="S17" i="22" s="1"/>
  <c r="M17" i="22"/>
  <c r="O16" i="22"/>
  <c r="K16" i="22"/>
  <c r="I16" i="22"/>
  <c r="Q16" i="22"/>
  <c r="S16" i="22" s="1"/>
  <c r="M16" i="22"/>
  <c r="O15" i="22"/>
  <c r="K15" i="22"/>
  <c r="I15" i="22"/>
  <c r="Q15" i="22"/>
  <c r="S15" i="22" s="1"/>
  <c r="M15" i="22"/>
  <c r="O14" i="22"/>
  <c r="K14" i="22"/>
  <c r="I14" i="22"/>
  <c r="Q14" i="22"/>
  <c r="S14" i="22" s="1"/>
  <c r="M14" i="22"/>
  <c r="O13" i="22"/>
  <c r="K13" i="22"/>
  <c r="I13" i="22"/>
  <c r="Q13" i="22"/>
  <c r="S13" i="22" s="1"/>
  <c r="M13" i="22"/>
  <c r="O12" i="22"/>
  <c r="K12" i="22"/>
  <c r="I12" i="22"/>
  <c r="Q12" i="22"/>
  <c r="S12" i="22" s="1"/>
  <c r="M12" i="22"/>
  <c r="O11" i="22"/>
  <c r="K11" i="22"/>
  <c r="I11" i="22"/>
  <c r="Q11" i="22"/>
  <c r="S11" i="22" s="1"/>
  <c r="M11" i="22"/>
  <c r="O10" i="22"/>
  <c r="K10" i="22"/>
  <c r="I10" i="22"/>
  <c r="Q10" i="22"/>
  <c r="S10" i="22" s="1"/>
  <c r="M10" i="22"/>
  <c r="O9" i="22"/>
  <c r="K9" i="22"/>
  <c r="I9" i="22"/>
  <c r="Q9" i="22"/>
  <c r="S9" i="22" s="1"/>
  <c r="M9" i="22"/>
  <c r="O8" i="22"/>
  <c r="K8" i="22"/>
  <c r="I8" i="22"/>
  <c r="Q8" i="22"/>
  <c r="S8" i="22" s="1"/>
  <c r="M8" i="22"/>
  <c r="Q90" i="23"/>
  <c r="O90" i="23"/>
  <c r="K90" i="23"/>
  <c r="E90" i="23"/>
  <c r="I90" i="23"/>
  <c r="G90" i="23"/>
  <c r="S90" i="23"/>
  <c r="M90" i="23"/>
  <c r="O89" i="23"/>
  <c r="K89" i="23"/>
  <c r="I89" i="23"/>
  <c r="S89" i="23"/>
  <c r="Q89" i="23"/>
  <c r="M89" i="23"/>
  <c r="O88" i="23"/>
  <c r="K88" i="23"/>
  <c r="I88" i="23"/>
  <c r="Q88" i="23"/>
  <c r="S88" i="23" s="1"/>
  <c r="M88" i="23"/>
  <c r="O87" i="23"/>
  <c r="K87" i="23"/>
  <c r="I87" i="23"/>
  <c r="S87" i="23"/>
  <c r="Q87" i="23"/>
  <c r="M87" i="23"/>
  <c r="O86" i="23"/>
  <c r="K86" i="23"/>
  <c r="I86" i="23"/>
  <c r="Q86" i="23"/>
  <c r="S86" i="23" s="1"/>
  <c r="M86" i="23"/>
  <c r="O85" i="23"/>
  <c r="K85" i="23"/>
  <c r="I85" i="23"/>
  <c r="Q85" i="23"/>
  <c r="S85" i="23" s="1"/>
  <c r="M85" i="23"/>
  <c r="O84" i="23"/>
  <c r="K84" i="23"/>
  <c r="I84" i="23"/>
  <c r="Q84" i="23"/>
  <c r="S84" i="23" s="1"/>
  <c r="M84" i="23"/>
  <c r="O83" i="23"/>
  <c r="K83" i="23"/>
  <c r="M83" i="23" s="1"/>
  <c r="S83" i="23" s="1"/>
  <c r="I83" i="23"/>
  <c r="Q83" i="23"/>
  <c r="O82" i="23"/>
  <c r="K82" i="23"/>
  <c r="M82" i="23" s="1"/>
  <c r="I82" i="23"/>
  <c r="Q82" i="23"/>
  <c r="S82" i="23" s="1"/>
  <c r="O81" i="23"/>
  <c r="K81" i="23"/>
  <c r="M81" i="23" s="1"/>
  <c r="I81" i="23"/>
  <c r="Q81" i="23"/>
  <c r="O80" i="23"/>
  <c r="K80" i="23"/>
  <c r="I80" i="23"/>
  <c r="Q80" i="23"/>
  <c r="S80" i="23" s="1"/>
  <c r="M80" i="23"/>
  <c r="O79" i="23"/>
  <c r="K79" i="23"/>
  <c r="I79" i="23"/>
  <c r="Q79" i="23"/>
  <c r="S79" i="23" s="1"/>
  <c r="M79" i="23"/>
  <c r="O78" i="23"/>
  <c r="K78" i="23"/>
  <c r="M78" i="23" s="1"/>
  <c r="I78" i="23"/>
  <c r="Q78" i="23"/>
  <c r="S78" i="23" s="1"/>
  <c r="O77" i="23"/>
  <c r="K77" i="23"/>
  <c r="I77" i="23"/>
  <c r="S77" i="23"/>
  <c r="Q77" i="23"/>
  <c r="M77" i="23"/>
  <c r="O76" i="23"/>
  <c r="K76" i="23"/>
  <c r="I76" i="23"/>
  <c r="Q76" i="23"/>
  <c r="S76" i="23" s="1"/>
  <c r="M76" i="23"/>
  <c r="O75" i="23"/>
  <c r="K75" i="23"/>
  <c r="I75" i="23"/>
  <c r="Q75" i="23"/>
  <c r="S75" i="23" s="1"/>
  <c r="M75" i="23"/>
  <c r="O74" i="23"/>
  <c r="K74" i="23"/>
  <c r="I74" i="23"/>
  <c r="Q74" i="23"/>
  <c r="S74" i="23" s="1"/>
  <c r="M74" i="23"/>
  <c r="O73" i="23"/>
  <c r="K73" i="23"/>
  <c r="M73" i="23" s="1"/>
  <c r="I73" i="23"/>
  <c r="Q73" i="23"/>
  <c r="S73" i="23" s="1"/>
  <c r="O72" i="23"/>
  <c r="K72" i="23"/>
  <c r="I72" i="23"/>
  <c r="Q72" i="23"/>
  <c r="S72" i="23" s="1"/>
  <c r="M72" i="23"/>
  <c r="O71" i="23"/>
  <c r="K71" i="23"/>
  <c r="I71" i="23"/>
  <c r="Q71" i="23"/>
  <c r="M71" i="23"/>
  <c r="S71" i="23" s="1"/>
  <c r="O70" i="23"/>
  <c r="K70" i="23"/>
  <c r="M70" i="23" s="1"/>
  <c r="S70" i="23" s="1"/>
  <c r="I70" i="23"/>
  <c r="Q70" i="23"/>
  <c r="O69" i="23"/>
  <c r="K69" i="23"/>
  <c r="I69" i="23"/>
  <c r="Q69" i="23"/>
  <c r="S69" i="23" s="1"/>
  <c r="M69" i="23"/>
  <c r="O68" i="23"/>
  <c r="K68" i="23"/>
  <c r="I68" i="23"/>
  <c r="Q68" i="23"/>
  <c r="S68" i="23" s="1"/>
  <c r="M68" i="23"/>
  <c r="O67" i="23"/>
  <c r="K67" i="23"/>
  <c r="I67" i="23"/>
  <c r="Q67" i="23"/>
  <c r="M67" i="23"/>
  <c r="S67" i="23" s="1"/>
  <c r="O66" i="23"/>
  <c r="K66" i="23"/>
  <c r="M66" i="23" s="1"/>
  <c r="I66" i="23"/>
  <c r="Q66" i="23"/>
  <c r="S66" i="23" s="1"/>
  <c r="O65" i="23"/>
  <c r="K65" i="23"/>
  <c r="I65" i="23"/>
  <c r="Q65" i="23"/>
  <c r="S65" i="23" s="1"/>
  <c r="M65" i="23"/>
  <c r="O64" i="23"/>
  <c r="K64" i="23"/>
  <c r="I64" i="23"/>
  <c r="S64" i="23"/>
  <c r="Q64" i="23"/>
  <c r="M64" i="23"/>
  <c r="O63" i="23"/>
  <c r="K63" i="23"/>
  <c r="I63" i="23"/>
  <c r="Q63" i="23"/>
  <c r="S63" i="23" s="1"/>
  <c r="M63" i="23"/>
  <c r="O62" i="23"/>
  <c r="K62" i="23"/>
  <c r="I62" i="23"/>
  <c r="Q62" i="23"/>
  <c r="S62" i="23" s="1"/>
  <c r="M62" i="23"/>
  <c r="O61" i="23"/>
  <c r="K61" i="23"/>
  <c r="I61" i="23"/>
  <c r="Q61" i="23"/>
  <c r="S61" i="23" s="1"/>
  <c r="M61" i="23"/>
  <c r="O60" i="23"/>
  <c r="K60" i="23"/>
  <c r="I60" i="23"/>
  <c r="Q60" i="23"/>
  <c r="S60" i="23" s="1"/>
  <c r="M60" i="23"/>
  <c r="O59" i="23"/>
  <c r="K59" i="23"/>
  <c r="I59" i="23"/>
  <c r="Q59" i="23"/>
  <c r="S59" i="23" s="1"/>
  <c r="M59" i="23"/>
  <c r="O58" i="23"/>
  <c r="K58" i="23"/>
  <c r="I58" i="23"/>
  <c r="Q58" i="23"/>
  <c r="S58" i="23" s="1"/>
  <c r="M58" i="23"/>
  <c r="O57" i="23"/>
  <c r="K57" i="23"/>
  <c r="I57" i="23"/>
  <c r="Q57" i="23"/>
  <c r="S57" i="23" s="1"/>
  <c r="M57" i="23"/>
  <c r="O56" i="23"/>
  <c r="K56" i="23"/>
  <c r="M56" i="23" s="1"/>
  <c r="S56" i="23" s="1"/>
  <c r="I56" i="23"/>
  <c r="Q56" i="23"/>
  <c r="O55" i="23"/>
  <c r="K55" i="23"/>
  <c r="I55" i="23"/>
  <c r="Q55" i="23"/>
  <c r="S55" i="23" s="1"/>
  <c r="M55" i="23"/>
  <c r="O54" i="23"/>
  <c r="K54" i="23"/>
  <c r="M54" i="23" s="1"/>
  <c r="I54" i="23"/>
  <c r="Q54" i="23"/>
  <c r="S54" i="23" s="1"/>
  <c r="O53" i="23"/>
  <c r="K53" i="23"/>
  <c r="M53" i="23" s="1"/>
  <c r="I53" i="23"/>
  <c r="Q53" i="23"/>
  <c r="S53" i="23" s="1"/>
  <c r="O52" i="23"/>
  <c r="K52" i="23"/>
  <c r="I52" i="23"/>
  <c r="Q52" i="23"/>
  <c r="M52" i="23"/>
  <c r="S52" i="23" s="1"/>
  <c r="O51" i="23"/>
  <c r="K51" i="23"/>
  <c r="M51" i="23" s="1"/>
  <c r="I51" i="23"/>
  <c r="Q51" i="23"/>
  <c r="O50" i="23"/>
  <c r="K50" i="23"/>
  <c r="M50" i="23" s="1"/>
  <c r="I50" i="23"/>
  <c r="Q50" i="23"/>
  <c r="O49" i="23"/>
  <c r="K49" i="23"/>
  <c r="I49" i="23"/>
  <c r="Q49" i="23"/>
  <c r="M49" i="23"/>
  <c r="S49" i="23" s="1"/>
  <c r="O48" i="23"/>
  <c r="K48" i="23"/>
  <c r="I48" i="23"/>
  <c r="Q48" i="23"/>
  <c r="S48" i="23" s="1"/>
  <c r="M48" i="23"/>
  <c r="O47" i="23"/>
  <c r="K47" i="23"/>
  <c r="I47" i="23"/>
  <c r="Q47" i="23"/>
  <c r="S47" i="23" s="1"/>
  <c r="M47" i="23"/>
  <c r="O46" i="23"/>
  <c r="K46" i="23"/>
  <c r="I46" i="23"/>
  <c r="Q46" i="23"/>
  <c r="S46" i="23" s="1"/>
  <c r="M46" i="23"/>
  <c r="O45" i="23"/>
  <c r="K45" i="23"/>
  <c r="I45" i="23"/>
  <c r="Q45" i="23"/>
  <c r="S45" i="23" s="1"/>
  <c r="M45" i="23"/>
  <c r="O44" i="23"/>
  <c r="K44" i="23"/>
  <c r="I44" i="23"/>
  <c r="Q44" i="23"/>
  <c r="S44" i="23" s="1"/>
  <c r="M44" i="23"/>
  <c r="O43" i="23"/>
  <c r="K43" i="23"/>
  <c r="I43" i="23"/>
  <c r="Q43" i="23"/>
  <c r="S43" i="23" s="1"/>
  <c r="M43" i="23"/>
  <c r="O42" i="23"/>
  <c r="K42" i="23"/>
  <c r="I42" i="23"/>
  <c r="Q42" i="23"/>
  <c r="S42" i="23" s="1"/>
  <c r="M42" i="23"/>
  <c r="O41" i="23"/>
  <c r="K41" i="23"/>
  <c r="I41" i="23"/>
  <c r="Q41" i="23"/>
  <c r="M41" i="23"/>
  <c r="S41" i="23" s="1"/>
  <c r="O40" i="23"/>
  <c r="K40" i="23"/>
  <c r="I40" i="23"/>
  <c r="Q40" i="23"/>
  <c r="S40" i="23" s="1"/>
  <c r="M40" i="23"/>
  <c r="O39" i="23"/>
  <c r="K39" i="23"/>
  <c r="I39" i="23"/>
  <c r="Q39" i="23"/>
  <c r="S39" i="23" s="1"/>
  <c r="M39" i="23"/>
  <c r="O38" i="23"/>
  <c r="K38" i="23"/>
  <c r="I38" i="23"/>
  <c r="Q38" i="23"/>
  <c r="S38" i="23" s="1"/>
  <c r="M38" i="23"/>
  <c r="O37" i="23"/>
  <c r="K37" i="23"/>
  <c r="I37" i="23"/>
  <c r="Q37" i="23"/>
  <c r="S37" i="23" s="1"/>
  <c r="M37" i="23"/>
  <c r="O36" i="23"/>
  <c r="K36" i="23"/>
  <c r="I36" i="23"/>
  <c r="Q36" i="23"/>
  <c r="S36" i="23" s="1"/>
  <c r="M36" i="23"/>
  <c r="O35" i="23"/>
  <c r="K35" i="23"/>
  <c r="M35" i="23" s="1"/>
  <c r="I35" i="23"/>
  <c r="Q35" i="23"/>
  <c r="O34" i="23"/>
  <c r="K34" i="23"/>
  <c r="I34" i="23"/>
  <c r="Q34" i="23"/>
  <c r="S34" i="23" s="1"/>
  <c r="M34" i="23"/>
  <c r="O33" i="23"/>
  <c r="K33" i="23"/>
  <c r="I33" i="23"/>
  <c r="Q33" i="23"/>
  <c r="S33" i="23" s="1"/>
  <c r="M33" i="23"/>
  <c r="O32" i="23"/>
  <c r="K32" i="23"/>
  <c r="M32" i="23" s="1"/>
  <c r="S32" i="23" s="1"/>
  <c r="I32" i="23"/>
  <c r="Q32" i="23"/>
  <c r="O31" i="23"/>
  <c r="K31" i="23"/>
  <c r="I31" i="23"/>
  <c r="Q31" i="23"/>
  <c r="S31" i="23" s="1"/>
  <c r="M31" i="23"/>
  <c r="O30" i="23"/>
  <c r="K30" i="23"/>
  <c r="I30" i="23"/>
  <c r="Q30" i="23"/>
  <c r="S30" i="23" s="1"/>
  <c r="M30" i="23"/>
  <c r="O29" i="23"/>
  <c r="K29" i="23"/>
  <c r="I29" i="23"/>
  <c r="Q29" i="23"/>
  <c r="S29" i="23" s="1"/>
  <c r="M29" i="23"/>
  <c r="O28" i="23"/>
  <c r="K28" i="23"/>
  <c r="I28" i="23"/>
  <c r="Q28" i="23"/>
  <c r="S28" i="23" s="1"/>
  <c r="M28" i="23"/>
  <c r="O27" i="23"/>
  <c r="K27" i="23"/>
  <c r="I27" i="23"/>
  <c r="Q27" i="23"/>
  <c r="S27" i="23" s="1"/>
  <c r="M27" i="23"/>
  <c r="O26" i="23"/>
  <c r="K26" i="23"/>
  <c r="I26" i="23"/>
  <c r="Q26" i="23"/>
  <c r="S26" i="23" s="1"/>
  <c r="M26" i="23"/>
  <c r="O25" i="23"/>
  <c r="K25" i="23"/>
  <c r="I25" i="23"/>
  <c r="Q25" i="23"/>
  <c r="S25" i="23" s="1"/>
  <c r="M25" i="23"/>
  <c r="O24" i="23"/>
  <c r="K24" i="23"/>
  <c r="I24" i="23"/>
  <c r="Q24" i="23"/>
  <c r="S24" i="23" s="1"/>
  <c r="M24" i="23"/>
  <c r="O23" i="23"/>
  <c r="K23" i="23"/>
  <c r="I23" i="23"/>
  <c r="Q23" i="23"/>
  <c r="S23" i="23" s="1"/>
  <c r="M23" i="23"/>
  <c r="O22" i="23"/>
  <c r="K22" i="23"/>
  <c r="I22" i="23"/>
  <c r="Q22" i="23"/>
  <c r="S22" i="23" s="1"/>
  <c r="M22" i="23"/>
  <c r="O21" i="23"/>
  <c r="K21" i="23"/>
  <c r="I21" i="23"/>
  <c r="Q21" i="23"/>
  <c r="S21" i="23" s="1"/>
  <c r="M21" i="23"/>
  <c r="O20" i="23"/>
  <c r="K20" i="23"/>
  <c r="I20" i="23"/>
  <c r="Q20" i="23"/>
  <c r="S20" i="23" s="1"/>
  <c r="M20" i="23"/>
  <c r="O19" i="23"/>
  <c r="K19" i="23"/>
  <c r="I19" i="23"/>
  <c r="Q19" i="23"/>
  <c r="S19" i="23" s="1"/>
  <c r="M19" i="23"/>
  <c r="O18" i="23"/>
  <c r="K18" i="23"/>
  <c r="I18" i="23"/>
  <c r="Q18" i="23"/>
  <c r="S18" i="23" s="1"/>
  <c r="M18" i="23"/>
  <c r="O17" i="23"/>
  <c r="K17" i="23"/>
  <c r="I17" i="23"/>
  <c r="Q17" i="23"/>
  <c r="M17" i="23"/>
  <c r="S17" i="23" s="1"/>
  <c r="O16" i="23"/>
  <c r="K16" i="23"/>
  <c r="I16" i="23"/>
  <c r="Q16" i="23"/>
  <c r="S16" i="23" s="1"/>
  <c r="M16" i="23"/>
  <c r="O15" i="23"/>
  <c r="K15" i="23"/>
  <c r="I15" i="23"/>
  <c r="Q15" i="23"/>
  <c r="S15" i="23" s="1"/>
  <c r="M15" i="23"/>
  <c r="O14" i="23"/>
  <c r="K14" i="23"/>
  <c r="I14" i="23"/>
  <c r="Q14" i="23"/>
  <c r="S14" i="23" s="1"/>
  <c r="M14" i="23"/>
  <c r="O13" i="23"/>
  <c r="K13" i="23"/>
  <c r="I13" i="23"/>
  <c r="Q13" i="23"/>
  <c r="S13" i="23" s="1"/>
  <c r="M13" i="23"/>
  <c r="O12" i="23"/>
  <c r="K12" i="23"/>
  <c r="I12" i="23"/>
  <c r="Q12" i="23"/>
  <c r="S12" i="23" s="1"/>
  <c r="M12" i="23"/>
  <c r="O11" i="23"/>
  <c r="K11" i="23"/>
  <c r="I11" i="23"/>
  <c r="Q11" i="23"/>
  <c r="S11" i="23" s="1"/>
  <c r="M11" i="23"/>
  <c r="O10" i="23"/>
  <c r="K10" i="23"/>
  <c r="I10" i="23"/>
  <c r="Q10" i="23"/>
  <c r="S10" i="23" s="1"/>
  <c r="M10" i="23"/>
  <c r="O9" i="23"/>
  <c r="K9" i="23"/>
  <c r="I9" i="23"/>
  <c r="Q9" i="23"/>
  <c r="S9" i="23" s="1"/>
  <c r="M9" i="23"/>
  <c r="O8" i="23"/>
  <c r="K8" i="23"/>
  <c r="I8" i="23"/>
  <c r="Q8" i="23"/>
  <c r="S8" i="23" s="1"/>
  <c r="M8" i="23"/>
  <c r="Q38" i="24"/>
  <c r="O38" i="24"/>
  <c r="K38" i="24"/>
  <c r="E38" i="24"/>
  <c r="Q31" i="24"/>
  <c r="O31" i="24"/>
  <c r="K31" i="24"/>
  <c r="E31" i="24"/>
  <c r="I38" i="24"/>
  <c r="G38" i="24"/>
  <c r="S38" i="24"/>
  <c r="M38" i="24"/>
  <c r="O37" i="24"/>
  <c r="K37" i="24"/>
  <c r="I37" i="24"/>
  <c r="Q37" i="24"/>
  <c r="S37" i="24" s="1"/>
  <c r="M37" i="24"/>
  <c r="O36" i="24"/>
  <c r="K36" i="24"/>
  <c r="I36" i="24"/>
  <c r="Q36" i="24"/>
  <c r="S36" i="24" s="1"/>
  <c r="M36" i="24"/>
  <c r="O35" i="24"/>
  <c r="K35" i="24"/>
  <c r="I35" i="24"/>
  <c r="Q35" i="24"/>
  <c r="S35" i="24" s="1"/>
  <c r="M35" i="24"/>
  <c r="O34" i="24"/>
  <c r="K34" i="24"/>
  <c r="I34" i="24"/>
  <c r="Q34" i="24"/>
  <c r="S34" i="24" s="1"/>
  <c r="M34" i="24"/>
  <c r="O33" i="24"/>
  <c r="K33" i="24"/>
  <c r="I33" i="24"/>
  <c r="Q33" i="24"/>
  <c r="S33" i="24" s="1"/>
  <c r="M33" i="24"/>
  <c r="O32" i="24"/>
  <c r="K32" i="24"/>
  <c r="I32" i="24"/>
  <c r="Q32" i="24"/>
  <c r="S32" i="24" s="1"/>
  <c r="M32" i="24"/>
  <c r="I31" i="24"/>
  <c r="G31" i="24"/>
  <c r="S31" i="24"/>
  <c r="M31" i="24"/>
  <c r="O30" i="24"/>
  <c r="K30" i="24"/>
  <c r="I30" i="24"/>
  <c r="Q30" i="24"/>
  <c r="S30" i="24" s="1"/>
  <c r="M30" i="24"/>
  <c r="O29" i="24"/>
  <c r="K29" i="24"/>
  <c r="I29" i="24"/>
  <c r="Q29" i="24"/>
  <c r="S29" i="24" s="1"/>
  <c r="M29" i="24"/>
  <c r="O28" i="24"/>
  <c r="K28" i="24"/>
  <c r="I28" i="24"/>
  <c r="Q28" i="24"/>
  <c r="S28" i="24" s="1"/>
  <c r="M28" i="24"/>
  <c r="O27" i="24"/>
  <c r="K27" i="24"/>
  <c r="I27" i="24"/>
  <c r="Q27" i="24"/>
  <c r="S27" i="24" s="1"/>
  <c r="M27" i="24"/>
  <c r="O26" i="24"/>
  <c r="K26" i="24"/>
  <c r="I26" i="24"/>
  <c r="Q26" i="24"/>
  <c r="S26" i="24" s="1"/>
  <c r="M26" i="24"/>
  <c r="O25" i="24"/>
  <c r="K25" i="24"/>
  <c r="I25" i="24"/>
  <c r="Q25" i="24"/>
  <c r="S25" i="24" s="1"/>
  <c r="M25" i="24"/>
  <c r="O24" i="24"/>
  <c r="K24" i="24"/>
  <c r="I24" i="24"/>
  <c r="Q24" i="24"/>
  <c r="S24" i="24" s="1"/>
  <c r="M24" i="24"/>
  <c r="O23" i="24"/>
  <c r="K23" i="24"/>
  <c r="I23" i="24"/>
  <c r="Q23" i="24"/>
  <c r="S23" i="24" s="1"/>
  <c r="M23" i="24"/>
  <c r="O22" i="24"/>
  <c r="K22" i="24"/>
  <c r="I22" i="24"/>
  <c r="Q22" i="24"/>
  <c r="S22" i="24" s="1"/>
  <c r="M22" i="24"/>
  <c r="O21" i="24"/>
  <c r="K21" i="24"/>
  <c r="I21" i="24"/>
  <c r="Q21" i="24"/>
  <c r="S21" i="24" s="1"/>
  <c r="M21" i="24"/>
  <c r="O20" i="24"/>
  <c r="K20" i="24"/>
  <c r="I20" i="24"/>
  <c r="Q20" i="24"/>
  <c r="S20" i="24" s="1"/>
  <c r="M20" i="24"/>
  <c r="O19" i="24"/>
  <c r="K19" i="24"/>
  <c r="I19" i="24"/>
  <c r="Q19" i="24"/>
  <c r="S19" i="24" s="1"/>
  <c r="M19" i="24"/>
  <c r="O18" i="24"/>
  <c r="K18" i="24"/>
  <c r="I18" i="24"/>
  <c r="Q18" i="24"/>
  <c r="S18" i="24" s="1"/>
  <c r="M18" i="24"/>
  <c r="O17" i="24"/>
  <c r="K17" i="24"/>
  <c r="I17" i="24"/>
  <c r="Q17" i="24"/>
  <c r="S17" i="24" s="1"/>
  <c r="M17" i="24"/>
  <c r="O16" i="24"/>
  <c r="K16" i="24"/>
  <c r="I16" i="24"/>
  <c r="Q16" i="24"/>
  <c r="S16" i="24" s="1"/>
  <c r="M16" i="24"/>
  <c r="O15" i="24"/>
  <c r="K15" i="24"/>
  <c r="I15" i="24"/>
  <c r="Q15" i="24"/>
  <c r="S15" i="24" s="1"/>
  <c r="M15" i="24"/>
  <c r="O14" i="24"/>
  <c r="K14" i="24"/>
  <c r="I14" i="24"/>
  <c r="Q14" i="24"/>
  <c r="S14" i="24" s="1"/>
  <c r="M14" i="24"/>
  <c r="O13" i="24"/>
  <c r="K13" i="24"/>
  <c r="I13" i="24"/>
  <c r="Q13" i="24"/>
  <c r="S13" i="24" s="1"/>
  <c r="M13" i="24"/>
  <c r="O12" i="24"/>
  <c r="K12" i="24"/>
  <c r="I12" i="24"/>
  <c r="Q12" i="24"/>
  <c r="S12" i="24" s="1"/>
  <c r="M12" i="24"/>
  <c r="O11" i="24"/>
  <c r="K11" i="24"/>
  <c r="I11" i="24"/>
  <c r="Q11" i="24"/>
  <c r="S11" i="24" s="1"/>
  <c r="M11" i="24"/>
  <c r="O10" i="24"/>
  <c r="K10" i="24"/>
  <c r="I10" i="24"/>
  <c r="Q10" i="24"/>
  <c r="S10" i="24" s="1"/>
  <c r="M10" i="24"/>
  <c r="O9" i="24"/>
  <c r="K9" i="24"/>
  <c r="I9" i="24"/>
  <c r="Q9" i="24"/>
  <c r="S9" i="24" s="1"/>
  <c r="M9" i="24"/>
  <c r="O8" i="24"/>
  <c r="K8" i="24"/>
  <c r="I8" i="24"/>
  <c r="Q8" i="24"/>
  <c r="S8" i="24" s="1"/>
  <c r="M8" i="24"/>
  <c r="Q90" i="25"/>
  <c r="O90" i="25"/>
  <c r="K90" i="25"/>
  <c r="E90" i="25"/>
  <c r="I90" i="25"/>
  <c r="G90" i="25"/>
  <c r="S90" i="25"/>
  <c r="M90" i="25"/>
  <c r="O89" i="25"/>
  <c r="K89" i="25"/>
  <c r="I89" i="25"/>
  <c r="Q89" i="25"/>
  <c r="S89" i="25" s="1"/>
  <c r="M89" i="25"/>
  <c r="O88" i="25"/>
  <c r="K88" i="25"/>
  <c r="I88" i="25"/>
  <c r="Q88" i="25"/>
  <c r="S88" i="25" s="1"/>
  <c r="M88" i="25"/>
  <c r="O87" i="25"/>
  <c r="K87" i="25"/>
  <c r="I87" i="25"/>
  <c r="Q87" i="25"/>
  <c r="S87" i="25" s="1"/>
  <c r="M87" i="25"/>
  <c r="O86" i="25"/>
  <c r="K86" i="25"/>
  <c r="I86" i="25"/>
  <c r="Q86" i="25"/>
  <c r="S86" i="25" s="1"/>
  <c r="M86" i="25"/>
  <c r="O85" i="25"/>
  <c r="K85" i="25"/>
  <c r="I85" i="25"/>
  <c r="Q85" i="25"/>
  <c r="S85" i="25" s="1"/>
  <c r="M85" i="25"/>
  <c r="O84" i="25"/>
  <c r="K84" i="25"/>
  <c r="I84" i="25"/>
  <c r="Q84" i="25"/>
  <c r="S84" i="25" s="1"/>
  <c r="M84" i="25"/>
  <c r="O83" i="25"/>
  <c r="K83" i="25"/>
  <c r="I83" i="25"/>
  <c r="Q83" i="25"/>
  <c r="S83" i="25" s="1"/>
  <c r="M83" i="25"/>
  <c r="O82" i="25"/>
  <c r="K82" i="25"/>
  <c r="I82" i="25"/>
  <c r="Q82" i="25"/>
  <c r="S82" i="25" s="1"/>
  <c r="M82" i="25"/>
  <c r="O81" i="25"/>
  <c r="K81" i="25"/>
  <c r="I81" i="25"/>
  <c r="Q81" i="25"/>
  <c r="S81" i="25" s="1"/>
  <c r="M81" i="25"/>
  <c r="O80" i="25"/>
  <c r="K80" i="25"/>
  <c r="I80" i="25"/>
  <c r="Q80" i="25"/>
  <c r="S80" i="25" s="1"/>
  <c r="M80" i="25"/>
  <c r="O79" i="25"/>
  <c r="K79" i="25"/>
  <c r="I79" i="25"/>
  <c r="Q79" i="25"/>
  <c r="S79" i="25" s="1"/>
  <c r="M79" i="25"/>
  <c r="O78" i="25"/>
  <c r="K78" i="25"/>
  <c r="I78" i="25"/>
  <c r="Q78" i="25"/>
  <c r="S78" i="25" s="1"/>
  <c r="M78" i="25"/>
  <c r="O77" i="25"/>
  <c r="K77" i="25"/>
  <c r="I77" i="25"/>
  <c r="Q77" i="25"/>
  <c r="S77" i="25" s="1"/>
  <c r="M77" i="25"/>
  <c r="O76" i="25"/>
  <c r="K76" i="25"/>
  <c r="I76" i="25"/>
  <c r="Q76" i="25"/>
  <c r="S76" i="25" s="1"/>
  <c r="M76" i="25"/>
  <c r="O75" i="25"/>
  <c r="K75" i="25"/>
  <c r="I75" i="25"/>
  <c r="Q75" i="25"/>
  <c r="S75" i="25" s="1"/>
  <c r="M75" i="25"/>
  <c r="O74" i="25"/>
  <c r="K74" i="25"/>
  <c r="I74" i="25"/>
  <c r="Q74" i="25"/>
  <c r="S74" i="25" s="1"/>
  <c r="M74" i="25"/>
  <c r="O73" i="25"/>
  <c r="K73" i="25"/>
  <c r="I73" i="25"/>
  <c r="Q73" i="25"/>
  <c r="S73" i="25" s="1"/>
  <c r="M73" i="25"/>
  <c r="O72" i="25"/>
  <c r="K72" i="25"/>
  <c r="I72" i="25"/>
  <c r="Q72" i="25"/>
  <c r="S72" i="25" s="1"/>
  <c r="M72" i="25"/>
  <c r="O71" i="25"/>
  <c r="K71" i="25"/>
  <c r="I71" i="25"/>
  <c r="Q71" i="25"/>
  <c r="S71" i="25" s="1"/>
  <c r="M71" i="25"/>
  <c r="O70" i="25"/>
  <c r="K70" i="25"/>
  <c r="I70" i="25"/>
  <c r="Q70" i="25"/>
  <c r="S70" i="25" s="1"/>
  <c r="M70" i="25"/>
  <c r="O69" i="25"/>
  <c r="K69" i="25"/>
  <c r="I69" i="25"/>
  <c r="Q69" i="25"/>
  <c r="S69" i="25" s="1"/>
  <c r="M69" i="25"/>
  <c r="O68" i="25"/>
  <c r="K68" i="25"/>
  <c r="I68" i="25"/>
  <c r="Q68" i="25"/>
  <c r="S68" i="25" s="1"/>
  <c r="M68" i="25"/>
  <c r="O67" i="25"/>
  <c r="K67" i="25"/>
  <c r="I67" i="25"/>
  <c r="Q67" i="25"/>
  <c r="S67" i="25" s="1"/>
  <c r="M67" i="25"/>
  <c r="O66" i="25"/>
  <c r="K66" i="25"/>
  <c r="I66" i="25"/>
  <c r="Q66" i="25"/>
  <c r="S66" i="25" s="1"/>
  <c r="M66" i="25"/>
  <c r="O65" i="25"/>
  <c r="K65" i="25"/>
  <c r="I65" i="25"/>
  <c r="Q65" i="25"/>
  <c r="S65" i="25" s="1"/>
  <c r="M65" i="25"/>
  <c r="O64" i="25"/>
  <c r="K64" i="25"/>
  <c r="I64" i="25"/>
  <c r="Q64" i="25"/>
  <c r="S64" i="25" s="1"/>
  <c r="M64" i="25"/>
  <c r="O63" i="25"/>
  <c r="K63" i="25"/>
  <c r="I63" i="25"/>
  <c r="Q63" i="25"/>
  <c r="S63" i="25" s="1"/>
  <c r="M63" i="25"/>
  <c r="O62" i="25"/>
  <c r="K62" i="25"/>
  <c r="I62" i="25"/>
  <c r="Q62" i="25"/>
  <c r="S62" i="25" s="1"/>
  <c r="M62" i="25"/>
  <c r="O61" i="25"/>
  <c r="K61" i="25"/>
  <c r="I61" i="25"/>
  <c r="Q61" i="25"/>
  <c r="S61" i="25" s="1"/>
  <c r="M61" i="25"/>
  <c r="O60" i="25"/>
  <c r="K60" i="25"/>
  <c r="I60" i="25"/>
  <c r="Q60" i="25"/>
  <c r="S60" i="25" s="1"/>
  <c r="M60" i="25"/>
  <c r="O59" i="25"/>
  <c r="K59" i="25"/>
  <c r="I59" i="25"/>
  <c r="Q59" i="25"/>
  <c r="S59" i="25" s="1"/>
  <c r="M59" i="25"/>
  <c r="O58" i="25"/>
  <c r="K58" i="25"/>
  <c r="I58" i="25"/>
  <c r="Q58" i="25"/>
  <c r="S58" i="25" s="1"/>
  <c r="M58" i="25"/>
  <c r="O57" i="25"/>
  <c r="K57" i="25"/>
  <c r="I57" i="25"/>
  <c r="Q57" i="25"/>
  <c r="S57" i="25" s="1"/>
  <c r="M57" i="25"/>
  <c r="O56" i="25"/>
  <c r="K56" i="25"/>
  <c r="I56" i="25"/>
  <c r="Q56" i="25"/>
  <c r="S56" i="25" s="1"/>
  <c r="M56" i="25"/>
  <c r="O55" i="25"/>
  <c r="K55" i="25"/>
  <c r="I55" i="25"/>
  <c r="Q55" i="25"/>
  <c r="S55" i="25" s="1"/>
  <c r="M55" i="25"/>
  <c r="O54" i="25"/>
  <c r="K54" i="25"/>
  <c r="I54" i="25"/>
  <c r="S54" i="25"/>
  <c r="Q54" i="25"/>
  <c r="M54" i="25"/>
  <c r="O53" i="25"/>
  <c r="K53" i="25"/>
  <c r="I53" i="25"/>
  <c r="Q53" i="25"/>
  <c r="S53" i="25" s="1"/>
  <c r="M53" i="25"/>
  <c r="O52" i="25"/>
  <c r="K52" i="25"/>
  <c r="I52" i="25"/>
  <c r="Q52" i="25"/>
  <c r="S52" i="25" s="1"/>
  <c r="M52" i="25"/>
  <c r="O51" i="25"/>
  <c r="K51" i="25"/>
  <c r="I51" i="25"/>
  <c r="Q51" i="25"/>
  <c r="S51" i="25" s="1"/>
  <c r="M51" i="25"/>
  <c r="O50" i="25"/>
  <c r="K50" i="25"/>
  <c r="I50" i="25"/>
  <c r="Q50" i="25"/>
  <c r="S50" i="25" s="1"/>
  <c r="M50" i="25"/>
  <c r="O49" i="25"/>
  <c r="K49" i="25"/>
  <c r="I49" i="25"/>
  <c r="Q49" i="25"/>
  <c r="S49" i="25" s="1"/>
  <c r="M49" i="25"/>
  <c r="O48" i="25"/>
  <c r="K48" i="25"/>
  <c r="I48" i="25"/>
  <c r="Q48" i="25"/>
  <c r="S48" i="25" s="1"/>
  <c r="M48" i="25"/>
  <c r="O47" i="25"/>
  <c r="K47" i="25"/>
  <c r="I47" i="25"/>
  <c r="Q47" i="25"/>
  <c r="S47" i="25" s="1"/>
  <c r="M47" i="25"/>
  <c r="O46" i="25"/>
  <c r="K46" i="25"/>
  <c r="I46" i="25"/>
  <c r="Q46" i="25"/>
  <c r="S46" i="25" s="1"/>
  <c r="M46" i="25"/>
  <c r="O45" i="25"/>
  <c r="K45" i="25"/>
  <c r="I45" i="25"/>
  <c r="Q45" i="25"/>
  <c r="S45" i="25" s="1"/>
  <c r="M45" i="25"/>
  <c r="O44" i="25"/>
  <c r="K44" i="25"/>
  <c r="I44" i="25"/>
  <c r="Q44" i="25"/>
  <c r="S44" i="25" s="1"/>
  <c r="M44" i="25"/>
  <c r="O43" i="25"/>
  <c r="K43" i="25"/>
  <c r="I43" i="25"/>
  <c r="Q43" i="25"/>
  <c r="S43" i="25" s="1"/>
  <c r="M43" i="25"/>
  <c r="O42" i="25"/>
  <c r="K42" i="25"/>
  <c r="I42" i="25"/>
  <c r="Q42" i="25"/>
  <c r="S42" i="25" s="1"/>
  <c r="M42" i="25"/>
  <c r="O41" i="25"/>
  <c r="K41" i="25"/>
  <c r="I41" i="25"/>
  <c r="Q41" i="25"/>
  <c r="S41" i="25" s="1"/>
  <c r="M41" i="25"/>
  <c r="O40" i="25"/>
  <c r="K40" i="25"/>
  <c r="I40" i="25"/>
  <c r="Q40" i="25"/>
  <c r="S40" i="25" s="1"/>
  <c r="M40" i="25"/>
  <c r="O39" i="25"/>
  <c r="K39" i="25"/>
  <c r="I39" i="25"/>
  <c r="Q39" i="25"/>
  <c r="S39" i="25" s="1"/>
  <c r="M39" i="25"/>
  <c r="O38" i="25"/>
  <c r="K38" i="25"/>
  <c r="I38" i="25"/>
  <c r="Q38" i="25"/>
  <c r="S38" i="25" s="1"/>
  <c r="M38" i="25"/>
  <c r="O37" i="25"/>
  <c r="K37" i="25"/>
  <c r="I37" i="25"/>
  <c r="Q37" i="25"/>
  <c r="S37" i="25" s="1"/>
  <c r="M37" i="25"/>
  <c r="O36" i="25"/>
  <c r="K36" i="25"/>
  <c r="I36" i="25"/>
  <c r="Q36" i="25"/>
  <c r="S36" i="25" s="1"/>
  <c r="M36" i="25"/>
  <c r="O35" i="25"/>
  <c r="K35" i="25"/>
  <c r="I35" i="25"/>
  <c r="Q35" i="25"/>
  <c r="S35" i="25" s="1"/>
  <c r="M35" i="25"/>
  <c r="O34" i="25"/>
  <c r="K34" i="25"/>
  <c r="I34" i="25"/>
  <c r="Q34" i="25"/>
  <c r="S34" i="25" s="1"/>
  <c r="M34" i="25"/>
  <c r="O33" i="25"/>
  <c r="K33" i="25"/>
  <c r="I33" i="25"/>
  <c r="Q33" i="25"/>
  <c r="S33" i="25" s="1"/>
  <c r="M33" i="25"/>
  <c r="O32" i="25"/>
  <c r="K32" i="25"/>
  <c r="I32" i="25"/>
  <c r="Q32" i="25"/>
  <c r="S32" i="25" s="1"/>
  <c r="M32" i="25"/>
  <c r="O31" i="25"/>
  <c r="K31" i="25"/>
  <c r="I31" i="25"/>
  <c r="Q31" i="25"/>
  <c r="S31" i="25" s="1"/>
  <c r="M31" i="25"/>
  <c r="O30" i="25"/>
  <c r="K30" i="25"/>
  <c r="I30" i="25"/>
  <c r="Q30" i="25"/>
  <c r="S30" i="25" s="1"/>
  <c r="M30" i="25"/>
  <c r="O29" i="25"/>
  <c r="K29" i="25"/>
  <c r="I29" i="25"/>
  <c r="Q29" i="25"/>
  <c r="S29" i="25" s="1"/>
  <c r="M29" i="25"/>
  <c r="O28" i="25"/>
  <c r="K28" i="25"/>
  <c r="I28" i="25"/>
  <c r="Q28" i="25"/>
  <c r="S28" i="25" s="1"/>
  <c r="M28" i="25"/>
  <c r="O27" i="25"/>
  <c r="K27" i="25"/>
  <c r="I27" i="25"/>
  <c r="Q27" i="25"/>
  <c r="S27" i="25" s="1"/>
  <c r="M27" i="25"/>
  <c r="O26" i="25"/>
  <c r="K26" i="25"/>
  <c r="I26" i="25"/>
  <c r="Q26" i="25"/>
  <c r="S26" i="25" s="1"/>
  <c r="M26" i="25"/>
  <c r="O25" i="25"/>
  <c r="K25" i="25"/>
  <c r="I25" i="25"/>
  <c r="Q25" i="25"/>
  <c r="S25" i="25" s="1"/>
  <c r="M25" i="25"/>
  <c r="O24" i="25"/>
  <c r="K24" i="25"/>
  <c r="I24" i="25"/>
  <c r="Q24" i="25"/>
  <c r="S24" i="25" s="1"/>
  <c r="M24" i="25"/>
  <c r="O23" i="25"/>
  <c r="K23" i="25"/>
  <c r="I23" i="25"/>
  <c r="Q23" i="25"/>
  <c r="S23" i="25" s="1"/>
  <c r="M23" i="25"/>
  <c r="O22" i="25"/>
  <c r="K22" i="25"/>
  <c r="M22" i="25" s="1"/>
  <c r="I22" i="25"/>
  <c r="Q22" i="25"/>
  <c r="O21" i="25"/>
  <c r="K21" i="25"/>
  <c r="I21" i="25"/>
  <c r="Q21" i="25"/>
  <c r="S21" i="25" s="1"/>
  <c r="M21" i="25"/>
  <c r="O20" i="25"/>
  <c r="K20" i="25"/>
  <c r="I20" i="25"/>
  <c r="Q20" i="25"/>
  <c r="S20" i="25" s="1"/>
  <c r="M20" i="25"/>
  <c r="O19" i="25"/>
  <c r="K19" i="25"/>
  <c r="I19" i="25"/>
  <c r="Q19" i="25"/>
  <c r="S19" i="25" s="1"/>
  <c r="M19" i="25"/>
  <c r="O18" i="25"/>
  <c r="K18" i="25"/>
  <c r="I18" i="25"/>
  <c r="Q18" i="25"/>
  <c r="S18" i="25" s="1"/>
  <c r="M18" i="25"/>
  <c r="O17" i="25"/>
  <c r="K17" i="25"/>
  <c r="I17" i="25"/>
  <c r="Q17" i="25"/>
  <c r="S17" i="25" s="1"/>
  <c r="M17" i="25"/>
  <c r="O16" i="25"/>
  <c r="K16" i="25"/>
  <c r="I16" i="25"/>
  <c r="Q16" i="25"/>
  <c r="S16" i="25" s="1"/>
  <c r="M16" i="25"/>
  <c r="O15" i="25"/>
  <c r="K15" i="25"/>
  <c r="I15" i="25"/>
  <c r="Q15" i="25"/>
  <c r="S15" i="25" s="1"/>
  <c r="M15" i="25"/>
  <c r="O14" i="25"/>
  <c r="K14" i="25"/>
  <c r="I14" i="25"/>
  <c r="Q14" i="25"/>
  <c r="S14" i="25" s="1"/>
  <c r="M14" i="25"/>
  <c r="O13" i="25"/>
  <c r="K13" i="25"/>
  <c r="I13" i="25"/>
  <c r="Q13" i="25"/>
  <c r="S13" i="25" s="1"/>
  <c r="M13" i="25"/>
  <c r="O12" i="25"/>
  <c r="K12" i="25"/>
  <c r="I12" i="25"/>
  <c r="Q12" i="25"/>
  <c r="S12" i="25" s="1"/>
  <c r="M12" i="25"/>
  <c r="O11" i="25"/>
  <c r="K11" i="25"/>
  <c r="I11" i="25"/>
  <c r="Q11" i="25"/>
  <c r="S11" i="25" s="1"/>
  <c r="M11" i="25"/>
  <c r="O10" i="25"/>
  <c r="K10" i="25"/>
  <c r="I10" i="25"/>
  <c r="Q10" i="25"/>
  <c r="S10" i="25" s="1"/>
  <c r="M10" i="25"/>
  <c r="O9" i="25"/>
  <c r="K9" i="25"/>
  <c r="I9" i="25"/>
  <c r="Q9" i="25"/>
  <c r="S9" i="25" s="1"/>
  <c r="M9" i="25"/>
  <c r="O8" i="25"/>
  <c r="K8" i="25"/>
  <c r="I8" i="25"/>
  <c r="Q8" i="25"/>
  <c r="S8" i="25" s="1"/>
  <c r="M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I53" i="26"/>
  <c r="G53" i="26"/>
  <c r="S53" i="26"/>
  <c r="M53" i="26"/>
  <c r="O52" i="26"/>
  <c r="K52" i="26"/>
  <c r="I52" i="26"/>
  <c r="S52" i="26"/>
  <c r="Q52" i="26"/>
  <c r="M52" i="26"/>
  <c r="O51" i="26"/>
  <c r="K51" i="26"/>
  <c r="I51" i="26"/>
  <c r="S51" i="26"/>
  <c r="Q51" i="26"/>
  <c r="M51" i="26"/>
  <c r="I50" i="26"/>
  <c r="G50" i="26"/>
  <c r="S50" i="26"/>
  <c r="M50" i="26"/>
  <c r="O49" i="26"/>
  <c r="K49" i="26"/>
  <c r="I49" i="26"/>
  <c r="S49" i="26"/>
  <c r="Q49" i="26"/>
  <c r="M49" i="26"/>
  <c r="O48" i="26"/>
  <c r="K48" i="26"/>
  <c r="I48" i="26"/>
  <c r="S48" i="26"/>
  <c r="Q48" i="26"/>
  <c r="M48" i="26"/>
  <c r="O47" i="26"/>
  <c r="K47" i="26"/>
  <c r="I47" i="26"/>
  <c r="S47" i="26"/>
  <c r="Q47" i="26"/>
  <c r="M47" i="26"/>
  <c r="O46" i="26"/>
  <c r="K46" i="26"/>
  <c r="I46" i="26"/>
  <c r="S46" i="26"/>
  <c r="Q46" i="26"/>
  <c r="M46" i="26"/>
  <c r="O45" i="26"/>
  <c r="K45" i="26"/>
  <c r="I45" i="26"/>
  <c r="S45" i="26"/>
  <c r="Q45" i="26"/>
  <c r="M45" i="26"/>
  <c r="O44" i="26"/>
  <c r="K44" i="26"/>
  <c r="I44" i="26"/>
  <c r="S44" i="26"/>
  <c r="Q44" i="26"/>
  <c r="M44" i="26"/>
  <c r="I43" i="26"/>
  <c r="G43" i="26"/>
  <c r="S43" i="26"/>
  <c r="M43" i="26"/>
  <c r="O42" i="26"/>
  <c r="K42" i="26"/>
  <c r="I42" i="26"/>
  <c r="S42" i="26"/>
  <c r="Q42" i="26"/>
  <c r="M42" i="26"/>
  <c r="O41" i="26"/>
  <c r="K41" i="26"/>
  <c r="I41" i="26"/>
  <c r="S41" i="26"/>
  <c r="Q41" i="26"/>
  <c r="M41" i="26"/>
  <c r="O40" i="26"/>
  <c r="K40" i="26"/>
  <c r="I40" i="26"/>
  <c r="S40" i="26"/>
  <c r="Q40" i="26"/>
  <c r="M40" i="26"/>
  <c r="O39" i="26"/>
  <c r="K39" i="26"/>
  <c r="M39" i="26" s="1"/>
  <c r="I39" i="26"/>
  <c r="S39" i="26"/>
  <c r="Q39" i="26"/>
  <c r="O38" i="26"/>
  <c r="K38" i="26"/>
  <c r="I38" i="26"/>
  <c r="S38" i="26"/>
  <c r="Q38" i="26"/>
  <c r="M38" i="26"/>
  <c r="O37" i="26"/>
  <c r="K37" i="26"/>
  <c r="I37" i="26"/>
  <c r="S37" i="26"/>
  <c r="Q37" i="26"/>
  <c r="M37" i="26"/>
  <c r="O36" i="26"/>
  <c r="K36" i="26"/>
  <c r="I36" i="26"/>
  <c r="S36" i="26"/>
  <c r="Q36" i="26"/>
  <c r="M36" i="26"/>
  <c r="O35" i="26"/>
  <c r="K35" i="26"/>
  <c r="I35" i="26"/>
  <c r="S35" i="26"/>
  <c r="Q35" i="26"/>
  <c r="M35" i="26"/>
  <c r="O34" i="26"/>
  <c r="K34" i="26"/>
  <c r="I34" i="26"/>
  <c r="S34" i="26"/>
  <c r="Q34" i="26"/>
  <c r="M34" i="26"/>
  <c r="O33" i="26"/>
  <c r="K33" i="26"/>
  <c r="I33" i="26"/>
  <c r="S33" i="26"/>
  <c r="Q33" i="26"/>
  <c r="M33" i="26"/>
  <c r="O32" i="26"/>
  <c r="K32" i="26"/>
  <c r="I32" i="26"/>
  <c r="S32" i="26"/>
  <c r="Q32" i="26"/>
  <c r="M32" i="26"/>
  <c r="O31" i="26"/>
  <c r="K31" i="26"/>
  <c r="I31" i="26"/>
  <c r="S31" i="26"/>
  <c r="Q31" i="26"/>
  <c r="M31" i="26"/>
  <c r="O30" i="26"/>
  <c r="K30" i="26"/>
  <c r="I30" i="26"/>
  <c r="S30" i="26"/>
  <c r="Q30" i="26"/>
  <c r="M30" i="26"/>
  <c r="O29" i="26"/>
  <c r="K29" i="26"/>
  <c r="I29" i="26"/>
  <c r="S29" i="26"/>
  <c r="Q29" i="26"/>
  <c r="M29" i="26"/>
  <c r="O28" i="26"/>
  <c r="K28" i="26"/>
  <c r="I28" i="26"/>
  <c r="S28" i="26"/>
  <c r="Q28" i="26"/>
  <c r="M28" i="26"/>
  <c r="O27" i="26"/>
  <c r="K27" i="26"/>
  <c r="I27" i="26"/>
  <c r="S27" i="26"/>
  <c r="Q27" i="26"/>
  <c r="M27" i="26"/>
  <c r="O26" i="26"/>
  <c r="K26" i="26"/>
  <c r="I26" i="26"/>
  <c r="S26" i="26"/>
  <c r="Q26" i="26"/>
  <c r="M26" i="26"/>
  <c r="O25" i="26"/>
  <c r="K25" i="26"/>
  <c r="I25" i="26"/>
  <c r="S25" i="26"/>
  <c r="Q25" i="26"/>
  <c r="M25" i="26"/>
  <c r="O24" i="26"/>
  <c r="K24" i="26"/>
  <c r="I24" i="26"/>
  <c r="S24" i="26"/>
  <c r="Q24" i="26"/>
  <c r="M24" i="26"/>
  <c r="O23" i="26"/>
  <c r="K23" i="26"/>
  <c r="I23" i="26"/>
  <c r="S23" i="26"/>
  <c r="Q23" i="26"/>
  <c r="M23" i="26"/>
  <c r="O22" i="26"/>
  <c r="K22" i="26"/>
  <c r="I22" i="26"/>
  <c r="S22" i="26"/>
  <c r="Q22" i="26"/>
  <c r="M22" i="26"/>
  <c r="O21" i="26"/>
  <c r="K21" i="26"/>
  <c r="I21" i="26"/>
  <c r="S21" i="26"/>
  <c r="Q21" i="26"/>
  <c r="M21" i="26"/>
  <c r="O20" i="26"/>
  <c r="K20" i="26"/>
  <c r="I20" i="26"/>
  <c r="S20" i="26"/>
  <c r="Q20" i="26"/>
  <c r="M20" i="26"/>
  <c r="O19" i="26"/>
  <c r="K19" i="26"/>
  <c r="I19" i="26"/>
  <c r="S19" i="26"/>
  <c r="Q19" i="26"/>
  <c r="M19" i="26"/>
  <c r="O18" i="26"/>
  <c r="K18" i="26"/>
  <c r="I18" i="26"/>
  <c r="S18" i="26"/>
  <c r="Q18" i="26"/>
  <c r="M18" i="26"/>
  <c r="O17" i="26"/>
  <c r="K17" i="26"/>
  <c r="I17" i="26"/>
  <c r="S17" i="26"/>
  <c r="Q17" i="26"/>
  <c r="M17" i="26"/>
  <c r="O16" i="26"/>
  <c r="K16" i="26"/>
  <c r="I16" i="26"/>
  <c r="S16" i="26"/>
  <c r="Q16" i="26"/>
  <c r="M16" i="26"/>
  <c r="O15" i="26"/>
  <c r="K15" i="26"/>
  <c r="I15" i="26"/>
  <c r="S15" i="26"/>
  <c r="Q15" i="26"/>
  <c r="M15" i="26"/>
  <c r="O14" i="26"/>
  <c r="K14" i="26"/>
  <c r="I14" i="26"/>
  <c r="S14" i="26"/>
  <c r="Q14" i="26"/>
  <c r="M14" i="26"/>
  <c r="O13" i="26"/>
  <c r="K13" i="26"/>
  <c r="I13" i="26"/>
  <c r="S13" i="26"/>
  <c r="Q13" i="26"/>
  <c r="M13" i="26"/>
  <c r="O12" i="26"/>
  <c r="K12" i="26"/>
  <c r="I12" i="26"/>
  <c r="S12" i="26"/>
  <c r="Q12" i="26"/>
  <c r="M12" i="26"/>
  <c r="O11" i="26"/>
  <c r="K11" i="26"/>
  <c r="I11" i="26"/>
  <c r="S11" i="26"/>
  <c r="Q11" i="26"/>
  <c r="M11" i="26"/>
  <c r="O10" i="26"/>
  <c r="K10" i="26"/>
  <c r="I10" i="26"/>
  <c r="S10" i="26"/>
  <c r="Q10" i="26"/>
  <c r="M10" i="26"/>
  <c r="O9" i="26"/>
  <c r="K9" i="26"/>
  <c r="I9" i="26"/>
  <c r="S9" i="26"/>
  <c r="Q9" i="26"/>
  <c r="M9" i="26"/>
  <c r="O8" i="26"/>
  <c r="K8" i="26"/>
  <c r="I8" i="26"/>
  <c r="S8" i="26"/>
  <c r="Q8" i="26"/>
  <c r="M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I53" i="27"/>
  <c r="G53" i="27"/>
  <c r="S53" i="27"/>
  <c r="M53" i="27"/>
  <c r="O52" i="27"/>
  <c r="K52" i="27"/>
  <c r="I52" i="27"/>
  <c r="Q52" i="27"/>
  <c r="S52" i="27" s="1"/>
  <c r="M52" i="27"/>
  <c r="O51" i="27"/>
  <c r="K51" i="27"/>
  <c r="I51" i="27"/>
  <c r="Q51" i="27"/>
  <c r="S51" i="27" s="1"/>
  <c r="M51" i="27"/>
  <c r="I50" i="27"/>
  <c r="G50" i="27"/>
  <c r="S50" i="27"/>
  <c r="M50" i="27"/>
  <c r="O49" i="27"/>
  <c r="K49" i="27"/>
  <c r="I49" i="27"/>
  <c r="Q49" i="27"/>
  <c r="S49" i="27" s="1"/>
  <c r="M49" i="27"/>
  <c r="O48" i="27"/>
  <c r="K48" i="27"/>
  <c r="I48" i="27"/>
  <c r="Q48" i="27"/>
  <c r="S48" i="27" s="1"/>
  <c r="M48" i="27"/>
  <c r="O47" i="27"/>
  <c r="K47" i="27"/>
  <c r="I47" i="27"/>
  <c r="Q47" i="27"/>
  <c r="S47" i="27" s="1"/>
  <c r="M47" i="27"/>
  <c r="O46" i="27"/>
  <c r="K46" i="27"/>
  <c r="I46" i="27"/>
  <c r="Q46" i="27"/>
  <c r="S46" i="27" s="1"/>
  <c r="M46" i="27"/>
  <c r="O45" i="27"/>
  <c r="K45" i="27"/>
  <c r="I45" i="27"/>
  <c r="Q45" i="27"/>
  <c r="S45" i="27" s="1"/>
  <c r="M45" i="27"/>
  <c r="O44" i="27"/>
  <c r="K44" i="27"/>
  <c r="I44" i="27"/>
  <c r="Q44" i="27"/>
  <c r="S44" i="27" s="1"/>
  <c r="M44" i="27"/>
  <c r="I43" i="27"/>
  <c r="G43" i="27"/>
  <c r="S43" i="27"/>
  <c r="M43" i="27"/>
  <c r="O42" i="27"/>
  <c r="K42" i="27"/>
  <c r="I42" i="27"/>
  <c r="Q42" i="27"/>
  <c r="S42" i="27" s="1"/>
  <c r="M42" i="27"/>
  <c r="O41" i="27"/>
  <c r="K41" i="27"/>
  <c r="I41" i="27"/>
  <c r="Q41" i="27"/>
  <c r="S41" i="27" s="1"/>
  <c r="M41" i="27"/>
  <c r="O40" i="27"/>
  <c r="K40" i="27"/>
  <c r="I40" i="27"/>
  <c r="Q40" i="27"/>
  <c r="S40" i="27" s="1"/>
  <c r="M40" i="27"/>
  <c r="O39" i="27"/>
  <c r="K39" i="27"/>
  <c r="I39" i="27"/>
  <c r="Q39" i="27"/>
  <c r="S39" i="27" s="1"/>
  <c r="M39" i="27"/>
  <c r="O38" i="27"/>
  <c r="K38" i="27"/>
  <c r="I38" i="27"/>
  <c r="Q38" i="27"/>
  <c r="S38" i="27" s="1"/>
  <c r="M38" i="27"/>
  <c r="O37" i="27"/>
  <c r="K37" i="27"/>
  <c r="I37" i="27"/>
  <c r="Q37" i="27"/>
  <c r="S37" i="27" s="1"/>
  <c r="M37" i="27"/>
  <c r="O36" i="27"/>
  <c r="K36" i="27"/>
  <c r="I36" i="27"/>
  <c r="Q36" i="27"/>
  <c r="S36" i="27" s="1"/>
  <c r="M36" i="27"/>
  <c r="O35" i="27"/>
  <c r="K35" i="27"/>
  <c r="I35" i="27"/>
  <c r="Q35" i="27"/>
  <c r="S35" i="27" s="1"/>
  <c r="M35" i="27"/>
  <c r="O34" i="27"/>
  <c r="K34" i="27"/>
  <c r="I34" i="27"/>
  <c r="Q34" i="27"/>
  <c r="S34" i="27" s="1"/>
  <c r="M34" i="27"/>
  <c r="O33" i="27"/>
  <c r="K33" i="27"/>
  <c r="I33" i="27"/>
  <c r="Q33" i="27"/>
  <c r="S33" i="27" s="1"/>
  <c r="M33" i="27"/>
  <c r="O32" i="27"/>
  <c r="K32" i="27"/>
  <c r="I32" i="27"/>
  <c r="Q32" i="27"/>
  <c r="S32" i="27" s="1"/>
  <c r="M32" i="27"/>
  <c r="O31" i="27"/>
  <c r="K31" i="27"/>
  <c r="I31" i="27"/>
  <c r="Q31" i="27"/>
  <c r="S31" i="27" s="1"/>
  <c r="M31" i="27"/>
  <c r="O30" i="27"/>
  <c r="K30" i="27"/>
  <c r="I30" i="27"/>
  <c r="Q30" i="27"/>
  <c r="S30" i="27" s="1"/>
  <c r="M30" i="27"/>
  <c r="O29" i="27"/>
  <c r="K29" i="27"/>
  <c r="I29" i="27"/>
  <c r="Q29" i="27"/>
  <c r="S29" i="27" s="1"/>
  <c r="M29" i="27"/>
  <c r="O28" i="27"/>
  <c r="K28" i="27"/>
  <c r="I28" i="27"/>
  <c r="Q28" i="27"/>
  <c r="S28" i="27" s="1"/>
  <c r="M28" i="27"/>
  <c r="O27" i="27"/>
  <c r="K27" i="27"/>
  <c r="I27" i="27"/>
  <c r="Q27" i="27"/>
  <c r="S27" i="27" s="1"/>
  <c r="M27" i="27"/>
  <c r="O26" i="27"/>
  <c r="K26" i="27"/>
  <c r="I26" i="27"/>
  <c r="Q26" i="27"/>
  <c r="S26" i="27" s="1"/>
  <c r="M26" i="27"/>
  <c r="O25" i="27"/>
  <c r="K25" i="27"/>
  <c r="I25" i="27"/>
  <c r="Q25" i="27"/>
  <c r="S25" i="27" s="1"/>
  <c r="M25" i="27"/>
  <c r="O24" i="27"/>
  <c r="K24" i="27"/>
  <c r="I24" i="27"/>
  <c r="Q24" i="27"/>
  <c r="S24" i="27" s="1"/>
  <c r="M24" i="27"/>
  <c r="O23" i="27"/>
  <c r="K23" i="27"/>
  <c r="M23" i="27" s="1"/>
  <c r="I23" i="27"/>
  <c r="Q23" i="27"/>
  <c r="S23" i="27" s="1"/>
  <c r="O22" i="27"/>
  <c r="K22" i="27"/>
  <c r="I22" i="27"/>
  <c r="S22" i="27"/>
  <c r="Q22" i="27"/>
  <c r="M22" i="27"/>
  <c r="O21" i="27"/>
  <c r="K21" i="27"/>
  <c r="I21" i="27"/>
  <c r="Q21" i="27"/>
  <c r="S21" i="27" s="1"/>
  <c r="M21" i="27"/>
  <c r="O20" i="27"/>
  <c r="K20" i="27"/>
  <c r="I20" i="27"/>
  <c r="Q20" i="27"/>
  <c r="S20" i="27" s="1"/>
  <c r="M20" i="27"/>
  <c r="O19" i="27"/>
  <c r="K19" i="27"/>
  <c r="I19" i="27"/>
  <c r="Q19" i="27"/>
  <c r="S19" i="27" s="1"/>
  <c r="M19" i="27"/>
  <c r="O18" i="27"/>
  <c r="K18" i="27"/>
  <c r="I18" i="27"/>
  <c r="Q18" i="27"/>
  <c r="S18" i="27" s="1"/>
  <c r="M18" i="27"/>
  <c r="O17" i="27"/>
  <c r="K17" i="27"/>
  <c r="I17" i="27"/>
  <c r="Q17" i="27"/>
  <c r="S17" i="27" s="1"/>
  <c r="M17" i="27"/>
  <c r="O16" i="27"/>
  <c r="K16" i="27"/>
  <c r="I16" i="27"/>
  <c r="Q16" i="27"/>
  <c r="S16" i="27" s="1"/>
  <c r="M16" i="27"/>
  <c r="O15" i="27"/>
  <c r="K15" i="27"/>
  <c r="I15" i="27"/>
  <c r="Q15" i="27"/>
  <c r="S15" i="27" s="1"/>
  <c r="M15" i="27"/>
  <c r="O14" i="27"/>
  <c r="K14" i="27"/>
  <c r="I14" i="27"/>
  <c r="Q14" i="27"/>
  <c r="S14" i="27" s="1"/>
  <c r="M14" i="27"/>
  <c r="O13" i="27"/>
  <c r="K13" i="27"/>
  <c r="I13" i="27"/>
  <c r="Q13" i="27"/>
  <c r="S13" i="27" s="1"/>
  <c r="M13" i="27"/>
  <c r="O12" i="27"/>
  <c r="K12" i="27"/>
  <c r="I12" i="27"/>
  <c r="Q12" i="27"/>
  <c r="S12" i="27" s="1"/>
  <c r="M12" i="27"/>
  <c r="O11" i="27"/>
  <c r="K11" i="27"/>
  <c r="I11" i="27"/>
  <c r="Q11" i="27"/>
  <c r="S11" i="27" s="1"/>
  <c r="M11" i="27"/>
  <c r="O10" i="27"/>
  <c r="K10" i="27"/>
  <c r="I10" i="27"/>
  <c r="Q10" i="27"/>
  <c r="S10" i="27" s="1"/>
  <c r="M10" i="27"/>
  <c r="O9" i="27"/>
  <c r="K9" i="27"/>
  <c r="I9" i="27"/>
  <c r="Q9" i="27"/>
  <c r="S9" i="27" s="1"/>
  <c r="M9" i="27"/>
  <c r="O8" i="27"/>
  <c r="K8" i="27"/>
  <c r="I8" i="27"/>
  <c r="Q8" i="27"/>
  <c r="S8" i="27" s="1"/>
  <c r="M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AA31" i="28"/>
  <c r="Y31" i="28"/>
  <c r="W31" i="28"/>
  <c r="U31" i="28"/>
  <c r="S31" i="28"/>
  <c r="Q31" i="28"/>
  <c r="O31" i="28"/>
  <c r="M31" i="28"/>
  <c r="K31" i="28"/>
  <c r="I31" i="28"/>
  <c r="G31" i="28"/>
  <c r="E31" i="28"/>
  <c r="E30" i="28"/>
  <c r="E29" i="28"/>
  <c r="E28" i="28"/>
  <c r="E27" i="28"/>
  <c r="AA26" i="28"/>
  <c r="Y26" i="28"/>
  <c r="W26" i="28"/>
  <c r="U26" i="28"/>
  <c r="S26" i="28"/>
  <c r="Q26" i="28"/>
  <c r="O26" i="28"/>
  <c r="M26" i="28"/>
  <c r="K26" i="28"/>
  <c r="I26" i="28"/>
  <c r="G26" i="28"/>
  <c r="E26" i="28"/>
  <c r="AA25" i="28"/>
  <c r="Y25" i="28"/>
  <c r="W25" i="28"/>
  <c r="U25" i="28"/>
  <c r="S25" i="28"/>
  <c r="Q25" i="28"/>
  <c r="O25" i="28"/>
  <c r="M25" i="28"/>
  <c r="K25" i="28"/>
  <c r="I25" i="28"/>
  <c r="G25" i="28"/>
  <c r="E25" i="28"/>
  <c r="AA24" i="28"/>
  <c r="Y24" i="28"/>
  <c r="W24" i="28"/>
  <c r="U24" i="28"/>
  <c r="S24" i="28"/>
  <c r="Q24" i="28"/>
  <c r="O24" i="28"/>
  <c r="M24" i="28"/>
  <c r="K24" i="28"/>
  <c r="I24" i="28"/>
  <c r="G24" i="28"/>
  <c r="E24" i="28"/>
  <c r="AA23" i="28"/>
  <c r="Y23" i="28"/>
  <c r="W23" i="28"/>
  <c r="U23" i="28"/>
  <c r="S23" i="28"/>
  <c r="Q23" i="28"/>
  <c r="O23" i="28"/>
  <c r="M23" i="28"/>
  <c r="K23" i="28"/>
  <c r="I23" i="28"/>
  <c r="G23" i="28"/>
  <c r="E23" i="28"/>
  <c r="AA22" i="28"/>
  <c r="Y22" i="28"/>
  <c r="W22" i="28"/>
  <c r="U22" i="28"/>
  <c r="S22" i="28"/>
  <c r="Q22" i="28"/>
  <c r="O22" i="28"/>
  <c r="M22" i="28"/>
  <c r="K22" i="28"/>
  <c r="I22" i="28"/>
  <c r="G22" i="28"/>
  <c r="E22" i="28"/>
  <c r="AA21" i="28"/>
  <c r="Y21" i="28"/>
  <c r="W21" i="28"/>
  <c r="U21" i="28"/>
  <c r="S21" i="28"/>
  <c r="Q21" i="28"/>
  <c r="O21" i="28"/>
  <c r="M21" i="28"/>
  <c r="K21" i="28"/>
  <c r="I21" i="28"/>
  <c r="G21" i="28"/>
  <c r="E21" i="28"/>
  <c r="AA20" i="28"/>
  <c r="Y20" i="28"/>
  <c r="W20" i="28"/>
  <c r="U20" i="28"/>
  <c r="S20" i="28"/>
  <c r="Q20" i="28"/>
  <c r="O20" i="28"/>
  <c r="M20" i="28"/>
  <c r="K20" i="28"/>
  <c r="I20" i="28"/>
  <c r="G20" i="28"/>
  <c r="E20" i="28"/>
  <c r="AA19" i="28"/>
  <c r="Y19" i="28"/>
  <c r="W19" i="28"/>
  <c r="U19" i="28"/>
  <c r="S19" i="28"/>
  <c r="Q19" i="28"/>
  <c r="O19" i="28"/>
  <c r="M19" i="28"/>
  <c r="K19" i="28"/>
  <c r="I19" i="28"/>
  <c r="G19" i="28"/>
  <c r="E19" i="28"/>
  <c r="AA18" i="28"/>
  <c r="Y18" i="28"/>
  <c r="W18" i="28"/>
  <c r="U18" i="28"/>
  <c r="S18" i="28"/>
  <c r="Q18" i="28"/>
  <c r="O18" i="28"/>
  <c r="M18" i="28"/>
  <c r="K18" i="28"/>
  <c r="I18" i="28"/>
  <c r="G18" i="28"/>
  <c r="E18" i="28"/>
  <c r="AA17" i="28"/>
  <c r="Y17" i="28"/>
  <c r="W17" i="28"/>
  <c r="U17" i="28"/>
  <c r="S17" i="28"/>
  <c r="Q17" i="28"/>
  <c r="O17" i="28"/>
  <c r="M17" i="28"/>
  <c r="K17" i="28"/>
  <c r="I17" i="28"/>
  <c r="G17" i="28"/>
  <c r="E17" i="28"/>
  <c r="AA16" i="28"/>
  <c r="Y16" i="28"/>
  <c r="W16" i="28"/>
  <c r="U16" i="28"/>
  <c r="S16" i="28"/>
  <c r="Q16" i="28"/>
  <c r="O16" i="28"/>
  <c r="M16" i="28"/>
  <c r="K16" i="28"/>
  <c r="I16" i="28"/>
  <c r="G16" i="28"/>
  <c r="E16" i="28"/>
  <c r="AA15" i="28"/>
  <c r="Y15" i="28"/>
  <c r="W15" i="28"/>
  <c r="U15" i="28"/>
  <c r="S15" i="28"/>
  <c r="Q15" i="28"/>
  <c r="O15" i="28"/>
  <c r="M15" i="28"/>
  <c r="K15" i="28"/>
  <c r="I15" i="28"/>
  <c r="G15" i="28"/>
  <c r="E15" i="28"/>
  <c r="AA14" i="28"/>
  <c r="Y14" i="28"/>
  <c r="W14" i="28"/>
  <c r="U14" i="28"/>
  <c r="S14" i="28"/>
  <c r="Q14" i="28"/>
  <c r="O14" i="28"/>
  <c r="M14" i="28"/>
  <c r="K14" i="28"/>
  <c r="I14" i="28"/>
  <c r="G14" i="28"/>
  <c r="E14" i="28"/>
  <c r="AA13" i="28"/>
  <c r="Y13" i="28"/>
  <c r="W13" i="28"/>
  <c r="U13" i="28"/>
  <c r="S13" i="28"/>
  <c r="Q13" i="28"/>
  <c r="O13" i="28"/>
  <c r="M13" i="28"/>
  <c r="K13" i="28"/>
  <c r="I13" i="28"/>
  <c r="G13" i="28"/>
  <c r="E13" i="28"/>
  <c r="AA12" i="28"/>
  <c r="Y12" i="28"/>
  <c r="W12" i="28"/>
  <c r="U12" i="28"/>
  <c r="S12" i="28"/>
  <c r="Q12" i="28"/>
  <c r="O12" i="28"/>
  <c r="M12" i="28"/>
  <c r="K12" i="28"/>
  <c r="I12" i="28"/>
  <c r="G12" i="28"/>
  <c r="E12" i="28"/>
  <c r="AA11" i="28"/>
  <c r="Y11" i="28"/>
  <c r="W11" i="28"/>
  <c r="U11" i="28"/>
  <c r="S11" i="28"/>
  <c r="Q11" i="28"/>
  <c r="O11" i="28"/>
  <c r="M11" i="28"/>
  <c r="K11" i="28"/>
  <c r="I11" i="28"/>
  <c r="G11" i="28"/>
  <c r="E11" i="28"/>
  <c r="AA10" i="28"/>
  <c r="Y10" i="28"/>
  <c r="W10" i="28"/>
  <c r="U10" i="28"/>
  <c r="S10" i="28"/>
  <c r="Q10" i="28"/>
  <c r="O10" i="28"/>
  <c r="M10" i="28"/>
  <c r="K10" i="28"/>
  <c r="I10" i="28"/>
  <c r="G10" i="28"/>
  <c r="E10" i="28"/>
  <c r="AA9" i="28"/>
  <c r="Y9" i="28"/>
  <c r="W9" i="28"/>
  <c r="U9" i="28"/>
  <c r="S9" i="28"/>
  <c r="Q9" i="28"/>
  <c r="O9" i="28"/>
  <c r="M9" i="28"/>
  <c r="K9" i="28"/>
  <c r="I9" i="28"/>
  <c r="G9" i="28"/>
  <c r="E9" i="28"/>
  <c r="AA8" i="28"/>
  <c r="Y8" i="28"/>
  <c r="W8" i="28"/>
  <c r="U8" i="28"/>
  <c r="S8" i="28"/>
  <c r="Q8" i="28"/>
  <c r="O8" i="28"/>
  <c r="M8" i="28"/>
  <c r="K8" i="28"/>
  <c r="I8" i="28"/>
  <c r="G8" i="28"/>
  <c r="E8" i="28"/>
  <c r="O26" i="29"/>
  <c r="K26" i="29"/>
  <c r="E26" i="29"/>
  <c r="I26" i="29"/>
  <c r="G26" i="29"/>
  <c r="S26" i="29"/>
  <c r="Q26" i="29"/>
  <c r="M26" i="29"/>
  <c r="O25" i="29"/>
  <c r="K25" i="29"/>
  <c r="I25" i="29"/>
  <c r="Q25" i="29"/>
  <c r="S25" i="29" s="1"/>
  <c r="M25" i="29"/>
  <c r="O24" i="29"/>
  <c r="K24" i="29"/>
  <c r="I24" i="29"/>
  <c r="Q24" i="29"/>
  <c r="S24" i="29" s="1"/>
  <c r="M24" i="29"/>
  <c r="O23" i="29"/>
  <c r="K23" i="29"/>
  <c r="I23" i="29"/>
  <c r="Q23" i="29"/>
  <c r="S23" i="29" s="1"/>
  <c r="M23" i="29"/>
  <c r="O22" i="29"/>
  <c r="K22" i="29"/>
  <c r="I22" i="29"/>
  <c r="Q22" i="29"/>
  <c r="S22" i="29" s="1"/>
  <c r="M22" i="29"/>
  <c r="O21" i="29"/>
  <c r="K21" i="29"/>
  <c r="I21" i="29"/>
  <c r="Q21" i="29"/>
  <c r="S21" i="29" s="1"/>
  <c r="M21" i="29"/>
  <c r="O20" i="29"/>
  <c r="K20" i="29"/>
  <c r="I20" i="29"/>
  <c r="Q20" i="29"/>
  <c r="S20" i="29" s="1"/>
  <c r="M20" i="29"/>
  <c r="O19" i="29"/>
  <c r="K19" i="29"/>
  <c r="I19" i="29"/>
  <c r="Q19" i="29"/>
  <c r="S19" i="29" s="1"/>
  <c r="M19" i="29"/>
  <c r="O18" i="29"/>
  <c r="K18" i="29"/>
  <c r="I18" i="29"/>
  <c r="Q18" i="29"/>
  <c r="S18" i="29" s="1"/>
  <c r="M18" i="29"/>
  <c r="O17" i="29"/>
  <c r="K17" i="29"/>
  <c r="I17" i="29"/>
  <c r="Q17" i="29"/>
  <c r="S17" i="29" s="1"/>
  <c r="M17" i="29"/>
  <c r="O16" i="29"/>
  <c r="K16" i="29"/>
  <c r="I16" i="29"/>
  <c r="Q16" i="29"/>
  <c r="S16" i="29" s="1"/>
  <c r="M16" i="29"/>
  <c r="O15" i="29"/>
  <c r="K15" i="29"/>
  <c r="I15" i="29"/>
  <c r="Q15" i="29"/>
  <c r="S15" i="29" s="1"/>
  <c r="M15" i="29"/>
  <c r="O14" i="29"/>
  <c r="K14" i="29"/>
  <c r="I14" i="29"/>
  <c r="Q14" i="29"/>
  <c r="S14" i="29" s="1"/>
  <c r="M14" i="29"/>
  <c r="O13" i="29"/>
  <c r="K13" i="29"/>
  <c r="I13" i="29"/>
  <c r="Q13" i="29"/>
  <c r="S13" i="29" s="1"/>
  <c r="M13" i="29"/>
  <c r="O12" i="29"/>
  <c r="K12" i="29"/>
  <c r="I12" i="29"/>
  <c r="Q12" i="29"/>
  <c r="S12" i="29" s="1"/>
  <c r="M12" i="29"/>
  <c r="O11" i="29"/>
  <c r="K11" i="29"/>
  <c r="I11" i="29"/>
  <c r="Q11" i="29"/>
  <c r="S11" i="29" s="1"/>
  <c r="M11" i="29"/>
  <c r="O10" i="29"/>
  <c r="K10" i="29"/>
  <c r="I10" i="29"/>
  <c r="Q10" i="29"/>
  <c r="S10" i="29" s="1"/>
  <c r="M10" i="29"/>
  <c r="O9" i="29"/>
  <c r="K9" i="29"/>
  <c r="I9" i="29"/>
  <c r="Q9" i="29"/>
  <c r="S9" i="29" s="1"/>
  <c r="M9" i="29"/>
  <c r="O8" i="29"/>
  <c r="K8" i="29"/>
  <c r="I8" i="29"/>
  <c r="Q8" i="29"/>
  <c r="S8" i="29" s="1"/>
  <c r="M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S44" i="30" s="1"/>
  <c r="S48" i="30" s="1"/>
  <c r="Q43" i="30"/>
  <c r="Q44" i="30" s="1"/>
  <c r="Q48" i="30" s="1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I48" i="30"/>
  <c r="I47" i="30"/>
  <c r="G47" i="30"/>
  <c r="BA47" i="30"/>
  <c r="AY47" i="30"/>
  <c r="AU47" i="30"/>
  <c r="AS47" i="30"/>
  <c r="AO47" i="30"/>
  <c r="AM47" i="30"/>
  <c r="AK47" i="30"/>
  <c r="AI47" i="30"/>
  <c r="AE47" i="30"/>
  <c r="AC47" i="30"/>
  <c r="Y47" i="30"/>
  <c r="W47" i="30"/>
  <c r="S47" i="30"/>
  <c r="Q47" i="30"/>
  <c r="M47" i="30"/>
  <c r="U46" i="30"/>
  <c r="K46" i="30"/>
  <c r="I46" i="30"/>
  <c r="AW46" i="30"/>
  <c r="AQ46" i="30"/>
  <c r="AG46" i="30"/>
  <c r="AA46" i="30"/>
  <c r="O46" i="30"/>
  <c r="M46" i="30"/>
  <c r="BA46" i="30" s="1"/>
  <c r="U45" i="30"/>
  <c r="K45" i="30"/>
  <c r="I45" i="30"/>
  <c r="AW45" i="30"/>
  <c r="AQ45" i="30"/>
  <c r="AG45" i="30"/>
  <c r="AA45" i="30"/>
  <c r="O45" i="30"/>
  <c r="M45" i="30"/>
  <c r="AU45" i="30" s="1"/>
  <c r="I44" i="30"/>
  <c r="G44" i="30"/>
  <c r="G48" i="30" s="1"/>
  <c r="AY44" i="30"/>
  <c r="AY48" i="30" s="1"/>
  <c r="AS44" i="30"/>
  <c r="AS48" i="30" s="1"/>
  <c r="AO44" i="30"/>
  <c r="AO48" i="30" s="1"/>
  <c r="AM44" i="30"/>
  <c r="AM48" i="30" s="1"/>
  <c r="AI44" i="30"/>
  <c r="AI48" i="30" s="1"/>
  <c r="AE44" i="30"/>
  <c r="AC44" i="30"/>
  <c r="AC48" i="30" s="1"/>
  <c r="Y44" i="30"/>
  <c r="Y48" i="30" s="1"/>
  <c r="W44" i="30"/>
  <c r="W48" i="30" s="1"/>
  <c r="M44" i="30"/>
  <c r="AK44" i="30" s="1"/>
  <c r="U41" i="30"/>
  <c r="K41" i="30"/>
  <c r="I41" i="30"/>
  <c r="AW41" i="30"/>
  <c r="AQ41" i="30"/>
  <c r="AG41" i="30"/>
  <c r="AA41" i="30"/>
  <c r="AC41" i="30" s="1"/>
  <c r="W41" i="30"/>
  <c r="Y41" i="30" s="1"/>
  <c r="AI41" i="30" s="1"/>
  <c r="Q41" i="30"/>
  <c r="M41" i="30"/>
  <c r="BA41" i="30" s="1"/>
  <c r="U40" i="30"/>
  <c r="K40" i="30"/>
  <c r="I40" i="30"/>
  <c r="AW40" i="30"/>
  <c r="AQ40" i="30"/>
  <c r="AK40" i="30"/>
  <c r="AG40" i="30"/>
  <c r="AA40" i="30"/>
  <c r="O40" i="30"/>
  <c r="M40" i="30"/>
  <c r="AU40" i="30" s="1"/>
  <c r="U39" i="30"/>
  <c r="K39" i="30"/>
  <c r="I39" i="30"/>
  <c r="AW39" i="30"/>
  <c r="AQ39" i="30"/>
  <c r="AG39" i="30"/>
  <c r="AA39" i="30"/>
  <c r="O39" i="30"/>
  <c r="M39" i="30"/>
  <c r="AU39" i="30" s="1"/>
  <c r="U38" i="30"/>
  <c r="K38" i="30"/>
  <c r="I38" i="30"/>
  <c r="AW38" i="30"/>
  <c r="AQ38" i="30"/>
  <c r="AG38" i="30"/>
  <c r="AA38" i="30"/>
  <c r="O38" i="30"/>
  <c r="M38" i="30"/>
  <c r="AU38" i="30" s="1"/>
  <c r="U37" i="30"/>
  <c r="K37" i="30"/>
  <c r="I37" i="30"/>
  <c r="AW37" i="30"/>
  <c r="AQ37" i="30"/>
  <c r="AG37" i="30"/>
  <c r="AA37" i="30"/>
  <c r="O37" i="30"/>
  <c r="M37" i="30"/>
  <c r="AU37" i="30" s="1"/>
  <c r="U36" i="30"/>
  <c r="K36" i="30"/>
  <c r="I36" i="30"/>
  <c r="AW36" i="30"/>
  <c r="AQ36" i="30"/>
  <c r="AG36" i="30"/>
  <c r="AA36" i="30"/>
  <c r="O36" i="30"/>
  <c r="M36" i="30"/>
  <c r="AU36" i="30" s="1"/>
  <c r="I35" i="30"/>
  <c r="G35" i="30"/>
  <c r="BA35" i="30"/>
  <c r="AY35" i="30"/>
  <c r="AU35" i="30"/>
  <c r="AS35" i="30"/>
  <c r="AO35" i="30"/>
  <c r="AM35" i="30"/>
  <c r="AK35" i="30"/>
  <c r="AI35" i="30"/>
  <c r="AE35" i="30"/>
  <c r="AC35" i="30"/>
  <c r="Y35" i="30"/>
  <c r="W35" i="30"/>
  <c r="S35" i="30"/>
  <c r="Q35" i="30"/>
  <c r="M35" i="30"/>
  <c r="U34" i="30"/>
  <c r="K34" i="30"/>
  <c r="I34" i="30"/>
  <c r="AW34" i="30"/>
  <c r="AQ34" i="30"/>
  <c r="AG34" i="30"/>
  <c r="AA34" i="30"/>
  <c r="O34" i="30"/>
  <c r="M34" i="30"/>
  <c r="AU34" i="30" s="1"/>
  <c r="U33" i="30"/>
  <c r="K33" i="30"/>
  <c r="I33" i="30"/>
  <c r="AW33" i="30"/>
  <c r="AQ33" i="30"/>
  <c r="AG33" i="30"/>
  <c r="AA33" i="30"/>
  <c r="O33" i="30"/>
  <c r="M33" i="30"/>
  <c r="BA33" i="30" s="1"/>
  <c r="U32" i="30"/>
  <c r="K32" i="30"/>
  <c r="I32" i="30"/>
  <c r="AW32" i="30"/>
  <c r="AQ32" i="30"/>
  <c r="AG32" i="30"/>
  <c r="AA32" i="30"/>
  <c r="O32" i="30"/>
  <c r="M32" i="30"/>
  <c r="AU32" i="30" s="1"/>
  <c r="U31" i="30"/>
  <c r="K31" i="30"/>
  <c r="I31" i="30"/>
  <c r="AW31" i="30"/>
  <c r="AQ31" i="30"/>
  <c r="AG31" i="30"/>
  <c r="AA31" i="30"/>
  <c r="O31" i="30"/>
  <c r="M31" i="30"/>
  <c r="AU31" i="30" s="1"/>
  <c r="U30" i="30"/>
  <c r="K30" i="30"/>
  <c r="I30" i="30"/>
  <c r="AW30" i="30"/>
  <c r="AQ30" i="30"/>
  <c r="AG30" i="30"/>
  <c r="AA30" i="30"/>
  <c r="O30" i="30"/>
  <c r="M30" i="30"/>
  <c r="AU30" i="30" s="1"/>
  <c r="U29" i="30"/>
  <c r="K29" i="30"/>
  <c r="I29" i="30"/>
  <c r="AW29" i="30"/>
  <c r="AQ29" i="30"/>
  <c r="AK29" i="30"/>
  <c r="AG29" i="30"/>
  <c r="AA29" i="30"/>
  <c r="O29" i="30"/>
  <c r="M29" i="30"/>
  <c r="AU29" i="30" s="1"/>
  <c r="U28" i="30"/>
  <c r="K28" i="30"/>
  <c r="I28" i="30"/>
  <c r="AW28" i="30"/>
  <c r="AQ28" i="30"/>
  <c r="AG28" i="30"/>
  <c r="AA28" i="30"/>
  <c r="O28" i="30"/>
  <c r="M28" i="30"/>
  <c r="AU28" i="30" s="1"/>
  <c r="U27" i="30"/>
  <c r="K27" i="30"/>
  <c r="I27" i="30"/>
  <c r="AW27" i="30"/>
  <c r="AQ27" i="30"/>
  <c r="AG27" i="30"/>
  <c r="AA27" i="30"/>
  <c r="O27" i="30"/>
  <c r="M27" i="30"/>
  <c r="AU27" i="30" s="1"/>
  <c r="U26" i="30"/>
  <c r="K26" i="30"/>
  <c r="I26" i="30"/>
  <c r="AW26" i="30"/>
  <c r="AQ26" i="30"/>
  <c r="AG26" i="30"/>
  <c r="AA26" i="30"/>
  <c r="O26" i="30"/>
  <c r="M26" i="30"/>
  <c r="AU26" i="30" s="1"/>
  <c r="U25" i="30"/>
  <c r="K25" i="30"/>
  <c r="I25" i="30"/>
  <c r="AW25" i="30"/>
  <c r="AQ25" i="30"/>
  <c r="AG25" i="30"/>
  <c r="AA25" i="30"/>
  <c r="O25" i="30"/>
  <c r="M25" i="30"/>
  <c r="AU25" i="30" s="1"/>
  <c r="U24" i="30"/>
  <c r="K24" i="30"/>
  <c r="I24" i="30"/>
  <c r="AW24" i="30"/>
  <c r="AQ24" i="30"/>
  <c r="AG24" i="30"/>
  <c r="AA24" i="30"/>
  <c r="O24" i="30"/>
  <c r="M24" i="30"/>
  <c r="AU24" i="30" s="1"/>
  <c r="U23" i="30"/>
  <c r="K23" i="30"/>
  <c r="I23" i="30"/>
  <c r="AW23" i="30"/>
  <c r="AQ23" i="30"/>
  <c r="AK23" i="30"/>
  <c r="AG23" i="30"/>
  <c r="AA23" i="30"/>
  <c r="O23" i="30"/>
  <c r="M23" i="30"/>
  <c r="AU23" i="30" s="1"/>
  <c r="U22" i="30"/>
  <c r="K22" i="30"/>
  <c r="I22" i="30"/>
  <c r="AW22" i="30"/>
  <c r="AQ22" i="30"/>
  <c r="AG22" i="30"/>
  <c r="AA22" i="30"/>
  <c r="O22" i="30"/>
  <c r="M22" i="30"/>
  <c r="AU22" i="30" s="1"/>
  <c r="U21" i="30"/>
  <c r="K21" i="30"/>
  <c r="I21" i="30"/>
  <c r="AW21" i="30"/>
  <c r="AQ21" i="30"/>
  <c r="AG21" i="30"/>
  <c r="AA21" i="30"/>
  <c r="O21" i="30"/>
  <c r="M21" i="30"/>
  <c r="AU21" i="30" s="1"/>
  <c r="U20" i="30"/>
  <c r="K20" i="30"/>
  <c r="I20" i="30"/>
  <c r="AW20" i="30"/>
  <c r="AQ20" i="30"/>
  <c r="AG20" i="30"/>
  <c r="AA20" i="30"/>
  <c r="O20" i="30"/>
  <c r="M20" i="30"/>
  <c r="AU20" i="30" s="1"/>
  <c r="U19" i="30"/>
  <c r="K19" i="30"/>
  <c r="I19" i="30"/>
  <c r="AW19" i="30"/>
  <c r="AQ19" i="30"/>
  <c r="AG19" i="30"/>
  <c r="AA19" i="30"/>
  <c r="O19" i="30"/>
  <c r="M19" i="30"/>
  <c r="AU19" i="30" s="1"/>
  <c r="U18" i="30"/>
  <c r="K18" i="30"/>
  <c r="I18" i="30"/>
  <c r="AW18" i="30"/>
  <c r="AQ18" i="30"/>
  <c r="AG18" i="30"/>
  <c r="AA18" i="30"/>
  <c r="O18" i="30"/>
  <c r="M18" i="30"/>
  <c r="AU18" i="30" s="1"/>
  <c r="U17" i="30"/>
  <c r="K17" i="30"/>
  <c r="I17" i="30"/>
  <c r="AW17" i="30"/>
  <c r="AQ17" i="30"/>
  <c r="AG17" i="30"/>
  <c r="AA17" i="30"/>
  <c r="O17" i="30"/>
  <c r="M17" i="30"/>
  <c r="AU17" i="30" s="1"/>
  <c r="U16" i="30"/>
  <c r="K16" i="30"/>
  <c r="I16" i="30"/>
  <c r="AW16" i="30"/>
  <c r="AQ16" i="30"/>
  <c r="AG16" i="30"/>
  <c r="AA16" i="30"/>
  <c r="O16" i="30"/>
  <c r="M16" i="30"/>
  <c r="AU16" i="30" s="1"/>
  <c r="U15" i="30"/>
  <c r="K15" i="30"/>
  <c r="I15" i="30"/>
  <c r="AW15" i="30"/>
  <c r="AQ15" i="30"/>
  <c r="AG15" i="30"/>
  <c r="AA15" i="30"/>
  <c r="O15" i="30"/>
  <c r="M15" i="30"/>
  <c r="AU15" i="30" s="1"/>
  <c r="U14" i="30"/>
  <c r="K14" i="30"/>
  <c r="I14" i="30"/>
  <c r="AW14" i="30"/>
  <c r="AQ14" i="30"/>
  <c r="AG14" i="30"/>
  <c r="AA14" i="30"/>
  <c r="O14" i="30"/>
  <c r="M14" i="30"/>
  <c r="AU14" i="30" s="1"/>
  <c r="U13" i="30"/>
  <c r="K13" i="30"/>
  <c r="I13" i="30"/>
  <c r="AW13" i="30"/>
  <c r="AQ13" i="30"/>
  <c r="AG13" i="30"/>
  <c r="AA13" i="30"/>
  <c r="O13" i="30"/>
  <c r="M13" i="30"/>
  <c r="AU13" i="30" s="1"/>
  <c r="U12" i="30"/>
  <c r="K12" i="30"/>
  <c r="I12" i="30"/>
  <c r="AW12" i="30"/>
  <c r="AQ12" i="30"/>
  <c r="AG12" i="30"/>
  <c r="AA12" i="30"/>
  <c r="O12" i="30"/>
  <c r="M12" i="30"/>
  <c r="AU12" i="30" s="1"/>
  <c r="U11" i="30"/>
  <c r="K11" i="30"/>
  <c r="I11" i="30"/>
  <c r="AW11" i="30"/>
  <c r="AQ11" i="30"/>
  <c r="AG11" i="30"/>
  <c r="AA11" i="30"/>
  <c r="O11" i="30"/>
  <c r="M11" i="30"/>
  <c r="AU11" i="30" s="1"/>
  <c r="U10" i="30"/>
  <c r="K10" i="30"/>
  <c r="I10" i="30"/>
  <c r="AW10" i="30"/>
  <c r="AQ10" i="30"/>
  <c r="AG10" i="30"/>
  <c r="AA10" i="30"/>
  <c r="O10" i="30"/>
  <c r="M10" i="30"/>
  <c r="AU10" i="30" s="1"/>
  <c r="U9" i="30"/>
  <c r="K9" i="30"/>
  <c r="I9" i="30"/>
  <c r="AW9" i="30"/>
  <c r="AQ9" i="30"/>
  <c r="AG9" i="30"/>
  <c r="AA9" i="30"/>
  <c r="O9" i="30"/>
  <c r="M9" i="30"/>
  <c r="AU9" i="30" s="1"/>
  <c r="U8" i="30"/>
  <c r="K8" i="30"/>
  <c r="I8" i="30"/>
  <c r="AW8" i="30"/>
  <c r="AQ8" i="30"/>
  <c r="AG8" i="30"/>
  <c r="AA8" i="30"/>
  <c r="O8" i="30"/>
  <c r="M8" i="30"/>
  <c r="BA8" i="30" s="1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I48" i="31"/>
  <c r="G48" i="31"/>
  <c r="BA48" i="31"/>
  <c r="AY48" i="31"/>
  <c r="AU48" i="31"/>
  <c r="AS48" i="31"/>
  <c r="AO48" i="31"/>
  <c r="AM48" i="31"/>
  <c r="AK48" i="31"/>
  <c r="AI48" i="31"/>
  <c r="AE48" i="31"/>
  <c r="AC48" i="31"/>
  <c r="Y48" i="31"/>
  <c r="W48" i="31"/>
  <c r="S48" i="31"/>
  <c r="Q48" i="31"/>
  <c r="M48" i="31"/>
  <c r="I47" i="31"/>
  <c r="G47" i="31"/>
  <c r="BA47" i="31"/>
  <c r="AY47" i="31"/>
  <c r="AU47" i="31"/>
  <c r="AS47" i="31"/>
  <c r="AO47" i="31"/>
  <c r="AM47" i="31"/>
  <c r="AK47" i="31"/>
  <c r="AI47" i="31"/>
  <c r="AE47" i="31"/>
  <c r="AC47" i="31"/>
  <c r="Y47" i="31"/>
  <c r="W47" i="31"/>
  <c r="S47" i="31"/>
  <c r="Q47" i="31"/>
  <c r="M47" i="31"/>
  <c r="U46" i="31"/>
  <c r="K46" i="31"/>
  <c r="I46" i="31"/>
  <c r="AW46" i="31"/>
  <c r="AQ46" i="31"/>
  <c r="AG46" i="31"/>
  <c r="AA46" i="31"/>
  <c r="O46" i="31"/>
  <c r="M46" i="31"/>
  <c r="U45" i="31"/>
  <c r="K45" i="31"/>
  <c r="I45" i="31"/>
  <c r="AW45" i="31"/>
  <c r="AQ45" i="31"/>
  <c r="AG45" i="31"/>
  <c r="AA45" i="31"/>
  <c r="O45" i="31"/>
  <c r="M45" i="31"/>
  <c r="I44" i="31"/>
  <c r="G44" i="31"/>
  <c r="BA44" i="31"/>
  <c r="AY44" i="31"/>
  <c r="AU44" i="31"/>
  <c r="AS44" i="31"/>
  <c r="AO44" i="31"/>
  <c r="AM44" i="31"/>
  <c r="AK44" i="31"/>
  <c r="AI44" i="31"/>
  <c r="AE44" i="31"/>
  <c r="AC44" i="31"/>
  <c r="Y44" i="31"/>
  <c r="W44" i="31"/>
  <c r="S44" i="31"/>
  <c r="Q44" i="31"/>
  <c r="M44" i="31"/>
  <c r="U43" i="31"/>
  <c r="K43" i="31"/>
  <c r="I43" i="31"/>
  <c r="AW43" i="31"/>
  <c r="AQ43" i="31"/>
  <c r="AG43" i="31"/>
  <c r="AA43" i="31"/>
  <c r="AC43" i="31" s="1"/>
  <c r="W43" i="31"/>
  <c r="Y43" i="31" s="1"/>
  <c r="AI43" i="31" s="1"/>
  <c r="Q43" i="31"/>
  <c r="M43" i="31"/>
  <c r="U42" i="31"/>
  <c r="K42" i="31"/>
  <c r="I42" i="31"/>
  <c r="AW42" i="31"/>
  <c r="AQ42" i="31"/>
  <c r="AG42" i="31"/>
  <c r="AA42" i="31"/>
  <c r="O42" i="31"/>
  <c r="M42" i="31"/>
  <c r="AU42" i="31" s="1"/>
  <c r="U41" i="31"/>
  <c r="K41" i="31"/>
  <c r="I41" i="31"/>
  <c r="AW41" i="31"/>
  <c r="AQ41" i="31"/>
  <c r="AG41" i="31"/>
  <c r="AI41" i="31" s="1"/>
  <c r="AA41" i="31"/>
  <c r="AC41" i="31" s="1"/>
  <c r="W41" i="31"/>
  <c r="Y41" i="31" s="1"/>
  <c r="Q41" i="31"/>
  <c r="M41" i="31"/>
  <c r="U40" i="31"/>
  <c r="K40" i="31"/>
  <c r="I40" i="31"/>
  <c r="AW40" i="31"/>
  <c r="AQ40" i="31"/>
  <c r="AG40" i="31"/>
  <c r="AA40" i="31"/>
  <c r="O40" i="31"/>
  <c r="M40" i="31"/>
  <c r="U39" i="31"/>
  <c r="K39" i="31"/>
  <c r="I39" i="31"/>
  <c r="AW39" i="31"/>
  <c r="AQ39" i="31"/>
  <c r="AG39" i="31"/>
  <c r="AA39" i="31"/>
  <c r="O39" i="31"/>
  <c r="M39" i="31"/>
  <c r="AU39" i="31" s="1"/>
  <c r="U38" i="31"/>
  <c r="K38" i="31"/>
  <c r="I38" i="31"/>
  <c r="AW38" i="31"/>
  <c r="AQ38" i="31"/>
  <c r="AG38" i="31"/>
  <c r="AA38" i="31"/>
  <c r="O38" i="31"/>
  <c r="M38" i="31"/>
  <c r="U37" i="31"/>
  <c r="K37" i="31"/>
  <c r="I37" i="31"/>
  <c r="AW37" i="31"/>
  <c r="AQ37" i="31"/>
  <c r="AG37" i="31"/>
  <c r="AA37" i="31"/>
  <c r="O37" i="31"/>
  <c r="M37" i="31"/>
  <c r="AU37" i="31" s="1"/>
  <c r="U36" i="31"/>
  <c r="K36" i="31"/>
  <c r="I36" i="31"/>
  <c r="AW36" i="31"/>
  <c r="AQ36" i="31"/>
  <c r="AG36" i="31"/>
  <c r="AA36" i="31"/>
  <c r="O36" i="31"/>
  <c r="M36" i="31"/>
  <c r="I35" i="31"/>
  <c r="G35" i="31"/>
  <c r="BA35" i="31"/>
  <c r="AY35" i="31"/>
  <c r="AU35" i="31"/>
  <c r="AS35" i="31"/>
  <c r="AO35" i="31"/>
  <c r="AM35" i="31"/>
  <c r="AK35" i="31"/>
  <c r="AI35" i="31"/>
  <c r="AE35" i="31"/>
  <c r="AC35" i="31"/>
  <c r="Y35" i="31"/>
  <c r="W35" i="31"/>
  <c r="S35" i="31"/>
  <c r="Q35" i="31"/>
  <c r="M35" i="31"/>
  <c r="U34" i="31"/>
  <c r="K34" i="31"/>
  <c r="I34" i="31"/>
  <c r="AW34" i="31"/>
  <c r="AQ34" i="31"/>
  <c r="AG34" i="31"/>
  <c r="AA34" i="31"/>
  <c r="O34" i="31"/>
  <c r="M34" i="31"/>
  <c r="U33" i="31"/>
  <c r="K33" i="31"/>
  <c r="I33" i="31"/>
  <c r="AW33" i="31"/>
  <c r="AQ33" i="31"/>
  <c r="AG33" i="31"/>
  <c r="AA33" i="31"/>
  <c r="O33" i="31"/>
  <c r="M33" i="31"/>
  <c r="U32" i="31"/>
  <c r="K32" i="31"/>
  <c r="I32" i="31"/>
  <c r="AW32" i="31"/>
  <c r="AQ32" i="31"/>
  <c r="AG32" i="31"/>
  <c r="AA32" i="31"/>
  <c r="O32" i="31"/>
  <c r="M32" i="31"/>
  <c r="BA32" i="31" s="1"/>
  <c r="U31" i="31"/>
  <c r="K31" i="31"/>
  <c r="I31" i="31"/>
  <c r="AW31" i="31"/>
  <c r="AQ31" i="31"/>
  <c r="AG31" i="31"/>
  <c r="AA31" i="31"/>
  <c r="O31" i="31"/>
  <c r="M31" i="31"/>
  <c r="AU31" i="31" s="1"/>
  <c r="U30" i="31"/>
  <c r="K30" i="31"/>
  <c r="I30" i="31"/>
  <c r="AW30" i="31"/>
  <c r="AQ30" i="31"/>
  <c r="AG30" i="31"/>
  <c r="AA30" i="31"/>
  <c r="O30" i="31"/>
  <c r="M30" i="31"/>
  <c r="AU30" i="31" s="1"/>
  <c r="U29" i="31"/>
  <c r="K29" i="31"/>
  <c r="I29" i="31"/>
  <c r="AW29" i="31"/>
  <c r="AQ29" i="31"/>
  <c r="AK29" i="31"/>
  <c r="AG29" i="31"/>
  <c r="AA29" i="31"/>
  <c r="O29" i="31"/>
  <c r="M29" i="31"/>
  <c r="AU29" i="31" s="1"/>
  <c r="U28" i="31"/>
  <c r="K28" i="31"/>
  <c r="I28" i="31"/>
  <c r="AW28" i="31"/>
  <c r="AQ28" i="31"/>
  <c r="AG28" i="31"/>
  <c r="AA28" i="31"/>
  <c r="O28" i="31"/>
  <c r="M28" i="31"/>
  <c r="AU28" i="31" s="1"/>
  <c r="U27" i="31"/>
  <c r="K27" i="31"/>
  <c r="I27" i="31"/>
  <c r="AW27" i="31"/>
  <c r="AQ27" i="31"/>
  <c r="AG27" i="31"/>
  <c r="AA27" i="31"/>
  <c r="O27" i="31"/>
  <c r="M27" i="31"/>
  <c r="U26" i="31"/>
  <c r="K26" i="31"/>
  <c r="I26" i="31"/>
  <c r="AW26" i="31"/>
  <c r="AQ26" i="31"/>
  <c r="AG26" i="31"/>
  <c r="AA26" i="31"/>
  <c r="O26" i="31"/>
  <c r="M26" i="31"/>
  <c r="U25" i="31"/>
  <c r="K25" i="31"/>
  <c r="I25" i="31"/>
  <c r="AW25" i="31"/>
  <c r="AQ25" i="31"/>
  <c r="AG25" i="31"/>
  <c r="AA25" i="31"/>
  <c r="O25" i="31"/>
  <c r="M25" i="31"/>
  <c r="U24" i="31"/>
  <c r="K24" i="31"/>
  <c r="I24" i="31"/>
  <c r="AW24" i="31"/>
  <c r="AQ24" i="31"/>
  <c r="AG24" i="31"/>
  <c r="AA24" i="31"/>
  <c r="O24" i="31"/>
  <c r="M24" i="31"/>
  <c r="U23" i="31"/>
  <c r="K23" i="31"/>
  <c r="I23" i="31"/>
  <c r="AW23" i="31"/>
  <c r="AQ23" i="31"/>
  <c r="AG23" i="31"/>
  <c r="AA23" i="31"/>
  <c r="O23" i="31"/>
  <c r="M23" i="31"/>
  <c r="U22" i="31"/>
  <c r="K22" i="31"/>
  <c r="I22" i="31"/>
  <c r="AW22" i="31"/>
  <c r="AQ22" i="31"/>
  <c r="AG22" i="31"/>
  <c r="AA22" i="31"/>
  <c r="O22" i="31"/>
  <c r="M22" i="31"/>
  <c r="U21" i="31"/>
  <c r="K21" i="31"/>
  <c r="I21" i="31"/>
  <c r="AW21" i="31"/>
  <c r="AQ21" i="31"/>
  <c r="AG21" i="31"/>
  <c r="AA21" i="31"/>
  <c r="O21" i="31"/>
  <c r="M21" i="31"/>
  <c r="AU21" i="31" s="1"/>
  <c r="U20" i="31"/>
  <c r="K20" i="31"/>
  <c r="I20" i="31"/>
  <c r="AW20" i="31"/>
  <c r="AQ20" i="31"/>
  <c r="AG20" i="31"/>
  <c r="AA20" i="31"/>
  <c r="O20" i="31"/>
  <c r="M20" i="31"/>
  <c r="U19" i="31"/>
  <c r="K19" i="31"/>
  <c r="I19" i="31"/>
  <c r="AW19" i="31"/>
  <c r="AQ19" i="31"/>
  <c r="AG19" i="31"/>
  <c r="AA19" i="31"/>
  <c r="O19" i="31"/>
  <c r="M19" i="31"/>
  <c r="AU19" i="31" s="1"/>
  <c r="U18" i="31"/>
  <c r="K18" i="31"/>
  <c r="I18" i="31"/>
  <c r="AW18" i="31"/>
  <c r="AQ18" i="31"/>
  <c r="AG18" i="31"/>
  <c r="AA18" i="31"/>
  <c r="O18" i="31"/>
  <c r="M18" i="31"/>
  <c r="U17" i="31"/>
  <c r="K17" i="31"/>
  <c r="I17" i="31"/>
  <c r="AW17" i="31"/>
  <c r="AQ17" i="31"/>
  <c r="AG17" i="31"/>
  <c r="AA17" i="31"/>
  <c r="O17" i="31"/>
  <c r="M17" i="31"/>
  <c r="AU17" i="31" s="1"/>
  <c r="U16" i="31"/>
  <c r="K16" i="31"/>
  <c r="I16" i="31"/>
  <c r="AW16" i="31"/>
  <c r="AQ16" i="31"/>
  <c r="AG16" i="31"/>
  <c r="AA16" i="31"/>
  <c r="O16" i="31"/>
  <c r="M16" i="31"/>
  <c r="AU16" i="31" s="1"/>
  <c r="U15" i="31"/>
  <c r="K15" i="31"/>
  <c r="I15" i="31"/>
  <c r="AW15" i="31"/>
  <c r="AQ15" i="31"/>
  <c r="AG15" i="31"/>
  <c r="AA15" i="31"/>
  <c r="O15" i="31"/>
  <c r="M15" i="31"/>
  <c r="AU15" i="31" s="1"/>
  <c r="U14" i="31"/>
  <c r="K14" i="31"/>
  <c r="I14" i="31"/>
  <c r="AW14" i="31"/>
  <c r="AQ14" i="31"/>
  <c r="AG14" i="31"/>
  <c r="AA14" i="31"/>
  <c r="O14" i="31"/>
  <c r="M14" i="31"/>
  <c r="U13" i="31"/>
  <c r="K13" i="31"/>
  <c r="I13" i="31"/>
  <c r="AW13" i="31"/>
  <c r="AQ13" i="31"/>
  <c r="AG13" i="31"/>
  <c r="AA13" i="31"/>
  <c r="O13" i="31"/>
  <c r="M13" i="31"/>
  <c r="U12" i="31"/>
  <c r="K12" i="31"/>
  <c r="I12" i="31"/>
  <c r="AW12" i="31"/>
  <c r="AQ12" i="31"/>
  <c r="AG12" i="31"/>
  <c r="AA12" i="31"/>
  <c r="O12" i="31"/>
  <c r="M12" i="31"/>
  <c r="U11" i="31"/>
  <c r="K11" i="31"/>
  <c r="I11" i="31"/>
  <c r="AW11" i="31"/>
  <c r="AQ11" i="31"/>
  <c r="AG11" i="31"/>
  <c r="AA11" i="31"/>
  <c r="O11" i="31"/>
  <c r="M11" i="31"/>
  <c r="U10" i="31"/>
  <c r="K10" i="31"/>
  <c r="I10" i="31"/>
  <c r="AW10" i="31"/>
  <c r="AQ10" i="31"/>
  <c r="AG10" i="31"/>
  <c r="AA10" i="31"/>
  <c r="O10" i="31"/>
  <c r="M10" i="31"/>
  <c r="U9" i="31"/>
  <c r="K9" i="31"/>
  <c r="I9" i="31"/>
  <c r="AW9" i="31"/>
  <c r="AQ9" i="31"/>
  <c r="AG9" i="31"/>
  <c r="AA9" i="31"/>
  <c r="O9" i="31"/>
  <c r="M9" i="31"/>
  <c r="U8" i="31"/>
  <c r="K8" i="31"/>
  <c r="I8" i="31"/>
  <c r="AW8" i="31"/>
  <c r="AQ8" i="31"/>
  <c r="AG8" i="31"/>
  <c r="AA8" i="31"/>
  <c r="O8" i="31"/>
  <c r="M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I48" i="32"/>
  <c r="G48" i="32"/>
  <c r="BA48" i="32"/>
  <c r="AY48" i="32"/>
  <c r="AU48" i="32"/>
  <c r="AS48" i="32"/>
  <c r="AO48" i="32"/>
  <c r="AM48" i="32"/>
  <c r="AK48" i="32"/>
  <c r="AI48" i="32"/>
  <c r="AE48" i="32"/>
  <c r="AC48" i="32"/>
  <c r="Y48" i="32"/>
  <c r="W48" i="32"/>
  <c r="S48" i="32"/>
  <c r="Q48" i="32"/>
  <c r="M48" i="32"/>
  <c r="I47" i="32"/>
  <c r="G47" i="32"/>
  <c r="BA47" i="32"/>
  <c r="AY47" i="32"/>
  <c r="AU47" i="32"/>
  <c r="AS47" i="32"/>
  <c r="AO47" i="32"/>
  <c r="AM47" i="32"/>
  <c r="AK47" i="32"/>
  <c r="AI47" i="32"/>
  <c r="AE47" i="32"/>
  <c r="AC47" i="32"/>
  <c r="Y47" i="32"/>
  <c r="W47" i="32"/>
  <c r="S47" i="32"/>
  <c r="Q47" i="32"/>
  <c r="M47" i="32"/>
  <c r="U46" i="32"/>
  <c r="K46" i="32"/>
  <c r="I46" i="32"/>
  <c r="AW46" i="32"/>
  <c r="AQ46" i="32"/>
  <c r="AG46" i="32"/>
  <c r="AA46" i="32"/>
  <c r="O46" i="32"/>
  <c r="M46" i="32"/>
  <c r="U45" i="32"/>
  <c r="K45" i="32"/>
  <c r="I45" i="32"/>
  <c r="AW45" i="32"/>
  <c r="AQ45" i="32"/>
  <c r="AG45" i="32"/>
  <c r="AA45" i="32"/>
  <c r="O45" i="32"/>
  <c r="M45" i="32"/>
  <c r="I44" i="32"/>
  <c r="G44" i="32"/>
  <c r="BA44" i="32"/>
  <c r="AY44" i="32"/>
  <c r="AU44" i="32"/>
  <c r="AS44" i="32"/>
  <c r="AO44" i="32"/>
  <c r="AM44" i="32"/>
  <c r="AK44" i="32"/>
  <c r="AI44" i="32"/>
  <c r="AE44" i="32"/>
  <c r="AC44" i="32"/>
  <c r="Y44" i="32"/>
  <c r="W44" i="32"/>
  <c r="S44" i="32"/>
  <c r="Q44" i="32"/>
  <c r="M44" i="32"/>
  <c r="U43" i="32"/>
  <c r="K43" i="32"/>
  <c r="I43" i="32"/>
  <c r="AW43" i="32"/>
  <c r="AQ43" i="32"/>
  <c r="AG43" i="32"/>
  <c r="AA43" i="32"/>
  <c r="AC43" i="32" s="1"/>
  <c r="W43" i="32"/>
  <c r="Y43" i="32" s="1"/>
  <c r="AI43" i="32" s="1"/>
  <c r="Q43" i="32"/>
  <c r="M43" i="32"/>
  <c r="U42" i="32"/>
  <c r="K42" i="32"/>
  <c r="I42" i="32"/>
  <c r="AW42" i="32"/>
  <c r="AQ42" i="32"/>
  <c r="AG42" i="32"/>
  <c r="AA42" i="32"/>
  <c r="O42" i="32"/>
  <c r="M42" i="32"/>
  <c r="U41" i="32"/>
  <c r="K41" i="32"/>
  <c r="I41" i="32"/>
  <c r="AW41" i="32"/>
  <c r="AQ41" i="32"/>
  <c r="AG41" i="32"/>
  <c r="AA41" i="32"/>
  <c r="AC41" i="32" s="1"/>
  <c r="W41" i="32"/>
  <c r="Y41" i="32" s="1"/>
  <c r="AI41" i="32" s="1"/>
  <c r="Q41" i="32"/>
  <c r="M41" i="32"/>
  <c r="U40" i="32"/>
  <c r="K40" i="32"/>
  <c r="I40" i="32"/>
  <c r="AW40" i="32"/>
  <c r="AY40" i="32" s="1"/>
  <c r="AQ40" i="32"/>
  <c r="AS40" i="32" s="1"/>
  <c r="AG40" i="32"/>
  <c r="AA40" i="32"/>
  <c r="O40" i="32"/>
  <c r="M40" i="32"/>
  <c r="Q40" i="32" s="1"/>
  <c r="S40" i="32" s="1"/>
  <c r="AM40" i="32" s="1"/>
  <c r="AO40" i="32" s="1"/>
  <c r="U39" i="32"/>
  <c r="K39" i="32"/>
  <c r="I39" i="32"/>
  <c r="AW39" i="32"/>
  <c r="AQ39" i="32"/>
  <c r="AG39" i="32"/>
  <c r="AA39" i="32"/>
  <c r="O39" i="32"/>
  <c r="M39" i="32"/>
  <c r="AU39" i="32" s="1"/>
  <c r="U38" i="32"/>
  <c r="K38" i="32"/>
  <c r="I38" i="32"/>
  <c r="AW38" i="32"/>
  <c r="AQ38" i="32"/>
  <c r="AG38" i="32"/>
  <c r="AA38" i="32"/>
  <c r="O38" i="32"/>
  <c r="M38" i="32"/>
  <c r="U37" i="32"/>
  <c r="K37" i="32"/>
  <c r="I37" i="32"/>
  <c r="AW37" i="32"/>
  <c r="AQ37" i="32"/>
  <c r="AG37" i="32"/>
  <c r="AA37" i="32"/>
  <c r="O37" i="32"/>
  <c r="M37" i="32"/>
  <c r="AU37" i="32" s="1"/>
  <c r="U36" i="32"/>
  <c r="K36" i="32"/>
  <c r="I36" i="32"/>
  <c r="AW36" i="32"/>
  <c r="AQ36" i="32"/>
  <c r="AG36" i="32"/>
  <c r="AA36" i="32"/>
  <c r="O36" i="32"/>
  <c r="M36" i="32"/>
  <c r="I35" i="32"/>
  <c r="G35" i="32"/>
  <c r="BA35" i="32"/>
  <c r="AY35" i="32"/>
  <c r="AU35" i="32"/>
  <c r="AS35" i="32"/>
  <c r="AO35" i="32"/>
  <c r="AM35" i="32"/>
  <c r="AK35" i="32"/>
  <c r="AI35" i="32"/>
  <c r="AE35" i="32"/>
  <c r="AC35" i="32"/>
  <c r="Y35" i="32"/>
  <c r="W35" i="32"/>
  <c r="S35" i="32"/>
  <c r="Q35" i="32"/>
  <c r="M35" i="32"/>
  <c r="U34" i="32"/>
  <c r="K34" i="32"/>
  <c r="I34" i="32"/>
  <c r="AW34" i="32"/>
  <c r="AQ34" i="32"/>
  <c r="AG34" i="32"/>
  <c r="AA34" i="32"/>
  <c r="O34" i="32"/>
  <c r="M34" i="32"/>
  <c r="U33" i="32"/>
  <c r="K33" i="32"/>
  <c r="I33" i="32"/>
  <c r="AW33" i="32"/>
  <c r="AQ33" i="32"/>
  <c r="AG33" i="32"/>
  <c r="AA33" i="32"/>
  <c r="O33" i="32"/>
  <c r="M33" i="32"/>
  <c r="U32" i="32"/>
  <c r="K32" i="32"/>
  <c r="I32" i="32"/>
  <c r="AW32" i="32"/>
  <c r="AQ32" i="32"/>
  <c r="AG32" i="32"/>
  <c r="AA32" i="32"/>
  <c r="O32" i="32"/>
  <c r="M32" i="32"/>
  <c r="AU32" i="32" s="1"/>
  <c r="U31" i="32"/>
  <c r="K31" i="32"/>
  <c r="I31" i="32"/>
  <c r="AW31" i="32"/>
  <c r="AQ31" i="32"/>
  <c r="AG31" i="32"/>
  <c r="AA31" i="32"/>
  <c r="O31" i="32"/>
  <c r="M31" i="32"/>
  <c r="AU31" i="32" s="1"/>
  <c r="U30" i="32"/>
  <c r="K30" i="32"/>
  <c r="I30" i="32"/>
  <c r="AW30" i="32"/>
  <c r="AQ30" i="32"/>
  <c r="AG30" i="32"/>
  <c r="AA30" i="32"/>
  <c r="O30" i="32"/>
  <c r="M30" i="32"/>
  <c r="AU30" i="32" s="1"/>
  <c r="U29" i="32"/>
  <c r="K29" i="32"/>
  <c r="I29" i="32"/>
  <c r="AW29" i="32"/>
  <c r="AQ29" i="32"/>
  <c r="AG29" i="32"/>
  <c r="AA29" i="32"/>
  <c r="O29" i="32"/>
  <c r="M29" i="32"/>
  <c r="AU29" i="32" s="1"/>
  <c r="U28" i="32"/>
  <c r="K28" i="32"/>
  <c r="I28" i="32"/>
  <c r="AW28" i="32"/>
  <c r="AQ28" i="32"/>
  <c r="AG28" i="32"/>
  <c r="AA28" i="32"/>
  <c r="O28" i="32"/>
  <c r="M28" i="32"/>
  <c r="AU28" i="32" s="1"/>
  <c r="U27" i="32"/>
  <c r="K27" i="32"/>
  <c r="I27" i="32"/>
  <c r="AW27" i="32"/>
  <c r="AQ27" i="32"/>
  <c r="AG27" i="32"/>
  <c r="AA27" i="32"/>
  <c r="O27" i="32"/>
  <c r="M27" i="32"/>
  <c r="U26" i="32"/>
  <c r="K26" i="32"/>
  <c r="I26" i="32"/>
  <c r="AW26" i="32"/>
  <c r="AQ26" i="32"/>
  <c r="AG26" i="32"/>
  <c r="AA26" i="32"/>
  <c r="O26" i="32"/>
  <c r="M26" i="32"/>
  <c r="U25" i="32"/>
  <c r="K25" i="32"/>
  <c r="I25" i="32"/>
  <c r="AW25" i="32"/>
  <c r="AQ25" i="32"/>
  <c r="AG25" i="32"/>
  <c r="AA25" i="32"/>
  <c r="O25" i="32"/>
  <c r="M25" i="32"/>
  <c r="U24" i="32"/>
  <c r="K24" i="32"/>
  <c r="I24" i="32"/>
  <c r="AW24" i="32"/>
  <c r="AQ24" i="32"/>
  <c r="AI24" i="32"/>
  <c r="AG24" i="32"/>
  <c r="AA24" i="32"/>
  <c r="AC24" i="32" s="1"/>
  <c r="O24" i="32"/>
  <c r="M24" i="32"/>
  <c r="Q24" i="32" s="1"/>
  <c r="W24" i="32" s="1"/>
  <c r="Y24" i="32" s="1"/>
  <c r="AK24" i="32" s="1"/>
  <c r="U23" i="32"/>
  <c r="K23" i="32"/>
  <c r="I23" i="32"/>
  <c r="AW23" i="32"/>
  <c r="AQ23" i="32"/>
  <c r="AG23" i="32"/>
  <c r="AA23" i="32"/>
  <c r="O23" i="32"/>
  <c r="M23" i="32"/>
  <c r="U22" i="32"/>
  <c r="K22" i="32"/>
  <c r="I22" i="32"/>
  <c r="AW22" i="32"/>
  <c r="AQ22" i="32"/>
  <c r="AG22" i="32"/>
  <c r="AA22" i="32"/>
  <c r="O22" i="32"/>
  <c r="M22" i="32"/>
  <c r="U21" i="32"/>
  <c r="K21" i="32"/>
  <c r="I21" i="32"/>
  <c r="AW21" i="32"/>
  <c r="AQ21" i="32"/>
  <c r="AG21" i="32"/>
  <c r="AA21" i="32"/>
  <c r="O21" i="32"/>
  <c r="M21" i="32"/>
  <c r="AU21" i="32" s="1"/>
  <c r="U20" i="32"/>
  <c r="K20" i="32"/>
  <c r="I20" i="32"/>
  <c r="AW20" i="32"/>
  <c r="AQ20" i="32"/>
  <c r="AG20" i="32"/>
  <c r="AA20" i="32"/>
  <c r="O20" i="32"/>
  <c r="M20" i="32"/>
  <c r="U19" i="32"/>
  <c r="K19" i="32"/>
  <c r="I19" i="32"/>
  <c r="AW19" i="32"/>
  <c r="AQ19" i="32"/>
  <c r="AG19" i="32"/>
  <c r="AA19" i="32"/>
  <c r="O19" i="32"/>
  <c r="M19" i="32"/>
  <c r="AU19" i="32" s="1"/>
  <c r="U18" i="32"/>
  <c r="K18" i="32"/>
  <c r="I18" i="32"/>
  <c r="AW18" i="32"/>
  <c r="AQ18" i="32"/>
  <c r="AG18" i="32"/>
  <c r="AA18" i="32"/>
  <c r="O18" i="32"/>
  <c r="M18" i="32"/>
  <c r="U17" i="32"/>
  <c r="K17" i="32"/>
  <c r="I17" i="32"/>
  <c r="AW17" i="32"/>
  <c r="AQ17" i="32"/>
  <c r="AG17" i="32"/>
  <c r="AA17" i="32"/>
  <c r="O17" i="32"/>
  <c r="M17" i="32"/>
  <c r="AU17" i="32" s="1"/>
  <c r="U16" i="32"/>
  <c r="K16" i="32"/>
  <c r="M16" i="32" s="1"/>
  <c r="AU16" i="32" s="1"/>
  <c r="I16" i="32"/>
  <c r="AW16" i="32"/>
  <c r="AQ16" i="32"/>
  <c r="AG16" i="32"/>
  <c r="AA16" i="32"/>
  <c r="O16" i="32"/>
  <c r="U15" i="32"/>
  <c r="K15" i="32"/>
  <c r="I15" i="32"/>
  <c r="AW15" i="32"/>
  <c r="AQ15" i="32"/>
  <c r="AK15" i="32"/>
  <c r="AG15" i="32"/>
  <c r="AA15" i="32"/>
  <c r="O15" i="32"/>
  <c r="M15" i="32"/>
  <c r="AU15" i="32" s="1"/>
  <c r="U14" i="32"/>
  <c r="K14" i="32"/>
  <c r="I14" i="32"/>
  <c r="AW14" i="32"/>
  <c r="AQ14" i="32"/>
  <c r="AG14" i="32"/>
  <c r="AA14" i="32"/>
  <c r="O14" i="32"/>
  <c r="M14" i="32"/>
  <c r="U13" i="32"/>
  <c r="K13" i="32"/>
  <c r="I13" i="32"/>
  <c r="AW13" i="32"/>
  <c r="AQ13" i="32"/>
  <c r="AG13" i="32"/>
  <c r="AA13" i="32"/>
  <c r="O13" i="32"/>
  <c r="M13" i="32"/>
  <c r="U12" i="32"/>
  <c r="K12" i="32"/>
  <c r="I12" i="32"/>
  <c r="AW12" i="32"/>
  <c r="AQ12" i="32"/>
  <c r="AG12" i="32"/>
  <c r="AA12" i="32"/>
  <c r="O12" i="32"/>
  <c r="M12" i="32"/>
  <c r="U11" i="32"/>
  <c r="K11" i="32"/>
  <c r="I11" i="32"/>
  <c r="AW11" i="32"/>
  <c r="AQ11" i="32"/>
  <c r="AG11" i="32"/>
  <c r="AA11" i="32"/>
  <c r="O11" i="32"/>
  <c r="M11" i="32"/>
  <c r="U10" i="32"/>
  <c r="K10" i="32"/>
  <c r="I10" i="32"/>
  <c r="AW10" i="32"/>
  <c r="AQ10" i="32"/>
  <c r="AG10" i="32"/>
  <c r="AA10" i="32"/>
  <c r="O10" i="32"/>
  <c r="M10" i="32"/>
  <c r="U9" i="32"/>
  <c r="K9" i="32"/>
  <c r="I9" i="32"/>
  <c r="AW9" i="32"/>
  <c r="AQ9" i="32"/>
  <c r="AG9" i="32"/>
  <c r="AA9" i="32"/>
  <c r="O9" i="32"/>
  <c r="M9" i="32"/>
  <c r="U8" i="32"/>
  <c r="K8" i="32"/>
  <c r="I8" i="32"/>
  <c r="AW8" i="32"/>
  <c r="AQ8" i="32"/>
  <c r="AG8" i="32"/>
  <c r="AA8" i="32"/>
  <c r="O8" i="32"/>
  <c r="M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I48" i="33"/>
  <c r="G48" i="33"/>
  <c r="BA48" i="33"/>
  <c r="AY48" i="33"/>
  <c r="AU48" i="33"/>
  <c r="AS48" i="33"/>
  <c r="AO48" i="33"/>
  <c r="AM48" i="33"/>
  <c r="AK48" i="33"/>
  <c r="AI48" i="33"/>
  <c r="AE48" i="33"/>
  <c r="AC48" i="33"/>
  <c r="Y48" i="33"/>
  <c r="W48" i="33"/>
  <c r="S48" i="33"/>
  <c r="Q48" i="33"/>
  <c r="M48" i="33"/>
  <c r="I47" i="33"/>
  <c r="G47" i="33"/>
  <c r="BA47" i="33"/>
  <c r="AY47" i="33"/>
  <c r="AU47" i="33"/>
  <c r="AS47" i="33"/>
  <c r="AO47" i="33"/>
  <c r="AM47" i="33"/>
  <c r="AK47" i="33"/>
  <c r="AI47" i="33"/>
  <c r="AE47" i="33"/>
  <c r="AC47" i="33"/>
  <c r="Y47" i="33"/>
  <c r="W47" i="33"/>
  <c r="S47" i="33"/>
  <c r="Q47" i="33"/>
  <c r="M47" i="33"/>
  <c r="U46" i="33"/>
  <c r="K46" i="33"/>
  <c r="I46" i="33"/>
  <c r="AW46" i="33"/>
  <c r="AQ46" i="33"/>
  <c r="AG46" i="33"/>
  <c r="AA46" i="33"/>
  <c r="O46" i="33"/>
  <c r="M46" i="33"/>
  <c r="U45" i="33"/>
  <c r="K45" i="33"/>
  <c r="I45" i="33"/>
  <c r="AW45" i="33"/>
  <c r="AQ45" i="33"/>
  <c r="AG45" i="33"/>
  <c r="AA45" i="33"/>
  <c r="O45" i="33"/>
  <c r="M45" i="33"/>
  <c r="I44" i="33"/>
  <c r="G44" i="33"/>
  <c r="BA44" i="33"/>
  <c r="AY44" i="33"/>
  <c r="AU44" i="33"/>
  <c r="AS44" i="33"/>
  <c r="AO44" i="33"/>
  <c r="AM44" i="33"/>
  <c r="AK44" i="33"/>
  <c r="AI44" i="33"/>
  <c r="AE44" i="33"/>
  <c r="AC44" i="33"/>
  <c r="Y44" i="33"/>
  <c r="W44" i="33"/>
  <c r="S44" i="33"/>
  <c r="Q44" i="33"/>
  <c r="M44" i="33"/>
  <c r="U43" i="33"/>
  <c r="K43" i="33"/>
  <c r="I43" i="33"/>
  <c r="AW43" i="33"/>
  <c r="AQ43" i="33"/>
  <c r="AG43" i="33"/>
  <c r="AA43" i="33"/>
  <c r="AC43" i="33" s="1"/>
  <c r="W43" i="33"/>
  <c r="Y43" i="33" s="1"/>
  <c r="AI43" i="33" s="1"/>
  <c r="Q43" i="33"/>
  <c r="M43" i="33"/>
  <c r="U42" i="33"/>
  <c r="K42" i="33"/>
  <c r="I42" i="33"/>
  <c r="AW42" i="33"/>
  <c r="AQ42" i="33"/>
  <c r="AG42" i="33"/>
  <c r="AA42" i="33"/>
  <c r="O42" i="33"/>
  <c r="M42" i="33"/>
  <c r="U41" i="33"/>
  <c r="K41" i="33"/>
  <c r="I41" i="33"/>
  <c r="AW41" i="33"/>
  <c r="AQ41" i="33"/>
  <c r="AG41" i="33"/>
  <c r="AA41" i="33"/>
  <c r="AC41" i="33" s="1"/>
  <c r="W41" i="33"/>
  <c r="Y41" i="33" s="1"/>
  <c r="AI41" i="33" s="1"/>
  <c r="Q41" i="33"/>
  <c r="M41" i="33"/>
  <c r="U40" i="33"/>
  <c r="K40" i="33"/>
  <c r="I40" i="33"/>
  <c r="AW40" i="33"/>
  <c r="AQ40" i="33"/>
  <c r="AG40" i="33"/>
  <c r="AA40" i="33"/>
  <c r="O40" i="33"/>
  <c r="M40" i="33"/>
  <c r="U39" i="33"/>
  <c r="K39" i="33"/>
  <c r="I39" i="33"/>
  <c r="AW39" i="33"/>
  <c r="AQ39" i="33"/>
  <c r="AG39" i="33"/>
  <c r="AA39" i="33"/>
  <c r="O39" i="33"/>
  <c r="M39" i="33"/>
  <c r="AU39" i="33" s="1"/>
  <c r="U38" i="33"/>
  <c r="K38" i="33"/>
  <c r="I38" i="33"/>
  <c r="AW38" i="33"/>
  <c r="AQ38" i="33"/>
  <c r="AG38" i="33"/>
  <c r="AA38" i="33"/>
  <c r="O38" i="33"/>
  <c r="M38" i="33"/>
  <c r="U37" i="33"/>
  <c r="K37" i="33"/>
  <c r="I37" i="33"/>
  <c r="AW37" i="33"/>
  <c r="AQ37" i="33"/>
  <c r="AG37" i="33"/>
  <c r="AA37" i="33"/>
  <c r="O37" i="33"/>
  <c r="M37" i="33"/>
  <c r="AU37" i="33" s="1"/>
  <c r="U36" i="33"/>
  <c r="K36" i="33"/>
  <c r="I36" i="33"/>
  <c r="AW36" i="33"/>
  <c r="AQ36" i="33"/>
  <c r="AG36" i="33"/>
  <c r="AA36" i="33"/>
  <c r="O36" i="33"/>
  <c r="M36" i="33"/>
  <c r="I35" i="33"/>
  <c r="G35" i="33"/>
  <c r="BA35" i="33"/>
  <c r="AY35" i="33"/>
  <c r="AU35" i="33"/>
  <c r="AS35" i="33"/>
  <c r="AO35" i="33"/>
  <c r="AM35" i="33"/>
  <c r="AK35" i="33"/>
  <c r="AI35" i="33"/>
  <c r="AE35" i="33"/>
  <c r="AC35" i="33"/>
  <c r="Y35" i="33"/>
  <c r="W35" i="33"/>
  <c r="S35" i="33"/>
  <c r="Q35" i="33"/>
  <c r="M35" i="33"/>
  <c r="U34" i="33"/>
  <c r="K34" i="33"/>
  <c r="I34" i="33"/>
  <c r="AW34" i="33"/>
  <c r="AQ34" i="33"/>
  <c r="AG34" i="33"/>
  <c r="AA34" i="33"/>
  <c r="O34" i="33"/>
  <c r="M34" i="33"/>
  <c r="U33" i="33"/>
  <c r="K33" i="33"/>
  <c r="I33" i="33"/>
  <c r="AW33" i="33"/>
  <c r="AQ33" i="33"/>
  <c r="AG33" i="33"/>
  <c r="AA33" i="33"/>
  <c r="O33" i="33"/>
  <c r="M33" i="33"/>
  <c r="U32" i="33"/>
  <c r="K32" i="33"/>
  <c r="I32" i="33"/>
  <c r="AW32" i="33"/>
  <c r="AQ32" i="33"/>
  <c r="AG32" i="33"/>
  <c r="AA32" i="33"/>
  <c r="O32" i="33"/>
  <c r="M32" i="33"/>
  <c r="AU32" i="33" s="1"/>
  <c r="U31" i="33"/>
  <c r="K31" i="33"/>
  <c r="I31" i="33"/>
  <c r="AW31" i="33"/>
  <c r="AQ31" i="33"/>
  <c r="AK31" i="33"/>
  <c r="AG31" i="33"/>
  <c r="AA31" i="33"/>
  <c r="O31" i="33"/>
  <c r="M31" i="33"/>
  <c r="AU31" i="33" s="1"/>
  <c r="U30" i="33"/>
  <c r="K30" i="33"/>
  <c r="I30" i="33"/>
  <c r="AW30" i="33"/>
  <c r="AQ30" i="33"/>
  <c r="AG30" i="33"/>
  <c r="AA30" i="33"/>
  <c r="O30" i="33"/>
  <c r="M30" i="33"/>
  <c r="AU30" i="33" s="1"/>
  <c r="U29" i="33"/>
  <c r="K29" i="33"/>
  <c r="I29" i="33"/>
  <c r="AW29" i="33"/>
  <c r="AQ29" i="33"/>
  <c r="AG29" i="33"/>
  <c r="AA29" i="33"/>
  <c r="O29" i="33"/>
  <c r="M29" i="33"/>
  <c r="AU29" i="33" s="1"/>
  <c r="U28" i="33"/>
  <c r="K28" i="33"/>
  <c r="I28" i="33"/>
  <c r="AW28" i="33"/>
  <c r="AQ28" i="33"/>
  <c r="AG28" i="33"/>
  <c r="AA28" i="33"/>
  <c r="O28" i="33"/>
  <c r="M28" i="33"/>
  <c r="AU28" i="33" s="1"/>
  <c r="U27" i="33"/>
  <c r="K27" i="33"/>
  <c r="I27" i="33"/>
  <c r="AW27" i="33"/>
  <c r="AQ27" i="33"/>
  <c r="AG27" i="33"/>
  <c r="AA27" i="33"/>
  <c r="O27" i="33"/>
  <c r="M27" i="33"/>
  <c r="U26" i="33"/>
  <c r="K26" i="33"/>
  <c r="I26" i="33"/>
  <c r="AW26" i="33"/>
  <c r="AQ26" i="33"/>
  <c r="AG26" i="33"/>
  <c r="AA26" i="33"/>
  <c r="O26" i="33"/>
  <c r="M26" i="33"/>
  <c r="U25" i="33"/>
  <c r="K25" i="33"/>
  <c r="I25" i="33"/>
  <c r="AW25" i="33"/>
  <c r="AQ25" i="33"/>
  <c r="AG25" i="33"/>
  <c r="AA25" i="33"/>
  <c r="O25" i="33"/>
  <c r="M25" i="33"/>
  <c r="U24" i="33"/>
  <c r="K24" i="33"/>
  <c r="I24" i="33"/>
  <c r="AW24" i="33"/>
  <c r="AQ24" i="33"/>
  <c r="AG24" i="33"/>
  <c r="AA24" i="33"/>
  <c r="O24" i="33"/>
  <c r="M24" i="33"/>
  <c r="U23" i="33"/>
  <c r="K23" i="33"/>
  <c r="I23" i="33"/>
  <c r="AW23" i="33"/>
  <c r="AQ23" i="33"/>
  <c r="AG23" i="33"/>
  <c r="AA23" i="33"/>
  <c r="O23" i="33"/>
  <c r="M23" i="33"/>
  <c r="U22" i="33"/>
  <c r="K22" i="33"/>
  <c r="I22" i="33"/>
  <c r="AW22" i="33"/>
  <c r="AQ22" i="33"/>
  <c r="AG22" i="33"/>
  <c r="AA22" i="33"/>
  <c r="O22" i="33"/>
  <c r="M22" i="33"/>
  <c r="U21" i="33"/>
  <c r="K21" i="33"/>
  <c r="I21" i="33"/>
  <c r="AW21" i="33"/>
  <c r="AQ21" i="33"/>
  <c r="AG21" i="33"/>
  <c r="AA21" i="33"/>
  <c r="O21" i="33"/>
  <c r="M21" i="33"/>
  <c r="AU21" i="33" s="1"/>
  <c r="U20" i="33"/>
  <c r="K20" i="33"/>
  <c r="I20" i="33"/>
  <c r="AW20" i="33"/>
  <c r="AQ20" i="33"/>
  <c r="AG20" i="33"/>
  <c r="AA20" i="33"/>
  <c r="O20" i="33"/>
  <c r="M20" i="33"/>
  <c r="U19" i="33"/>
  <c r="K19" i="33"/>
  <c r="I19" i="33"/>
  <c r="AW19" i="33"/>
  <c r="AQ19" i="33"/>
  <c r="AG19" i="33"/>
  <c r="AA19" i="33"/>
  <c r="O19" i="33"/>
  <c r="M19" i="33"/>
  <c r="AU19" i="33" s="1"/>
  <c r="U18" i="33"/>
  <c r="K18" i="33"/>
  <c r="I18" i="33"/>
  <c r="AW18" i="33"/>
  <c r="AQ18" i="33"/>
  <c r="AG18" i="33"/>
  <c r="AA18" i="33"/>
  <c r="O18" i="33"/>
  <c r="M18" i="33"/>
  <c r="U17" i="33"/>
  <c r="K17" i="33"/>
  <c r="I17" i="33"/>
  <c r="AW17" i="33"/>
  <c r="AQ17" i="33"/>
  <c r="AG17" i="33"/>
  <c r="AA17" i="33"/>
  <c r="O17" i="33"/>
  <c r="M17" i="33"/>
  <c r="AU17" i="33" s="1"/>
  <c r="U16" i="33"/>
  <c r="K16" i="33"/>
  <c r="I16" i="33"/>
  <c r="AW16" i="33"/>
  <c r="AQ16" i="33"/>
  <c r="AG16" i="33"/>
  <c r="AA16" i="33"/>
  <c r="O16" i="33"/>
  <c r="M16" i="33"/>
  <c r="AU16" i="33" s="1"/>
  <c r="U15" i="33"/>
  <c r="K15" i="33"/>
  <c r="I15" i="33"/>
  <c r="AW15" i="33"/>
  <c r="AQ15" i="33"/>
  <c r="AG15" i="33"/>
  <c r="AA15" i="33"/>
  <c r="O15" i="33"/>
  <c r="M15" i="33"/>
  <c r="AU15" i="33" s="1"/>
  <c r="U14" i="33"/>
  <c r="K14" i="33"/>
  <c r="I14" i="33"/>
  <c r="AW14" i="33"/>
  <c r="AQ14" i="33"/>
  <c r="AG14" i="33"/>
  <c r="AA14" i="33"/>
  <c r="O14" i="33"/>
  <c r="M14" i="33"/>
  <c r="U13" i="33"/>
  <c r="K13" i="33"/>
  <c r="I13" i="33"/>
  <c r="AW13" i="33"/>
  <c r="AQ13" i="33"/>
  <c r="AG13" i="33"/>
  <c r="AA13" i="33"/>
  <c r="O13" i="33"/>
  <c r="M13" i="33"/>
  <c r="U12" i="33"/>
  <c r="K12" i="33"/>
  <c r="I12" i="33"/>
  <c r="AW12" i="33"/>
  <c r="AQ12" i="33"/>
  <c r="AG12" i="33"/>
  <c r="AA12" i="33"/>
  <c r="O12" i="33"/>
  <c r="M12" i="33"/>
  <c r="U11" i="33"/>
  <c r="K11" i="33"/>
  <c r="I11" i="33"/>
  <c r="AW11" i="33"/>
  <c r="AQ11" i="33"/>
  <c r="AG11" i="33"/>
  <c r="AA11" i="33"/>
  <c r="O11" i="33"/>
  <c r="M11" i="33"/>
  <c r="U10" i="33"/>
  <c r="K10" i="33"/>
  <c r="I10" i="33"/>
  <c r="AW10" i="33"/>
  <c r="AQ10" i="33"/>
  <c r="AG10" i="33"/>
  <c r="AA10" i="33"/>
  <c r="O10" i="33"/>
  <c r="M10" i="33"/>
  <c r="U9" i="33"/>
  <c r="K9" i="33"/>
  <c r="I9" i="33"/>
  <c r="AW9" i="33"/>
  <c r="AQ9" i="33"/>
  <c r="AG9" i="33"/>
  <c r="AA9" i="33"/>
  <c r="O9" i="33"/>
  <c r="M9" i="33"/>
  <c r="U8" i="33"/>
  <c r="K8" i="33"/>
  <c r="I8" i="33"/>
  <c r="AW8" i="33"/>
  <c r="AQ8" i="33"/>
  <c r="AG8" i="33"/>
  <c r="AA8" i="33"/>
  <c r="O8" i="33"/>
  <c r="M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I48" i="34"/>
  <c r="G48" i="34"/>
  <c r="BA48" i="34"/>
  <c r="AY48" i="34"/>
  <c r="AU48" i="34"/>
  <c r="AS48" i="34"/>
  <c r="AO48" i="34"/>
  <c r="AM48" i="34"/>
  <c r="AK48" i="34"/>
  <c r="AI48" i="34"/>
  <c r="AE48" i="34"/>
  <c r="AC48" i="34"/>
  <c r="Y48" i="34"/>
  <c r="W48" i="34"/>
  <c r="S48" i="34"/>
  <c r="Q48" i="34"/>
  <c r="M48" i="34"/>
  <c r="I47" i="34"/>
  <c r="G47" i="34"/>
  <c r="BA47" i="34"/>
  <c r="AY47" i="34"/>
  <c r="AU47" i="34"/>
  <c r="AS47" i="34"/>
  <c r="AO47" i="34"/>
  <c r="AM47" i="34"/>
  <c r="AK47" i="34"/>
  <c r="AI47" i="34"/>
  <c r="AE47" i="34"/>
  <c r="AC47" i="34"/>
  <c r="Y47" i="34"/>
  <c r="W47" i="34"/>
  <c r="S47" i="34"/>
  <c r="Q47" i="34"/>
  <c r="M47" i="34"/>
  <c r="U46" i="34"/>
  <c r="K46" i="34"/>
  <c r="I46" i="34"/>
  <c r="AW46" i="34"/>
  <c r="AY46" i="34" s="1"/>
  <c r="AQ46" i="34"/>
  <c r="AS46" i="34" s="1"/>
  <c r="AG46" i="34"/>
  <c r="AA46" i="34"/>
  <c r="O46" i="34"/>
  <c r="M46" i="34"/>
  <c r="Q46" i="34" s="1"/>
  <c r="S46" i="34" s="1"/>
  <c r="AM46" i="34" s="1"/>
  <c r="AO46" i="34" s="1"/>
  <c r="U45" i="34"/>
  <c r="K45" i="34"/>
  <c r="I45" i="34"/>
  <c r="AW45" i="34"/>
  <c r="AQ45" i="34"/>
  <c r="AG45" i="34"/>
  <c r="AA45" i="34"/>
  <c r="O45" i="34"/>
  <c r="M45" i="34"/>
  <c r="I44" i="34"/>
  <c r="G44" i="34"/>
  <c r="BA44" i="34"/>
  <c r="AY44" i="34"/>
  <c r="AU44" i="34"/>
  <c r="AS44" i="34"/>
  <c r="AO44" i="34"/>
  <c r="AM44" i="34"/>
  <c r="AK44" i="34"/>
  <c r="AI44" i="34"/>
  <c r="AE44" i="34"/>
  <c r="AC44" i="34"/>
  <c r="Y44" i="34"/>
  <c r="W44" i="34"/>
  <c r="S44" i="34"/>
  <c r="Q44" i="34"/>
  <c r="M44" i="34"/>
  <c r="U43" i="34"/>
  <c r="K43" i="34"/>
  <c r="I43" i="34"/>
  <c r="AW43" i="34"/>
  <c r="AQ43" i="34"/>
  <c r="AG43" i="34"/>
  <c r="AA43" i="34"/>
  <c r="AC43" i="34" s="1"/>
  <c r="W43" i="34"/>
  <c r="Y43" i="34" s="1"/>
  <c r="AI43" i="34" s="1"/>
  <c r="Q43" i="34"/>
  <c r="M43" i="34"/>
  <c r="U42" i="34"/>
  <c r="K42" i="34"/>
  <c r="I42" i="34"/>
  <c r="AW42" i="34"/>
  <c r="AQ42" i="34"/>
  <c r="AG42" i="34"/>
  <c r="AA42" i="34"/>
  <c r="O42" i="34"/>
  <c r="M42" i="34"/>
  <c r="U41" i="34"/>
  <c r="K41" i="34"/>
  <c r="I41" i="34"/>
  <c r="AW41" i="34"/>
  <c r="AQ41" i="34"/>
  <c r="AG41" i="34"/>
  <c r="AA41" i="34"/>
  <c r="AC41" i="34" s="1"/>
  <c r="W41" i="34"/>
  <c r="Y41" i="34" s="1"/>
  <c r="AI41" i="34" s="1"/>
  <c r="Q41" i="34"/>
  <c r="M41" i="34"/>
  <c r="BA41" i="34" s="1"/>
  <c r="U40" i="34"/>
  <c r="K40" i="34"/>
  <c r="I40" i="34"/>
  <c r="AW40" i="34"/>
  <c r="AQ40" i="34"/>
  <c r="AG40" i="34"/>
  <c r="AA40" i="34"/>
  <c r="O40" i="34"/>
  <c r="M40" i="34"/>
  <c r="U39" i="34"/>
  <c r="K39" i="34"/>
  <c r="I39" i="34"/>
  <c r="AW39" i="34"/>
  <c r="AQ39" i="34"/>
  <c r="AG39" i="34"/>
  <c r="AA39" i="34"/>
  <c r="O39" i="34"/>
  <c r="M39" i="34"/>
  <c r="AU39" i="34" s="1"/>
  <c r="U38" i="34"/>
  <c r="K38" i="34"/>
  <c r="I38" i="34"/>
  <c r="AW38" i="34"/>
  <c r="AQ38" i="34"/>
  <c r="AG38" i="34"/>
  <c r="AA38" i="34"/>
  <c r="O38" i="34"/>
  <c r="M38" i="34"/>
  <c r="U37" i="34"/>
  <c r="K37" i="34"/>
  <c r="I37" i="34"/>
  <c r="AW37" i="34"/>
  <c r="AQ37" i="34"/>
  <c r="AG37" i="34"/>
  <c r="AA37" i="34"/>
  <c r="O37" i="34"/>
  <c r="M37" i="34"/>
  <c r="AU37" i="34" s="1"/>
  <c r="U36" i="34"/>
  <c r="K36" i="34"/>
  <c r="I36" i="34"/>
  <c r="AW36" i="34"/>
  <c r="AQ36" i="34"/>
  <c r="AG36" i="34"/>
  <c r="AA36" i="34"/>
  <c r="O36" i="34"/>
  <c r="M36" i="34"/>
  <c r="BA36" i="34" s="1"/>
  <c r="I35" i="34"/>
  <c r="G35" i="34"/>
  <c r="BA35" i="34"/>
  <c r="AY35" i="34"/>
  <c r="AU35" i="34"/>
  <c r="AS35" i="34"/>
  <c r="AO35" i="34"/>
  <c r="AM35" i="34"/>
  <c r="AK35" i="34"/>
  <c r="AI35" i="34"/>
  <c r="AE35" i="34"/>
  <c r="AC35" i="34"/>
  <c r="Y35" i="34"/>
  <c r="W35" i="34"/>
  <c r="S35" i="34"/>
  <c r="Q35" i="34"/>
  <c r="M35" i="34"/>
  <c r="U34" i="34"/>
  <c r="K34" i="34"/>
  <c r="I34" i="34"/>
  <c r="AW34" i="34"/>
  <c r="AQ34" i="34"/>
  <c r="AG34" i="34"/>
  <c r="AA34" i="34"/>
  <c r="O34" i="34"/>
  <c r="M34" i="34"/>
  <c r="AU34" i="34" s="1"/>
  <c r="U33" i="34"/>
  <c r="K33" i="34"/>
  <c r="I33" i="34"/>
  <c r="AW33" i="34"/>
  <c r="AQ33" i="34"/>
  <c r="AG33" i="34"/>
  <c r="AA33" i="34"/>
  <c r="O33" i="34"/>
  <c r="M33" i="34"/>
  <c r="AU33" i="34" s="1"/>
  <c r="U32" i="34"/>
  <c r="K32" i="34"/>
  <c r="I32" i="34"/>
  <c r="AW32" i="34"/>
  <c r="AQ32" i="34"/>
  <c r="AG32" i="34"/>
  <c r="AA32" i="34"/>
  <c r="O32" i="34"/>
  <c r="M32" i="34"/>
  <c r="BA32" i="34" s="1"/>
  <c r="U31" i="34"/>
  <c r="K31" i="34"/>
  <c r="I31" i="34"/>
  <c r="AW31" i="34"/>
  <c r="AQ31" i="34"/>
  <c r="AK31" i="34"/>
  <c r="AG31" i="34"/>
  <c r="AA31" i="34"/>
  <c r="O31" i="34"/>
  <c r="M31" i="34"/>
  <c r="AU31" i="34" s="1"/>
  <c r="U30" i="34"/>
  <c r="K30" i="34"/>
  <c r="I30" i="34"/>
  <c r="AW30" i="34"/>
  <c r="AQ30" i="34"/>
  <c r="AG30" i="34"/>
  <c r="AA30" i="34"/>
  <c r="O30" i="34"/>
  <c r="M30" i="34"/>
  <c r="AU30" i="34" s="1"/>
  <c r="U29" i="34"/>
  <c r="K29" i="34"/>
  <c r="I29" i="34"/>
  <c r="AW29" i="34"/>
  <c r="AQ29" i="34"/>
  <c r="AG29" i="34"/>
  <c r="AA29" i="34"/>
  <c r="O29" i="34"/>
  <c r="M29" i="34"/>
  <c r="AU29" i="34" s="1"/>
  <c r="U28" i="34"/>
  <c r="K28" i="34"/>
  <c r="I28" i="34"/>
  <c r="AW28" i="34"/>
  <c r="AQ28" i="34"/>
  <c r="AG28" i="34"/>
  <c r="AA28" i="34"/>
  <c r="O28" i="34"/>
  <c r="M28" i="34"/>
  <c r="AU28" i="34" s="1"/>
  <c r="U27" i="34"/>
  <c r="K27" i="34"/>
  <c r="I27" i="34"/>
  <c r="AW27" i="34"/>
  <c r="AQ27" i="34"/>
  <c r="AG27" i="34"/>
  <c r="AA27" i="34"/>
  <c r="O27" i="34"/>
  <c r="M27" i="34"/>
  <c r="AU27" i="34" s="1"/>
  <c r="U26" i="34"/>
  <c r="K26" i="34"/>
  <c r="I26" i="34"/>
  <c r="AW26" i="34"/>
  <c r="AQ26" i="34"/>
  <c r="AK26" i="34"/>
  <c r="AG26" i="34"/>
  <c r="AA26" i="34"/>
  <c r="O26" i="34"/>
  <c r="M26" i="34"/>
  <c r="AU26" i="34" s="1"/>
  <c r="U25" i="34"/>
  <c r="K25" i="34"/>
  <c r="I25" i="34"/>
  <c r="AW25" i="34"/>
  <c r="AQ25" i="34"/>
  <c r="AG25" i="34"/>
  <c r="AA25" i="34"/>
  <c r="O25" i="34"/>
  <c r="M25" i="34"/>
  <c r="AU25" i="34" s="1"/>
  <c r="U24" i="34"/>
  <c r="K24" i="34"/>
  <c r="I24" i="34"/>
  <c r="AW24" i="34"/>
  <c r="AQ24" i="34"/>
  <c r="AG24" i="34"/>
  <c r="AA24" i="34"/>
  <c r="O24" i="34"/>
  <c r="M24" i="34"/>
  <c r="AU24" i="34" s="1"/>
  <c r="U23" i="34"/>
  <c r="K23" i="34"/>
  <c r="I23" i="34"/>
  <c r="AW23" i="34"/>
  <c r="AQ23" i="34"/>
  <c r="AG23" i="34"/>
  <c r="AA23" i="34"/>
  <c r="O23" i="34"/>
  <c r="M23" i="34"/>
  <c r="AU23" i="34" s="1"/>
  <c r="U22" i="34"/>
  <c r="K22" i="34"/>
  <c r="I22" i="34"/>
  <c r="AW22" i="34"/>
  <c r="AQ22" i="34"/>
  <c r="AG22" i="34"/>
  <c r="AA22" i="34"/>
  <c r="O22" i="34"/>
  <c r="M22" i="34"/>
  <c r="AU22" i="34" s="1"/>
  <c r="U21" i="34"/>
  <c r="K21" i="34"/>
  <c r="I21" i="34"/>
  <c r="AW21" i="34"/>
  <c r="AQ21" i="34"/>
  <c r="AK21" i="34"/>
  <c r="AG21" i="34"/>
  <c r="AA21" i="34"/>
  <c r="O21" i="34"/>
  <c r="M21" i="34"/>
  <c r="AU21" i="34" s="1"/>
  <c r="U20" i="34"/>
  <c r="K20" i="34"/>
  <c r="I20" i="34"/>
  <c r="AW20" i="34"/>
  <c r="AQ20" i="34"/>
  <c r="AG20" i="34"/>
  <c r="AA20" i="34"/>
  <c r="O20" i="34"/>
  <c r="M20" i="34"/>
  <c r="AU20" i="34" s="1"/>
  <c r="U19" i="34"/>
  <c r="K19" i="34"/>
  <c r="I19" i="34"/>
  <c r="AW19" i="34"/>
  <c r="AQ19" i="34"/>
  <c r="AG19" i="34"/>
  <c r="AA19" i="34"/>
  <c r="O19" i="34"/>
  <c r="M19" i="34"/>
  <c r="AU19" i="34" s="1"/>
  <c r="U18" i="34"/>
  <c r="K18" i="34"/>
  <c r="I18" i="34"/>
  <c r="AW18" i="34"/>
  <c r="AQ18" i="34"/>
  <c r="AG18" i="34"/>
  <c r="AA18" i="34"/>
  <c r="O18" i="34"/>
  <c r="M18" i="34"/>
  <c r="AU18" i="34" s="1"/>
  <c r="U17" i="34"/>
  <c r="K17" i="34"/>
  <c r="I17" i="34"/>
  <c r="AW17" i="34"/>
  <c r="AQ17" i="34"/>
  <c r="AG17" i="34"/>
  <c r="AA17" i="34"/>
  <c r="O17" i="34"/>
  <c r="M17" i="34"/>
  <c r="AU17" i="34" s="1"/>
  <c r="U16" i="34"/>
  <c r="K16" i="34"/>
  <c r="I16" i="34"/>
  <c r="AW16" i="34"/>
  <c r="AQ16" i="34"/>
  <c r="AG16" i="34"/>
  <c r="AA16" i="34"/>
  <c r="O16" i="34"/>
  <c r="M16" i="34"/>
  <c r="AU16" i="34" s="1"/>
  <c r="U15" i="34"/>
  <c r="K15" i="34"/>
  <c r="I15" i="34"/>
  <c r="AW15" i="34"/>
  <c r="AQ15" i="34"/>
  <c r="AG15" i="34"/>
  <c r="AA15" i="34"/>
  <c r="O15" i="34"/>
  <c r="M15" i="34"/>
  <c r="BA15" i="34" s="1"/>
  <c r="U14" i="34"/>
  <c r="K14" i="34"/>
  <c r="I14" i="34"/>
  <c r="AW14" i="34"/>
  <c r="AQ14" i="34"/>
  <c r="AG14" i="34"/>
  <c r="AA14" i="34"/>
  <c r="O14" i="34"/>
  <c r="M14" i="34"/>
  <c r="AU14" i="34" s="1"/>
  <c r="U13" i="34"/>
  <c r="K13" i="34"/>
  <c r="I13" i="34"/>
  <c r="AW13" i="34"/>
  <c r="AQ13" i="34"/>
  <c r="AG13" i="34"/>
  <c r="AA13" i="34"/>
  <c r="O13" i="34"/>
  <c r="M13" i="34"/>
  <c r="BA13" i="34" s="1"/>
  <c r="U12" i="34"/>
  <c r="K12" i="34"/>
  <c r="I12" i="34"/>
  <c r="AW12" i="34"/>
  <c r="AQ12" i="34"/>
  <c r="AG12" i="34"/>
  <c r="AA12" i="34"/>
  <c r="O12" i="34"/>
  <c r="M12" i="34"/>
  <c r="AU12" i="34" s="1"/>
  <c r="U11" i="34"/>
  <c r="K11" i="34"/>
  <c r="I11" i="34"/>
  <c r="AW11" i="34"/>
  <c r="AQ11" i="34"/>
  <c r="AK11" i="34"/>
  <c r="AG11" i="34"/>
  <c r="AA11" i="34"/>
  <c r="O11" i="34"/>
  <c r="M11" i="34"/>
  <c r="AU11" i="34" s="1"/>
  <c r="U10" i="34"/>
  <c r="K10" i="34"/>
  <c r="I10" i="34"/>
  <c r="AW10" i="34"/>
  <c r="AQ10" i="34"/>
  <c r="AG10" i="34"/>
  <c r="AA10" i="34"/>
  <c r="O10" i="34"/>
  <c r="M10" i="34"/>
  <c r="AU10" i="34" s="1"/>
  <c r="U9" i="34"/>
  <c r="K9" i="34"/>
  <c r="I9" i="34"/>
  <c r="AW9" i="34"/>
  <c r="AQ9" i="34"/>
  <c r="AG9" i="34"/>
  <c r="AA9" i="34"/>
  <c r="O9" i="34"/>
  <c r="M9" i="34"/>
  <c r="BA9" i="34" s="1"/>
  <c r="U8" i="34"/>
  <c r="K8" i="34"/>
  <c r="I8" i="34"/>
  <c r="AW8" i="34"/>
  <c r="AQ8" i="34"/>
  <c r="AK8" i="34"/>
  <c r="AG8" i="34"/>
  <c r="AA8" i="34"/>
  <c r="O8" i="34"/>
  <c r="M8" i="34"/>
  <c r="AU8" i="34" s="1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I48" i="35"/>
  <c r="G48" i="35"/>
  <c r="BA48" i="35"/>
  <c r="AY48" i="35"/>
  <c r="AU48" i="35"/>
  <c r="AS48" i="35"/>
  <c r="AO48" i="35"/>
  <c r="AM48" i="35"/>
  <c r="AK48" i="35"/>
  <c r="AI48" i="35"/>
  <c r="AE48" i="35"/>
  <c r="AC48" i="35"/>
  <c r="Y48" i="35"/>
  <c r="W48" i="35"/>
  <c r="S48" i="35"/>
  <c r="Q48" i="35"/>
  <c r="M48" i="35"/>
  <c r="I47" i="35"/>
  <c r="G47" i="35"/>
  <c r="BA47" i="35"/>
  <c r="AY47" i="35"/>
  <c r="AU47" i="35"/>
  <c r="AS47" i="35"/>
  <c r="AO47" i="35"/>
  <c r="AM47" i="35"/>
  <c r="AK47" i="35"/>
  <c r="AI47" i="35"/>
  <c r="AE47" i="35"/>
  <c r="AC47" i="35"/>
  <c r="Y47" i="35"/>
  <c r="W47" i="35"/>
  <c r="S47" i="35"/>
  <c r="Q47" i="35"/>
  <c r="M47" i="35"/>
  <c r="U46" i="35"/>
  <c r="K46" i="35"/>
  <c r="I46" i="35"/>
  <c r="AW46" i="35"/>
  <c r="AQ46" i="35"/>
  <c r="AI46" i="35"/>
  <c r="AG46" i="35"/>
  <c r="AA46" i="35"/>
  <c r="AC46" i="35" s="1"/>
  <c r="O46" i="35"/>
  <c r="M46" i="35"/>
  <c r="Q46" i="35" s="1"/>
  <c r="W46" i="35" s="1"/>
  <c r="Y46" i="35" s="1"/>
  <c r="AK46" i="35" s="1"/>
  <c r="U45" i="35"/>
  <c r="K45" i="35"/>
  <c r="I45" i="35"/>
  <c r="AW45" i="35"/>
  <c r="AQ45" i="35"/>
  <c r="AG45" i="35"/>
  <c r="AA45" i="35"/>
  <c r="O45" i="35"/>
  <c r="M45" i="35"/>
  <c r="I44" i="35"/>
  <c r="G44" i="35"/>
  <c r="BA44" i="35"/>
  <c r="AY44" i="35"/>
  <c r="AU44" i="35"/>
  <c r="AS44" i="35"/>
  <c r="AO44" i="35"/>
  <c r="AM44" i="35"/>
  <c r="AK44" i="35"/>
  <c r="AI44" i="35"/>
  <c r="AE44" i="35"/>
  <c r="AC44" i="35"/>
  <c r="Y44" i="35"/>
  <c r="W44" i="35"/>
  <c r="S44" i="35"/>
  <c r="Q44" i="35"/>
  <c r="M44" i="35"/>
  <c r="U43" i="35"/>
  <c r="K43" i="35"/>
  <c r="I43" i="35"/>
  <c r="AW43" i="35"/>
  <c r="AQ43" i="35"/>
  <c r="AG43" i="35"/>
  <c r="AA43" i="35"/>
  <c r="AC43" i="35" s="1"/>
  <c r="W43" i="35"/>
  <c r="Y43" i="35" s="1"/>
  <c r="AI43" i="35" s="1"/>
  <c r="Q43" i="35"/>
  <c r="M43" i="35"/>
  <c r="U42" i="35"/>
  <c r="K42" i="35"/>
  <c r="I42" i="35"/>
  <c r="AW42" i="35"/>
  <c r="AQ42" i="35"/>
  <c r="AG42" i="35"/>
  <c r="AA42" i="35"/>
  <c r="O42" i="35"/>
  <c r="M42" i="35"/>
  <c r="U41" i="35"/>
  <c r="K41" i="35"/>
  <c r="I41" i="35"/>
  <c r="AW41" i="35"/>
  <c r="AQ41" i="35"/>
  <c r="AG41" i="35"/>
  <c r="AA41" i="35"/>
  <c r="AC41" i="35" s="1"/>
  <c r="W41" i="35"/>
  <c r="Y41" i="35" s="1"/>
  <c r="AI41" i="35" s="1"/>
  <c r="Q41" i="35"/>
  <c r="M41" i="35"/>
  <c r="U40" i="35"/>
  <c r="K40" i="35"/>
  <c r="I40" i="35"/>
  <c r="AW40" i="35"/>
  <c r="AQ40" i="35"/>
  <c r="AG40" i="35"/>
  <c r="AA40" i="35"/>
  <c r="O40" i="35"/>
  <c r="M40" i="35"/>
  <c r="U39" i="35"/>
  <c r="K39" i="35"/>
  <c r="I39" i="35"/>
  <c r="AW39" i="35"/>
  <c r="AQ39" i="35"/>
  <c r="AG39" i="35"/>
  <c r="AA39" i="35"/>
  <c r="O39" i="35"/>
  <c r="M39" i="35"/>
  <c r="AU39" i="35" s="1"/>
  <c r="U38" i="35"/>
  <c r="K38" i="35"/>
  <c r="I38" i="35"/>
  <c r="AW38" i="35"/>
  <c r="AQ38" i="35"/>
  <c r="AG38" i="35"/>
  <c r="AA38" i="35"/>
  <c r="O38" i="35"/>
  <c r="M38" i="35"/>
  <c r="U37" i="35"/>
  <c r="K37" i="35"/>
  <c r="I37" i="35"/>
  <c r="AW37" i="35"/>
  <c r="AQ37" i="35"/>
  <c r="AG37" i="35"/>
  <c r="AA37" i="35"/>
  <c r="O37" i="35"/>
  <c r="M37" i="35"/>
  <c r="AU37" i="35" s="1"/>
  <c r="U36" i="35"/>
  <c r="K36" i="35"/>
  <c r="I36" i="35"/>
  <c r="AW36" i="35"/>
  <c r="AQ36" i="35"/>
  <c r="AG36" i="35"/>
  <c r="AA36" i="35"/>
  <c r="O36" i="35"/>
  <c r="M36" i="35"/>
  <c r="I35" i="35"/>
  <c r="G35" i="35"/>
  <c r="BA35" i="35"/>
  <c r="AY35" i="35"/>
  <c r="AU35" i="35"/>
  <c r="AS35" i="35"/>
  <c r="AO35" i="35"/>
  <c r="AM35" i="35"/>
  <c r="AK35" i="35"/>
  <c r="AI35" i="35"/>
  <c r="AE35" i="35"/>
  <c r="AC35" i="35"/>
  <c r="Y35" i="35"/>
  <c r="W35" i="35"/>
  <c r="S35" i="35"/>
  <c r="Q35" i="35"/>
  <c r="M35" i="35"/>
  <c r="U34" i="35"/>
  <c r="K34" i="35"/>
  <c r="I34" i="35"/>
  <c r="AW34" i="35"/>
  <c r="AQ34" i="35"/>
  <c r="AG34" i="35"/>
  <c r="AA34" i="35"/>
  <c r="O34" i="35"/>
  <c r="M34" i="35"/>
  <c r="U33" i="35"/>
  <c r="K33" i="35"/>
  <c r="I33" i="35"/>
  <c r="AW33" i="35"/>
  <c r="AQ33" i="35"/>
  <c r="AG33" i="35"/>
  <c r="AA33" i="35"/>
  <c r="O33" i="35"/>
  <c r="M33" i="35"/>
  <c r="U32" i="35"/>
  <c r="K32" i="35"/>
  <c r="I32" i="35"/>
  <c r="AW32" i="35"/>
  <c r="AQ32" i="35"/>
  <c r="AG32" i="35"/>
  <c r="AA32" i="35"/>
  <c r="O32" i="35"/>
  <c r="M32" i="35"/>
  <c r="BA32" i="35" s="1"/>
  <c r="U31" i="35"/>
  <c r="K31" i="35"/>
  <c r="I31" i="35"/>
  <c r="AW31" i="35"/>
  <c r="AQ31" i="35"/>
  <c r="AK31" i="35"/>
  <c r="AG31" i="35"/>
  <c r="AA31" i="35"/>
  <c r="O31" i="35"/>
  <c r="M31" i="35"/>
  <c r="AU31" i="35" s="1"/>
  <c r="U30" i="35"/>
  <c r="K30" i="35"/>
  <c r="I30" i="35"/>
  <c r="AW30" i="35"/>
  <c r="AQ30" i="35"/>
  <c r="AK30" i="35"/>
  <c r="AG30" i="35"/>
  <c r="AA30" i="35"/>
  <c r="O30" i="35"/>
  <c r="M30" i="35"/>
  <c r="AU30" i="35" s="1"/>
  <c r="U29" i="35"/>
  <c r="K29" i="35"/>
  <c r="I29" i="35"/>
  <c r="AW29" i="35"/>
  <c r="AQ29" i="35"/>
  <c r="AG29" i="35"/>
  <c r="AA29" i="35"/>
  <c r="O29" i="35"/>
  <c r="M29" i="35"/>
  <c r="AU29" i="35" s="1"/>
  <c r="U28" i="35"/>
  <c r="K28" i="35"/>
  <c r="I28" i="35"/>
  <c r="AW28" i="35"/>
  <c r="AQ28" i="35"/>
  <c r="AG28" i="35"/>
  <c r="AA28" i="35"/>
  <c r="O28" i="35"/>
  <c r="M28" i="35"/>
  <c r="AU28" i="35" s="1"/>
  <c r="U27" i="35"/>
  <c r="K27" i="35"/>
  <c r="I27" i="35"/>
  <c r="AW27" i="35"/>
  <c r="AQ27" i="35"/>
  <c r="AG27" i="35"/>
  <c r="AA27" i="35"/>
  <c r="O27" i="35"/>
  <c r="M27" i="35"/>
  <c r="U26" i="35"/>
  <c r="K26" i="35"/>
  <c r="I26" i="35"/>
  <c r="AW26" i="35"/>
  <c r="AQ26" i="35"/>
  <c r="AG26" i="35"/>
  <c r="AA26" i="35"/>
  <c r="O26" i="35"/>
  <c r="M26" i="35"/>
  <c r="U25" i="35"/>
  <c r="K25" i="35"/>
  <c r="I25" i="35"/>
  <c r="AW25" i="35"/>
  <c r="AQ25" i="35"/>
  <c r="AG25" i="35"/>
  <c r="AA25" i="35"/>
  <c r="O25" i="35"/>
  <c r="M25" i="35"/>
  <c r="U24" i="35"/>
  <c r="K24" i="35"/>
  <c r="I24" i="35"/>
  <c r="AW24" i="35"/>
  <c r="AQ24" i="35"/>
  <c r="AG24" i="35"/>
  <c r="AA24" i="35"/>
  <c r="O24" i="35"/>
  <c r="M24" i="35"/>
  <c r="U23" i="35"/>
  <c r="K23" i="35"/>
  <c r="I23" i="35"/>
  <c r="AW23" i="35"/>
  <c r="AQ23" i="35"/>
  <c r="AG23" i="35"/>
  <c r="AA23" i="35"/>
  <c r="O23" i="35"/>
  <c r="M23" i="35"/>
  <c r="Q23" i="35" s="1"/>
  <c r="U22" i="35"/>
  <c r="K22" i="35"/>
  <c r="I22" i="35"/>
  <c r="AW22" i="35"/>
  <c r="AQ22" i="35"/>
  <c r="AG22" i="35"/>
  <c r="AA22" i="35"/>
  <c r="O22" i="35"/>
  <c r="M22" i="35"/>
  <c r="U21" i="35"/>
  <c r="K21" i="35"/>
  <c r="I21" i="35"/>
  <c r="AW21" i="35"/>
  <c r="AQ21" i="35"/>
  <c r="AG21" i="35"/>
  <c r="AA21" i="35"/>
  <c r="O21" i="35"/>
  <c r="M21" i="35"/>
  <c r="AU21" i="35" s="1"/>
  <c r="U20" i="35"/>
  <c r="K20" i="35"/>
  <c r="I20" i="35"/>
  <c r="AW20" i="35"/>
  <c r="AQ20" i="35"/>
  <c r="AG20" i="35"/>
  <c r="AA20" i="35"/>
  <c r="O20" i="35"/>
  <c r="M20" i="35"/>
  <c r="U19" i="35"/>
  <c r="K19" i="35"/>
  <c r="I19" i="35"/>
  <c r="AW19" i="35"/>
  <c r="AQ19" i="35"/>
  <c r="AG19" i="35"/>
  <c r="AA19" i="35"/>
  <c r="O19" i="35"/>
  <c r="M19" i="35"/>
  <c r="BA19" i="35" s="1"/>
  <c r="U18" i="35"/>
  <c r="K18" i="35"/>
  <c r="I18" i="35"/>
  <c r="AW18" i="35"/>
  <c r="AQ18" i="35"/>
  <c r="AG18" i="35"/>
  <c r="AA18" i="35"/>
  <c r="O18" i="35"/>
  <c r="M18" i="35"/>
  <c r="U17" i="35"/>
  <c r="K17" i="35"/>
  <c r="I17" i="35"/>
  <c r="AW17" i="35"/>
  <c r="AQ17" i="35"/>
  <c r="AG17" i="35"/>
  <c r="AA17" i="35"/>
  <c r="O17" i="35"/>
  <c r="M17" i="35"/>
  <c r="AU17" i="35" s="1"/>
  <c r="U16" i="35"/>
  <c r="K16" i="35"/>
  <c r="I16" i="35"/>
  <c r="AW16" i="35"/>
  <c r="AQ16" i="35"/>
  <c r="AK16" i="35"/>
  <c r="AG16" i="35"/>
  <c r="AA16" i="35"/>
  <c r="O16" i="35"/>
  <c r="M16" i="35"/>
  <c r="AU16" i="35" s="1"/>
  <c r="U15" i="35"/>
  <c r="K15" i="35"/>
  <c r="I15" i="35"/>
  <c r="AW15" i="35"/>
  <c r="AQ15" i="35"/>
  <c r="AG15" i="35"/>
  <c r="AA15" i="35"/>
  <c r="O15" i="35"/>
  <c r="M15" i="35"/>
  <c r="AU15" i="35" s="1"/>
  <c r="U14" i="35"/>
  <c r="K14" i="35"/>
  <c r="I14" i="35"/>
  <c r="AW14" i="35"/>
  <c r="AQ14" i="35"/>
  <c r="AG14" i="35"/>
  <c r="AA14" i="35"/>
  <c r="O14" i="35"/>
  <c r="M14" i="35"/>
  <c r="U13" i="35"/>
  <c r="K13" i="35"/>
  <c r="I13" i="35"/>
  <c r="AW13" i="35"/>
  <c r="AQ13" i="35"/>
  <c r="AG13" i="35"/>
  <c r="AA13" i="35"/>
  <c r="O13" i="35"/>
  <c r="M13" i="35"/>
  <c r="U12" i="35"/>
  <c r="K12" i="35"/>
  <c r="I12" i="35"/>
  <c r="AW12" i="35"/>
  <c r="AQ12" i="35"/>
  <c r="AG12" i="35"/>
  <c r="AA12" i="35"/>
  <c r="O12" i="35"/>
  <c r="M12" i="35"/>
  <c r="U11" i="35"/>
  <c r="K11" i="35"/>
  <c r="I11" i="35"/>
  <c r="AW11" i="35"/>
  <c r="AQ11" i="35"/>
  <c r="AG11" i="35"/>
  <c r="AA11" i="35"/>
  <c r="O11" i="35"/>
  <c r="M11" i="35"/>
  <c r="U10" i="35"/>
  <c r="K10" i="35"/>
  <c r="I10" i="35"/>
  <c r="AW10" i="35"/>
  <c r="AQ10" i="35"/>
  <c r="AG10" i="35"/>
  <c r="AA10" i="35"/>
  <c r="O10" i="35"/>
  <c r="M10" i="35"/>
  <c r="U9" i="35"/>
  <c r="K9" i="35"/>
  <c r="I9" i="35"/>
  <c r="AW9" i="35"/>
  <c r="AQ9" i="35"/>
  <c r="AG9" i="35"/>
  <c r="AA9" i="35"/>
  <c r="O9" i="35"/>
  <c r="M9" i="35"/>
  <c r="U8" i="35"/>
  <c r="K8" i="35"/>
  <c r="I8" i="35"/>
  <c r="AW8" i="35"/>
  <c r="AQ8" i="35"/>
  <c r="AG8" i="35"/>
  <c r="AA8" i="35"/>
  <c r="O8" i="35"/>
  <c r="M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I48" i="36"/>
  <c r="G48" i="36"/>
  <c r="BA48" i="36"/>
  <c r="AY48" i="36"/>
  <c r="AU48" i="36"/>
  <c r="AS48" i="36"/>
  <c r="AO48" i="36"/>
  <c r="AM48" i="36"/>
  <c r="AK48" i="36"/>
  <c r="AI48" i="36"/>
  <c r="AE48" i="36"/>
  <c r="AC48" i="36"/>
  <c r="Y48" i="36"/>
  <c r="W48" i="36"/>
  <c r="S48" i="36"/>
  <c r="Q48" i="36"/>
  <c r="M48" i="36"/>
  <c r="I47" i="36"/>
  <c r="G47" i="36"/>
  <c r="BA47" i="36"/>
  <c r="AY47" i="36"/>
  <c r="AU47" i="36"/>
  <c r="AS47" i="36"/>
  <c r="AO47" i="36"/>
  <c r="AM47" i="36"/>
  <c r="AK47" i="36"/>
  <c r="AI47" i="36"/>
  <c r="AE47" i="36"/>
  <c r="AC47" i="36"/>
  <c r="Y47" i="36"/>
  <c r="W47" i="36"/>
  <c r="S47" i="36"/>
  <c r="Q47" i="36"/>
  <c r="M47" i="36"/>
  <c r="U46" i="36"/>
  <c r="K46" i="36"/>
  <c r="I46" i="36"/>
  <c r="AW46" i="36"/>
  <c r="AQ46" i="36"/>
  <c r="AG46" i="36"/>
  <c r="AA46" i="36"/>
  <c r="O46" i="36"/>
  <c r="M46" i="36"/>
  <c r="U45" i="36"/>
  <c r="K45" i="36"/>
  <c r="I45" i="36"/>
  <c r="AW45" i="36"/>
  <c r="AQ45" i="36"/>
  <c r="AG45" i="36"/>
  <c r="AA45" i="36"/>
  <c r="O45" i="36"/>
  <c r="M45" i="36"/>
  <c r="I44" i="36"/>
  <c r="G44" i="36"/>
  <c r="BA44" i="36"/>
  <c r="AY44" i="36"/>
  <c r="AU44" i="36"/>
  <c r="AS44" i="36"/>
  <c r="AO44" i="36"/>
  <c r="AM44" i="36"/>
  <c r="AK44" i="36"/>
  <c r="AI44" i="36"/>
  <c r="AE44" i="36"/>
  <c r="AC44" i="36"/>
  <c r="Y44" i="36"/>
  <c r="W44" i="36"/>
  <c r="S44" i="36"/>
  <c r="Q44" i="36"/>
  <c r="M44" i="36"/>
  <c r="U43" i="36"/>
  <c r="K43" i="36"/>
  <c r="I43" i="36"/>
  <c r="AW43" i="36"/>
  <c r="AQ43" i="36"/>
  <c r="AG43" i="36"/>
  <c r="AA43" i="36"/>
  <c r="AC43" i="36" s="1"/>
  <c r="W43" i="36"/>
  <c r="Y43" i="36" s="1"/>
  <c r="AI43" i="36" s="1"/>
  <c r="Q43" i="36"/>
  <c r="M43" i="36"/>
  <c r="U42" i="36"/>
  <c r="K42" i="36"/>
  <c r="I42" i="36"/>
  <c r="AW42" i="36"/>
  <c r="AQ42" i="36"/>
  <c r="AG42" i="36"/>
  <c r="AA42" i="36"/>
  <c r="O42" i="36"/>
  <c r="M42" i="36"/>
  <c r="U41" i="36"/>
  <c r="K41" i="36"/>
  <c r="I41" i="36"/>
  <c r="AW41" i="36"/>
  <c r="AQ41" i="36"/>
  <c r="AG41" i="36"/>
  <c r="AA41" i="36"/>
  <c r="AC41" i="36" s="1"/>
  <c r="W41" i="36"/>
  <c r="Y41" i="36" s="1"/>
  <c r="AI41" i="36" s="1"/>
  <c r="Q41" i="36"/>
  <c r="M41" i="36"/>
  <c r="U40" i="36"/>
  <c r="K40" i="36"/>
  <c r="I40" i="36"/>
  <c r="AW40" i="36"/>
  <c r="AQ40" i="36"/>
  <c r="AG40" i="36"/>
  <c r="AA40" i="36"/>
  <c r="O40" i="36"/>
  <c r="M40" i="36"/>
  <c r="U39" i="36"/>
  <c r="K39" i="36"/>
  <c r="I39" i="36"/>
  <c r="AW39" i="36"/>
  <c r="AQ39" i="36"/>
  <c r="AG39" i="36"/>
  <c r="AA39" i="36"/>
  <c r="O39" i="36"/>
  <c r="M39" i="36"/>
  <c r="AU39" i="36" s="1"/>
  <c r="U38" i="36"/>
  <c r="K38" i="36"/>
  <c r="I38" i="36"/>
  <c r="AW38" i="36"/>
  <c r="AQ38" i="36"/>
  <c r="AG38" i="36"/>
  <c r="AA38" i="36"/>
  <c r="O38" i="36"/>
  <c r="M38" i="36"/>
  <c r="U37" i="36"/>
  <c r="K37" i="36"/>
  <c r="I37" i="36"/>
  <c r="AW37" i="36"/>
  <c r="AQ37" i="36"/>
  <c r="AG37" i="36"/>
  <c r="AA37" i="36"/>
  <c r="O37" i="36"/>
  <c r="M37" i="36"/>
  <c r="AU37" i="36" s="1"/>
  <c r="U36" i="36"/>
  <c r="K36" i="36"/>
  <c r="I36" i="36"/>
  <c r="AW36" i="36"/>
  <c r="AQ36" i="36"/>
  <c r="AG36" i="36"/>
  <c r="AA36" i="36"/>
  <c r="O36" i="36"/>
  <c r="M36" i="36"/>
  <c r="I35" i="36"/>
  <c r="G35" i="36"/>
  <c r="BA35" i="36"/>
  <c r="AY35" i="36"/>
  <c r="AU35" i="36"/>
  <c r="AS35" i="36"/>
  <c r="AO35" i="36"/>
  <c r="AM35" i="36"/>
  <c r="AK35" i="36"/>
  <c r="AI35" i="36"/>
  <c r="AE35" i="36"/>
  <c r="AC35" i="36"/>
  <c r="Y35" i="36"/>
  <c r="W35" i="36"/>
  <c r="S35" i="36"/>
  <c r="Q35" i="36"/>
  <c r="M35" i="36"/>
  <c r="U34" i="36"/>
  <c r="K34" i="36"/>
  <c r="I34" i="36"/>
  <c r="AW34" i="36"/>
  <c r="AQ34" i="36"/>
  <c r="AG34" i="36"/>
  <c r="AA34" i="36"/>
  <c r="O34" i="36"/>
  <c r="M34" i="36"/>
  <c r="U33" i="36"/>
  <c r="K33" i="36"/>
  <c r="I33" i="36"/>
  <c r="AW33" i="36"/>
  <c r="AQ33" i="36"/>
  <c r="AI33" i="36"/>
  <c r="AG33" i="36"/>
  <c r="AA33" i="36"/>
  <c r="AC33" i="36" s="1"/>
  <c r="O33" i="36"/>
  <c r="M33" i="36"/>
  <c r="Q33" i="36" s="1"/>
  <c r="W33" i="36" s="1"/>
  <c r="Y33" i="36" s="1"/>
  <c r="AK33" i="36" s="1"/>
  <c r="U32" i="36"/>
  <c r="K32" i="36"/>
  <c r="I32" i="36"/>
  <c r="AW32" i="36"/>
  <c r="AQ32" i="36"/>
  <c r="AG32" i="36"/>
  <c r="AA32" i="36"/>
  <c r="O32" i="36"/>
  <c r="M32" i="36"/>
  <c r="AU32" i="36" s="1"/>
  <c r="U31" i="36"/>
  <c r="K31" i="36"/>
  <c r="I31" i="36"/>
  <c r="AW31" i="36"/>
  <c r="AQ31" i="36"/>
  <c r="AG31" i="36"/>
  <c r="AA31" i="36"/>
  <c r="O31" i="36"/>
  <c r="M31" i="36"/>
  <c r="AU31" i="36" s="1"/>
  <c r="U30" i="36"/>
  <c r="K30" i="36"/>
  <c r="I30" i="36"/>
  <c r="AW30" i="36"/>
  <c r="AQ30" i="36"/>
  <c r="AG30" i="36"/>
  <c r="AA30" i="36"/>
  <c r="O30" i="36"/>
  <c r="M30" i="36"/>
  <c r="AU30" i="36" s="1"/>
  <c r="U29" i="36"/>
  <c r="K29" i="36"/>
  <c r="I29" i="36"/>
  <c r="AW29" i="36"/>
  <c r="AQ29" i="36"/>
  <c r="AG29" i="36"/>
  <c r="AA29" i="36"/>
  <c r="O29" i="36"/>
  <c r="M29" i="36"/>
  <c r="AU29" i="36" s="1"/>
  <c r="U28" i="36"/>
  <c r="K28" i="36"/>
  <c r="I28" i="36"/>
  <c r="AW28" i="36"/>
  <c r="AQ28" i="36"/>
  <c r="AG28" i="36"/>
  <c r="AA28" i="36"/>
  <c r="O28" i="36"/>
  <c r="M28" i="36"/>
  <c r="AU28" i="36" s="1"/>
  <c r="U27" i="36"/>
  <c r="K27" i="36"/>
  <c r="I27" i="36"/>
  <c r="AW27" i="36"/>
  <c r="AQ27" i="36"/>
  <c r="AG27" i="36"/>
  <c r="AA27" i="36"/>
  <c r="O27" i="36"/>
  <c r="M27" i="36"/>
  <c r="U26" i="36"/>
  <c r="K26" i="36"/>
  <c r="I26" i="36"/>
  <c r="AW26" i="36"/>
  <c r="AQ26" i="36"/>
  <c r="AG26" i="36"/>
  <c r="AA26" i="36"/>
  <c r="O26" i="36"/>
  <c r="M26" i="36"/>
  <c r="U25" i="36"/>
  <c r="K25" i="36"/>
  <c r="I25" i="36"/>
  <c r="AW25" i="36"/>
  <c r="AQ25" i="36"/>
  <c r="AG25" i="36"/>
  <c r="AA25" i="36"/>
  <c r="O25" i="36"/>
  <c r="M25" i="36"/>
  <c r="U24" i="36"/>
  <c r="K24" i="36"/>
  <c r="I24" i="36"/>
  <c r="AW24" i="36"/>
  <c r="AQ24" i="36"/>
  <c r="AG24" i="36"/>
  <c r="AA24" i="36"/>
  <c r="O24" i="36"/>
  <c r="M24" i="36"/>
  <c r="U23" i="36"/>
  <c r="K23" i="36"/>
  <c r="I23" i="36"/>
  <c r="AW23" i="36"/>
  <c r="AQ23" i="36"/>
  <c r="AG23" i="36"/>
  <c r="AA23" i="36"/>
  <c r="O23" i="36"/>
  <c r="M23" i="36"/>
  <c r="U22" i="36"/>
  <c r="K22" i="36"/>
  <c r="I22" i="36"/>
  <c r="AW22" i="36"/>
  <c r="AQ22" i="36"/>
  <c r="AG22" i="36"/>
  <c r="AA22" i="36"/>
  <c r="O22" i="36"/>
  <c r="M22" i="36"/>
  <c r="U21" i="36"/>
  <c r="K21" i="36"/>
  <c r="I21" i="36"/>
  <c r="AW21" i="36"/>
  <c r="AQ21" i="36"/>
  <c r="AK21" i="36"/>
  <c r="AG21" i="36"/>
  <c r="AA21" i="36"/>
  <c r="O21" i="36"/>
  <c r="M21" i="36"/>
  <c r="AU21" i="36" s="1"/>
  <c r="U20" i="36"/>
  <c r="K20" i="36"/>
  <c r="I20" i="36"/>
  <c r="AW20" i="36"/>
  <c r="AQ20" i="36"/>
  <c r="AG20" i="36"/>
  <c r="AA20" i="36"/>
  <c r="O20" i="36"/>
  <c r="M20" i="36"/>
  <c r="U19" i="36"/>
  <c r="K19" i="36"/>
  <c r="I19" i="36"/>
  <c r="AW19" i="36"/>
  <c r="AQ19" i="36"/>
  <c r="AG19" i="36"/>
  <c r="AA19" i="36"/>
  <c r="O19" i="36"/>
  <c r="M19" i="36"/>
  <c r="AU19" i="36" s="1"/>
  <c r="U18" i="36"/>
  <c r="K18" i="36"/>
  <c r="I18" i="36"/>
  <c r="AW18" i="36"/>
  <c r="AQ18" i="36"/>
  <c r="AG18" i="36"/>
  <c r="AA18" i="36"/>
  <c r="O18" i="36"/>
  <c r="M18" i="36"/>
  <c r="U17" i="36"/>
  <c r="K17" i="36"/>
  <c r="I17" i="36"/>
  <c r="AW17" i="36"/>
  <c r="AQ17" i="36"/>
  <c r="AK17" i="36"/>
  <c r="AG17" i="36"/>
  <c r="AA17" i="36"/>
  <c r="O17" i="36"/>
  <c r="M17" i="36"/>
  <c r="AU17" i="36" s="1"/>
  <c r="U16" i="36"/>
  <c r="K16" i="36"/>
  <c r="I16" i="36"/>
  <c r="AW16" i="36"/>
  <c r="AQ16" i="36"/>
  <c r="AG16" i="36"/>
  <c r="AA16" i="36"/>
  <c r="O16" i="36"/>
  <c r="M16" i="36"/>
  <c r="AU16" i="36" s="1"/>
  <c r="U15" i="36"/>
  <c r="K15" i="36"/>
  <c r="I15" i="36"/>
  <c r="AW15" i="36"/>
  <c r="AQ15" i="36"/>
  <c r="AG15" i="36"/>
  <c r="AA15" i="36"/>
  <c r="O15" i="36"/>
  <c r="M15" i="36"/>
  <c r="AU15" i="36" s="1"/>
  <c r="U14" i="36"/>
  <c r="K14" i="36"/>
  <c r="I14" i="36"/>
  <c r="AW14" i="36"/>
  <c r="AQ14" i="36"/>
  <c r="AG14" i="36"/>
  <c r="AA14" i="36"/>
  <c r="O14" i="36"/>
  <c r="M14" i="36"/>
  <c r="U13" i="36"/>
  <c r="K13" i="36"/>
  <c r="I13" i="36"/>
  <c r="AW13" i="36"/>
  <c r="AQ13" i="36"/>
  <c r="AG13" i="36"/>
  <c r="AA13" i="36"/>
  <c r="O13" i="36"/>
  <c r="M13" i="36"/>
  <c r="U12" i="36"/>
  <c r="K12" i="36"/>
  <c r="I12" i="36"/>
  <c r="AW12" i="36"/>
  <c r="AQ12" i="36"/>
  <c r="AG12" i="36"/>
  <c r="AA12" i="36"/>
  <c r="O12" i="36"/>
  <c r="M12" i="36"/>
  <c r="U11" i="36"/>
  <c r="K11" i="36"/>
  <c r="I11" i="36"/>
  <c r="AW11" i="36"/>
  <c r="AQ11" i="36"/>
  <c r="AG11" i="36"/>
  <c r="AA11" i="36"/>
  <c r="O11" i="36"/>
  <c r="M11" i="36"/>
  <c r="U10" i="36"/>
  <c r="K10" i="36"/>
  <c r="I10" i="36"/>
  <c r="AW10" i="36"/>
  <c r="AQ10" i="36"/>
  <c r="AG10" i="36"/>
  <c r="AA10" i="36"/>
  <c r="O10" i="36"/>
  <c r="M10" i="36"/>
  <c r="U9" i="36"/>
  <c r="K9" i="36"/>
  <c r="I9" i="36"/>
  <c r="AW9" i="36"/>
  <c r="AQ9" i="36"/>
  <c r="AG9" i="36"/>
  <c r="AA9" i="36"/>
  <c r="O9" i="36"/>
  <c r="M9" i="36"/>
  <c r="U8" i="36"/>
  <c r="K8" i="36"/>
  <c r="I8" i="36"/>
  <c r="AW8" i="36"/>
  <c r="AQ8" i="36"/>
  <c r="AG8" i="36"/>
  <c r="AA8" i="36"/>
  <c r="O8" i="36"/>
  <c r="M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I48" i="37"/>
  <c r="G48" i="37"/>
  <c r="BA48" i="37"/>
  <c r="AY48" i="37"/>
  <c r="AU48" i="37"/>
  <c r="AS48" i="37"/>
  <c r="AO48" i="37"/>
  <c r="AM48" i="37"/>
  <c r="AK48" i="37"/>
  <c r="AI48" i="37"/>
  <c r="AE48" i="37"/>
  <c r="AC48" i="37"/>
  <c r="Y48" i="37"/>
  <c r="W48" i="37"/>
  <c r="S48" i="37"/>
  <c r="Q48" i="37"/>
  <c r="M48" i="37"/>
  <c r="I47" i="37"/>
  <c r="G47" i="37"/>
  <c r="BA47" i="37"/>
  <c r="AY47" i="37"/>
  <c r="AU47" i="37"/>
  <c r="AS47" i="37"/>
  <c r="AO47" i="37"/>
  <c r="AM47" i="37"/>
  <c r="AK47" i="37"/>
  <c r="AI47" i="37"/>
  <c r="AE47" i="37"/>
  <c r="AC47" i="37"/>
  <c r="Y47" i="37"/>
  <c r="W47" i="37"/>
  <c r="S47" i="37"/>
  <c r="Q47" i="37"/>
  <c r="M47" i="37"/>
  <c r="U46" i="37"/>
  <c r="K46" i="37"/>
  <c r="I46" i="37"/>
  <c r="AW46" i="37"/>
  <c r="AQ46" i="37"/>
  <c r="AG46" i="37"/>
  <c r="AA46" i="37"/>
  <c r="O46" i="37"/>
  <c r="M46" i="37"/>
  <c r="U45" i="37"/>
  <c r="K45" i="37"/>
  <c r="I45" i="37"/>
  <c r="AW45" i="37"/>
  <c r="AQ45" i="37"/>
  <c r="AG45" i="37"/>
  <c r="AA45" i="37"/>
  <c r="O45" i="37"/>
  <c r="M45" i="37"/>
  <c r="I44" i="37"/>
  <c r="G44" i="37"/>
  <c r="BA44" i="37"/>
  <c r="AY44" i="37"/>
  <c r="AU44" i="37"/>
  <c r="AS44" i="37"/>
  <c r="AO44" i="37"/>
  <c r="AM44" i="37"/>
  <c r="AK44" i="37"/>
  <c r="AI44" i="37"/>
  <c r="AE44" i="37"/>
  <c r="AC44" i="37"/>
  <c r="Y44" i="37"/>
  <c r="W44" i="37"/>
  <c r="S44" i="37"/>
  <c r="Q44" i="37"/>
  <c r="M44" i="37"/>
  <c r="U43" i="37"/>
  <c r="K43" i="37"/>
  <c r="I43" i="37"/>
  <c r="AW43" i="37"/>
  <c r="AQ43" i="37"/>
  <c r="AG43" i="37"/>
  <c r="AA43" i="37"/>
  <c r="AC43" i="37" s="1"/>
  <c r="W43" i="37"/>
  <c r="Y43" i="37" s="1"/>
  <c r="AI43" i="37" s="1"/>
  <c r="Q43" i="37"/>
  <c r="M43" i="37"/>
  <c r="U42" i="37"/>
  <c r="K42" i="37"/>
  <c r="I42" i="37"/>
  <c r="AW42" i="37"/>
  <c r="AQ42" i="37"/>
  <c r="AG42" i="37"/>
  <c r="AA42" i="37"/>
  <c r="O42" i="37"/>
  <c r="M42" i="37"/>
  <c r="U41" i="37"/>
  <c r="K41" i="37"/>
  <c r="I41" i="37"/>
  <c r="AW41" i="37"/>
  <c r="AQ41" i="37"/>
  <c r="AG41" i="37"/>
  <c r="AA41" i="37"/>
  <c r="AC41" i="37" s="1"/>
  <c r="W41" i="37"/>
  <c r="Y41" i="37" s="1"/>
  <c r="AI41" i="37" s="1"/>
  <c r="Q41" i="37"/>
  <c r="M41" i="37"/>
  <c r="U40" i="37"/>
  <c r="K40" i="37"/>
  <c r="I40" i="37"/>
  <c r="AW40" i="37"/>
  <c r="AQ40" i="37"/>
  <c r="AG40" i="37"/>
  <c r="AA40" i="37"/>
  <c r="O40" i="37"/>
  <c r="M40" i="37"/>
  <c r="U39" i="37"/>
  <c r="K39" i="37"/>
  <c r="I39" i="37"/>
  <c r="AW39" i="37"/>
  <c r="AQ39" i="37"/>
  <c r="AG39" i="37"/>
  <c r="AA39" i="37"/>
  <c r="O39" i="37"/>
  <c r="M39" i="37"/>
  <c r="AU39" i="37" s="1"/>
  <c r="U38" i="37"/>
  <c r="K38" i="37"/>
  <c r="I38" i="37"/>
  <c r="AW38" i="37"/>
  <c r="AQ38" i="37"/>
  <c r="AG38" i="37"/>
  <c r="AA38" i="37"/>
  <c r="O38" i="37"/>
  <c r="M38" i="37"/>
  <c r="U37" i="37"/>
  <c r="K37" i="37"/>
  <c r="I37" i="37"/>
  <c r="AW37" i="37"/>
  <c r="AQ37" i="37"/>
  <c r="AK37" i="37"/>
  <c r="AG37" i="37"/>
  <c r="AA37" i="37"/>
  <c r="O37" i="37"/>
  <c r="M37" i="37"/>
  <c r="AU37" i="37" s="1"/>
  <c r="U36" i="37"/>
  <c r="K36" i="37"/>
  <c r="I36" i="37"/>
  <c r="AW36" i="37"/>
  <c r="AQ36" i="37"/>
  <c r="AG36" i="37"/>
  <c r="AA36" i="37"/>
  <c r="O36" i="37"/>
  <c r="M36" i="37"/>
  <c r="I35" i="37"/>
  <c r="G35" i="37"/>
  <c r="BA35" i="37"/>
  <c r="AY35" i="37"/>
  <c r="AU35" i="37"/>
  <c r="AS35" i="37"/>
  <c r="AO35" i="37"/>
  <c r="AM35" i="37"/>
  <c r="AK35" i="37"/>
  <c r="AI35" i="37"/>
  <c r="AE35" i="37"/>
  <c r="AC35" i="37"/>
  <c r="Y35" i="37"/>
  <c r="W35" i="37"/>
  <c r="S35" i="37"/>
  <c r="Q35" i="37"/>
  <c r="M35" i="37"/>
  <c r="U34" i="37"/>
  <c r="K34" i="37"/>
  <c r="I34" i="37"/>
  <c r="AW34" i="37"/>
  <c r="AQ34" i="37"/>
  <c r="AG34" i="37"/>
  <c r="AA34" i="37"/>
  <c r="O34" i="37"/>
  <c r="M34" i="37"/>
  <c r="U33" i="37"/>
  <c r="K33" i="37"/>
  <c r="I33" i="37"/>
  <c r="AW33" i="37"/>
  <c r="AQ33" i="37"/>
  <c r="AG33" i="37"/>
  <c r="AA33" i="37"/>
  <c r="O33" i="37"/>
  <c r="M33" i="37"/>
  <c r="U32" i="37"/>
  <c r="K32" i="37"/>
  <c r="I32" i="37"/>
  <c r="AW32" i="37"/>
  <c r="AQ32" i="37"/>
  <c r="AG32" i="37"/>
  <c r="AA32" i="37"/>
  <c r="O32" i="37"/>
  <c r="M32" i="37"/>
  <c r="BA32" i="37" s="1"/>
  <c r="U31" i="37"/>
  <c r="K31" i="37"/>
  <c r="I31" i="37"/>
  <c r="AW31" i="37"/>
  <c r="AQ31" i="37"/>
  <c r="AG31" i="37"/>
  <c r="AA31" i="37"/>
  <c r="O31" i="37"/>
  <c r="M31" i="37"/>
  <c r="AU31" i="37" s="1"/>
  <c r="U30" i="37"/>
  <c r="K30" i="37"/>
  <c r="I30" i="37"/>
  <c r="AW30" i="37"/>
  <c r="AQ30" i="37"/>
  <c r="AG30" i="37"/>
  <c r="AA30" i="37"/>
  <c r="O30" i="37"/>
  <c r="M30" i="37"/>
  <c r="AU30" i="37" s="1"/>
  <c r="U29" i="37"/>
  <c r="K29" i="37"/>
  <c r="I29" i="37"/>
  <c r="AW29" i="37"/>
  <c r="AQ29" i="37"/>
  <c r="AG29" i="37"/>
  <c r="AA29" i="37"/>
  <c r="O29" i="37"/>
  <c r="M29" i="37"/>
  <c r="AU29" i="37" s="1"/>
  <c r="U28" i="37"/>
  <c r="K28" i="37"/>
  <c r="I28" i="37"/>
  <c r="AW28" i="37"/>
  <c r="AQ28" i="37"/>
  <c r="AG28" i="37"/>
  <c r="AA28" i="37"/>
  <c r="O28" i="37"/>
  <c r="M28" i="37"/>
  <c r="AU28" i="37" s="1"/>
  <c r="U27" i="37"/>
  <c r="K27" i="37"/>
  <c r="I27" i="37"/>
  <c r="AW27" i="37"/>
  <c r="AQ27" i="37"/>
  <c r="AG27" i="37"/>
  <c r="AA27" i="37"/>
  <c r="O27" i="37"/>
  <c r="M27" i="37"/>
  <c r="U26" i="37"/>
  <c r="K26" i="37"/>
  <c r="I26" i="37"/>
  <c r="AW26" i="37"/>
  <c r="AQ26" i="37"/>
  <c r="AG26" i="37"/>
  <c r="AA26" i="37"/>
  <c r="O26" i="37"/>
  <c r="M26" i="37"/>
  <c r="U25" i="37"/>
  <c r="K25" i="37"/>
  <c r="I25" i="37"/>
  <c r="AW25" i="37"/>
  <c r="AQ25" i="37"/>
  <c r="AG25" i="37"/>
  <c r="AA25" i="37"/>
  <c r="O25" i="37"/>
  <c r="M25" i="37"/>
  <c r="U24" i="37"/>
  <c r="K24" i="37"/>
  <c r="I24" i="37"/>
  <c r="AW24" i="37"/>
  <c r="AQ24" i="37"/>
  <c r="AG24" i="37"/>
  <c r="AA24" i="37"/>
  <c r="O24" i="37"/>
  <c r="M24" i="37"/>
  <c r="U23" i="37"/>
  <c r="K23" i="37"/>
  <c r="I23" i="37"/>
  <c r="AW23" i="37"/>
  <c r="AQ23" i="37"/>
  <c r="AG23" i="37"/>
  <c r="AA23" i="37"/>
  <c r="O23" i="37"/>
  <c r="M23" i="37"/>
  <c r="U22" i="37"/>
  <c r="K22" i="37"/>
  <c r="I22" i="37"/>
  <c r="AW22" i="37"/>
  <c r="AQ22" i="37"/>
  <c r="AG22" i="37"/>
  <c r="AA22" i="37"/>
  <c r="O22" i="37"/>
  <c r="M22" i="37"/>
  <c r="U21" i="37"/>
  <c r="K21" i="37"/>
  <c r="I21" i="37"/>
  <c r="AW21" i="37"/>
  <c r="AQ21" i="37"/>
  <c r="AG21" i="37"/>
  <c r="AA21" i="37"/>
  <c r="O21" i="37"/>
  <c r="M21" i="37"/>
  <c r="AU21" i="37" s="1"/>
  <c r="U20" i="37"/>
  <c r="K20" i="37"/>
  <c r="I20" i="37"/>
  <c r="AW20" i="37"/>
  <c r="AQ20" i="37"/>
  <c r="AG20" i="37"/>
  <c r="AA20" i="37"/>
  <c r="O20" i="37"/>
  <c r="M20" i="37"/>
  <c r="U19" i="37"/>
  <c r="K19" i="37"/>
  <c r="I19" i="37"/>
  <c r="AW19" i="37"/>
  <c r="AQ19" i="37"/>
  <c r="AG19" i="37"/>
  <c r="AA19" i="37"/>
  <c r="O19" i="37"/>
  <c r="M19" i="37"/>
  <c r="AU19" i="37" s="1"/>
  <c r="U18" i="37"/>
  <c r="K18" i="37"/>
  <c r="I18" i="37"/>
  <c r="AW18" i="37"/>
  <c r="AQ18" i="37"/>
  <c r="AG18" i="37"/>
  <c r="AA18" i="37"/>
  <c r="O18" i="37"/>
  <c r="M18" i="37"/>
  <c r="U17" i="37"/>
  <c r="K17" i="37"/>
  <c r="I17" i="37"/>
  <c r="AW17" i="37"/>
  <c r="AQ17" i="37"/>
  <c r="AG17" i="37"/>
  <c r="AA17" i="37"/>
  <c r="O17" i="37"/>
  <c r="M17" i="37"/>
  <c r="AU17" i="37" s="1"/>
  <c r="U16" i="37"/>
  <c r="K16" i="37"/>
  <c r="I16" i="37"/>
  <c r="AW16" i="37"/>
  <c r="AQ16" i="37"/>
  <c r="AG16" i="37"/>
  <c r="AA16" i="37"/>
  <c r="O16" i="37"/>
  <c r="M16" i="37"/>
  <c r="AU16" i="37" s="1"/>
  <c r="U15" i="37"/>
  <c r="K15" i="37"/>
  <c r="I15" i="37"/>
  <c r="AW15" i="37"/>
  <c r="AQ15" i="37"/>
  <c r="AG15" i="37"/>
  <c r="AA15" i="37"/>
  <c r="O15" i="37"/>
  <c r="M15" i="37"/>
  <c r="AU15" i="37" s="1"/>
  <c r="U14" i="37"/>
  <c r="K14" i="37"/>
  <c r="I14" i="37"/>
  <c r="AW14" i="37"/>
  <c r="AQ14" i="37"/>
  <c r="AG14" i="37"/>
  <c r="AA14" i="37"/>
  <c r="O14" i="37"/>
  <c r="M14" i="37"/>
  <c r="U13" i="37"/>
  <c r="K13" i="37"/>
  <c r="I13" i="37"/>
  <c r="AW13" i="37"/>
  <c r="AQ13" i="37"/>
  <c r="AG13" i="37"/>
  <c r="AA13" i="37"/>
  <c r="O13" i="37"/>
  <c r="M13" i="37"/>
  <c r="U12" i="37"/>
  <c r="K12" i="37"/>
  <c r="I12" i="37"/>
  <c r="AW12" i="37"/>
  <c r="AQ12" i="37"/>
  <c r="AG12" i="37"/>
  <c r="AA12" i="37"/>
  <c r="O12" i="37"/>
  <c r="M12" i="37"/>
  <c r="U11" i="37"/>
  <c r="K11" i="37"/>
  <c r="I11" i="37"/>
  <c r="AW11" i="37"/>
  <c r="AQ11" i="37"/>
  <c r="AG11" i="37"/>
  <c r="AA11" i="37"/>
  <c r="O11" i="37"/>
  <c r="M11" i="37"/>
  <c r="U10" i="37"/>
  <c r="K10" i="37"/>
  <c r="I10" i="37"/>
  <c r="AW10" i="37"/>
  <c r="AQ10" i="37"/>
  <c r="AG10" i="37"/>
  <c r="AA10" i="37"/>
  <c r="O10" i="37"/>
  <c r="M10" i="37"/>
  <c r="U9" i="37"/>
  <c r="K9" i="37"/>
  <c r="I9" i="37"/>
  <c r="AW9" i="37"/>
  <c r="AQ9" i="37"/>
  <c r="AG9" i="37"/>
  <c r="AA9" i="37"/>
  <c r="O9" i="37"/>
  <c r="M9" i="37"/>
  <c r="U8" i="37"/>
  <c r="K8" i="37"/>
  <c r="I8" i="37"/>
  <c r="AW8" i="37"/>
  <c r="AQ8" i="37"/>
  <c r="AG8" i="37"/>
  <c r="AA8" i="37"/>
  <c r="O8" i="37"/>
  <c r="M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I48" i="38"/>
  <c r="G48" i="38"/>
  <c r="BA48" i="38"/>
  <c r="AY48" i="38"/>
  <c r="AU48" i="38"/>
  <c r="AS48" i="38"/>
  <c r="AO48" i="38"/>
  <c r="AM48" i="38"/>
  <c r="AK48" i="38"/>
  <c r="AI48" i="38"/>
  <c r="AE48" i="38"/>
  <c r="AC48" i="38"/>
  <c r="Y48" i="38"/>
  <c r="W48" i="38"/>
  <c r="S48" i="38"/>
  <c r="Q48" i="38"/>
  <c r="M48" i="38"/>
  <c r="I47" i="38"/>
  <c r="G47" i="38"/>
  <c r="BA47" i="38"/>
  <c r="AY47" i="38"/>
  <c r="AU47" i="38"/>
  <c r="AS47" i="38"/>
  <c r="AO47" i="38"/>
  <c r="AM47" i="38"/>
  <c r="AK47" i="38"/>
  <c r="AI47" i="38"/>
  <c r="AE47" i="38"/>
  <c r="AC47" i="38"/>
  <c r="Y47" i="38"/>
  <c r="W47" i="38"/>
  <c r="S47" i="38"/>
  <c r="Q47" i="38"/>
  <c r="M47" i="38"/>
  <c r="U46" i="38"/>
  <c r="K46" i="38"/>
  <c r="I46" i="38"/>
  <c r="AW46" i="38"/>
  <c r="AQ46" i="38"/>
  <c r="AG46" i="38"/>
  <c r="AA46" i="38"/>
  <c r="O46" i="38"/>
  <c r="M46" i="38"/>
  <c r="U45" i="38"/>
  <c r="K45" i="38"/>
  <c r="I45" i="38"/>
  <c r="AW45" i="38"/>
  <c r="AQ45" i="38"/>
  <c r="AG45" i="38"/>
  <c r="AA45" i="38"/>
  <c r="O45" i="38"/>
  <c r="M45" i="38"/>
  <c r="I44" i="38"/>
  <c r="G44" i="38"/>
  <c r="BA44" i="38"/>
  <c r="AY44" i="38"/>
  <c r="AU44" i="38"/>
  <c r="AS44" i="38"/>
  <c r="AO44" i="38"/>
  <c r="AM44" i="38"/>
  <c r="AK44" i="38"/>
  <c r="AI44" i="38"/>
  <c r="AE44" i="38"/>
  <c r="AC44" i="38"/>
  <c r="Y44" i="38"/>
  <c r="W44" i="38"/>
  <c r="S44" i="38"/>
  <c r="Q44" i="38"/>
  <c r="M44" i="38"/>
  <c r="U43" i="38"/>
  <c r="K43" i="38"/>
  <c r="I43" i="38"/>
  <c r="AW43" i="38"/>
  <c r="AQ43" i="38"/>
  <c r="AG43" i="38"/>
  <c r="AA43" i="38"/>
  <c r="AC43" i="38" s="1"/>
  <c r="W43" i="38"/>
  <c r="Y43" i="38" s="1"/>
  <c r="AI43" i="38" s="1"/>
  <c r="Q43" i="38"/>
  <c r="M43" i="38"/>
  <c r="U42" i="38"/>
  <c r="K42" i="38"/>
  <c r="I42" i="38"/>
  <c r="AW42" i="38"/>
  <c r="AQ42" i="38"/>
  <c r="AI42" i="38"/>
  <c r="AG42" i="38"/>
  <c r="AA42" i="38"/>
  <c r="AC42" i="38" s="1"/>
  <c r="O42" i="38"/>
  <c r="M42" i="38"/>
  <c r="Q42" i="38" s="1"/>
  <c r="W42" i="38" s="1"/>
  <c r="Y42" i="38" s="1"/>
  <c r="AK42" i="38" s="1"/>
  <c r="U41" i="38"/>
  <c r="K41" i="38"/>
  <c r="I41" i="38"/>
  <c r="AW41" i="38"/>
  <c r="AQ41" i="38"/>
  <c r="AG41" i="38"/>
  <c r="AA41" i="38"/>
  <c r="AC41" i="38" s="1"/>
  <c r="W41" i="38"/>
  <c r="Y41" i="38" s="1"/>
  <c r="AI41" i="38" s="1"/>
  <c r="Q41" i="38"/>
  <c r="M41" i="38"/>
  <c r="U40" i="38"/>
  <c r="K40" i="38"/>
  <c r="I40" i="38"/>
  <c r="AW40" i="38"/>
  <c r="AQ40" i="38"/>
  <c r="AG40" i="38"/>
  <c r="AA40" i="38"/>
  <c r="O40" i="38"/>
  <c r="M40" i="38"/>
  <c r="U39" i="38"/>
  <c r="K39" i="38"/>
  <c r="I39" i="38"/>
  <c r="AW39" i="38"/>
  <c r="AQ39" i="38"/>
  <c r="AG39" i="38"/>
  <c r="AA39" i="38"/>
  <c r="O39" i="38"/>
  <c r="M39" i="38"/>
  <c r="AU39" i="38" s="1"/>
  <c r="U38" i="38"/>
  <c r="K38" i="38"/>
  <c r="I38" i="38"/>
  <c r="AW38" i="38"/>
  <c r="AQ38" i="38"/>
  <c r="AG38" i="38"/>
  <c r="AA38" i="38"/>
  <c r="O38" i="38"/>
  <c r="M38" i="38"/>
  <c r="U37" i="38"/>
  <c r="K37" i="38"/>
  <c r="I37" i="38"/>
  <c r="AW37" i="38"/>
  <c r="AQ37" i="38"/>
  <c r="AG37" i="38"/>
  <c r="AA37" i="38"/>
  <c r="O37" i="38"/>
  <c r="M37" i="38"/>
  <c r="AU37" i="38" s="1"/>
  <c r="U36" i="38"/>
  <c r="K36" i="38"/>
  <c r="I36" i="38"/>
  <c r="AW36" i="38"/>
  <c r="AQ36" i="38"/>
  <c r="AG36" i="38"/>
  <c r="AA36" i="38"/>
  <c r="O36" i="38"/>
  <c r="M36" i="38"/>
  <c r="I35" i="38"/>
  <c r="G35" i="38"/>
  <c r="BA35" i="38"/>
  <c r="AY35" i="38"/>
  <c r="AU35" i="38"/>
  <c r="AS35" i="38"/>
  <c r="AO35" i="38"/>
  <c r="AM35" i="38"/>
  <c r="AK35" i="38"/>
  <c r="AI35" i="38"/>
  <c r="AE35" i="38"/>
  <c r="AC35" i="38"/>
  <c r="Y35" i="38"/>
  <c r="W35" i="38"/>
  <c r="S35" i="38"/>
  <c r="Q35" i="38"/>
  <c r="M35" i="38"/>
  <c r="U34" i="38"/>
  <c r="K34" i="38"/>
  <c r="I34" i="38"/>
  <c r="AW34" i="38"/>
  <c r="AQ34" i="38"/>
  <c r="AI34" i="38"/>
  <c r="AG34" i="38"/>
  <c r="AA34" i="38"/>
  <c r="AC34" i="38" s="1"/>
  <c r="O34" i="38"/>
  <c r="M34" i="38"/>
  <c r="Q34" i="38" s="1"/>
  <c r="W34" i="38" s="1"/>
  <c r="Y34" i="38" s="1"/>
  <c r="AK34" i="38" s="1"/>
  <c r="U33" i="38"/>
  <c r="K33" i="38"/>
  <c r="I33" i="38"/>
  <c r="AW33" i="38"/>
  <c r="AQ33" i="38"/>
  <c r="AI33" i="38"/>
  <c r="AG33" i="38"/>
  <c r="AA33" i="38"/>
  <c r="AC33" i="38" s="1"/>
  <c r="O33" i="38"/>
  <c r="M33" i="38"/>
  <c r="Q33" i="38" s="1"/>
  <c r="W33" i="38" s="1"/>
  <c r="Y33" i="38" s="1"/>
  <c r="AK33" i="38" s="1"/>
  <c r="U32" i="38"/>
  <c r="K32" i="38"/>
  <c r="I32" i="38"/>
  <c r="AW32" i="38"/>
  <c r="AQ32" i="38"/>
  <c r="AG32" i="38"/>
  <c r="AA32" i="38"/>
  <c r="O32" i="38"/>
  <c r="M32" i="38"/>
  <c r="AU32" i="38" s="1"/>
  <c r="U31" i="38"/>
  <c r="K31" i="38"/>
  <c r="I31" i="38"/>
  <c r="AW31" i="38"/>
  <c r="AQ31" i="38"/>
  <c r="AK31" i="38"/>
  <c r="AG31" i="38"/>
  <c r="AA31" i="38"/>
  <c r="O31" i="38"/>
  <c r="M31" i="38"/>
  <c r="AU31" i="38" s="1"/>
  <c r="U30" i="38"/>
  <c r="K30" i="38"/>
  <c r="I30" i="38"/>
  <c r="AW30" i="38"/>
  <c r="AQ30" i="38"/>
  <c r="AG30" i="38"/>
  <c r="AA30" i="38"/>
  <c r="O30" i="38"/>
  <c r="M30" i="38"/>
  <c r="AU30" i="38" s="1"/>
  <c r="U29" i="38"/>
  <c r="K29" i="38"/>
  <c r="I29" i="38"/>
  <c r="AW29" i="38"/>
  <c r="AQ29" i="38"/>
  <c r="AK29" i="38"/>
  <c r="AG29" i="38"/>
  <c r="AA29" i="38"/>
  <c r="O29" i="38"/>
  <c r="M29" i="38"/>
  <c r="AU29" i="38" s="1"/>
  <c r="U28" i="38"/>
  <c r="K28" i="38"/>
  <c r="I28" i="38"/>
  <c r="AW28" i="38"/>
  <c r="AQ28" i="38"/>
  <c r="AG28" i="38"/>
  <c r="AA28" i="38"/>
  <c r="O28" i="38"/>
  <c r="M28" i="38"/>
  <c r="AU28" i="38" s="1"/>
  <c r="U27" i="38"/>
  <c r="K27" i="38"/>
  <c r="I27" i="38"/>
  <c r="AW27" i="38"/>
  <c r="AQ27" i="38"/>
  <c r="AG27" i="38"/>
  <c r="AA27" i="38"/>
  <c r="O27" i="38"/>
  <c r="M27" i="38"/>
  <c r="U26" i="38"/>
  <c r="K26" i="38"/>
  <c r="I26" i="38"/>
  <c r="AW26" i="38"/>
  <c r="AQ26" i="38"/>
  <c r="AG26" i="38"/>
  <c r="AA26" i="38"/>
  <c r="O26" i="38"/>
  <c r="M26" i="38"/>
  <c r="U25" i="38"/>
  <c r="K25" i="38"/>
  <c r="I25" i="38"/>
  <c r="AW25" i="38"/>
  <c r="AQ25" i="38"/>
  <c r="AG25" i="38"/>
  <c r="AA25" i="38"/>
  <c r="O25" i="38"/>
  <c r="M25" i="38"/>
  <c r="U24" i="38"/>
  <c r="K24" i="38"/>
  <c r="I24" i="38"/>
  <c r="AW24" i="38"/>
  <c r="AQ24" i="38"/>
  <c r="AG24" i="38"/>
  <c r="AA24" i="38"/>
  <c r="O24" i="38"/>
  <c r="M24" i="38"/>
  <c r="U23" i="38"/>
  <c r="K23" i="38"/>
  <c r="I23" i="38"/>
  <c r="AW23" i="38"/>
  <c r="AQ23" i="38"/>
  <c r="AG23" i="38"/>
  <c r="AA23" i="38"/>
  <c r="O23" i="38"/>
  <c r="M23" i="38"/>
  <c r="U22" i="38"/>
  <c r="K22" i="38"/>
  <c r="I22" i="38"/>
  <c r="AW22" i="38"/>
  <c r="AQ22" i="38"/>
  <c r="AG22" i="38"/>
  <c r="AA22" i="38"/>
  <c r="O22" i="38"/>
  <c r="M22" i="38"/>
  <c r="U21" i="38"/>
  <c r="K21" i="38"/>
  <c r="I21" i="38"/>
  <c r="AW21" i="38"/>
  <c r="AQ21" i="38"/>
  <c r="AG21" i="38"/>
  <c r="AA21" i="38"/>
  <c r="O21" i="38"/>
  <c r="M21" i="38"/>
  <c r="AU21" i="38" s="1"/>
  <c r="U20" i="38"/>
  <c r="K20" i="38"/>
  <c r="I20" i="38"/>
  <c r="AW20" i="38"/>
  <c r="AQ20" i="38"/>
  <c r="AG20" i="38"/>
  <c r="AA20" i="38"/>
  <c r="O20" i="38"/>
  <c r="M20" i="38"/>
  <c r="U19" i="38"/>
  <c r="K19" i="38"/>
  <c r="I19" i="38"/>
  <c r="AW19" i="38"/>
  <c r="AQ19" i="38"/>
  <c r="AG19" i="38"/>
  <c r="AA19" i="38"/>
  <c r="O19" i="38"/>
  <c r="M19" i="38"/>
  <c r="AU19" i="38" s="1"/>
  <c r="U18" i="38"/>
  <c r="K18" i="38"/>
  <c r="I18" i="38"/>
  <c r="AW18" i="38"/>
  <c r="AQ18" i="38"/>
  <c r="AG18" i="38"/>
  <c r="AA18" i="38"/>
  <c r="O18" i="38"/>
  <c r="M18" i="38"/>
  <c r="U17" i="38"/>
  <c r="K17" i="38"/>
  <c r="I17" i="38"/>
  <c r="AW17" i="38"/>
  <c r="AQ17" i="38"/>
  <c r="AK17" i="38"/>
  <c r="AG17" i="38"/>
  <c r="AA17" i="38"/>
  <c r="O17" i="38"/>
  <c r="M17" i="38"/>
  <c r="AU17" i="38" s="1"/>
  <c r="U16" i="38"/>
  <c r="K16" i="38"/>
  <c r="I16" i="38"/>
  <c r="AW16" i="38"/>
  <c r="AQ16" i="38"/>
  <c r="AG16" i="38"/>
  <c r="AA16" i="38"/>
  <c r="O16" i="38"/>
  <c r="M16" i="38"/>
  <c r="AU16" i="38" s="1"/>
  <c r="U15" i="38"/>
  <c r="K15" i="38"/>
  <c r="I15" i="38"/>
  <c r="AW15" i="38"/>
  <c r="AQ15" i="38"/>
  <c r="AG15" i="38"/>
  <c r="AA15" i="38"/>
  <c r="O15" i="38"/>
  <c r="M15" i="38"/>
  <c r="AU15" i="38" s="1"/>
  <c r="U14" i="38"/>
  <c r="K14" i="38"/>
  <c r="I14" i="38"/>
  <c r="AW14" i="38"/>
  <c r="AQ14" i="38"/>
  <c r="AG14" i="38"/>
  <c r="AA14" i="38"/>
  <c r="O14" i="38"/>
  <c r="M14" i="38"/>
  <c r="U13" i="38"/>
  <c r="K13" i="38"/>
  <c r="I13" i="38"/>
  <c r="AW13" i="38"/>
  <c r="AQ13" i="38"/>
  <c r="AG13" i="38"/>
  <c r="AA13" i="38"/>
  <c r="O13" i="38"/>
  <c r="M13" i="38"/>
  <c r="U12" i="38"/>
  <c r="K12" i="38"/>
  <c r="I12" i="38"/>
  <c r="AW12" i="38"/>
  <c r="AQ12" i="38"/>
  <c r="AG12" i="38"/>
  <c r="AA12" i="38"/>
  <c r="O12" i="38"/>
  <c r="M12" i="38"/>
  <c r="U11" i="38"/>
  <c r="K11" i="38"/>
  <c r="I11" i="38"/>
  <c r="AW11" i="38"/>
  <c r="AQ11" i="38"/>
  <c r="AG11" i="38"/>
  <c r="AA11" i="38"/>
  <c r="O11" i="38"/>
  <c r="M11" i="38"/>
  <c r="U10" i="38"/>
  <c r="K10" i="38"/>
  <c r="I10" i="38"/>
  <c r="AW10" i="38"/>
  <c r="AQ10" i="38"/>
  <c r="AG10" i="38"/>
  <c r="AA10" i="38"/>
  <c r="O10" i="38"/>
  <c r="M10" i="38"/>
  <c r="U9" i="38"/>
  <c r="K9" i="38"/>
  <c r="I9" i="38"/>
  <c r="AW9" i="38"/>
  <c r="AQ9" i="38"/>
  <c r="AG9" i="38"/>
  <c r="AA9" i="38"/>
  <c r="O9" i="38"/>
  <c r="M9" i="38"/>
  <c r="U8" i="38"/>
  <c r="K8" i="38"/>
  <c r="I8" i="38"/>
  <c r="AW8" i="38"/>
  <c r="AQ8" i="38"/>
  <c r="AG8" i="38"/>
  <c r="AA8" i="38"/>
  <c r="O8" i="38"/>
  <c r="M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I48" i="39"/>
  <c r="G48" i="39"/>
  <c r="BA48" i="39"/>
  <c r="AY48" i="39"/>
  <c r="AU48" i="39"/>
  <c r="AS48" i="39"/>
  <c r="AO48" i="39"/>
  <c r="AM48" i="39"/>
  <c r="AK48" i="39"/>
  <c r="AI48" i="39"/>
  <c r="AE48" i="39"/>
  <c r="AC48" i="39"/>
  <c r="Y48" i="39"/>
  <c r="W48" i="39"/>
  <c r="S48" i="39"/>
  <c r="Q48" i="39"/>
  <c r="M48" i="39"/>
  <c r="I47" i="39"/>
  <c r="G47" i="39"/>
  <c r="BA47" i="39"/>
  <c r="AY47" i="39"/>
  <c r="AU47" i="39"/>
  <c r="AS47" i="39"/>
  <c r="AO47" i="39"/>
  <c r="AM47" i="39"/>
  <c r="AK47" i="39"/>
  <c r="AI47" i="39"/>
  <c r="AE47" i="39"/>
  <c r="AC47" i="39"/>
  <c r="Y47" i="39"/>
  <c r="W47" i="39"/>
  <c r="S47" i="39"/>
  <c r="Q47" i="39"/>
  <c r="M47" i="39"/>
  <c r="U46" i="39"/>
  <c r="K46" i="39"/>
  <c r="I46" i="39"/>
  <c r="AW46" i="39"/>
  <c r="AQ46" i="39"/>
  <c r="AG46" i="39"/>
  <c r="AA46" i="39"/>
  <c r="O46" i="39"/>
  <c r="M46" i="39"/>
  <c r="U45" i="39"/>
  <c r="K45" i="39"/>
  <c r="I45" i="39"/>
  <c r="AW45" i="39"/>
  <c r="AQ45" i="39"/>
  <c r="AG45" i="39"/>
  <c r="AA45" i="39"/>
  <c r="O45" i="39"/>
  <c r="M45" i="39"/>
  <c r="I44" i="39"/>
  <c r="G44" i="39"/>
  <c r="BA44" i="39"/>
  <c r="AY44" i="39"/>
  <c r="AU44" i="39"/>
  <c r="AS44" i="39"/>
  <c r="AO44" i="39"/>
  <c r="AM44" i="39"/>
  <c r="AK44" i="39"/>
  <c r="AI44" i="39"/>
  <c r="AE44" i="39"/>
  <c r="AC44" i="39"/>
  <c r="Y44" i="39"/>
  <c r="W44" i="39"/>
  <c r="S44" i="39"/>
  <c r="Q44" i="39"/>
  <c r="M44" i="39"/>
  <c r="U43" i="39"/>
  <c r="K43" i="39"/>
  <c r="I43" i="39"/>
  <c r="AW43" i="39"/>
  <c r="AQ43" i="39"/>
  <c r="AG43" i="39"/>
  <c r="AA43" i="39"/>
  <c r="AC43" i="39" s="1"/>
  <c r="W43" i="39"/>
  <c r="Y43" i="39" s="1"/>
  <c r="AI43" i="39" s="1"/>
  <c r="Q43" i="39"/>
  <c r="M43" i="39"/>
  <c r="U42" i="39"/>
  <c r="K42" i="39"/>
  <c r="I42" i="39"/>
  <c r="AW42" i="39"/>
  <c r="AQ42" i="39"/>
  <c r="AG42" i="39"/>
  <c r="AA42" i="39"/>
  <c r="O42" i="39"/>
  <c r="M42" i="39"/>
  <c r="U41" i="39"/>
  <c r="K41" i="39"/>
  <c r="I41" i="39"/>
  <c r="AW41" i="39"/>
  <c r="AQ41" i="39"/>
  <c r="AG41" i="39"/>
  <c r="AA41" i="39"/>
  <c r="AC41" i="39" s="1"/>
  <c r="W41" i="39"/>
  <c r="Y41" i="39" s="1"/>
  <c r="AI41" i="39" s="1"/>
  <c r="Q41" i="39"/>
  <c r="M41" i="39"/>
  <c r="U40" i="39"/>
  <c r="K40" i="39"/>
  <c r="I40" i="39"/>
  <c r="AW40" i="39"/>
  <c r="AQ40" i="39"/>
  <c r="AI40" i="39"/>
  <c r="AG40" i="39"/>
  <c r="AA40" i="39"/>
  <c r="AC40" i="39" s="1"/>
  <c r="O40" i="39"/>
  <c r="M40" i="39"/>
  <c r="Q40" i="39" s="1"/>
  <c r="W40" i="39" s="1"/>
  <c r="Y40" i="39" s="1"/>
  <c r="AK40" i="39" s="1"/>
  <c r="U39" i="39"/>
  <c r="K39" i="39"/>
  <c r="I39" i="39"/>
  <c r="AW39" i="39"/>
  <c r="AQ39" i="39"/>
  <c r="AG39" i="39"/>
  <c r="AA39" i="39"/>
  <c r="O39" i="39"/>
  <c r="M39" i="39"/>
  <c r="AU39" i="39" s="1"/>
  <c r="U38" i="39"/>
  <c r="K38" i="39"/>
  <c r="I38" i="39"/>
  <c r="AW38" i="39"/>
  <c r="AY38" i="39" s="1"/>
  <c r="AQ38" i="39"/>
  <c r="AS38" i="39" s="1"/>
  <c r="AG38" i="39"/>
  <c r="AA38" i="39"/>
  <c r="O38" i="39"/>
  <c r="M38" i="39"/>
  <c r="Q38" i="39" s="1"/>
  <c r="S38" i="39" s="1"/>
  <c r="AM38" i="39" s="1"/>
  <c r="AO38" i="39" s="1"/>
  <c r="U37" i="39"/>
  <c r="K37" i="39"/>
  <c r="I37" i="39"/>
  <c r="AW37" i="39"/>
  <c r="AQ37" i="39"/>
  <c r="AG37" i="39"/>
  <c r="AA37" i="39"/>
  <c r="O37" i="39"/>
  <c r="M37" i="39"/>
  <c r="AU37" i="39" s="1"/>
  <c r="U36" i="39"/>
  <c r="K36" i="39"/>
  <c r="I36" i="39"/>
  <c r="AW36" i="39"/>
  <c r="AY36" i="39" s="1"/>
  <c r="AQ36" i="39"/>
  <c r="AS36" i="39" s="1"/>
  <c r="AG36" i="39"/>
  <c r="AA36" i="39"/>
  <c r="O36" i="39"/>
  <c r="M36" i="39"/>
  <c r="Q36" i="39" s="1"/>
  <c r="S36" i="39" s="1"/>
  <c r="AM36" i="39" s="1"/>
  <c r="AO36" i="39" s="1"/>
  <c r="I35" i="39"/>
  <c r="G35" i="39"/>
  <c r="BA35" i="39"/>
  <c r="AY35" i="39"/>
  <c r="AU35" i="39"/>
  <c r="AS35" i="39"/>
  <c r="AO35" i="39"/>
  <c r="AM35" i="39"/>
  <c r="AK35" i="39"/>
  <c r="AI35" i="39"/>
  <c r="AE35" i="39"/>
  <c r="AC35" i="39"/>
  <c r="Y35" i="39"/>
  <c r="W35" i="39"/>
  <c r="S35" i="39"/>
  <c r="Q35" i="39"/>
  <c r="M35" i="39"/>
  <c r="U34" i="39"/>
  <c r="K34" i="39"/>
  <c r="I34" i="39"/>
  <c r="AW34" i="39"/>
  <c r="AQ34" i="39"/>
  <c r="AG34" i="39"/>
  <c r="AA34" i="39"/>
  <c r="O34" i="39"/>
  <c r="M34" i="39"/>
  <c r="U33" i="39"/>
  <c r="K33" i="39"/>
  <c r="I33" i="39"/>
  <c r="AW33" i="39"/>
  <c r="AQ33" i="39"/>
  <c r="AG33" i="39"/>
  <c r="AA33" i="39"/>
  <c r="O33" i="39"/>
  <c r="M33" i="39"/>
  <c r="U32" i="39"/>
  <c r="K32" i="39"/>
  <c r="I32" i="39"/>
  <c r="AW32" i="39"/>
  <c r="AQ32" i="39"/>
  <c r="AG32" i="39"/>
  <c r="AA32" i="39"/>
  <c r="O32" i="39"/>
  <c r="M32" i="39"/>
  <c r="AU32" i="39" s="1"/>
  <c r="U31" i="39"/>
  <c r="K31" i="39"/>
  <c r="I31" i="39"/>
  <c r="AW31" i="39"/>
  <c r="AQ31" i="39"/>
  <c r="AK31" i="39"/>
  <c r="AG31" i="39"/>
  <c r="AA31" i="39"/>
  <c r="O31" i="39"/>
  <c r="M31" i="39"/>
  <c r="AU31" i="39" s="1"/>
  <c r="U30" i="39"/>
  <c r="K30" i="39"/>
  <c r="I30" i="39"/>
  <c r="AW30" i="39"/>
  <c r="AQ30" i="39"/>
  <c r="AG30" i="39"/>
  <c r="AA30" i="39"/>
  <c r="O30" i="39"/>
  <c r="M30" i="39"/>
  <c r="AU30" i="39" s="1"/>
  <c r="U29" i="39"/>
  <c r="K29" i="39"/>
  <c r="I29" i="39"/>
  <c r="AW29" i="39"/>
  <c r="AQ29" i="39"/>
  <c r="AG29" i="39"/>
  <c r="AA29" i="39"/>
  <c r="O29" i="39"/>
  <c r="M29" i="39"/>
  <c r="AU29" i="39" s="1"/>
  <c r="U28" i="39"/>
  <c r="K28" i="39"/>
  <c r="I28" i="39"/>
  <c r="AW28" i="39"/>
  <c r="AQ28" i="39"/>
  <c r="AG28" i="39"/>
  <c r="AA28" i="39"/>
  <c r="O28" i="39"/>
  <c r="M28" i="39"/>
  <c r="BA28" i="39" s="1"/>
  <c r="U27" i="39"/>
  <c r="K27" i="39"/>
  <c r="I27" i="39"/>
  <c r="AW27" i="39"/>
  <c r="AQ27" i="39"/>
  <c r="AG27" i="39"/>
  <c r="AA27" i="39"/>
  <c r="O27" i="39"/>
  <c r="M27" i="39"/>
  <c r="U26" i="39"/>
  <c r="K26" i="39"/>
  <c r="I26" i="39"/>
  <c r="AW26" i="39"/>
  <c r="AQ26" i="39"/>
  <c r="AG26" i="39"/>
  <c r="AA26" i="39"/>
  <c r="O26" i="39"/>
  <c r="M26" i="39"/>
  <c r="U25" i="39"/>
  <c r="K25" i="39"/>
  <c r="I25" i="39"/>
  <c r="AW25" i="39"/>
  <c r="AQ25" i="39"/>
  <c r="AG25" i="39"/>
  <c r="AA25" i="39"/>
  <c r="O25" i="39"/>
  <c r="M25" i="39"/>
  <c r="U24" i="39"/>
  <c r="K24" i="39"/>
  <c r="I24" i="39"/>
  <c r="AW24" i="39"/>
  <c r="AQ24" i="39"/>
  <c r="AG24" i="39"/>
  <c r="AA24" i="39"/>
  <c r="O24" i="39"/>
  <c r="M24" i="39"/>
  <c r="U23" i="39"/>
  <c r="K23" i="39"/>
  <c r="I23" i="39"/>
  <c r="AW23" i="39"/>
  <c r="AQ23" i="39"/>
  <c r="AG23" i="39"/>
  <c r="AA23" i="39"/>
  <c r="O23" i="39"/>
  <c r="M23" i="39"/>
  <c r="U22" i="39"/>
  <c r="K22" i="39"/>
  <c r="I22" i="39"/>
  <c r="AW22" i="39"/>
  <c r="AQ22" i="39"/>
  <c r="AG22" i="39"/>
  <c r="AA22" i="39"/>
  <c r="O22" i="39"/>
  <c r="M22" i="39"/>
  <c r="U21" i="39"/>
  <c r="K21" i="39"/>
  <c r="I21" i="39"/>
  <c r="AW21" i="39"/>
  <c r="AQ21" i="39"/>
  <c r="AG21" i="39"/>
  <c r="AA21" i="39"/>
  <c r="O21" i="39"/>
  <c r="M21" i="39"/>
  <c r="AU21" i="39" s="1"/>
  <c r="U20" i="39"/>
  <c r="K20" i="39"/>
  <c r="I20" i="39"/>
  <c r="AW20" i="39"/>
  <c r="AQ20" i="39"/>
  <c r="AG20" i="39"/>
  <c r="AA20" i="39"/>
  <c r="O20" i="39"/>
  <c r="M20" i="39"/>
  <c r="U19" i="39"/>
  <c r="K19" i="39"/>
  <c r="I19" i="39"/>
  <c r="AW19" i="39"/>
  <c r="AQ19" i="39"/>
  <c r="AG19" i="39"/>
  <c r="AA19" i="39"/>
  <c r="O19" i="39"/>
  <c r="M19" i="39"/>
  <c r="AU19" i="39" s="1"/>
  <c r="U18" i="39"/>
  <c r="K18" i="39"/>
  <c r="I18" i="39"/>
  <c r="AW18" i="39"/>
  <c r="AQ18" i="39"/>
  <c r="AG18" i="39"/>
  <c r="AA18" i="39"/>
  <c r="O18" i="39"/>
  <c r="M18" i="39"/>
  <c r="U17" i="39"/>
  <c r="K17" i="39"/>
  <c r="I17" i="39"/>
  <c r="AW17" i="39"/>
  <c r="AQ17" i="39"/>
  <c r="AG17" i="39"/>
  <c r="AA17" i="39"/>
  <c r="O17" i="39"/>
  <c r="M17" i="39"/>
  <c r="AU17" i="39" s="1"/>
  <c r="U16" i="39"/>
  <c r="K16" i="39"/>
  <c r="I16" i="39"/>
  <c r="AW16" i="39"/>
  <c r="AQ16" i="39"/>
  <c r="AG16" i="39"/>
  <c r="AA16" i="39"/>
  <c r="O16" i="39"/>
  <c r="M16" i="39"/>
  <c r="AU16" i="39" s="1"/>
  <c r="U15" i="39"/>
  <c r="K15" i="39"/>
  <c r="I15" i="39"/>
  <c r="AW15" i="39"/>
  <c r="AQ15" i="39"/>
  <c r="AG15" i="39"/>
  <c r="AA15" i="39"/>
  <c r="O15" i="39"/>
  <c r="M15" i="39"/>
  <c r="AU15" i="39" s="1"/>
  <c r="U14" i="39"/>
  <c r="K14" i="39"/>
  <c r="I14" i="39"/>
  <c r="AW14" i="39"/>
  <c r="AQ14" i="39"/>
  <c r="AG14" i="39"/>
  <c r="AA14" i="39"/>
  <c r="O14" i="39"/>
  <c r="M14" i="39"/>
  <c r="U13" i="39"/>
  <c r="K13" i="39"/>
  <c r="I13" i="39"/>
  <c r="AW13" i="39"/>
  <c r="AQ13" i="39"/>
  <c r="AG13" i="39"/>
  <c r="AA13" i="39"/>
  <c r="O13" i="39"/>
  <c r="M13" i="39"/>
  <c r="U12" i="39"/>
  <c r="K12" i="39"/>
  <c r="I12" i="39"/>
  <c r="AW12" i="39"/>
  <c r="AQ12" i="39"/>
  <c r="AG12" i="39"/>
  <c r="AA12" i="39"/>
  <c r="O12" i="39"/>
  <c r="M12" i="39"/>
  <c r="U11" i="39"/>
  <c r="K11" i="39"/>
  <c r="I11" i="39"/>
  <c r="AW11" i="39"/>
  <c r="AQ11" i="39"/>
  <c r="AG11" i="39"/>
  <c r="AA11" i="39"/>
  <c r="O11" i="39"/>
  <c r="M11" i="39"/>
  <c r="U10" i="39"/>
  <c r="K10" i="39"/>
  <c r="I10" i="39"/>
  <c r="AW10" i="39"/>
  <c r="AQ10" i="39"/>
  <c r="AG10" i="39"/>
  <c r="AA10" i="39"/>
  <c r="O10" i="39"/>
  <c r="M10" i="39"/>
  <c r="U9" i="39"/>
  <c r="K9" i="39"/>
  <c r="I9" i="39"/>
  <c r="AW9" i="39"/>
  <c r="AQ9" i="39"/>
  <c r="AG9" i="39"/>
  <c r="AA9" i="39"/>
  <c r="O9" i="39"/>
  <c r="M9" i="39"/>
  <c r="U8" i="39"/>
  <c r="K8" i="39"/>
  <c r="I8" i="39"/>
  <c r="AW8" i="39"/>
  <c r="AQ8" i="39"/>
  <c r="AG8" i="39"/>
  <c r="AA8" i="39"/>
  <c r="O8" i="39"/>
  <c r="M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I48" i="40"/>
  <c r="G48" i="40"/>
  <c r="BA48" i="40"/>
  <c r="AY48" i="40"/>
  <c r="AU48" i="40"/>
  <c r="AS48" i="40"/>
  <c r="AO48" i="40"/>
  <c r="AM48" i="40"/>
  <c r="AK48" i="40"/>
  <c r="AI48" i="40"/>
  <c r="AE48" i="40"/>
  <c r="AC48" i="40"/>
  <c r="Y48" i="40"/>
  <c r="W48" i="40"/>
  <c r="S48" i="40"/>
  <c r="Q48" i="40"/>
  <c r="M48" i="40"/>
  <c r="I47" i="40"/>
  <c r="G47" i="40"/>
  <c r="BA47" i="40"/>
  <c r="AY47" i="40"/>
  <c r="AU47" i="40"/>
  <c r="AS47" i="40"/>
  <c r="AO47" i="40"/>
  <c r="AM47" i="40"/>
  <c r="AK47" i="40"/>
  <c r="AI47" i="40"/>
  <c r="AE47" i="40"/>
  <c r="AC47" i="40"/>
  <c r="Y47" i="40"/>
  <c r="W47" i="40"/>
  <c r="S47" i="40"/>
  <c r="Q47" i="40"/>
  <c r="M47" i="40"/>
  <c r="U46" i="40"/>
  <c r="K46" i="40"/>
  <c r="I46" i="40"/>
  <c r="AW46" i="40"/>
  <c r="AQ46" i="40"/>
  <c r="AG46" i="40"/>
  <c r="AA46" i="40"/>
  <c r="O46" i="40"/>
  <c r="M46" i="40"/>
  <c r="U45" i="40"/>
  <c r="K45" i="40"/>
  <c r="I45" i="40"/>
  <c r="AW45" i="40"/>
  <c r="AY45" i="40" s="1"/>
  <c r="AQ45" i="40"/>
  <c r="AS45" i="40" s="1"/>
  <c r="AG45" i="40"/>
  <c r="AA45" i="40"/>
  <c r="O45" i="40"/>
  <c r="M45" i="40"/>
  <c r="Q45" i="40" s="1"/>
  <c r="S45" i="40" s="1"/>
  <c r="AM45" i="40" s="1"/>
  <c r="AO45" i="40" s="1"/>
  <c r="I44" i="40"/>
  <c r="G44" i="40"/>
  <c r="BA44" i="40"/>
  <c r="AY44" i="40"/>
  <c r="AU44" i="40"/>
  <c r="AS44" i="40"/>
  <c r="AO44" i="40"/>
  <c r="AM44" i="40"/>
  <c r="AK44" i="40"/>
  <c r="AI44" i="40"/>
  <c r="AE44" i="40"/>
  <c r="AC44" i="40"/>
  <c r="Y44" i="40"/>
  <c r="W44" i="40"/>
  <c r="S44" i="40"/>
  <c r="Q44" i="40"/>
  <c r="M44" i="40"/>
  <c r="U43" i="40"/>
  <c r="K43" i="40"/>
  <c r="I43" i="40"/>
  <c r="AW43" i="40"/>
  <c r="AQ43" i="40"/>
  <c r="AG43" i="40"/>
  <c r="AA43" i="40"/>
  <c r="AC43" i="40" s="1"/>
  <c r="W43" i="40"/>
  <c r="Y43" i="40" s="1"/>
  <c r="AI43" i="40" s="1"/>
  <c r="Q43" i="40"/>
  <c r="M43" i="40"/>
  <c r="U42" i="40"/>
  <c r="K42" i="40"/>
  <c r="I42" i="40"/>
  <c r="AW42" i="40"/>
  <c r="AQ42" i="40"/>
  <c r="AG42" i="40"/>
  <c r="AA42" i="40"/>
  <c r="O42" i="40"/>
  <c r="M42" i="40"/>
  <c r="U41" i="40"/>
  <c r="K41" i="40"/>
  <c r="I41" i="40"/>
  <c r="AW41" i="40"/>
  <c r="AQ41" i="40"/>
  <c r="AG41" i="40"/>
  <c r="AA41" i="40"/>
  <c r="AC41" i="40" s="1"/>
  <c r="W41" i="40"/>
  <c r="Y41" i="40" s="1"/>
  <c r="AI41" i="40" s="1"/>
  <c r="Q41" i="40"/>
  <c r="M41" i="40"/>
  <c r="U40" i="40"/>
  <c r="K40" i="40"/>
  <c r="I40" i="40"/>
  <c r="AW40" i="40"/>
  <c r="AQ40" i="40"/>
  <c r="AG40" i="40"/>
  <c r="AA40" i="40"/>
  <c r="O40" i="40"/>
  <c r="M40" i="40"/>
  <c r="U39" i="40"/>
  <c r="K39" i="40"/>
  <c r="I39" i="40"/>
  <c r="AW39" i="40"/>
  <c r="AQ39" i="40"/>
  <c r="AG39" i="40"/>
  <c r="AA39" i="40"/>
  <c r="O39" i="40"/>
  <c r="M39" i="40"/>
  <c r="AU39" i="40" s="1"/>
  <c r="U38" i="40"/>
  <c r="K38" i="40"/>
  <c r="I38" i="40"/>
  <c r="AW38" i="40"/>
  <c r="AQ38" i="40"/>
  <c r="AG38" i="40"/>
  <c r="AA38" i="40"/>
  <c r="O38" i="40"/>
  <c r="M38" i="40"/>
  <c r="U37" i="40"/>
  <c r="K37" i="40"/>
  <c r="I37" i="40"/>
  <c r="AW37" i="40"/>
  <c r="AQ37" i="40"/>
  <c r="AG37" i="40"/>
  <c r="AA37" i="40"/>
  <c r="O37" i="40"/>
  <c r="M37" i="40"/>
  <c r="AU37" i="40" s="1"/>
  <c r="U36" i="40"/>
  <c r="K36" i="40"/>
  <c r="I36" i="40"/>
  <c r="AW36" i="40"/>
  <c r="AQ36" i="40"/>
  <c r="AG36" i="40"/>
  <c r="AA36" i="40"/>
  <c r="O36" i="40"/>
  <c r="M36" i="40"/>
  <c r="I35" i="40"/>
  <c r="G35" i="40"/>
  <c r="BA35" i="40"/>
  <c r="AY35" i="40"/>
  <c r="AU35" i="40"/>
  <c r="AS35" i="40"/>
  <c r="AO35" i="40"/>
  <c r="AM35" i="40"/>
  <c r="AK35" i="40"/>
  <c r="AI35" i="40"/>
  <c r="AE35" i="40"/>
  <c r="AC35" i="40"/>
  <c r="Y35" i="40"/>
  <c r="W35" i="40"/>
  <c r="S35" i="40"/>
  <c r="Q35" i="40"/>
  <c r="M35" i="40"/>
  <c r="U34" i="40"/>
  <c r="K34" i="40"/>
  <c r="I34" i="40"/>
  <c r="AW34" i="40"/>
  <c r="AQ34" i="40"/>
  <c r="AG34" i="40"/>
  <c r="AA34" i="40"/>
  <c r="O34" i="40"/>
  <c r="M34" i="40"/>
  <c r="U33" i="40"/>
  <c r="K33" i="40"/>
  <c r="I33" i="40"/>
  <c r="AW33" i="40"/>
  <c r="AQ33" i="40"/>
  <c r="AG33" i="40"/>
  <c r="AA33" i="40"/>
  <c r="O33" i="40"/>
  <c r="M33" i="40"/>
  <c r="U32" i="40"/>
  <c r="K32" i="40"/>
  <c r="I32" i="40"/>
  <c r="AW32" i="40"/>
  <c r="AQ32" i="40"/>
  <c r="AG32" i="40"/>
  <c r="AA32" i="40"/>
  <c r="O32" i="40"/>
  <c r="M32" i="40"/>
  <c r="AU32" i="40" s="1"/>
  <c r="U31" i="40"/>
  <c r="K31" i="40"/>
  <c r="I31" i="40"/>
  <c r="AW31" i="40"/>
  <c r="AQ31" i="40"/>
  <c r="AG31" i="40"/>
  <c r="AA31" i="40"/>
  <c r="O31" i="40"/>
  <c r="M31" i="40"/>
  <c r="AU31" i="40" s="1"/>
  <c r="U30" i="40"/>
  <c r="K30" i="40"/>
  <c r="I30" i="40"/>
  <c r="AW30" i="40"/>
  <c r="AQ30" i="40"/>
  <c r="AG30" i="40"/>
  <c r="AA30" i="40"/>
  <c r="O30" i="40"/>
  <c r="M30" i="40"/>
  <c r="AU30" i="40" s="1"/>
  <c r="U29" i="40"/>
  <c r="K29" i="40"/>
  <c r="I29" i="40"/>
  <c r="AW29" i="40"/>
  <c r="AQ29" i="40"/>
  <c r="AG29" i="40"/>
  <c r="AA29" i="40"/>
  <c r="O29" i="40"/>
  <c r="M29" i="40"/>
  <c r="AU29" i="40" s="1"/>
  <c r="U28" i="40"/>
  <c r="K28" i="40"/>
  <c r="I28" i="40"/>
  <c r="AW28" i="40"/>
  <c r="AQ28" i="40"/>
  <c r="AG28" i="40"/>
  <c r="AA28" i="40"/>
  <c r="O28" i="40"/>
  <c r="M28" i="40"/>
  <c r="AU28" i="40" s="1"/>
  <c r="U27" i="40"/>
  <c r="K27" i="40"/>
  <c r="I27" i="40"/>
  <c r="AW27" i="40"/>
  <c r="AQ27" i="40"/>
  <c r="AG27" i="40"/>
  <c r="AA27" i="40"/>
  <c r="O27" i="40"/>
  <c r="M27" i="40"/>
  <c r="U26" i="40"/>
  <c r="K26" i="40"/>
  <c r="I26" i="40"/>
  <c r="AW26" i="40"/>
  <c r="AQ26" i="40"/>
  <c r="AG26" i="40"/>
  <c r="AA26" i="40"/>
  <c r="O26" i="40"/>
  <c r="M26" i="40"/>
  <c r="U25" i="40"/>
  <c r="K25" i="40"/>
  <c r="I25" i="40"/>
  <c r="AW25" i="40"/>
  <c r="AQ25" i="40"/>
  <c r="AG25" i="40"/>
  <c r="AA25" i="40"/>
  <c r="O25" i="40"/>
  <c r="M25" i="40"/>
  <c r="U24" i="40"/>
  <c r="K24" i="40"/>
  <c r="I24" i="40"/>
  <c r="AW24" i="40"/>
  <c r="AQ24" i="40"/>
  <c r="AG24" i="40"/>
  <c r="AA24" i="40"/>
  <c r="O24" i="40"/>
  <c r="M24" i="40"/>
  <c r="U23" i="40"/>
  <c r="K23" i="40"/>
  <c r="I23" i="40"/>
  <c r="AW23" i="40"/>
  <c r="AQ23" i="40"/>
  <c r="AG23" i="40"/>
  <c r="AA23" i="40"/>
  <c r="O23" i="40"/>
  <c r="M23" i="40"/>
  <c r="U22" i="40"/>
  <c r="K22" i="40"/>
  <c r="I22" i="40"/>
  <c r="AW22" i="40"/>
  <c r="AQ22" i="40"/>
  <c r="AG22" i="40"/>
  <c r="AA22" i="40"/>
  <c r="O22" i="40"/>
  <c r="M22" i="40"/>
  <c r="U21" i="40"/>
  <c r="K21" i="40"/>
  <c r="I21" i="40"/>
  <c r="AW21" i="40"/>
  <c r="AQ21" i="40"/>
  <c r="AK21" i="40"/>
  <c r="AG21" i="40"/>
  <c r="AA21" i="40"/>
  <c r="O21" i="40"/>
  <c r="M21" i="40"/>
  <c r="AU21" i="40" s="1"/>
  <c r="U20" i="40"/>
  <c r="K20" i="40"/>
  <c r="I20" i="40"/>
  <c r="AW20" i="40"/>
  <c r="AQ20" i="40"/>
  <c r="AG20" i="40"/>
  <c r="AA20" i="40"/>
  <c r="O20" i="40"/>
  <c r="M20" i="40"/>
  <c r="U19" i="40"/>
  <c r="K19" i="40"/>
  <c r="I19" i="40"/>
  <c r="AW19" i="40"/>
  <c r="AQ19" i="40"/>
  <c r="AG19" i="40"/>
  <c r="AA19" i="40"/>
  <c r="O19" i="40"/>
  <c r="M19" i="40"/>
  <c r="AU19" i="40" s="1"/>
  <c r="U18" i="40"/>
  <c r="K18" i="40"/>
  <c r="I18" i="40"/>
  <c r="AW18" i="40"/>
  <c r="AQ18" i="40"/>
  <c r="AG18" i="40"/>
  <c r="AA18" i="40"/>
  <c r="O18" i="40"/>
  <c r="M18" i="40"/>
  <c r="U17" i="40"/>
  <c r="K17" i="40"/>
  <c r="I17" i="40"/>
  <c r="AW17" i="40"/>
  <c r="AQ17" i="40"/>
  <c r="AG17" i="40"/>
  <c r="AA17" i="40"/>
  <c r="O17" i="40"/>
  <c r="M17" i="40"/>
  <c r="AU17" i="40" s="1"/>
  <c r="U16" i="40"/>
  <c r="K16" i="40"/>
  <c r="I16" i="40"/>
  <c r="AW16" i="40"/>
  <c r="AQ16" i="40"/>
  <c r="AG16" i="40"/>
  <c r="AA16" i="40"/>
  <c r="O16" i="40"/>
  <c r="M16" i="40"/>
  <c r="AU16" i="40" s="1"/>
  <c r="U15" i="40"/>
  <c r="K15" i="40"/>
  <c r="I15" i="40"/>
  <c r="AW15" i="40"/>
  <c r="AQ15" i="40"/>
  <c r="AG15" i="40"/>
  <c r="AA15" i="40"/>
  <c r="O15" i="40"/>
  <c r="M15" i="40"/>
  <c r="AU15" i="40" s="1"/>
  <c r="U14" i="40"/>
  <c r="K14" i="40"/>
  <c r="I14" i="40"/>
  <c r="AW14" i="40"/>
  <c r="AQ14" i="40"/>
  <c r="AG14" i="40"/>
  <c r="AA14" i="40"/>
  <c r="O14" i="40"/>
  <c r="M14" i="40"/>
  <c r="U13" i="40"/>
  <c r="K13" i="40"/>
  <c r="I13" i="40"/>
  <c r="AW13" i="40"/>
  <c r="AQ13" i="40"/>
  <c r="AG13" i="40"/>
  <c r="AA13" i="40"/>
  <c r="O13" i="40"/>
  <c r="M13" i="40"/>
  <c r="U12" i="40"/>
  <c r="K12" i="40"/>
  <c r="I12" i="40"/>
  <c r="AW12" i="40"/>
  <c r="AQ12" i="40"/>
  <c r="AG12" i="40"/>
  <c r="AA12" i="40"/>
  <c r="O12" i="40"/>
  <c r="M12" i="40"/>
  <c r="U11" i="40"/>
  <c r="K11" i="40"/>
  <c r="I11" i="40"/>
  <c r="AW11" i="40"/>
  <c r="AQ11" i="40"/>
  <c r="AG11" i="40"/>
  <c r="AA11" i="40"/>
  <c r="O11" i="40"/>
  <c r="M11" i="40"/>
  <c r="U10" i="40"/>
  <c r="K10" i="40"/>
  <c r="I10" i="40"/>
  <c r="AW10" i="40"/>
  <c r="AQ10" i="40"/>
  <c r="AG10" i="40"/>
  <c r="AA10" i="40"/>
  <c r="O10" i="40"/>
  <c r="M10" i="40"/>
  <c r="U9" i="40"/>
  <c r="K9" i="40"/>
  <c r="I9" i="40"/>
  <c r="AW9" i="40"/>
  <c r="AQ9" i="40"/>
  <c r="AG9" i="40"/>
  <c r="AA9" i="40"/>
  <c r="O9" i="40"/>
  <c r="M9" i="40"/>
  <c r="U8" i="40"/>
  <c r="K8" i="40"/>
  <c r="I8" i="40"/>
  <c r="AW8" i="40"/>
  <c r="AQ8" i="40"/>
  <c r="AG8" i="40"/>
  <c r="AA8" i="40"/>
  <c r="O8" i="40"/>
  <c r="M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I48" i="41"/>
  <c r="G48" i="41"/>
  <c r="BA48" i="41"/>
  <c r="AY48" i="41"/>
  <c r="AU48" i="41"/>
  <c r="AS48" i="41"/>
  <c r="AO48" i="41"/>
  <c r="AM48" i="41"/>
  <c r="AK48" i="41"/>
  <c r="AI48" i="41"/>
  <c r="AE48" i="41"/>
  <c r="AC48" i="41"/>
  <c r="Y48" i="41"/>
  <c r="W48" i="41"/>
  <c r="S48" i="41"/>
  <c r="Q48" i="41"/>
  <c r="M48" i="41"/>
  <c r="I47" i="41"/>
  <c r="G47" i="41"/>
  <c r="BA47" i="41"/>
  <c r="AY47" i="41"/>
  <c r="AU47" i="41"/>
  <c r="AS47" i="41"/>
  <c r="AO47" i="41"/>
  <c r="AM47" i="41"/>
  <c r="AK47" i="41"/>
  <c r="AI47" i="41"/>
  <c r="AE47" i="41"/>
  <c r="AC47" i="41"/>
  <c r="Y47" i="41"/>
  <c r="W47" i="41"/>
  <c r="S47" i="41"/>
  <c r="Q47" i="41"/>
  <c r="M47" i="41"/>
  <c r="U46" i="41"/>
  <c r="K46" i="41"/>
  <c r="I46" i="41"/>
  <c r="AW46" i="41"/>
  <c r="AQ46" i="41"/>
  <c r="AG46" i="41"/>
  <c r="AA46" i="41"/>
  <c r="O46" i="41"/>
  <c r="M46" i="41"/>
  <c r="U45" i="41"/>
  <c r="K45" i="41"/>
  <c r="I45" i="41"/>
  <c r="AW45" i="41"/>
  <c r="AQ45" i="41"/>
  <c r="AG45" i="41"/>
  <c r="AA45" i="41"/>
  <c r="O45" i="41"/>
  <c r="M45" i="41"/>
  <c r="I44" i="41"/>
  <c r="G44" i="41"/>
  <c r="BA44" i="41"/>
  <c r="AY44" i="41"/>
  <c r="AU44" i="41"/>
  <c r="AS44" i="41"/>
  <c r="AO44" i="41"/>
  <c r="AM44" i="41"/>
  <c r="AK44" i="41"/>
  <c r="AI44" i="41"/>
  <c r="AE44" i="41"/>
  <c r="AC44" i="41"/>
  <c r="Y44" i="41"/>
  <c r="W44" i="41"/>
  <c r="S44" i="41"/>
  <c r="Q44" i="41"/>
  <c r="M44" i="41"/>
  <c r="U43" i="41"/>
  <c r="K43" i="41"/>
  <c r="I43" i="41"/>
  <c r="AW43" i="41"/>
  <c r="AQ43" i="41"/>
  <c r="AG43" i="41"/>
  <c r="AA43" i="41"/>
  <c r="AC43" i="41" s="1"/>
  <c r="W43" i="41"/>
  <c r="Y43" i="41" s="1"/>
  <c r="AI43" i="41" s="1"/>
  <c r="Q43" i="41"/>
  <c r="M43" i="41"/>
  <c r="U42" i="41"/>
  <c r="K42" i="41"/>
  <c r="I42" i="41"/>
  <c r="AW42" i="41"/>
  <c r="AQ42" i="41"/>
  <c r="AG42" i="41"/>
  <c r="AA42" i="41"/>
  <c r="O42" i="41"/>
  <c r="M42" i="41"/>
  <c r="U41" i="41"/>
  <c r="K41" i="41"/>
  <c r="I41" i="41"/>
  <c r="AW41" i="41"/>
  <c r="AQ41" i="41"/>
  <c r="AG41" i="41"/>
  <c r="AA41" i="41"/>
  <c r="AC41" i="41" s="1"/>
  <c r="W41" i="41"/>
  <c r="Y41" i="41" s="1"/>
  <c r="AI41" i="41" s="1"/>
  <c r="Q41" i="41"/>
  <c r="M41" i="41"/>
  <c r="U40" i="41"/>
  <c r="K40" i="41"/>
  <c r="I40" i="41"/>
  <c r="AW40" i="41"/>
  <c r="AQ40" i="41"/>
  <c r="AG40" i="41"/>
  <c r="AA40" i="41"/>
  <c r="O40" i="41"/>
  <c r="M40" i="41"/>
  <c r="U39" i="41"/>
  <c r="K39" i="41"/>
  <c r="I39" i="41"/>
  <c r="AW39" i="41"/>
  <c r="AQ39" i="41"/>
  <c r="AG39" i="41"/>
  <c r="AA39" i="41"/>
  <c r="O39" i="41"/>
  <c r="M39" i="41"/>
  <c r="AU39" i="41" s="1"/>
  <c r="U38" i="41"/>
  <c r="K38" i="41"/>
  <c r="I38" i="41"/>
  <c r="AW38" i="41"/>
  <c r="AQ38" i="41"/>
  <c r="AG38" i="41"/>
  <c r="AA38" i="41"/>
  <c r="O38" i="41"/>
  <c r="M38" i="41"/>
  <c r="U37" i="41"/>
  <c r="K37" i="41"/>
  <c r="I37" i="41"/>
  <c r="AW37" i="41"/>
  <c r="AQ37" i="41"/>
  <c r="AG37" i="41"/>
  <c r="AA37" i="41"/>
  <c r="O37" i="41"/>
  <c r="M37" i="41"/>
  <c r="BA37" i="41" s="1"/>
  <c r="U36" i="41"/>
  <c r="K36" i="41"/>
  <c r="I36" i="41"/>
  <c r="AW36" i="41"/>
  <c r="AQ36" i="41"/>
  <c r="AG36" i="41"/>
  <c r="AA36" i="41"/>
  <c r="O36" i="41"/>
  <c r="M36" i="41"/>
  <c r="I35" i="41"/>
  <c r="G35" i="41"/>
  <c r="BA35" i="41"/>
  <c r="AY35" i="41"/>
  <c r="AU35" i="41"/>
  <c r="AS35" i="41"/>
  <c r="AO35" i="41"/>
  <c r="AM35" i="41"/>
  <c r="AK35" i="41"/>
  <c r="AI35" i="41"/>
  <c r="AE35" i="41"/>
  <c r="AC35" i="41"/>
  <c r="Y35" i="41"/>
  <c r="W35" i="41"/>
  <c r="S35" i="41"/>
  <c r="Q35" i="41"/>
  <c r="M35" i="41"/>
  <c r="U34" i="41"/>
  <c r="K34" i="41"/>
  <c r="I34" i="41"/>
  <c r="AW34" i="41"/>
  <c r="AQ34" i="41"/>
  <c r="AG34" i="41"/>
  <c r="AA34" i="41"/>
  <c r="O34" i="41"/>
  <c r="M34" i="41"/>
  <c r="U33" i="41"/>
  <c r="K33" i="41"/>
  <c r="I33" i="41"/>
  <c r="AW33" i="41"/>
  <c r="AQ33" i="41"/>
  <c r="AG33" i="41"/>
  <c r="AA33" i="41"/>
  <c r="O33" i="41"/>
  <c r="M33" i="41"/>
  <c r="U32" i="41"/>
  <c r="K32" i="41"/>
  <c r="I32" i="41"/>
  <c r="AW32" i="41"/>
  <c r="AQ32" i="41"/>
  <c r="AG32" i="41"/>
  <c r="AA32" i="41"/>
  <c r="O32" i="41"/>
  <c r="M32" i="41"/>
  <c r="AU32" i="41" s="1"/>
  <c r="U31" i="41"/>
  <c r="K31" i="41"/>
  <c r="I31" i="41"/>
  <c r="AW31" i="41"/>
  <c r="AQ31" i="41"/>
  <c r="AG31" i="41"/>
  <c r="AA31" i="41"/>
  <c r="O31" i="41"/>
  <c r="M31" i="41"/>
  <c r="AU31" i="41" s="1"/>
  <c r="U30" i="41"/>
  <c r="K30" i="41"/>
  <c r="I30" i="41"/>
  <c r="AW30" i="41"/>
  <c r="AQ30" i="41"/>
  <c r="AG30" i="41"/>
  <c r="AA30" i="41"/>
  <c r="O30" i="41"/>
  <c r="M30" i="41"/>
  <c r="AU30" i="41" s="1"/>
  <c r="U29" i="41"/>
  <c r="K29" i="41"/>
  <c r="I29" i="41"/>
  <c r="AW29" i="41"/>
  <c r="AQ29" i="41"/>
  <c r="AG29" i="41"/>
  <c r="AA29" i="41"/>
  <c r="O29" i="41"/>
  <c r="M29" i="41"/>
  <c r="AU29" i="41" s="1"/>
  <c r="U28" i="41"/>
  <c r="K28" i="41"/>
  <c r="I28" i="41"/>
  <c r="AW28" i="41"/>
  <c r="AQ28" i="41"/>
  <c r="AG28" i="41"/>
  <c r="AA28" i="41"/>
  <c r="O28" i="41"/>
  <c r="M28" i="41"/>
  <c r="AU28" i="41" s="1"/>
  <c r="U27" i="41"/>
  <c r="K27" i="41"/>
  <c r="I27" i="41"/>
  <c r="AW27" i="41"/>
  <c r="AQ27" i="41"/>
  <c r="AG27" i="41"/>
  <c r="AA27" i="41"/>
  <c r="O27" i="41"/>
  <c r="M27" i="41"/>
  <c r="U26" i="41"/>
  <c r="K26" i="41"/>
  <c r="I26" i="41"/>
  <c r="AW26" i="41"/>
  <c r="AQ26" i="41"/>
  <c r="AG26" i="41"/>
  <c r="AA26" i="41"/>
  <c r="O26" i="41"/>
  <c r="M26" i="41"/>
  <c r="U25" i="41"/>
  <c r="K25" i="41"/>
  <c r="I25" i="41"/>
  <c r="AW25" i="41"/>
  <c r="AQ25" i="41"/>
  <c r="AG25" i="41"/>
  <c r="AA25" i="41"/>
  <c r="O25" i="41"/>
  <c r="M25" i="41"/>
  <c r="U24" i="41"/>
  <c r="K24" i="41"/>
  <c r="I24" i="41"/>
  <c r="AW24" i="41"/>
  <c r="AQ24" i="41"/>
  <c r="AI24" i="41"/>
  <c r="AG24" i="41"/>
  <c r="AA24" i="41"/>
  <c r="AC24" i="41" s="1"/>
  <c r="O24" i="41"/>
  <c r="M24" i="41"/>
  <c r="Q24" i="41" s="1"/>
  <c r="W24" i="41" s="1"/>
  <c r="Y24" i="41" s="1"/>
  <c r="AK24" i="41" s="1"/>
  <c r="U23" i="41"/>
  <c r="K23" i="41"/>
  <c r="I23" i="41"/>
  <c r="AW23" i="41"/>
  <c r="AQ23" i="41"/>
  <c r="AG23" i="41"/>
  <c r="AA23" i="41"/>
  <c r="O23" i="41"/>
  <c r="M23" i="41"/>
  <c r="U22" i="41"/>
  <c r="K22" i="41"/>
  <c r="I22" i="41"/>
  <c r="AW22" i="41"/>
  <c r="AQ22" i="41"/>
  <c r="AG22" i="41"/>
  <c r="AA22" i="41"/>
  <c r="O22" i="41"/>
  <c r="M22" i="41"/>
  <c r="U21" i="41"/>
  <c r="K21" i="41"/>
  <c r="I21" i="41"/>
  <c r="AW21" i="41"/>
  <c r="AQ21" i="41"/>
  <c r="AG21" i="41"/>
  <c r="AA21" i="41"/>
  <c r="O21" i="41"/>
  <c r="M21" i="41"/>
  <c r="AU21" i="41" s="1"/>
  <c r="U20" i="41"/>
  <c r="K20" i="41"/>
  <c r="I20" i="41"/>
  <c r="AW20" i="41"/>
  <c r="AQ20" i="41"/>
  <c r="AG20" i="41"/>
  <c r="AA20" i="41"/>
  <c r="O20" i="41"/>
  <c r="M20" i="41"/>
  <c r="U19" i="41"/>
  <c r="K19" i="41"/>
  <c r="I19" i="41"/>
  <c r="AW19" i="41"/>
  <c r="AQ19" i="41"/>
  <c r="AG19" i="41"/>
  <c r="AA19" i="41"/>
  <c r="O19" i="41"/>
  <c r="M19" i="41"/>
  <c r="AU19" i="41" s="1"/>
  <c r="U18" i="41"/>
  <c r="K18" i="41"/>
  <c r="I18" i="41"/>
  <c r="AW18" i="41"/>
  <c r="AQ18" i="41"/>
  <c r="AG18" i="41"/>
  <c r="AA18" i="41"/>
  <c r="O18" i="41"/>
  <c r="M18" i="41"/>
  <c r="U17" i="41"/>
  <c r="K17" i="41"/>
  <c r="I17" i="41"/>
  <c r="AW17" i="41"/>
  <c r="AQ17" i="41"/>
  <c r="AG17" i="41"/>
  <c r="AA17" i="41"/>
  <c r="O17" i="41"/>
  <c r="M17" i="41"/>
  <c r="AU17" i="41" s="1"/>
  <c r="U16" i="41"/>
  <c r="K16" i="41"/>
  <c r="I16" i="41"/>
  <c r="AW16" i="41"/>
  <c r="AQ16" i="41"/>
  <c r="AG16" i="41"/>
  <c r="AA16" i="41"/>
  <c r="O16" i="41"/>
  <c r="M16" i="41"/>
  <c r="AU16" i="41" s="1"/>
  <c r="U15" i="41"/>
  <c r="K15" i="41"/>
  <c r="I15" i="41"/>
  <c r="AW15" i="41"/>
  <c r="AQ15" i="41"/>
  <c r="AK15" i="41"/>
  <c r="AG15" i="41"/>
  <c r="AA15" i="41"/>
  <c r="O15" i="41"/>
  <c r="M15" i="41"/>
  <c r="AU15" i="41" s="1"/>
  <c r="U14" i="41"/>
  <c r="K14" i="41"/>
  <c r="I14" i="41"/>
  <c r="AW14" i="41"/>
  <c r="AQ14" i="41"/>
  <c r="AG14" i="41"/>
  <c r="AA14" i="41"/>
  <c r="O14" i="41"/>
  <c r="M14" i="41"/>
  <c r="U13" i="41"/>
  <c r="K13" i="41"/>
  <c r="I13" i="41"/>
  <c r="AW13" i="41"/>
  <c r="AQ13" i="41"/>
  <c r="AG13" i="41"/>
  <c r="AA13" i="41"/>
  <c r="O13" i="41"/>
  <c r="M13" i="41"/>
  <c r="U12" i="41"/>
  <c r="K12" i="41"/>
  <c r="I12" i="41"/>
  <c r="AW12" i="41"/>
  <c r="AQ12" i="41"/>
  <c r="AG12" i="41"/>
  <c r="AA12" i="41"/>
  <c r="O12" i="41"/>
  <c r="M12" i="41"/>
  <c r="U11" i="41"/>
  <c r="K11" i="41"/>
  <c r="I11" i="41"/>
  <c r="AW11" i="41"/>
  <c r="AQ11" i="41"/>
  <c r="AG11" i="41"/>
  <c r="AA11" i="41"/>
  <c r="O11" i="41"/>
  <c r="M11" i="41"/>
  <c r="U10" i="41"/>
  <c r="K10" i="41"/>
  <c r="I10" i="41"/>
  <c r="AW10" i="41"/>
  <c r="AQ10" i="41"/>
  <c r="AG10" i="41"/>
  <c r="AA10" i="41"/>
  <c r="O10" i="41"/>
  <c r="M10" i="41"/>
  <c r="U9" i="41"/>
  <c r="K9" i="41"/>
  <c r="I9" i="41"/>
  <c r="AW9" i="41"/>
  <c r="AQ9" i="41"/>
  <c r="AG9" i="41"/>
  <c r="AA9" i="41"/>
  <c r="O9" i="41"/>
  <c r="M9" i="41"/>
  <c r="U8" i="41"/>
  <c r="K8" i="41"/>
  <c r="I8" i="41"/>
  <c r="AW8" i="41"/>
  <c r="AQ8" i="41"/>
  <c r="AG8" i="41"/>
  <c r="AA8" i="41"/>
  <c r="O8" i="41"/>
  <c r="M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I48" i="42"/>
  <c r="G48" i="42"/>
  <c r="BA48" i="42"/>
  <c r="AY48" i="42"/>
  <c r="AU48" i="42"/>
  <c r="AS48" i="42"/>
  <c r="AO48" i="42"/>
  <c r="AM48" i="42"/>
  <c r="AK48" i="42"/>
  <c r="AI48" i="42"/>
  <c r="AE48" i="42"/>
  <c r="AC48" i="42"/>
  <c r="Y48" i="42"/>
  <c r="W48" i="42"/>
  <c r="S48" i="42"/>
  <c r="Q48" i="42"/>
  <c r="M48" i="42"/>
  <c r="I47" i="42"/>
  <c r="G47" i="42"/>
  <c r="BA47" i="42"/>
  <c r="AY47" i="42"/>
  <c r="AU47" i="42"/>
  <c r="AS47" i="42"/>
  <c r="AO47" i="42"/>
  <c r="AM47" i="42"/>
  <c r="AK47" i="42"/>
  <c r="AI47" i="42"/>
  <c r="AE47" i="42"/>
  <c r="AC47" i="42"/>
  <c r="Y47" i="42"/>
  <c r="W47" i="42"/>
  <c r="S47" i="42"/>
  <c r="Q47" i="42"/>
  <c r="M47" i="42"/>
  <c r="U46" i="42"/>
  <c r="K46" i="42"/>
  <c r="I46" i="42"/>
  <c r="AW46" i="42"/>
  <c r="AQ46" i="42"/>
  <c r="AG46" i="42"/>
  <c r="AA46" i="42"/>
  <c r="O46" i="42"/>
  <c r="M46" i="42"/>
  <c r="U45" i="42"/>
  <c r="K45" i="42"/>
  <c r="I45" i="42"/>
  <c r="AW45" i="42"/>
  <c r="AQ45" i="42"/>
  <c r="AG45" i="42"/>
  <c r="AA45" i="42"/>
  <c r="O45" i="42"/>
  <c r="M45" i="42"/>
  <c r="I44" i="42"/>
  <c r="G44" i="42"/>
  <c r="BA44" i="42"/>
  <c r="AY44" i="42"/>
  <c r="AU44" i="42"/>
  <c r="AS44" i="42"/>
  <c r="AO44" i="42"/>
  <c r="AM44" i="42"/>
  <c r="AK44" i="42"/>
  <c r="AI44" i="42"/>
  <c r="AE44" i="42"/>
  <c r="AC44" i="42"/>
  <c r="Y44" i="42"/>
  <c r="W44" i="42"/>
  <c r="S44" i="42"/>
  <c r="Q44" i="42"/>
  <c r="M44" i="42"/>
  <c r="U43" i="42"/>
  <c r="K43" i="42"/>
  <c r="I43" i="42"/>
  <c r="AW43" i="42"/>
  <c r="AQ43" i="42"/>
  <c r="AG43" i="42"/>
  <c r="AA43" i="42"/>
  <c r="AC43" i="42" s="1"/>
  <c r="W43" i="42"/>
  <c r="Y43" i="42" s="1"/>
  <c r="AI43" i="42" s="1"/>
  <c r="Q43" i="42"/>
  <c r="M43" i="42"/>
  <c r="U42" i="42"/>
  <c r="K42" i="42"/>
  <c r="I42" i="42"/>
  <c r="AW42" i="42"/>
  <c r="AQ42" i="42"/>
  <c r="AI42" i="42"/>
  <c r="AG42" i="42"/>
  <c r="AA42" i="42"/>
  <c r="AC42" i="42" s="1"/>
  <c r="O42" i="42"/>
  <c r="M42" i="42"/>
  <c r="Q42" i="42" s="1"/>
  <c r="W42" i="42" s="1"/>
  <c r="Y42" i="42" s="1"/>
  <c r="AK42" i="42" s="1"/>
  <c r="U41" i="42"/>
  <c r="K41" i="42"/>
  <c r="I41" i="42"/>
  <c r="AW41" i="42"/>
  <c r="AQ41" i="42"/>
  <c r="AG41" i="42"/>
  <c r="AA41" i="42"/>
  <c r="AC41" i="42" s="1"/>
  <c r="W41" i="42"/>
  <c r="Y41" i="42" s="1"/>
  <c r="AI41" i="42" s="1"/>
  <c r="Q41" i="42"/>
  <c r="M41" i="42"/>
  <c r="U40" i="42"/>
  <c r="K40" i="42"/>
  <c r="I40" i="42"/>
  <c r="AW40" i="42"/>
  <c r="AQ40" i="42"/>
  <c r="AG40" i="42"/>
  <c r="AA40" i="42"/>
  <c r="O40" i="42"/>
  <c r="M40" i="42"/>
  <c r="U39" i="42"/>
  <c r="K39" i="42"/>
  <c r="I39" i="42"/>
  <c r="AW39" i="42"/>
  <c r="AQ39" i="42"/>
  <c r="AG39" i="42"/>
  <c r="AA39" i="42"/>
  <c r="O39" i="42"/>
  <c r="M39" i="42"/>
  <c r="AU39" i="42" s="1"/>
  <c r="U38" i="42"/>
  <c r="K38" i="42"/>
  <c r="I38" i="42"/>
  <c r="AW38" i="42"/>
  <c r="AQ38" i="42"/>
  <c r="AG38" i="42"/>
  <c r="AA38" i="42"/>
  <c r="O38" i="42"/>
  <c r="M38" i="42"/>
  <c r="U37" i="42"/>
  <c r="K37" i="42"/>
  <c r="I37" i="42"/>
  <c r="AW37" i="42"/>
  <c r="AQ37" i="42"/>
  <c r="AG37" i="42"/>
  <c r="AA37" i="42"/>
  <c r="O37" i="42"/>
  <c r="M37" i="42"/>
  <c r="AU37" i="42" s="1"/>
  <c r="U36" i="42"/>
  <c r="K36" i="42"/>
  <c r="I36" i="42"/>
  <c r="AW36" i="42"/>
  <c r="AQ36" i="42"/>
  <c r="AG36" i="42"/>
  <c r="AA36" i="42"/>
  <c r="O36" i="42"/>
  <c r="M36" i="42"/>
  <c r="I35" i="42"/>
  <c r="G35" i="42"/>
  <c r="BA35" i="42"/>
  <c r="AY35" i="42"/>
  <c r="AU35" i="42"/>
  <c r="AS35" i="42"/>
  <c r="AO35" i="42"/>
  <c r="AM35" i="42"/>
  <c r="AK35" i="42"/>
  <c r="AI35" i="42"/>
  <c r="AE35" i="42"/>
  <c r="AC35" i="42"/>
  <c r="Y35" i="42"/>
  <c r="W35" i="42"/>
  <c r="S35" i="42"/>
  <c r="Q35" i="42"/>
  <c r="M35" i="42"/>
  <c r="U34" i="42"/>
  <c r="K34" i="42"/>
  <c r="I34" i="42"/>
  <c r="AW34" i="42"/>
  <c r="AQ34" i="42"/>
  <c r="AG34" i="42"/>
  <c r="AA34" i="42"/>
  <c r="O34" i="42"/>
  <c r="M34" i="42"/>
  <c r="U33" i="42"/>
  <c r="K33" i="42"/>
  <c r="I33" i="42"/>
  <c r="AW33" i="42"/>
  <c r="AQ33" i="42"/>
  <c r="AG33" i="42"/>
  <c r="AA33" i="42"/>
  <c r="O33" i="42"/>
  <c r="M33" i="42"/>
  <c r="U32" i="42"/>
  <c r="K32" i="42"/>
  <c r="I32" i="42"/>
  <c r="AW32" i="42"/>
  <c r="AQ32" i="42"/>
  <c r="AG32" i="42"/>
  <c r="AA32" i="42"/>
  <c r="O32" i="42"/>
  <c r="M32" i="42"/>
  <c r="AU32" i="42" s="1"/>
  <c r="U31" i="42"/>
  <c r="K31" i="42"/>
  <c r="I31" i="42"/>
  <c r="AW31" i="42"/>
  <c r="AQ31" i="42"/>
  <c r="AG31" i="42"/>
  <c r="AA31" i="42"/>
  <c r="O31" i="42"/>
  <c r="M31" i="42"/>
  <c r="AU31" i="42" s="1"/>
  <c r="U30" i="42"/>
  <c r="K30" i="42"/>
  <c r="I30" i="42"/>
  <c r="AW30" i="42"/>
  <c r="AQ30" i="42"/>
  <c r="AG30" i="42"/>
  <c r="AA30" i="42"/>
  <c r="O30" i="42"/>
  <c r="M30" i="42"/>
  <c r="AU30" i="42" s="1"/>
  <c r="U29" i="42"/>
  <c r="K29" i="42"/>
  <c r="I29" i="42"/>
  <c r="AW29" i="42"/>
  <c r="AQ29" i="42"/>
  <c r="AK29" i="42"/>
  <c r="AG29" i="42"/>
  <c r="AA29" i="42"/>
  <c r="O29" i="42"/>
  <c r="M29" i="42"/>
  <c r="AU29" i="42" s="1"/>
  <c r="U28" i="42"/>
  <c r="K28" i="42"/>
  <c r="I28" i="42"/>
  <c r="AW28" i="42"/>
  <c r="AQ28" i="42"/>
  <c r="AG28" i="42"/>
  <c r="AA28" i="42"/>
  <c r="O28" i="42"/>
  <c r="M28" i="42"/>
  <c r="AU28" i="42" s="1"/>
  <c r="U27" i="42"/>
  <c r="K27" i="42"/>
  <c r="I27" i="42"/>
  <c r="AW27" i="42"/>
  <c r="AQ27" i="42"/>
  <c r="AG27" i="42"/>
  <c r="AA27" i="42"/>
  <c r="O27" i="42"/>
  <c r="M27" i="42"/>
  <c r="U26" i="42"/>
  <c r="K26" i="42"/>
  <c r="I26" i="42"/>
  <c r="AW26" i="42"/>
  <c r="AQ26" i="42"/>
  <c r="AG26" i="42"/>
  <c r="AA26" i="42"/>
  <c r="O26" i="42"/>
  <c r="M26" i="42"/>
  <c r="U25" i="42"/>
  <c r="K25" i="42"/>
  <c r="I25" i="42"/>
  <c r="AW25" i="42"/>
  <c r="AQ25" i="42"/>
  <c r="AG25" i="42"/>
  <c r="AA25" i="42"/>
  <c r="O25" i="42"/>
  <c r="M25" i="42"/>
  <c r="U24" i="42"/>
  <c r="K24" i="42"/>
  <c r="I24" i="42"/>
  <c r="AW24" i="42"/>
  <c r="AQ24" i="42"/>
  <c r="AG24" i="42"/>
  <c r="AA24" i="42"/>
  <c r="O24" i="42"/>
  <c r="M24" i="42"/>
  <c r="U23" i="42"/>
  <c r="K23" i="42"/>
  <c r="I23" i="42"/>
  <c r="AW23" i="42"/>
  <c r="AQ23" i="42"/>
  <c r="AG23" i="42"/>
  <c r="AA23" i="42"/>
  <c r="O23" i="42"/>
  <c r="M23" i="42"/>
  <c r="U22" i="42"/>
  <c r="K22" i="42"/>
  <c r="I22" i="42"/>
  <c r="AW22" i="42"/>
  <c r="AQ22" i="42"/>
  <c r="AG22" i="42"/>
  <c r="AA22" i="42"/>
  <c r="O22" i="42"/>
  <c r="M22" i="42"/>
  <c r="U21" i="42"/>
  <c r="K21" i="42"/>
  <c r="I21" i="42"/>
  <c r="AW21" i="42"/>
  <c r="AQ21" i="42"/>
  <c r="AG21" i="42"/>
  <c r="AA21" i="42"/>
  <c r="O21" i="42"/>
  <c r="M21" i="42"/>
  <c r="AU21" i="42" s="1"/>
  <c r="U20" i="42"/>
  <c r="K20" i="42"/>
  <c r="I20" i="42"/>
  <c r="AW20" i="42"/>
  <c r="AQ20" i="42"/>
  <c r="AG20" i="42"/>
  <c r="AA20" i="42"/>
  <c r="O20" i="42"/>
  <c r="M20" i="42"/>
  <c r="U19" i="42"/>
  <c r="K19" i="42"/>
  <c r="I19" i="42"/>
  <c r="AW19" i="42"/>
  <c r="AQ19" i="42"/>
  <c r="AG19" i="42"/>
  <c r="AA19" i="42"/>
  <c r="O19" i="42"/>
  <c r="M19" i="42"/>
  <c r="AU19" i="42" s="1"/>
  <c r="U18" i="42"/>
  <c r="K18" i="42"/>
  <c r="I18" i="42"/>
  <c r="AW18" i="42"/>
  <c r="AQ18" i="42"/>
  <c r="AG18" i="42"/>
  <c r="AA18" i="42"/>
  <c r="O18" i="42"/>
  <c r="M18" i="42"/>
  <c r="U17" i="42"/>
  <c r="K17" i="42"/>
  <c r="I17" i="42"/>
  <c r="AW17" i="42"/>
  <c r="AQ17" i="42"/>
  <c r="AG17" i="42"/>
  <c r="AA17" i="42"/>
  <c r="O17" i="42"/>
  <c r="M17" i="42"/>
  <c r="AU17" i="42" s="1"/>
  <c r="U16" i="42"/>
  <c r="K16" i="42"/>
  <c r="I16" i="42"/>
  <c r="AW16" i="42"/>
  <c r="AQ16" i="42"/>
  <c r="AG16" i="42"/>
  <c r="AA16" i="42"/>
  <c r="O16" i="42"/>
  <c r="M16" i="42"/>
  <c r="AU16" i="42" s="1"/>
  <c r="U15" i="42"/>
  <c r="K15" i="42"/>
  <c r="I15" i="42"/>
  <c r="AW15" i="42"/>
  <c r="AQ15" i="42"/>
  <c r="AG15" i="42"/>
  <c r="AA15" i="42"/>
  <c r="O15" i="42"/>
  <c r="M15" i="42"/>
  <c r="AU15" i="42" s="1"/>
  <c r="U14" i="42"/>
  <c r="K14" i="42"/>
  <c r="I14" i="42"/>
  <c r="AW14" i="42"/>
  <c r="AQ14" i="42"/>
  <c r="AG14" i="42"/>
  <c r="AA14" i="42"/>
  <c r="O14" i="42"/>
  <c r="M14" i="42"/>
  <c r="U13" i="42"/>
  <c r="K13" i="42"/>
  <c r="I13" i="42"/>
  <c r="AW13" i="42"/>
  <c r="AQ13" i="42"/>
  <c r="AG13" i="42"/>
  <c r="AA13" i="42"/>
  <c r="O13" i="42"/>
  <c r="M13" i="42"/>
  <c r="U12" i="42"/>
  <c r="K12" i="42"/>
  <c r="I12" i="42"/>
  <c r="AW12" i="42"/>
  <c r="AQ12" i="42"/>
  <c r="AG12" i="42"/>
  <c r="AA12" i="42"/>
  <c r="O12" i="42"/>
  <c r="M12" i="42"/>
  <c r="U11" i="42"/>
  <c r="K11" i="42"/>
  <c r="I11" i="42"/>
  <c r="AW11" i="42"/>
  <c r="AQ11" i="42"/>
  <c r="AG11" i="42"/>
  <c r="AA11" i="42"/>
  <c r="O11" i="42"/>
  <c r="M11" i="42"/>
  <c r="U10" i="42"/>
  <c r="K10" i="42"/>
  <c r="I10" i="42"/>
  <c r="AW10" i="42"/>
  <c r="AQ10" i="42"/>
  <c r="AG10" i="42"/>
  <c r="AA10" i="42"/>
  <c r="O10" i="42"/>
  <c r="M10" i="42"/>
  <c r="U9" i="42"/>
  <c r="K9" i="42"/>
  <c r="I9" i="42"/>
  <c r="AW9" i="42"/>
  <c r="AQ9" i="42"/>
  <c r="AG9" i="42"/>
  <c r="AA9" i="42"/>
  <c r="O9" i="42"/>
  <c r="M9" i="42"/>
  <c r="U8" i="42"/>
  <c r="K8" i="42"/>
  <c r="I8" i="42"/>
  <c r="AW8" i="42"/>
  <c r="AQ8" i="42"/>
  <c r="AG8" i="42"/>
  <c r="AA8" i="42"/>
  <c r="O8" i="42"/>
  <c r="M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I48" i="43"/>
  <c r="G48" i="43"/>
  <c r="BA48" i="43"/>
  <c r="AY48" i="43"/>
  <c r="AU48" i="43"/>
  <c r="AS48" i="43"/>
  <c r="AO48" i="43"/>
  <c r="AM48" i="43"/>
  <c r="AK48" i="43"/>
  <c r="AI48" i="43"/>
  <c r="AE48" i="43"/>
  <c r="AC48" i="43"/>
  <c r="Y48" i="43"/>
  <c r="W48" i="43"/>
  <c r="S48" i="43"/>
  <c r="Q48" i="43"/>
  <c r="M48" i="43"/>
  <c r="I47" i="43"/>
  <c r="G47" i="43"/>
  <c r="BA47" i="43"/>
  <c r="AY47" i="43"/>
  <c r="AU47" i="43"/>
  <c r="AS47" i="43"/>
  <c r="AO47" i="43"/>
  <c r="AM47" i="43"/>
  <c r="AK47" i="43"/>
  <c r="AI47" i="43"/>
  <c r="AE47" i="43"/>
  <c r="AC47" i="43"/>
  <c r="Y47" i="43"/>
  <c r="W47" i="43"/>
  <c r="S47" i="43"/>
  <c r="Q47" i="43"/>
  <c r="M47" i="43"/>
  <c r="U46" i="43"/>
  <c r="K46" i="43"/>
  <c r="I46" i="43"/>
  <c r="AW46" i="43"/>
  <c r="AQ46" i="43"/>
  <c r="AG46" i="43"/>
  <c r="AA46" i="43"/>
  <c r="O46" i="43"/>
  <c r="M46" i="43"/>
  <c r="U45" i="43"/>
  <c r="K45" i="43"/>
  <c r="I45" i="43"/>
  <c r="AW45" i="43"/>
  <c r="AQ45" i="43"/>
  <c r="AG45" i="43"/>
  <c r="AA45" i="43"/>
  <c r="O45" i="43"/>
  <c r="M45" i="43"/>
  <c r="I44" i="43"/>
  <c r="G44" i="43"/>
  <c r="BA44" i="43"/>
  <c r="AY44" i="43"/>
  <c r="AU44" i="43"/>
  <c r="AS44" i="43"/>
  <c r="AO44" i="43"/>
  <c r="AM44" i="43"/>
  <c r="AK44" i="43"/>
  <c r="AI44" i="43"/>
  <c r="AE44" i="43"/>
  <c r="AC44" i="43"/>
  <c r="Y44" i="43"/>
  <c r="W44" i="43"/>
  <c r="S44" i="43"/>
  <c r="Q44" i="43"/>
  <c r="M44" i="43"/>
  <c r="U43" i="43"/>
  <c r="K43" i="43"/>
  <c r="I43" i="43"/>
  <c r="AW43" i="43"/>
  <c r="AQ43" i="43"/>
  <c r="AG43" i="43"/>
  <c r="AA43" i="43"/>
  <c r="AC43" i="43" s="1"/>
  <c r="W43" i="43"/>
  <c r="Y43" i="43" s="1"/>
  <c r="AI43" i="43" s="1"/>
  <c r="Q43" i="43"/>
  <c r="M43" i="43"/>
  <c r="U42" i="43"/>
  <c r="K42" i="43"/>
  <c r="I42" i="43"/>
  <c r="AW42" i="43"/>
  <c r="AQ42" i="43"/>
  <c r="AG42" i="43"/>
  <c r="AA42" i="43"/>
  <c r="O42" i="43"/>
  <c r="M42" i="43"/>
  <c r="U41" i="43"/>
  <c r="K41" i="43"/>
  <c r="I41" i="43"/>
  <c r="AW41" i="43"/>
  <c r="AQ41" i="43"/>
  <c r="AG41" i="43"/>
  <c r="AA41" i="43"/>
  <c r="AC41" i="43" s="1"/>
  <c r="W41" i="43"/>
  <c r="Y41" i="43" s="1"/>
  <c r="AI41" i="43" s="1"/>
  <c r="Q41" i="43"/>
  <c r="M41" i="43"/>
  <c r="U40" i="43"/>
  <c r="K40" i="43"/>
  <c r="I40" i="43"/>
  <c r="AW40" i="43"/>
  <c r="AQ40" i="43"/>
  <c r="AG40" i="43"/>
  <c r="AA40" i="43"/>
  <c r="O40" i="43"/>
  <c r="M40" i="43"/>
  <c r="U39" i="43"/>
  <c r="K39" i="43"/>
  <c r="I39" i="43"/>
  <c r="AW39" i="43"/>
  <c r="AQ39" i="43"/>
  <c r="AG39" i="43"/>
  <c r="AA39" i="43"/>
  <c r="O39" i="43"/>
  <c r="M39" i="43"/>
  <c r="AU39" i="43" s="1"/>
  <c r="U38" i="43"/>
  <c r="K38" i="43"/>
  <c r="I38" i="43"/>
  <c r="AW38" i="43"/>
  <c r="AQ38" i="43"/>
  <c r="AG38" i="43"/>
  <c r="AA38" i="43"/>
  <c r="O38" i="43"/>
  <c r="M38" i="43"/>
  <c r="U37" i="43"/>
  <c r="K37" i="43"/>
  <c r="I37" i="43"/>
  <c r="AW37" i="43"/>
  <c r="AQ37" i="43"/>
  <c r="AG37" i="43"/>
  <c r="AA37" i="43"/>
  <c r="O37" i="43"/>
  <c r="M37" i="43"/>
  <c r="AU37" i="43" s="1"/>
  <c r="U36" i="43"/>
  <c r="K36" i="43"/>
  <c r="I36" i="43"/>
  <c r="AW36" i="43"/>
  <c r="AQ36" i="43"/>
  <c r="AG36" i="43"/>
  <c r="AA36" i="43"/>
  <c r="O36" i="43"/>
  <c r="M36" i="43"/>
  <c r="I35" i="43"/>
  <c r="G35" i="43"/>
  <c r="BA35" i="43"/>
  <c r="AY35" i="43"/>
  <c r="AU35" i="43"/>
  <c r="AS35" i="43"/>
  <c r="AO35" i="43"/>
  <c r="AM35" i="43"/>
  <c r="AK35" i="43"/>
  <c r="AI35" i="43"/>
  <c r="AE35" i="43"/>
  <c r="AC35" i="43"/>
  <c r="Y35" i="43"/>
  <c r="W35" i="43"/>
  <c r="S35" i="43"/>
  <c r="Q35" i="43"/>
  <c r="M35" i="43"/>
  <c r="U34" i="43"/>
  <c r="K34" i="43"/>
  <c r="I34" i="43"/>
  <c r="AW34" i="43"/>
  <c r="AQ34" i="43"/>
  <c r="AG34" i="43"/>
  <c r="AA34" i="43"/>
  <c r="O34" i="43"/>
  <c r="M34" i="43"/>
  <c r="U33" i="43"/>
  <c r="K33" i="43"/>
  <c r="I33" i="43"/>
  <c r="AW33" i="43"/>
  <c r="AQ33" i="43"/>
  <c r="AG33" i="43"/>
  <c r="AA33" i="43"/>
  <c r="O33" i="43"/>
  <c r="M33" i="43"/>
  <c r="U32" i="43"/>
  <c r="K32" i="43"/>
  <c r="I32" i="43"/>
  <c r="AW32" i="43"/>
  <c r="AQ32" i="43"/>
  <c r="AK32" i="43"/>
  <c r="AG32" i="43"/>
  <c r="AA32" i="43"/>
  <c r="O32" i="43"/>
  <c r="M32" i="43"/>
  <c r="Q32" i="43" s="1"/>
  <c r="U31" i="43"/>
  <c r="K31" i="43"/>
  <c r="I31" i="43"/>
  <c r="AW31" i="43"/>
  <c r="AQ31" i="43"/>
  <c r="AK31" i="43"/>
  <c r="AG31" i="43"/>
  <c r="AA31" i="43"/>
  <c r="O31" i="43"/>
  <c r="M31" i="43"/>
  <c r="AU31" i="43" s="1"/>
  <c r="U30" i="43"/>
  <c r="K30" i="43"/>
  <c r="I30" i="43"/>
  <c r="AW30" i="43"/>
  <c r="AQ30" i="43"/>
  <c r="AG30" i="43"/>
  <c r="AA30" i="43"/>
  <c r="O30" i="43"/>
  <c r="M30" i="43"/>
  <c r="AU30" i="43" s="1"/>
  <c r="U29" i="43"/>
  <c r="K29" i="43"/>
  <c r="I29" i="43"/>
  <c r="AW29" i="43"/>
  <c r="AQ29" i="43"/>
  <c r="AG29" i="43"/>
  <c r="AA29" i="43"/>
  <c r="O29" i="43"/>
  <c r="M29" i="43"/>
  <c r="AU29" i="43" s="1"/>
  <c r="U28" i="43"/>
  <c r="K28" i="43"/>
  <c r="I28" i="43"/>
  <c r="AW28" i="43"/>
  <c r="AQ28" i="43"/>
  <c r="AG28" i="43"/>
  <c r="AA28" i="43"/>
  <c r="O28" i="43"/>
  <c r="M28" i="43"/>
  <c r="AU28" i="43" s="1"/>
  <c r="U27" i="43"/>
  <c r="K27" i="43"/>
  <c r="I27" i="43"/>
  <c r="AW27" i="43"/>
  <c r="AQ27" i="43"/>
  <c r="AG27" i="43"/>
  <c r="AA27" i="43"/>
  <c r="O27" i="43"/>
  <c r="M27" i="43"/>
  <c r="U26" i="43"/>
  <c r="K26" i="43"/>
  <c r="I26" i="43"/>
  <c r="AW26" i="43"/>
  <c r="AQ26" i="43"/>
  <c r="AG26" i="43"/>
  <c r="AA26" i="43"/>
  <c r="O26" i="43"/>
  <c r="M26" i="43"/>
  <c r="U25" i="43"/>
  <c r="K25" i="43"/>
  <c r="I25" i="43"/>
  <c r="AW25" i="43"/>
  <c r="AQ25" i="43"/>
  <c r="AG25" i="43"/>
  <c r="AA25" i="43"/>
  <c r="O25" i="43"/>
  <c r="M25" i="43"/>
  <c r="U24" i="43"/>
  <c r="K24" i="43"/>
  <c r="I24" i="43"/>
  <c r="AW24" i="43"/>
  <c r="AQ24" i="43"/>
  <c r="AG24" i="43"/>
  <c r="AA24" i="43"/>
  <c r="O24" i="43"/>
  <c r="M24" i="43"/>
  <c r="U23" i="43"/>
  <c r="K23" i="43"/>
  <c r="I23" i="43"/>
  <c r="AW23" i="43"/>
  <c r="AQ23" i="43"/>
  <c r="AG23" i="43"/>
  <c r="AA23" i="43"/>
  <c r="O23" i="43"/>
  <c r="M23" i="43"/>
  <c r="U22" i="43"/>
  <c r="K22" i="43"/>
  <c r="I22" i="43"/>
  <c r="AW22" i="43"/>
  <c r="AQ22" i="43"/>
  <c r="AG22" i="43"/>
  <c r="AA22" i="43"/>
  <c r="O22" i="43"/>
  <c r="M22" i="43"/>
  <c r="U21" i="43"/>
  <c r="K21" i="43"/>
  <c r="I21" i="43"/>
  <c r="AW21" i="43"/>
  <c r="AQ21" i="43"/>
  <c r="AG21" i="43"/>
  <c r="AA21" i="43"/>
  <c r="O21" i="43"/>
  <c r="M21" i="43"/>
  <c r="AU21" i="43" s="1"/>
  <c r="U20" i="43"/>
  <c r="K20" i="43"/>
  <c r="I20" i="43"/>
  <c r="AW20" i="43"/>
  <c r="AQ20" i="43"/>
  <c r="AG20" i="43"/>
  <c r="AA20" i="43"/>
  <c r="O20" i="43"/>
  <c r="M20" i="43"/>
  <c r="U19" i="43"/>
  <c r="K19" i="43"/>
  <c r="I19" i="43"/>
  <c r="AW19" i="43"/>
  <c r="AQ19" i="43"/>
  <c r="AK19" i="43"/>
  <c r="AG19" i="43"/>
  <c r="AA19" i="43"/>
  <c r="O19" i="43"/>
  <c r="M19" i="43"/>
  <c r="AU19" i="43" s="1"/>
  <c r="U18" i="43"/>
  <c r="K18" i="43"/>
  <c r="I18" i="43"/>
  <c r="AW18" i="43"/>
  <c r="AQ18" i="43"/>
  <c r="AG18" i="43"/>
  <c r="AA18" i="43"/>
  <c r="O18" i="43"/>
  <c r="M18" i="43"/>
  <c r="U17" i="43"/>
  <c r="K17" i="43"/>
  <c r="I17" i="43"/>
  <c r="AW17" i="43"/>
  <c r="AQ17" i="43"/>
  <c r="AK17" i="43"/>
  <c r="AG17" i="43"/>
  <c r="AA17" i="43"/>
  <c r="O17" i="43"/>
  <c r="M17" i="43"/>
  <c r="AU17" i="43" s="1"/>
  <c r="U16" i="43"/>
  <c r="K16" i="43"/>
  <c r="I16" i="43"/>
  <c r="AW16" i="43"/>
  <c r="AQ16" i="43"/>
  <c r="AG16" i="43"/>
  <c r="AA16" i="43"/>
  <c r="O16" i="43"/>
  <c r="M16" i="43"/>
  <c r="AU16" i="43" s="1"/>
  <c r="U15" i="43"/>
  <c r="K15" i="43"/>
  <c r="I15" i="43"/>
  <c r="AW15" i="43"/>
  <c r="AQ15" i="43"/>
  <c r="AG15" i="43"/>
  <c r="AA15" i="43"/>
  <c r="O15" i="43"/>
  <c r="M15" i="43"/>
  <c r="AU15" i="43" s="1"/>
  <c r="U14" i="43"/>
  <c r="K14" i="43"/>
  <c r="I14" i="43"/>
  <c r="AW14" i="43"/>
  <c r="AQ14" i="43"/>
  <c r="AG14" i="43"/>
  <c r="AA14" i="43"/>
  <c r="O14" i="43"/>
  <c r="M14" i="43"/>
  <c r="U13" i="43"/>
  <c r="K13" i="43"/>
  <c r="I13" i="43"/>
  <c r="AW13" i="43"/>
  <c r="AQ13" i="43"/>
  <c r="AG13" i="43"/>
  <c r="AA13" i="43"/>
  <c r="O13" i="43"/>
  <c r="M13" i="43"/>
  <c r="U12" i="43"/>
  <c r="K12" i="43"/>
  <c r="I12" i="43"/>
  <c r="AW12" i="43"/>
  <c r="AQ12" i="43"/>
  <c r="AG12" i="43"/>
  <c r="AA12" i="43"/>
  <c r="O12" i="43"/>
  <c r="M12" i="43"/>
  <c r="U11" i="43"/>
  <c r="K11" i="43"/>
  <c r="I11" i="43"/>
  <c r="AW11" i="43"/>
  <c r="AQ11" i="43"/>
  <c r="AG11" i="43"/>
  <c r="AA11" i="43"/>
  <c r="O11" i="43"/>
  <c r="M11" i="43"/>
  <c r="U10" i="43"/>
  <c r="K10" i="43"/>
  <c r="I10" i="43"/>
  <c r="AW10" i="43"/>
  <c r="AQ10" i="43"/>
  <c r="AG10" i="43"/>
  <c r="AA10" i="43"/>
  <c r="O10" i="43"/>
  <c r="M10" i="43"/>
  <c r="U9" i="43"/>
  <c r="K9" i="43"/>
  <c r="I9" i="43"/>
  <c r="AW9" i="43"/>
  <c r="AQ9" i="43"/>
  <c r="AG9" i="43"/>
  <c r="AA9" i="43"/>
  <c r="O9" i="43"/>
  <c r="M9" i="43"/>
  <c r="U8" i="43"/>
  <c r="K8" i="43"/>
  <c r="I8" i="43"/>
  <c r="AW8" i="43"/>
  <c r="AY8" i="43" s="1"/>
  <c r="AQ8" i="43"/>
  <c r="AS8" i="43" s="1"/>
  <c r="AG8" i="43"/>
  <c r="AA8" i="43"/>
  <c r="O8" i="43"/>
  <c r="M8" i="43"/>
  <c r="Q8" i="43" s="1"/>
  <c r="S8" i="43" s="1"/>
  <c r="AM8" i="43" s="1"/>
  <c r="AO8" i="43" s="1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I48" i="44"/>
  <c r="G48" i="44"/>
  <c r="BA48" i="44"/>
  <c r="AY48" i="44"/>
  <c r="AU48" i="44"/>
  <c r="AS48" i="44"/>
  <c r="AO48" i="44"/>
  <c r="AM48" i="44"/>
  <c r="AK48" i="44"/>
  <c r="AI48" i="44"/>
  <c r="AE48" i="44"/>
  <c r="AC48" i="44"/>
  <c r="Y48" i="44"/>
  <c r="W48" i="44"/>
  <c r="S48" i="44"/>
  <c r="Q48" i="44"/>
  <c r="M48" i="44"/>
  <c r="I47" i="44"/>
  <c r="G47" i="44"/>
  <c r="BA47" i="44"/>
  <c r="AY47" i="44"/>
  <c r="AU47" i="44"/>
  <c r="AS47" i="44"/>
  <c r="AO47" i="44"/>
  <c r="AM47" i="44"/>
  <c r="AK47" i="44"/>
  <c r="AI47" i="44"/>
  <c r="AE47" i="44"/>
  <c r="AC47" i="44"/>
  <c r="Y47" i="44"/>
  <c r="W47" i="44"/>
  <c r="S47" i="44"/>
  <c r="Q47" i="44"/>
  <c r="M47" i="44"/>
  <c r="U46" i="44"/>
  <c r="K46" i="44"/>
  <c r="I46" i="44"/>
  <c r="AW46" i="44"/>
  <c r="AQ46" i="44"/>
  <c r="AG46" i="44"/>
  <c r="AA46" i="44"/>
  <c r="O46" i="44"/>
  <c r="M46" i="44"/>
  <c r="U45" i="44"/>
  <c r="K45" i="44"/>
  <c r="I45" i="44"/>
  <c r="AW45" i="44"/>
  <c r="AY45" i="44" s="1"/>
  <c r="AQ45" i="44"/>
  <c r="AS45" i="44" s="1"/>
  <c r="AG45" i="44"/>
  <c r="AA45" i="44"/>
  <c r="O45" i="44"/>
  <c r="M45" i="44"/>
  <c r="Q45" i="44" s="1"/>
  <c r="S45" i="44" s="1"/>
  <c r="AM45" i="44" s="1"/>
  <c r="AO45" i="44" s="1"/>
  <c r="I44" i="44"/>
  <c r="G44" i="44"/>
  <c r="BA44" i="44"/>
  <c r="AY44" i="44"/>
  <c r="AU44" i="44"/>
  <c r="AS44" i="44"/>
  <c r="AO44" i="44"/>
  <c r="AM44" i="44"/>
  <c r="AK44" i="44"/>
  <c r="AI44" i="44"/>
  <c r="AE44" i="44"/>
  <c r="AC44" i="44"/>
  <c r="Y44" i="44"/>
  <c r="W44" i="44"/>
  <c r="S44" i="44"/>
  <c r="Q44" i="44"/>
  <c r="M44" i="44"/>
  <c r="U43" i="44"/>
  <c r="K43" i="44"/>
  <c r="I43" i="44"/>
  <c r="AW43" i="44"/>
  <c r="AQ43" i="44"/>
  <c r="AG43" i="44"/>
  <c r="AA43" i="44"/>
  <c r="AC43" i="44" s="1"/>
  <c r="W43" i="44"/>
  <c r="Y43" i="44" s="1"/>
  <c r="AI43" i="44" s="1"/>
  <c r="Q43" i="44"/>
  <c r="M43" i="44"/>
  <c r="U42" i="44"/>
  <c r="K42" i="44"/>
  <c r="I42" i="44"/>
  <c r="AW42" i="44"/>
  <c r="AQ42" i="44"/>
  <c r="AG42" i="44"/>
  <c r="AA42" i="44"/>
  <c r="O42" i="44"/>
  <c r="M42" i="44"/>
  <c r="U41" i="44"/>
  <c r="K41" i="44"/>
  <c r="I41" i="44"/>
  <c r="AW41" i="44"/>
  <c r="AQ41" i="44"/>
  <c r="AG41" i="44"/>
  <c r="AA41" i="44"/>
  <c r="AC41" i="44" s="1"/>
  <c r="W41" i="44"/>
  <c r="Y41" i="44" s="1"/>
  <c r="AI41" i="44" s="1"/>
  <c r="Q41" i="44"/>
  <c r="M41" i="44"/>
  <c r="U40" i="44"/>
  <c r="K40" i="44"/>
  <c r="I40" i="44"/>
  <c r="AW40" i="44"/>
  <c r="AQ40" i="44"/>
  <c r="AG40" i="44"/>
  <c r="AA40" i="44"/>
  <c r="O40" i="44"/>
  <c r="M40" i="44"/>
  <c r="U39" i="44"/>
  <c r="K39" i="44"/>
  <c r="I39" i="44"/>
  <c r="AW39" i="44"/>
  <c r="AQ39" i="44"/>
  <c r="AG39" i="44"/>
  <c r="AA39" i="44"/>
  <c r="O39" i="44"/>
  <c r="M39" i="44"/>
  <c r="AU39" i="44" s="1"/>
  <c r="U38" i="44"/>
  <c r="K38" i="44"/>
  <c r="I38" i="44"/>
  <c r="AW38" i="44"/>
  <c r="AQ38" i="44"/>
  <c r="AG38" i="44"/>
  <c r="AA38" i="44"/>
  <c r="O38" i="44"/>
  <c r="M38" i="44"/>
  <c r="U37" i="44"/>
  <c r="K37" i="44"/>
  <c r="I37" i="44"/>
  <c r="AW37" i="44"/>
  <c r="AQ37" i="44"/>
  <c r="AG37" i="44"/>
  <c r="AA37" i="44"/>
  <c r="O37" i="44"/>
  <c r="M37" i="44"/>
  <c r="AU37" i="44" s="1"/>
  <c r="U36" i="44"/>
  <c r="K36" i="44"/>
  <c r="I36" i="44"/>
  <c r="AW36" i="44"/>
  <c r="AQ36" i="44"/>
  <c r="AG36" i="44"/>
  <c r="AA36" i="44"/>
  <c r="O36" i="44"/>
  <c r="M36" i="44"/>
  <c r="I35" i="44"/>
  <c r="G35" i="44"/>
  <c r="BA35" i="44"/>
  <c r="AY35" i="44"/>
  <c r="AU35" i="44"/>
  <c r="AS35" i="44"/>
  <c r="AO35" i="44"/>
  <c r="AM35" i="44"/>
  <c r="AK35" i="44"/>
  <c r="AI35" i="44"/>
  <c r="AE35" i="44"/>
  <c r="AC35" i="44"/>
  <c r="Y35" i="44"/>
  <c r="W35" i="44"/>
  <c r="S35" i="44"/>
  <c r="Q35" i="44"/>
  <c r="M35" i="44"/>
  <c r="U34" i="44"/>
  <c r="K34" i="44"/>
  <c r="I34" i="44"/>
  <c r="AW34" i="44"/>
  <c r="AQ34" i="44"/>
  <c r="AG34" i="44"/>
  <c r="AA34" i="44"/>
  <c r="O34" i="44"/>
  <c r="M34" i="44"/>
  <c r="U33" i="44"/>
  <c r="K33" i="44"/>
  <c r="I33" i="44"/>
  <c r="AW33" i="44"/>
  <c r="AQ33" i="44"/>
  <c r="AG33" i="44"/>
  <c r="AA33" i="44"/>
  <c r="O33" i="44"/>
  <c r="M33" i="44"/>
  <c r="U32" i="44"/>
  <c r="K32" i="44"/>
  <c r="I32" i="44"/>
  <c r="AW32" i="44"/>
  <c r="AQ32" i="44"/>
  <c r="AG32" i="44"/>
  <c r="AA32" i="44"/>
  <c r="O32" i="44"/>
  <c r="M32" i="44"/>
  <c r="AU32" i="44" s="1"/>
  <c r="U31" i="44"/>
  <c r="K31" i="44"/>
  <c r="I31" i="44"/>
  <c r="AW31" i="44"/>
  <c r="AQ31" i="44"/>
  <c r="AG31" i="44"/>
  <c r="AA31" i="44"/>
  <c r="O31" i="44"/>
  <c r="M31" i="44"/>
  <c r="AU31" i="44" s="1"/>
  <c r="U30" i="44"/>
  <c r="K30" i="44"/>
  <c r="I30" i="44"/>
  <c r="AW30" i="44"/>
  <c r="AQ30" i="44"/>
  <c r="AK30" i="44"/>
  <c r="AG30" i="44"/>
  <c r="AA30" i="44"/>
  <c r="O30" i="44"/>
  <c r="M30" i="44"/>
  <c r="AU30" i="44" s="1"/>
  <c r="U29" i="44"/>
  <c r="K29" i="44"/>
  <c r="I29" i="44"/>
  <c r="AW29" i="44"/>
  <c r="AQ29" i="44"/>
  <c r="AK29" i="44"/>
  <c r="AG29" i="44"/>
  <c r="AA29" i="44"/>
  <c r="O29" i="44"/>
  <c r="M29" i="44"/>
  <c r="AU29" i="44" s="1"/>
  <c r="U28" i="44"/>
  <c r="K28" i="44"/>
  <c r="I28" i="44"/>
  <c r="AW28" i="44"/>
  <c r="AQ28" i="44"/>
  <c r="AG28" i="44"/>
  <c r="AA28" i="44"/>
  <c r="O28" i="44"/>
  <c r="M28" i="44"/>
  <c r="AU28" i="44" s="1"/>
  <c r="U27" i="44"/>
  <c r="K27" i="44"/>
  <c r="I27" i="44"/>
  <c r="AW27" i="44"/>
  <c r="AQ27" i="44"/>
  <c r="AG27" i="44"/>
  <c r="AA27" i="44"/>
  <c r="O27" i="44"/>
  <c r="M27" i="44"/>
  <c r="U26" i="44"/>
  <c r="K26" i="44"/>
  <c r="I26" i="44"/>
  <c r="AW26" i="44"/>
  <c r="AQ26" i="44"/>
  <c r="AG26" i="44"/>
  <c r="AA26" i="44"/>
  <c r="O26" i="44"/>
  <c r="M26" i="44"/>
  <c r="U25" i="44"/>
  <c r="K25" i="44"/>
  <c r="I25" i="44"/>
  <c r="AW25" i="44"/>
  <c r="AQ25" i="44"/>
  <c r="AG25" i="44"/>
  <c r="AA25" i="44"/>
  <c r="O25" i="44"/>
  <c r="M25" i="44"/>
  <c r="U24" i="44"/>
  <c r="K24" i="44"/>
  <c r="I24" i="44"/>
  <c r="AW24" i="44"/>
  <c r="AQ24" i="44"/>
  <c r="AG24" i="44"/>
  <c r="AA24" i="44"/>
  <c r="O24" i="44"/>
  <c r="M24" i="44"/>
  <c r="U23" i="44"/>
  <c r="K23" i="44"/>
  <c r="I23" i="44"/>
  <c r="AW23" i="44"/>
  <c r="AQ23" i="44"/>
  <c r="AG23" i="44"/>
  <c r="AA23" i="44"/>
  <c r="O23" i="44"/>
  <c r="M23" i="44"/>
  <c r="U22" i="44"/>
  <c r="K22" i="44"/>
  <c r="I22" i="44"/>
  <c r="AW22" i="44"/>
  <c r="AQ22" i="44"/>
  <c r="AG22" i="44"/>
  <c r="AA22" i="44"/>
  <c r="O22" i="44"/>
  <c r="M22" i="44"/>
  <c r="U21" i="44"/>
  <c r="K21" i="44"/>
  <c r="I21" i="44"/>
  <c r="AW21" i="44"/>
  <c r="AQ21" i="44"/>
  <c r="AG21" i="44"/>
  <c r="AA21" i="44"/>
  <c r="O21" i="44"/>
  <c r="M21" i="44"/>
  <c r="AU21" i="44" s="1"/>
  <c r="U20" i="44"/>
  <c r="K20" i="44"/>
  <c r="I20" i="44"/>
  <c r="AW20" i="44"/>
  <c r="AQ20" i="44"/>
  <c r="AG20" i="44"/>
  <c r="AA20" i="44"/>
  <c r="O20" i="44"/>
  <c r="M20" i="44"/>
  <c r="U19" i="44"/>
  <c r="K19" i="44"/>
  <c r="I19" i="44"/>
  <c r="AW19" i="44"/>
  <c r="AQ19" i="44"/>
  <c r="AK19" i="44"/>
  <c r="AG19" i="44"/>
  <c r="AA19" i="44"/>
  <c r="O19" i="44"/>
  <c r="M19" i="44"/>
  <c r="AU19" i="44" s="1"/>
  <c r="U18" i="44"/>
  <c r="K18" i="44"/>
  <c r="I18" i="44"/>
  <c r="AW18" i="44"/>
  <c r="AQ18" i="44"/>
  <c r="AG18" i="44"/>
  <c r="AA18" i="44"/>
  <c r="O18" i="44"/>
  <c r="M18" i="44"/>
  <c r="U17" i="44"/>
  <c r="K17" i="44"/>
  <c r="I17" i="44"/>
  <c r="AW17" i="44"/>
  <c r="AQ17" i="44"/>
  <c r="AG17" i="44"/>
  <c r="AA17" i="44"/>
  <c r="O17" i="44"/>
  <c r="M17" i="44"/>
  <c r="AU17" i="44" s="1"/>
  <c r="U16" i="44"/>
  <c r="K16" i="44"/>
  <c r="I16" i="44"/>
  <c r="AW16" i="44"/>
  <c r="AQ16" i="44"/>
  <c r="AG16" i="44"/>
  <c r="AA16" i="44"/>
  <c r="O16" i="44"/>
  <c r="M16" i="44"/>
  <c r="AU16" i="44" s="1"/>
  <c r="U15" i="44"/>
  <c r="K15" i="44"/>
  <c r="I15" i="44"/>
  <c r="AW15" i="44"/>
  <c r="AQ15" i="44"/>
  <c r="AG15" i="44"/>
  <c r="AA15" i="44"/>
  <c r="O15" i="44"/>
  <c r="M15" i="44"/>
  <c r="AU15" i="44" s="1"/>
  <c r="U14" i="44"/>
  <c r="K14" i="44"/>
  <c r="I14" i="44"/>
  <c r="AW14" i="44"/>
  <c r="AQ14" i="44"/>
  <c r="AG14" i="44"/>
  <c r="AA14" i="44"/>
  <c r="O14" i="44"/>
  <c r="M14" i="44"/>
  <c r="U13" i="44"/>
  <c r="K13" i="44"/>
  <c r="I13" i="44"/>
  <c r="AW13" i="44"/>
  <c r="AQ13" i="44"/>
  <c r="AG13" i="44"/>
  <c r="AA13" i="44"/>
  <c r="O13" i="44"/>
  <c r="M13" i="44"/>
  <c r="U12" i="44"/>
  <c r="K12" i="44"/>
  <c r="I12" i="44"/>
  <c r="AW12" i="44"/>
  <c r="AQ12" i="44"/>
  <c r="AG12" i="44"/>
  <c r="AA12" i="44"/>
  <c r="O12" i="44"/>
  <c r="M12" i="44"/>
  <c r="U11" i="44"/>
  <c r="K11" i="44"/>
  <c r="I11" i="44"/>
  <c r="AW11" i="44"/>
  <c r="AQ11" i="44"/>
  <c r="AG11" i="44"/>
  <c r="AA11" i="44"/>
  <c r="O11" i="44"/>
  <c r="M11" i="44"/>
  <c r="U10" i="44"/>
  <c r="K10" i="44"/>
  <c r="I10" i="44"/>
  <c r="AW10" i="44"/>
  <c r="AQ10" i="44"/>
  <c r="AG10" i="44"/>
  <c r="AA10" i="44"/>
  <c r="O10" i="44"/>
  <c r="M10" i="44"/>
  <c r="U9" i="44"/>
  <c r="K9" i="44"/>
  <c r="I9" i="44"/>
  <c r="AW9" i="44"/>
  <c r="AQ9" i="44"/>
  <c r="AG9" i="44"/>
  <c r="AA9" i="44"/>
  <c r="O9" i="44"/>
  <c r="M9" i="44"/>
  <c r="U8" i="44"/>
  <c r="K8" i="44"/>
  <c r="I8" i="44"/>
  <c r="AW8" i="44"/>
  <c r="AQ8" i="44"/>
  <c r="AG8" i="44"/>
  <c r="AA8" i="44"/>
  <c r="O8" i="44"/>
  <c r="M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I48" i="45"/>
  <c r="G48" i="45"/>
  <c r="BA48" i="45"/>
  <c r="AY48" i="45"/>
  <c r="AU48" i="45"/>
  <c r="AS48" i="45"/>
  <c r="AO48" i="45"/>
  <c r="AM48" i="45"/>
  <c r="AK48" i="45"/>
  <c r="AI48" i="45"/>
  <c r="AE48" i="45"/>
  <c r="AC48" i="45"/>
  <c r="Y48" i="45"/>
  <c r="W48" i="45"/>
  <c r="S48" i="45"/>
  <c r="Q48" i="45"/>
  <c r="M48" i="45"/>
  <c r="I47" i="45"/>
  <c r="G47" i="45"/>
  <c r="BA47" i="45"/>
  <c r="AY47" i="45"/>
  <c r="AU47" i="45"/>
  <c r="AS47" i="45"/>
  <c r="AO47" i="45"/>
  <c r="AM47" i="45"/>
  <c r="AK47" i="45"/>
  <c r="AI47" i="45"/>
  <c r="AE47" i="45"/>
  <c r="AC47" i="45"/>
  <c r="Y47" i="45"/>
  <c r="W47" i="45"/>
  <c r="S47" i="45"/>
  <c r="Q47" i="45"/>
  <c r="M47" i="45"/>
  <c r="U46" i="45"/>
  <c r="K46" i="45"/>
  <c r="I46" i="45"/>
  <c r="AW46" i="45"/>
  <c r="AQ46" i="45"/>
  <c r="AG46" i="45"/>
  <c r="AA46" i="45"/>
  <c r="O46" i="45"/>
  <c r="M46" i="45"/>
  <c r="U45" i="45"/>
  <c r="K45" i="45"/>
  <c r="I45" i="45"/>
  <c r="AW45" i="45"/>
  <c r="AQ45" i="45"/>
  <c r="AG45" i="45"/>
  <c r="AI45" i="45" s="1"/>
  <c r="AA45" i="45"/>
  <c r="AC45" i="45" s="1"/>
  <c r="O45" i="45"/>
  <c r="M45" i="45"/>
  <c r="Q45" i="45" s="1"/>
  <c r="W45" i="45" s="1"/>
  <c r="Y45" i="45" s="1"/>
  <c r="I44" i="45"/>
  <c r="G44" i="45"/>
  <c r="BA44" i="45"/>
  <c r="AY44" i="45"/>
  <c r="AU44" i="45"/>
  <c r="AS44" i="45"/>
  <c r="AO44" i="45"/>
  <c r="AM44" i="45"/>
  <c r="AK44" i="45"/>
  <c r="AI44" i="45"/>
  <c r="AE44" i="45"/>
  <c r="AC44" i="45"/>
  <c r="Y44" i="45"/>
  <c r="W44" i="45"/>
  <c r="S44" i="45"/>
  <c r="Q44" i="45"/>
  <c r="M44" i="45"/>
  <c r="U43" i="45"/>
  <c r="K43" i="45"/>
  <c r="I43" i="45"/>
  <c r="AW43" i="45"/>
  <c r="AQ43" i="45"/>
  <c r="AG43" i="45"/>
  <c r="AA43" i="45"/>
  <c r="AC43" i="45" s="1"/>
  <c r="W43" i="45"/>
  <c r="Y43" i="45" s="1"/>
  <c r="AI43" i="45" s="1"/>
  <c r="Q43" i="45"/>
  <c r="M43" i="45"/>
  <c r="U42" i="45"/>
  <c r="K42" i="45"/>
  <c r="I42" i="45"/>
  <c r="AW42" i="45"/>
  <c r="AQ42" i="45"/>
  <c r="AG42" i="45"/>
  <c r="AA42" i="45"/>
  <c r="O42" i="45"/>
  <c r="M42" i="45"/>
  <c r="Q42" i="45" s="1"/>
  <c r="U41" i="45"/>
  <c r="K41" i="45"/>
  <c r="I41" i="45"/>
  <c r="AW41" i="45"/>
  <c r="AQ41" i="45"/>
  <c r="AG41" i="45"/>
  <c r="AA41" i="45"/>
  <c r="AC41" i="45" s="1"/>
  <c r="W41" i="45"/>
  <c r="Y41" i="45" s="1"/>
  <c r="AI41" i="45" s="1"/>
  <c r="Q41" i="45"/>
  <c r="M41" i="45"/>
  <c r="U40" i="45"/>
  <c r="K40" i="45"/>
  <c r="I40" i="45"/>
  <c r="AW40" i="45"/>
  <c r="AQ40" i="45"/>
  <c r="AG40" i="45"/>
  <c r="AA40" i="45"/>
  <c r="O40" i="45"/>
  <c r="M40" i="45"/>
  <c r="U39" i="45"/>
  <c r="K39" i="45"/>
  <c r="I39" i="45"/>
  <c r="AW39" i="45"/>
  <c r="AQ39" i="45"/>
  <c r="AG39" i="45"/>
  <c r="AA39" i="45"/>
  <c r="O39" i="45"/>
  <c r="M39" i="45"/>
  <c r="AU39" i="45" s="1"/>
  <c r="U38" i="45"/>
  <c r="K38" i="45"/>
  <c r="I38" i="45"/>
  <c r="AW38" i="45"/>
  <c r="AQ38" i="45"/>
  <c r="AG38" i="45"/>
  <c r="AA38" i="45"/>
  <c r="O38" i="45"/>
  <c r="M38" i="45"/>
  <c r="U37" i="45"/>
  <c r="K37" i="45"/>
  <c r="I37" i="45"/>
  <c r="AW37" i="45"/>
  <c r="AQ37" i="45"/>
  <c r="AG37" i="45"/>
  <c r="AA37" i="45"/>
  <c r="O37" i="45"/>
  <c r="M37" i="45"/>
  <c r="AU37" i="45" s="1"/>
  <c r="U36" i="45"/>
  <c r="K36" i="45"/>
  <c r="I36" i="45"/>
  <c r="AW36" i="45"/>
  <c r="AQ36" i="45"/>
  <c r="AI36" i="45"/>
  <c r="AG36" i="45"/>
  <c r="AA36" i="45"/>
  <c r="AC36" i="45" s="1"/>
  <c r="O36" i="45"/>
  <c r="M36" i="45"/>
  <c r="Q36" i="45" s="1"/>
  <c r="W36" i="45" s="1"/>
  <c r="Y36" i="45" s="1"/>
  <c r="AK36" i="45" s="1"/>
  <c r="I35" i="45"/>
  <c r="G35" i="45"/>
  <c r="BA35" i="45"/>
  <c r="AY35" i="45"/>
  <c r="AU35" i="45"/>
  <c r="AS35" i="45"/>
  <c r="AO35" i="45"/>
  <c r="AM35" i="45"/>
  <c r="AK35" i="45"/>
  <c r="AI35" i="45"/>
  <c r="AE35" i="45"/>
  <c r="AC35" i="45"/>
  <c r="Y35" i="45"/>
  <c r="W35" i="45"/>
  <c r="S35" i="45"/>
  <c r="Q35" i="45"/>
  <c r="M35" i="45"/>
  <c r="U34" i="45"/>
  <c r="K34" i="45"/>
  <c r="I34" i="45"/>
  <c r="AW34" i="45"/>
  <c r="AQ34" i="45"/>
  <c r="AG34" i="45"/>
  <c r="AA34" i="45"/>
  <c r="O34" i="45"/>
  <c r="M34" i="45"/>
  <c r="U33" i="45"/>
  <c r="K33" i="45"/>
  <c r="I33" i="45"/>
  <c r="AW33" i="45"/>
  <c r="AQ33" i="45"/>
  <c r="AG33" i="45"/>
  <c r="AA33" i="45"/>
  <c r="O33" i="45"/>
  <c r="M33" i="45"/>
  <c r="U32" i="45"/>
  <c r="K32" i="45"/>
  <c r="I32" i="45"/>
  <c r="AW32" i="45"/>
  <c r="AQ32" i="45"/>
  <c r="AG32" i="45"/>
  <c r="AA32" i="45"/>
  <c r="O32" i="45"/>
  <c r="M32" i="45"/>
  <c r="BA32" i="45" s="1"/>
  <c r="U31" i="45"/>
  <c r="K31" i="45"/>
  <c r="I31" i="45"/>
  <c r="AW31" i="45"/>
  <c r="AQ31" i="45"/>
  <c r="AG31" i="45"/>
  <c r="AA31" i="45"/>
  <c r="O31" i="45"/>
  <c r="M31" i="45"/>
  <c r="BA31" i="45" s="1"/>
  <c r="U30" i="45"/>
  <c r="K30" i="45"/>
  <c r="I30" i="45"/>
  <c r="AW30" i="45"/>
  <c r="AQ30" i="45"/>
  <c r="AG30" i="45"/>
  <c r="AA30" i="45"/>
  <c r="O30" i="45"/>
  <c r="M30" i="45"/>
  <c r="AU30" i="45" s="1"/>
  <c r="U29" i="45"/>
  <c r="K29" i="45"/>
  <c r="I29" i="45"/>
  <c r="AW29" i="45"/>
  <c r="AQ29" i="45"/>
  <c r="AK29" i="45"/>
  <c r="AG29" i="45"/>
  <c r="AA29" i="45"/>
  <c r="O29" i="45"/>
  <c r="M29" i="45"/>
  <c r="AU29" i="45" s="1"/>
  <c r="U28" i="45"/>
  <c r="K28" i="45"/>
  <c r="I28" i="45"/>
  <c r="AW28" i="45"/>
  <c r="AQ28" i="45"/>
  <c r="AG28" i="45"/>
  <c r="AA28" i="45"/>
  <c r="O28" i="45"/>
  <c r="M28" i="45"/>
  <c r="AU28" i="45" s="1"/>
  <c r="U27" i="45"/>
  <c r="K27" i="45"/>
  <c r="I27" i="45"/>
  <c r="AW27" i="45"/>
  <c r="AQ27" i="45"/>
  <c r="AG27" i="45"/>
  <c r="AA27" i="45"/>
  <c r="O27" i="45"/>
  <c r="M27" i="45"/>
  <c r="U26" i="45"/>
  <c r="K26" i="45"/>
  <c r="I26" i="45"/>
  <c r="AW26" i="45"/>
  <c r="AQ26" i="45"/>
  <c r="AG26" i="45"/>
  <c r="AA26" i="45"/>
  <c r="O26" i="45"/>
  <c r="M26" i="45"/>
  <c r="U25" i="45"/>
  <c r="K25" i="45"/>
  <c r="I25" i="45"/>
  <c r="AW25" i="45"/>
  <c r="AQ25" i="45"/>
  <c r="AG25" i="45"/>
  <c r="AA25" i="45"/>
  <c r="O25" i="45"/>
  <c r="M25" i="45"/>
  <c r="U24" i="45"/>
  <c r="K24" i="45"/>
  <c r="I24" i="45"/>
  <c r="AW24" i="45"/>
  <c r="AQ24" i="45"/>
  <c r="AG24" i="45"/>
  <c r="AA24" i="45"/>
  <c r="O24" i="45"/>
  <c r="M24" i="45"/>
  <c r="U23" i="45"/>
  <c r="K23" i="45"/>
  <c r="I23" i="45"/>
  <c r="AW23" i="45"/>
  <c r="AQ23" i="45"/>
  <c r="AG23" i="45"/>
  <c r="AA23" i="45"/>
  <c r="O23" i="45"/>
  <c r="M23" i="45"/>
  <c r="U22" i="45"/>
  <c r="K22" i="45"/>
  <c r="I22" i="45"/>
  <c r="AW22" i="45"/>
  <c r="AQ22" i="45"/>
  <c r="AG22" i="45"/>
  <c r="AA22" i="45"/>
  <c r="O22" i="45"/>
  <c r="M22" i="45"/>
  <c r="U21" i="45"/>
  <c r="K21" i="45"/>
  <c r="I21" i="45"/>
  <c r="AW21" i="45"/>
  <c r="AQ21" i="45"/>
  <c r="AK21" i="45"/>
  <c r="AG21" i="45"/>
  <c r="AA21" i="45"/>
  <c r="O21" i="45"/>
  <c r="M21" i="45"/>
  <c r="AU21" i="45" s="1"/>
  <c r="U20" i="45"/>
  <c r="K20" i="45"/>
  <c r="I20" i="45"/>
  <c r="AW20" i="45"/>
  <c r="AQ20" i="45"/>
  <c r="AG20" i="45"/>
  <c r="AA20" i="45"/>
  <c r="O20" i="45"/>
  <c r="M20" i="45"/>
  <c r="U19" i="45"/>
  <c r="K19" i="45"/>
  <c r="I19" i="45"/>
  <c r="AW19" i="45"/>
  <c r="AQ19" i="45"/>
  <c r="AG19" i="45"/>
  <c r="AA19" i="45"/>
  <c r="O19" i="45"/>
  <c r="M19" i="45"/>
  <c r="AU19" i="45" s="1"/>
  <c r="U18" i="45"/>
  <c r="K18" i="45"/>
  <c r="I18" i="45"/>
  <c r="AW18" i="45"/>
  <c r="AQ18" i="45"/>
  <c r="AG18" i="45"/>
  <c r="AA18" i="45"/>
  <c r="O18" i="45"/>
  <c r="M18" i="45"/>
  <c r="U17" i="45"/>
  <c r="K17" i="45"/>
  <c r="I17" i="45"/>
  <c r="AW17" i="45"/>
  <c r="AQ17" i="45"/>
  <c r="AG17" i="45"/>
  <c r="AA17" i="45"/>
  <c r="O17" i="45"/>
  <c r="M17" i="45"/>
  <c r="AU17" i="45" s="1"/>
  <c r="U16" i="45"/>
  <c r="K16" i="45"/>
  <c r="I16" i="45"/>
  <c r="AW16" i="45"/>
  <c r="AQ16" i="45"/>
  <c r="AG16" i="45"/>
  <c r="AA16" i="45"/>
  <c r="O16" i="45"/>
  <c r="M16" i="45"/>
  <c r="AU16" i="45" s="1"/>
  <c r="U15" i="45"/>
  <c r="K15" i="45"/>
  <c r="I15" i="45"/>
  <c r="AW15" i="45"/>
  <c r="AQ15" i="45"/>
  <c r="AG15" i="45"/>
  <c r="AA15" i="45"/>
  <c r="O15" i="45"/>
  <c r="M15" i="45"/>
  <c r="AU15" i="45" s="1"/>
  <c r="U14" i="45"/>
  <c r="K14" i="45"/>
  <c r="I14" i="45"/>
  <c r="AW14" i="45"/>
  <c r="AQ14" i="45"/>
  <c r="AG14" i="45"/>
  <c r="AA14" i="45"/>
  <c r="O14" i="45"/>
  <c r="M14" i="45"/>
  <c r="U13" i="45"/>
  <c r="K13" i="45"/>
  <c r="I13" i="45"/>
  <c r="AW13" i="45"/>
  <c r="AQ13" i="45"/>
  <c r="AG13" i="45"/>
  <c r="AA13" i="45"/>
  <c r="O13" i="45"/>
  <c r="M13" i="45"/>
  <c r="U12" i="45"/>
  <c r="K12" i="45"/>
  <c r="I12" i="45"/>
  <c r="AW12" i="45"/>
  <c r="AQ12" i="45"/>
  <c r="AG12" i="45"/>
  <c r="AA12" i="45"/>
  <c r="O12" i="45"/>
  <c r="M12" i="45"/>
  <c r="U11" i="45"/>
  <c r="K11" i="45"/>
  <c r="I11" i="45"/>
  <c r="AW11" i="45"/>
  <c r="AQ11" i="45"/>
  <c r="AG11" i="45"/>
  <c r="AA11" i="45"/>
  <c r="O11" i="45"/>
  <c r="M11" i="45"/>
  <c r="U10" i="45"/>
  <c r="K10" i="45"/>
  <c r="I10" i="45"/>
  <c r="AW10" i="45"/>
  <c r="AQ10" i="45"/>
  <c r="AG10" i="45"/>
  <c r="AA10" i="45"/>
  <c r="O10" i="45"/>
  <c r="M10" i="45"/>
  <c r="U9" i="45"/>
  <c r="K9" i="45"/>
  <c r="I9" i="45"/>
  <c r="AW9" i="45"/>
  <c r="AQ9" i="45"/>
  <c r="AG9" i="45"/>
  <c r="AA9" i="45"/>
  <c r="O9" i="45"/>
  <c r="M9" i="45"/>
  <c r="U8" i="45"/>
  <c r="K8" i="45"/>
  <c r="I8" i="45"/>
  <c r="AW8" i="45"/>
  <c r="AQ8" i="45"/>
  <c r="AG8" i="45"/>
  <c r="AA8" i="45"/>
  <c r="O8" i="45"/>
  <c r="M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I48" i="46"/>
  <c r="G48" i="46"/>
  <c r="BA48" i="46"/>
  <c r="AY48" i="46"/>
  <c r="AU48" i="46"/>
  <c r="AS48" i="46"/>
  <c r="AO48" i="46"/>
  <c r="AM48" i="46"/>
  <c r="AK48" i="46"/>
  <c r="AI48" i="46"/>
  <c r="AE48" i="46"/>
  <c r="AC48" i="46"/>
  <c r="Y48" i="46"/>
  <c r="W48" i="46"/>
  <c r="S48" i="46"/>
  <c r="Q48" i="46"/>
  <c r="M48" i="46"/>
  <c r="I47" i="46"/>
  <c r="G47" i="46"/>
  <c r="BA47" i="46"/>
  <c r="AY47" i="46"/>
  <c r="AU47" i="46"/>
  <c r="AS47" i="46"/>
  <c r="AO47" i="46"/>
  <c r="AM47" i="46"/>
  <c r="AK47" i="46"/>
  <c r="AI47" i="46"/>
  <c r="AE47" i="46"/>
  <c r="AC47" i="46"/>
  <c r="Y47" i="46"/>
  <c r="W47" i="46"/>
  <c r="S47" i="46"/>
  <c r="Q47" i="46"/>
  <c r="M47" i="46"/>
  <c r="U46" i="46"/>
  <c r="K46" i="46"/>
  <c r="I46" i="46"/>
  <c r="AW46" i="46"/>
  <c r="AY46" i="46" s="1"/>
  <c r="AQ46" i="46"/>
  <c r="AS46" i="46" s="1"/>
  <c r="AI46" i="46"/>
  <c r="AG46" i="46"/>
  <c r="AA46" i="46"/>
  <c r="AC46" i="46" s="1"/>
  <c r="O46" i="46"/>
  <c r="M46" i="46"/>
  <c r="AU46" i="46" s="1"/>
  <c r="U45" i="46"/>
  <c r="K45" i="46"/>
  <c r="I45" i="46"/>
  <c r="AW45" i="46"/>
  <c r="AY45" i="46" s="1"/>
  <c r="AQ45" i="46"/>
  <c r="AS45" i="46" s="1"/>
  <c r="AI45" i="46"/>
  <c r="AG45" i="46"/>
  <c r="AA45" i="46"/>
  <c r="AC45" i="46" s="1"/>
  <c r="O45" i="46"/>
  <c r="M45" i="46"/>
  <c r="AU45" i="46" s="1"/>
  <c r="I44" i="46"/>
  <c r="G44" i="46"/>
  <c r="BA44" i="46"/>
  <c r="AY44" i="46"/>
  <c r="AU44" i="46"/>
  <c r="AS44" i="46"/>
  <c r="AO44" i="46"/>
  <c r="AM44" i="46"/>
  <c r="AK44" i="46"/>
  <c r="AI44" i="46"/>
  <c r="AE44" i="46"/>
  <c r="AC44" i="46"/>
  <c r="Y44" i="46"/>
  <c r="W44" i="46"/>
  <c r="S44" i="46"/>
  <c r="Q44" i="46"/>
  <c r="M44" i="46"/>
  <c r="U43" i="46"/>
  <c r="K43" i="46"/>
  <c r="I43" i="46"/>
  <c r="AW43" i="46"/>
  <c r="AY43" i="46" s="1"/>
  <c r="AQ43" i="46"/>
  <c r="AS43" i="46" s="1"/>
  <c r="AI43" i="46"/>
  <c r="AG43" i="46"/>
  <c r="AA43" i="46"/>
  <c r="AC43" i="46" s="1"/>
  <c r="W43" i="46"/>
  <c r="Y43" i="46" s="1"/>
  <c r="Q43" i="46"/>
  <c r="M43" i="46"/>
  <c r="BA43" i="46" s="1"/>
  <c r="U42" i="46"/>
  <c r="K42" i="46"/>
  <c r="I42" i="46"/>
  <c r="AW42" i="46"/>
  <c r="AY42" i="46" s="1"/>
  <c r="AQ42" i="46"/>
  <c r="AS42" i="46" s="1"/>
  <c r="AK42" i="46"/>
  <c r="AG42" i="46"/>
  <c r="AI42" i="46" s="1"/>
  <c r="AC42" i="46"/>
  <c r="AA42" i="46"/>
  <c r="O42" i="46"/>
  <c r="M42" i="46"/>
  <c r="AU42" i="46" s="1"/>
  <c r="U41" i="46"/>
  <c r="K41" i="46"/>
  <c r="I41" i="46"/>
  <c r="AW41" i="46"/>
  <c r="AY41" i="46" s="1"/>
  <c r="AQ41" i="46"/>
  <c r="AS41" i="46" s="1"/>
  <c r="AI41" i="46"/>
  <c r="AG41" i="46"/>
  <c r="AA41" i="46"/>
  <c r="AC41" i="46" s="1"/>
  <c r="W41" i="46"/>
  <c r="Y41" i="46" s="1"/>
  <c r="Q41" i="46"/>
  <c r="M41" i="46"/>
  <c r="BA41" i="46" s="1"/>
  <c r="U40" i="46"/>
  <c r="K40" i="46"/>
  <c r="I40" i="46"/>
  <c r="AW40" i="46"/>
  <c r="AY40" i="46" s="1"/>
  <c r="AQ40" i="46"/>
  <c r="AS40" i="46" s="1"/>
  <c r="AI40" i="46"/>
  <c r="AG40" i="46"/>
  <c r="AA40" i="46"/>
  <c r="AC40" i="46" s="1"/>
  <c r="O40" i="46"/>
  <c r="M40" i="46"/>
  <c r="AU40" i="46" s="1"/>
  <c r="U39" i="46"/>
  <c r="K39" i="46"/>
  <c r="I39" i="46"/>
  <c r="AW39" i="46"/>
  <c r="AY39" i="46" s="1"/>
  <c r="AQ39" i="46"/>
  <c r="AS39" i="46" s="1"/>
  <c r="AI39" i="46"/>
  <c r="AG39" i="46"/>
  <c r="AA39" i="46"/>
  <c r="AC39" i="46" s="1"/>
  <c r="O39" i="46"/>
  <c r="M39" i="46"/>
  <c r="AU39" i="46" s="1"/>
  <c r="U38" i="46"/>
  <c r="K38" i="46"/>
  <c r="I38" i="46"/>
  <c r="AW38" i="46"/>
  <c r="AY38" i="46" s="1"/>
  <c r="AQ38" i="46"/>
  <c r="AS38" i="46" s="1"/>
  <c r="AK38" i="46"/>
  <c r="AG38" i="46"/>
  <c r="AI38" i="46" s="1"/>
  <c r="AC38" i="46"/>
  <c r="AA38" i="46"/>
  <c r="O38" i="46"/>
  <c r="M38" i="46"/>
  <c r="AU38" i="46" s="1"/>
  <c r="U37" i="46"/>
  <c r="K37" i="46"/>
  <c r="I37" i="46"/>
  <c r="AW37" i="46"/>
  <c r="AY37" i="46" s="1"/>
  <c r="AQ37" i="46"/>
  <c r="AS37" i="46" s="1"/>
  <c r="AI37" i="46"/>
  <c r="AG37" i="46"/>
  <c r="AA37" i="46"/>
  <c r="AC37" i="46" s="1"/>
  <c r="O37" i="46"/>
  <c r="M37" i="46"/>
  <c r="AU37" i="46" s="1"/>
  <c r="U36" i="46"/>
  <c r="K36" i="46"/>
  <c r="I36" i="46"/>
  <c r="AW36" i="46"/>
  <c r="AY36" i="46" s="1"/>
  <c r="AQ36" i="46"/>
  <c r="AS36" i="46" s="1"/>
  <c r="AI36" i="46"/>
  <c r="AG36" i="46"/>
  <c r="AA36" i="46"/>
  <c r="AC36" i="46" s="1"/>
  <c r="O36" i="46"/>
  <c r="M36" i="46"/>
  <c r="AU36" i="46" s="1"/>
  <c r="I35" i="46"/>
  <c r="G35" i="46"/>
  <c r="BA35" i="46"/>
  <c r="AY35" i="46"/>
  <c r="AU35" i="46"/>
  <c r="AS35" i="46"/>
  <c r="AO35" i="46"/>
  <c r="AM35" i="46"/>
  <c r="AK35" i="46"/>
  <c r="AI35" i="46"/>
  <c r="AE35" i="46"/>
  <c r="AC35" i="46"/>
  <c r="Y35" i="46"/>
  <c r="W35" i="46"/>
  <c r="S35" i="46"/>
  <c r="Q35" i="46"/>
  <c r="M35" i="46"/>
  <c r="U34" i="46"/>
  <c r="K34" i="46"/>
  <c r="I34" i="46"/>
  <c r="AW34" i="46"/>
  <c r="AY34" i="46" s="1"/>
  <c r="AQ34" i="46"/>
  <c r="AS34" i="46" s="1"/>
  <c r="AI34" i="46"/>
  <c r="AG34" i="46"/>
  <c r="AA34" i="46"/>
  <c r="AC34" i="46" s="1"/>
  <c r="O34" i="46"/>
  <c r="M34" i="46"/>
  <c r="AU34" i="46" s="1"/>
  <c r="U33" i="46"/>
  <c r="K33" i="46"/>
  <c r="I33" i="46"/>
  <c r="AW33" i="46"/>
  <c r="AY33" i="46" s="1"/>
  <c r="AQ33" i="46"/>
  <c r="AS33" i="46" s="1"/>
  <c r="AK33" i="46"/>
  <c r="AG33" i="46"/>
  <c r="AI33" i="46" s="1"/>
  <c r="AC33" i="46"/>
  <c r="AA33" i="46"/>
  <c r="O33" i="46"/>
  <c r="M33" i="46"/>
  <c r="AU33" i="46" s="1"/>
  <c r="U32" i="46"/>
  <c r="K32" i="46"/>
  <c r="I32" i="46"/>
  <c r="AW32" i="46"/>
  <c r="AY32" i="46" s="1"/>
  <c r="AQ32" i="46"/>
  <c r="AS32" i="46" s="1"/>
  <c r="AI32" i="46"/>
  <c r="AG32" i="46"/>
  <c r="AC32" i="46"/>
  <c r="AA32" i="46"/>
  <c r="O32" i="46"/>
  <c r="M32" i="46"/>
  <c r="AU32" i="46" s="1"/>
  <c r="U31" i="46"/>
  <c r="K31" i="46"/>
  <c r="I31" i="46"/>
  <c r="AW31" i="46"/>
  <c r="AY31" i="46" s="1"/>
  <c r="AQ31" i="46"/>
  <c r="AS31" i="46" s="1"/>
  <c r="AI31" i="46"/>
  <c r="AG31" i="46"/>
  <c r="AC31" i="46"/>
  <c r="AA31" i="46"/>
  <c r="O31" i="46"/>
  <c r="M31" i="46"/>
  <c r="AU31" i="46" s="1"/>
  <c r="U30" i="46"/>
  <c r="K30" i="46"/>
  <c r="I30" i="46"/>
  <c r="AW30" i="46"/>
  <c r="AY30" i="46" s="1"/>
  <c r="AQ30" i="46"/>
  <c r="AS30" i="46" s="1"/>
  <c r="AI30" i="46"/>
  <c r="AG30" i="46"/>
  <c r="AC30" i="46"/>
  <c r="AA30" i="46"/>
  <c r="O30" i="46"/>
  <c r="M30" i="46"/>
  <c r="AU30" i="46" s="1"/>
  <c r="U29" i="46"/>
  <c r="K29" i="46"/>
  <c r="I29" i="46"/>
  <c r="AW29" i="46"/>
  <c r="AY29" i="46" s="1"/>
  <c r="AQ29" i="46"/>
  <c r="AS29" i="46" s="1"/>
  <c r="AI29" i="46"/>
  <c r="AG29" i="46"/>
  <c r="AC29" i="46"/>
  <c r="AA29" i="46"/>
  <c r="O29" i="46"/>
  <c r="M29" i="46"/>
  <c r="AU29" i="46" s="1"/>
  <c r="U28" i="46"/>
  <c r="K28" i="46"/>
  <c r="I28" i="46"/>
  <c r="AW28" i="46"/>
  <c r="AY28" i="46" s="1"/>
  <c r="AQ28" i="46"/>
  <c r="AS28" i="46" s="1"/>
  <c r="AK28" i="46"/>
  <c r="AG28" i="46"/>
  <c r="AI28" i="46" s="1"/>
  <c r="AC28" i="46"/>
  <c r="AA28" i="46"/>
  <c r="O28" i="46"/>
  <c r="M28" i="46"/>
  <c r="AU28" i="46" s="1"/>
  <c r="U27" i="46"/>
  <c r="K27" i="46"/>
  <c r="I27" i="46"/>
  <c r="AW27" i="46"/>
  <c r="AY27" i="46" s="1"/>
  <c r="AQ27" i="46"/>
  <c r="AS27" i="46" s="1"/>
  <c r="AI27" i="46"/>
  <c r="AG27" i="46"/>
  <c r="AC27" i="46"/>
  <c r="AA27" i="46"/>
  <c r="O27" i="46"/>
  <c r="M27" i="46"/>
  <c r="AU27" i="46" s="1"/>
  <c r="U26" i="46"/>
  <c r="K26" i="46"/>
  <c r="I26" i="46"/>
  <c r="AW26" i="46"/>
  <c r="AY26" i="46" s="1"/>
  <c r="AQ26" i="46"/>
  <c r="AS26" i="46" s="1"/>
  <c r="AK26" i="46"/>
  <c r="AG26" i="46"/>
  <c r="AI26" i="46" s="1"/>
  <c r="AC26" i="46"/>
  <c r="AA26" i="46"/>
  <c r="O26" i="46"/>
  <c r="M26" i="46"/>
  <c r="AU26" i="46" s="1"/>
  <c r="U25" i="46"/>
  <c r="K25" i="46"/>
  <c r="I25" i="46"/>
  <c r="AW25" i="46"/>
  <c r="AY25" i="46" s="1"/>
  <c r="AQ25" i="46"/>
  <c r="AS25" i="46" s="1"/>
  <c r="AI25" i="46"/>
  <c r="AG25" i="46"/>
  <c r="AC25" i="46"/>
  <c r="AA25" i="46"/>
  <c r="O25" i="46"/>
  <c r="M25" i="46"/>
  <c r="AU25" i="46" s="1"/>
  <c r="U24" i="46"/>
  <c r="K24" i="46"/>
  <c r="I24" i="46"/>
  <c r="AW24" i="46"/>
  <c r="AY24" i="46" s="1"/>
  <c r="AQ24" i="46"/>
  <c r="AS24" i="46" s="1"/>
  <c r="AI24" i="46"/>
  <c r="AG24" i="46"/>
  <c r="AA24" i="46"/>
  <c r="AC24" i="46" s="1"/>
  <c r="O24" i="46"/>
  <c r="M24" i="46"/>
  <c r="AU24" i="46" s="1"/>
  <c r="U23" i="46"/>
  <c r="K23" i="46"/>
  <c r="I23" i="46"/>
  <c r="AW23" i="46"/>
  <c r="AY23" i="46" s="1"/>
  <c r="AQ23" i="46"/>
  <c r="AS23" i="46" s="1"/>
  <c r="AI23" i="46"/>
  <c r="AG23" i="46"/>
  <c r="AC23" i="46"/>
  <c r="AA23" i="46"/>
  <c r="O23" i="46"/>
  <c r="M23" i="46"/>
  <c r="AU23" i="46" s="1"/>
  <c r="U22" i="46"/>
  <c r="K22" i="46"/>
  <c r="I22" i="46"/>
  <c r="AW22" i="46"/>
  <c r="AY22" i="46" s="1"/>
  <c r="AQ22" i="46"/>
  <c r="AS22" i="46" s="1"/>
  <c r="AK22" i="46"/>
  <c r="AG22" i="46"/>
  <c r="AI22" i="46" s="1"/>
  <c r="AC22" i="46"/>
  <c r="AA22" i="46"/>
  <c r="O22" i="46"/>
  <c r="M22" i="46"/>
  <c r="AU22" i="46" s="1"/>
  <c r="U21" i="46"/>
  <c r="K21" i="46"/>
  <c r="I21" i="46"/>
  <c r="AW21" i="46"/>
  <c r="AY21" i="46" s="1"/>
  <c r="AQ21" i="46"/>
  <c r="AS21" i="46" s="1"/>
  <c r="AI21" i="46"/>
  <c r="AG21" i="46"/>
  <c r="AC21" i="46"/>
  <c r="AA21" i="46"/>
  <c r="O21" i="46"/>
  <c r="M21" i="46"/>
  <c r="AU21" i="46" s="1"/>
  <c r="U20" i="46"/>
  <c r="K20" i="46"/>
  <c r="I20" i="46"/>
  <c r="AW20" i="46"/>
  <c r="AY20" i="46" s="1"/>
  <c r="AS20" i="46"/>
  <c r="AQ20" i="46"/>
  <c r="AI20" i="46"/>
  <c r="AG20" i="46"/>
  <c r="AA20" i="46"/>
  <c r="AC20" i="46" s="1"/>
  <c r="O20" i="46"/>
  <c r="M20" i="46"/>
  <c r="AU20" i="46" s="1"/>
  <c r="U19" i="46"/>
  <c r="K19" i="46"/>
  <c r="I19" i="46"/>
  <c r="AW19" i="46"/>
  <c r="AY19" i="46" s="1"/>
  <c r="AQ19" i="46"/>
  <c r="AS19" i="46" s="1"/>
  <c r="AK19" i="46"/>
  <c r="AG19" i="46"/>
  <c r="AI19" i="46" s="1"/>
  <c r="AC19" i="46"/>
  <c r="AA19" i="46"/>
  <c r="O19" i="46"/>
  <c r="M19" i="46"/>
  <c r="AU19" i="46" s="1"/>
  <c r="U18" i="46"/>
  <c r="K18" i="46"/>
  <c r="I18" i="46"/>
  <c r="AW18" i="46"/>
  <c r="AY18" i="46" s="1"/>
  <c r="AQ18" i="46"/>
  <c r="AS18" i="46" s="1"/>
  <c r="AI18" i="46"/>
  <c r="AG18" i="46"/>
  <c r="AC18" i="46"/>
  <c r="AA18" i="46"/>
  <c r="O18" i="46"/>
  <c r="M18" i="46"/>
  <c r="AU18" i="46" s="1"/>
  <c r="U17" i="46"/>
  <c r="K17" i="46"/>
  <c r="I17" i="46"/>
  <c r="AW17" i="46"/>
  <c r="AY17" i="46" s="1"/>
  <c r="AQ17" i="46"/>
  <c r="AS17" i="46" s="1"/>
  <c r="AK17" i="46"/>
  <c r="AG17" i="46"/>
  <c r="AI17" i="46" s="1"/>
  <c r="AC17" i="46"/>
  <c r="AA17" i="46"/>
  <c r="O17" i="46"/>
  <c r="M17" i="46"/>
  <c r="AU17" i="46" s="1"/>
  <c r="U16" i="46"/>
  <c r="K16" i="46"/>
  <c r="I16" i="46"/>
  <c r="AW16" i="46"/>
  <c r="AY16" i="46" s="1"/>
  <c r="AQ16" i="46"/>
  <c r="AS16" i="46" s="1"/>
  <c r="AK16" i="46"/>
  <c r="AG16" i="46"/>
  <c r="AI16" i="46" s="1"/>
  <c r="AC16" i="46"/>
  <c r="AA16" i="46"/>
  <c r="O16" i="46"/>
  <c r="M16" i="46"/>
  <c r="AU16" i="46" s="1"/>
  <c r="U15" i="46"/>
  <c r="K15" i="46"/>
  <c r="I15" i="46"/>
  <c r="AW15" i="46"/>
  <c r="AY15" i="46" s="1"/>
  <c r="AQ15" i="46"/>
  <c r="AS15" i="46" s="1"/>
  <c r="AI15" i="46"/>
  <c r="AG15" i="46"/>
  <c r="AC15" i="46"/>
  <c r="AA15" i="46"/>
  <c r="O15" i="46"/>
  <c r="M15" i="46"/>
  <c r="AU15" i="46" s="1"/>
  <c r="U14" i="46"/>
  <c r="K14" i="46"/>
  <c r="I14" i="46"/>
  <c r="AW14" i="46"/>
  <c r="AY14" i="46" s="1"/>
  <c r="AQ14" i="46"/>
  <c r="AS14" i="46" s="1"/>
  <c r="AI14" i="46"/>
  <c r="AG14" i="46"/>
  <c r="AC14" i="46"/>
  <c r="AA14" i="46"/>
  <c r="O14" i="46"/>
  <c r="M14" i="46"/>
  <c r="AU14" i="46" s="1"/>
  <c r="U13" i="46"/>
  <c r="K13" i="46"/>
  <c r="I13" i="46"/>
  <c r="AW13" i="46"/>
  <c r="AY13" i="46" s="1"/>
  <c r="AQ13" i="46"/>
  <c r="AS13" i="46" s="1"/>
  <c r="AI13" i="46"/>
  <c r="AG13" i="46"/>
  <c r="AC13" i="46"/>
  <c r="AA13" i="46"/>
  <c r="O13" i="46"/>
  <c r="M13" i="46"/>
  <c r="AU13" i="46" s="1"/>
  <c r="U12" i="46"/>
  <c r="K12" i="46"/>
  <c r="I12" i="46"/>
  <c r="AW12" i="46"/>
  <c r="AY12" i="46" s="1"/>
  <c r="AQ12" i="46"/>
  <c r="AS12" i="46" s="1"/>
  <c r="AI12" i="46"/>
  <c r="AG12" i="46"/>
  <c r="AC12" i="46"/>
  <c r="AA12" i="46"/>
  <c r="O12" i="46"/>
  <c r="M12" i="46"/>
  <c r="BA12" i="46" s="1"/>
  <c r="U11" i="46"/>
  <c r="K11" i="46"/>
  <c r="I11" i="46"/>
  <c r="AW11" i="46"/>
  <c r="AY11" i="46" s="1"/>
  <c r="AQ11" i="46"/>
  <c r="AS11" i="46" s="1"/>
  <c r="AI11" i="46"/>
  <c r="AG11" i="46"/>
  <c r="AC11" i="46"/>
  <c r="AA11" i="46"/>
  <c r="O11" i="46"/>
  <c r="M11" i="46"/>
  <c r="AU11" i="46" s="1"/>
  <c r="U10" i="46"/>
  <c r="K10" i="46"/>
  <c r="I10" i="46"/>
  <c r="AW10" i="46"/>
  <c r="AY10" i="46" s="1"/>
  <c r="AQ10" i="46"/>
  <c r="AS10" i="46" s="1"/>
  <c r="AI10" i="46"/>
  <c r="AG10" i="46"/>
  <c r="AC10" i="46"/>
  <c r="AA10" i="46"/>
  <c r="O10" i="46"/>
  <c r="M10" i="46"/>
  <c r="AU10" i="46" s="1"/>
  <c r="U9" i="46"/>
  <c r="K9" i="46"/>
  <c r="I9" i="46"/>
  <c r="AW9" i="46"/>
  <c r="AY9" i="46" s="1"/>
  <c r="AQ9" i="46"/>
  <c r="AS9" i="46" s="1"/>
  <c r="AI9" i="46"/>
  <c r="AG9" i="46"/>
  <c r="AC9" i="46"/>
  <c r="AA9" i="46"/>
  <c r="O9" i="46"/>
  <c r="M9" i="46"/>
  <c r="AU9" i="46" s="1"/>
  <c r="U8" i="46"/>
  <c r="K8" i="46"/>
  <c r="I8" i="46"/>
  <c r="AW8" i="46"/>
  <c r="AY8" i="46" s="1"/>
  <c r="AQ8" i="46"/>
  <c r="AS8" i="46" s="1"/>
  <c r="AI8" i="46"/>
  <c r="AG8" i="46"/>
  <c r="AA8" i="46"/>
  <c r="AC8" i="46" s="1"/>
  <c r="O8" i="46"/>
  <c r="M8" i="46"/>
  <c r="AU8" i="46" s="1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Y26" i="47"/>
  <c r="Y25" i="47"/>
  <c r="W25" i="47"/>
  <c r="U25" i="47"/>
  <c r="I24" i="47"/>
  <c r="G24" i="47"/>
  <c r="Y24" i="47"/>
  <c r="W24" i="47"/>
  <c r="U24" i="47"/>
  <c r="S24" i="47"/>
  <c r="Q24" i="47"/>
  <c r="O24" i="47"/>
  <c r="M24" i="47"/>
  <c r="K24" i="47"/>
  <c r="I23" i="47"/>
  <c r="G23" i="47"/>
  <c r="Y23" i="47"/>
  <c r="W23" i="47"/>
  <c r="U23" i="47"/>
  <c r="S23" i="47"/>
  <c r="Q23" i="47"/>
  <c r="O23" i="47"/>
  <c r="M23" i="47"/>
  <c r="K23" i="47"/>
  <c r="I22" i="47"/>
  <c r="G22" i="47"/>
  <c r="Y22" i="47"/>
  <c r="W22" i="47"/>
  <c r="U22" i="47"/>
  <c r="S22" i="47"/>
  <c r="Q22" i="47"/>
  <c r="O22" i="47"/>
  <c r="M22" i="47"/>
  <c r="K22" i="47"/>
  <c r="I21" i="47"/>
  <c r="G21" i="47"/>
  <c r="Y21" i="47"/>
  <c r="W21" i="47"/>
  <c r="U21" i="47"/>
  <c r="S21" i="47"/>
  <c r="Q21" i="47"/>
  <c r="O21" i="47"/>
  <c r="M21" i="47"/>
  <c r="K21" i="47"/>
  <c r="I20" i="47"/>
  <c r="G20" i="47"/>
  <c r="Y20" i="47"/>
  <c r="W20" i="47"/>
  <c r="U20" i="47"/>
  <c r="S20" i="47"/>
  <c r="Q20" i="47"/>
  <c r="O20" i="47"/>
  <c r="M20" i="47"/>
  <c r="K20" i="47"/>
  <c r="I19" i="47"/>
  <c r="G19" i="47"/>
  <c r="Y19" i="47"/>
  <c r="W19" i="47"/>
  <c r="U19" i="47"/>
  <c r="S19" i="47"/>
  <c r="Q19" i="47"/>
  <c r="O19" i="47"/>
  <c r="M19" i="47"/>
  <c r="K19" i="47"/>
  <c r="I18" i="47"/>
  <c r="G18" i="47"/>
  <c r="Y18" i="47"/>
  <c r="W18" i="47"/>
  <c r="U18" i="47"/>
  <c r="S18" i="47"/>
  <c r="Q18" i="47"/>
  <c r="O18" i="47"/>
  <c r="M18" i="47"/>
  <c r="K18" i="47"/>
  <c r="I17" i="47"/>
  <c r="G17" i="47"/>
  <c r="Y17" i="47"/>
  <c r="W17" i="47"/>
  <c r="U17" i="47"/>
  <c r="S17" i="47"/>
  <c r="Q17" i="47"/>
  <c r="O17" i="47"/>
  <c r="M17" i="47"/>
  <c r="K17" i="47"/>
  <c r="I16" i="47"/>
  <c r="G16" i="47"/>
  <c r="Y16" i="47"/>
  <c r="W16" i="47"/>
  <c r="U16" i="47"/>
  <c r="S16" i="47"/>
  <c r="Q16" i="47"/>
  <c r="O16" i="47"/>
  <c r="M16" i="47"/>
  <c r="K16" i="47"/>
  <c r="I15" i="47"/>
  <c r="G15" i="47"/>
  <c r="Y15" i="47"/>
  <c r="W15" i="47"/>
  <c r="U15" i="47"/>
  <c r="S15" i="47"/>
  <c r="Q15" i="47"/>
  <c r="O15" i="47"/>
  <c r="M15" i="47"/>
  <c r="K15" i="47"/>
  <c r="I14" i="47"/>
  <c r="G14" i="47"/>
  <c r="Y14" i="47"/>
  <c r="W14" i="47"/>
  <c r="U14" i="47"/>
  <c r="S14" i="47"/>
  <c r="Q14" i="47"/>
  <c r="O14" i="47"/>
  <c r="M14" i="47"/>
  <c r="K14" i="47"/>
  <c r="I13" i="47"/>
  <c r="G13" i="47"/>
  <c r="Y13" i="47"/>
  <c r="W13" i="47"/>
  <c r="U13" i="47"/>
  <c r="S13" i="47"/>
  <c r="Q13" i="47"/>
  <c r="O13" i="47"/>
  <c r="M13" i="47"/>
  <c r="K13" i="47"/>
  <c r="I12" i="47"/>
  <c r="G12" i="47"/>
  <c r="Y12" i="47"/>
  <c r="W12" i="47"/>
  <c r="U12" i="47"/>
  <c r="S12" i="47"/>
  <c r="Q12" i="47"/>
  <c r="O12" i="47"/>
  <c r="M12" i="47"/>
  <c r="K12" i="47"/>
  <c r="I11" i="47"/>
  <c r="G11" i="47"/>
  <c r="Y11" i="47"/>
  <c r="W11" i="47"/>
  <c r="U11" i="47"/>
  <c r="S11" i="47"/>
  <c r="Q11" i="47"/>
  <c r="O11" i="47"/>
  <c r="M11" i="47"/>
  <c r="K11" i="47"/>
  <c r="I10" i="47"/>
  <c r="G10" i="47"/>
  <c r="Y10" i="47"/>
  <c r="W10" i="47"/>
  <c r="U10" i="47"/>
  <c r="S10" i="47"/>
  <c r="Q10" i="47"/>
  <c r="O10" i="47"/>
  <c r="M10" i="47"/>
  <c r="K10" i="47"/>
  <c r="I9" i="47"/>
  <c r="G9" i="47"/>
  <c r="Y9" i="47"/>
  <c r="W9" i="47"/>
  <c r="U9" i="47"/>
  <c r="S9" i="47"/>
  <c r="Q9" i="47"/>
  <c r="O9" i="47"/>
  <c r="M9" i="47"/>
  <c r="K9" i="47"/>
  <c r="I8" i="47"/>
  <c r="G8" i="47"/>
  <c r="Y8" i="47"/>
  <c r="W8" i="47"/>
  <c r="U8" i="47"/>
  <c r="S8" i="47"/>
  <c r="Q8" i="47"/>
  <c r="O8" i="47"/>
  <c r="M8" i="47"/>
  <c r="K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I29" i="48"/>
  <c r="G29" i="48"/>
  <c r="AM29" i="48"/>
  <c r="AI29" i="48"/>
  <c r="AE29" i="48"/>
  <c r="AA29" i="48"/>
  <c r="W29" i="48"/>
  <c r="Q29" i="48"/>
  <c r="M29" i="48"/>
  <c r="I28" i="48"/>
  <c r="G28" i="48"/>
  <c r="AM28" i="48"/>
  <c r="AI28" i="48"/>
  <c r="AE28" i="48"/>
  <c r="AA28" i="48"/>
  <c r="W28" i="48"/>
  <c r="Q28" i="48"/>
  <c r="M28" i="48"/>
  <c r="AK27" i="48"/>
  <c r="AC27" i="48"/>
  <c r="U27" i="48"/>
  <c r="S27" i="48"/>
  <c r="O27" i="48"/>
  <c r="K27" i="48"/>
  <c r="I27" i="48"/>
  <c r="AM27" i="48"/>
  <c r="AG27" i="48"/>
  <c r="AE27" i="48"/>
  <c r="AA27" i="48"/>
  <c r="Y27" i="48"/>
  <c r="W27" i="48"/>
  <c r="M27" i="48"/>
  <c r="AI27" i="48" s="1"/>
  <c r="AK26" i="48"/>
  <c r="AC26" i="48"/>
  <c r="U26" i="48"/>
  <c r="S26" i="48"/>
  <c r="O26" i="48"/>
  <c r="K26" i="48"/>
  <c r="I26" i="48"/>
  <c r="AM26" i="48"/>
  <c r="AG26" i="48"/>
  <c r="AE26" i="48"/>
  <c r="AA26" i="48"/>
  <c r="Y26" i="48"/>
  <c r="W26" i="48"/>
  <c r="M26" i="48"/>
  <c r="AI26" i="48" s="1"/>
  <c r="AK25" i="48"/>
  <c r="AC25" i="48"/>
  <c r="U25" i="48"/>
  <c r="S25" i="48"/>
  <c r="O25" i="48"/>
  <c r="K25" i="48"/>
  <c r="I25" i="48"/>
  <c r="AM25" i="48"/>
  <c r="AG25" i="48"/>
  <c r="AE25" i="48"/>
  <c r="AA25" i="48"/>
  <c r="Y25" i="48"/>
  <c r="W25" i="48"/>
  <c r="M25" i="48"/>
  <c r="AI25" i="48" s="1"/>
  <c r="AK24" i="48"/>
  <c r="AC24" i="48"/>
  <c r="U24" i="48"/>
  <c r="S24" i="48"/>
  <c r="O24" i="48"/>
  <c r="K24" i="48"/>
  <c r="I24" i="48"/>
  <c r="AM24" i="48"/>
  <c r="AG24" i="48"/>
  <c r="AE24" i="48"/>
  <c r="AA24" i="48"/>
  <c r="Y24" i="48"/>
  <c r="W24" i="48"/>
  <c r="M24" i="48"/>
  <c r="AI24" i="48" s="1"/>
  <c r="AK23" i="48"/>
  <c r="AC23" i="48"/>
  <c r="U23" i="48"/>
  <c r="S23" i="48"/>
  <c r="O23" i="48"/>
  <c r="K23" i="48"/>
  <c r="I23" i="48"/>
  <c r="AM23" i="48"/>
  <c r="AG23" i="48"/>
  <c r="AE23" i="48"/>
  <c r="AA23" i="48"/>
  <c r="Y23" i="48"/>
  <c r="W23" i="48"/>
  <c r="M23" i="48"/>
  <c r="AI23" i="48" s="1"/>
  <c r="AK22" i="48"/>
  <c r="AC22" i="48"/>
  <c r="U22" i="48"/>
  <c r="S22" i="48"/>
  <c r="O22" i="48"/>
  <c r="K22" i="48"/>
  <c r="I22" i="48"/>
  <c r="AM22" i="48"/>
  <c r="AG22" i="48"/>
  <c r="AE22" i="48"/>
  <c r="AA22" i="48"/>
  <c r="Y22" i="48"/>
  <c r="W22" i="48"/>
  <c r="M22" i="48"/>
  <c r="AI22" i="48" s="1"/>
  <c r="AK21" i="48"/>
  <c r="AC21" i="48"/>
  <c r="U21" i="48"/>
  <c r="S21" i="48"/>
  <c r="O21" i="48"/>
  <c r="K21" i="48"/>
  <c r="I21" i="48"/>
  <c r="AM21" i="48"/>
  <c r="AG21" i="48"/>
  <c r="AE21" i="48"/>
  <c r="AA21" i="48"/>
  <c r="Y21" i="48"/>
  <c r="W21" i="48"/>
  <c r="M21" i="48"/>
  <c r="AI21" i="48" s="1"/>
  <c r="AK20" i="48"/>
  <c r="AC20" i="48"/>
  <c r="U20" i="48"/>
  <c r="S20" i="48"/>
  <c r="O20" i="48"/>
  <c r="K20" i="48"/>
  <c r="I20" i="48"/>
  <c r="AM20" i="48"/>
  <c r="AG20" i="48"/>
  <c r="AE20" i="48"/>
  <c r="AA20" i="48"/>
  <c r="Y20" i="48"/>
  <c r="W20" i="48"/>
  <c r="M20" i="48"/>
  <c r="AI20" i="48" s="1"/>
  <c r="AK19" i="48"/>
  <c r="AC19" i="48"/>
  <c r="U19" i="48"/>
  <c r="S19" i="48"/>
  <c r="O19" i="48"/>
  <c r="K19" i="48"/>
  <c r="I19" i="48"/>
  <c r="AM19" i="48"/>
  <c r="AG19" i="48"/>
  <c r="AE19" i="48"/>
  <c r="AA19" i="48"/>
  <c r="Y19" i="48"/>
  <c r="W19" i="48"/>
  <c r="M19" i="48"/>
  <c r="AI19" i="48" s="1"/>
  <c r="AK18" i="48"/>
  <c r="AC18" i="48"/>
  <c r="U18" i="48"/>
  <c r="S18" i="48"/>
  <c r="O18" i="48"/>
  <c r="K18" i="48"/>
  <c r="I18" i="48"/>
  <c r="AM18" i="48"/>
  <c r="AG18" i="48"/>
  <c r="AE18" i="48"/>
  <c r="AA18" i="48"/>
  <c r="Y18" i="48"/>
  <c r="W18" i="48"/>
  <c r="M18" i="48"/>
  <c r="AI18" i="48" s="1"/>
  <c r="AK17" i="48"/>
  <c r="AC17" i="48"/>
  <c r="U17" i="48"/>
  <c r="S17" i="48"/>
  <c r="O17" i="48"/>
  <c r="K17" i="48"/>
  <c r="I17" i="48"/>
  <c r="AM17" i="48"/>
  <c r="AG17" i="48"/>
  <c r="AE17" i="48"/>
  <c r="AA17" i="48"/>
  <c r="Y17" i="48"/>
  <c r="W17" i="48"/>
  <c r="M17" i="48"/>
  <c r="AI17" i="48" s="1"/>
  <c r="AK16" i="48"/>
  <c r="AC16" i="48"/>
  <c r="U16" i="48"/>
  <c r="S16" i="48"/>
  <c r="O16" i="48"/>
  <c r="K16" i="48"/>
  <c r="I16" i="48"/>
  <c r="AM16" i="48"/>
  <c r="AG16" i="48"/>
  <c r="AE16" i="48"/>
  <c r="AA16" i="48"/>
  <c r="Y16" i="48"/>
  <c r="W16" i="48"/>
  <c r="M16" i="48"/>
  <c r="AI16" i="48" s="1"/>
  <c r="AK15" i="48"/>
  <c r="AC15" i="48"/>
  <c r="U15" i="48"/>
  <c r="S15" i="48"/>
  <c r="O15" i="48"/>
  <c r="K15" i="48"/>
  <c r="I15" i="48"/>
  <c r="AM15" i="48"/>
  <c r="AG15" i="48"/>
  <c r="AE15" i="48"/>
  <c r="AA15" i="48"/>
  <c r="Y15" i="48"/>
  <c r="W15" i="48"/>
  <c r="M15" i="48"/>
  <c r="AI15" i="48" s="1"/>
  <c r="AK14" i="48"/>
  <c r="AC14" i="48"/>
  <c r="U14" i="48"/>
  <c r="S14" i="48"/>
  <c r="O14" i="48"/>
  <c r="K14" i="48"/>
  <c r="I14" i="48"/>
  <c r="AM14" i="48"/>
  <c r="AG14" i="48"/>
  <c r="AE14" i="48"/>
  <c r="AA14" i="48"/>
  <c r="Y14" i="48"/>
  <c r="W14" i="48"/>
  <c r="M14" i="48"/>
  <c r="AI14" i="48" s="1"/>
  <c r="AK13" i="48"/>
  <c r="AC13" i="48"/>
  <c r="U13" i="48"/>
  <c r="S13" i="48"/>
  <c r="O13" i="48"/>
  <c r="K13" i="48"/>
  <c r="I13" i="48"/>
  <c r="AM13" i="48"/>
  <c r="AG13" i="48"/>
  <c r="AE13" i="48"/>
  <c r="AA13" i="48"/>
  <c r="Y13" i="48"/>
  <c r="W13" i="48"/>
  <c r="M13" i="48"/>
  <c r="AI13" i="48" s="1"/>
  <c r="AK12" i="48"/>
  <c r="AC12" i="48"/>
  <c r="U12" i="48"/>
  <c r="S12" i="48"/>
  <c r="O12" i="48"/>
  <c r="K12" i="48"/>
  <c r="M12" i="48" s="1"/>
  <c r="Q12" i="48" s="1"/>
  <c r="G12" i="48"/>
  <c r="AM12" i="48"/>
  <c r="AG12" i="48"/>
  <c r="AE12" i="48"/>
  <c r="Y12" i="48"/>
  <c r="W12" i="48"/>
  <c r="AK11" i="48"/>
  <c r="AC11" i="48"/>
  <c r="U11" i="48"/>
  <c r="S11" i="48"/>
  <c r="O11" i="48"/>
  <c r="K11" i="48"/>
  <c r="I11" i="48"/>
  <c r="AM11" i="48"/>
  <c r="AG11" i="48"/>
  <c r="AE11" i="48"/>
  <c r="AA11" i="48"/>
  <c r="Y11" i="48"/>
  <c r="W11" i="48"/>
  <c r="M11" i="48"/>
  <c r="AI11" i="48" s="1"/>
  <c r="AK10" i="48"/>
  <c r="AC10" i="48"/>
  <c r="U10" i="48"/>
  <c r="S10" i="48"/>
  <c r="O10" i="48"/>
  <c r="K10" i="48"/>
  <c r="M10" i="48" s="1"/>
  <c r="Q10" i="48" s="1"/>
  <c r="G10" i="48"/>
  <c r="AM10" i="48"/>
  <c r="AG10" i="48"/>
  <c r="AE10" i="48"/>
  <c r="Y10" i="48"/>
  <c r="W10" i="48"/>
  <c r="AK9" i="48"/>
  <c r="AC9" i="48"/>
  <c r="U9" i="48"/>
  <c r="S9" i="48"/>
  <c r="O9" i="48"/>
  <c r="K9" i="48"/>
  <c r="I9" i="48"/>
  <c r="AM9" i="48"/>
  <c r="AG9" i="48"/>
  <c r="AE9" i="48"/>
  <c r="AA9" i="48"/>
  <c r="Y9" i="48"/>
  <c r="W9" i="48"/>
  <c r="M9" i="48"/>
  <c r="AI9" i="48" s="1"/>
  <c r="AK8" i="48"/>
  <c r="AC8" i="48"/>
  <c r="U8" i="48"/>
  <c r="S8" i="48"/>
  <c r="O8" i="48"/>
  <c r="K8" i="48"/>
  <c r="M8" i="48" s="1"/>
  <c r="Q8" i="48" s="1"/>
  <c r="G8" i="48"/>
  <c r="AM8" i="48"/>
  <c r="AG8" i="48"/>
  <c r="AE8" i="48"/>
  <c r="Y8" i="48"/>
  <c r="W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I27" i="49"/>
  <c r="G27" i="49"/>
  <c r="W27" i="49"/>
  <c r="Q27" i="49"/>
  <c r="M27" i="49"/>
  <c r="U26" i="49"/>
  <c r="S26" i="49"/>
  <c r="O26" i="49"/>
  <c r="K26" i="49"/>
  <c r="I26" i="49"/>
  <c r="W26" i="49"/>
  <c r="M26" i="49"/>
  <c r="Q26" i="49" s="1"/>
  <c r="O25" i="49"/>
  <c r="K25" i="49"/>
  <c r="I25" i="49"/>
  <c r="G25" i="49"/>
  <c r="W25" i="49"/>
  <c r="Q25" i="49"/>
  <c r="M25" i="49"/>
  <c r="U24" i="49"/>
  <c r="S24" i="49"/>
  <c r="O24" i="49"/>
  <c r="K24" i="49"/>
  <c r="I24" i="49"/>
  <c r="W24" i="49"/>
  <c r="M24" i="49"/>
  <c r="Q24" i="49" s="1"/>
  <c r="U23" i="49"/>
  <c r="S23" i="49"/>
  <c r="O23" i="49"/>
  <c r="K23" i="49"/>
  <c r="I23" i="49"/>
  <c r="W23" i="49"/>
  <c r="M23" i="49"/>
  <c r="Q23" i="49" s="1"/>
  <c r="U22" i="49"/>
  <c r="S22" i="49"/>
  <c r="O22" i="49"/>
  <c r="K22" i="49"/>
  <c r="I22" i="49"/>
  <c r="W22" i="49"/>
  <c r="M22" i="49"/>
  <c r="Q22" i="49" s="1"/>
  <c r="U21" i="49"/>
  <c r="S21" i="49"/>
  <c r="O21" i="49"/>
  <c r="K21" i="49"/>
  <c r="I21" i="49"/>
  <c r="W21" i="49"/>
  <c r="M21" i="49"/>
  <c r="Q21" i="49" s="1"/>
  <c r="I20" i="49"/>
  <c r="G20" i="49"/>
  <c r="W20" i="49"/>
  <c r="Q20" i="49"/>
  <c r="M20" i="49"/>
  <c r="U19" i="49"/>
  <c r="S19" i="49"/>
  <c r="O19" i="49"/>
  <c r="K19" i="49"/>
  <c r="I19" i="49"/>
  <c r="W19" i="49"/>
  <c r="M19" i="49"/>
  <c r="Q19" i="49" s="1"/>
  <c r="O18" i="49"/>
  <c r="K18" i="49"/>
  <c r="I18" i="49"/>
  <c r="G18" i="49"/>
  <c r="W18" i="49"/>
  <c r="Q18" i="49"/>
  <c r="M18" i="49"/>
  <c r="U17" i="49"/>
  <c r="S17" i="49"/>
  <c r="O17" i="49"/>
  <c r="K17" i="49"/>
  <c r="I17" i="49"/>
  <c r="W17" i="49"/>
  <c r="M17" i="49"/>
  <c r="Q17" i="49" s="1"/>
  <c r="U16" i="49"/>
  <c r="S16" i="49"/>
  <c r="O16" i="49"/>
  <c r="K16" i="49"/>
  <c r="I16" i="49"/>
  <c r="W16" i="49"/>
  <c r="M16" i="49"/>
  <c r="Q16" i="49" s="1"/>
  <c r="U15" i="49"/>
  <c r="S15" i="49"/>
  <c r="O15" i="49"/>
  <c r="K15" i="49"/>
  <c r="I15" i="49"/>
  <c r="W15" i="49"/>
  <c r="M15" i="49"/>
  <c r="Q15" i="49" s="1"/>
  <c r="U14" i="49"/>
  <c r="S14" i="49"/>
  <c r="O14" i="49"/>
  <c r="K14" i="49"/>
  <c r="I14" i="49"/>
  <c r="W14" i="49"/>
  <c r="M14" i="49"/>
  <c r="Q14" i="49" s="1"/>
  <c r="U13" i="49"/>
  <c r="S13" i="49"/>
  <c r="O13" i="49"/>
  <c r="K13" i="49"/>
  <c r="I13" i="49"/>
  <c r="W13" i="49"/>
  <c r="M13" i="49"/>
  <c r="Q13" i="49" s="1"/>
  <c r="U12" i="49"/>
  <c r="S12" i="49"/>
  <c r="O12" i="49"/>
  <c r="K12" i="49"/>
  <c r="I12" i="49"/>
  <c r="W12" i="49"/>
  <c r="M12" i="49"/>
  <c r="Q12" i="49" s="1"/>
  <c r="U11" i="49"/>
  <c r="S11" i="49"/>
  <c r="O11" i="49"/>
  <c r="K11" i="49"/>
  <c r="I11" i="49"/>
  <c r="W11" i="49"/>
  <c r="M11" i="49"/>
  <c r="Q11" i="49" s="1"/>
  <c r="U10" i="49"/>
  <c r="S10" i="49"/>
  <c r="O10" i="49"/>
  <c r="K10" i="49"/>
  <c r="I10" i="49"/>
  <c r="W10" i="49"/>
  <c r="M10" i="49"/>
  <c r="Q10" i="49" s="1"/>
  <c r="U9" i="49"/>
  <c r="S9" i="49"/>
  <c r="O9" i="49"/>
  <c r="K9" i="49"/>
  <c r="I9" i="49"/>
  <c r="W9" i="49"/>
  <c r="M9" i="49"/>
  <c r="Q9" i="49" s="1"/>
  <c r="U8" i="49"/>
  <c r="S8" i="49"/>
  <c r="O8" i="49"/>
  <c r="K8" i="49"/>
  <c r="I8" i="49"/>
  <c r="W8" i="49"/>
  <c r="M8" i="49"/>
  <c r="Q8" i="49" s="1"/>
  <c r="Y66" i="50"/>
  <c r="U66" i="50"/>
  <c r="S66" i="50"/>
  <c r="O66" i="50"/>
  <c r="K66" i="50"/>
  <c r="E66" i="50"/>
  <c r="Y65" i="50"/>
  <c r="U64" i="50"/>
  <c r="S64" i="50"/>
  <c r="E64" i="50"/>
  <c r="I66" i="50"/>
  <c r="G66" i="50"/>
  <c r="W66" i="50"/>
  <c r="Q66" i="50"/>
  <c r="M66" i="50"/>
  <c r="S65" i="50"/>
  <c r="O65" i="50"/>
  <c r="K65" i="50"/>
  <c r="I65" i="50"/>
  <c r="U65" i="50"/>
  <c r="W65" i="50" s="1"/>
  <c r="M65" i="50"/>
  <c r="Q65" i="50" s="1"/>
  <c r="O64" i="50"/>
  <c r="K64" i="50"/>
  <c r="I64" i="50"/>
  <c r="G64" i="50"/>
  <c r="Y64" i="50"/>
  <c r="W64" i="50"/>
  <c r="Q64" i="50"/>
  <c r="M64" i="50"/>
  <c r="S63" i="50"/>
  <c r="O63" i="50"/>
  <c r="K63" i="50"/>
  <c r="I63" i="50"/>
  <c r="U63" i="50"/>
  <c r="M63" i="50"/>
  <c r="S62" i="50"/>
  <c r="O62" i="50"/>
  <c r="K62" i="50"/>
  <c r="I62" i="50"/>
  <c r="U62" i="50"/>
  <c r="M62" i="50"/>
  <c r="Y62" i="50" s="1"/>
  <c r="S61" i="50"/>
  <c r="O61" i="50"/>
  <c r="K61" i="50"/>
  <c r="I61" i="50"/>
  <c r="U61" i="50"/>
  <c r="W61" i="50" s="1"/>
  <c r="M61" i="50"/>
  <c r="S60" i="50"/>
  <c r="O60" i="50"/>
  <c r="K60" i="50"/>
  <c r="I60" i="50"/>
  <c r="U60" i="50"/>
  <c r="M60" i="50"/>
  <c r="Y60" i="50" s="1"/>
  <c r="S59" i="50"/>
  <c r="O59" i="50"/>
  <c r="K59" i="50"/>
  <c r="I59" i="50"/>
  <c r="U59" i="50"/>
  <c r="M59" i="50"/>
  <c r="S58" i="50"/>
  <c r="O58" i="50"/>
  <c r="K58" i="50"/>
  <c r="I58" i="50"/>
  <c r="U58" i="50"/>
  <c r="M58" i="50"/>
  <c r="Y58" i="50" s="1"/>
  <c r="S57" i="50"/>
  <c r="O57" i="50"/>
  <c r="K57" i="50"/>
  <c r="I57" i="50"/>
  <c r="U57" i="50"/>
  <c r="M57" i="50"/>
  <c r="Y57" i="50" s="1"/>
  <c r="S56" i="50"/>
  <c r="O56" i="50"/>
  <c r="K56" i="50"/>
  <c r="I56" i="50"/>
  <c r="U56" i="50"/>
  <c r="M56" i="50"/>
  <c r="Y56" i="50" s="1"/>
  <c r="S55" i="50"/>
  <c r="O55" i="50"/>
  <c r="K55" i="50"/>
  <c r="I55" i="50"/>
  <c r="U55" i="50"/>
  <c r="M55" i="50"/>
  <c r="S54" i="50"/>
  <c r="O54" i="50"/>
  <c r="K54" i="50"/>
  <c r="I54" i="50"/>
  <c r="U54" i="50"/>
  <c r="M54" i="50"/>
  <c r="S53" i="50"/>
  <c r="O53" i="50"/>
  <c r="K53" i="50"/>
  <c r="I53" i="50"/>
  <c r="U53" i="50"/>
  <c r="M53" i="50"/>
  <c r="S52" i="50"/>
  <c r="O52" i="50"/>
  <c r="K52" i="50"/>
  <c r="I52" i="50"/>
  <c r="U52" i="50"/>
  <c r="M52" i="50"/>
  <c r="S51" i="50"/>
  <c r="O51" i="50"/>
  <c r="K51" i="50"/>
  <c r="G51" i="50"/>
  <c r="U51" i="50"/>
  <c r="M51" i="50"/>
  <c r="S50" i="50"/>
  <c r="O50" i="50"/>
  <c r="K50" i="50"/>
  <c r="G50" i="50"/>
  <c r="U50" i="50"/>
  <c r="M50" i="50"/>
  <c r="S49" i="50"/>
  <c r="O49" i="50"/>
  <c r="K49" i="50"/>
  <c r="G49" i="50"/>
  <c r="U49" i="50"/>
  <c r="M49" i="50"/>
  <c r="S48" i="50"/>
  <c r="O48" i="50"/>
  <c r="K48" i="50"/>
  <c r="G48" i="50"/>
  <c r="U48" i="50"/>
  <c r="M48" i="50"/>
  <c r="S47" i="50"/>
  <c r="O47" i="50"/>
  <c r="K47" i="50"/>
  <c r="G47" i="50"/>
  <c r="U47" i="50"/>
  <c r="M47" i="50"/>
  <c r="S46" i="50"/>
  <c r="O46" i="50"/>
  <c r="K46" i="50"/>
  <c r="G46" i="50"/>
  <c r="U46" i="50"/>
  <c r="M46" i="50"/>
  <c r="S45" i="50"/>
  <c r="O45" i="50"/>
  <c r="K45" i="50"/>
  <c r="G45" i="50"/>
  <c r="U45" i="50"/>
  <c r="M45" i="50"/>
  <c r="S44" i="50"/>
  <c r="O44" i="50"/>
  <c r="K44" i="50"/>
  <c r="G44" i="50"/>
  <c r="U44" i="50"/>
  <c r="M44" i="50"/>
  <c r="S43" i="50"/>
  <c r="O43" i="50"/>
  <c r="K43" i="50"/>
  <c r="I43" i="50"/>
  <c r="G43" i="50"/>
  <c r="U43" i="50"/>
  <c r="M43" i="50"/>
  <c r="Y43" i="50" s="1"/>
  <c r="S42" i="50"/>
  <c r="O42" i="50"/>
  <c r="K42" i="50"/>
  <c r="G42" i="50"/>
  <c r="U42" i="50"/>
  <c r="M42" i="50"/>
  <c r="S41" i="50"/>
  <c r="O41" i="50"/>
  <c r="K41" i="50"/>
  <c r="G41" i="50"/>
  <c r="U41" i="50"/>
  <c r="M41" i="50"/>
  <c r="S40" i="50"/>
  <c r="O40" i="50"/>
  <c r="K40" i="50"/>
  <c r="G40" i="50"/>
  <c r="U40" i="50"/>
  <c r="M40" i="50"/>
  <c r="S39" i="50"/>
  <c r="O39" i="50"/>
  <c r="K39" i="50"/>
  <c r="G39" i="50"/>
  <c r="U39" i="50"/>
  <c r="M39" i="50"/>
  <c r="S38" i="50"/>
  <c r="O38" i="50"/>
  <c r="K38" i="50"/>
  <c r="G38" i="50"/>
  <c r="U38" i="50"/>
  <c r="M38" i="50"/>
  <c r="S37" i="50"/>
  <c r="O37" i="50"/>
  <c r="K37" i="50"/>
  <c r="I37" i="50"/>
  <c r="U37" i="50"/>
  <c r="W37" i="50" s="1"/>
  <c r="M37" i="50"/>
  <c r="S36" i="50"/>
  <c r="O36" i="50"/>
  <c r="K36" i="50"/>
  <c r="I36" i="50"/>
  <c r="U36" i="50"/>
  <c r="W36" i="50" s="1"/>
  <c r="M36" i="50"/>
  <c r="S35" i="50"/>
  <c r="O35" i="50"/>
  <c r="K35" i="50"/>
  <c r="I35" i="50"/>
  <c r="U35" i="50"/>
  <c r="M35" i="50"/>
  <c r="Y35" i="50" s="1"/>
  <c r="S34" i="50"/>
  <c r="O34" i="50"/>
  <c r="K34" i="50"/>
  <c r="I34" i="50"/>
  <c r="U34" i="50"/>
  <c r="M34" i="50"/>
  <c r="Y34" i="50" s="1"/>
  <c r="S33" i="50"/>
  <c r="O33" i="50"/>
  <c r="K33" i="50"/>
  <c r="I33" i="50"/>
  <c r="U33" i="50"/>
  <c r="M33" i="50"/>
  <c r="Y33" i="50" s="1"/>
  <c r="S32" i="50"/>
  <c r="O32" i="50"/>
  <c r="K32" i="50"/>
  <c r="I32" i="50"/>
  <c r="U32" i="50"/>
  <c r="M32" i="50"/>
  <c r="Y32" i="50" s="1"/>
  <c r="S31" i="50"/>
  <c r="O31" i="50"/>
  <c r="K31" i="50"/>
  <c r="I31" i="50"/>
  <c r="U31" i="50"/>
  <c r="M31" i="50"/>
  <c r="Y31" i="50" s="1"/>
  <c r="S30" i="50"/>
  <c r="O30" i="50"/>
  <c r="K30" i="50"/>
  <c r="I30" i="50"/>
  <c r="U30" i="50"/>
  <c r="M30" i="50"/>
  <c r="S29" i="50"/>
  <c r="O29" i="50"/>
  <c r="K29" i="50"/>
  <c r="M29" i="50" s="1"/>
  <c r="I29" i="50"/>
  <c r="U29" i="50"/>
  <c r="S28" i="50"/>
  <c r="O28" i="50"/>
  <c r="K28" i="50"/>
  <c r="I28" i="50"/>
  <c r="U28" i="50"/>
  <c r="M28" i="50"/>
  <c r="S27" i="50"/>
  <c r="O27" i="50"/>
  <c r="K27" i="50"/>
  <c r="I27" i="50"/>
  <c r="U27" i="50"/>
  <c r="W27" i="50" s="1"/>
  <c r="M27" i="50"/>
  <c r="S26" i="50"/>
  <c r="O26" i="50"/>
  <c r="K26" i="50"/>
  <c r="I26" i="50"/>
  <c r="U26" i="50"/>
  <c r="M26" i="50"/>
  <c r="S25" i="50"/>
  <c r="O25" i="50"/>
  <c r="K25" i="50"/>
  <c r="I25" i="50"/>
  <c r="U25" i="50"/>
  <c r="M25" i="50"/>
  <c r="S24" i="50"/>
  <c r="O24" i="50"/>
  <c r="K24" i="50"/>
  <c r="I24" i="50"/>
  <c r="U24" i="50"/>
  <c r="M24" i="50"/>
  <c r="Y24" i="50" s="1"/>
  <c r="S23" i="50"/>
  <c r="O23" i="50"/>
  <c r="K23" i="50"/>
  <c r="I23" i="50"/>
  <c r="U23" i="50"/>
  <c r="W23" i="50" s="1"/>
  <c r="M23" i="50"/>
  <c r="S22" i="50"/>
  <c r="O22" i="50"/>
  <c r="K22" i="50"/>
  <c r="I22" i="50"/>
  <c r="U22" i="50"/>
  <c r="M22" i="50"/>
  <c r="Y22" i="50" s="1"/>
  <c r="S21" i="50"/>
  <c r="O21" i="50"/>
  <c r="K21" i="50"/>
  <c r="I21" i="50"/>
  <c r="U21" i="50"/>
  <c r="M21" i="50"/>
  <c r="S20" i="50"/>
  <c r="O20" i="50"/>
  <c r="K20" i="50"/>
  <c r="I20" i="50"/>
  <c r="U20" i="50"/>
  <c r="M20" i="50"/>
  <c r="Y20" i="50" s="1"/>
  <c r="S19" i="50"/>
  <c r="O19" i="50"/>
  <c r="K19" i="50"/>
  <c r="I19" i="50"/>
  <c r="U19" i="50"/>
  <c r="M19" i="50"/>
  <c r="Y19" i="50" s="1"/>
  <c r="S18" i="50"/>
  <c r="O18" i="50"/>
  <c r="K18" i="50"/>
  <c r="I18" i="50"/>
  <c r="U18" i="50"/>
  <c r="M18" i="50"/>
  <c r="Y18" i="50" s="1"/>
  <c r="S17" i="50"/>
  <c r="O17" i="50"/>
  <c r="K17" i="50"/>
  <c r="I17" i="50"/>
  <c r="U17" i="50"/>
  <c r="M17" i="50"/>
  <c r="S16" i="50"/>
  <c r="O16" i="50"/>
  <c r="K16" i="50"/>
  <c r="I16" i="50"/>
  <c r="U16" i="50"/>
  <c r="M16" i="50"/>
  <c r="S15" i="50"/>
  <c r="O15" i="50"/>
  <c r="K15" i="50"/>
  <c r="I15" i="50"/>
  <c r="U15" i="50"/>
  <c r="M15" i="50"/>
  <c r="S14" i="50"/>
  <c r="O14" i="50"/>
  <c r="K14" i="50"/>
  <c r="I14" i="50"/>
  <c r="U14" i="50"/>
  <c r="M14" i="50"/>
  <c r="S13" i="50"/>
  <c r="O13" i="50"/>
  <c r="K13" i="50"/>
  <c r="I13" i="50"/>
  <c r="U13" i="50"/>
  <c r="M13" i="50"/>
  <c r="S12" i="50"/>
  <c r="O12" i="50"/>
  <c r="K12" i="50"/>
  <c r="I12" i="50"/>
  <c r="U12" i="50"/>
  <c r="M12" i="50"/>
  <c r="S11" i="50"/>
  <c r="O11" i="50"/>
  <c r="K11" i="50"/>
  <c r="I11" i="50"/>
  <c r="U11" i="50"/>
  <c r="M11" i="50"/>
  <c r="S10" i="50"/>
  <c r="O10" i="50"/>
  <c r="K10" i="50"/>
  <c r="I10" i="50"/>
  <c r="U10" i="50"/>
  <c r="M10" i="50"/>
  <c r="S9" i="50"/>
  <c r="O9" i="50"/>
  <c r="K9" i="50"/>
  <c r="I9" i="50"/>
  <c r="G9" i="50"/>
  <c r="U9" i="50"/>
  <c r="M9" i="50"/>
  <c r="Y9" i="50" s="1"/>
  <c r="S8" i="50"/>
  <c r="O8" i="50"/>
  <c r="K8" i="50"/>
  <c r="G8" i="50"/>
  <c r="U8" i="50"/>
  <c r="M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I31" i="51"/>
  <c r="G31" i="51"/>
  <c r="BS31" i="51"/>
  <c r="BO31" i="51"/>
  <c r="BK31" i="51"/>
  <c r="BG31" i="51"/>
  <c r="BC31" i="51"/>
  <c r="AY31" i="51"/>
  <c r="AU31" i="51"/>
  <c r="AQ31" i="51"/>
  <c r="AM31" i="51"/>
  <c r="AI31" i="51"/>
  <c r="AE31" i="51"/>
  <c r="AA31" i="51"/>
  <c r="W31" i="51"/>
  <c r="Q31" i="51"/>
  <c r="M31" i="51"/>
  <c r="S30" i="51"/>
  <c r="K30" i="51"/>
  <c r="I30" i="51"/>
  <c r="BQ30" i="51"/>
  <c r="BS30" i="51" s="1"/>
  <c r="BM30" i="51"/>
  <c r="BI30" i="51"/>
  <c r="BK30" i="51" s="1"/>
  <c r="BG30" i="51"/>
  <c r="BE30" i="51"/>
  <c r="BC30" i="51"/>
  <c r="BA30" i="51"/>
  <c r="AW30" i="51"/>
  <c r="AS30" i="51"/>
  <c r="AU30" i="51" s="1"/>
  <c r="AQ30" i="51"/>
  <c r="AO30" i="51"/>
  <c r="AK30" i="51"/>
  <c r="AM30" i="51" s="1"/>
  <c r="AG30" i="51"/>
  <c r="AC30" i="51"/>
  <c r="AE30" i="51" s="1"/>
  <c r="AA30" i="51"/>
  <c r="Y30" i="51"/>
  <c r="U30" i="51"/>
  <c r="W30" i="51" s="1"/>
  <c r="O30" i="51"/>
  <c r="M30" i="51"/>
  <c r="BO30" i="51" s="1"/>
  <c r="S29" i="51"/>
  <c r="K29" i="51"/>
  <c r="I29" i="51"/>
  <c r="BM29" i="51"/>
  <c r="BQ29" i="51" s="1"/>
  <c r="BI29" i="51"/>
  <c r="BK29" i="51" s="1"/>
  <c r="BG29" i="51"/>
  <c r="BE29" i="51"/>
  <c r="BC29" i="51"/>
  <c r="BA29" i="51"/>
  <c r="AW29" i="51"/>
  <c r="AS29" i="51"/>
  <c r="AU29" i="51" s="1"/>
  <c r="AQ29" i="51"/>
  <c r="AO29" i="51"/>
  <c r="AK29" i="51"/>
  <c r="AG29" i="51"/>
  <c r="AC29" i="51"/>
  <c r="AE29" i="51" s="1"/>
  <c r="AA29" i="51"/>
  <c r="Y29" i="51"/>
  <c r="O29" i="51"/>
  <c r="U29" i="51" s="1"/>
  <c r="M29" i="51"/>
  <c r="S28" i="51"/>
  <c r="K28" i="51"/>
  <c r="I28" i="51"/>
  <c r="BM28" i="51"/>
  <c r="BQ28" i="51" s="1"/>
  <c r="BI28" i="51"/>
  <c r="BK28" i="51" s="1"/>
  <c r="BG28" i="51"/>
  <c r="BE28" i="51"/>
  <c r="BC28" i="51"/>
  <c r="BA28" i="51"/>
  <c r="AW28" i="51"/>
  <c r="AS28" i="51"/>
  <c r="AU28" i="51" s="1"/>
  <c r="AQ28" i="51"/>
  <c r="AO28" i="51"/>
  <c r="AK28" i="51"/>
  <c r="AG28" i="51"/>
  <c r="AC28" i="51"/>
  <c r="AE28" i="51" s="1"/>
  <c r="AA28" i="51"/>
  <c r="Y28" i="51"/>
  <c r="O28" i="51"/>
  <c r="U28" i="51" s="1"/>
  <c r="M28" i="51"/>
  <c r="S27" i="51"/>
  <c r="K27" i="51"/>
  <c r="I27" i="51"/>
  <c r="BQ27" i="51"/>
  <c r="BS27" i="51" s="1"/>
  <c r="BM27" i="51"/>
  <c r="BI27" i="51"/>
  <c r="BK27" i="51" s="1"/>
  <c r="BG27" i="51"/>
  <c r="BE27" i="51"/>
  <c r="BC27" i="51"/>
  <c r="BA27" i="51"/>
  <c r="AW27" i="51"/>
  <c r="AS27" i="51"/>
  <c r="AU27" i="51" s="1"/>
  <c r="AQ27" i="51"/>
  <c r="AO27" i="51"/>
  <c r="AK27" i="51"/>
  <c r="AM27" i="51" s="1"/>
  <c r="AG27" i="51"/>
  <c r="AC27" i="51"/>
  <c r="AE27" i="51" s="1"/>
  <c r="AA27" i="51"/>
  <c r="Y27" i="51"/>
  <c r="W27" i="51"/>
  <c r="U27" i="51"/>
  <c r="O27" i="51"/>
  <c r="M27" i="51"/>
  <c r="BO27" i="51" s="1"/>
  <c r="S26" i="51"/>
  <c r="K26" i="51"/>
  <c r="I26" i="51"/>
  <c r="BM26" i="51"/>
  <c r="BQ26" i="51" s="1"/>
  <c r="BI26" i="51"/>
  <c r="BK26" i="51" s="1"/>
  <c r="BG26" i="51"/>
  <c r="BE26" i="51"/>
  <c r="BC26" i="51"/>
  <c r="BA26" i="51"/>
  <c r="AW26" i="51"/>
  <c r="AS26" i="51"/>
  <c r="AU26" i="51" s="1"/>
  <c r="AQ26" i="51"/>
  <c r="AO26" i="51"/>
  <c r="AK26" i="51"/>
  <c r="AG26" i="51"/>
  <c r="AC26" i="51"/>
  <c r="AE26" i="51" s="1"/>
  <c r="AA26" i="51"/>
  <c r="Y26" i="51"/>
  <c r="O26" i="51"/>
  <c r="U26" i="51" s="1"/>
  <c r="M26" i="51"/>
  <c r="S25" i="51"/>
  <c r="K25" i="51"/>
  <c r="I25" i="51"/>
  <c r="BI25" i="51"/>
  <c r="BK25" i="51" s="1"/>
  <c r="BE25" i="51"/>
  <c r="BA25" i="51"/>
  <c r="BC25" i="51" s="1"/>
  <c r="AW25" i="51"/>
  <c r="AS25" i="51"/>
  <c r="AU25" i="51" s="1"/>
  <c r="AO25" i="51"/>
  <c r="AG25" i="51"/>
  <c r="AK25" i="51" s="1"/>
  <c r="AE25" i="51"/>
  <c r="AC25" i="51"/>
  <c r="Y25" i="51"/>
  <c r="O25" i="51"/>
  <c r="U25" i="51" s="1"/>
  <c r="M25" i="51"/>
  <c r="I24" i="51"/>
  <c r="G24" i="51"/>
  <c r="BS24" i="51"/>
  <c r="BO24" i="51"/>
  <c r="BK24" i="51"/>
  <c r="BG24" i="51"/>
  <c r="BC24" i="51"/>
  <c r="AY24" i="51"/>
  <c r="AU24" i="51"/>
  <c r="AQ24" i="51"/>
  <c r="AM24" i="51"/>
  <c r="AI24" i="51"/>
  <c r="AE24" i="51"/>
  <c r="AA24" i="51"/>
  <c r="W24" i="51"/>
  <c r="Q24" i="51"/>
  <c r="M24" i="51"/>
  <c r="S23" i="51"/>
  <c r="K23" i="51"/>
  <c r="I23" i="51"/>
  <c r="BQ23" i="51"/>
  <c r="BS23" i="51" s="1"/>
  <c r="BM23" i="51"/>
  <c r="BI23" i="51"/>
  <c r="BK23" i="51" s="1"/>
  <c r="BG23" i="51"/>
  <c r="BE23" i="51"/>
  <c r="BC23" i="51"/>
  <c r="BA23" i="51"/>
  <c r="AW23" i="51"/>
  <c r="AS23" i="51"/>
  <c r="AU23" i="51" s="1"/>
  <c r="AQ23" i="51"/>
  <c r="AO23" i="51"/>
  <c r="AK23" i="51"/>
  <c r="AM23" i="51" s="1"/>
  <c r="AG23" i="51"/>
  <c r="AC23" i="51"/>
  <c r="AE23" i="51" s="1"/>
  <c r="Y23" i="51"/>
  <c r="W23" i="51"/>
  <c r="U23" i="51"/>
  <c r="O23" i="51"/>
  <c r="M23" i="51"/>
  <c r="BO23" i="51" s="1"/>
  <c r="S22" i="51"/>
  <c r="K22" i="51"/>
  <c r="I22" i="51"/>
  <c r="BQ22" i="51"/>
  <c r="BS22" i="51" s="1"/>
  <c r="BM22" i="51"/>
  <c r="BI22" i="51"/>
  <c r="BK22" i="51" s="1"/>
  <c r="BG22" i="51"/>
  <c r="BE22" i="51"/>
  <c r="BC22" i="51"/>
  <c r="BA22" i="51"/>
  <c r="AW22" i="51"/>
  <c r="AS22" i="51"/>
  <c r="AU22" i="51" s="1"/>
  <c r="AQ22" i="51"/>
  <c r="AO22" i="51"/>
  <c r="AK22" i="51"/>
  <c r="AM22" i="51" s="1"/>
  <c r="AG22" i="51"/>
  <c r="AC22" i="51"/>
  <c r="AE22" i="51" s="1"/>
  <c r="AA22" i="51"/>
  <c r="Y22" i="51"/>
  <c r="U22" i="51"/>
  <c r="W22" i="51" s="1"/>
  <c r="O22" i="51"/>
  <c r="M22" i="51"/>
  <c r="BO22" i="51" s="1"/>
  <c r="S21" i="51"/>
  <c r="K21" i="51"/>
  <c r="I21" i="51"/>
  <c r="BM21" i="51"/>
  <c r="BQ21" i="51" s="1"/>
  <c r="BI21" i="51"/>
  <c r="BK21" i="51" s="1"/>
  <c r="BG21" i="51"/>
  <c r="BE21" i="51"/>
  <c r="BC21" i="51"/>
  <c r="BA21" i="51"/>
  <c r="AW21" i="51"/>
  <c r="AS21" i="51"/>
  <c r="AU21" i="51" s="1"/>
  <c r="AQ21" i="51"/>
  <c r="AO21" i="51"/>
  <c r="AK21" i="51"/>
  <c r="AG21" i="51"/>
  <c r="AC21" i="51"/>
  <c r="AE21" i="51" s="1"/>
  <c r="AA21" i="51"/>
  <c r="Y21" i="51"/>
  <c r="O21" i="51"/>
  <c r="U21" i="51" s="1"/>
  <c r="M21" i="51"/>
  <c r="S20" i="51"/>
  <c r="K20" i="51"/>
  <c r="I20" i="51"/>
  <c r="BM20" i="51"/>
  <c r="BQ20" i="51" s="1"/>
  <c r="BI20" i="51"/>
  <c r="BK20" i="51" s="1"/>
  <c r="BG20" i="51"/>
  <c r="BE20" i="51"/>
  <c r="BC20" i="51"/>
  <c r="BA20" i="51"/>
  <c r="AW20" i="51"/>
  <c r="AS20" i="51"/>
  <c r="AU20" i="51" s="1"/>
  <c r="AQ20" i="51"/>
  <c r="AO20" i="51"/>
  <c r="AK20" i="51"/>
  <c r="AG20" i="51"/>
  <c r="AC20" i="51"/>
  <c r="AE20" i="51" s="1"/>
  <c r="AA20" i="51"/>
  <c r="Y20" i="51"/>
  <c r="O20" i="51"/>
  <c r="U20" i="51" s="1"/>
  <c r="M20" i="51"/>
  <c r="S19" i="51"/>
  <c r="K19" i="51"/>
  <c r="I19" i="51"/>
  <c r="BQ19" i="51"/>
  <c r="BS19" i="51" s="1"/>
  <c r="BM19" i="51"/>
  <c r="BI19" i="51"/>
  <c r="BK19" i="51" s="1"/>
  <c r="BG19" i="51"/>
  <c r="BE19" i="51"/>
  <c r="BC19" i="51"/>
  <c r="BA19" i="51"/>
  <c r="AW19" i="51"/>
  <c r="AS19" i="51"/>
  <c r="AU19" i="51" s="1"/>
  <c r="AQ19" i="51"/>
  <c r="AO19" i="51"/>
  <c r="AM19" i="51"/>
  <c r="AK19" i="51"/>
  <c r="AG19" i="51"/>
  <c r="AC19" i="51"/>
  <c r="AE19" i="51" s="1"/>
  <c r="AA19" i="51"/>
  <c r="Y19" i="51"/>
  <c r="U19" i="51"/>
  <c r="W19" i="51" s="1"/>
  <c r="O19" i="51"/>
  <c r="M19" i="51"/>
  <c r="BO19" i="51" s="1"/>
  <c r="S18" i="51"/>
  <c r="K18" i="51"/>
  <c r="I18" i="51"/>
  <c r="BQ18" i="51"/>
  <c r="BS18" i="51" s="1"/>
  <c r="BM18" i="51"/>
  <c r="BI18" i="51"/>
  <c r="BK18" i="51" s="1"/>
  <c r="BG18" i="51"/>
  <c r="BE18" i="51"/>
  <c r="BC18" i="51"/>
  <c r="BA18" i="51"/>
  <c r="AW18" i="51"/>
  <c r="AS18" i="51"/>
  <c r="AU18" i="51" s="1"/>
  <c r="AQ18" i="51"/>
  <c r="AO18" i="51"/>
  <c r="AK18" i="51"/>
  <c r="AM18" i="51" s="1"/>
  <c r="AG18" i="51"/>
  <c r="AC18" i="51"/>
  <c r="AE18" i="51" s="1"/>
  <c r="AA18" i="51"/>
  <c r="Y18" i="51"/>
  <c r="U18" i="51"/>
  <c r="W18" i="51" s="1"/>
  <c r="O18" i="51"/>
  <c r="M18" i="51"/>
  <c r="BO18" i="51" s="1"/>
  <c r="S17" i="51"/>
  <c r="K17" i="51"/>
  <c r="I17" i="51"/>
  <c r="BM17" i="51"/>
  <c r="BQ17" i="51" s="1"/>
  <c r="BI17" i="51"/>
  <c r="BK17" i="51" s="1"/>
  <c r="BG17" i="51"/>
  <c r="BE17" i="51"/>
  <c r="BC17" i="51"/>
  <c r="BA17" i="51"/>
  <c r="AW17" i="51"/>
  <c r="AS17" i="51"/>
  <c r="AU17" i="51" s="1"/>
  <c r="AQ17" i="51"/>
  <c r="AO17" i="51"/>
  <c r="AK17" i="51"/>
  <c r="AG17" i="51"/>
  <c r="AC17" i="51"/>
  <c r="AE17" i="51" s="1"/>
  <c r="AA17" i="51"/>
  <c r="Y17" i="51"/>
  <c r="O17" i="51"/>
  <c r="U17" i="51" s="1"/>
  <c r="M17" i="51"/>
  <c r="S16" i="51"/>
  <c r="K16" i="51"/>
  <c r="I16" i="51"/>
  <c r="BM16" i="51"/>
  <c r="BQ16" i="51" s="1"/>
  <c r="BI16" i="51"/>
  <c r="BK16" i="51" s="1"/>
  <c r="BG16" i="51"/>
  <c r="BE16" i="51"/>
  <c r="BC16" i="51"/>
  <c r="BA16" i="51"/>
  <c r="AW16" i="51"/>
  <c r="AS16" i="51"/>
  <c r="AU16" i="51" s="1"/>
  <c r="AO16" i="51"/>
  <c r="AG16" i="51"/>
  <c r="AK16" i="51" s="1"/>
  <c r="AC16" i="51"/>
  <c r="AE16" i="51" s="1"/>
  <c r="AA16" i="51"/>
  <c r="Y16" i="51"/>
  <c r="O16" i="51"/>
  <c r="U16" i="51" s="1"/>
  <c r="M16" i="51"/>
  <c r="S15" i="51"/>
  <c r="K15" i="51"/>
  <c r="I15" i="51"/>
  <c r="BM15" i="51"/>
  <c r="BQ15" i="51" s="1"/>
  <c r="BI15" i="51"/>
  <c r="BK15" i="51" s="1"/>
  <c r="BG15" i="51"/>
  <c r="BE15" i="51"/>
  <c r="BC15" i="51"/>
  <c r="BA15" i="51"/>
  <c r="AW15" i="51"/>
  <c r="AS15" i="51"/>
  <c r="AU15" i="51" s="1"/>
  <c r="AQ15" i="51"/>
  <c r="AO15" i="51"/>
  <c r="AK15" i="51"/>
  <c r="AG15" i="51"/>
  <c r="AC15" i="51"/>
  <c r="AE15" i="51" s="1"/>
  <c r="AA15" i="51"/>
  <c r="Y15" i="51"/>
  <c r="O15" i="51"/>
  <c r="U15" i="51" s="1"/>
  <c r="M15" i="51"/>
  <c r="S14" i="51"/>
  <c r="K14" i="51"/>
  <c r="I14" i="51"/>
  <c r="BM14" i="51"/>
  <c r="BQ14" i="51" s="1"/>
  <c r="BI14" i="51"/>
  <c r="BK14" i="51" s="1"/>
  <c r="BG14" i="51"/>
  <c r="BE14" i="51"/>
  <c r="BC14" i="51"/>
  <c r="BA14" i="51"/>
  <c r="AW14" i="51"/>
  <c r="AS14" i="51"/>
  <c r="AU14" i="51" s="1"/>
  <c r="AQ14" i="51"/>
  <c r="AO14" i="51"/>
  <c r="AK14" i="51"/>
  <c r="AG14" i="51"/>
  <c r="AC14" i="51"/>
  <c r="AE14" i="51" s="1"/>
  <c r="AA14" i="51"/>
  <c r="Y14" i="51"/>
  <c r="O14" i="51"/>
  <c r="U14" i="51" s="1"/>
  <c r="M14" i="51"/>
  <c r="S13" i="51"/>
  <c r="K13" i="51"/>
  <c r="I13" i="51"/>
  <c r="BQ13" i="51"/>
  <c r="BS13" i="51" s="1"/>
  <c r="BM13" i="51"/>
  <c r="BI13" i="51"/>
  <c r="BK13" i="51" s="1"/>
  <c r="BG13" i="51"/>
  <c r="BE13" i="51"/>
  <c r="BC13" i="51"/>
  <c r="BA13" i="51"/>
  <c r="AW13" i="51"/>
  <c r="AS13" i="51"/>
  <c r="AU13" i="51" s="1"/>
  <c r="AQ13" i="51"/>
  <c r="AO13" i="51"/>
  <c r="AK13" i="51"/>
  <c r="AM13" i="51" s="1"/>
  <c r="AG13" i="51"/>
  <c r="AC13" i="51"/>
  <c r="AE13" i="51" s="1"/>
  <c r="AA13" i="51"/>
  <c r="Y13" i="51"/>
  <c r="U13" i="51"/>
  <c r="W13" i="51" s="1"/>
  <c r="O13" i="51"/>
  <c r="M13" i="51"/>
  <c r="BO13" i="51" s="1"/>
  <c r="S12" i="51"/>
  <c r="K12" i="51"/>
  <c r="I12" i="51"/>
  <c r="BQ12" i="51"/>
  <c r="BS12" i="51" s="1"/>
  <c r="BM12" i="51"/>
  <c r="BI12" i="51"/>
  <c r="BK12" i="51" s="1"/>
  <c r="BG12" i="51"/>
  <c r="BE12" i="51"/>
  <c r="BC12" i="51"/>
  <c r="BA12" i="51"/>
  <c r="AW12" i="51"/>
  <c r="AS12" i="51"/>
  <c r="AU12" i="51" s="1"/>
  <c r="AQ12" i="51"/>
  <c r="AO12" i="51"/>
  <c r="AK12" i="51"/>
  <c r="AM12" i="51" s="1"/>
  <c r="AG12" i="51"/>
  <c r="AC12" i="51"/>
  <c r="AE12" i="51" s="1"/>
  <c r="AA12" i="51"/>
  <c r="Y12" i="51"/>
  <c r="U12" i="51"/>
  <c r="W12" i="51" s="1"/>
  <c r="O12" i="51"/>
  <c r="M12" i="51"/>
  <c r="BO12" i="51" s="1"/>
  <c r="S11" i="51"/>
  <c r="K11" i="51"/>
  <c r="I11" i="51"/>
  <c r="BM11" i="51"/>
  <c r="BQ11" i="51" s="1"/>
  <c r="BI11" i="51"/>
  <c r="BK11" i="51" s="1"/>
  <c r="BG11" i="51"/>
  <c r="BE11" i="51"/>
  <c r="BC11" i="51"/>
  <c r="BA11" i="51"/>
  <c r="AW11" i="51"/>
  <c r="AS11" i="51"/>
  <c r="AU11" i="51" s="1"/>
  <c r="AQ11" i="51"/>
  <c r="AO11" i="51"/>
  <c r="AK11" i="51"/>
  <c r="AG11" i="51"/>
  <c r="AC11" i="51"/>
  <c r="AE11" i="51" s="1"/>
  <c r="AA11" i="51"/>
  <c r="Y11" i="51"/>
  <c r="O11" i="51"/>
  <c r="U11" i="51" s="1"/>
  <c r="M11" i="51"/>
  <c r="S10" i="51"/>
  <c r="K10" i="51"/>
  <c r="I10" i="51"/>
  <c r="BM10" i="51"/>
  <c r="BQ10" i="51" s="1"/>
  <c r="BK10" i="51"/>
  <c r="BI10" i="51"/>
  <c r="BG10" i="51"/>
  <c r="BE10" i="51"/>
  <c r="BA10" i="51"/>
  <c r="BC10" i="51" s="1"/>
  <c r="AW10" i="51"/>
  <c r="AS10" i="51"/>
  <c r="AU10" i="51" s="1"/>
  <c r="AO10" i="51"/>
  <c r="AG10" i="51"/>
  <c r="AK10" i="51" s="1"/>
  <c r="AC10" i="51"/>
  <c r="AE10" i="51" s="1"/>
  <c r="Y10" i="51"/>
  <c r="O10" i="51"/>
  <c r="U10" i="51" s="1"/>
  <c r="M10" i="51"/>
  <c r="S9" i="51"/>
  <c r="K9" i="51"/>
  <c r="I9" i="51"/>
  <c r="BM9" i="51"/>
  <c r="BQ9" i="51" s="1"/>
  <c r="BI9" i="51"/>
  <c r="BK9" i="51" s="1"/>
  <c r="BG9" i="51"/>
  <c r="BE9" i="51"/>
  <c r="BC9" i="51"/>
  <c r="BA9" i="51"/>
  <c r="AW9" i="51"/>
  <c r="AS9" i="51"/>
  <c r="AU9" i="51" s="1"/>
  <c r="AQ9" i="51"/>
  <c r="AO9" i="51"/>
  <c r="AK9" i="51"/>
  <c r="AG9" i="51"/>
  <c r="AC9" i="51"/>
  <c r="AE9" i="51" s="1"/>
  <c r="AA9" i="51"/>
  <c r="Y9" i="51"/>
  <c r="O9" i="51"/>
  <c r="U9" i="51" s="1"/>
  <c r="M9" i="51"/>
  <c r="S8" i="51"/>
  <c r="K8" i="51"/>
  <c r="I8" i="51"/>
  <c r="BM8" i="51"/>
  <c r="BQ8" i="51" s="1"/>
  <c r="BI8" i="51"/>
  <c r="BK8" i="51" s="1"/>
  <c r="BG8" i="51"/>
  <c r="BE8" i="51"/>
  <c r="BC8" i="51"/>
  <c r="BA8" i="51"/>
  <c r="AW8" i="51"/>
  <c r="AS8" i="51"/>
  <c r="AU8" i="51" s="1"/>
  <c r="AQ8" i="51"/>
  <c r="AO8" i="51"/>
  <c r="AK8" i="51"/>
  <c r="AG8" i="51"/>
  <c r="AC8" i="51"/>
  <c r="AE8" i="51" s="1"/>
  <c r="AA8" i="51"/>
  <c r="Y8" i="51"/>
  <c r="O8" i="51"/>
  <c r="U8" i="51" s="1"/>
  <c r="M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G79" i="52" s="1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K98" i="52"/>
  <c r="I98" i="52"/>
  <c r="G98" i="52"/>
  <c r="CE98" i="52"/>
  <c r="CA98" i="52"/>
  <c r="BU98" i="52"/>
  <c r="BQ98" i="52"/>
  <c r="BK98" i="52"/>
  <c r="BG98" i="52"/>
  <c r="BA98" i="52"/>
  <c r="AW98" i="52"/>
  <c r="AQ98" i="52"/>
  <c r="AM98" i="52"/>
  <c r="AG98" i="52"/>
  <c r="AC98" i="52"/>
  <c r="W98" i="52"/>
  <c r="Q98" i="52"/>
  <c r="M98" i="52"/>
  <c r="S97" i="52"/>
  <c r="K97" i="52"/>
  <c r="I97" i="52"/>
  <c r="BY97" i="52"/>
  <c r="CC97" i="52" s="1"/>
  <c r="CE97" i="52" s="1"/>
  <c r="BU97" i="52"/>
  <c r="BS97" i="52"/>
  <c r="BO97" i="52"/>
  <c r="BK97" i="52"/>
  <c r="BI97" i="52"/>
  <c r="BE97" i="52"/>
  <c r="AY97" i="52"/>
  <c r="BA97" i="52" s="1"/>
  <c r="AU97" i="52"/>
  <c r="AK97" i="52"/>
  <c r="AO97" i="52" s="1"/>
  <c r="AE97" i="52"/>
  <c r="AG97" i="52" s="1"/>
  <c r="AC97" i="52"/>
  <c r="AA97" i="52"/>
  <c r="O97" i="52"/>
  <c r="U97" i="52" s="1"/>
  <c r="M97" i="52"/>
  <c r="CA97" i="52" s="1"/>
  <c r="S96" i="52"/>
  <c r="K96" i="52"/>
  <c r="I96" i="52"/>
  <c r="BY96" i="52"/>
  <c r="CC96" i="52" s="1"/>
  <c r="CE96" i="52" s="1"/>
  <c r="BW96" i="52"/>
  <c r="BU96" i="52"/>
  <c r="BS96" i="52"/>
  <c r="BO96" i="52"/>
  <c r="BK96" i="52"/>
  <c r="BI96" i="52"/>
  <c r="BE96" i="52"/>
  <c r="AY96" i="52"/>
  <c r="BA96" i="52" s="1"/>
  <c r="AU96" i="52"/>
  <c r="AK96" i="52"/>
  <c r="AO96" i="52" s="1"/>
  <c r="AE96" i="52"/>
  <c r="AG96" i="52" s="1"/>
  <c r="AC96" i="52"/>
  <c r="AA96" i="52"/>
  <c r="O96" i="52"/>
  <c r="U96" i="52" s="1"/>
  <c r="M96" i="52"/>
  <c r="CA96" i="52" s="1"/>
  <c r="S95" i="52"/>
  <c r="K95" i="52"/>
  <c r="I95" i="52"/>
  <c r="BY95" i="52"/>
  <c r="CC95" i="52" s="1"/>
  <c r="BS95" i="52"/>
  <c r="BU95" i="52" s="1"/>
  <c r="BO95" i="52"/>
  <c r="BI95" i="52"/>
  <c r="BK95" i="52" s="1"/>
  <c r="BG95" i="52"/>
  <c r="BE95" i="52"/>
  <c r="AY95" i="52"/>
  <c r="BA95" i="52" s="1"/>
  <c r="AU95" i="52"/>
  <c r="AK95" i="52"/>
  <c r="AO95" i="52" s="1"/>
  <c r="AE95" i="52"/>
  <c r="AG95" i="52" s="1"/>
  <c r="AC95" i="52"/>
  <c r="AA95" i="52"/>
  <c r="O95" i="52"/>
  <c r="U95" i="52" s="1"/>
  <c r="M95" i="52"/>
  <c r="S94" i="52"/>
  <c r="K94" i="52"/>
  <c r="I94" i="52"/>
  <c r="BY94" i="52"/>
  <c r="CC94" i="52" s="1"/>
  <c r="CE94" i="52" s="1"/>
  <c r="BW94" i="52"/>
  <c r="BU94" i="52"/>
  <c r="BS94" i="52"/>
  <c r="BO94" i="52"/>
  <c r="BK94" i="52"/>
  <c r="BI94" i="52"/>
  <c r="BE94" i="52"/>
  <c r="AY94" i="52"/>
  <c r="BA94" i="52" s="1"/>
  <c r="AU94" i="52"/>
  <c r="AK94" i="52"/>
  <c r="AO94" i="52" s="1"/>
  <c r="AE94" i="52"/>
  <c r="AG94" i="52" s="1"/>
  <c r="AC94" i="52"/>
  <c r="AA94" i="52"/>
  <c r="O94" i="52"/>
  <c r="U94" i="52" s="1"/>
  <c r="M94" i="52"/>
  <c r="CA94" i="52" s="1"/>
  <c r="S93" i="52"/>
  <c r="K93" i="52"/>
  <c r="I93" i="52"/>
  <c r="BY93" i="52"/>
  <c r="CC93" i="52" s="1"/>
  <c r="CE93" i="52" s="1"/>
  <c r="BU93" i="52"/>
  <c r="BS93" i="52"/>
  <c r="BO93" i="52"/>
  <c r="BK93" i="52"/>
  <c r="BI93" i="52"/>
  <c r="BE93" i="52"/>
  <c r="AY93" i="52"/>
  <c r="BA93" i="52" s="1"/>
  <c r="AU93" i="52"/>
  <c r="AK93" i="52"/>
  <c r="AO93" i="52" s="1"/>
  <c r="AE93" i="52"/>
  <c r="AG93" i="52" s="1"/>
  <c r="AC93" i="52"/>
  <c r="AA93" i="52"/>
  <c r="O93" i="52"/>
  <c r="U93" i="52" s="1"/>
  <c r="M93" i="52"/>
  <c r="CA93" i="52" s="1"/>
  <c r="S92" i="52"/>
  <c r="K92" i="52"/>
  <c r="I92" i="52"/>
  <c r="BY92" i="52"/>
  <c r="CC92" i="52" s="1"/>
  <c r="CE92" i="52" s="1"/>
  <c r="BW92" i="52"/>
  <c r="BU92" i="52"/>
  <c r="BS92" i="52"/>
  <c r="BO92" i="52"/>
  <c r="BK92" i="52"/>
  <c r="BI92" i="52"/>
  <c r="BE92" i="52"/>
  <c r="AY92" i="52"/>
  <c r="BA92" i="52" s="1"/>
  <c r="AU92" i="52"/>
  <c r="AK92" i="52"/>
  <c r="AO92" i="52" s="1"/>
  <c r="AE92" i="52"/>
  <c r="AG92" i="52" s="1"/>
  <c r="AC92" i="52"/>
  <c r="AA92" i="52"/>
  <c r="O92" i="52"/>
  <c r="U92" i="52" s="1"/>
  <c r="M92" i="52"/>
  <c r="CA92" i="52" s="1"/>
  <c r="S91" i="52"/>
  <c r="K91" i="52"/>
  <c r="I91" i="52"/>
  <c r="BY91" i="52"/>
  <c r="CC91" i="52" s="1"/>
  <c r="CE91" i="52" s="1"/>
  <c r="BW91" i="52"/>
  <c r="BU91" i="52"/>
  <c r="BS91" i="52"/>
  <c r="BO91" i="52"/>
  <c r="BK91" i="52"/>
  <c r="BI91" i="52"/>
  <c r="BE91" i="52"/>
  <c r="AY91" i="52"/>
  <c r="BA91" i="52" s="1"/>
  <c r="AU91" i="52"/>
  <c r="AK91" i="52"/>
  <c r="AO91" i="52" s="1"/>
  <c r="AE91" i="52"/>
  <c r="AG91" i="52" s="1"/>
  <c r="AC91" i="52"/>
  <c r="AA91" i="52"/>
  <c r="O91" i="52"/>
  <c r="U91" i="52" s="1"/>
  <c r="M91" i="52"/>
  <c r="CA91" i="52" s="1"/>
  <c r="S90" i="52"/>
  <c r="K90" i="52"/>
  <c r="I90" i="52"/>
  <c r="BY90" i="52"/>
  <c r="CC90" i="52" s="1"/>
  <c r="CE90" i="52" s="1"/>
  <c r="BW90" i="52"/>
  <c r="BU90" i="52"/>
  <c r="BS90" i="52"/>
  <c r="BO90" i="52"/>
  <c r="BK90" i="52"/>
  <c r="BI90" i="52"/>
  <c r="BE90" i="52"/>
  <c r="AY90" i="52"/>
  <c r="BA90" i="52" s="1"/>
  <c r="AU90" i="52"/>
  <c r="AK90" i="52"/>
  <c r="AO90" i="52" s="1"/>
  <c r="AE90" i="52"/>
  <c r="AG90" i="52" s="1"/>
  <c r="AC90" i="52"/>
  <c r="AA90" i="52"/>
  <c r="O90" i="52"/>
  <c r="U90" i="52" s="1"/>
  <c r="M90" i="52"/>
  <c r="CA90" i="52" s="1"/>
  <c r="S89" i="52"/>
  <c r="K89" i="52"/>
  <c r="I89" i="52"/>
  <c r="BY89" i="52"/>
  <c r="CC89" i="52" s="1"/>
  <c r="CE89" i="52" s="1"/>
  <c r="BU89" i="52"/>
  <c r="BS89" i="52"/>
  <c r="BO89" i="52"/>
  <c r="BK89" i="52"/>
  <c r="BI89" i="52"/>
  <c r="BE89" i="52"/>
  <c r="AY89" i="52"/>
  <c r="BA89" i="52" s="1"/>
  <c r="AU89" i="52"/>
  <c r="AK89" i="52"/>
  <c r="AO89" i="52" s="1"/>
  <c r="AE89" i="52"/>
  <c r="AG89" i="52" s="1"/>
  <c r="AC89" i="52"/>
  <c r="AA89" i="52"/>
  <c r="O89" i="52"/>
  <c r="U89" i="52" s="1"/>
  <c r="M89" i="52"/>
  <c r="CA89" i="52" s="1"/>
  <c r="S88" i="52"/>
  <c r="K88" i="52"/>
  <c r="I88" i="52"/>
  <c r="BY88" i="52"/>
  <c r="CC88" i="52" s="1"/>
  <c r="CE88" i="52" s="1"/>
  <c r="BU88" i="52"/>
  <c r="BS88" i="52"/>
  <c r="BO88" i="52"/>
  <c r="BK88" i="52"/>
  <c r="BI88" i="52"/>
  <c r="BE88" i="52"/>
  <c r="AY88" i="52"/>
  <c r="BA88" i="52" s="1"/>
  <c r="AU88" i="52"/>
  <c r="AK88" i="52"/>
  <c r="AO88" i="52" s="1"/>
  <c r="AE88" i="52"/>
  <c r="AG88" i="52" s="1"/>
  <c r="AC88" i="52"/>
  <c r="AA88" i="52"/>
  <c r="O88" i="52"/>
  <c r="U88" i="52" s="1"/>
  <c r="M88" i="52"/>
  <c r="CA88" i="52" s="1"/>
  <c r="S87" i="52"/>
  <c r="K87" i="52"/>
  <c r="I87" i="52"/>
  <c r="BY87" i="52"/>
  <c r="CC87" i="52" s="1"/>
  <c r="CE87" i="52" s="1"/>
  <c r="BU87" i="52"/>
  <c r="BS87" i="52"/>
  <c r="BO87" i="52"/>
  <c r="BK87" i="52"/>
  <c r="BI87" i="52"/>
  <c r="BE87" i="52"/>
  <c r="AY87" i="52"/>
  <c r="BA87" i="52" s="1"/>
  <c r="AU87" i="52"/>
  <c r="AK87" i="52"/>
  <c r="AO87" i="52" s="1"/>
  <c r="AE87" i="52"/>
  <c r="AG87" i="52" s="1"/>
  <c r="AC87" i="52"/>
  <c r="AA87" i="52"/>
  <c r="O87" i="52"/>
  <c r="U87" i="52" s="1"/>
  <c r="M87" i="52"/>
  <c r="CA87" i="52" s="1"/>
  <c r="S86" i="52"/>
  <c r="K86" i="52"/>
  <c r="I86" i="52"/>
  <c r="BY86" i="52"/>
  <c r="CC86" i="52" s="1"/>
  <c r="BS86" i="52"/>
  <c r="BU86" i="52" s="1"/>
  <c r="BO86" i="52"/>
  <c r="BK86" i="52"/>
  <c r="BI86" i="52"/>
  <c r="BE86" i="52"/>
  <c r="AY86" i="52"/>
  <c r="BA86" i="52" s="1"/>
  <c r="AU86" i="52"/>
  <c r="AK86" i="52"/>
  <c r="AO86" i="52" s="1"/>
  <c r="AG86" i="52"/>
  <c r="AE86" i="52"/>
  <c r="AA86" i="52"/>
  <c r="U86" i="52"/>
  <c r="O86" i="52"/>
  <c r="M86" i="52"/>
  <c r="S85" i="52"/>
  <c r="K85" i="52"/>
  <c r="I85" i="52"/>
  <c r="CC85" i="52"/>
  <c r="CE85" i="52" s="1"/>
  <c r="BY85" i="52"/>
  <c r="BU85" i="52"/>
  <c r="BS85" i="52"/>
  <c r="BO85" i="52"/>
  <c r="BI85" i="52"/>
  <c r="BE85" i="52"/>
  <c r="AY85" i="52"/>
  <c r="AU85" i="52"/>
  <c r="AO85" i="52"/>
  <c r="AK85" i="52"/>
  <c r="AE85" i="52"/>
  <c r="AG85" i="52" s="1"/>
  <c r="AC85" i="52"/>
  <c r="AA85" i="52"/>
  <c r="U85" i="52"/>
  <c r="O85" i="52"/>
  <c r="M85" i="52"/>
  <c r="CA85" i="52" s="1"/>
  <c r="S84" i="52"/>
  <c r="K84" i="52"/>
  <c r="I84" i="52"/>
  <c r="CC84" i="52"/>
  <c r="CE84" i="52" s="1"/>
  <c r="BY84" i="52"/>
  <c r="BW84" i="52"/>
  <c r="BU84" i="52"/>
  <c r="BS84" i="52"/>
  <c r="BO84" i="52"/>
  <c r="BI84" i="52"/>
  <c r="BE84" i="52"/>
  <c r="AY84" i="52"/>
  <c r="AU84" i="52"/>
  <c r="AO84" i="52"/>
  <c r="AK84" i="52"/>
  <c r="AE84" i="52"/>
  <c r="AG84" i="52" s="1"/>
  <c r="AC84" i="52"/>
  <c r="AA84" i="52"/>
  <c r="U84" i="52"/>
  <c r="O84" i="52"/>
  <c r="M84" i="52"/>
  <c r="CA84" i="52" s="1"/>
  <c r="S83" i="52"/>
  <c r="K83" i="52"/>
  <c r="I83" i="52"/>
  <c r="CC83" i="52"/>
  <c r="CE83" i="52" s="1"/>
  <c r="BY83" i="52"/>
  <c r="BU83" i="52"/>
  <c r="BS83" i="52"/>
  <c r="BO83" i="52"/>
  <c r="BI83" i="52"/>
  <c r="BE83" i="52"/>
  <c r="AY83" i="52"/>
  <c r="AU83" i="52"/>
  <c r="AO83" i="52"/>
  <c r="AK83" i="52"/>
  <c r="AE83" i="52"/>
  <c r="AG83" i="52" s="1"/>
  <c r="AC83" i="52"/>
  <c r="AA83" i="52"/>
  <c r="U83" i="52"/>
  <c r="O83" i="52"/>
  <c r="M83" i="52"/>
  <c r="CA83" i="52" s="1"/>
  <c r="S82" i="52"/>
  <c r="K82" i="52"/>
  <c r="I82" i="52"/>
  <c r="CC82" i="52"/>
  <c r="CE82" i="52" s="1"/>
  <c r="BY82" i="52"/>
  <c r="BU82" i="52"/>
  <c r="BS82" i="52"/>
  <c r="BO82" i="52"/>
  <c r="BI82" i="52"/>
  <c r="BE82" i="52"/>
  <c r="AY82" i="52"/>
  <c r="AU82" i="52"/>
  <c r="AO82" i="52"/>
  <c r="AK82" i="52"/>
  <c r="AE82" i="52"/>
  <c r="AG82" i="52" s="1"/>
  <c r="AC82" i="52"/>
  <c r="AA82" i="52"/>
  <c r="U82" i="52"/>
  <c r="O82" i="52"/>
  <c r="M82" i="52"/>
  <c r="CA82" i="52" s="1"/>
  <c r="S81" i="52"/>
  <c r="K81" i="52"/>
  <c r="M81" i="52" s="1"/>
  <c r="I81" i="52"/>
  <c r="CC81" i="52"/>
  <c r="BY81" i="52"/>
  <c r="BS81" i="52"/>
  <c r="BU81" i="52" s="1"/>
  <c r="BO81" i="52"/>
  <c r="BI81" i="52"/>
  <c r="BE81" i="52"/>
  <c r="AY81" i="52"/>
  <c r="AU81" i="52"/>
  <c r="AO81" i="52"/>
  <c r="AK81" i="52"/>
  <c r="AE81" i="52"/>
  <c r="AG81" i="52" s="1"/>
  <c r="AA81" i="52"/>
  <c r="U81" i="52"/>
  <c r="O81" i="52"/>
  <c r="S80" i="52"/>
  <c r="K80" i="52"/>
  <c r="I80" i="52"/>
  <c r="CC80" i="52"/>
  <c r="CE80" i="52" s="1"/>
  <c r="BY80" i="52"/>
  <c r="BU80" i="52"/>
  <c r="BS80" i="52"/>
  <c r="BO80" i="52"/>
  <c r="BI80" i="52"/>
  <c r="BE80" i="52"/>
  <c r="AY80" i="52"/>
  <c r="AU80" i="52"/>
  <c r="AO80" i="52"/>
  <c r="AK80" i="52"/>
  <c r="AE80" i="52"/>
  <c r="AG80" i="52" s="1"/>
  <c r="AC80" i="52"/>
  <c r="AA80" i="52"/>
  <c r="U80" i="52"/>
  <c r="O80" i="52"/>
  <c r="M80" i="52"/>
  <c r="CA80" i="52" s="1"/>
  <c r="I79" i="52"/>
  <c r="CG79" i="52"/>
  <c r="CE79" i="52"/>
  <c r="CA79" i="52"/>
  <c r="BY79" i="52"/>
  <c r="BW79" i="52"/>
  <c r="BU79" i="52"/>
  <c r="BQ79" i="52"/>
  <c r="BO79" i="52"/>
  <c r="BM79" i="52"/>
  <c r="BK79" i="52"/>
  <c r="BG79" i="52"/>
  <c r="BE79" i="52"/>
  <c r="BC79" i="52"/>
  <c r="BA79" i="52"/>
  <c r="AW79" i="52"/>
  <c r="AU79" i="52"/>
  <c r="AS79" i="52"/>
  <c r="AQ79" i="52"/>
  <c r="AM79" i="52"/>
  <c r="AK79" i="52"/>
  <c r="AI79" i="52"/>
  <c r="AG79" i="52"/>
  <c r="AC79" i="52"/>
  <c r="AA79" i="52"/>
  <c r="Y79" i="52"/>
  <c r="W79" i="52"/>
  <c r="Q79" i="52"/>
  <c r="O79" i="52"/>
  <c r="M79" i="52"/>
  <c r="I78" i="52"/>
  <c r="CE78" i="52"/>
  <c r="CA78" i="52"/>
  <c r="BU78" i="52"/>
  <c r="BQ78" i="52"/>
  <c r="BK78" i="52"/>
  <c r="BG78" i="52"/>
  <c r="BA78" i="52"/>
  <c r="AW78" i="52"/>
  <c r="AQ78" i="52"/>
  <c r="AM78" i="52"/>
  <c r="AG78" i="52"/>
  <c r="AC78" i="52"/>
  <c r="W78" i="52"/>
  <c r="Q78" i="52"/>
  <c r="M78" i="52"/>
  <c r="K77" i="52"/>
  <c r="G77" i="52"/>
  <c r="CG77" i="52"/>
  <c r="CE77" i="52"/>
  <c r="CA77" i="52"/>
  <c r="BY77" i="52"/>
  <c r="BW77" i="52"/>
  <c r="BU77" i="52"/>
  <c r="BQ77" i="52"/>
  <c r="BO77" i="52"/>
  <c r="BM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Y77" i="52"/>
  <c r="W77" i="52"/>
  <c r="Q77" i="52"/>
  <c r="O77" i="52"/>
  <c r="M77" i="52"/>
  <c r="K76" i="52"/>
  <c r="G76" i="52"/>
  <c r="CG76" i="52"/>
  <c r="CE76" i="52"/>
  <c r="CA76" i="52"/>
  <c r="BY76" i="52"/>
  <c r="BW76" i="52"/>
  <c r="BU76" i="52"/>
  <c r="BQ76" i="52"/>
  <c r="BO76" i="52"/>
  <c r="BM76" i="52"/>
  <c r="BK76" i="52"/>
  <c r="BG76" i="52"/>
  <c r="BE76" i="52"/>
  <c r="BC76" i="52"/>
  <c r="BA76" i="52"/>
  <c r="AW76" i="52"/>
  <c r="AU76" i="52"/>
  <c r="AS76" i="52"/>
  <c r="AQ76" i="52"/>
  <c r="AM76" i="52"/>
  <c r="AK76" i="52"/>
  <c r="AI76" i="52"/>
  <c r="AG76" i="52"/>
  <c r="AC76" i="52"/>
  <c r="AA76" i="52"/>
  <c r="Y76" i="52"/>
  <c r="W76" i="52"/>
  <c r="Q76" i="52"/>
  <c r="O76" i="52"/>
  <c r="M76" i="52"/>
  <c r="S75" i="52"/>
  <c r="K75" i="52"/>
  <c r="I75" i="52"/>
  <c r="CC75" i="52"/>
  <c r="CE75" i="52" s="1"/>
  <c r="BY75" i="52"/>
  <c r="BU75" i="52"/>
  <c r="BS75" i="52"/>
  <c r="BO75" i="52"/>
  <c r="BI75" i="52"/>
  <c r="BE75" i="52"/>
  <c r="AY75" i="52"/>
  <c r="BA75" i="52" s="1"/>
  <c r="AU75" i="52"/>
  <c r="AQ75" i="52"/>
  <c r="AO75" i="52"/>
  <c r="AK75" i="52"/>
  <c r="AE75" i="52"/>
  <c r="AG75" i="52" s="1"/>
  <c r="AC75" i="52"/>
  <c r="AA75" i="52"/>
  <c r="W75" i="52"/>
  <c r="U75" i="52"/>
  <c r="O75" i="52"/>
  <c r="M75" i="52"/>
  <c r="CA75" i="52" s="1"/>
  <c r="S74" i="52"/>
  <c r="K74" i="52"/>
  <c r="I74" i="52"/>
  <c r="CC74" i="52"/>
  <c r="CE74" i="52" s="1"/>
  <c r="BY74" i="52"/>
  <c r="BU74" i="52"/>
  <c r="BS74" i="52"/>
  <c r="BO74" i="52"/>
  <c r="BI74" i="52"/>
  <c r="BE74" i="52"/>
  <c r="AY74" i="52"/>
  <c r="BA74" i="52" s="1"/>
  <c r="AU74" i="52"/>
  <c r="AQ74" i="52"/>
  <c r="AO74" i="52"/>
  <c r="AK74" i="52"/>
  <c r="AE74" i="52"/>
  <c r="AG74" i="52" s="1"/>
  <c r="AC74" i="52"/>
  <c r="AA74" i="52"/>
  <c r="W74" i="52"/>
  <c r="U74" i="52"/>
  <c r="O74" i="52"/>
  <c r="M74" i="52"/>
  <c r="CA74" i="52" s="1"/>
  <c r="S73" i="52"/>
  <c r="K73" i="52"/>
  <c r="I73" i="52"/>
  <c r="BY73" i="52"/>
  <c r="CC73" i="52" s="1"/>
  <c r="CE73" i="52" s="1"/>
  <c r="BU73" i="52"/>
  <c r="BS73" i="52"/>
  <c r="BO73" i="52"/>
  <c r="BK73" i="52"/>
  <c r="BI73" i="52"/>
  <c r="BE73" i="52"/>
  <c r="AY73" i="52"/>
  <c r="BA73" i="52" s="1"/>
  <c r="AU73" i="52"/>
  <c r="AK73" i="52"/>
  <c r="AO73" i="52" s="1"/>
  <c r="AE73" i="52"/>
  <c r="AG73" i="52" s="1"/>
  <c r="AC73" i="52"/>
  <c r="AA73" i="52"/>
  <c r="O73" i="52"/>
  <c r="U73" i="52" s="1"/>
  <c r="M73" i="52"/>
  <c r="CA73" i="52" s="1"/>
  <c r="S72" i="52"/>
  <c r="K72" i="52"/>
  <c r="I72" i="52"/>
  <c r="BU72" i="52"/>
  <c r="BS72" i="52"/>
  <c r="BO72" i="52"/>
  <c r="BK72" i="52"/>
  <c r="BI72" i="52"/>
  <c r="BE72" i="52"/>
  <c r="BA72" i="52"/>
  <c r="AY72" i="52"/>
  <c r="AU72" i="52"/>
  <c r="AK72" i="52"/>
  <c r="AO72" i="52" s="1"/>
  <c r="AG72" i="52"/>
  <c r="AE72" i="52"/>
  <c r="AA72" i="52"/>
  <c r="O72" i="52"/>
  <c r="U72" i="52" s="1"/>
  <c r="M72" i="52"/>
  <c r="S71" i="52"/>
  <c r="K71" i="52"/>
  <c r="I71" i="52"/>
  <c r="BY71" i="52"/>
  <c r="CC71" i="52" s="1"/>
  <c r="CE71" i="52" s="1"/>
  <c r="BU71" i="52"/>
  <c r="BS71" i="52"/>
  <c r="BO71" i="52"/>
  <c r="BK71" i="52"/>
  <c r="BI71" i="52"/>
  <c r="BE71" i="52"/>
  <c r="AY71" i="52"/>
  <c r="BA71" i="52" s="1"/>
  <c r="AU71" i="52"/>
  <c r="AK71" i="52"/>
  <c r="AO71" i="52" s="1"/>
  <c r="AE71" i="52"/>
  <c r="AG71" i="52" s="1"/>
  <c r="AC71" i="52"/>
  <c r="AA71" i="52"/>
  <c r="O71" i="52"/>
  <c r="U71" i="52" s="1"/>
  <c r="M71" i="52"/>
  <c r="CA71" i="52" s="1"/>
  <c r="S70" i="52"/>
  <c r="K70" i="52"/>
  <c r="I70" i="52"/>
  <c r="CC70" i="52"/>
  <c r="CE70" i="52" s="1"/>
  <c r="BY70" i="52"/>
  <c r="BU70" i="52"/>
  <c r="BS70" i="52"/>
  <c r="BO70" i="52"/>
  <c r="BK70" i="52"/>
  <c r="BI70" i="52"/>
  <c r="BE70" i="52"/>
  <c r="AY70" i="52"/>
  <c r="AU70" i="52"/>
  <c r="AQ70" i="52"/>
  <c r="AO70" i="52"/>
  <c r="AK70" i="52"/>
  <c r="AE70" i="52"/>
  <c r="AG70" i="52" s="1"/>
  <c r="AC70" i="52"/>
  <c r="AA70" i="52"/>
  <c r="W70" i="52"/>
  <c r="U70" i="52"/>
  <c r="O70" i="52"/>
  <c r="M70" i="52"/>
  <c r="CA70" i="52" s="1"/>
  <c r="S69" i="52"/>
  <c r="K69" i="52"/>
  <c r="I69" i="52"/>
  <c r="CC69" i="52"/>
  <c r="CE69" i="52" s="1"/>
  <c r="BY69" i="52"/>
  <c r="BW69" i="52"/>
  <c r="BU69" i="52"/>
  <c r="BS69" i="52"/>
  <c r="BO69" i="52"/>
  <c r="BK69" i="52"/>
  <c r="BI69" i="52"/>
  <c r="BG69" i="52"/>
  <c r="BE69" i="52"/>
  <c r="AY69" i="52"/>
  <c r="BA69" i="52" s="1"/>
  <c r="AU69" i="52"/>
  <c r="AS69" i="52"/>
  <c r="AQ69" i="52"/>
  <c r="AO69" i="52"/>
  <c r="AK69" i="52"/>
  <c r="AE69" i="52"/>
  <c r="AG69" i="52" s="1"/>
  <c r="AC69" i="52"/>
  <c r="AA69" i="52"/>
  <c r="Y69" i="52"/>
  <c r="W69" i="52"/>
  <c r="U69" i="52"/>
  <c r="O69" i="52"/>
  <c r="M69" i="52"/>
  <c r="CA69" i="52" s="1"/>
  <c r="S68" i="52"/>
  <c r="K68" i="52"/>
  <c r="I68" i="52"/>
  <c r="CC68" i="52"/>
  <c r="CE68" i="52" s="1"/>
  <c r="BY68" i="52"/>
  <c r="BW68" i="52"/>
  <c r="BU68" i="52"/>
  <c r="BS68" i="52"/>
  <c r="BO68" i="52"/>
  <c r="BK68" i="52"/>
  <c r="BI68" i="52"/>
  <c r="BG68" i="52"/>
  <c r="BE68" i="52"/>
  <c r="AY68" i="52"/>
  <c r="BA68" i="52" s="1"/>
  <c r="AU68" i="52"/>
  <c r="AS68" i="52"/>
  <c r="AQ68" i="52"/>
  <c r="AO68" i="52"/>
  <c r="AK68" i="52"/>
  <c r="AE68" i="52"/>
  <c r="AG68" i="52" s="1"/>
  <c r="AC68" i="52"/>
  <c r="AA68" i="52"/>
  <c r="Y68" i="52"/>
  <c r="W68" i="52"/>
  <c r="U68" i="52"/>
  <c r="O68" i="52"/>
  <c r="M68" i="52"/>
  <c r="CA68" i="52" s="1"/>
  <c r="S67" i="52"/>
  <c r="K67" i="52"/>
  <c r="I67" i="52"/>
  <c r="CC67" i="52"/>
  <c r="CE67" i="52" s="1"/>
  <c r="BY67" i="52"/>
  <c r="BW67" i="52"/>
  <c r="BU67" i="52"/>
  <c r="BS67" i="52"/>
  <c r="BO67" i="52"/>
  <c r="BK67" i="52"/>
  <c r="BI67" i="52"/>
  <c r="BG67" i="52"/>
  <c r="BE67" i="52"/>
  <c r="AY67" i="52"/>
  <c r="BA67" i="52" s="1"/>
  <c r="AU67" i="52"/>
  <c r="AS67" i="52"/>
  <c r="AQ67" i="52"/>
  <c r="AO67" i="52"/>
  <c r="AK67" i="52"/>
  <c r="AE67" i="52"/>
  <c r="AG67" i="52" s="1"/>
  <c r="AC67" i="52"/>
  <c r="AA67" i="52"/>
  <c r="Y67" i="52"/>
  <c r="W67" i="52"/>
  <c r="U67" i="52"/>
  <c r="O67" i="52"/>
  <c r="M67" i="52"/>
  <c r="CA67" i="52" s="1"/>
  <c r="S66" i="52"/>
  <c r="K66" i="52"/>
  <c r="I66" i="52"/>
  <c r="CC66" i="52"/>
  <c r="CE66" i="52" s="1"/>
  <c r="BY66" i="52"/>
  <c r="BW66" i="52"/>
  <c r="BU66" i="52"/>
  <c r="BS66" i="52"/>
  <c r="BO66" i="52"/>
  <c r="BK66" i="52"/>
  <c r="BI66" i="52"/>
  <c r="BG66" i="52"/>
  <c r="BE66" i="52"/>
  <c r="AY66" i="52"/>
  <c r="BA66" i="52" s="1"/>
  <c r="AU66" i="52"/>
  <c r="AS66" i="52"/>
  <c r="AQ66" i="52"/>
  <c r="AO66" i="52"/>
  <c r="AK66" i="52"/>
  <c r="AE66" i="52"/>
  <c r="AG66" i="52" s="1"/>
  <c r="AC66" i="52"/>
  <c r="AA66" i="52"/>
  <c r="Y66" i="52"/>
  <c r="W66" i="52"/>
  <c r="U66" i="52"/>
  <c r="O66" i="52"/>
  <c r="M66" i="52"/>
  <c r="CA66" i="52" s="1"/>
  <c r="S65" i="52"/>
  <c r="K65" i="52"/>
  <c r="M65" i="52" s="1"/>
  <c r="G65" i="52"/>
  <c r="CC65" i="52"/>
  <c r="CE65" i="52" s="1"/>
  <c r="BY65" i="52"/>
  <c r="BU65" i="52"/>
  <c r="BS65" i="52"/>
  <c r="BO65" i="52"/>
  <c r="BK65" i="52"/>
  <c r="BI65" i="52"/>
  <c r="BE65" i="52"/>
  <c r="AY65" i="52"/>
  <c r="AU65" i="52"/>
  <c r="AO65" i="52"/>
  <c r="AQ65" i="52" s="1"/>
  <c r="AK65" i="52"/>
  <c r="AE65" i="52"/>
  <c r="AG65" i="52" s="1"/>
  <c r="AA65" i="52"/>
  <c r="W65" i="52"/>
  <c r="U65" i="52"/>
  <c r="O65" i="52"/>
  <c r="S64" i="52"/>
  <c r="K64" i="52"/>
  <c r="I64" i="52"/>
  <c r="CC64" i="52"/>
  <c r="CE64" i="52" s="1"/>
  <c r="BY64" i="52"/>
  <c r="BW64" i="52"/>
  <c r="BU64" i="52"/>
  <c r="BS64" i="52"/>
  <c r="BO64" i="52"/>
  <c r="BK64" i="52"/>
  <c r="BI64" i="52"/>
  <c r="BG64" i="52"/>
  <c r="BE64" i="52"/>
  <c r="AY64" i="52"/>
  <c r="BA64" i="52" s="1"/>
  <c r="AU64" i="52"/>
  <c r="AS64" i="52"/>
  <c r="AQ64" i="52"/>
  <c r="AO64" i="52"/>
  <c r="AK64" i="52"/>
  <c r="AE64" i="52"/>
  <c r="AG64" i="52" s="1"/>
  <c r="AC64" i="52"/>
  <c r="AA64" i="52"/>
  <c r="Y64" i="52"/>
  <c r="W64" i="52"/>
  <c r="U64" i="52"/>
  <c r="O64" i="52"/>
  <c r="M64" i="52"/>
  <c r="CA64" i="52" s="1"/>
  <c r="S63" i="52"/>
  <c r="K63" i="52"/>
  <c r="I63" i="52"/>
  <c r="CC63" i="52"/>
  <c r="CE63" i="52" s="1"/>
  <c r="BY63" i="52"/>
  <c r="BW63" i="52"/>
  <c r="BU63" i="52"/>
  <c r="BS63" i="52"/>
  <c r="BO63" i="52"/>
  <c r="BK63" i="52"/>
  <c r="BI63" i="52"/>
  <c r="BG63" i="52"/>
  <c r="BE63" i="52"/>
  <c r="AY63" i="52"/>
  <c r="BA63" i="52" s="1"/>
  <c r="AU63" i="52"/>
  <c r="AS63" i="52"/>
  <c r="AQ63" i="52"/>
  <c r="AO63" i="52"/>
  <c r="AK63" i="52"/>
  <c r="AE63" i="52"/>
  <c r="AG63" i="52" s="1"/>
  <c r="AC63" i="52"/>
  <c r="AA63" i="52"/>
  <c r="Y63" i="52"/>
  <c r="W63" i="52"/>
  <c r="U63" i="52"/>
  <c r="O63" i="52"/>
  <c r="M63" i="52"/>
  <c r="CA63" i="52" s="1"/>
  <c r="S62" i="52"/>
  <c r="K62" i="52"/>
  <c r="I62" i="52"/>
  <c r="CC62" i="52"/>
  <c r="CE62" i="52" s="1"/>
  <c r="BY62" i="52"/>
  <c r="BW62" i="52"/>
  <c r="BU62" i="52"/>
  <c r="BS62" i="52"/>
  <c r="BO62" i="52"/>
  <c r="BK62" i="52"/>
  <c r="BI62" i="52"/>
  <c r="BE62" i="52"/>
  <c r="AY62" i="52"/>
  <c r="AU62" i="52"/>
  <c r="AQ62" i="52"/>
  <c r="AO62" i="52"/>
  <c r="AK62" i="52"/>
  <c r="AE62" i="52"/>
  <c r="AG62" i="52" s="1"/>
  <c r="AC62" i="52"/>
  <c r="AA62" i="52"/>
  <c r="W62" i="52"/>
  <c r="U62" i="52"/>
  <c r="O62" i="52"/>
  <c r="M62" i="52"/>
  <c r="CA62" i="52" s="1"/>
  <c r="S61" i="52"/>
  <c r="K61" i="52"/>
  <c r="I61" i="52"/>
  <c r="CC61" i="52"/>
  <c r="CE61" i="52" s="1"/>
  <c r="BY61" i="52"/>
  <c r="BW61" i="52"/>
  <c r="BU61" i="52"/>
  <c r="BS61" i="52"/>
  <c r="BO61" i="52"/>
  <c r="BK61" i="52"/>
  <c r="BI61" i="52"/>
  <c r="BE61" i="52"/>
  <c r="AY61" i="52"/>
  <c r="AU61" i="52"/>
  <c r="AQ61" i="52"/>
  <c r="AO61" i="52"/>
  <c r="AK61" i="52"/>
  <c r="AE61" i="52"/>
  <c r="AG61" i="52" s="1"/>
  <c r="AC61" i="52"/>
  <c r="AA61" i="52"/>
  <c r="W61" i="52"/>
  <c r="U61" i="52"/>
  <c r="O61" i="52"/>
  <c r="M61" i="52"/>
  <c r="CA61" i="52" s="1"/>
  <c r="S60" i="52"/>
  <c r="K60" i="52"/>
  <c r="I60" i="52"/>
  <c r="CC60" i="52"/>
  <c r="CE60" i="52" s="1"/>
  <c r="BY60" i="52"/>
  <c r="BW60" i="52"/>
  <c r="BU60" i="52"/>
  <c r="BS60" i="52"/>
  <c r="BO60" i="52"/>
  <c r="BK60" i="52"/>
  <c r="BI60" i="52"/>
  <c r="BE60" i="52"/>
  <c r="AY60" i="52"/>
  <c r="AU60" i="52"/>
  <c r="AQ60" i="52"/>
  <c r="AO60" i="52"/>
  <c r="AK60" i="52"/>
  <c r="AE60" i="52"/>
  <c r="AG60" i="52" s="1"/>
  <c r="AC60" i="52"/>
  <c r="AA60" i="52"/>
  <c r="W60" i="52"/>
  <c r="U60" i="52"/>
  <c r="O60" i="52"/>
  <c r="M60" i="52"/>
  <c r="CA60" i="52" s="1"/>
  <c r="S59" i="52"/>
  <c r="K59" i="52"/>
  <c r="I59" i="52"/>
  <c r="CC59" i="52"/>
  <c r="CE59" i="52" s="1"/>
  <c r="BY59" i="52"/>
  <c r="BS59" i="52"/>
  <c r="BU59" i="52" s="1"/>
  <c r="BO59" i="52"/>
  <c r="BI59" i="52"/>
  <c r="BK59" i="52" s="1"/>
  <c r="BE59" i="52"/>
  <c r="AY59" i="52"/>
  <c r="AU59" i="52"/>
  <c r="AQ59" i="52"/>
  <c r="AO59" i="52"/>
  <c r="AK59" i="52"/>
  <c r="AG59" i="52"/>
  <c r="AE59" i="52"/>
  <c r="AA59" i="52"/>
  <c r="Y59" i="52"/>
  <c r="U59" i="52"/>
  <c r="W59" i="52" s="1"/>
  <c r="O59" i="52"/>
  <c r="M59" i="52"/>
  <c r="CA59" i="52" s="1"/>
  <c r="S58" i="52"/>
  <c r="K58" i="52"/>
  <c r="I58" i="52"/>
  <c r="CC58" i="52"/>
  <c r="CE58" i="52" s="1"/>
  <c r="BY58" i="52"/>
  <c r="BW58" i="52"/>
  <c r="BU58" i="52"/>
  <c r="BS58" i="52"/>
  <c r="BO58" i="52"/>
  <c r="BK58" i="52"/>
  <c r="BI58" i="52"/>
  <c r="BE58" i="52"/>
  <c r="AY58" i="52"/>
  <c r="AU58" i="52"/>
  <c r="AQ58" i="52"/>
  <c r="AO58" i="52"/>
  <c r="AK58" i="52"/>
  <c r="AE58" i="52"/>
  <c r="AG58" i="52" s="1"/>
  <c r="AC58" i="52"/>
  <c r="AA58" i="52"/>
  <c r="W58" i="52"/>
  <c r="U58" i="52"/>
  <c r="O58" i="52"/>
  <c r="M58" i="52"/>
  <c r="CA58" i="52" s="1"/>
  <c r="S57" i="52"/>
  <c r="K57" i="52"/>
  <c r="I57" i="52"/>
  <c r="CC57" i="52"/>
  <c r="CE57" i="52" s="1"/>
  <c r="BY57" i="52"/>
  <c r="BW57" i="52"/>
  <c r="BU57" i="52"/>
  <c r="BS57" i="52"/>
  <c r="BO57" i="52"/>
  <c r="BK57" i="52"/>
  <c r="BI57" i="52"/>
  <c r="BE57" i="52"/>
  <c r="AY57" i="52"/>
  <c r="AU57" i="52"/>
  <c r="AQ57" i="52"/>
  <c r="AO57" i="52"/>
  <c r="AK57" i="52"/>
  <c r="AE57" i="52"/>
  <c r="AG57" i="52" s="1"/>
  <c r="AC57" i="52"/>
  <c r="AA57" i="52"/>
  <c r="W57" i="52"/>
  <c r="U57" i="52"/>
  <c r="O57" i="52"/>
  <c r="M57" i="52"/>
  <c r="CA57" i="52" s="1"/>
  <c r="S56" i="52"/>
  <c r="K56" i="52"/>
  <c r="I56" i="52"/>
  <c r="CC56" i="52"/>
  <c r="CE56" i="52" s="1"/>
  <c r="BY56" i="52"/>
  <c r="BW56" i="52"/>
  <c r="BU56" i="52"/>
  <c r="BS56" i="52"/>
  <c r="BO56" i="52"/>
  <c r="BK56" i="52"/>
  <c r="BI56" i="52"/>
  <c r="BE56" i="52"/>
  <c r="AY56" i="52"/>
  <c r="AU56" i="52"/>
  <c r="AQ56" i="52"/>
  <c r="AO56" i="52"/>
  <c r="AK56" i="52"/>
  <c r="AE56" i="52"/>
  <c r="AG56" i="52" s="1"/>
  <c r="AC56" i="52"/>
  <c r="AA56" i="52"/>
  <c r="W56" i="52"/>
  <c r="U56" i="52"/>
  <c r="O56" i="52"/>
  <c r="M56" i="52"/>
  <c r="CA56" i="52" s="1"/>
  <c r="S55" i="52"/>
  <c r="K55" i="52"/>
  <c r="I55" i="52"/>
  <c r="CC55" i="52"/>
  <c r="CE55" i="52" s="1"/>
  <c r="BY55" i="52"/>
  <c r="BW55" i="52"/>
  <c r="BU55" i="52"/>
  <c r="BS55" i="52"/>
  <c r="BO55" i="52"/>
  <c r="BK55" i="52"/>
  <c r="BI55" i="52"/>
  <c r="BE55" i="52"/>
  <c r="AY55" i="52"/>
  <c r="AU55" i="52"/>
  <c r="AQ55" i="52"/>
  <c r="AO55" i="52"/>
  <c r="AK55" i="52"/>
  <c r="AE55" i="52"/>
  <c r="AG55" i="52" s="1"/>
  <c r="AC55" i="52"/>
  <c r="AA55" i="52"/>
  <c r="W55" i="52"/>
  <c r="U55" i="52"/>
  <c r="O55" i="52"/>
  <c r="M55" i="52"/>
  <c r="CA55" i="52" s="1"/>
  <c r="S54" i="52"/>
  <c r="K54" i="52"/>
  <c r="I54" i="52"/>
  <c r="CC54" i="52"/>
  <c r="CE54" i="52" s="1"/>
  <c r="BY54" i="52"/>
  <c r="BW54" i="52"/>
  <c r="BU54" i="52"/>
  <c r="BS54" i="52"/>
  <c r="BO54" i="52"/>
  <c r="BK54" i="52"/>
  <c r="BI54" i="52"/>
  <c r="BG54" i="52"/>
  <c r="BE54" i="52"/>
  <c r="AY54" i="52"/>
  <c r="BA54" i="52" s="1"/>
  <c r="AU54" i="52"/>
  <c r="AS54" i="52"/>
  <c r="AQ54" i="52"/>
  <c r="AO54" i="52"/>
  <c r="AK54" i="52"/>
  <c r="AE54" i="52"/>
  <c r="AG54" i="52" s="1"/>
  <c r="AC54" i="52"/>
  <c r="AA54" i="52"/>
  <c r="Y54" i="52"/>
  <c r="W54" i="52"/>
  <c r="U54" i="52"/>
  <c r="O54" i="52"/>
  <c r="M54" i="52"/>
  <c r="CA54" i="52" s="1"/>
  <c r="S53" i="52"/>
  <c r="K53" i="52"/>
  <c r="I53" i="52"/>
  <c r="CC53" i="52"/>
  <c r="CE53" i="52" s="1"/>
  <c r="BY53" i="52"/>
  <c r="BW53" i="52"/>
  <c r="BU53" i="52"/>
  <c r="BS53" i="52"/>
  <c r="BO53" i="52"/>
  <c r="BK53" i="52"/>
  <c r="BI53" i="52"/>
  <c r="BE53" i="52"/>
  <c r="AY53" i="52"/>
  <c r="AU53" i="52"/>
  <c r="AQ53" i="52"/>
  <c r="AO53" i="52"/>
  <c r="AK53" i="52"/>
  <c r="AE53" i="52"/>
  <c r="AG53" i="52" s="1"/>
  <c r="AC53" i="52"/>
  <c r="AA53" i="52"/>
  <c r="W53" i="52"/>
  <c r="U53" i="52"/>
  <c r="O53" i="52"/>
  <c r="M53" i="52"/>
  <c r="CA53" i="52" s="1"/>
  <c r="S52" i="52"/>
  <c r="K52" i="52"/>
  <c r="I52" i="52"/>
  <c r="BY52" i="52"/>
  <c r="CC52" i="52" s="1"/>
  <c r="BS52" i="52"/>
  <c r="BU52" i="52" s="1"/>
  <c r="BO52" i="52"/>
  <c r="BI52" i="52"/>
  <c r="BK52" i="52" s="1"/>
  <c r="BG52" i="52"/>
  <c r="BE52" i="52"/>
  <c r="AY52" i="52"/>
  <c r="BA52" i="52" s="1"/>
  <c r="AU52" i="52"/>
  <c r="AK52" i="52"/>
  <c r="AO52" i="52" s="1"/>
  <c r="AE52" i="52"/>
  <c r="AG52" i="52" s="1"/>
  <c r="AC52" i="52"/>
  <c r="AA52" i="52"/>
  <c r="O52" i="52"/>
  <c r="U52" i="52" s="1"/>
  <c r="M52" i="52"/>
  <c r="S51" i="52"/>
  <c r="K51" i="52"/>
  <c r="I51" i="52"/>
  <c r="BY51" i="52"/>
  <c r="CC51" i="52" s="1"/>
  <c r="BS51" i="52"/>
  <c r="BU51" i="52" s="1"/>
  <c r="BO51" i="52"/>
  <c r="BI51" i="52"/>
  <c r="BK51" i="52" s="1"/>
  <c r="BG51" i="52"/>
  <c r="BE51" i="52"/>
  <c r="AY51" i="52"/>
  <c r="BA51" i="52" s="1"/>
  <c r="AU51" i="52"/>
  <c r="AK51" i="52"/>
  <c r="AO51" i="52" s="1"/>
  <c r="AE51" i="52"/>
  <c r="AG51" i="52" s="1"/>
  <c r="AC51" i="52"/>
  <c r="AA51" i="52"/>
  <c r="O51" i="52"/>
  <c r="U51" i="52" s="1"/>
  <c r="M51" i="52"/>
  <c r="S50" i="52"/>
  <c r="K50" i="52"/>
  <c r="I50" i="52"/>
  <c r="BY50" i="52"/>
  <c r="CC50" i="52" s="1"/>
  <c r="BW50" i="52"/>
  <c r="BU50" i="52"/>
  <c r="BS50" i="52"/>
  <c r="BO50" i="52"/>
  <c r="BK50" i="52"/>
  <c r="BI50" i="52"/>
  <c r="BE50" i="52"/>
  <c r="AY50" i="52"/>
  <c r="BA50" i="52" s="1"/>
  <c r="AU50" i="52"/>
  <c r="AK50" i="52"/>
  <c r="AO50" i="52" s="1"/>
  <c r="AE50" i="52"/>
  <c r="AG50" i="52" s="1"/>
  <c r="AC50" i="52"/>
  <c r="AA50" i="52"/>
  <c r="O50" i="52"/>
  <c r="U50" i="52" s="1"/>
  <c r="M50" i="52"/>
  <c r="BG50" i="52" s="1"/>
  <c r="S49" i="52"/>
  <c r="K49" i="52"/>
  <c r="I49" i="52"/>
  <c r="BY49" i="52"/>
  <c r="CC49" i="52" s="1"/>
  <c r="CE49" i="52" s="1"/>
  <c r="BW49" i="52"/>
  <c r="BU49" i="52"/>
  <c r="BS49" i="52"/>
  <c r="BO49" i="52"/>
  <c r="BK49" i="52"/>
  <c r="BI49" i="52"/>
  <c r="BE49" i="52"/>
  <c r="AY49" i="52"/>
  <c r="BA49" i="52" s="1"/>
  <c r="AU49" i="52"/>
  <c r="AK49" i="52"/>
  <c r="AO49" i="52" s="1"/>
  <c r="AE49" i="52"/>
  <c r="AG49" i="52" s="1"/>
  <c r="AC49" i="52"/>
  <c r="AA49" i="52"/>
  <c r="O49" i="52"/>
  <c r="U49" i="52" s="1"/>
  <c r="M49" i="52"/>
  <c r="CA49" i="52" s="1"/>
  <c r="S48" i="52"/>
  <c r="K48" i="52"/>
  <c r="I48" i="52"/>
  <c r="BY48" i="52"/>
  <c r="CC48" i="52" s="1"/>
  <c r="CE48" i="52" s="1"/>
  <c r="BW48" i="52"/>
  <c r="BU48" i="52"/>
  <c r="BS48" i="52"/>
  <c r="BO48" i="52"/>
  <c r="BK48" i="52"/>
  <c r="BI48" i="52"/>
  <c r="BE48" i="52"/>
  <c r="AY48" i="52"/>
  <c r="BA48" i="52" s="1"/>
  <c r="AU48" i="52"/>
  <c r="AK48" i="52"/>
  <c r="AO48" i="52" s="1"/>
  <c r="AE48" i="52"/>
  <c r="AG48" i="52" s="1"/>
  <c r="AC48" i="52"/>
  <c r="AA48" i="52"/>
  <c r="O48" i="52"/>
  <c r="U48" i="52" s="1"/>
  <c r="M48" i="52"/>
  <c r="CA48" i="52" s="1"/>
  <c r="S47" i="52"/>
  <c r="K47" i="52"/>
  <c r="I47" i="52"/>
  <c r="BY47" i="52"/>
  <c r="CC47" i="52" s="1"/>
  <c r="CE47" i="52" s="1"/>
  <c r="BW47" i="52"/>
  <c r="BU47" i="52"/>
  <c r="BS47" i="52"/>
  <c r="BO47" i="52"/>
  <c r="BK47" i="52"/>
  <c r="BI47" i="52"/>
  <c r="BE47" i="52"/>
  <c r="AY47" i="52"/>
  <c r="BA47" i="52" s="1"/>
  <c r="AU47" i="52"/>
  <c r="AK47" i="52"/>
  <c r="AO47" i="52" s="1"/>
  <c r="AE47" i="52"/>
  <c r="AG47" i="52" s="1"/>
  <c r="AC47" i="52"/>
  <c r="AA47" i="52"/>
  <c r="O47" i="52"/>
  <c r="U47" i="52" s="1"/>
  <c r="M47" i="52"/>
  <c r="CA47" i="52" s="1"/>
  <c r="S46" i="52"/>
  <c r="K46" i="52"/>
  <c r="I46" i="52"/>
  <c r="BY46" i="52"/>
  <c r="CC46" i="52" s="1"/>
  <c r="CE46" i="52" s="1"/>
  <c r="BW46" i="52"/>
  <c r="BU46" i="52"/>
  <c r="BS46" i="52"/>
  <c r="BO46" i="52"/>
  <c r="BK46" i="52"/>
  <c r="BI46" i="52"/>
  <c r="BE46" i="52"/>
  <c r="AY46" i="52"/>
  <c r="BA46" i="52" s="1"/>
  <c r="AU46" i="52"/>
  <c r="AK46" i="52"/>
  <c r="AO46" i="52" s="1"/>
  <c r="AE46" i="52"/>
  <c r="AG46" i="52" s="1"/>
  <c r="AC46" i="52"/>
  <c r="AA46" i="52"/>
  <c r="O46" i="52"/>
  <c r="U46" i="52" s="1"/>
  <c r="M46" i="52"/>
  <c r="CA46" i="52" s="1"/>
  <c r="S45" i="52"/>
  <c r="K45" i="52"/>
  <c r="I45" i="52"/>
  <c r="BY45" i="52"/>
  <c r="CC45" i="52" s="1"/>
  <c r="CE45" i="52" s="1"/>
  <c r="BU45" i="52"/>
  <c r="BS45" i="52"/>
  <c r="BO45" i="52"/>
  <c r="BK45" i="52"/>
  <c r="BI45" i="52"/>
  <c r="BE45" i="52"/>
  <c r="AY45" i="52"/>
  <c r="BA45" i="52" s="1"/>
  <c r="AU45" i="52"/>
  <c r="AK45" i="52"/>
  <c r="AO45" i="52" s="1"/>
  <c r="AE45" i="52"/>
  <c r="AG45" i="52" s="1"/>
  <c r="AC45" i="52"/>
  <c r="AA45" i="52"/>
  <c r="O45" i="52"/>
  <c r="U45" i="52" s="1"/>
  <c r="M45" i="52"/>
  <c r="CA45" i="52" s="1"/>
  <c r="S44" i="52"/>
  <c r="K44" i="52"/>
  <c r="I44" i="52"/>
  <c r="BY44" i="52"/>
  <c r="CC44" i="52" s="1"/>
  <c r="CE44" i="52" s="1"/>
  <c r="BU44" i="52"/>
  <c r="BS44" i="52"/>
  <c r="BO44" i="52"/>
  <c r="BK44" i="52"/>
  <c r="BI44" i="52"/>
  <c r="BE44" i="52"/>
  <c r="AY44" i="52"/>
  <c r="BA44" i="52" s="1"/>
  <c r="AU44" i="52"/>
  <c r="AK44" i="52"/>
  <c r="AO44" i="52" s="1"/>
  <c r="AE44" i="52"/>
  <c r="AG44" i="52" s="1"/>
  <c r="AC44" i="52"/>
  <c r="AA44" i="52"/>
  <c r="O44" i="52"/>
  <c r="U44" i="52" s="1"/>
  <c r="M44" i="52"/>
  <c r="CA44" i="52" s="1"/>
  <c r="S43" i="52"/>
  <c r="K43" i="52"/>
  <c r="I43" i="52"/>
  <c r="BU43" i="52"/>
  <c r="BS43" i="52"/>
  <c r="BO43" i="52"/>
  <c r="BK43" i="52"/>
  <c r="BI43" i="52"/>
  <c r="BE43" i="52"/>
  <c r="BA43" i="52"/>
  <c r="AY43" i="52"/>
  <c r="AU43" i="52"/>
  <c r="AK43" i="52"/>
  <c r="AO43" i="52" s="1"/>
  <c r="AE43" i="52"/>
  <c r="AG43" i="52" s="1"/>
  <c r="AA43" i="52"/>
  <c r="O43" i="52"/>
  <c r="U43" i="52" s="1"/>
  <c r="M43" i="52"/>
  <c r="S42" i="52"/>
  <c r="K42" i="52"/>
  <c r="I42" i="52"/>
  <c r="BY42" i="52"/>
  <c r="CC42" i="52" s="1"/>
  <c r="BU42" i="52"/>
  <c r="BS42" i="52"/>
  <c r="BO42" i="52"/>
  <c r="BI42" i="52"/>
  <c r="BK42" i="52" s="1"/>
  <c r="BE42" i="52"/>
  <c r="AY42" i="52"/>
  <c r="BA42" i="52" s="1"/>
  <c r="AU42" i="52"/>
  <c r="AK42" i="52"/>
  <c r="AO42" i="52" s="1"/>
  <c r="AG42" i="52"/>
  <c r="AE42" i="52"/>
  <c r="AA42" i="52"/>
  <c r="U42" i="52"/>
  <c r="O42" i="52"/>
  <c r="M42" i="52"/>
  <c r="S41" i="52"/>
  <c r="K41" i="52"/>
  <c r="I41" i="52"/>
  <c r="BY41" i="52"/>
  <c r="CC41" i="52" s="1"/>
  <c r="CE41" i="52" s="1"/>
  <c r="BU41" i="52"/>
  <c r="BS41" i="52"/>
  <c r="BO41" i="52"/>
  <c r="BK41" i="52"/>
  <c r="BI41" i="52"/>
  <c r="BE41" i="52"/>
  <c r="AY41" i="52"/>
  <c r="BA41" i="52" s="1"/>
  <c r="AU41" i="52"/>
  <c r="AK41" i="52"/>
  <c r="AO41" i="52" s="1"/>
  <c r="AE41" i="52"/>
  <c r="AG41" i="52" s="1"/>
  <c r="AC41" i="52"/>
  <c r="AA41" i="52"/>
  <c r="O41" i="52"/>
  <c r="U41" i="52" s="1"/>
  <c r="M41" i="52"/>
  <c r="CA41" i="52" s="1"/>
  <c r="S40" i="52"/>
  <c r="K40" i="52"/>
  <c r="I40" i="52"/>
  <c r="CC40" i="52"/>
  <c r="CE40" i="52" s="1"/>
  <c r="BY40" i="52"/>
  <c r="BW40" i="52"/>
  <c r="BU40" i="52"/>
  <c r="BS40" i="52"/>
  <c r="BO40" i="52"/>
  <c r="BK40" i="52"/>
  <c r="BI40" i="52"/>
  <c r="BE40" i="52"/>
  <c r="AY40" i="52"/>
  <c r="AU40" i="52"/>
  <c r="AQ40" i="52"/>
  <c r="AO40" i="52"/>
  <c r="AK40" i="52"/>
  <c r="AE40" i="52"/>
  <c r="AG40" i="52" s="1"/>
  <c r="AC40" i="52"/>
  <c r="AA40" i="52"/>
  <c r="W40" i="52"/>
  <c r="U40" i="52"/>
  <c r="O40" i="52"/>
  <c r="M40" i="52"/>
  <c r="CA40" i="52" s="1"/>
  <c r="S39" i="52"/>
  <c r="K39" i="52"/>
  <c r="I39" i="52"/>
  <c r="CC39" i="52"/>
  <c r="CE39" i="52" s="1"/>
  <c r="BY39" i="52"/>
  <c r="BW39" i="52"/>
  <c r="BU39" i="52"/>
  <c r="BS39" i="52"/>
  <c r="BO39" i="52"/>
  <c r="BK39" i="52"/>
  <c r="BI39" i="52"/>
  <c r="BE39" i="52"/>
  <c r="AY39" i="52"/>
  <c r="AU39" i="52"/>
  <c r="AQ39" i="52"/>
  <c r="AO39" i="52"/>
  <c r="AK39" i="52"/>
  <c r="AE39" i="52"/>
  <c r="AG39" i="52" s="1"/>
  <c r="AC39" i="52"/>
  <c r="AA39" i="52"/>
  <c r="W39" i="52"/>
  <c r="U39" i="52"/>
  <c r="O39" i="52"/>
  <c r="M39" i="52"/>
  <c r="CA39" i="52" s="1"/>
  <c r="S38" i="52"/>
  <c r="K38" i="52"/>
  <c r="I38" i="52"/>
  <c r="CC38" i="52"/>
  <c r="CE38" i="52" s="1"/>
  <c r="BY38" i="52"/>
  <c r="BW38" i="52"/>
  <c r="BU38" i="52"/>
  <c r="BS38" i="52"/>
  <c r="BO38" i="52"/>
  <c r="BK38" i="52"/>
  <c r="BI38" i="52"/>
  <c r="BG38" i="52"/>
  <c r="BE38" i="52"/>
  <c r="AY38" i="52"/>
  <c r="BA38" i="52" s="1"/>
  <c r="AU38" i="52"/>
  <c r="AS38" i="52"/>
  <c r="AQ38" i="52"/>
  <c r="AO38" i="52"/>
  <c r="AK38" i="52"/>
  <c r="AE38" i="52"/>
  <c r="AG38" i="52" s="1"/>
  <c r="AC38" i="52"/>
  <c r="AA38" i="52"/>
  <c r="Y38" i="52"/>
  <c r="W38" i="52"/>
  <c r="U38" i="52"/>
  <c r="O38" i="52"/>
  <c r="M38" i="52"/>
  <c r="CA38" i="52" s="1"/>
  <c r="S37" i="52"/>
  <c r="K37" i="52"/>
  <c r="I37" i="52"/>
  <c r="BY37" i="52"/>
  <c r="CC37" i="52" s="1"/>
  <c r="CE37" i="52" s="1"/>
  <c r="BU37" i="52"/>
  <c r="BS37" i="52"/>
  <c r="BO37" i="52"/>
  <c r="BK37" i="52"/>
  <c r="BI37" i="52"/>
  <c r="BE37" i="52"/>
  <c r="AY37" i="52"/>
  <c r="BA37" i="52" s="1"/>
  <c r="AU37" i="52"/>
  <c r="AK37" i="52"/>
  <c r="AO37" i="52" s="1"/>
  <c r="AE37" i="52"/>
  <c r="AG37" i="52" s="1"/>
  <c r="AC37" i="52"/>
  <c r="AA37" i="52"/>
  <c r="O37" i="52"/>
  <c r="U37" i="52" s="1"/>
  <c r="M37" i="52"/>
  <c r="CA37" i="52" s="1"/>
  <c r="S36" i="52"/>
  <c r="K36" i="52"/>
  <c r="I36" i="52"/>
  <c r="BY36" i="52"/>
  <c r="CC36" i="52" s="1"/>
  <c r="CE36" i="52" s="1"/>
  <c r="BW36" i="52"/>
  <c r="BU36" i="52"/>
  <c r="BS36" i="52"/>
  <c r="BO36" i="52"/>
  <c r="BK36" i="52"/>
  <c r="BI36" i="52"/>
  <c r="BE36" i="52"/>
  <c r="AY36" i="52"/>
  <c r="BA36" i="52" s="1"/>
  <c r="AU36" i="52"/>
  <c r="AK36" i="52"/>
  <c r="AO36" i="52" s="1"/>
  <c r="AE36" i="52"/>
  <c r="AG36" i="52" s="1"/>
  <c r="AC36" i="52"/>
  <c r="AA36" i="52"/>
  <c r="O36" i="52"/>
  <c r="U36" i="52" s="1"/>
  <c r="M36" i="52"/>
  <c r="CA36" i="52" s="1"/>
  <c r="S35" i="52"/>
  <c r="K35" i="52"/>
  <c r="I35" i="52"/>
  <c r="BY35" i="52"/>
  <c r="CC35" i="52" s="1"/>
  <c r="BS35" i="52"/>
  <c r="BU35" i="52" s="1"/>
  <c r="BO35" i="52"/>
  <c r="BK35" i="52"/>
  <c r="BI35" i="52"/>
  <c r="BG35" i="52"/>
  <c r="BE35" i="52"/>
  <c r="AY35" i="52"/>
  <c r="BA35" i="52" s="1"/>
  <c r="AU35" i="52"/>
  <c r="AO35" i="52"/>
  <c r="AK35" i="52"/>
  <c r="AG35" i="52"/>
  <c r="AE35" i="52"/>
  <c r="AC35" i="52"/>
  <c r="AA35" i="52"/>
  <c r="O35" i="52"/>
  <c r="U35" i="52" s="1"/>
  <c r="M35" i="52"/>
  <c r="S34" i="52"/>
  <c r="K34" i="52"/>
  <c r="I34" i="52"/>
  <c r="CC34" i="52"/>
  <c r="CE34" i="52" s="1"/>
  <c r="BY34" i="52"/>
  <c r="BW34" i="52"/>
  <c r="BU34" i="52"/>
  <c r="BS34" i="52"/>
  <c r="BO34" i="52"/>
  <c r="BK34" i="52"/>
  <c r="BI34" i="52"/>
  <c r="BE34" i="52"/>
  <c r="AY34" i="52"/>
  <c r="AU34" i="52"/>
  <c r="AQ34" i="52"/>
  <c r="AO34" i="52"/>
  <c r="AK34" i="52"/>
  <c r="AE34" i="52"/>
  <c r="AG34" i="52" s="1"/>
  <c r="AC34" i="52"/>
  <c r="AA34" i="52"/>
  <c r="W34" i="52"/>
  <c r="U34" i="52"/>
  <c r="O34" i="52"/>
  <c r="M34" i="52"/>
  <c r="CA34" i="52" s="1"/>
  <c r="S33" i="52"/>
  <c r="K33" i="52"/>
  <c r="I33" i="52"/>
  <c r="BY33" i="52"/>
  <c r="CC33" i="52" s="1"/>
  <c r="CE33" i="52" s="1"/>
  <c r="BW33" i="52"/>
  <c r="BU33" i="52"/>
  <c r="BS33" i="52"/>
  <c r="BO33" i="52"/>
  <c r="BK33" i="52"/>
  <c r="BI33" i="52"/>
  <c r="BE33" i="52"/>
  <c r="AY33" i="52"/>
  <c r="BA33" i="52" s="1"/>
  <c r="AU33" i="52"/>
  <c r="AK33" i="52"/>
  <c r="AO33" i="52" s="1"/>
  <c r="AE33" i="52"/>
  <c r="AG33" i="52" s="1"/>
  <c r="AC33" i="52"/>
  <c r="AA33" i="52"/>
  <c r="O33" i="52"/>
  <c r="U33" i="52" s="1"/>
  <c r="M33" i="52"/>
  <c r="CA33" i="52" s="1"/>
  <c r="S32" i="52"/>
  <c r="K32" i="52"/>
  <c r="I32" i="52"/>
  <c r="CC32" i="52"/>
  <c r="CE32" i="52" s="1"/>
  <c r="BY32" i="52"/>
  <c r="BW32" i="52"/>
  <c r="BU32" i="52"/>
  <c r="BS32" i="52"/>
  <c r="BO32" i="52"/>
  <c r="BK32" i="52"/>
  <c r="BI32" i="52"/>
  <c r="BE32" i="52"/>
  <c r="AY32" i="52"/>
  <c r="AU32" i="52"/>
  <c r="AQ32" i="52"/>
  <c r="AO32" i="52"/>
  <c r="AK32" i="52"/>
  <c r="AE32" i="52"/>
  <c r="AG32" i="52" s="1"/>
  <c r="AC32" i="52"/>
  <c r="AA32" i="52"/>
  <c r="W32" i="52"/>
  <c r="U32" i="52"/>
  <c r="O32" i="52"/>
  <c r="M32" i="52"/>
  <c r="CA32" i="52" s="1"/>
  <c r="S31" i="52"/>
  <c r="K31" i="52"/>
  <c r="I31" i="52"/>
  <c r="BY31" i="52"/>
  <c r="CC31" i="52" s="1"/>
  <c r="CE31" i="52" s="1"/>
  <c r="BU31" i="52"/>
  <c r="BS31" i="52"/>
  <c r="BO31" i="52"/>
  <c r="BK31" i="52"/>
  <c r="BI31" i="52"/>
  <c r="BE31" i="52"/>
  <c r="AY31" i="52"/>
  <c r="BA31" i="52" s="1"/>
  <c r="AU31" i="52"/>
  <c r="AK31" i="52"/>
  <c r="AO31" i="52" s="1"/>
  <c r="AE31" i="52"/>
  <c r="AG31" i="52" s="1"/>
  <c r="AC31" i="52"/>
  <c r="AA31" i="52"/>
  <c r="O31" i="52"/>
  <c r="U31" i="52" s="1"/>
  <c r="M31" i="52"/>
  <c r="CA31" i="52" s="1"/>
  <c r="S30" i="52"/>
  <c r="K30" i="52"/>
  <c r="I30" i="52"/>
  <c r="CC30" i="52"/>
  <c r="CE30" i="52" s="1"/>
  <c r="BY30" i="52"/>
  <c r="BW30" i="52"/>
  <c r="BU30" i="52"/>
  <c r="BS30" i="52"/>
  <c r="BO30" i="52"/>
  <c r="BK30" i="52"/>
  <c r="BI30" i="52"/>
  <c r="BE30" i="52"/>
  <c r="AY30" i="52"/>
  <c r="AU30" i="52"/>
  <c r="AQ30" i="52"/>
  <c r="AO30" i="52"/>
  <c r="AK30" i="52"/>
  <c r="AE30" i="52"/>
  <c r="AG30" i="52" s="1"/>
  <c r="AC30" i="52"/>
  <c r="AA30" i="52"/>
  <c r="W30" i="52"/>
  <c r="U30" i="52"/>
  <c r="O30" i="52"/>
  <c r="M30" i="52"/>
  <c r="CA30" i="52" s="1"/>
  <c r="S29" i="52"/>
  <c r="K29" i="52"/>
  <c r="I29" i="52"/>
  <c r="BY29" i="52"/>
  <c r="CC29" i="52" s="1"/>
  <c r="CE29" i="52" s="1"/>
  <c r="BW29" i="52"/>
  <c r="BU29" i="52"/>
  <c r="BS29" i="52"/>
  <c r="BO29" i="52"/>
  <c r="BK29" i="52"/>
  <c r="BI29" i="52"/>
  <c r="BE29" i="52"/>
  <c r="AY29" i="52"/>
  <c r="BA29" i="52" s="1"/>
  <c r="AU29" i="52"/>
  <c r="AK29" i="52"/>
  <c r="AO29" i="52" s="1"/>
  <c r="AE29" i="52"/>
  <c r="AG29" i="52" s="1"/>
  <c r="AC29" i="52"/>
  <c r="AA29" i="52"/>
  <c r="O29" i="52"/>
  <c r="U29" i="52" s="1"/>
  <c r="M29" i="52"/>
  <c r="CA29" i="52" s="1"/>
  <c r="S28" i="52"/>
  <c r="K28" i="52"/>
  <c r="I28" i="52"/>
  <c r="CC28" i="52"/>
  <c r="CE28" i="52" s="1"/>
  <c r="BY28" i="52"/>
  <c r="BW28" i="52"/>
  <c r="BU28" i="52"/>
  <c r="BS28" i="52"/>
  <c r="BO28" i="52"/>
  <c r="BK28" i="52"/>
  <c r="BI28" i="52"/>
  <c r="BE28" i="52"/>
  <c r="AY28" i="52"/>
  <c r="AU28" i="52"/>
  <c r="AQ28" i="52"/>
  <c r="AO28" i="52"/>
  <c r="AK28" i="52"/>
  <c r="AE28" i="52"/>
  <c r="AG28" i="52" s="1"/>
  <c r="AC28" i="52"/>
  <c r="AA28" i="52"/>
  <c r="W28" i="52"/>
  <c r="U28" i="52"/>
  <c r="O28" i="52"/>
  <c r="M28" i="52"/>
  <c r="CA28" i="52" s="1"/>
  <c r="S27" i="52"/>
  <c r="K27" i="52"/>
  <c r="I27" i="52"/>
  <c r="BY27" i="52"/>
  <c r="CC27" i="52" s="1"/>
  <c r="CE27" i="52" s="1"/>
  <c r="BW27" i="52"/>
  <c r="BU27" i="52"/>
  <c r="BS27" i="52"/>
  <c r="BO27" i="52"/>
  <c r="BK27" i="52"/>
  <c r="BI27" i="52"/>
  <c r="BE27" i="52"/>
  <c r="AY27" i="52"/>
  <c r="BA27" i="52" s="1"/>
  <c r="AU27" i="52"/>
  <c r="AK27" i="52"/>
  <c r="AO27" i="52" s="1"/>
  <c r="AE27" i="52"/>
  <c r="AG27" i="52" s="1"/>
  <c r="AC27" i="52"/>
  <c r="AA27" i="52"/>
  <c r="O27" i="52"/>
  <c r="U27" i="52" s="1"/>
  <c r="M27" i="52"/>
  <c r="CA27" i="52" s="1"/>
  <c r="S26" i="52"/>
  <c r="K26" i="52"/>
  <c r="I26" i="52"/>
  <c r="CC26" i="52"/>
  <c r="CE26" i="52" s="1"/>
  <c r="BY26" i="52"/>
  <c r="BW26" i="52"/>
  <c r="BU26" i="52"/>
  <c r="BS26" i="52"/>
  <c r="BO26" i="52"/>
  <c r="BK26" i="52"/>
  <c r="BI26" i="52"/>
  <c r="BE26" i="52"/>
  <c r="AY26" i="52"/>
  <c r="AU26" i="52"/>
  <c r="AQ26" i="52"/>
  <c r="AO26" i="52"/>
  <c r="AK26" i="52"/>
  <c r="AE26" i="52"/>
  <c r="AG26" i="52" s="1"/>
  <c r="AC26" i="52"/>
  <c r="AA26" i="52"/>
  <c r="W26" i="52"/>
  <c r="U26" i="52"/>
  <c r="O26" i="52"/>
  <c r="M26" i="52"/>
  <c r="CA26" i="52" s="1"/>
  <c r="S25" i="52"/>
  <c r="K25" i="52"/>
  <c r="I25" i="52"/>
  <c r="BY25" i="52"/>
  <c r="CC25" i="52" s="1"/>
  <c r="CE25" i="52" s="1"/>
  <c r="BW25" i="52"/>
  <c r="BU25" i="52"/>
  <c r="BS25" i="52"/>
  <c r="BO25" i="52"/>
  <c r="BK25" i="52"/>
  <c r="BI25" i="52"/>
  <c r="BE25" i="52"/>
  <c r="AY25" i="52"/>
  <c r="BA25" i="52" s="1"/>
  <c r="AU25" i="52"/>
  <c r="AK25" i="52"/>
  <c r="AO25" i="52" s="1"/>
  <c r="AE25" i="52"/>
  <c r="AG25" i="52" s="1"/>
  <c r="AC25" i="52"/>
  <c r="AA25" i="52"/>
  <c r="O25" i="52"/>
  <c r="U25" i="52" s="1"/>
  <c r="M25" i="52"/>
  <c r="CA25" i="52" s="1"/>
  <c r="S24" i="52"/>
  <c r="K24" i="52"/>
  <c r="I24" i="52"/>
  <c r="CC24" i="52"/>
  <c r="CE24" i="52" s="1"/>
  <c r="BY24" i="52"/>
  <c r="BW24" i="52"/>
  <c r="BU24" i="52"/>
  <c r="BS24" i="52"/>
  <c r="BO24" i="52"/>
  <c r="BK24" i="52"/>
  <c r="BI24" i="52"/>
  <c r="BE24" i="52"/>
  <c r="AY24" i="52"/>
  <c r="AU24" i="52"/>
  <c r="AQ24" i="52"/>
  <c r="AO24" i="52"/>
  <c r="AK24" i="52"/>
  <c r="AE24" i="52"/>
  <c r="AG24" i="52" s="1"/>
  <c r="AC24" i="52"/>
  <c r="AA24" i="52"/>
  <c r="W24" i="52"/>
  <c r="U24" i="52"/>
  <c r="O24" i="52"/>
  <c r="M24" i="52"/>
  <c r="CA24" i="52" s="1"/>
  <c r="S23" i="52"/>
  <c r="K23" i="52"/>
  <c r="I23" i="52"/>
  <c r="BY23" i="52"/>
  <c r="CC23" i="52" s="1"/>
  <c r="CE23" i="52" s="1"/>
  <c r="BU23" i="52"/>
  <c r="BS23" i="52"/>
  <c r="BO23" i="52"/>
  <c r="BK23" i="52"/>
  <c r="BI23" i="52"/>
  <c r="BE23" i="52"/>
  <c r="AY23" i="52"/>
  <c r="BA23" i="52" s="1"/>
  <c r="AU23" i="52"/>
  <c r="AK23" i="52"/>
  <c r="AO23" i="52" s="1"/>
  <c r="AE23" i="52"/>
  <c r="AG23" i="52" s="1"/>
  <c r="AC23" i="52"/>
  <c r="AA23" i="52"/>
  <c r="O23" i="52"/>
  <c r="U23" i="52" s="1"/>
  <c r="M23" i="52"/>
  <c r="CA23" i="52" s="1"/>
  <c r="S22" i="52"/>
  <c r="K22" i="52"/>
  <c r="I22" i="52"/>
  <c r="CC22" i="52"/>
  <c r="CE22" i="52" s="1"/>
  <c r="BY22" i="52"/>
  <c r="BW22" i="52"/>
  <c r="BU22" i="52"/>
  <c r="BS22" i="52"/>
  <c r="BO22" i="52"/>
  <c r="BK22" i="52"/>
  <c r="BI22" i="52"/>
  <c r="BE22" i="52"/>
  <c r="AY22" i="52"/>
  <c r="AU22" i="52"/>
  <c r="AQ22" i="52"/>
  <c r="AO22" i="52"/>
  <c r="AK22" i="52"/>
  <c r="AE22" i="52"/>
  <c r="AG22" i="52" s="1"/>
  <c r="AC22" i="52"/>
  <c r="AA22" i="52"/>
  <c r="W22" i="52"/>
  <c r="U22" i="52"/>
  <c r="O22" i="52"/>
  <c r="M22" i="52"/>
  <c r="CA22" i="52" s="1"/>
  <c r="S21" i="52"/>
  <c r="K21" i="52"/>
  <c r="I21" i="52"/>
  <c r="BY21" i="52"/>
  <c r="CC21" i="52" s="1"/>
  <c r="CE21" i="52" s="1"/>
  <c r="BU21" i="52"/>
  <c r="BS21" i="52"/>
  <c r="BO21" i="52"/>
  <c r="BK21" i="52"/>
  <c r="BI21" i="52"/>
  <c r="BE21" i="52"/>
  <c r="AY21" i="52"/>
  <c r="BA21" i="52" s="1"/>
  <c r="AU21" i="52"/>
  <c r="AK21" i="52"/>
  <c r="AO21" i="52" s="1"/>
  <c r="AE21" i="52"/>
  <c r="AG21" i="52" s="1"/>
  <c r="AC21" i="52"/>
  <c r="AA21" i="52"/>
  <c r="O21" i="52"/>
  <c r="U21" i="52" s="1"/>
  <c r="M21" i="52"/>
  <c r="CA21" i="52" s="1"/>
  <c r="S20" i="52"/>
  <c r="K20" i="52"/>
  <c r="M20" i="52" s="1"/>
  <c r="I20" i="52"/>
  <c r="BS20" i="52"/>
  <c r="BU20" i="52" s="1"/>
  <c r="BO20" i="52"/>
  <c r="BI20" i="52"/>
  <c r="BK20" i="52" s="1"/>
  <c r="BE20" i="52"/>
  <c r="AY20" i="52"/>
  <c r="BA20" i="52" s="1"/>
  <c r="AU20" i="52"/>
  <c r="AK20" i="52"/>
  <c r="AO20" i="52" s="1"/>
  <c r="AG20" i="52"/>
  <c r="AE20" i="52"/>
  <c r="AA20" i="52"/>
  <c r="O20" i="52"/>
  <c r="BY20" i="52" s="1"/>
  <c r="CC20" i="52" s="1"/>
  <c r="S19" i="52"/>
  <c r="K19" i="52"/>
  <c r="M19" i="52" s="1"/>
  <c r="CA19" i="52" s="1"/>
  <c r="I19" i="52"/>
  <c r="CE19" i="52"/>
  <c r="CC19" i="52"/>
  <c r="BY19" i="52"/>
  <c r="BS19" i="52"/>
  <c r="BU19" i="52" s="1"/>
  <c r="BO19" i="52"/>
  <c r="BI19" i="52"/>
  <c r="BK19" i="52" s="1"/>
  <c r="BE19" i="52"/>
  <c r="AY19" i="52"/>
  <c r="AU19" i="52"/>
  <c r="AQ19" i="52"/>
  <c r="AO19" i="52"/>
  <c r="AK19" i="52"/>
  <c r="AE19" i="52"/>
  <c r="AG19" i="52" s="1"/>
  <c r="AA19" i="52"/>
  <c r="U19" i="52"/>
  <c r="W19" i="52" s="1"/>
  <c r="O19" i="52"/>
  <c r="S18" i="52"/>
  <c r="K18" i="52"/>
  <c r="M18" i="52" s="1"/>
  <c r="I18" i="52"/>
  <c r="BS18" i="52"/>
  <c r="BU18" i="52" s="1"/>
  <c r="BO18" i="52"/>
  <c r="BI18" i="52"/>
  <c r="BK18" i="52" s="1"/>
  <c r="BE18" i="52"/>
  <c r="AY18" i="52"/>
  <c r="BA18" i="52" s="1"/>
  <c r="AU18" i="52"/>
  <c r="AK18" i="52"/>
  <c r="AO18" i="52" s="1"/>
  <c r="AG18" i="52"/>
  <c r="AE18" i="52"/>
  <c r="AA18" i="52"/>
  <c r="O18" i="52"/>
  <c r="BY18" i="52" s="1"/>
  <c r="CC18" i="52" s="1"/>
  <c r="S17" i="52"/>
  <c r="K17" i="52"/>
  <c r="I17" i="52"/>
  <c r="BY17" i="52"/>
  <c r="CC17" i="52" s="1"/>
  <c r="CE17" i="52" s="1"/>
  <c r="BW17" i="52"/>
  <c r="BU17" i="52"/>
  <c r="BS17" i="52"/>
  <c r="BO17" i="52"/>
  <c r="BK17" i="52"/>
  <c r="BI17" i="52"/>
  <c r="BE17" i="52"/>
  <c r="AY17" i="52"/>
  <c r="BA17" i="52" s="1"/>
  <c r="AU17" i="52"/>
  <c r="AK17" i="52"/>
  <c r="AO17" i="52" s="1"/>
  <c r="AE17" i="52"/>
  <c r="AG17" i="52" s="1"/>
  <c r="AC17" i="52"/>
  <c r="AA17" i="52"/>
  <c r="O17" i="52"/>
  <c r="U17" i="52" s="1"/>
  <c r="M17" i="52"/>
  <c r="CA17" i="52" s="1"/>
  <c r="S16" i="52"/>
  <c r="K16" i="52"/>
  <c r="I16" i="52"/>
  <c r="CC16" i="52"/>
  <c r="CE16" i="52" s="1"/>
  <c r="BY16" i="52"/>
  <c r="BW16" i="52"/>
  <c r="BU16" i="52"/>
  <c r="BS16" i="52"/>
  <c r="BO16" i="52"/>
  <c r="BK16" i="52"/>
  <c r="BI16" i="52"/>
  <c r="BE16" i="52"/>
  <c r="AY16" i="52"/>
  <c r="AU16" i="52"/>
  <c r="AQ16" i="52"/>
  <c r="AO16" i="52"/>
  <c r="AK16" i="52"/>
  <c r="AE16" i="52"/>
  <c r="AG16" i="52" s="1"/>
  <c r="AC16" i="52"/>
  <c r="AA16" i="52"/>
  <c r="W16" i="52"/>
  <c r="U16" i="52"/>
  <c r="O16" i="52"/>
  <c r="M16" i="52"/>
  <c r="CA16" i="52" s="1"/>
  <c r="S15" i="52"/>
  <c r="K15" i="52"/>
  <c r="I15" i="52"/>
  <c r="BY15" i="52"/>
  <c r="CC15" i="52" s="1"/>
  <c r="CE15" i="52" s="1"/>
  <c r="BU15" i="52"/>
  <c r="BS15" i="52"/>
  <c r="BO15" i="52"/>
  <c r="BK15" i="52"/>
  <c r="BI15" i="52"/>
  <c r="BE15" i="52"/>
  <c r="AY15" i="52"/>
  <c r="BA15" i="52" s="1"/>
  <c r="AU15" i="52"/>
  <c r="AK15" i="52"/>
  <c r="AO15" i="52" s="1"/>
  <c r="AE15" i="52"/>
  <c r="AG15" i="52" s="1"/>
  <c r="AC15" i="52"/>
  <c r="AA15" i="52"/>
  <c r="O15" i="52"/>
  <c r="U15" i="52" s="1"/>
  <c r="M15" i="52"/>
  <c r="CA15" i="52" s="1"/>
  <c r="S14" i="52"/>
  <c r="K14" i="52"/>
  <c r="I14" i="52"/>
  <c r="CC14" i="52"/>
  <c r="CE14" i="52" s="1"/>
  <c r="BY14" i="52"/>
  <c r="BW14" i="52"/>
  <c r="BU14" i="52"/>
  <c r="BS14" i="52"/>
  <c r="BO14" i="52"/>
  <c r="BK14" i="52"/>
  <c r="BI14" i="52"/>
  <c r="BE14" i="52"/>
  <c r="AY14" i="52"/>
  <c r="AU14" i="52"/>
  <c r="AQ14" i="52"/>
  <c r="AO14" i="52"/>
  <c r="AK14" i="52"/>
  <c r="AE14" i="52"/>
  <c r="AG14" i="52" s="1"/>
  <c r="AC14" i="52"/>
  <c r="AA14" i="52"/>
  <c r="W14" i="52"/>
  <c r="U14" i="52"/>
  <c r="O14" i="52"/>
  <c r="M14" i="52"/>
  <c r="CA14" i="52" s="1"/>
  <c r="S13" i="52"/>
  <c r="K13" i="52"/>
  <c r="I13" i="52"/>
  <c r="BY13" i="52"/>
  <c r="CC13" i="52" s="1"/>
  <c r="BS13" i="52"/>
  <c r="BU13" i="52" s="1"/>
  <c r="BO13" i="52"/>
  <c r="BK13" i="52"/>
  <c r="BI13" i="52"/>
  <c r="BE13" i="52"/>
  <c r="AY13" i="52"/>
  <c r="BA13" i="52" s="1"/>
  <c r="AU13" i="52"/>
  <c r="AK13" i="52"/>
  <c r="AO13" i="52" s="1"/>
  <c r="AG13" i="52"/>
  <c r="AE13" i="52"/>
  <c r="AA13" i="52"/>
  <c r="U13" i="52"/>
  <c r="O13" i="52"/>
  <c r="M13" i="52"/>
  <c r="S12" i="52"/>
  <c r="K12" i="52"/>
  <c r="M12" i="52" s="1"/>
  <c r="I12" i="52"/>
  <c r="CC12" i="52"/>
  <c r="CE12" i="52" s="1"/>
  <c r="BY12" i="52"/>
  <c r="BU12" i="52"/>
  <c r="BS12" i="52"/>
  <c r="BO12" i="52"/>
  <c r="BK12" i="52"/>
  <c r="BI12" i="52"/>
  <c r="BE12" i="52"/>
  <c r="AY12" i="52"/>
  <c r="AU12" i="52"/>
  <c r="AQ12" i="52"/>
  <c r="AO12" i="52"/>
  <c r="AK12" i="52"/>
  <c r="AE12" i="52"/>
  <c r="AG12" i="52" s="1"/>
  <c r="AA12" i="52"/>
  <c r="U12" i="52"/>
  <c r="W12" i="52" s="1"/>
  <c r="O12" i="52"/>
  <c r="S11" i="52"/>
  <c r="K11" i="52"/>
  <c r="I11" i="52"/>
  <c r="BY11" i="52"/>
  <c r="CC11" i="52" s="1"/>
  <c r="CE11" i="52" s="1"/>
  <c r="BU11" i="52"/>
  <c r="BS11" i="52"/>
  <c r="BO11" i="52"/>
  <c r="BK11" i="52"/>
  <c r="BI11" i="52"/>
  <c r="BE11" i="52"/>
  <c r="AY11" i="52"/>
  <c r="BA11" i="52" s="1"/>
  <c r="AU11" i="52"/>
  <c r="AK11" i="52"/>
  <c r="AO11" i="52" s="1"/>
  <c r="AE11" i="52"/>
  <c r="AG11" i="52" s="1"/>
  <c r="AC11" i="52"/>
  <c r="AA11" i="52"/>
  <c r="O11" i="52"/>
  <c r="U11" i="52" s="1"/>
  <c r="M11" i="52"/>
  <c r="CA11" i="52" s="1"/>
  <c r="S10" i="52"/>
  <c r="K10" i="52"/>
  <c r="I10" i="52"/>
  <c r="CC10" i="52"/>
  <c r="CE10" i="52" s="1"/>
  <c r="BY10" i="52"/>
  <c r="BS10" i="52"/>
  <c r="BU10" i="52" s="1"/>
  <c r="BO10" i="52"/>
  <c r="BI10" i="52"/>
  <c r="BK10" i="52" s="1"/>
  <c r="BE10" i="52"/>
  <c r="AY10" i="52"/>
  <c r="BA10" i="52" s="1"/>
  <c r="AU10" i="52"/>
  <c r="AS10" i="52"/>
  <c r="AQ10" i="52"/>
  <c r="AO10" i="52"/>
  <c r="AK10" i="52"/>
  <c r="AE10" i="52"/>
  <c r="AG10" i="52" s="1"/>
  <c r="AC10" i="52"/>
  <c r="AA10" i="52"/>
  <c r="W10" i="52"/>
  <c r="U10" i="52"/>
  <c r="O10" i="52"/>
  <c r="M10" i="52"/>
  <c r="CG10" i="52" s="1"/>
  <c r="S9" i="52"/>
  <c r="K9" i="52"/>
  <c r="I9" i="52"/>
  <c r="BY9" i="52"/>
  <c r="CC9" i="52" s="1"/>
  <c r="CE9" i="52" s="1"/>
  <c r="BU9" i="52"/>
  <c r="BS9" i="52"/>
  <c r="BO9" i="52"/>
  <c r="BK9" i="52"/>
  <c r="BI9" i="52"/>
  <c r="BE9" i="52"/>
  <c r="AY9" i="52"/>
  <c r="BA9" i="52" s="1"/>
  <c r="AU9" i="52"/>
  <c r="AK9" i="52"/>
  <c r="AO9" i="52" s="1"/>
  <c r="AE9" i="52"/>
  <c r="AG9" i="52" s="1"/>
  <c r="AC9" i="52"/>
  <c r="AA9" i="52"/>
  <c r="O9" i="52"/>
  <c r="U9" i="52" s="1"/>
  <c r="M9" i="52"/>
  <c r="CA9" i="52" s="1"/>
  <c r="S8" i="52"/>
  <c r="K8" i="52"/>
  <c r="M8" i="52" s="1"/>
  <c r="I8" i="52"/>
  <c r="BS8" i="52"/>
  <c r="BU8" i="52" s="1"/>
  <c r="BO8" i="52"/>
  <c r="BK8" i="52"/>
  <c r="BI8" i="52"/>
  <c r="BE8" i="52"/>
  <c r="AY8" i="52"/>
  <c r="BA8" i="52" s="1"/>
  <c r="AU8" i="52"/>
  <c r="AK8" i="52"/>
  <c r="AO8" i="52" s="1"/>
  <c r="AG8" i="52"/>
  <c r="AE8" i="52"/>
  <c r="AA8" i="52"/>
  <c r="O8" i="52"/>
  <c r="BY8" i="52" s="1"/>
  <c r="CC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I62" i="53"/>
  <c r="G62" i="53"/>
  <c r="W62" i="53"/>
  <c r="Q62" i="53"/>
  <c r="O62" i="53"/>
  <c r="M62" i="53"/>
  <c r="U61" i="53"/>
  <c r="S61" i="53"/>
  <c r="K61" i="53"/>
  <c r="I61" i="53"/>
  <c r="W61" i="53"/>
  <c r="O61" i="53"/>
  <c r="M61" i="53"/>
  <c r="Q61" i="53" s="1"/>
  <c r="K60" i="53"/>
  <c r="I60" i="53"/>
  <c r="G60" i="53"/>
  <c r="W60" i="53"/>
  <c r="Q60" i="53"/>
  <c r="O60" i="53"/>
  <c r="M60" i="53"/>
  <c r="U59" i="53"/>
  <c r="S59" i="53"/>
  <c r="K59" i="53"/>
  <c r="I59" i="53"/>
  <c r="W59" i="53"/>
  <c r="O59" i="53"/>
  <c r="M59" i="53"/>
  <c r="Q59" i="53" s="1"/>
  <c r="U58" i="53"/>
  <c r="S58" i="53"/>
  <c r="K58" i="53"/>
  <c r="I58" i="53"/>
  <c r="W58" i="53"/>
  <c r="O58" i="53"/>
  <c r="M58" i="53"/>
  <c r="Q58" i="53" s="1"/>
  <c r="U57" i="53"/>
  <c r="S57" i="53"/>
  <c r="K57" i="53"/>
  <c r="I57" i="53"/>
  <c r="W57" i="53"/>
  <c r="O57" i="53"/>
  <c r="M57" i="53"/>
  <c r="Q57" i="53" s="1"/>
  <c r="U56" i="53"/>
  <c r="S56" i="53"/>
  <c r="K56" i="53"/>
  <c r="I56" i="53"/>
  <c r="W56" i="53"/>
  <c r="O56" i="53"/>
  <c r="M56" i="53"/>
  <c r="Q56" i="53" s="1"/>
  <c r="U55" i="53"/>
  <c r="S55" i="53"/>
  <c r="K55" i="53"/>
  <c r="I55" i="53"/>
  <c r="W55" i="53"/>
  <c r="O55" i="53"/>
  <c r="M55" i="53"/>
  <c r="Q55" i="53" s="1"/>
  <c r="U54" i="53"/>
  <c r="S54" i="53"/>
  <c r="K54" i="53"/>
  <c r="I54" i="53"/>
  <c r="W54" i="53"/>
  <c r="O54" i="53"/>
  <c r="M54" i="53"/>
  <c r="Q54" i="53" s="1"/>
  <c r="U53" i="53"/>
  <c r="S53" i="53"/>
  <c r="K53" i="53"/>
  <c r="I53" i="53"/>
  <c r="W53" i="53"/>
  <c r="O53" i="53"/>
  <c r="M53" i="53"/>
  <c r="Q53" i="53" s="1"/>
  <c r="U52" i="53"/>
  <c r="S52" i="53"/>
  <c r="K52" i="53"/>
  <c r="I52" i="53"/>
  <c r="W52" i="53"/>
  <c r="O52" i="53"/>
  <c r="M52" i="53"/>
  <c r="Q52" i="53" s="1"/>
  <c r="U51" i="53"/>
  <c r="S51" i="53"/>
  <c r="K51" i="53"/>
  <c r="I51" i="53"/>
  <c r="W51" i="53"/>
  <c r="O51" i="53"/>
  <c r="M51" i="53"/>
  <c r="Q51" i="53" s="1"/>
  <c r="U50" i="53"/>
  <c r="S50" i="53"/>
  <c r="K50" i="53"/>
  <c r="I50" i="53"/>
  <c r="W50" i="53"/>
  <c r="O50" i="53"/>
  <c r="M50" i="53"/>
  <c r="Q50" i="53" s="1"/>
  <c r="U49" i="53"/>
  <c r="S49" i="53"/>
  <c r="K49" i="53"/>
  <c r="I49" i="53"/>
  <c r="W49" i="53"/>
  <c r="O49" i="53"/>
  <c r="M49" i="53"/>
  <c r="Q49" i="53" s="1"/>
  <c r="U48" i="53"/>
  <c r="S48" i="53"/>
  <c r="K48" i="53"/>
  <c r="I48" i="53"/>
  <c r="W48" i="53"/>
  <c r="O48" i="53"/>
  <c r="M48" i="53"/>
  <c r="Q48" i="53" s="1"/>
  <c r="U47" i="53"/>
  <c r="S47" i="53"/>
  <c r="K47" i="53"/>
  <c r="I47" i="53"/>
  <c r="W47" i="53"/>
  <c r="O47" i="53"/>
  <c r="M47" i="53"/>
  <c r="Q47" i="53" s="1"/>
  <c r="U46" i="53"/>
  <c r="S46" i="53"/>
  <c r="K46" i="53"/>
  <c r="I46" i="53"/>
  <c r="W46" i="53"/>
  <c r="O46" i="53"/>
  <c r="M46" i="53"/>
  <c r="Q46" i="53" s="1"/>
  <c r="U45" i="53"/>
  <c r="S45" i="53"/>
  <c r="K45" i="53"/>
  <c r="I45" i="53"/>
  <c r="W45" i="53"/>
  <c r="O45" i="53"/>
  <c r="M45" i="53"/>
  <c r="Q45" i="53" s="1"/>
  <c r="U44" i="53"/>
  <c r="S44" i="53"/>
  <c r="K44" i="53"/>
  <c r="I44" i="53"/>
  <c r="W44" i="53"/>
  <c r="O44" i="53"/>
  <c r="M44" i="53"/>
  <c r="Q44" i="53" s="1"/>
  <c r="I43" i="53"/>
  <c r="G43" i="53"/>
  <c r="W43" i="53"/>
  <c r="Q43" i="53"/>
  <c r="O43" i="53"/>
  <c r="M43" i="53"/>
  <c r="U42" i="53"/>
  <c r="S42" i="53"/>
  <c r="K42" i="53"/>
  <c r="I42" i="53"/>
  <c r="W42" i="53"/>
  <c r="O42" i="53"/>
  <c r="M42" i="53"/>
  <c r="Q42" i="53" s="1"/>
  <c r="K41" i="53"/>
  <c r="I41" i="53"/>
  <c r="G41" i="53"/>
  <c r="W41" i="53"/>
  <c r="Q41" i="53"/>
  <c r="O41" i="53"/>
  <c r="M41" i="53"/>
  <c r="U40" i="53"/>
  <c r="S40" i="53"/>
  <c r="K40" i="53"/>
  <c r="I40" i="53"/>
  <c r="W40" i="53"/>
  <c r="O40" i="53"/>
  <c r="M40" i="53"/>
  <c r="Q40" i="53" s="1"/>
  <c r="U39" i="53"/>
  <c r="S39" i="53"/>
  <c r="K39" i="53"/>
  <c r="I39" i="53"/>
  <c r="W39" i="53"/>
  <c r="O39" i="53"/>
  <c r="M39" i="53"/>
  <c r="Q39" i="53" s="1"/>
  <c r="U38" i="53"/>
  <c r="S38" i="53"/>
  <c r="K38" i="53"/>
  <c r="I38" i="53"/>
  <c r="W38" i="53"/>
  <c r="O38" i="53"/>
  <c r="M38" i="53"/>
  <c r="Q38" i="53" s="1"/>
  <c r="U37" i="53"/>
  <c r="S37" i="53"/>
  <c r="K37" i="53"/>
  <c r="I37" i="53"/>
  <c r="W37" i="53"/>
  <c r="O37" i="53"/>
  <c r="M37" i="53"/>
  <c r="Q37" i="53" s="1"/>
  <c r="U36" i="53"/>
  <c r="S36" i="53"/>
  <c r="K36" i="53"/>
  <c r="I36" i="53"/>
  <c r="W36" i="53"/>
  <c r="O36" i="53"/>
  <c r="M36" i="53"/>
  <c r="Q36" i="53" s="1"/>
  <c r="U35" i="53"/>
  <c r="S35" i="53"/>
  <c r="K35" i="53"/>
  <c r="I35" i="53"/>
  <c r="W35" i="53"/>
  <c r="O35" i="53"/>
  <c r="M35" i="53"/>
  <c r="Q35" i="53" s="1"/>
  <c r="U34" i="53"/>
  <c r="S34" i="53"/>
  <c r="K34" i="53"/>
  <c r="I34" i="53"/>
  <c r="W34" i="53"/>
  <c r="O34" i="53"/>
  <c r="M34" i="53"/>
  <c r="Q34" i="53" s="1"/>
  <c r="U33" i="53"/>
  <c r="S33" i="53"/>
  <c r="K33" i="53"/>
  <c r="I33" i="53"/>
  <c r="W33" i="53"/>
  <c r="O33" i="53"/>
  <c r="M33" i="53"/>
  <c r="Q33" i="53" s="1"/>
  <c r="U32" i="53"/>
  <c r="S32" i="53"/>
  <c r="K32" i="53"/>
  <c r="I32" i="53"/>
  <c r="W32" i="53"/>
  <c r="O32" i="53"/>
  <c r="M32" i="53"/>
  <c r="Q32" i="53" s="1"/>
  <c r="U31" i="53"/>
  <c r="S31" i="53"/>
  <c r="K31" i="53"/>
  <c r="I31" i="53"/>
  <c r="W31" i="53"/>
  <c r="O31" i="53"/>
  <c r="M31" i="53"/>
  <c r="Q31" i="53" s="1"/>
  <c r="U30" i="53"/>
  <c r="S30" i="53"/>
  <c r="K30" i="53"/>
  <c r="I30" i="53"/>
  <c r="W30" i="53"/>
  <c r="O30" i="53"/>
  <c r="M30" i="53"/>
  <c r="Q30" i="53" s="1"/>
  <c r="U29" i="53"/>
  <c r="S29" i="53"/>
  <c r="K29" i="53"/>
  <c r="I29" i="53"/>
  <c r="W29" i="53"/>
  <c r="O29" i="53"/>
  <c r="M29" i="53"/>
  <c r="Q29" i="53" s="1"/>
  <c r="U28" i="53"/>
  <c r="S28" i="53"/>
  <c r="K28" i="53"/>
  <c r="I28" i="53"/>
  <c r="W28" i="53"/>
  <c r="O28" i="53"/>
  <c r="M28" i="53"/>
  <c r="Q28" i="53" s="1"/>
  <c r="U27" i="53"/>
  <c r="S27" i="53"/>
  <c r="K27" i="53"/>
  <c r="I27" i="53"/>
  <c r="W27" i="53"/>
  <c r="O27" i="53"/>
  <c r="M27" i="53"/>
  <c r="Q27" i="53" s="1"/>
  <c r="U26" i="53"/>
  <c r="S26" i="53"/>
  <c r="K26" i="53"/>
  <c r="I26" i="53"/>
  <c r="W26" i="53"/>
  <c r="O26" i="53"/>
  <c r="M26" i="53"/>
  <c r="Q26" i="53" s="1"/>
  <c r="U25" i="53"/>
  <c r="S25" i="53"/>
  <c r="K25" i="53"/>
  <c r="I25" i="53"/>
  <c r="W25" i="53"/>
  <c r="O25" i="53"/>
  <c r="M25" i="53"/>
  <c r="Q25" i="53" s="1"/>
  <c r="U24" i="53"/>
  <c r="S24" i="53"/>
  <c r="K24" i="53"/>
  <c r="I24" i="53"/>
  <c r="W24" i="53"/>
  <c r="O24" i="53"/>
  <c r="M24" i="53"/>
  <c r="Q24" i="53" s="1"/>
  <c r="U23" i="53"/>
  <c r="S23" i="53"/>
  <c r="K23" i="53"/>
  <c r="I23" i="53"/>
  <c r="W23" i="53"/>
  <c r="O23" i="53"/>
  <c r="M23" i="53"/>
  <c r="Q23" i="53" s="1"/>
  <c r="U22" i="53"/>
  <c r="S22" i="53"/>
  <c r="K22" i="53"/>
  <c r="I22" i="53"/>
  <c r="W22" i="53"/>
  <c r="O22" i="53"/>
  <c r="M22" i="53"/>
  <c r="Q22" i="53" s="1"/>
  <c r="U21" i="53"/>
  <c r="S21" i="53"/>
  <c r="K21" i="53"/>
  <c r="I21" i="53"/>
  <c r="W21" i="53"/>
  <c r="O21" i="53"/>
  <c r="M21" i="53"/>
  <c r="Q21" i="53" s="1"/>
  <c r="U20" i="53"/>
  <c r="S20" i="53"/>
  <c r="K20" i="53"/>
  <c r="I20" i="53"/>
  <c r="W20" i="53"/>
  <c r="O20" i="53"/>
  <c r="M20" i="53"/>
  <c r="Q20" i="53" s="1"/>
  <c r="U19" i="53"/>
  <c r="S19" i="53"/>
  <c r="K19" i="53"/>
  <c r="I19" i="53"/>
  <c r="W19" i="53"/>
  <c r="O19" i="53"/>
  <c r="M19" i="53"/>
  <c r="Q19" i="53" s="1"/>
  <c r="U18" i="53"/>
  <c r="S18" i="53"/>
  <c r="K18" i="53"/>
  <c r="I18" i="53"/>
  <c r="W18" i="53"/>
  <c r="O18" i="53"/>
  <c r="M18" i="53"/>
  <c r="Q18" i="53" s="1"/>
  <c r="U17" i="53"/>
  <c r="S17" i="53"/>
  <c r="K17" i="53"/>
  <c r="I17" i="53"/>
  <c r="W17" i="53"/>
  <c r="O17" i="53"/>
  <c r="M17" i="53"/>
  <c r="Q17" i="53" s="1"/>
  <c r="U16" i="53"/>
  <c r="S16" i="53"/>
  <c r="K16" i="53"/>
  <c r="I16" i="53"/>
  <c r="W16" i="53"/>
  <c r="O16" i="53"/>
  <c r="M16" i="53"/>
  <c r="Q16" i="53" s="1"/>
  <c r="U15" i="53"/>
  <c r="S15" i="53"/>
  <c r="K15" i="53"/>
  <c r="I15" i="53"/>
  <c r="W15" i="53"/>
  <c r="O15" i="53"/>
  <c r="M15" i="53"/>
  <c r="Q15" i="53" s="1"/>
  <c r="U14" i="53"/>
  <c r="S14" i="53"/>
  <c r="K14" i="53"/>
  <c r="I14" i="53"/>
  <c r="W14" i="53"/>
  <c r="O14" i="53"/>
  <c r="M14" i="53"/>
  <c r="Q14" i="53" s="1"/>
  <c r="U13" i="53"/>
  <c r="S13" i="53"/>
  <c r="K13" i="53"/>
  <c r="I13" i="53"/>
  <c r="W13" i="53"/>
  <c r="O13" i="53"/>
  <c r="M13" i="53"/>
  <c r="Q13" i="53" s="1"/>
  <c r="U12" i="53"/>
  <c r="S12" i="53"/>
  <c r="K12" i="53"/>
  <c r="I12" i="53"/>
  <c r="W12" i="53"/>
  <c r="O12" i="53"/>
  <c r="M12" i="53"/>
  <c r="Q12" i="53" s="1"/>
  <c r="U11" i="53"/>
  <c r="S11" i="53"/>
  <c r="K11" i="53"/>
  <c r="I11" i="53"/>
  <c r="W11" i="53"/>
  <c r="O11" i="53"/>
  <c r="M11" i="53"/>
  <c r="Q11" i="53" s="1"/>
  <c r="U10" i="53"/>
  <c r="S10" i="53"/>
  <c r="K10" i="53"/>
  <c r="I10" i="53"/>
  <c r="W10" i="53"/>
  <c r="O10" i="53"/>
  <c r="M10" i="53"/>
  <c r="Q10" i="53" s="1"/>
  <c r="U9" i="53"/>
  <c r="S9" i="53"/>
  <c r="K9" i="53"/>
  <c r="I9" i="53"/>
  <c r="W9" i="53"/>
  <c r="O9" i="53"/>
  <c r="M9" i="53"/>
  <c r="Q9" i="53" s="1"/>
  <c r="U8" i="53"/>
  <c r="S8" i="53"/>
  <c r="K8" i="53"/>
  <c r="I8" i="53"/>
  <c r="W8" i="53"/>
  <c r="O8" i="53"/>
  <c r="M8" i="53"/>
  <c r="Q8" i="53" s="1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I65" i="54"/>
  <c r="G65" i="54"/>
  <c r="U65" i="54"/>
  <c r="O65" i="54"/>
  <c r="O64" i="54"/>
  <c r="S63" i="54"/>
  <c r="K63" i="54"/>
  <c r="I63" i="54"/>
  <c r="U63" i="54"/>
  <c r="W63" i="54" s="1"/>
  <c r="O63" i="54"/>
  <c r="M63" i="54"/>
  <c r="S62" i="54"/>
  <c r="K62" i="54"/>
  <c r="I62" i="54"/>
  <c r="U62" i="54"/>
  <c r="W62" i="54" s="1"/>
  <c r="O62" i="54"/>
  <c r="M62" i="54"/>
  <c r="S61" i="54"/>
  <c r="K61" i="54"/>
  <c r="I61" i="54"/>
  <c r="U61" i="54"/>
  <c r="O61" i="54"/>
  <c r="M61" i="54"/>
  <c r="Y61" i="54" s="1"/>
  <c r="S60" i="54"/>
  <c r="K60" i="54"/>
  <c r="I60" i="54"/>
  <c r="U60" i="54"/>
  <c r="O60" i="54"/>
  <c r="M60" i="54"/>
  <c r="Y60" i="54" s="1"/>
  <c r="S59" i="54"/>
  <c r="K59" i="54"/>
  <c r="I59" i="54"/>
  <c r="U59" i="54"/>
  <c r="O59" i="54"/>
  <c r="M59" i="54"/>
  <c r="Y59" i="54" s="1"/>
  <c r="S58" i="54"/>
  <c r="K58" i="54"/>
  <c r="I58" i="54"/>
  <c r="U58" i="54"/>
  <c r="O58" i="54"/>
  <c r="M58" i="54"/>
  <c r="Y58" i="54" s="1"/>
  <c r="S57" i="54"/>
  <c r="K57" i="54"/>
  <c r="I57" i="54"/>
  <c r="U57" i="54"/>
  <c r="O57" i="54"/>
  <c r="M57" i="54"/>
  <c r="Y57" i="54" s="1"/>
  <c r="S56" i="54"/>
  <c r="K56" i="54"/>
  <c r="I56" i="54"/>
  <c r="U56" i="54"/>
  <c r="O56" i="54"/>
  <c r="M56" i="54"/>
  <c r="S55" i="54"/>
  <c r="K55" i="54"/>
  <c r="I55" i="54"/>
  <c r="U55" i="54"/>
  <c r="O55" i="54"/>
  <c r="M55" i="54"/>
  <c r="S54" i="54"/>
  <c r="K54" i="54"/>
  <c r="I54" i="54"/>
  <c r="U54" i="54"/>
  <c r="O54" i="54"/>
  <c r="M54" i="54"/>
  <c r="Y54" i="54" s="1"/>
  <c r="S53" i="54"/>
  <c r="K53" i="54"/>
  <c r="I53" i="54"/>
  <c r="U53" i="54"/>
  <c r="W53" i="54" s="1"/>
  <c r="O53" i="54"/>
  <c r="M53" i="54"/>
  <c r="S52" i="54"/>
  <c r="K52" i="54"/>
  <c r="I52" i="54"/>
  <c r="U52" i="54"/>
  <c r="O52" i="54"/>
  <c r="M52" i="54"/>
  <c r="S51" i="54"/>
  <c r="K51" i="54"/>
  <c r="I51" i="54"/>
  <c r="U51" i="54"/>
  <c r="O51" i="54"/>
  <c r="M51" i="54"/>
  <c r="S50" i="54"/>
  <c r="K50" i="54"/>
  <c r="I50" i="54"/>
  <c r="U50" i="54"/>
  <c r="O50" i="54"/>
  <c r="M50" i="54"/>
  <c r="S49" i="54"/>
  <c r="K49" i="54"/>
  <c r="I49" i="54"/>
  <c r="U49" i="54"/>
  <c r="O49" i="54"/>
  <c r="M49" i="54"/>
  <c r="Y49" i="54" s="1"/>
  <c r="S48" i="54"/>
  <c r="I48" i="54"/>
  <c r="U48" i="54"/>
  <c r="O48" i="54"/>
  <c r="S47" i="54"/>
  <c r="I47" i="54"/>
  <c r="U47" i="54"/>
  <c r="O47" i="54"/>
  <c r="S46" i="54"/>
  <c r="I46" i="54"/>
  <c r="U46" i="54"/>
  <c r="O46" i="54"/>
  <c r="S45" i="54"/>
  <c r="K45" i="54"/>
  <c r="I45" i="54"/>
  <c r="U45" i="54"/>
  <c r="O45" i="54"/>
  <c r="M45" i="54"/>
  <c r="Y45" i="54" s="1"/>
  <c r="S44" i="54"/>
  <c r="K44" i="54"/>
  <c r="I44" i="54"/>
  <c r="G44" i="54"/>
  <c r="U44" i="54"/>
  <c r="O44" i="54"/>
  <c r="M44" i="54"/>
  <c r="Y44" i="54" s="1"/>
  <c r="S43" i="54"/>
  <c r="K43" i="54"/>
  <c r="I43" i="54"/>
  <c r="U43" i="54"/>
  <c r="O43" i="54"/>
  <c r="M43" i="54"/>
  <c r="S42" i="54"/>
  <c r="K42" i="54"/>
  <c r="I42" i="54"/>
  <c r="G42" i="54"/>
  <c r="U42" i="54"/>
  <c r="O42" i="54"/>
  <c r="M42" i="54"/>
  <c r="Y42" i="54" s="1"/>
  <c r="S41" i="54"/>
  <c r="K41" i="54"/>
  <c r="I41" i="54"/>
  <c r="U41" i="54"/>
  <c r="O41" i="54"/>
  <c r="M41" i="54"/>
  <c r="Y41" i="54" s="1"/>
  <c r="S40" i="54"/>
  <c r="K40" i="54"/>
  <c r="G40" i="54"/>
  <c r="U40" i="54"/>
  <c r="O40" i="54"/>
  <c r="M40" i="54"/>
  <c r="S39" i="54"/>
  <c r="K39" i="54"/>
  <c r="I39" i="54"/>
  <c r="U39" i="54"/>
  <c r="O39" i="54"/>
  <c r="M39" i="54"/>
  <c r="Y39" i="54" s="1"/>
  <c r="S38" i="54"/>
  <c r="K38" i="54"/>
  <c r="G38" i="54"/>
  <c r="U38" i="54"/>
  <c r="O38" i="54"/>
  <c r="M38" i="54"/>
  <c r="S37" i="54"/>
  <c r="K37" i="54"/>
  <c r="I37" i="54"/>
  <c r="U37" i="54"/>
  <c r="O37" i="54"/>
  <c r="M37" i="54"/>
  <c r="Y37" i="54" s="1"/>
  <c r="S36" i="54"/>
  <c r="K36" i="54"/>
  <c r="G36" i="54"/>
  <c r="U36" i="54"/>
  <c r="O36" i="54"/>
  <c r="M36" i="54"/>
  <c r="S35" i="54"/>
  <c r="K35" i="54"/>
  <c r="I35" i="54"/>
  <c r="U35" i="54"/>
  <c r="O35" i="54"/>
  <c r="M35" i="54"/>
  <c r="S34" i="54"/>
  <c r="K34" i="54"/>
  <c r="G34" i="54"/>
  <c r="U34" i="54"/>
  <c r="O34" i="54"/>
  <c r="M34" i="54"/>
  <c r="S33" i="54"/>
  <c r="K33" i="54"/>
  <c r="I33" i="54"/>
  <c r="U33" i="54"/>
  <c r="W33" i="54" s="1"/>
  <c r="O33" i="54"/>
  <c r="M33" i="54"/>
  <c r="Q33" i="54" s="1"/>
  <c r="S32" i="54"/>
  <c r="K32" i="54"/>
  <c r="I32" i="54"/>
  <c r="G32" i="54"/>
  <c r="U32" i="54"/>
  <c r="O32" i="54"/>
  <c r="M32" i="54"/>
  <c r="Y32" i="54" s="1"/>
  <c r="S31" i="54"/>
  <c r="K31" i="54"/>
  <c r="I31" i="54"/>
  <c r="U31" i="54"/>
  <c r="O31" i="54"/>
  <c r="M31" i="54"/>
  <c r="S30" i="54"/>
  <c r="K30" i="54"/>
  <c r="I30" i="54"/>
  <c r="U30" i="54"/>
  <c r="O30" i="54"/>
  <c r="M30" i="54"/>
  <c r="Y30" i="54" s="1"/>
  <c r="S29" i="54"/>
  <c r="K29" i="54"/>
  <c r="I29" i="54"/>
  <c r="U29" i="54"/>
  <c r="O29" i="54"/>
  <c r="M29" i="54"/>
  <c r="S28" i="54"/>
  <c r="K28" i="54"/>
  <c r="I28" i="54"/>
  <c r="U28" i="54"/>
  <c r="O28" i="54"/>
  <c r="M28" i="54"/>
  <c r="S27" i="54"/>
  <c r="K27" i="54"/>
  <c r="I27" i="54"/>
  <c r="U27" i="54"/>
  <c r="O27" i="54"/>
  <c r="M27" i="54"/>
  <c r="S26" i="54"/>
  <c r="K26" i="54"/>
  <c r="I26" i="54"/>
  <c r="U26" i="54"/>
  <c r="O26" i="54"/>
  <c r="M26" i="54"/>
  <c r="S25" i="54"/>
  <c r="K25" i="54"/>
  <c r="I25" i="54"/>
  <c r="U25" i="54"/>
  <c r="O25" i="54"/>
  <c r="M25" i="54"/>
  <c r="S24" i="54"/>
  <c r="K24" i="54"/>
  <c r="I24" i="54"/>
  <c r="U24" i="54"/>
  <c r="O24" i="54"/>
  <c r="M24" i="54"/>
  <c r="S23" i="54"/>
  <c r="K23" i="54"/>
  <c r="I23" i="54"/>
  <c r="U23" i="54"/>
  <c r="O23" i="54"/>
  <c r="M23" i="54"/>
  <c r="S22" i="54"/>
  <c r="K22" i="54"/>
  <c r="I22" i="54"/>
  <c r="U22" i="54"/>
  <c r="O22" i="54"/>
  <c r="M22" i="54"/>
  <c r="S21" i="54"/>
  <c r="K21" i="54"/>
  <c r="I21" i="54"/>
  <c r="U21" i="54"/>
  <c r="O21" i="54"/>
  <c r="M21" i="54"/>
  <c r="I20" i="54"/>
  <c r="I64" i="54" s="1"/>
  <c r="I66" i="54" s="1"/>
  <c r="G20" i="54"/>
  <c r="G64" i="54" s="1"/>
  <c r="G66" i="54" s="1"/>
  <c r="Y20" i="54"/>
  <c r="W20" i="54"/>
  <c r="Q20" i="54"/>
  <c r="O20" i="54"/>
  <c r="M20" i="54"/>
  <c r="K19" i="54"/>
  <c r="I19" i="54"/>
  <c r="G19" i="54"/>
  <c r="Y19" i="54"/>
  <c r="W19" i="54"/>
  <c r="Q19" i="54"/>
  <c r="O19" i="54"/>
  <c r="M19" i="54"/>
  <c r="I18" i="54"/>
  <c r="Y18" i="54"/>
  <c r="W18" i="54"/>
  <c r="Q18" i="54"/>
  <c r="M18" i="54"/>
  <c r="K17" i="54"/>
  <c r="G17" i="54"/>
  <c r="Y17" i="54"/>
  <c r="W17" i="54"/>
  <c r="Q17" i="54"/>
  <c r="O17" i="54"/>
  <c r="M17" i="54"/>
  <c r="S16" i="54"/>
  <c r="K16" i="54"/>
  <c r="G16" i="54"/>
  <c r="U16" i="54"/>
  <c r="O16" i="54"/>
  <c r="M16" i="54"/>
  <c r="S15" i="54"/>
  <c r="K15" i="54"/>
  <c r="G15" i="54"/>
  <c r="U15" i="54"/>
  <c r="O15" i="54"/>
  <c r="M15" i="54"/>
  <c r="S14" i="54"/>
  <c r="K14" i="54"/>
  <c r="G14" i="54"/>
  <c r="U14" i="54"/>
  <c r="O14" i="54"/>
  <c r="M14" i="54"/>
  <c r="S13" i="54"/>
  <c r="K13" i="54"/>
  <c r="G13" i="54"/>
  <c r="U13" i="54"/>
  <c r="W13" i="54" s="1"/>
  <c r="O13" i="54"/>
  <c r="M13" i="54"/>
  <c r="Q13" i="54" s="1"/>
  <c r="S12" i="54"/>
  <c r="K12" i="54"/>
  <c r="G12" i="54"/>
  <c r="U12" i="54"/>
  <c r="O12" i="54"/>
  <c r="M12" i="54"/>
  <c r="S11" i="54"/>
  <c r="K11" i="54"/>
  <c r="G11" i="54"/>
  <c r="U11" i="54"/>
  <c r="O11" i="54"/>
  <c r="M11" i="54"/>
  <c r="S10" i="54"/>
  <c r="K10" i="54"/>
  <c r="G10" i="54"/>
  <c r="U10" i="54"/>
  <c r="O10" i="54"/>
  <c r="M10" i="54"/>
  <c r="S9" i="54"/>
  <c r="K9" i="54"/>
  <c r="I9" i="54"/>
  <c r="U9" i="54"/>
  <c r="W9" i="54" s="1"/>
  <c r="O9" i="54"/>
  <c r="M9" i="54"/>
  <c r="Y9" i="54" s="1"/>
  <c r="S8" i="54"/>
  <c r="K8" i="54"/>
  <c r="G8" i="54"/>
  <c r="U8" i="54"/>
  <c r="O8" i="54"/>
  <c r="M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I58" i="55"/>
  <c r="G58" i="55"/>
  <c r="AM58" i="55"/>
  <c r="AI58" i="55"/>
  <c r="AE58" i="55"/>
  <c r="AA58" i="55"/>
  <c r="W58" i="55"/>
  <c r="Q58" i="55"/>
  <c r="M58" i="55"/>
  <c r="AK57" i="55"/>
  <c r="AC57" i="55"/>
  <c r="U57" i="55"/>
  <c r="S57" i="55"/>
  <c r="K57" i="55"/>
  <c r="I57" i="55"/>
  <c r="AM57" i="55"/>
  <c r="AG57" i="55"/>
  <c r="AE57" i="55"/>
  <c r="AA57" i="55"/>
  <c r="Y57" i="55"/>
  <c r="W57" i="55"/>
  <c r="O57" i="55"/>
  <c r="M57" i="55"/>
  <c r="AI57" i="55" s="1"/>
  <c r="AK56" i="55"/>
  <c r="AC56" i="55"/>
  <c r="U56" i="55"/>
  <c r="S56" i="55"/>
  <c r="K56" i="55"/>
  <c r="I56" i="55"/>
  <c r="AM56" i="55"/>
  <c r="AG56" i="55"/>
  <c r="AE56" i="55"/>
  <c r="AA56" i="55"/>
  <c r="Y56" i="55"/>
  <c r="W56" i="55"/>
  <c r="O56" i="55"/>
  <c r="M56" i="55"/>
  <c r="AI56" i="55" s="1"/>
  <c r="AK55" i="55"/>
  <c r="AC55" i="55"/>
  <c r="U55" i="55"/>
  <c r="S55" i="55"/>
  <c r="K55" i="55"/>
  <c r="I55" i="55"/>
  <c r="AM55" i="55"/>
  <c r="AG55" i="55"/>
  <c r="AE55" i="55"/>
  <c r="AA55" i="55"/>
  <c r="Y55" i="55"/>
  <c r="W55" i="55"/>
  <c r="Q55" i="55"/>
  <c r="O55" i="55"/>
  <c r="M55" i="55"/>
  <c r="AI55" i="55" s="1"/>
  <c r="AK54" i="55"/>
  <c r="AC54" i="55"/>
  <c r="U54" i="55"/>
  <c r="S54" i="55"/>
  <c r="K54" i="55"/>
  <c r="I54" i="55"/>
  <c r="AM54" i="55"/>
  <c r="AG54" i="55"/>
  <c r="AE54" i="55"/>
  <c r="AA54" i="55"/>
  <c r="Y54" i="55"/>
  <c r="W54" i="55"/>
  <c r="O54" i="55"/>
  <c r="M54" i="55"/>
  <c r="AI54" i="55" s="1"/>
  <c r="AK53" i="55"/>
  <c r="AC53" i="55"/>
  <c r="U53" i="55"/>
  <c r="S53" i="55"/>
  <c r="K53" i="55"/>
  <c r="I53" i="55"/>
  <c r="AM53" i="55"/>
  <c r="AG53" i="55"/>
  <c r="AE53" i="55"/>
  <c r="AA53" i="55"/>
  <c r="Y53" i="55"/>
  <c r="W53" i="55"/>
  <c r="O53" i="55"/>
  <c r="M53" i="55"/>
  <c r="AI53" i="55" s="1"/>
  <c r="AK52" i="55"/>
  <c r="AC52" i="55"/>
  <c r="U52" i="55"/>
  <c r="S52" i="55"/>
  <c r="K52" i="55"/>
  <c r="I52" i="55"/>
  <c r="AM52" i="55"/>
  <c r="AG52" i="55"/>
  <c r="AE52" i="55"/>
  <c r="AA52" i="55"/>
  <c r="Y52" i="55"/>
  <c r="W52" i="55"/>
  <c r="O52" i="55"/>
  <c r="M52" i="55"/>
  <c r="AI52" i="55" s="1"/>
  <c r="AK51" i="55"/>
  <c r="AC51" i="55"/>
  <c r="U51" i="55"/>
  <c r="S51" i="55"/>
  <c r="K51" i="55"/>
  <c r="I51" i="55"/>
  <c r="AM51" i="55"/>
  <c r="AG51" i="55"/>
  <c r="AE51" i="55"/>
  <c r="AA51" i="55"/>
  <c r="Y51" i="55"/>
  <c r="W51" i="55"/>
  <c r="O51" i="55"/>
  <c r="M51" i="55"/>
  <c r="AI51" i="55" s="1"/>
  <c r="AK50" i="55"/>
  <c r="AC50" i="55"/>
  <c r="U50" i="55"/>
  <c r="S50" i="55"/>
  <c r="K50" i="55"/>
  <c r="I50" i="55"/>
  <c r="AM50" i="55"/>
  <c r="AG50" i="55"/>
  <c r="AE50" i="55"/>
  <c r="Y50" i="55"/>
  <c r="W50" i="55"/>
  <c r="Q50" i="55"/>
  <c r="O50" i="55"/>
  <c r="M50" i="55"/>
  <c r="AI50" i="55" s="1"/>
  <c r="AK49" i="55"/>
  <c r="AC49" i="55"/>
  <c r="U49" i="55"/>
  <c r="S49" i="55"/>
  <c r="K49" i="55"/>
  <c r="I49" i="55"/>
  <c r="AM49" i="55"/>
  <c r="AG49" i="55"/>
  <c r="AE49" i="55"/>
  <c r="Y49" i="55"/>
  <c r="W49" i="55"/>
  <c r="Q49" i="55"/>
  <c r="O49" i="55"/>
  <c r="M49" i="55"/>
  <c r="AI49" i="55" s="1"/>
  <c r="AK48" i="55"/>
  <c r="AC48" i="55"/>
  <c r="U48" i="55"/>
  <c r="S48" i="55"/>
  <c r="K48" i="55"/>
  <c r="I48" i="55"/>
  <c r="AM48" i="55"/>
  <c r="AG48" i="55"/>
  <c r="AE48" i="55"/>
  <c r="AA48" i="55"/>
  <c r="Y48" i="55"/>
  <c r="W48" i="55"/>
  <c r="O48" i="55"/>
  <c r="M48" i="55"/>
  <c r="AI48" i="55" s="1"/>
  <c r="AK47" i="55"/>
  <c r="AC47" i="55"/>
  <c r="U47" i="55"/>
  <c r="S47" i="55"/>
  <c r="K47" i="55"/>
  <c r="I47" i="55"/>
  <c r="AM47" i="55"/>
  <c r="AG47" i="55"/>
  <c r="AE47" i="55"/>
  <c r="AA47" i="55"/>
  <c r="Y47" i="55"/>
  <c r="W47" i="55"/>
  <c r="O47" i="55"/>
  <c r="M47" i="55"/>
  <c r="AI47" i="55" s="1"/>
  <c r="AK46" i="55"/>
  <c r="AC46" i="55"/>
  <c r="U46" i="55"/>
  <c r="S46" i="55"/>
  <c r="K46" i="55"/>
  <c r="I46" i="55"/>
  <c r="AM46" i="55"/>
  <c r="AG46" i="55"/>
  <c r="AE46" i="55"/>
  <c r="AA46" i="55"/>
  <c r="Y46" i="55"/>
  <c r="W46" i="55"/>
  <c r="O46" i="55"/>
  <c r="M46" i="55"/>
  <c r="AI46" i="55" s="1"/>
  <c r="AK45" i="55"/>
  <c r="AC45" i="55"/>
  <c r="U45" i="55"/>
  <c r="S45" i="55"/>
  <c r="K45" i="55"/>
  <c r="I45" i="55"/>
  <c r="AM45" i="55"/>
  <c r="AG45" i="55"/>
  <c r="AE45" i="55"/>
  <c r="Y45" i="55"/>
  <c r="W45" i="55"/>
  <c r="Q45" i="55"/>
  <c r="O45" i="55"/>
  <c r="M45" i="55"/>
  <c r="AI45" i="55" s="1"/>
  <c r="AK44" i="55"/>
  <c r="AC44" i="55"/>
  <c r="U44" i="55"/>
  <c r="S44" i="55"/>
  <c r="K44" i="55"/>
  <c r="I44" i="55"/>
  <c r="AM44" i="55"/>
  <c r="AG44" i="55"/>
  <c r="AE44" i="55"/>
  <c r="Y44" i="55"/>
  <c r="W44" i="55"/>
  <c r="Q44" i="55"/>
  <c r="O44" i="55"/>
  <c r="M44" i="55"/>
  <c r="AI44" i="55" s="1"/>
  <c r="AK43" i="55"/>
  <c r="AC43" i="55"/>
  <c r="U43" i="55"/>
  <c r="S43" i="55"/>
  <c r="K43" i="55"/>
  <c r="I43" i="55"/>
  <c r="AM43" i="55"/>
  <c r="AG43" i="55"/>
  <c r="AE43" i="55"/>
  <c r="AA43" i="55"/>
  <c r="Y43" i="55"/>
  <c r="W43" i="55"/>
  <c r="O43" i="55"/>
  <c r="M43" i="55"/>
  <c r="AI43" i="55" s="1"/>
  <c r="AK42" i="55"/>
  <c r="AC42" i="55"/>
  <c r="U42" i="55"/>
  <c r="S42" i="55"/>
  <c r="K42" i="55"/>
  <c r="I42" i="55"/>
  <c r="AM42" i="55"/>
  <c r="AG42" i="55"/>
  <c r="AE42" i="55"/>
  <c r="Y42" i="55"/>
  <c r="W42" i="55"/>
  <c r="Q42" i="55"/>
  <c r="O42" i="55"/>
  <c r="M42" i="55"/>
  <c r="AI42" i="55" s="1"/>
  <c r="I41" i="55"/>
  <c r="G41" i="55"/>
  <c r="AM41" i="55"/>
  <c r="AI41" i="55"/>
  <c r="AE41" i="55"/>
  <c r="AA41" i="55"/>
  <c r="W41" i="55"/>
  <c r="Q41" i="55"/>
  <c r="M41" i="55"/>
  <c r="AK40" i="55"/>
  <c r="AC40" i="55"/>
  <c r="U40" i="55"/>
  <c r="S40" i="55"/>
  <c r="K40" i="55"/>
  <c r="I40" i="55"/>
  <c r="AM40" i="55"/>
  <c r="AG40" i="55"/>
  <c r="AE40" i="55"/>
  <c r="Y40" i="55"/>
  <c r="W40" i="55"/>
  <c r="O40" i="55"/>
  <c r="M40" i="55"/>
  <c r="AI40" i="55" s="1"/>
  <c r="AK39" i="55"/>
  <c r="AC39" i="55"/>
  <c r="U39" i="55"/>
  <c r="S39" i="55"/>
  <c r="K39" i="55"/>
  <c r="I39" i="55"/>
  <c r="AM39" i="55"/>
  <c r="AG39" i="55"/>
  <c r="AE39" i="55"/>
  <c r="AA39" i="55"/>
  <c r="Y39" i="55"/>
  <c r="W39" i="55"/>
  <c r="Q39" i="55"/>
  <c r="O39" i="55"/>
  <c r="M39" i="55"/>
  <c r="AI39" i="55" s="1"/>
  <c r="AK38" i="55"/>
  <c r="AC38" i="55"/>
  <c r="U38" i="55"/>
  <c r="S38" i="55"/>
  <c r="K38" i="55"/>
  <c r="I38" i="55"/>
  <c r="AM38" i="55"/>
  <c r="AG38" i="55"/>
  <c r="AE38" i="55"/>
  <c r="AA38" i="55"/>
  <c r="Y38" i="55"/>
  <c r="W38" i="55"/>
  <c r="O38" i="55"/>
  <c r="M38" i="55"/>
  <c r="AI38" i="55" s="1"/>
  <c r="AK37" i="55"/>
  <c r="AC37" i="55"/>
  <c r="U37" i="55"/>
  <c r="S37" i="55"/>
  <c r="K37" i="55"/>
  <c r="I37" i="55"/>
  <c r="AM37" i="55"/>
  <c r="AG37" i="55"/>
  <c r="AE37" i="55"/>
  <c r="Y37" i="55"/>
  <c r="W37" i="55"/>
  <c r="Q37" i="55"/>
  <c r="O37" i="55"/>
  <c r="M37" i="55"/>
  <c r="AI37" i="55" s="1"/>
  <c r="AK36" i="55"/>
  <c r="AC36" i="55"/>
  <c r="U36" i="55"/>
  <c r="S36" i="55"/>
  <c r="K36" i="55"/>
  <c r="I36" i="55"/>
  <c r="AM36" i="55"/>
  <c r="AG36" i="55"/>
  <c r="AE36" i="55"/>
  <c r="AA36" i="55"/>
  <c r="Y36" i="55"/>
  <c r="W36" i="55"/>
  <c r="O36" i="55"/>
  <c r="M36" i="55"/>
  <c r="AI36" i="55" s="1"/>
  <c r="AK35" i="55"/>
  <c r="AC35" i="55"/>
  <c r="U35" i="55"/>
  <c r="S35" i="55"/>
  <c r="K35" i="55"/>
  <c r="I35" i="55"/>
  <c r="AM35" i="55"/>
  <c r="AG35" i="55"/>
  <c r="AE35" i="55"/>
  <c r="Y35" i="55"/>
  <c r="W35" i="55"/>
  <c r="O35" i="55"/>
  <c r="M35" i="55"/>
  <c r="AI35" i="55" s="1"/>
  <c r="AK34" i="55"/>
  <c r="AC34" i="55"/>
  <c r="U34" i="55"/>
  <c r="S34" i="55"/>
  <c r="K34" i="55"/>
  <c r="I34" i="55"/>
  <c r="AM34" i="55"/>
  <c r="AG34" i="55"/>
  <c r="AE34" i="55"/>
  <c r="Y34" i="55"/>
  <c r="W34" i="55"/>
  <c r="Q34" i="55"/>
  <c r="O34" i="55"/>
  <c r="M34" i="55"/>
  <c r="AI34" i="55" s="1"/>
  <c r="AK33" i="55"/>
  <c r="AC33" i="55"/>
  <c r="U33" i="55"/>
  <c r="S33" i="55"/>
  <c r="K33" i="55"/>
  <c r="I33" i="55"/>
  <c r="AM33" i="55"/>
  <c r="AG33" i="55"/>
  <c r="AE33" i="55"/>
  <c r="AA33" i="55"/>
  <c r="Y33" i="55"/>
  <c r="W33" i="55"/>
  <c r="Q33" i="55"/>
  <c r="O33" i="55"/>
  <c r="M33" i="55"/>
  <c r="AI33" i="55" s="1"/>
  <c r="AK32" i="55"/>
  <c r="AC32" i="55"/>
  <c r="U32" i="55"/>
  <c r="S32" i="55"/>
  <c r="K32" i="55"/>
  <c r="I32" i="55"/>
  <c r="AM32" i="55"/>
  <c r="AG32" i="55"/>
  <c r="AE32" i="55"/>
  <c r="AA32" i="55"/>
  <c r="Y32" i="55"/>
  <c r="W32" i="55"/>
  <c r="O32" i="55"/>
  <c r="M32" i="55"/>
  <c r="AI32" i="55" s="1"/>
  <c r="AK31" i="55"/>
  <c r="AC31" i="55"/>
  <c r="U31" i="55"/>
  <c r="S31" i="55"/>
  <c r="K31" i="55"/>
  <c r="I31" i="55"/>
  <c r="AM31" i="55"/>
  <c r="AG31" i="55"/>
  <c r="AE31" i="55"/>
  <c r="AA31" i="55"/>
  <c r="Y31" i="55"/>
  <c r="W31" i="55"/>
  <c r="Q31" i="55"/>
  <c r="O31" i="55"/>
  <c r="M31" i="55"/>
  <c r="AI31" i="55" s="1"/>
  <c r="AK30" i="55"/>
  <c r="AC30" i="55"/>
  <c r="U30" i="55"/>
  <c r="S30" i="55"/>
  <c r="K30" i="55"/>
  <c r="I30" i="55"/>
  <c r="AM30" i="55"/>
  <c r="AG30" i="55"/>
  <c r="AE30" i="55"/>
  <c r="AA30" i="55"/>
  <c r="Y30" i="55"/>
  <c r="W30" i="55"/>
  <c r="O30" i="55"/>
  <c r="M30" i="55"/>
  <c r="AI30" i="55" s="1"/>
  <c r="AK29" i="55"/>
  <c r="AC29" i="55"/>
  <c r="U29" i="55"/>
  <c r="S29" i="55"/>
  <c r="K29" i="55"/>
  <c r="I29" i="55"/>
  <c r="AM29" i="55"/>
  <c r="AG29" i="55"/>
  <c r="AE29" i="55"/>
  <c r="AA29" i="55"/>
  <c r="Y29" i="55"/>
  <c r="W29" i="55"/>
  <c r="O29" i="55"/>
  <c r="M29" i="55"/>
  <c r="AI29" i="55" s="1"/>
  <c r="AK28" i="55"/>
  <c r="AC28" i="55"/>
  <c r="U28" i="55"/>
  <c r="S28" i="55"/>
  <c r="K28" i="55"/>
  <c r="I28" i="55"/>
  <c r="AM28" i="55"/>
  <c r="AG28" i="55"/>
  <c r="AE28" i="55"/>
  <c r="Y28" i="55"/>
  <c r="W28" i="55"/>
  <c r="O28" i="55"/>
  <c r="M28" i="55"/>
  <c r="AI28" i="55" s="1"/>
  <c r="AK27" i="55"/>
  <c r="AC27" i="55"/>
  <c r="U27" i="55"/>
  <c r="S27" i="55"/>
  <c r="K27" i="55"/>
  <c r="I27" i="55"/>
  <c r="AM27" i="55"/>
  <c r="AG27" i="55"/>
  <c r="AE27" i="55"/>
  <c r="AA27" i="55"/>
  <c r="Y27" i="55"/>
  <c r="W27" i="55"/>
  <c r="O27" i="55"/>
  <c r="M27" i="55"/>
  <c r="AI27" i="55" s="1"/>
  <c r="AK26" i="55"/>
  <c r="AC26" i="55"/>
  <c r="U26" i="55"/>
  <c r="S26" i="55"/>
  <c r="K26" i="55"/>
  <c r="I26" i="55"/>
  <c r="AM26" i="55"/>
  <c r="AG26" i="55"/>
  <c r="AE26" i="55"/>
  <c r="Y26" i="55"/>
  <c r="W26" i="55"/>
  <c r="Q26" i="55"/>
  <c r="O26" i="55"/>
  <c r="M26" i="55"/>
  <c r="AI26" i="55" s="1"/>
  <c r="AK25" i="55"/>
  <c r="AC25" i="55"/>
  <c r="U25" i="55"/>
  <c r="S25" i="55"/>
  <c r="K25" i="55"/>
  <c r="I25" i="55"/>
  <c r="AM25" i="55"/>
  <c r="AG25" i="55"/>
  <c r="AE25" i="55"/>
  <c r="Y25" i="55"/>
  <c r="W25" i="55"/>
  <c r="Q25" i="55"/>
  <c r="O25" i="55"/>
  <c r="M25" i="55"/>
  <c r="AI25" i="55" s="1"/>
  <c r="AK24" i="55"/>
  <c r="AC24" i="55"/>
  <c r="U24" i="55"/>
  <c r="S24" i="55"/>
  <c r="K24" i="55"/>
  <c r="I24" i="55"/>
  <c r="AM24" i="55"/>
  <c r="AG24" i="55"/>
  <c r="AE24" i="55"/>
  <c r="AA24" i="55"/>
  <c r="Y24" i="55"/>
  <c r="W24" i="55"/>
  <c r="Q24" i="55"/>
  <c r="O24" i="55"/>
  <c r="M24" i="55"/>
  <c r="AI24" i="55" s="1"/>
  <c r="AK23" i="55"/>
  <c r="AC23" i="55"/>
  <c r="U23" i="55"/>
  <c r="S23" i="55"/>
  <c r="K23" i="55"/>
  <c r="I23" i="55"/>
  <c r="AM23" i="55"/>
  <c r="AG23" i="55"/>
  <c r="AE23" i="55"/>
  <c r="AA23" i="55"/>
  <c r="Y23" i="55"/>
  <c r="W23" i="55"/>
  <c r="O23" i="55"/>
  <c r="M23" i="55"/>
  <c r="AI23" i="55" s="1"/>
  <c r="AK22" i="55"/>
  <c r="AC22" i="55"/>
  <c r="U22" i="55"/>
  <c r="S22" i="55"/>
  <c r="K22" i="55"/>
  <c r="I22" i="55"/>
  <c r="AM22" i="55"/>
  <c r="AG22" i="55"/>
  <c r="AE22" i="55"/>
  <c r="AA22" i="55"/>
  <c r="Y22" i="55"/>
  <c r="W22" i="55"/>
  <c r="O22" i="55"/>
  <c r="M22" i="55"/>
  <c r="AI22" i="55" s="1"/>
  <c r="AK21" i="55"/>
  <c r="AC21" i="55"/>
  <c r="U21" i="55"/>
  <c r="S21" i="55"/>
  <c r="K21" i="55"/>
  <c r="I21" i="55"/>
  <c r="AM21" i="55"/>
  <c r="AG21" i="55"/>
  <c r="AE21" i="55"/>
  <c r="AA21" i="55"/>
  <c r="Y21" i="55"/>
  <c r="W21" i="55"/>
  <c r="O21" i="55"/>
  <c r="M21" i="55"/>
  <c r="AI21" i="55" s="1"/>
  <c r="AK20" i="55"/>
  <c r="AC20" i="55"/>
  <c r="U20" i="55"/>
  <c r="S20" i="55"/>
  <c r="K20" i="55"/>
  <c r="I20" i="55"/>
  <c r="AM20" i="55"/>
  <c r="AG20" i="55"/>
  <c r="AE20" i="55"/>
  <c r="AA20" i="55"/>
  <c r="Y20" i="55"/>
  <c r="W20" i="55"/>
  <c r="O20" i="55"/>
  <c r="M20" i="55"/>
  <c r="AI20" i="55" s="1"/>
  <c r="AK19" i="55"/>
  <c r="AC19" i="55"/>
  <c r="U19" i="55"/>
  <c r="S19" i="55"/>
  <c r="K19" i="55"/>
  <c r="I19" i="55"/>
  <c r="AM19" i="55"/>
  <c r="AG19" i="55"/>
  <c r="AE19" i="55"/>
  <c r="AA19" i="55"/>
  <c r="Y19" i="55"/>
  <c r="W19" i="55"/>
  <c r="O19" i="55"/>
  <c r="M19" i="55"/>
  <c r="AI19" i="55" s="1"/>
  <c r="AK18" i="55"/>
  <c r="AC18" i="55"/>
  <c r="U18" i="55"/>
  <c r="S18" i="55"/>
  <c r="K18" i="55"/>
  <c r="I18" i="55"/>
  <c r="AM18" i="55"/>
  <c r="AG18" i="55"/>
  <c r="AE18" i="55"/>
  <c r="AA18" i="55"/>
  <c r="Y18" i="55"/>
  <c r="W18" i="55"/>
  <c r="O18" i="55"/>
  <c r="M18" i="55"/>
  <c r="AI18" i="55" s="1"/>
  <c r="AK17" i="55"/>
  <c r="AC17" i="55"/>
  <c r="U17" i="55"/>
  <c r="S17" i="55"/>
  <c r="K17" i="55"/>
  <c r="I17" i="55"/>
  <c r="AM17" i="55"/>
  <c r="AG17" i="55"/>
  <c r="AE17" i="55"/>
  <c r="AA17" i="55"/>
  <c r="Y17" i="55"/>
  <c r="W17" i="55"/>
  <c r="O17" i="55"/>
  <c r="M17" i="55"/>
  <c r="AI17" i="55" s="1"/>
  <c r="AK16" i="55"/>
  <c r="AC16" i="55"/>
  <c r="U16" i="55"/>
  <c r="S16" i="55"/>
  <c r="K16" i="55"/>
  <c r="I16" i="55"/>
  <c r="AM16" i="55"/>
  <c r="AG16" i="55"/>
  <c r="AE16" i="55"/>
  <c r="AA16" i="55"/>
  <c r="Y16" i="55"/>
  <c r="W16" i="55"/>
  <c r="Q16" i="55"/>
  <c r="O16" i="55"/>
  <c r="M16" i="55"/>
  <c r="AI16" i="55" s="1"/>
  <c r="AK15" i="55"/>
  <c r="AC15" i="55"/>
  <c r="U15" i="55"/>
  <c r="S15" i="55"/>
  <c r="K15" i="55"/>
  <c r="I15" i="55"/>
  <c r="AM15" i="55"/>
  <c r="AG15" i="55"/>
  <c r="AE15" i="55"/>
  <c r="Y15" i="55"/>
  <c r="W15" i="55"/>
  <c r="Q15" i="55"/>
  <c r="O15" i="55"/>
  <c r="M15" i="55"/>
  <c r="AI15" i="55" s="1"/>
  <c r="AK14" i="55"/>
  <c r="AC14" i="55"/>
  <c r="U14" i="55"/>
  <c r="S14" i="55"/>
  <c r="K14" i="55"/>
  <c r="I14" i="55"/>
  <c r="AM14" i="55"/>
  <c r="AG14" i="55"/>
  <c r="AE14" i="55"/>
  <c r="Y14" i="55"/>
  <c r="W14" i="55"/>
  <c r="Q14" i="55"/>
  <c r="O14" i="55"/>
  <c r="M14" i="55"/>
  <c r="AI14" i="55" s="1"/>
  <c r="AK13" i="55"/>
  <c r="AC13" i="55"/>
  <c r="U13" i="55"/>
  <c r="S13" i="55"/>
  <c r="K13" i="55"/>
  <c r="I13" i="55"/>
  <c r="AM13" i="55"/>
  <c r="AG13" i="55"/>
  <c r="AE13" i="55"/>
  <c r="Y13" i="55"/>
  <c r="W13" i="55"/>
  <c r="Q13" i="55"/>
  <c r="O13" i="55"/>
  <c r="M13" i="55"/>
  <c r="AI13" i="55" s="1"/>
  <c r="AK12" i="55"/>
  <c r="AC12" i="55"/>
  <c r="U12" i="55"/>
  <c r="S12" i="55"/>
  <c r="K12" i="55"/>
  <c r="I12" i="55"/>
  <c r="AM12" i="55"/>
  <c r="AG12" i="55"/>
  <c r="AE12" i="55"/>
  <c r="AA12" i="55"/>
  <c r="Y12" i="55"/>
  <c r="W12" i="55"/>
  <c r="O12" i="55"/>
  <c r="M12" i="55"/>
  <c r="AI12" i="55" s="1"/>
  <c r="AK11" i="55"/>
  <c r="AC11" i="55"/>
  <c r="U11" i="55"/>
  <c r="S11" i="55"/>
  <c r="K11" i="55"/>
  <c r="I11" i="55"/>
  <c r="AM11" i="55"/>
  <c r="AG11" i="55"/>
  <c r="AE11" i="55"/>
  <c r="AA11" i="55"/>
  <c r="Y11" i="55"/>
  <c r="W11" i="55"/>
  <c r="Q11" i="55"/>
  <c r="O11" i="55"/>
  <c r="M11" i="55"/>
  <c r="AI11" i="55" s="1"/>
  <c r="AK10" i="55"/>
  <c r="AC10" i="55"/>
  <c r="U10" i="55"/>
  <c r="S10" i="55"/>
  <c r="K10" i="55"/>
  <c r="I10" i="55"/>
  <c r="AM10" i="55"/>
  <c r="AG10" i="55"/>
  <c r="AE10" i="55"/>
  <c r="AA10" i="55"/>
  <c r="Y10" i="55"/>
  <c r="W10" i="55"/>
  <c r="Q10" i="55"/>
  <c r="O10" i="55"/>
  <c r="M10" i="55"/>
  <c r="AI10" i="55" s="1"/>
  <c r="AK9" i="55"/>
  <c r="AC9" i="55"/>
  <c r="U9" i="55"/>
  <c r="S9" i="55"/>
  <c r="K9" i="55"/>
  <c r="I9" i="55"/>
  <c r="AM9" i="55"/>
  <c r="AG9" i="55"/>
  <c r="AE9" i="55"/>
  <c r="AA9" i="55"/>
  <c r="Y9" i="55"/>
  <c r="W9" i="55"/>
  <c r="O9" i="55"/>
  <c r="M9" i="55"/>
  <c r="AI9" i="55" s="1"/>
  <c r="AK8" i="55"/>
  <c r="AC8" i="55"/>
  <c r="U8" i="55"/>
  <c r="S8" i="55"/>
  <c r="K8" i="55"/>
  <c r="I8" i="55"/>
  <c r="AM8" i="55"/>
  <c r="AG8" i="55"/>
  <c r="AE8" i="55"/>
  <c r="AA8" i="55"/>
  <c r="Y8" i="55"/>
  <c r="W8" i="55"/>
  <c r="O8" i="55"/>
  <c r="M8" i="55"/>
  <c r="AI8" i="55" s="1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I64" i="56"/>
  <c r="AO63" i="56"/>
  <c r="AE63" i="56"/>
  <c r="U63" i="56"/>
  <c r="S63" i="56"/>
  <c r="K63" i="56"/>
  <c r="I63" i="56"/>
  <c r="AQ63" i="56"/>
  <c r="AK63" i="56"/>
  <c r="AG63" i="56"/>
  <c r="AA63" i="56"/>
  <c r="W63" i="56"/>
  <c r="O63" i="56"/>
  <c r="M63" i="56"/>
  <c r="AO62" i="56"/>
  <c r="AE62" i="56"/>
  <c r="U62" i="56"/>
  <c r="S62" i="56"/>
  <c r="K62" i="56"/>
  <c r="I62" i="56"/>
  <c r="AQ62" i="56"/>
  <c r="AK62" i="56"/>
  <c r="AG62" i="56"/>
  <c r="AC62" i="56"/>
  <c r="AA62" i="56"/>
  <c r="W62" i="56"/>
  <c r="O62" i="56"/>
  <c r="M62" i="56"/>
  <c r="AO61" i="56"/>
  <c r="AE61" i="56"/>
  <c r="U61" i="56"/>
  <c r="S61" i="56"/>
  <c r="K61" i="56"/>
  <c r="I61" i="56"/>
  <c r="AQ61" i="56"/>
  <c r="AK61" i="56"/>
  <c r="AG61" i="56"/>
  <c r="AA61" i="56"/>
  <c r="W61" i="56"/>
  <c r="O61" i="56"/>
  <c r="M61" i="56"/>
  <c r="AS61" i="56" s="1"/>
  <c r="AO60" i="56"/>
  <c r="AE60" i="56"/>
  <c r="U60" i="56"/>
  <c r="S60" i="56"/>
  <c r="K60" i="56"/>
  <c r="M60" i="56" s="1"/>
  <c r="I60" i="56"/>
  <c r="AQ60" i="56"/>
  <c r="AK60" i="56"/>
  <c r="AG60" i="56"/>
  <c r="AA60" i="56"/>
  <c r="W60" i="56"/>
  <c r="O60" i="56"/>
  <c r="AO59" i="56"/>
  <c r="AE59" i="56"/>
  <c r="U59" i="56"/>
  <c r="S59" i="56"/>
  <c r="K59" i="56"/>
  <c r="M59" i="56" s="1"/>
  <c r="I59" i="56"/>
  <c r="AQ59" i="56"/>
  <c r="AK59" i="56"/>
  <c r="AG59" i="56"/>
  <c r="AA59" i="56"/>
  <c r="W59" i="56"/>
  <c r="O59" i="56"/>
  <c r="AO58" i="56"/>
  <c r="AE58" i="56"/>
  <c r="U58" i="56"/>
  <c r="S58" i="56"/>
  <c r="K58" i="56"/>
  <c r="I58" i="56"/>
  <c r="AQ58" i="56"/>
  <c r="AK58" i="56"/>
  <c r="AG58" i="56"/>
  <c r="AA58" i="56"/>
  <c r="W58" i="56"/>
  <c r="O58" i="56"/>
  <c r="M58" i="56"/>
  <c r="AS58" i="56" s="1"/>
  <c r="AO57" i="56"/>
  <c r="AE57" i="56"/>
  <c r="U57" i="56"/>
  <c r="S57" i="56"/>
  <c r="K57" i="56"/>
  <c r="M57" i="56" s="1"/>
  <c r="I57" i="56"/>
  <c r="AQ57" i="56"/>
  <c r="AK57" i="56"/>
  <c r="AG57" i="56"/>
  <c r="AA57" i="56"/>
  <c r="W57" i="56"/>
  <c r="O57" i="56"/>
  <c r="AO56" i="56"/>
  <c r="AE56" i="56"/>
  <c r="U56" i="56"/>
  <c r="S56" i="56"/>
  <c r="K56" i="56"/>
  <c r="I56" i="56"/>
  <c r="AQ56" i="56"/>
  <c r="AK56" i="56"/>
  <c r="AG56" i="56"/>
  <c r="AA56" i="56"/>
  <c r="W56" i="56"/>
  <c r="O56" i="56"/>
  <c r="M56" i="56"/>
  <c r="AO55" i="56"/>
  <c r="AE55" i="56"/>
  <c r="U55" i="56"/>
  <c r="S55" i="56"/>
  <c r="K55" i="56"/>
  <c r="M55" i="56" s="1"/>
  <c r="I55" i="56"/>
  <c r="AQ55" i="56"/>
  <c r="AK55" i="56"/>
  <c r="AG55" i="56"/>
  <c r="AA55" i="56"/>
  <c r="W55" i="56"/>
  <c r="O55" i="56"/>
  <c r="AO54" i="56"/>
  <c r="AE54" i="56"/>
  <c r="U54" i="56"/>
  <c r="S54" i="56"/>
  <c r="K54" i="56"/>
  <c r="I54" i="56"/>
  <c r="AQ54" i="56"/>
  <c r="AK54" i="56"/>
  <c r="AG54" i="56"/>
  <c r="AA54" i="56"/>
  <c r="W54" i="56"/>
  <c r="O54" i="56"/>
  <c r="M54" i="56"/>
  <c r="AS54" i="56" s="1"/>
  <c r="AO53" i="56"/>
  <c r="AE53" i="56"/>
  <c r="U53" i="56"/>
  <c r="S53" i="56"/>
  <c r="K53" i="56"/>
  <c r="I53" i="56"/>
  <c r="AQ53" i="56"/>
  <c r="AK53" i="56"/>
  <c r="AG53" i="56"/>
  <c r="AC53" i="56"/>
  <c r="AA53" i="56"/>
  <c r="W53" i="56"/>
  <c r="O53" i="56"/>
  <c r="M53" i="56"/>
  <c r="AO52" i="56"/>
  <c r="AE52" i="56"/>
  <c r="U52" i="56"/>
  <c r="S52" i="56"/>
  <c r="K52" i="56"/>
  <c r="M52" i="56" s="1"/>
  <c r="I52" i="56"/>
  <c r="AQ52" i="56"/>
  <c r="AK52" i="56"/>
  <c r="AG52" i="56"/>
  <c r="AA52" i="56"/>
  <c r="W52" i="56"/>
  <c r="O52" i="56"/>
  <c r="AO51" i="56"/>
  <c r="AE51" i="56"/>
  <c r="U51" i="56"/>
  <c r="S51" i="56"/>
  <c r="K51" i="56"/>
  <c r="I51" i="56"/>
  <c r="AQ51" i="56"/>
  <c r="AK51" i="56"/>
  <c r="AG51" i="56"/>
  <c r="AA51" i="56"/>
  <c r="W51" i="56"/>
  <c r="O51" i="56"/>
  <c r="M51" i="56"/>
  <c r="AO50" i="56"/>
  <c r="AE50" i="56"/>
  <c r="U50" i="56"/>
  <c r="S50" i="56"/>
  <c r="K50" i="56"/>
  <c r="M50" i="56" s="1"/>
  <c r="I50" i="56"/>
  <c r="AQ50" i="56"/>
  <c r="AK50" i="56"/>
  <c r="AG50" i="56"/>
  <c r="AA50" i="56"/>
  <c r="W50" i="56"/>
  <c r="O50" i="56"/>
  <c r="AO49" i="56"/>
  <c r="AE49" i="56"/>
  <c r="U49" i="56"/>
  <c r="S49" i="56"/>
  <c r="K49" i="56"/>
  <c r="M49" i="56" s="1"/>
  <c r="I49" i="56"/>
  <c r="AQ49" i="56"/>
  <c r="AK49" i="56"/>
  <c r="AG49" i="56"/>
  <c r="AA49" i="56"/>
  <c r="W49" i="56"/>
  <c r="O49" i="56"/>
  <c r="AO48" i="56"/>
  <c r="AE48" i="56"/>
  <c r="U48" i="56"/>
  <c r="S48" i="56"/>
  <c r="I48" i="56"/>
  <c r="AQ48" i="56"/>
  <c r="AK48" i="56"/>
  <c r="AG48" i="56"/>
  <c r="AA48" i="56"/>
  <c r="O48" i="56"/>
  <c r="AO47" i="56"/>
  <c r="AE47" i="56"/>
  <c r="U47" i="56"/>
  <c r="S47" i="56"/>
  <c r="I47" i="56"/>
  <c r="AQ47" i="56"/>
  <c r="AK47" i="56"/>
  <c r="AG47" i="56"/>
  <c r="AG64" i="56" s="1"/>
  <c r="AA47" i="56"/>
  <c r="O47" i="56"/>
  <c r="AO46" i="56"/>
  <c r="AE46" i="56"/>
  <c r="U46" i="56"/>
  <c r="S46" i="56"/>
  <c r="K46" i="56"/>
  <c r="M46" i="56" s="1"/>
  <c r="I46" i="56"/>
  <c r="AQ46" i="56"/>
  <c r="AQ64" i="56" s="1"/>
  <c r="AK46" i="56"/>
  <c r="AG46" i="56"/>
  <c r="AA46" i="56"/>
  <c r="O46" i="56"/>
  <c r="AO45" i="56"/>
  <c r="AE45" i="56"/>
  <c r="U45" i="56"/>
  <c r="S45" i="56"/>
  <c r="K45" i="56"/>
  <c r="M45" i="56" s="1"/>
  <c r="I45" i="56"/>
  <c r="AQ45" i="56"/>
  <c r="AK45" i="56"/>
  <c r="AG45" i="56"/>
  <c r="AA45" i="56"/>
  <c r="W45" i="56"/>
  <c r="O45" i="56"/>
  <c r="AO44" i="56"/>
  <c r="AE44" i="56"/>
  <c r="U44" i="56"/>
  <c r="S44" i="56"/>
  <c r="K44" i="56"/>
  <c r="M44" i="56" s="1"/>
  <c r="G44" i="56"/>
  <c r="AQ44" i="56"/>
  <c r="AK44" i="56"/>
  <c r="AG44" i="56"/>
  <c r="AA44" i="56"/>
  <c r="W44" i="56"/>
  <c r="O44" i="56"/>
  <c r="AO43" i="56"/>
  <c r="AE43" i="56"/>
  <c r="U43" i="56"/>
  <c r="S43" i="56"/>
  <c r="K43" i="56"/>
  <c r="I43" i="56"/>
  <c r="AQ43" i="56"/>
  <c r="AK43" i="56"/>
  <c r="AG43" i="56"/>
  <c r="AA43" i="56"/>
  <c r="W43" i="56"/>
  <c r="O43" i="56"/>
  <c r="M43" i="56"/>
  <c r="AO42" i="56"/>
  <c r="AE42" i="56"/>
  <c r="U42" i="56"/>
  <c r="S42" i="56"/>
  <c r="K42" i="56"/>
  <c r="M42" i="56" s="1"/>
  <c r="I42" i="56"/>
  <c r="G42" i="56"/>
  <c r="AQ42" i="56"/>
  <c r="AK42" i="56"/>
  <c r="AG42" i="56"/>
  <c r="AA42" i="56"/>
  <c r="W42" i="56"/>
  <c r="O42" i="56"/>
  <c r="AO41" i="56"/>
  <c r="AE41" i="56"/>
  <c r="U41" i="56"/>
  <c r="S41" i="56"/>
  <c r="K41" i="56"/>
  <c r="M41" i="56" s="1"/>
  <c r="I41" i="56"/>
  <c r="AQ41" i="56"/>
  <c r="AK41" i="56"/>
  <c r="AG41" i="56"/>
  <c r="AA41" i="56"/>
  <c r="W41" i="56"/>
  <c r="O41" i="56"/>
  <c r="AO40" i="56"/>
  <c r="AE40" i="56"/>
  <c r="U40" i="56"/>
  <c r="S40" i="56"/>
  <c r="K40" i="56"/>
  <c r="M40" i="56" s="1"/>
  <c r="I40" i="56"/>
  <c r="G40" i="56"/>
  <c r="AQ40" i="56"/>
  <c r="AK40" i="56"/>
  <c r="AG40" i="56"/>
  <c r="AA40" i="56"/>
  <c r="W40" i="56"/>
  <c r="O40" i="56"/>
  <c r="AO39" i="56"/>
  <c r="AE39" i="56"/>
  <c r="U39" i="56"/>
  <c r="S39" i="56"/>
  <c r="K39" i="56"/>
  <c r="M39" i="56" s="1"/>
  <c r="I39" i="56"/>
  <c r="AQ39" i="56"/>
  <c r="AK39" i="56"/>
  <c r="AG39" i="56"/>
  <c r="AA39" i="56"/>
  <c r="W39" i="56"/>
  <c r="O39" i="56"/>
  <c r="AO38" i="56"/>
  <c r="AE38" i="56"/>
  <c r="U38" i="56"/>
  <c r="S38" i="56"/>
  <c r="K38" i="56"/>
  <c r="M38" i="56" s="1"/>
  <c r="AS38" i="56" s="1"/>
  <c r="I38" i="56"/>
  <c r="G38" i="56"/>
  <c r="AQ38" i="56"/>
  <c r="AK38" i="56"/>
  <c r="AG38" i="56"/>
  <c r="AA38" i="56"/>
  <c r="W38" i="56"/>
  <c r="O38" i="56"/>
  <c r="AO37" i="56"/>
  <c r="AE37" i="56"/>
  <c r="U37" i="56"/>
  <c r="S37" i="56"/>
  <c r="K37" i="56"/>
  <c r="M37" i="56" s="1"/>
  <c r="I37" i="56"/>
  <c r="AQ37" i="56"/>
  <c r="AK37" i="56"/>
  <c r="AG37" i="56"/>
  <c r="AA37" i="56"/>
  <c r="W37" i="56"/>
  <c r="O37" i="56"/>
  <c r="AO36" i="56"/>
  <c r="AE36" i="56"/>
  <c r="U36" i="56"/>
  <c r="S36" i="56"/>
  <c r="K36" i="56"/>
  <c r="M36" i="56" s="1"/>
  <c r="I36" i="56"/>
  <c r="G36" i="56"/>
  <c r="AQ36" i="56"/>
  <c r="AK36" i="56"/>
  <c r="AG36" i="56"/>
  <c r="AA36" i="56"/>
  <c r="W36" i="56"/>
  <c r="O36" i="56"/>
  <c r="AO35" i="56"/>
  <c r="AE35" i="56"/>
  <c r="U35" i="56"/>
  <c r="S35" i="56"/>
  <c r="K35" i="56"/>
  <c r="I35" i="56"/>
  <c r="AQ35" i="56"/>
  <c r="AK35" i="56"/>
  <c r="AG35" i="56"/>
  <c r="AA35" i="56"/>
  <c r="W35" i="56"/>
  <c r="O35" i="56"/>
  <c r="M35" i="56"/>
  <c r="AO34" i="56"/>
  <c r="AE34" i="56"/>
  <c r="U34" i="56"/>
  <c r="S34" i="56"/>
  <c r="K34" i="56"/>
  <c r="G34" i="56"/>
  <c r="AQ34" i="56"/>
  <c r="AK34" i="56"/>
  <c r="AG34" i="56"/>
  <c r="AA34" i="56"/>
  <c r="W34" i="56"/>
  <c r="O34" i="56"/>
  <c r="M34" i="56"/>
  <c r="AO33" i="56"/>
  <c r="AE33" i="56"/>
  <c r="U33" i="56"/>
  <c r="S33" i="56"/>
  <c r="K33" i="56"/>
  <c r="I33" i="56"/>
  <c r="AQ33" i="56"/>
  <c r="AK33" i="56"/>
  <c r="AG33" i="56"/>
  <c r="AA33" i="56"/>
  <c r="W33" i="56"/>
  <c r="O33" i="56"/>
  <c r="M33" i="56"/>
  <c r="AO32" i="56"/>
  <c r="AE32" i="56"/>
  <c r="U32" i="56"/>
  <c r="S32" i="56"/>
  <c r="K32" i="56"/>
  <c r="G32" i="56"/>
  <c r="AQ32" i="56"/>
  <c r="AK32" i="56"/>
  <c r="AG32" i="56"/>
  <c r="AA32" i="56"/>
  <c r="W32" i="56"/>
  <c r="O32" i="56"/>
  <c r="M32" i="56"/>
  <c r="AO31" i="56"/>
  <c r="AE31" i="56"/>
  <c r="U31" i="56"/>
  <c r="S31" i="56"/>
  <c r="K31" i="56"/>
  <c r="I31" i="56"/>
  <c r="AQ31" i="56"/>
  <c r="AK31" i="56"/>
  <c r="AG31" i="56"/>
  <c r="AA31" i="56"/>
  <c r="W31" i="56"/>
  <c r="O31" i="56"/>
  <c r="M31" i="56"/>
  <c r="AO30" i="56"/>
  <c r="AE30" i="56"/>
  <c r="U30" i="56"/>
  <c r="S30" i="56"/>
  <c r="K30" i="56"/>
  <c r="M30" i="56" s="1"/>
  <c r="I30" i="56"/>
  <c r="AQ30" i="56"/>
  <c r="AK30" i="56"/>
  <c r="AG30" i="56"/>
  <c r="AA30" i="56"/>
  <c r="W30" i="56"/>
  <c r="O30" i="56"/>
  <c r="AO29" i="56"/>
  <c r="AE29" i="56"/>
  <c r="U29" i="56"/>
  <c r="S29" i="56"/>
  <c r="K29" i="56"/>
  <c r="M29" i="56" s="1"/>
  <c r="I29" i="56"/>
  <c r="AQ29" i="56"/>
  <c r="AK29" i="56"/>
  <c r="AG29" i="56"/>
  <c r="AA29" i="56"/>
  <c r="W29" i="56"/>
  <c r="O29" i="56"/>
  <c r="AO28" i="56"/>
  <c r="AE28" i="56"/>
  <c r="U28" i="56"/>
  <c r="S28" i="56"/>
  <c r="K28" i="56"/>
  <c r="I28" i="56"/>
  <c r="AQ28" i="56"/>
  <c r="AK28" i="56"/>
  <c r="AG28" i="56"/>
  <c r="AA28" i="56"/>
  <c r="W28" i="56"/>
  <c r="O28" i="56"/>
  <c r="M28" i="56"/>
  <c r="AO27" i="56"/>
  <c r="AE27" i="56"/>
  <c r="U27" i="56"/>
  <c r="S27" i="56"/>
  <c r="K27" i="56"/>
  <c r="M27" i="56" s="1"/>
  <c r="I27" i="56"/>
  <c r="AQ27" i="56"/>
  <c r="AK27" i="56"/>
  <c r="AG27" i="56"/>
  <c r="AA27" i="56"/>
  <c r="W27" i="56"/>
  <c r="O27" i="56"/>
  <c r="AO26" i="56"/>
  <c r="AE26" i="56"/>
  <c r="U26" i="56"/>
  <c r="S26" i="56"/>
  <c r="K26" i="56"/>
  <c r="I26" i="56"/>
  <c r="AQ26" i="56"/>
  <c r="AK26" i="56"/>
  <c r="AG26" i="56"/>
  <c r="AA26" i="56"/>
  <c r="W26" i="56"/>
  <c r="O26" i="56"/>
  <c r="M26" i="56"/>
  <c r="AO25" i="56"/>
  <c r="AE25" i="56"/>
  <c r="U25" i="56"/>
  <c r="S25" i="56"/>
  <c r="K25" i="56"/>
  <c r="M25" i="56" s="1"/>
  <c r="I25" i="56"/>
  <c r="AQ25" i="56"/>
  <c r="AK25" i="56"/>
  <c r="AG25" i="56"/>
  <c r="AA25" i="56"/>
  <c r="W25" i="56"/>
  <c r="O25" i="56"/>
  <c r="AO24" i="56"/>
  <c r="AE24" i="56"/>
  <c r="U24" i="56"/>
  <c r="S24" i="56"/>
  <c r="K24" i="56"/>
  <c r="I24" i="56"/>
  <c r="AQ24" i="56"/>
  <c r="AK24" i="56"/>
  <c r="AG24" i="56"/>
  <c r="AA24" i="56"/>
  <c r="W24" i="56"/>
  <c r="O24" i="56"/>
  <c r="M24" i="56"/>
  <c r="AO23" i="56"/>
  <c r="AE23" i="56"/>
  <c r="U23" i="56"/>
  <c r="S23" i="56"/>
  <c r="K23" i="56"/>
  <c r="M23" i="56" s="1"/>
  <c r="I23" i="56"/>
  <c r="AQ23" i="56"/>
  <c r="AK23" i="56"/>
  <c r="AG23" i="56"/>
  <c r="AA23" i="56"/>
  <c r="W23" i="56"/>
  <c r="O23" i="56"/>
  <c r="AO22" i="56"/>
  <c r="AE22" i="56"/>
  <c r="U22" i="56"/>
  <c r="S22" i="56"/>
  <c r="K22" i="56"/>
  <c r="M22" i="56" s="1"/>
  <c r="I22" i="56"/>
  <c r="AQ22" i="56"/>
  <c r="AK22" i="56"/>
  <c r="AG22" i="56"/>
  <c r="AA22" i="56"/>
  <c r="W22" i="56"/>
  <c r="O22" i="56"/>
  <c r="AO21" i="56"/>
  <c r="AE21" i="56"/>
  <c r="U21" i="56"/>
  <c r="S21" i="56"/>
  <c r="K21" i="56"/>
  <c r="M21" i="56" s="1"/>
  <c r="I21" i="56"/>
  <c r="AQ21" i="56"/>
  <c r="AK21" i="56"/>
  <c r="AG21" i="56"/>
  <c r="AA21" i="56"/>
  <c r="W21" i="56"/>
  <c r="O21" i="56"/>
  <c r="K20" i="56"/>
  <c r="K47" i="56" s="1"/>
  <c r="M47" i="56" s="1"/>
  <c r="AC47" i="56" s="1"/>
  <c r="I20" i="56"/>
  <c r="G20" i="56"/>
  <c r="G64" i="56" s="1"/>
  <c r="AS20" i="56"/>
  <c r="AQ20" i="56"/>
  <c r="AM20" i="56"/>
  <c r="AK20" i="56"/>
  <c r="AI20" i="56"/>
  <c r="AG20" i="56"/>
  <c r="AC20" i="56"/>
  <c r="AA20" i="56"/>
  <c r="Y20" i="56"/>
  <c r="W20" i="56"/>
  <c r="Q20" i="56"/>
  <c r="O20" i="56"/>
  <c r="M20" i="56"/>
  <c r="K19" i="56"/>
  <c r="I19" i="56"/>
  <c r="G19" i="56"/>
  <c r="AS19" i="56"/>
  <c r="AQ19" i="56"/>
  <c r="AM19" i="56"/>
  <c r="AK19" i="56"/>
  <c r="AI19" i="56"/>
  <c r="AG19" i="56"/>
  <c r="AC19" i="56"/>
  <c r="AA19" i="56"/>
  <c r="Y19" i="56"/>
  <c r="W19" i="56"/>
  <c r="Q19" i="56"/>
  <c r="O19" i="56"/>
  <c r="M19" i="56"/>
  <c r="I18" i="56"/>
  <c r="AS18" i="56"/>
  <c r="AQ18" i="56"/>
  <c r="AM18" i="56"/>
  <c r="AI18" i="56"/>
  <c r="AG18" i="56"/>
  <c r="AC18" i="56"/>
  <c r="Y18" i="56"/>
  <c r="W18" i="56"/>
  <c r="Q18" i="56"/>
  <c r="M18" i="56"/>
  <c r="K17" i="56"/>
  <c r="G17" i="56"/>
  <c r="AS17" i="56"/>
  <c r="AQ17" i="56"/>
  <c r="AM17" i="56"/>
  <c r="AK17" i="56"/>
  <c r="AI17" i="56"/>
  <c r="AG17" i="56"/>
  <c r="AC17" i="56"/>
  <c r="AA17" i="56"/>
  <c r="Y17" i="56"/>
  <c r="W17" i="56"/>
  <c r="Q17" i="56"/>
  <c r="O17" i="56"/>
  <c r="M17" i="56"/>
  <c r="AO16" i="56"/>
  <c r="AE16" i="56"/>
  <c r="U16" i="56"/>
  <c r="S16" i="56"/>
  <c r="K16" i="56"/>
  <c r="G16" i="56"/>
  <c r="AQ16" i="56"/>
  <c r="AK16" i="56"/>
  <c r="AG16" i="56"/>
  <c r="AA16" i="56"/>
  <c r="W16" i="56"/>
  <c r="O16" i="56"/>
  <c r="M16" i="56"/>
  <c r="AO15" i="56"/>
  <c r="AE15" i="56"/>
  <c r="U15" i="56"/>
  <c r="S15" i="56"/>
  <c r="K15" i="56"/>
  <c r="M15" i="56" s="1"/>
  <c r="G15" i="56"/>
  <c r="AQ15" i="56"/>
  <c r="AK15" i="56"/>
  <c r="AG15" i="56"/>
  <c r="AA15" i="56"/>
  <c r="W15" i="56"/>
  <c r="O15" i="56"/>
  <c r="AO14" i="56"/>
  <c r="AE14" i="56"/>
  <c r="U14" i="56"/>
  <c r="S14" i="56"/>
  <c r="K14" i="56"/>
  <c r="G14" i="56"/>
  <c r="AQ14" i="56"/>
  <c r="AK14" i="56"/>
  <c r="AG14" i="56"/>
  <c r="AA14" i="56"/>
  <c r="W14" i="56"/>
  <c r="O14" i="56"/>
  <c r="M14" i="56"/>
  <c r="AO13" i="56"/>
  <c r="AE13" i="56"/>
  <c r="U13" i="56"/>
  <c r="S13" i="56"/>
  <c r="K13" i="56"/>
  <c r="G13" i="56"/>
  <c r="AQ13" i="56"/>
  <c r="AK13" i="56"/>
  <c r="AG13" i="56"/>
  <c r="AA13" i="56"/>
  <c r="W13" i="56"/>
  <c r="O13" i="56"/>
  <c r="M13" i="56"/>
  <c r="AO12" i="56"/>
  <c r="AE12" i="56"/>
  <c r="U12" i="56"/>
  <c r="S12" i="56"/>
  <c r="K12" i="56"/>
  <c r="M12" i="56" s="1"/>
  <c r="G12" i="56"/>
  <c r="AQ12" i="56"/>
  <c r="AK12" i="56"/>
  <c r="AG12" i="56"/>
  <c r="AA12" i="56"/>
  <c r="W12" i="56"/>
  <c r="O12" i="56"/>
  <c r="AO11" i="56"/>
  <c r="AE11" i="56"/>
  <c r="U11" i="56"/>
  <c r="S11" i="56"/>
  <c r="K11" i="56"/>
  <c r="G11" i="56"/>
  <c r="AQ11" i="56"/>
  <c r="AK11" i="56"/>
  <c r="AG11" i="56"/>
  <c r="AA11" i="56"/>
  <c r="W11" i="56"/>
  <c r="O11" i="56"/>
  <c r="M11" i="56"/>
  <c r="AO10" i="56"/>
  <c r="AE10" i="56"/>
  <c r="U10" i="56"/>
  <c r="S10" i="56"/>
  <c r="K10" i="56"/>
  <c r="G10" i="56"/>
  <c r="AQ10" i="56"/>
  <c r="AK10" i="56"/>
  <c r="AG10" i="56"/>
  <c r="AA10" i="56"/>
  <c r="W10" i="56"/>
  <c r="O10" i="56"/>
  <c r="M10" i="56"/>
  <c r="Q10" i="56" s="1"/>
  <c r="AO9" i="56"/>
  <c r="AE9" i="56"/>
  <c r="U9" i="56"/>
  <c r="S9" i="56"/>
  <c r="K9" i="56"/>
  <c r="I9" i="56"/>
  <c r="AQ9" i="56"/>
  <c r="AK9" i="56"/>
  <c r="AG9" i="56"/>
  <c r="AA9" i="56"/>
  <c r="W9" i="56"/>
  <c r="O9" i="56"/>
  <c r="M9" i="56"/>
  <c r="AS9" i="56" s="1"/>
  <c r="AO8" i="56"/>
  <c r="AE8" i="56"/>
  <c r="U8" i="56"/>
  <c r="S8" i="56"/>
  <c r="K8" i="56"/>
  <c r="G8" i="56"/>
  <c r="AQ8" i="56"/>
  <c r="AK8" i="56"/>
  <c r="AG8" i="56"/>
  <c r="AA8" i="56"/>
  <c r="W8" i="56"/>
  <c r="O8" i="56"/>
  <c r="M8" i="56"/>
  <c r="J23" i="57"/>
  <c r="I23" i="57"/>
  <c r="H23" i="57"/>
  <c r="G23" i="57"/>
  <c r="F23" i="57"/>
  <c r="E23" i="57"/>
  <c r="J21" i="57"/>
  <c r="I21" i="57"/>
  <c r="H21" i="57"/>
  <c r="G21" i="57"/>
  <c r="F21" i="57"/>
  <c r="E21" i="57"/>
  <c r="J20" i="57"/>
  <c r="I20" i="57"/>
  <c r="H20" i="57"/>
  <c r="G20" i="57"/>
  <c r="F20" i="57"/>
  <c r="E20" i="57"/>
  <c r="J19" i="57"/>
  <c r="I19" i="57"/>
  <c r="H19" i="57"/>
  <c r="G19" i="57"/>
  <c r="F19" i="57"/>
  <c r="E19" i="57"/>
  <c r="J18" i="57"/>
  <c r="I18" i="57"/>
  <c r="H18" i="57"/>
  <c r="G18" i="57"/>
  <c r="F18" i="57"/>
  <c r="E18" i="57"/>
  <c r="J17" i="57"/>
  <c r="I17" i="57"/>
  <c r="H17" i="57"/>
  <c r="G17" i="57"/>
  <c r="F17" i="57"/>
  <c r="E17" i="57"/>
  <c r="J16" i="57"/>
  <c r="I16" i="57"/>
  <c r="H16" i="57"/>
  <c r="G16" i="57"/>
  <c r="F16" i="57"/>
  <c r="E16" i="57"/>
  <c r="J15" i="57"/>
  <c r="I15" i="57"/>
  <c r="H15" i="57"/>
  <c r="G15" i="57"/>
  <c r="F15" i="57"/>
  <c r="E15" i="57"/>
  <c r="J14" i="57"/>
  <c r="I14" i="57"/>
  <c r="H14" i="57"/>
  <c r="G14" i="57"/>
  <c r="F14" i="57"/>
  <c r="E14" i="57"/>
  <c r="J13" i="57"/>
  <c r="I13" i="57"/>
  <c r="H13" i="57"/>
  <c r="G13" i="57"/>
  <c r="F13" i="57"/>
  <c r="E13" i="57"/>
  <c r="J12" i="57"/>
  <c r="I12" i="57"/>
  <c r="H12" i="57"/>
  <c r="G12" i="57"/>
  <c r="F12" i="57"/>
  <c r="E12" i="57"/>
  <c r="J11" i="57"/>
  <c r="I11" i="57"/>
  <c r="H11" i="57"/>
  <c r="G11" i="57"/>
  <c r="F11" i="57"/>
  <c r="E11" i="57"/>
  <c r="J10" i="57"/>
  <c r="I10" i="57"/>
  <c r="H10" i="57"/>
  <c r="G10" i="57"/>
  <c r="F10" i="57"/>
  <c r="E10" i="57"/>
  <c r="J9" i="57"/>
  <c r="I9" i="57"/>
  <c r="H9" i="57"/>
  <c r="G9" i="57"/>
  <c r="F9" i="57"/>
  <c r="E9" i="57"/>
  <c r="J8" i="57"/>
  <c r="I8" i="57"/>
  <c r="H8" i="57"/>
  <c r="G8" i="57"/>
  <c r="F8" i="57"/>
  <c r="E8" i="57"/>
  <c r="I14" i="58"/>
  <c r="I13" i="58"/>
  <c r="I12" i="58"/>
  <c r="I11" i="58"/>
  <c r="I10" i="58"/>
  <c r="I14" i="59"/>
  <c r="I13" i="59"/>
  <c r="I12" i="59"/>
  <c r="I11" i="59"/>
  <c r="I10" i="59"/>
  <c r="I14" i="60"/>
  <c r="I13" i="60"/>
  <c r="I12" i="60"/>
  <c r="I11" i="60"/>
  <c r="I10" i="60"/>
  <c r="I14" i="61"/>
  <c r="I13" i="61"/>
  <c r="I12" i="61"/>
  <c r="I11" i="61"/>
  <c r="I10" i="61"/>
  <c r="I14" i="62"/>
  <c r="I13" i="62"/>
  <c r="I12" i="62"/>
  <c r="I11" i="62"/>
  <c r="I10" i="62"/>
  <c r="I14" i="63"/>
  <c r="I13" i="63"/>
  <c r="I12" i="63"/>
  <c r="I11" i="63"/>
  <c r="I10" i="63"/>
  <c r="I14" i="64"/>
  <c r="I13" i="64"/>
  <c r="I12" i="64"/>
  <c r="I11" i="64"/>
  <c r="I10" i="64"/>
  <c r="I14" i="65"/>
  <c r="I13" i="65"/>
  <c r="I12" i="65"/>
  <c r="I11" i="65"/>
  <c r="I10" i="65"/>
  <c r="I14" i="66"/>
  <c r="I13" i="66"/>
  <c r="I12" i="66"/>
  <c r="I11" i="66"/>
  <c r="I10" i="66"/>
  <c r="I14" i="67"/>
  <c r="I13" i="67"/>
  <c r="I12" i="67"/>
  <c r="I11" i="67"/>
  <c r="I10" i="67"/>
  <c r="I14" i="68"/>
  <c r="I13" i="68"/>
  <c r="I12" i="68"/>
  <c r="I11" i="68"/>
  <c r="I10" i="68"/>
  <c r="I14" i="69"/>
  <c r="I13" i="69"/>
  <c r="I12" i="69"/>
  <c r="I11" i="69"/>
  <c r="I10" i="69"/>
  <c r="I14" i="70"/>
  <c r="I13" i="70"/>
  <c r="I12" i="70"/>
  <c r="I11" i="70"/>
  <c r="I10" i="70"/>
  <c r="I14" i="71"/>
  <c r="I13" i="71"/>
  <c r="I12" i="71"/>
  <c r="I11" i="71"/>
  <c r="I10" i="71"/>
  <c r="I14" i="72"/>
  <c r="I13" i="72"/>
  <c r="I12" i="72"/>
  <c r="I11" i="72"/>
  <c r="I10" i="72"/>
  <c r="K33" i="73"/>
  <c r="I33" i="73"/>
  <c r="G33" i="73"/>
  <c r="E33" i="73"/>
  <c r="K32" i="73"/>
  <c r="I32" i="73"/>
  <c r="G32" i="73"/>
  <c r="E32" i="73"/>
  <c r="K31" i="73"/>
  <c r="I31" i="73"/>
  <c r="G31" i="73"/>
  <c r="E31" i="73"/>
  <c r="K30" i="73"/>
  <c r="I30" i="73"/>
  <c r="G30" i="73"/>
  <c r="E30" i="73"/>
  <c r="K29" i="73"/>
  <c r="I29" i="73"/>
  <c r="G29" i="73"/>
  <c r="E29" i="73"/>
  <c r="K28" i="73"/>
  <c r="I28" i="73"/>
  <c r="G28" i="73"/>
  <c r="E28" i="73"/>
  <c r="K27" i="73"/>
  <c r="I27" i="73"/>
  <c r="G27" i="73"/>
  <c r="E27" i="73"/>
  <c r="K26" i="73"/>
  <c r="I26" i="73"/>
  <c r="G26" i="73"/>
  <c r="E26" i="73"/>
  <c r="K25" i="73"/>
  <c r="I25" i="73"/>
  <c r="G25" i="73"/>
  <c r="E25" i="73"/>
  <c r="K24" i="73"/>
  <c r="I24" i="73"/>
  <c r="G24" i="73"/>
  <c r="E24" i="73"/>
  <c r="K23" i="73"/>
  <c r="I23" i="73"/>
  <c r="G23" i="73"/>
  <c r="E23" i="73"/>
  <c r="K22" i="73"/>
  <c r="I22" i="73"/>
  <c r="G22" i="73"/>
  <c r="E22" i="73"/>
  <c r="K21" i="73"/>
  <c r="I21" i="73"/>
  <c r="G21" i="73"/>
  <c r="E21" i="73"/>
  <c r="K20" i="73"/>
  <c r="I20" i="73"/>
  <c r="G20" i="73"/>
  <c r="E20" i="73"/>
  <c r="K19" i="73"/>
  <c r="I19" i="73"/>
  <c r="G19" i="73"/>
  <c r="E19" i="73"/>
  <c r="K18" i="73"/>
  <c r="I18" i="73"/>
  <c r="G18" i="73"/>
  <c r="E18" i="73"/>
  <c r="K17" i="73"/>
  <c r="I17" i="73"/>
  <c r="G17" i="73"/>
  <c r="E17" i="73"/>
  <c r="K16" i="73"/>
  <c r="I16" i="73"/>
  <c r="G16" i="73"/>
  <c r="E16" i="73"/>
  <c r="K15" i="73"/>
  <c r="I15" i="73"/>
  <c r="G15" i="73"/>
  <c r="E15" i="73"/>
  <c r="K14" i="73"/>
  <c r="I14" i="73"/>
  <c r="G14" i="73"/>
  <c r="E14" i="73"/>
  <c r="K13" i="73"/>
  <c r="I13" i="73"/>
  <c r="G13" i="73"/>
  <c r="E13" i="73"/>
  <c r="K12" i="73"/>
  <c r="I12" i="73"/>
  <c r="G12" i="73"/>
  <c r="E12" i="73"/>
  <c r="K11" i="73"/>
  <c r="I11" i="73"/>
  <c r="G11" i="73"/>
  <c r="E11" i="73"/>
  <c r="K10" i="73"/>
  <c r="I10" i="73"/>
  <c r="G10" i="73"/>
  <c r="E10" i="73"/>
  <c r="K9" i="73"/>
  <c r="I9" i="73"/>
  <c r="G9" i="73"/>
  <c r="E9" i="73"/>
  <c r="K8" i="73"/>
  <c r="I8" i="73"/>
  <c r="G8" i="73"/>
  <c r="E8" i="73"/>
  <c r="K77" i="74"/>
  <c r="I77" i="74"/>
  <c r="G77" i="74"/>
  <c r="E77" i="74"/>
  <c r="K89" i="74"/>
  <c r="I89" i="74"/>
  <c r="G89" i="74"/>
  <c r="E89" i="74"/>
  <c r="K88" i="74"/>
  <c r="I88" i="74"/>
  <c r="G88" i="74"/>
  <c r="E88" i="74"/>
  <c r="K87" i="74"/>
  <c r="I87" i="74"/>
  <c r="G87" i="74"/>
  <c r="E87" i="74"/>
  <c r="K86" i="74"/>
  <c r="I86" i="74"/>
  <c r="G86" i="74"/>
  <c r="E86" i="74"/>
  <c r="K85" i="74"/>
  <c r="I85" i="74"/>
  <c r="G85" i="74"/>
  <c r="E85" i="74"/>
  <c r="K84" i="74"/>
  <c r="I84" i="74"/>
  <c r="G84" i="74"/>
  <c r="E84" i="74"/>
  <c r="K83" i="74"/>
  <c r="I83" i="74"/>
  <c r="G83" i="74"/>
  <c r="E83" i="74"/>
  <c r="K82" i="74"/>
  <c r="I82" i="74"/>
  <c r="G82" i="74"/>
  <c r="E82" i="74"/>
  <c r="K81" i="74"/>
  <c r="I81" i="74"/>
  <c r="G81" i="74"/>
  <c r="E81" i="74"/>
  <c r="K80" i="74"/>
  <c r="I80" i="74"/>
  <c r="G80" i="74"/>
  <c r="E80" i="74"/>
  <c r="K79" i="74"/>
  <c r="I79" i="74"/>
  <c r="G79" i="74"/>
  <c r="E79" i="74"/>
  <c r="K78" i="74"/>
  <c r="I78" i="74"/>
  <c r="G78" i="74"/>
  <c r="E78" i="74"/>
  <c r="K76" i="74"/>
  <c r="I76" i="74"/>
  <c r="G76" i="74"/>
  <c r="E76" i="74"/>
  <c r="K75" i="74"/>
  <c r="I75" i="74"/>
  <c r="G75" i="74"/>
  <c r="E75" i="74"/>
  <c r="K74" i="74"/>
  <c r="I74" i="74"/>
  <c r="G74" i="74"/>
  <c r="E74" i="74"/>
  <c r="K73" i="74"/>
  <c r="I73" i="74"/>
  <c r="G73" i="74"/>
  <c r="E73" i="74"/>
  <c r="K72" i="74"/>
  <c r="I72" i="74"/>
  <c r="G72" i="74"/>
  <c r="E72" i="74"/>
  <c r="K71" i="74"/>
  <c r="I71" i="74"/>
  <c r="G71" i="74"/>
  <c r="E71" i="74"/>
  <c r="K70" i="74"/>
  <c r="I70" i="74"/>
  <c r="G70" i="74"/>
  <c r="E70" i="74"/>
  <c r="K69" i="74"/>
  <c r="I69" i="74"/>
  <c r="G69" i="74"/>
  <c r="E69" i="74"/>
  <c r="K68" i="74"/>
  <c r="I68" i="74"/>
  <c r="G68" i="74"/>
  <c r="E68" i="74"/>
  <c r="K67" i="74"/>
  <c r="I67" i="74"/>
  <c r="G67" i="74"/>
  <c r="E67" i="74"/>
  <c r="K66" i="74"/>
  <c r="I66" i="74"/>
  <c r="G66" i="74"/>
  <c r="E66" i="74"/>
  <c r="K65" i="74"/>
  <c r="I65" i="74"/>
  <c r="G65" i="74"/>
  <c r="E65" i="74"/>
  <c r="K64" i="74"/>
  <c r="I64" i="74"/>
  <c r="G64" i="74"/>
  <c r="E64" i="74"/>
  <c r="K63" i="74"/>
  <c r="I63" i="74"/>
  <c r="G63" i="74"/>
  <c r="E63" i="74"/>
  <c r="K62" i="74"/>
  <c r="I62" i="74"/>
  <c r="G62" i="74"/>
  <c r="E62" i="74"/>
  <c r="K61" i="74"/>
  <c r="I61" i="74"/>
  <c r="G61" i="74"/>
  <c r="E61" i="74"/>
  <c r="K60" i="74"/>
  <c r="I60" i="74"/>
  <c r="G60" i="74"/>
  <c r="E60" i="74"/>
  <c r="K59" i="74"/>
  <c r="I59" i="74"/>
  <c r="G59" i="74"/>
  <c r="E59" i="74"/>
  <c r="K58" i="74"/>
  <c r="I58" i="74"/>
  <c r="G58" i="74"/>
  <c r="E58" i="74"/>
  <c r="K57" i="74"/>
  <c r="I57" i="74"/>
  <c r="G57" i="74"/>
  <c r="E57" i="74"/>
  <c r="K56" i="74"/>
  <c r="I56" i="74"/>
  <c r="G56" i="74"/>
  <c r="E56" i="74"/>
  <c r="K55" i="74"/>
  <c r="I55" i="74"/>
  <c r="G55" i="74"/>
  <c r="E55" i="74"/>
  <c r="K54" i="74"/>
  <c r="I54" i="74"/>
  <c r="G54" i="74"/>
  <c r="E54" i="74"/>
  <c r="K53" i="74"/>
  <c r="I53" i="74"/>
  <c r="G53" i="74"/>
  <c r="E53" i="74"/>
  <c r="K52" i="74"/>
  <c r="I52" i="74"/>
  <c r="G52" i="74"/>
  <c r="E52" i="74"/>
  <c r="K51" i="74"/>
  <c r="I51" i="74"/>
  <c r="G51" i="74"/>
  <c r="E51" i="74"/>
  <c r="K50" i="74"/>
  <c r="I50" i="74"/>
  <c r="G50" i="74"/>
  <c r="E50" i="74"/>
  <c r="K49" i="74"/>
  <c r="I49" i="74"/>
  <c r="G49" i="74"/>
  <c r="E49" i="74"/>
  <c r="K48" i="74"/>
  <c r="I48" i="74"/>
  <c r="G48" i="74"/>
  <c r="E48" i="74"/>
  <c r="K47" i="74"/>
  <c r="I47" i="74"/>
  <c r="G47" i="74"/>
  <c r="E47" i="74"/>
  <c r="K46" i="74"/>
  <c r="I46" i="74"/>
  <c r="G46" i="74"/>
  <c r="E46" i="74"/>
  <c r="K45" i="74"/>
  <c r="I45" i="74"/>
  <c r="G45" i="74"/>
  <c r="E45" i="74"/>
  <c r="K44" i="74"/>
  <c r="I44" i="74"/>
  <c r="G44" i="74"/>
  <c r="E44" i="74"/>
  <c r="K43" i="74"/>
  <c r="I43" i="74"/>
  <c r="G43" i="74"/>
  <c r="E43" i="74"/>
  <c r="K42" i="74"/>
  <c r="I42" i="74"/>
  <c r="G42" i="74"/>
  <c r="E42" i="74"/>
  <c r="K41" i="74"/>
  <c r="I41" i="74"/>
  <c r="G41" i="74"/>
  <c r="E41" i="74"/>
  <c r="K40" i="74"/>
  <c r="I40" i="74"/>
  <c r="G40" i="74"/>
  <c r="E40" i="74"/>
  <c r="K39" i="74"/>
  <c r="I39" i="74"/>
  <c r="G39" i="74"/>
  <c r="E39" i="74"/>
  <c r="K38" i="74"/>
  <c r="I38" i="74"/>
  <c r="G38" i="74"/>
  <c r="E38" i="74"/>
  <c r="K37" i="74"/>
  <c r="I37" i="74"/>
  <c r="G37" i="74"/>
  <c r="E37" i="74"/>
  <c r="K36" i="74"/>
  <c r="I36" i="74"/>
  <c r="G36" i="74"/>
  <c r="E36" i="74"/>
  <c r="K35" i="74"/>
  <c r="I35" i="74"/>
  <c r="G35" i="74"/>
  <c r="E35" i="74"/>
  <c r="K34" i="74"/>
  <c r="I34" i="74"/>
  <c r="G34" i="74"/>
  <c r="E34" i="74"/>
  <c r="K33" i="74"/>
  <c r="I33" i="74"/>
  <c r="G33" i="74"/>
  <c r="E33" i="74"/>
  <c r="K32" i="74"/>
  <c r="I32" i="74"/>
  <c r="G32" i="74"/>
  <c r="E32" i="74"/>
  <c r="K31" i="74"/>
  <c r="I31" i="74"/>
  <c r="G31" i="74"/>
  <c r="E31" i="74"/>
  <c r="K30" i="74"/>
  <c r="I30" i="74"/>
  <c r="G30" i="74"/>
  <c r="E30" i="74"/>
  <c r="K29" i="74"/>
  <c r="I29" i="74"/>
  <c r="G29" i="74"/>
  <c r="E29" i="74"/>
  <c r="K28" i="74"/>
  <c r="I28" i="74"/>
  <c r="G28" i="74"/>
  <c r="E28" i="74"/>
  <c r="K27" i="74"/>
  <c r="I27" i="74"/>
  <c r="G27" i="74"/>
  <c r="E27" i="74"/>
  <c r="K26" i="74"/>
  <c r="I26" i="74"/>
  <c r="G26" i="74"/>
  <c r="E26" i="74"/>
  <c r="K25" i="74"/>
  <c r="I25" i="74"/>
  <c r="G25" i="74"/>
  <c r="E25" i="74"/>
  <c r="K24" i="74"/>
  <c r="I24" i="74"/>
  <c r="G24" i="74"/>
  <c r="E24" i="74"/>
  <c r="K23" i="74"/>
  <c r="I23" i="74"/>
  <c r="G23" i="74"/>
  <c r="E23" i="74"/>
  <c r="K22" i="74"/>
  <c r="I22" i="74"/>
  <c r="G22" i="74"/>
  <c r="E22" i="74"/>
  <c r="K21" i="74"/>
  <c r="I21" i="74"/>
  <c r="G21" i="74"/>
  <c r="E21" i="74"/>
  <c r="K20" i="74"/>
  <c r="I20" i="74"/>
  <c r="G20" i="74"/>
  <c r="E20" i="74"/>
  <c r="K19" i="74"/>
  <c r="I19" i="74"/>
  <c r="G19" i="74"/>
  <c r="E19" i="74"/>
  <c r="K18" i="74"/>
  <c r="I18" i="74"/>
  <c r="G18" i="74"/>
  <c r="E18" i="74"/>
  <c r="K17" i="74"/>
  <c r="I17" i="74"/>
  <c r="G17" i="74"/>
  <c r="E17" i="74"/>
  <c r="K16" i="74"/>
  <c r="I16" i="74"/>
  <c r="G16" i="74"/>
  <c r="E16" i="74"/>
  <c r="K15" i="74"/>
  <c r="I15" i="74"/>
  <c r="G15" i="74"/>
  <c r="E15" i="74"/>
  <c r="K14" i="74"/>
  <c r="I14" i="74"/>
  <c r="G14" i="74"/>
  <c r="E14" i="74"/>
  <c r="K13" i="74"/>
  <c r="I13" i="74"/>
  <c r="G13" i="74"/>
  <c r="E13" i="74"/>
  <c r="K12" i="74"/>
  <c r="I12" i="74"/>
  <c r="G12" i="74"/>
  <c r="E12" i="74"/>
  <c r="K11" i="74"/>
  <c r="I11" i="74"/>
  <c r="G11" i="74"/>
  <c r="E11" i="74"/>
  <c r="K10" i="74"/>
  <c r="I10" i="74"/>
  <c r="G10" i="74"/>
  <c r="E10" i="74"/>
  <c r="K9" i="74"/>
  <c r="I9" i="74"/>
  <c r="G9" i="74"/>
  <c r="E9" i="74"/>
  <c r="K8" i="74"/>
  <c r="I8" i="74"/>
  <c r="G8" i="74"/>
  <c r="E8" i="74"/>
  <c r="BE33" i="75"/>
  <c r="BC33" i="75"/>
  <c r="BA33" i="75"/>
  <c r="AY33" i="75"/>
  <c r="AW33" i="75"/>
  <c r="AU33" i="75"/>
  <c r="AS33" i="75"/>
  <c r="AQ33" i="75"/>
  <c r="AO33" i="75"/>
  <c r="AM33" i="75"/>
  <c r="AK33" i="75"/>
  <c r="AI33" i="75"/>
  <c r="AG33" i="75"/>
  <c r="AE33" i="75"/>
  <c r="AC33" i="75"/>
  <c r="AA33" i="75"/>
  <c r="Y33" i="75"/>
  <c r="W33" i="75"/>
  <c r="U33" i="75"/>
  <c r="S33" i="75"/>
  <c r="Q33" i="75"/>
  <c r="O33" i="75"/>
  <c r="M33" i="75"/>
  <c r="K33" i="75"/>
  <c r="I33" i="75"/>
  <c r="G33" i="75"/>
  <c r="E33" i="75"/>
  <c r="BE32" i="75"/>
  <c r="BC32" i="75"/>
  <c r="BA32" i="75"/>
  <c r="AY32" i="75"/>
  <c r="AW32" i="75"/>
  <c r="AU32" i="75"/>
  <c r="AS32" i="75"/>
  <c r="AQ32" i="75"/>
  <c r="AO32" i="75"/>
  <c r="AM32" i="75"/>
  <c r="AK32" i="75"/>
  <c r="AI32" i="75"/>
  <c r="AG32" i="75"/>
  <c r="AE32" i="75"/>
  <c r="AC32" i="75"/>
  <c r="AA32" i="75"/>
  <c r="Y32" i="75"/>
  <c r="W32" i="75"/>
  <c r="U32" i="75"/>
  <c r="S32" i="75"/>
  <c r="Q32" i="75"/>
  <c r="O32" i="75"/>
  <c r="M32" i="75"/>
  <c r="K32" i="75"/>
  <c r="I32" i="75"/>
  <c r="G32" i="75"/>
  <c r="E32" i="75"/>
  <c r="BE31" i="75"/>
  <c r="BC31" i="75"/>
  <c r="BA31" i="75"/>
  <c r="AY31" i="75"/>
  <c r="AW31" i="75"/>
  <c r="AU31" i="75"/>
  <c r="AS31" i="75"/>
  <c r="AQ31" i="75"/>
  <c r="AO31" i="75"/>
  <c r="AM31" i="75"/>
  <c r="AK31" i="75"/>
  <c r="AI31" i="75"/>
  <c r="AG31" i="75"/>
  <c r="AE31" i="75"/>
  <c r="AC31" i="75"/>
  <c r="AA31" i="75"/>
  <c r="Y31" i="75"/>
  <c r="W31" i="75"/>
  <c r="U31" i="75"/>
  <c r="S31" i="75"/>
  <c r="Q31" i="75"/>
  <c r="O31" i="75"/>
  <c r="M31" i="75"/>
  <c r="K31" i="75"/>
  <c r="I31" i="75"/>
  <c r="G31" i="75"/>
  <c r="E31" i="75"/>
  <c r="BE30" i="75"/>
  <c r="BC30" i="75"/>
  <c r="BA30" i="75"/>
  <c r="AY30" i="75"/>
  <c r="AW30" i="75"/>
  <c r="AU30" i="75"/>
  <c r="AS30" i="75"/>
  <c r="AQ30" i="75"/>
  <c r="AO30" i="75"/>
  <c r="AM30" i="75"/>
  <c r="AK30" i="75"/>
  <c r="AI30" i="75"/>
  <c r="AG30" i="75"/>
  <c r="AE30" i="75"/>
  <c r="AC30" i="75"/>
  <c r="AA30" i="75"/>
  <c r="Y30" i="75"/>
  <c r="W30" i="75"/>
  <c r="U30" i="75"/>
  <c r="S30" i="75"/>
  <c r="Q30" i="75"/>
  <c r="O30" i="75"/>
  <c r="M30" i="75"/>
  <c r="K30" i="75"/>
  <c r="I30" i="75"/>
  <c r="G30" i="75"/>
  <c r="E30" i="75"/>
  <c r="BE29" i="75"/>
  <c r="BC29" i="75"/>
  <c r="BA29" i="75"/>
  <c r="AY29" i="75"/>
  <c r="AW29" i="75"/>
  <c r="AU29" i="75"/>
  <c r="AS29" i="75"/>
  <c r="AQ29" i="75"/>
  <c r="AO29" i="75"/>
  <c r="AM29" i="75"/>
  <c r="AK29" i="75"/>
  <c r="AI29" i="75"/>
  <c r="AG29" i="75"/>
  <c r="AE29" i="75"/>
  <c r="AC29" i="75"/>
  <c r="AA29" i="75"/>
  <c r="Y29" i="75"/>
  <c r="W29" i="75"/>
  <c r="U29" i="75"/>
  <c r="S29" i="75"/>
  <c r="Q29" i="75"/>
  <c r="O29" i="75"/>
  <c r="M29" i="75"/>
  <c r="K29" i="75"/>
  <c r="I29" i="75"/>
  <c r="G29" i="75"/>
  <c r="E29" i="75"/>
  <c r="BE28" i="75"/>
  <c r="BC28" i="75"/>
  <c r="BA28" i="75"/>
  <c r="AY28" i="75"/>
  <c r="AW28" i="75"/>
  <c r="AU28" i="75"/>
  <c r="AS28" i="75"/>
  <c r="AQ28" i="75"/>
  <c r="AO28" i="75"/>
  <c r="AM28" i="75"/>
  <c r="AK28" i="75"/>
  <c r="AI28" i="75"/>
  <c r="AG28" i="75"/>
  <c r="AE28" i="75"/>
  <c r="AC28" i="75"/>
  <c r="AA28" i="75"/>
  <c r="Y28" i="75"/>
  <c r="W28" i="75"/>
  <c r="U28" i="75"/>
  <c r="S28" i="75"/>
  <c r="Q28" i="75"/>
  <c r="O28" i="75"/>
  <c r="M28" i="75"/>
  <c r="K28" i="75"/>
  <c r="I28" i="75"/>
  <c r="G28" i="75"/>
  <c r="E28" i="75"/>
  <c r="BE27" i="75"/>
  <c r="BC27" i="75"/>
  <c r="BA27" i="75"/>
  <c r="AY27" i="75"/>
  <c r="AW27" i="75"/>
  <c r="AU27" i="75"/>
  <c r="AS27" i="75"/>
  <c r="AQ27" i="75"/>
  <c r="AO27" i="75"/>
  <c r="AM27" i="75"/>
  <c r="AK27" i="75"/>
  <c r="AI27" i="75"/>
  <c r="AG27" i="75"/>
  <c r="AE27" i="75"/>
  <c r="AC27" i="75"/>
  <c r="AA27" i="75"/>
  <c r="Y27" i="75"/>
  <c r="W27" i="75"/>
  <c r="U27" i="75"/>
  <c r="S27" i="75"/>
  <c r="Q27" i="75"/>
  <c r="O27" i="75"/>
  <c r="M27" i="75"/>
  <c r="K27" i="75"/>
  <c r="I27" i="75"/>
  <c r="G27" i="75"/>
  <c r="E27" i="75"/>
  <c r="BE26" i="75"/>
  <c r="BC26" i="75"/>
  <c r="BA26" i="75"/>
  <c r="AY26" i="75"/>
  <c r="AW26" i="75"/>
  <c r="AU26" i="75"/>
  <c r="AS26" i="75"/>
  <c r="AQ26" i="75"/>
  <c r="AO26" i="75"/>
  <c r="AM26" i="75"/>
  <c r="AK26" i="75"/>
  <c r="AI26" i="75"/>
  <c r="AG26" i="75"/>
  <c r="AE26" i="75"/>
  <c r="AC26" i="75"/>
  <c r="AA26" i="75"/>
  <c r="Y26" i="75"/>
  <c r="W26" i="75"/>
  <c r="U26" i="75"/>
  <c r="S26" i="75"/>
  <c r="Q26" i="75"/>
  <c r="O26" i="75"/>
  <c r="M26" i="75"/>
  <c r="K26" i="75"/>
  <c r="I26" i="75"/>
  <c r="G26" i="75"/>
  <c r="E26" i="75"/>
  <c r="BE25" i="75"/>
  <c r="BC25" i="75"/>
  <c r="BA25" i="75"/>
  <c r="AY25" i="75"/>
  <c r="AW25" i="75"/>
  <c r="AU25" i="75"/>
  <c r="AS25" i="75"/>
  <c r="AQ25" i="75"/>
  <c r="AO25" i="75"/>
  <c r="AM25" i="75"/>
  <c r="AK25" i="75"/>
  <c r="AI25" i="75"/>
  <c r="AG25" i="75"/>
  <c r="AE25" i="75"/>
  <c r="AC25" i="75"/>
  <c r="AA25" i="75"/>
  <c r="Y25" i="75"/>
  <c r="W25" i="75"/>
  <c r="U25" i="75"/>
  <c r="S25" i="75"/>
  <c r="Q25" i="75"/>
  <c r="O25" i="75"/>
  <c r="M25" i="75"/>
  <c r="K25" i="75"/>
  <c r="I25" i="75"/>
  <c r="G25" i="75"/>
  <c r="E25" i="75"/>
  <c r="BE24" i="75"/>
  <c r="BC24" i="75"/>
  <c r="BA24" i="75"/>
  <c r="AY24" i="75"/>
  <c r="AW24" i="75"/>
  <c r="AU24" i="75"/>
  <c r="AS24" i="75"/>
  <c r="AQ24" i="75"/>
  <c r="AO24" i="75"/>
  <c r="AM24" i="75"/>
  <c r="AK24" i="75"/>
  <c r="AI24" i="75"/>
  <c r="AG24" i="75"/>
  <c r="AE24" i="75"/>
  <c r="AC24" i="75"/>
  <c r="AA24" i="75"/>
  <c r="Y24" i="75"/>
  <c r="W24" i="75"/>
  <c r="U24" i="75"/>
  <c r="S24" i="75"/>
  <c r="Q24" i="75"/>
  <c r="O24" i="75"/>
  <c r="M24" i="75"/>
  <c r="K24" i="75"/>
  <c r="I24" i="75"/>
  <c r="G24" i="75"/>
  <c r="E24" i="75"/>
  <c r="BE23" i="75"/>
  <c r="BC23" i="75"/>
  <c r="BA23" i="75"/>
  <c r="AY23" i="75"/>
  <c r="AW23" i="75"/>
  <c r="AU23" i="75"/>
  <c r="AS23" i="75"/>
  <c r="AQ23" i="75"/>
  <c r="AO23" i="75"/>
  <c r="AM23" i="75"/>
  <c r="AK23" i="75"/>
  <c r="AI23" i="75"/>
  <c r="AG23" i="75"/>
  <c r="AE23" i="75"/>
  <c r="AC23" i="75"/>
  <c r="AA23" i="75"/>
  <c r="Y23" i="75"/>
  <c r="W23" i="75"/>
  <c r="U23" i="75"/>
  <c r="S23" i="75"/>
  <c r="Q23" i="75"/>
  <c r="O23" i="75"/>
  <c r="M23" i="75"/>
  <c r="K23" i="75"/>
  <c r="I23" i="75"/>
  <c r="G23" i="75"/>
  <c r="E23" i="75"/>
  <c r="BE22" i="75"/>
  <c r="BC22" i="75"/>
  <c r="BA22" i="75"/>
  <c r="AY22" i="75"/>
  <c r="AW22" i="75"/>
  <c r="AU22" i="75"/>
  <c r="AS22" i="75"/>
  <c r="AQ22" i="75"/>
  <c r="AO22" i="75"/>
  <c r="AM22" i="75"/>
  <c r="AK22" i="75"/>
  <c r="AI22" i="75"/>
  <c r="AG22" i="75"/>
  <c r="AE22" i="75"/>
  <c r="AC22" i="75"/>
  <c r="AA22" i="75"/>
  <c r="Y22" i="75"/>
  <c r="W22" i="75"/>
  <c r="U22" i="75"/>
  <c r="S22" i="75"/>
  <c r="Q22" i="75"/>
  <c r="O22" i="75"/>
  <c r="M22" i="75"/>
  <c r="K22" i="75"/>
  <c r="I22" i="75"/>
  <c r="G22" i="75"/>
  <c r="E22" i="75"/>
  <c r="BE21" i="75"/>
  <c r="BC21" i="75"/>
  <c r="BA21" i="75"/>
  <c r="AY21" i="75"/>
  <c r="AW21" i="75"/>
  <c r="AU21" i="75"/>
  <c r="AS21" i="75"/>
  <c r="AQ21" i="75"/>
  <c r="AO21" i="75"/>
  <c r="AM21" i="75"/>
  <c r="AK21" i="75"/>
  <c r="AI21" i="75"/>
  <c r="AG21" i="75"/>
  <c r="AE21" i="75"/>
  <c r="AC21" i="75"/>
  <c r="AA21" i="75"/>
  <c r="Y21" i="75"/>
  <c r="W21" i="75"/>
  <c r="U21" i="75"/>
  <c r="S21" i="75"/>
  <c r="Q21" i="75"/>
  <c r="O21" i="75"/>
  <c r="M21" i="75"/>
  <c r="K21" i="75"/>
  <c r="I21" i="75"/>
  <c r="G21" i="75"/>
  <c r="E21" i="75"/>
  <c r="BE20" i="75"/>
  <c r="BC20" i="75"/>
  <c r="BA20" i="75"/>
  <c r="AY20" i="75"/>
  <c r="AW20" i="75"/>
  <c r="AU20" i="75"/>
  <c r="AS20" i="75"/>
  <c r="AQ20" i="75"/>
  <c r="AO20" i="75"/>
  <c r="AM20" i="75"/>
  <c r="AK20" i="75"/>
  <c r="AI20" i="75"/>
  <c r="AG20" i="75"/>
  <c r="AE20" i="75"/>
  <c r="AC20" i="75"/>
  <c r="AA20" i="75"/>
  <c r="Y20" i="75"/>
  <c r="W20" i="75"/>
  <c r="U20" i="75"/>
  <c r="S20" i="75"/>
  <c r="Q20" i="75"/>
  <c r="O20" i="75"/>
  <c r="M20" i="75"/>
  <c r="K20" i="75"/>
  <c r="I20" i="75"/>
  <c r="G20" i="75"/>
  <c r="E20" i="75"/>
  <c r="BE19" i="75"/>
  <c r="BC19" i="75"/>
  <c r="BA19" i="75"/>
  <c r="AY19" i="75"/>
  <c r="AW19" i="75"/>
  <c r="AU19" i="75"/>
  <c r="AS19" i="75"/>
  <c r="AQ19" i="75"/>
  <c r="AO19" i="75"/>
  <c r="AM19" i="75"/>
  <c r="AK19" i="75"/>
  <c r="AI19" i="75"/>
  <c r="AG19" i="75"/>
  <c r="AE19" i="75"/>
  <c r="AC19" i="75"/>
  <c r="AA19" i="75"/>
  <c r="Y19" i="75"/>
  <c r="W19" i="75"/>
  <c r="U19" i="75"/>
  <c r="S19" i="75"/>
  <c r="Q19" i="75"/>
  <c r="O19" i="75"/>
  <c r="M19" i="75"/>
  <c r="K19" i="75"/>
  <c r="I19" i="75"/>
  <c r="G19" i="75"/>
  <c r="E19" i="75"/>
  <c r="BE18" i="75"/>
  <c r="BC18" i="75"/>
  <c r="BA18" i="75"/>
  <c r="AY18" i="75"/>
  <c r="AW18" i="75"/>
  <c r="AU18" i="75"/>
  <c r="AS18" i="75"/>
  <c r="AQ18" i="75"/>
  <c r="AO18" i="75"/>
  <c r="AM18" i="75"/>
  <c r="AK18" i="75"/>
  <c r="AI18" i="75"/>
  <c r="AG18" i="75"/>
  <c r="AE18" i="75"/>
  <c r="AC18" i="75"/>
  <c r="AA18" i="75"/>
  <c r="Y18" i="75"/>
  <c r="W18" i="75"/>
  <c r="U18" i="75"/>
  <c r="S18" i="75"/>
  <c r="Q18" i="75"/>
  <c r="O18" i="75"/>
  <c r="M18" i="75"/>
  <c r="K18" i="75"/>
  <c r="I18" i="75"/>
  <c r="G18" i="75"/>
  <c r="E18" i="75"/>
  <c r="BE17" i="75"/>
  <c r="BC17" i="75"/>
  <c r="BA17" i="75"/>
  <c r="AY17" i="75"/>
  <c r="AW17" i="75"/>
  <c r="AU17" i="75"/>
  <c r="AS17" i="75"/>
  <c r="AQ17" i="75"/>
  <c r="AO17" i="75"/>
  <c r="AM17" i="75"/>
  <c r="AK17" i="75"/>
  <c r="AI17" i="75"/>
  <c r="AG17" i="75"/>
  <c r="AE17" i="75"/>
  <c r="AC17" i="75"/>
  <c r="AA17" i="75"/>
  <c r="Y17" i="75"/>
  <c r="W17" i="75"/>
  <c r="U17" i="75"/>
  <c r="S17" i="75"/>
  <c r="Q17" i="75"/>
  <c r="O17" i="75"/>
  <c r="M17" i="75"/>
  <c r="K17" i="75"/>
  <c r="I17" i="75"/>
  <c r="G17" i="75"/>
  <c r="E17" i="75"/>
  <c r="BE16" i="75"/>
  <c r="BC16" i="75"/>
  <c r="BA16" i="75"/>
  <c r="AY16" i="75"/>
  <c r="AW16" i="75"/>
  <c r="AU16" i="75"/>
  <c r="AS16" i="75"/>
  <c r="AQ16" i="75"/>
  <c r="AO16" i="75"/>
  <c r="AM16" i="75"/>
  <c r="AK16" i="75"/>
  <c r="AI16" i="75"/>
  <c r="AG16" i="75"/>
  <c r="AE16" i="75"/>
  <c r="AC16" i="75"/>
  <c r="AA16" i="75"/>
  <c r="Y16" i="75"/>
  <c r="W16" i="75"/>
  <c r="U16" i="75"/>
  <c r="S16" i="75"/>
  <c r="Q16" i="75"/>
  <c r="O16" i="75"/>
  <c r="M16" i="75"/>
  <c r="K16" i="75"/>
  <c r="I16" i="75"/>
  <c r="G16" i="75"/>
  <c r="E16" i="75"/>
  <c r="BE15" i="75"/>
  <c r="BC15" i="75"/>
  <c r="BA15" i="75"/>
  <c r="AY15" i="75"/>
  <c r="AW15" i="75"/>
  <c r="AU15" i="75"/>
  <c r="AS15" i="75"/>
  <c r="AQ15" i="75"/>
  <c r="AO15" i="75"/>
  <c r="AM15" i="75"/>
  <c r="AK15" i="75"/>
  <c r="AI15" i="75"/>
  <c r="AG15" i="75"/>
  <c r="AE15" i="75"/>
  <c r="AC15" i="75"/>
  <c r="AA15" i="75"/>
  <c r="Y15" i="75"/>
  <c r="W15" i="75"/>
  <c r="U15" i="75"/>
  <c r="S15" i="75"/>
  <c r="Q15" i="75"/>
  <c r="O15" i="75"/>
  <c r="M15" i="75"/>
  <c r="K15" i="75"/>
  <c r="I15" i="75"/>
  <c r="G15" i="75"/>
  <c r="E15" i="75"/>
  <c r="BE14" i="75"/>
  <c r="BC14" i="75"/>
  <c r="BA14" i="75"/>
  <c r="AY14" i="75"/>
  <c r="AW14" i="75"/>
  <c r="AU14" i="75"/>
  <c r="AS14" i="75"/>
  <c r="AQ14" i="75"/>
  <c r="AO14" i="75"/>
  <c r="AM14" i="75"/>
  <c r="AK14" i="75"/>
  <c r="AI14" i="75"/>
  <c r="AG14" i="75"/>
  <c r="AE14" i="75"/>
  <c r="AC14" i="75"/>
  <c r="AA14" i="75"/>
  <c r="Y14" i="75"/>
  <c r="W14" i="75"/>
  <c r="U14" i="75"/>
  <c r="S14" i="75"/>
  <c r="Q14" i="75"/>
  <c r="O14" i="75"/>
  <c r="M14" i="75"/>
  <c r="K14" i="75"/>
  <c r="I14" i="75"/>
  <c r="G14" i="75"/>
  <c r="E14" i="75"/>
  <c r="BE13" i="75"/>
  <c r="BC13" i="75"/>
  <c r="BA13" i="75"/>
  <c r="AY13" i="75"/>
  <c r="AW13" i="75"/>
  <c r="AU13" i="75"/>
  <c r="AS13" i="75"/>
  <c r="AQ13" i="75"/>
  <c r="AO13" i="75"/>
  <c r="AM13" i="75"/>
  <c r="AK13" i="75"/>
  <c r="AI13" i="75"/>
  <c r="AG13" i="75"/>
  <c r="AE13" i="75"/>
  <c r="AC13" i="75"/>
  <c r="AA13" i="75"/>
  <c r="Y13" i="75"/>
  <c r="W13" i="75"/>
  <c r="U13" i="75"/>
  <c r="S13" i="75"/>
  <c r="Q13" i="75"/>
  <c r="O13" i="75"/>
  <c r="M13" i="75"/>
  <c r="K13" i="75"/>
  <c r="I13" i="75"/>
  <c r="G13" i="75"/>
  <c r="E13" i="75"/>
  <c r="BE12" i="75"/>
  <c r="BC12" i="75"/>
  <c r="BA12" i="75"/>
  <c r="AY12" i="75"/>
  <c r="AW12" i="75"/>
  <c r="AU12" i="75"/>
  <c r="AS12" i="75"/>
  <c r="AQ12" i="75"/>
  <c r="AO12" i="75"/>
  <c r="AM12" i="75"/>
  <c r="AK12" i="75"/>
  <c r="AI12" i="75"/>
  <c r="AG12" i="75"/>
  <c r="AE12" i="75"/>
  <c r="AC12" i="75"/>
  <c r="AA12" i="75"/>
  <c r="Y12" i="75"/>
  <c r="W12" i="75"/>
  <c r="U12" i="75"/>
  <c r="S12" i="75"/>
  <c r="Q12" i="75"/>
  <c r="O12" i="75"/>
  <c r="M12" i="75"/>
  <c r="K12" i="75"/>
  <c r="I12" i="75"/>
  <c r="G12" i="75"/>
  <c r="E12" i="75"/>
  <c r="BE11" i="75"/>
  <c r="BC11" i="75"/>
  <c r="BA11" i="75"/>
  <c r="AY11" i="75"/>
  <c r="AW11" i="75"/>
  <c r="AU11" i="75"/>
  <c r="AS11" i="75"/>
  <c r="AQ11" i="75"/>
  <c r="AO11" i="75"/>
  <c r="AM11" i="75"/>
  <c r="AK11" i="75"/>
  <c r="AI11" i="75"/>
  <c r="AG11" i="75"/>
  <c r="AE11" i="75"/>
  <c r="AC11" i="75"/>
  <c r="AA11" i="75"/>
  <c r="Y11" i="75"/>
  <c r="W11" i="75"/>
  <c r="U11" i="75"/>
  <c r="S11" i="75"/>
  <c r="Q11" i="75"/>
  <c r="O11" i="75"/>
  <c r="M11" i="75"/>
  <c r="K11" i="75"/>
  <c r="I11" i="75"/>
  <c r="G11" i="75"/>
  <c r="E11" i="75"/>
  <c r="BE10" i="75"/>
  <c r="BC10" i="75"/>
  <c r="BA10" i="75"/>
  <c r="AY10" i="75"/>
  <c r="AW10" i="75"/>
  <c r="AU10" i="75"/>
  <c r="AS10" i="75"/>
  <c r="AQ10" i="75"/>
  <c r="AO10" i="75"/>
  <c r="AM10" i="75"/>
  <c r="AK10" i="75"/>
  <c r="AI10" i="75"/>
  <c r="AG10" i="75"/>
  <c r="AE10" i="75"/>
  <c r="AC10" i="75"/>
  <c r="AA10" i="75"/>
  <c r="Y10" i="75"/>
  <c r="W10" i="75"/>
  <c r="U10" i="75"/>
  <c r="S10" i="75"/>
  <c r="Q10" i="75"/>
  <c r="O10" i="75"/>
  <c r="M10" i="75"/>
  <c r="K10" i="75"/>
  <c r="I10" i="75"/>
  <c r="G10" i="75"/>
  <c r="E10" i="75"/>
  <c r="BE9" i="75"/>
  <c r="BC9" i="75"/>
  <c r="BA9" i="75"/>
  <c r="AY9" i="75"/>
  <c r="AW9" i="75"/>
  <c r="AU9" i="75"/>
  <c r="AS9" i="75"/>
  <c r="AQ9" i="75"/>
  <c r="AO9" i="75"/>
  <c r="AM9" i="75"/>
  <c r="AK9" i="75"/>
  <c r="AI9" i="75"/>
  <c r="AG9" i="75"/>
  <c r="AE9" i="75"/>
  <c r="AC9" i="75"/>
  <c r="AA9" i="75"/>
  <c r="Y9" i="75"/>
  <c r="W9" i="75"/>
  <c r="U9" i="75"/>
  <c r="S9" i="75"/>
  <c r="Q9" i="75"/>
  <c r="O9" i="75"/>
  <c r="M9" i="75"/>
  <c r="K9" i="75"/>
  <c r="I9" i="75"/>
  <c r="G9" i="75"/>
  <c r="E9" i="75"/>
  <c r="BE8" i="75"/>
  <c r="BC8" i="75"/>
  <c r="BA8" i="75"/>
  <c r="AY8" i="75"/>
  <c r="AW8" i="75"/>
  <c r="AU8" i="75"/>
  <c r="AS8" i="75"/>
  <c r="AQ8" i="75"/>
  <c r="AO8" i="75"/>
  <c r="AM8" i="75"/>
  <c r="AK8" i="75"/>
  <c r="AI8" i="75"/>
  <c r="AG8" i="75"/>
  <c r="AE8" i="75"/>
  <c r="AC8" i="75"/>
  <c r="AA8" i="75"/>
  <c r="Y8" i="75"/>
  <c r="W8" i="75"/>
  <c r="U8" i="75"/>
  <c r="S8" i="75"/>
  <c r="Q8" i="75"/>
  <c r="O8" i="75"/>
  <c r="M8" i="75"/>
  <c r="K8" i="75"/>
  <c r="I8" i="75"/>
  <c r="G8" i="75"/>
  <c r="E8" i="75"/>
  <c r="BY33" i="76"/>
  <c r="BW33" i="76"/>
  <c r="BU33" i="76"/>
  <c r="BS33" i="76"/>
  <c r="BQ33" i="76"/>
  <c r="BO33" i="76"/>
  <c r="BM33" i="76"/>
  <c r="BK33" i="76"/>
  <c r="BI33" i="76"/>
  <c r="BG33" i="76"/>
  <c r="BE33" i="76"/>
  <c r="BC33" i="76"/>
  <c r="BA33" i="76"/>
  <c r="AY33" i="76"/>
  <c r="AW33" i="76"/>
  <c r="AU33" i="76"/>
  <c r="AS33" i="76"/>
  <c r="AQ33" i="76"/>
  <c r="AO33" i="76"/>
  <c r="AM33" i="76"/>
  <c r="AK33" i="76"/>
  <c r="AI33" i="76"/>
  <c r="AG33" i="76"/>
  <c r="AE33" i="76"/>
  <c r="AC33" i="76"/>
  <c r="AA33" i="76"/>
  <c r="Y33" i="76"/>
  <c r="W33" i="76"/>
  <c r="U33" i="76"/>
  <c r="S33" i="76"/>
  <c r="Q33" i="76"/>
  <c r="O33" i="76"/>
  <c r="M33" i="76"/>
  <c r="K33" i="76"/>
  <c r="I33" i="76"/>
  <c r="G33" i="76"/>
  <c r="E33" i="76"/>
  <c r="BY32" i="76"/>
  <c r="BW32" i="76"/>
  <c r="BU32" i="76"/>
  <c r="BS32" i="76"/>
  <c r="BQ32" i="76"/>
  <c r="BO32" i="76"/>
  <c r="BM32" i="76"/>
  <c r="BK32" i="76"/>
  <c r="BI32" i="76"/>
  <c r="BG32" i="76"/>
  <c r="BE32" i="76"/>
  <c r="BC32" i="76"/>
  <c r="BA32" i="76"/>
  <c r="AY32" i="76"/>
  <c r="AW32" i="76"/>
  <c r="AU32" i="76"/>
  <c r="AS32" i="76"/>
  <c r="AQ32" i="76"/>
  <c r="AO32" i="76"/>
  <c r="AM32" i="76"/>
  <c r="AK32" i="76"/>
  <c r="AI32" i="76"/>
  <c r="AG32" i="76"/>
  <c r="AE32" i="76"/>
  <c r="AC32" i="76"/>
  <c r="AA32" i="76"/>
  <c r="Y32" i="76"/>
  <c r="W32" i="76"/>
  <c r="U32" i="76"/>
  <c r="S32" i="76"/>
  <c r="Q32" i="76"/>
  <c r="O32" i="76"/>
  <c r="M32" i="76"/>
  <c r="K32" i="76"/>
  <c r="I32" i="76"/>
  <c r="G32" i="76"/>
  <c r="E32" i="76"/>
  <c r="BY31" i="76"/>
  <c r="BW31" i="76"/>
  <c r="BU31" i="76"/>
  <c r="BS31" i="76"/>
  <c r="BQ31" i="76"/>
  <c r="BO31" i="76"/>
  <c r="BM31" i="76"/>
  <c r="BK31" i="76"/>
  <c r="BI31" i="76"/>
  <c r="BG31" i="76"/>
  <c r="BE31" i="76"/>
  <c r="BC31" i="76"/>
  <c r="BA31" i="76"/>
  <c r="AY31" i="76"/>
  <c r="AW31" i="76"/>
  <c r="AU31" i="76"/>
  <c r="AS31" i="76"/>
  <c r="AQ31" i="76"/>
  <c r="AO31" i="76"/>
  <c r="AM31" i="76"/>
  <c r="AK31" i="76"/>
  <c r="AI31" i="76"/>
  <c r="AG31" i="76"/>
  <c r="AE31" i="76"/>
  <c r="AC31" i="76"/>
  <c r="AA31" i="76"/>
  <c r="Y31" i="76"/>
  <c r="W31" i="76"/>
  <c r="U31" i="76"/>
  <c r="S31" i="76"/>
  <c r="Q31" i="76"/>
  <c r="O31" i="76"/>
  <c r="M31" i="76"/>
  <c r="K31" i="76"/>
  <c r="I31" i="76"/>
  <c r="G31" i="76"/>
  <c r="E31" i="76"/>
  <c r="BY30" i="76"/>
  <c r="BW30" i="76"/>
  <c r="BU30" i="76"/>
  <c r="BS30" i="76"/>
  <c r="BQ30" i="76"/>
  <c r="BO30" i="76"/>
  <c r="BM30" i="76"/>
  <c r="BK30" i="76"/>
  <c r="BI30" i="76"/>
  <c r="BG30" i="76"/>
  <c r="BE30" i="76"/>
  <c r="BC30" i="76"/>
  <c r="BA30" i="76"/>
  <c r="AY30" i="76"/>
  <c r="AW30" i="76"/>
  <c r="AU30" i="76"/>
  <c r="AS30" i="76"/>
  <c r="AQ30" i="76"/>
  <c r="AO30" i="76"/>
  <c r="AM30" i="76"/>
  <c r="AK30" i="76"/>
  <c r="AI30" i="76"/>
  <c r="AG30" i="76"/>
  <c r="AE30" i="76"/>
  <c r="AC30" i="76"/>
  <c r="AA30" i="76"/>
  <c r="Y30" i="76"/>
  <c r="W30" i="76"/>
  <c r="U30" i="76"/>
  <c r="S30" i="76"/>
  <c r="Q30" i="76"/>
  <c r="O30" i="76"/>
  <c r="M30" i="76"/>
  <c r="K30" i="76"/>
  <c r="I30" i="76"/>
  <c r="G30" i="76"/>
  <c r="E30" i="76"/>
  <c r="BY29" i="76"/>
  <c r="BW29" i="76"/>
  <c r="BU29" i="76"/>
  <c r="BS29" i="76"/>
  <c r="BQ29" i="76"/>
  <c r="BO29" i="76"/>
  <c r="BM29" i="76"/>
  <c r="BK29" i="76"/>
  <c r="BI29" i="76"/>
  <c r="BG29" i="76"/>
  <c r="BE29" i="76"/>
  <c r="BC29" i="76"/>
  <c r="BA29" i="76"/>
  <c r="AY29" i="76"/>
  <c r="AW29" i="76"/>
  <c r="AU29" i="76"/>
  <c r="AS29" i="76"/>
  <c r="AQ29" i="76"/>
  <c r="AO29" i="76"/>
  <c r="AM29" i="76"/>
  <c r="AK29" i="76"/>
  <c r="AI29" i="76"/>
  <c r="AG29" i="76"/>
  <c r="AE29" i="76"/>
  <c r="AC29" i="76"/>
  <c r="AA29" i="76"/>
  <c r="Y29" i="76"/>
  <c r="W29" i="76"/>
  <c r="U29" i="76"/>
  <c r="S29" i="76"/>
  <c r="Q29" i="76"/>
  <c r="O29" i="76"/>
  <c r="M29" i="76"/>
  <c r="K29" i="76"/>
  <c r="I29" i="76"/>
  <c r="G29" i="76"/>
  <c r="E29" i="76"/>
  <c r="BY28" i="76"/>
  <c r="BW28" i="76"/>
  <c r="BU28" i="76"/>
  <c r="BS28" i="76"/>
  <c r="BQ28" i="76"/>
  <c r="BO28" i="76"/>
  <c r="BM28" i="76"/>
  <c r="BK28" i="76"/>
  <c r="BI28" i="76"/>
  <c r="BG28" i="76"/>
  <c r="BE28" i="76"/>
  <c r="BC28" i="76"/>
  <c r="BA28" i="76"/>
  <c r="AY28" i="76"/>
  <c r="AW28" i="76"/>
  <c r="AU28" i="76"/>
  <c r="AS28" i="76"/>
  <c r="AQ28" i="76"/>
  <c r="AO28" i="76"/>
  <c r="AM28" i="76"/>
  <c r="AK28" i="76"/>
  <c r="AI28" i="76"/>
  <c r="AG28" i="76"/>
  <c r="AE28" i="76"/>
  <c r="AC28" i="76"/>
  <c r="AA28" i="76"/>
  <c r="Y28" i="76"/>
  <c r="W28" i="76"/>
  <c r="U28" i="76"/>
  <c r="S28" i="76"/>
  <c r="Q28" i="76"/>
  <c r="O28" i="76"/>
  <c r="M28" i="76"/>
  <c r="K28" i="76"/>
  <c r="I28" i="76"/>
  <c r="G28" i="76"/>
  <c r="E28" i="76"/>
  <c r="BY27" i="76"/>
  <c r="BW27" i="76"/>
  <c r="BU27" i="76"/>
  <c r="BS27" i="76"/>
  <c r="BQ27" i="76"/>
  <c r="BO27" i="76"/>
  <c r="BM27" i="76"/>
  <c r="BK27" i="76"/>
  <c r="BI27" i="76"/>
  <c r="BG27" i="76"/>
  <c r="BE27" i="76"/>
  <c r="BC27" i="76"/>
  <c r="BA27" i="76"/>
  <c r="AY27" i="76"/>
  <c r="AW27" i="76"/>
  <c r="AU27" i="76"/>
  <c r="AS27" i="76"/>
  <c r="AQ27" i="76"/>
  <c r="AO27" i="76"/>
  <c r="AM27" i="76"/>
  <c r="AK27" i="76"/>
  <c r="AI27" i="76"/>
  <c r="AG27" i="76"/>
  <c r="AE27" i="76"/>
  <c r="AC27" i="76"/>
  <c r="AA27" i="76"/>
  <c r="Y27" i="76"/>
  <c r="W27" i="76"/>
  <c r="U27" i="76"/>
  <c r="S27" i="76"/>
  <c r="Q27" i="76"/>
  <c r="O27" i="76"/>
  <c r="M27" i="76"/>
  <c r="K27" i="76"/>
  <c r="I27" i="76"/>
  <c r="G27" i="76"/>
  <c r="E27" i="76"/>
  <c r="BY26" i="76"/>
  <c r="BW26" i="76"/>
  <c r="BU26" i="76"/>
  <c r="BS26" i="76"/>
  <c r="BQ26" i="76"/>
  <c r="BO26" i="76"/>
  <c r="BM26" i="76"/>
  <c r="BK26" i="76"/>
  <c r="BI26" i="76"/>
  <c r="BG26" i="76"/>
  <c r="BE26" i="76"/>
  <c r="BC26" i="76"/>
  <c r="BA26" i="76"/>
  <c r="AY26" i="76"/>
  <c r="AW26" i="76"/>
  <c r="AU26" i="76"/>
  <c r="AS26" i="76"/>
  <c r="AQ26" i="76"/>
  <c r="AO26" i="76"/>
  <c r="AM26" i="76"/>
  <c r="AK26" i="76"/>
  <c r="AI26" i="76"/>
  <c r="AG26" i="76"/>
  <c r="AE26" i="76"/>
  <c r="AC26" i="76"/>
  <c r="AA26" i="76"/>
  <c r="Y26" i="76"/>
  <c r="W26" i="76"/>
  <c r="U26" i="76"/>
  <c r="S26" i="76"/>
  <c r="Q26" i="76"/>
  <c r="O26" i="76"/>
  <c r="M26" i="76"/>
  <c r="K26" i="76"/>
  <c r="I26" i="76"/>
  <c r="G26" i="76"/>
  <c r="E26" i="76"/>
  <c r="BY25" i="76"/>
  <c r="BW25" i="76"/>
  <c r="BU25" i="76"/>
  <c r="BS25" i="76"/>
  <c r="BQ25" i="76"/>
  <c r="BO25" i="76"/>
  <c r="BM25" i="76"/>
  <c r="BK25" i="76"/>
  <c r="BI25" i="76"/>
  <c r="BG25" i="76"/>
  <c r="BE25" i="76"/>
  <c r="BC25" i="76"/>
  <c r="BA25" i="76"/>
  <c r="AY25" i="76"/>
  <c r="AW25" i="76"/>
  <c r="AU25" i="76"/>
  <c r="AS25" i="76"/>
  <c r="AQ25" i="76"/>
  <c r="AO25" i="76"/>
  <c r="AM25" i="76"/>
  <c r="AK25" i="76"/>
  <c r="AI25" i="76"/>
  <c r="AG25" i="76"/>
  <c r="AE25" i="76"/>
  <c r="AC25" i="76"/>
  <c r="AA25" i="76"/>
  <c r="Y25" i="76"/>
  <c r="W25" i="76"/>
  <c r="U25" i="76"/>
  <c r="S25" i="76"/>
  <c r="Q25" i="76"/>
  <c r="O25" i="76"/>
  <c r="M25" i="76"/>
  <c r="K25" i="76"/>
  <c r="I25" i="76"/>
  <c r="G25" i="76"/>
  <c r="E25" i="76"/>
  <c r="BY24" i="76"/>
  <c r="BW24" i="76"/>
  <c r="BU24" i="76"/>
  <c r="BS24" i="76"/>
  <c r="BQ24" i="76"/>
  <c r="BO24" i="76"/>
  <c r="BM24" i="76"/>
  <c r="BK24" i="76"/>
  <c r="BI24" i="76"/>
  <c r="BG24" i="76"/>
  <c r="BE24" i="76"/>
  <c r="BC24" i="76"/>
  <c r="BA24" i="76"/>
  <c r="AY24" i="76"/>
  <c r="AW24" i="76"/>
  <c r="AU24" i="76"/>
  <c r="AS24" i="76"/>
  <c r="AQ24" i="76"/>
  <c r="AO24" i="76"/>
  <c r="AM24" i="76"/>
  <c r="AK24" i="76"/>
  <c r="AI24" i="76"/>
  <c r="AG24" i="76"/>
  <c r="AE24" i="76"/>
  <c r="AC24" i="76"/>
  <c r="AA24" i="76"/>
  <c r="Y24" i="76"/>
  <c r="W24" i="76"/>
  <c r="U24" i="76"/>
  <c r="S24" i="76"/>
  <c r="Q24" i="76"/>
  <c r="O24" i="76"/>
  <c r="M24" i="76"/>
  <c r="K24" i="76"/>
  <c r="I24" i="76"/>
  <c r="G24" i="76"/>
  <c r="E24" i="76"/>
  <c r="BY23" i="76"/>
  <c r="BW23" i="76"/>
  <c r="BU23" i="76"/>
  <c r="BS23" i="76"/>
  <c r="BQ23" i="76"/>
  <c r="BO23" i="76"/>
  <c r="BM23" i="76"/>
  <c r="BK23" i="76"/>
  <c r="BI23" i="76"/>
  <c r="BG23" i="76"/>
  <c r="BE23" i="76"/>
  <c r="BC23" i="76"/>
  <c r="BA23" i="76"/>
  <c r="AY23" i="76"/>
  <c r="AW23" i="76"/>
  <c r="AU23" i="76"/>
  <c r="AS23" i="76"/>
  <c r="AQ23" i="76"/>
  <c r="AO23" i="76"/>
  <c r="AM23" i="76"/>
  <c r="AK23" i="76"/>
  <c r="AI23" i="76"/>
  <c r="AG23" i="76"/>
  <c r="AE23" i="76"/>
  <c r="AC23" i="76"/>
  <c r="AA23" i="76"/>
  <c r="Y23" i="76"/>
  <c r="W23" i="76"/>
  <c r="U23" i="76"/>
  <c r="S23" i="76"/>
  <c r="Q23" i="76"/>
  <c r="O23" i="76"/>
  <c r="M23" i="76"/>
  <c r="K23" i="76"/>
  <c r="I23" i="76"/>
  <c r="G23" i="76"/>
  <c r="E23" i="76"/>
  <c r="BY22" i="76"/>
  <c r="BW22" i="76"/>
  <c r="BU22" i="76"/>
  <c r="BS22" i="76"/>
  <c r="BQ22" i="76"/>
  <c r="BO22" i="76"/>
  <c r="BM22" i="76"/>
  <c r="BK22" i="76"/>
  <c r="BI22" i="76"/>
  <c r="BG22" i="76"/>
  <c r="BE22" i="76"/>
  <c r="BC22" i="76"/>
  <c r="BA22" i="76"/>
  <c r="AY22" i="76"/>
  <c r="AW22" i="76"/>
  <c r="AU22" i="76"/>
  <c r="AS22" i="76"/>
  <c r="AQ22" i="76"/>
  <c r="AO22" i="76"/>
  <c r="AM22" i="76"/>
  <c r="AK22" i="76"/>
  <c r="AI22" i="76"/>
  <c r="AG22" i="76"/>
  <c r="AE22" i="76"/>
  <c r="AC22" i="76"/>
  <c r="AA22" i="76"/>
  <c r="Y22" i="76"/>
  <c r="W22" i="76"/>
  <c r="U22" i="76"/>
  <c r="S22" i="76"/>
  <c r="Q22" i="76"/>
  <c r="O22" i="76"/>
  <c r="M22" i="76"/>
  <c r="K22" i="76"/>
  <c r="I22" i="76"/>
  <c r="G22" i="76"/>
  <c r="E22" i="76"/>
  <c r="BY21" i="76"/>
  <c r="BW21" i="76"/>
  <c r="BU21" i="76"/>
  <c r="BS21" i="76"/>
  <c r="BQ21" i="76"/>
  <c r="BO21" i="76"/>
  <c r="BM21" i="76"/>
  <c r="BK21" i="76"/>
  <c r="BI21" i="76"/>
  <c r="BG21" i="76"/>
  <c r="BE21" i="76"/>
  <c r="BC21" i="76"/>
  <c r="BA21" i="76"/>
  <c r="AY21" i="76"/>
  <c r="AW21" i="76"/>
  <c r="AU21" i="76"/>
  <c r="AS21" i="76"/>
  <c r="AQ21" i="76"/>
  <c r="AO21" i="76"/>
  <c r="AM21" i="76"/>
  <c r="AK21" i="76"/>
  <c r="AI21" i="76"/>
  <c r="AG21" i="76"/>
  <c r="AE21" i="76"/>
  <c r="AC21" i="76"/>
  <c r="AA21" i="76"/>
  <c r="Y21" i="76"/>
  <c r="W21" i="76"/>
  <c r="U21" i="76"/>
  <c r="S21" i="76"/>
  <c r="Q21" i="76"/>
  <c r="O21" i="76"/>
  <c r="M21" i="76"/>
  <c r="K21" i="76"/>
  <c r="I21" i="76"/>
  <c r="G21" i="76"/>
  <c r="E21" i="76"/>
  <c r="BY20" i="76"/>
  <c r="BW20" i="76"/>
  <c r="BU20" i="76"/>
  <c r="BS20" i="76"/>
  <c r="BQ20" i="76"/>
  <c r="BO20" i="76"/>
  <c r="BM20" i="76"/>
  <c r="BK20" i="76"/>
  <c r="BI20" i="76"/>
  <c r="BG20" i="76"/>
  <c r="BE20" i="76"/>
  <c r="BC20" i="76"/>
  <c r="BA20" i="76"/>
  <c r="AY20" i="76"/>
  <c r="AW20" i="76"/>
  <c r="AU20" i="76"/>
  <c r="AS20" i="76"/>
  <c r="AQ20" i="76"/>
  <c r="AO20" i="76"/>
  <c r="AM20" i="76"/>
  <c r="AK20" i="76"/>
  <c r="AI20" i="76"/>
  <c r="AG20" i="76"/>
  <c r="AE20" i="76"/>
  <c r="AC20" i="76"/>
  <c r="AA20" i="76"/>
  <c r="Y20" i="76"/>
  <c r="W20" i="76"/>
  <c r="U20" i="76"/>
  <c r="S20" i="76"/>
  <c r="Q20" i="76"/>
  <c r="O20" i="76"/>
  <c r="M20" i="76"/>
  <c r="K20" i="76"/>
  <c r="I20" i="76"/>
  <c r="G20" i="76"/>
  <c r="E20" i="76"/>
  <c r="BY19" i="76"/>
  <c r="BW19" i="76"/>
  <c r="BU19" i="76"/>
  <c r="BS19" i="76"/>
  <c r="BQ19" i="76"/>
  <c r="BO19" i="76"/>
  <c r="BM19" i="76"/>
  <c r="BK19" i="76"/>
  <c r="BI19" i="76"/>
  <c r="BG19" i="76"/>
  <c r="BE19" i="76"/>
  <c r="BC19" i="76"/>
  <c r="BA19" i="76"/>
  <c r="AY19" i="76"/>
  <c r="AW19" i="76"/>
  <c r="AU19" i="76"/>
  <c r="AS19" i="76"/>
  <c r="AQ19" i="76"/>
  <c r="AO19" i="76"/>
  <c r="AM19" i="76"/>
  <c r="AK19" i="76"/>
  <c r="AI19" i="76"/>
  <c r="AG19" i="76"/>
  <c r="AE19" i="76"/>
  <c r="AC19" i="76"/>
  <c r="AA19" i="76"/>
  <c r="Y19" i="76"/>
  <c r="W19" i="76"/>
  <c r="U19" i="76"/>
  <c r="S19" i="76"/>
  <c r="Q19" i="76"/>
  <c r="O19" i="76"/>
  <c r="M19" i="76"/>
  <c r="K19" i="76"/>
  <c r="I19" i="76"/>
  <c r="G19" i="76"/>
  <c r="E19" i="76"/>
  <c r="BY18" i="76"/>
  <c r="BW18" i="76"/>
  <c r="BU18" i="76"/>
  <c r="BS18" i="76"/>
  <c r="BQ18" i="76"/>
  <c r="BO18" i="76"/>
  <c r="BM18" i="76"/>
  <c r="BK18" i="76"/>
  <c r="BI18" i="76"/>
  <c r="BG18" i="76"/>
  <c r="BE18" i="76"/>
  <c r="BC18" i="76"/>
  <c r="BA18" i="76"/>
  <c r="AY18" i="76"/>
  <c r="AW18" i="76"/>
  <c r="AU18" i="76"/>
  <c r="AS18" i="76"/>
  <c r="AQ18" i="76"/>
  <c r="AO18" i="76"/>
  <c r="AM18" i="76"/>
  <c r="AK18" i="76"/>
  <c r="AI18" i="76"/>
  <c r="AG18" i="76"/>
  <c r="AE18" i="76"/>
  <c r="AC18" i="76"/>
  <c r="AA18" i="76"/>
  <c r="Y18" i="76"/>
  <c r="W18" i="76"/>
  <c r="U18" i="76"/>
  <c r="S18" i="76"/>
  <c r="Q18" i="76"/>
  <c r="O18" i="76"/>
  <c r="M18" i="76"/>
  <c r="K18" i="76"/>
  <c r="I18" i="76"/>
  <c r="G18" i="76"/>
  <c r="E18" i="76"/>
  <c r="BY17" i="76"/>
  <c r="BW17" i="76"/>
  <c r="BU17" i="76"/>
  <c r="BS17" i="76"/>
  <c r="BQ17" i="76"/>
  <c r="BO17" i="76"/>
  <c r="BM17" i="76"/>
  <c r="BK17" i="76"/>
  <c r="BI17" i="76"/>
  <c r="BG17" i="76"/>
  <c r="BE17" i="76"/>
  <c r="BC17" i="76"/>
  <c r="BA17" i="76"/>
  <c r="AY17" i="76"/>
  <c r="AW17" i="76"/>
  <c r="AU17" i="76"/>
  <c r="AS17" i="76"/>
  <c r="AQ17" i="76"/>
  <c r="AO17" i="76"/>
  <c r="AM17" i="76"/>
  <c r="AK17" i="76"/>
  <c r="AI17" i="76"/>
  <c r="AG17" i="76"/>
  <c r="AE17" i="76"/>
  <c r="AC17" i="76"/>
  <c r="AA17" i="76"/>
  <c r="Y17" i="76"/>
  <c r="W17" i="76"/>
  <c r="U17" i="76"/>
  <c r="S17" i="76"/>
  <c r="Q17" i="76"/>
  <c r="O17" i="76"/>
  <c r="M17" i="76"/>
  <c r="K17" i="76"/>
  <c r="I17" i="76"/>
  <c r="G17" i="76"/>
  <c r="E17" i="76"/>
  <c r="BY16" i="76"/>
  <c r="BW16" i="76"/>
  <c r="BU16" i="76"/>
  <c r="BS16" i="76"/>
  <c r="BQ16" i="76"/>
  <c r="BO16" i="76"/>
  <c r="BM16" i="76"/>
  <c r="BK16" i="76"/>
  <c r="BI16" i="76"/>
  <c r="BG16" i="76"/>
  <c r="BE16" i="76"/>
  <c r="BC16" i="76"/>
  <c r="BA16" i="76"/>
  <c r="AY16" i="76"/>
  <c r="AW16" i="76"/>
  <c r="AU16" i="76"/>
  <c r="AS16" i="76"/>
  <c r="AQ16" i="76"/>
  <c r="AO16" i="76"/>
  <c r="AM16" i="76"/>
  <c r="AK16" i="76"/>
  <c r="AI16" i="76"/>
  <c r="AG16" i="76"/>
  <c r="AE16" i="76"/>
  <c r="AC16" i="76"/>
  <c r="AA16" i="76"/>
  <c r="Y16" i="76"/>
  <c r="W16" i="76"/>
  <c r="U16" i="76"/>
  <c r="S16" i="76"/>
  <c r="Q16" i="76"/>
  <c r="O16" i="76"/>
  <c r="M16" i="76"/>
  <c r="K16" i="76"/>
  <c r="I16" i="76"/>
  <c r="G16" i="76"/>
  <c r="E16" i="76"/>
  <c r="BY15" i="76"/>
  <c r="BW15" i="76"/>
  <c r="BU15" i="76"/>
  <c r="BS15" i="76"/>
  <c r="BQ15" i="76"/>
  <c r="BO15" i="76"/>
  <c r="BM15" i="76"/>
  <c r="BK15" i="76"/>
  <c r="BI15" i="76"/>
  <c r="BG15" i="76"/>
  <c r="BE15" i="76"/>
  <c r="BC15" i="76"/>
  <c r="BA15" i="76"/>
  <c r="AY15" i="76"/>
  <c r="AW15" i="76"/>
  <c r="AU15" i="76"/>
  <c r="AS15" i="76"/>
  <c r="AQ15" i="76"/>
  <c r="AO15" i="76"/>
  <c r="AM15" i="76"/>
  <c r="AK15" i="76"/>
  <c r="AI15" i="76"/>
  <c r="AG15" i="76"/>
  <c r="AE15" i="76"/>
  <c r="AC15" i="76"/>
  <c r="AA15" i="76"/>
  <c r="Y15" i="76"/>
  <c r="W15" i="76"/>
  <c r="U15" i="76"/>
  <c r="S15" i="76"/>
  <c r="Q15" i="76"/>
  <c r="O15" i="76"/>
  <c r="M15" i="76"/>
  <c r="K15" i="76"/>
  <c r="I15" i="76"/>
  <c r="G15" i="76"/>
  <c r="E15" i="76"/>
  <c r="BY14" i="76"/>
  <c r="BW14" i="76"/>
  <c r="BU14" i="76"/>
  <c r="BS14" i="76"/>
  <c r="BQ14" i="76"/>
  <c r="BO14" i="76"/>
  <c r="BM14" i="76"/>
  <c r="BK14" i="76"/>
  <c r="BI14" i="76"/>
  <c r="BG14" i="76"/>
  <c r="BE14" i="76"/>
  <c r="BC14" i="76"/>
  <c r="BA14" i="76"/>
  <c r="AY14" i="76"/>
  <c r="AW14" i="76"/>
  <c r="AU14" i="76"/>
  <c r="AS14" i="76"/>
  <c r="AQ14" i="76"/>
  <c r="AO14" i="76"/>
  <c r="AM14" i="76"/>
  <c r="AK14" i="76"/>
  <c r="AI14" i="76"/>
  <c r="AG14" i="76"/>
  <c r="AE14" i="76"/>
  <c r="AC14" i="76"/>
  <c r="AA14" i="76"/>
  <c r="Y14" i="76"/>
  <c r="W14" i="76"/>
  <c r="U14" i="76"/>
  <c r="S14" i="76"/>
  <c r="Q14" i="76"/>
  <c r="O14" i="76"/>
  <c r="M14" i="76"/>
  <c r="K14" i="76"/>
  <c r="I14" i="76"/>
  <c r="G14" i="76"/>
  <c r="E14" i="76"/>
  <c r="BY13" i="76"/>
  <c r="BW13" i="76"/>
  <c r="BU13" i="76"/>
  <c r="BS13" i="76"/>
  <c r="BQ13" i="76"/>
  <c r="BO13" i="76"/>
  <c r="BM13" i="76"/>
  <c r="BK13" i="76"/>
  <c r="BI13" i="76"/>
  <c r="BG13" i="76"/>
  <c r="BE13" i="76"/>
  <c r="BC13" i="76"/>
  <c r="BA13" i="76"/>
  <c r="AY13" i="76"/>
  <c r="AW13" i="76"/>
  <c r="AU13" i="76"/>
  <c r="AS13" i="76"/>
  <c r="AQ13" i="76"/>
  <c r="AO13" i="76"/>
  <c r="AM13" i="76"/>
  <c r="AK13" i="76"/>
  <c r="AI13" i="76"/>
  <c r="AG13" i="76"/>
  <c r="AE13" i="76"/>
  <c r="AC13" i="76"/>
  <c r="AA13" i="76"/>
  <c r="Y13" i="76"/>
  <c r="W13" i="76"/>
  <c r="U13" i="76"/>
  <c r="S13" i="76"/>
  <c r="Q13" i="76"/>
  <c r="O13" i="76"/>
  <c r="M13" i="76"/>
  <c r="K13" i="76"/>
  <c r="I13" i="76"/>
  <c r="G13" i="76"/>
  <c r="E13" i="76"/>
  <c r="BY12" i="76"/>
  <c r="BW12" i="76"/>
  <c r="BU12" i="76"/>
  <c r="BS12" i="76"/>
  <c r="BQ12" i="76"/>
  <c r="BO12" i="76"/>
  <c r="BM12" i="76"/>
  <c r="BK12" i="76"/>
  <c r="BI12" i="76"/>
  <c r="BG12" i="76"/>
  <c r="BE12" i="76"/>
  <c r="BC12" i="76"/>
  <c r="BA12" i="76"/>
  <c r="AY12" i="76"/>
  <c r="AW12" i="76"/>
  <c r="AU12" i="76"/>
  <c r="AS12" i="76"/>
  <c r="AQ12" i="76"/>
  <c r="AO12" i="76"/>
  <c r="AM12" i="76"/>
  <c r="AK12" i="76"/>
  <c r="AI12" i="76"/>
  <c r="AG12" i="76"/>
  <c r="AE12" i="76"/>
  <c r="AC12" i="76"/>
  <c r="AA12" i="76"/>
  <c r="Y12" i="76"/>
  <c r="W12" i="76"/>
  <c r="U12" i="76"/>
  <c r="S12" i="76"/>
  <c r="Q12" i="76"/>
  <c r="O12" i="76"/>
  <c r="M12" i="76"/>
  <c r="K12" i="76"/>
  <c r="I12" i="76"/>
  <c r="G12" i="76"/>
  <c r="E12" i="76"/>
  <c r="BY11" i="76"/>
  <c r="BW11" i="76"/>
  <c r="BU11" i="76"/>
  <c r="BS11" i="76"/>
  <c r="BQ11" i="76"/>
  <c r="BO11" i="76"/>
  <c r="BM11" i="76"/>
  <c r="BK11" i="76"/>
  <c r="BI11" i="76"/>
  <c r="BG11" i="76"/>
  <c r="BE11" i="76"/>
  <c r="BC11" i="76"/>
  <c r="BA11" i="76"/>
  <c r="AY11" i="76"/>
  <c r="AW11" i="76"/>
  <c r="AU11" i="76"/>
  <c r="AS11" i="76"/>
  <c r="AQ11" i="76"/>
  <c r="AO11" i="76"/>
  <c r="AM11" i="76"/>
  <c r="AK11" i="76"/>
  <c r="AI11" i="76"/>
  <c r="AG11" i="76"/>
  <c r="AE11" i="76"/>
  <c r="AC11" i="76"/>
  <c r="AA11" i="76"/>
  <c r="Y11" i="76"/>
  <c r="W11" i="76"/>
  <c r="U11" i="76"/>
  <c r="S11" i="76"/>
  <c r="Q11" i="76"/>
  <c r="O11" i="76"/>
  <c r="M11" i="76"/>
  <c r="K11" i="76"/>
  <c r="I11" i="76"/>
  <c r="G11" i="76"/>
  <c r="E11" i="76"/>
  <c r="BY10" i="76"/>
  <c r="BW10" i="76"/>
  <c r="BU10" i="76"/>
  <c r="BS10" i="76"/>
  <c r="BQ10" i="76"/>
  <c r="BO10" i="76"/>
  <c r="BM10" i="76"/>
  <c r="BK10" i="76"/>
  <c r="BI10" i="76"/>
  <c r="BG10" i="76"/>
  <c r="BE10" i="76"/>
  <c r="BC10" i="76"/>
  <c r="BA10" i="76"/>
  <c r="AY10" i="76"/>
  <c r="AW10" i="76"/>
  <c r="AU10" i="76"/>
  <c r="AS10" i="76"/>
  <c r="AQ10" i="76"/>
  <c r="AO10" i="76"/>
  <c r="AM10" i="76"/>
  <c r="AK10" i="76"/>
  <c r="AI10" i="76"/>
  <c r="AG10" i="76"/>
  <c r="AE10" i="76"/>
  <c r="AC10" i="76"/>
  <c r="AA10" i="76"/>
  <c r="Y10" i="76"/>
  <c r="W10" i="76"/>
  <c r="U10" i="76"/>
  <c r="S10" i="76"/>
  <c r="Q10" i="76"/>
  <c r="O10" i="76"/>
  <c r="M10" i="76"/>
  <c r="K10" i="76"/>
  <c r="I10" i="76"/>
  <c r="G10" i="76"/>
  <c r="E10" i="76"/>
  <c r="BY9" i="76"/>
  <c r="BW9" i="76"/>
  <c r="BU9" i="76"/>
  <c r="BS9" i="76"/>
  <c r="BQ9" i="76"/>
  <c r="BO9" i="76"/>
  <c r="BM9" i="76"/>
  <c r="BK9" i="76"/>
  <c r="BI9" i="76"/>
  <c r="BG9" i="76"/>
  <c r="BE9" i="76"/>
  <c r="BC9" i="76"/>
  <c r="BA9" i="76"/>
  <c r="AY9" i="76"/>
  <c r="AW9" i="76"/>
  <c r="AU9" i="76"/>
  <c r="AS9" i="76"/>
  <c r="AQ9" i="76"/>
  <c r="AO9" i="76"/>
  <c r="AM9" i="76"/>
  <c r="AK9" i="76"/>
  <c r="AI9" i="76"/>
  <c r="AG9" i="76"/>
  <c r="AE9" i="76"/>
  <c r="AC9" i="76"/>
  <c r="AA9" i="76"/>
  <c r="Y9" i="76"/>
  <c r="W9" i="76"/>
  <c r="U9" i="76"/>
  <c r="S9" i="76"/>
  <c r="Q9" i="76"/>
  <c r="O9" i="76"/>
  <c r="M9" i="76"/>
  <c r="K9" i="76"/>
  <c r="I9" i="76"/>
  <c r="G9" i="76"/>
  <c r="E9" i="76"/>
  <c r="BY8" i="76"/>
  <c r="BW8" i="76"/>
  <c r="BU8" i="76"/>
  <c r="BS8" i="76"/>
  <c r="BQ8" i="76"/>
  <c r="BO8" i="76"/>
  <c r="BM8" i="76"/>
  <c r="BK8" i="76"/>
  <c r="BI8" i="76"/>
  <c r="BG8" i="76"/>
  <c r="BE8" i="76"/>
  <c r="BC8" i="76"/>
  <c r="BA8" i="76"/>
  <c r="AY8" i="76"/>
  <c r="AW8" i="76"/>
  <c r="AU8" i="76"/>
  <c r="AS8" i="76"/>
  <c r="AQ8" i="76"/>
  <c r="AO8" i="76"/>
  <c r="AM8" i="76"/>
  <c r="AK8" i="76"/>
  <c r="AI8" i="76"/>
  <c r="AG8" i="76"/>
  <c r="AE8" i="76"/>
  <c r="AC8" i="76"/>
  <c r="AA8" i="76"/>
  <c r="Y8" i="76"/>
  <c r="W8" i="76"/>
  <c r="U8" i="76"/>
  <c r="S8" i="76"/>
  <c r="Q8" i="76"/>
  <c r="O8" i="76"/>
  <c r="M8" i="76"/>
  <c r="K8" i="76"/>
  <c r="I8" i="76"/>
  <c r="G8" i="76"/>
  <c r="E8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Q33" i="77"/>
  <c r="O33" i="77"/>
  <c r="M33" i="77"/>
  <c r="K33" i="77"/>
  <c r="I33" i="77"/>
  <c r="G33" i="77"/>
  <c r="E33" i="77"/>
  <c r="Q32" i="77"/>
  <c r="O32" i="77"/>
  <c r="M32" i="77"/>
  <c r="K32" i="77"/>
  <c r="I32" i="77"/>
  <c r="G32" i="77"/>
  <c r="E32" i="77"/>
  <c r="Q31" i="77"/>
  <c r="O31" i="77"/>
  <c r="M31" i="77"/>
  <c r="K31" i="77"/>
  <c r="I31" i="77"/>
  <c r="G31" i="77"/>
  <c r="E31" i="77"/>
  <c r="Q30" i="77"/>
  <c r="O30" i="77"/>
  <c r="M30" i="77"/>
  <c r="K30" i="77"/>
  <c r="I30" i="77"/>
  <c r="G30" i="77"/>
  <c r="E30" i="77"/>
  <c r="Q29" i="77"/>
  <c r="O29" i="77"/>
  <c r="M29" i="77"/>
  <c r="K29" i="77"/>
  <c r="I29" i="77"/>
  <c r="G29" i="77"/>
  <c r="E29" i="77"/>
  <c r="Q28" i="77"/>
  <c r="O28" i="77"/>
  <c r="M28" i="77"/>
  <c r="K28" i="77"/>
  <c r="I28" i="77"/>
  <c r="G28" i="77"/>
  <c r="E28" i="77"/>
  <c r="Q27" i="77"/>
  <c r="O27" i="77"/>
  <c r="M27" i="77"/>
  <c r="K27" i="77"/>
  <c r="I27" i="77"/>
  <c r="G27" i="77"/>
  <c r="E27" i="77"/>
  <c r="Q26" i="77"/>
  <c r="O26" i="77"/>
  <c r="M26" i="77"/>
  <c r="K26" i="77"/>
  <c r="I26" i="77"/>
  <c r="G26" i="77"/>
  <c r="E26" i="77"/>
  <c r="Q25" i="77"/>
  <c r="O25" i="77"/>
  <c r="M25" i="77"/>
  <c r="K25" i="77"/>
  <c r="I25" i="77"/>
  <c r="G25" i="77"/>
  <c r="E25" i="77"/>
  <c r="Q24" i="77"/>
  <c r="O24" i="77"/>
  <c r="M24" i="77"/>
  <c r="K24" i="77"/>
  <c r="I24" i="77"/>
  <c r="G24" i="77"/>
  <c r="E24" i="77"/>
  <c r="Q23" i="77"/>
  <c r="O23" i="77"/>
  <c r="M23" i="77"/>
  <c r="K23" i="77"/>
  <c r="I23" i="77"/>
  <c r="G23" i="77"/>
  <c r="E23" i="77"/>
  <c r="Q22" i="77"/>
  <c r="O22" i="77"/>
  <c r="M22" i="77"/>
  <c r="K22" i="77"/>
  <c r="I22" i="77"/>
  <c r="G22" i="77"/>
  <c r="E22" i="77"/>
  <c r="Q21" i="77"/>
  <c r="O21" i="77"/>
  <c r="M21" i="77"/>
  <c r="K21" i="77"/>
  <c r="I21" i="77"/>
  <c r="G21" i="77"/>
  <c r="E21" i="77"/>
  <c r="BE20" i="77"/>
  <c r="BC20" i="77"/>
  <c r="BA20" i="77"/>
  <c r="AY20" i="77"/>
  <c r="AW20" i="77"/>
  <c r="AU20" i="77"/>
  <c r="AS20" i="77"/>
  <c r="AQ20" i="77"/>
  <c r="AO20" i="77"/>
  <c r="AM20" i="77"/>
  <c r="AK20" i="77"/>
  <c r="AI20" i="77"/>
  <c r="AG20" i="77"/>
  <c r="AE20" i="77"/>
  <c r="AC20" i="77"/>
  <c r="AA20" i="77"/>
  <c r="Y20" i="77"/>
  <c r="W20" i="77"/>
  <c r="U20" i="77"/>
  <c r="S20" i="77"/>
  <c r="Q20" i="77"/>
  <c r="O20" i="77"/>
  <c r="M20" i="77"/>
  <c r="K20" i="77"/>
  <c r="I20" i="77"/>
  <c r="G20" i="77"/>
  <c r="E20" i="77"/>
  <c r="BE19" i="77"/>
  <c r="BC19" i="77"/>
  <c r="BA19" i="77"/>
  <c r="AY19" i="77"/>
  <c r="AW19" i="77"/>
  <c r="AU19" i="77"/>
  <c r="AS19" i="77"/>
  <c r="AQ19" i="77"/>
  <c r="AO19" i="77"/>
  <c r="AM19" i="77"/>
  <c r="AK19" i="77"/>
  <c r="AI19" i="77"/>
  <c r="AG19" i="77"/>
  <c r="AE19" i="77"/>
  <c r="AC19" i="77"/>
  <c r="AA19" i="77"/>
  <c r="Y19" i="77"/>
  <c r="W19" i="77"/>
  <c r="U19" i="77"/>
  <c r="S19" i="77"/>
  <c r="Q19" i="77"/>
  <c r="O19" i="77"/>
  <c r="M19" i="77"/>
  <c r="K19" i="77"/>
  <c r="I19" i="77"/>
  <c r="G19" i="77"/>
  <c r="E19" i="77"/>
  <c r="BE18" i="77"/>
  <c r="BC18" i="77"/>
  <c r="BA18" i="77"/>
  <c r="AY18" i="77"/>
  <c r="AW18" i="77"/>
  <c r="AU18" i="77"/>
  <c r="AS18" i="77"/>
  <c r="AQ18" i="77"/>
  <c r="AO18" i="77"/>
  <c r="AM18" i="77"/>
  <c r="AK18" i="77"/>
  <c r="AI18" i="77"/>
  <c r="AG18" i="77"/>
  <c r="AE18" i="77"/>
  <c r="AC18" i="77"/>
  <c r="AA18" i="77"/>
  <c r="Y18" i="77"/>
  <c r="W18" i="77"/>
  <c r="U18" i="77"/>
  <c r="S18" i="77"/>
  <c r="Q18" i="77"/>
  <c r="O18" i="77"/>
  <c r="M18" i="77"/>
  <c r="K18" i="77"/>
  <c r="I18" i="77"/>
  <c r="G18" i="77"/>
  <c r="E18" i="77"/>
  <c r="BE17" i="77"/>
  <c r="BC17" i="77"/>
  <c r="BA17" i="77"/>
  <c r="AY17" i="77"/>
  <c r="AW17" i="77"/>
  <c r="AU17" i="77"/>
  <c r="AS17" i="77"/>
  <c r="AQ17" i="77"/>
  <c r="AO17" i="77"/>
  <c r="AM17" i="77"/>
  <c r="AK17" i="77"/>
  <c r="AI17" i="77"/>
  <c r="AG17" i="77"/>
  <c r="AE17" i="77"/>
  <c r="AC17" i="77"/>
  <c r="AA17" i="77"/>
  <c r="Y17" i="77"/>
  <c r="W17" i="77"/>
  <c r="U17" i="77"/>
  <c r="S17" i="77"/>
  <c r="Q17" i="77"/>
  <c r="O17" i="77"/>
  <c r="M17" i="77"/>
  <c r="K17" i="77"/>
  <c r="I17" i="77"/>
  <c r="G17" i="77"/>
  <c r="E17" i="77"/>
  <c r="BE16" i="77"/>
  <c r="BC16" i="77"/>
  <c r="BA16" i="77"/>
  <c r="AY16" i="77"/>
  <c r="AW16" i="77"/>
  <c r="AU16" i="77"/>
  <c r="AS16" i="77"/>
  <c r="AQ16" i="77"/>
  <c r="AO16" i="77"/>
  <c r="AM16" i="77"/>
  <c r="AK16" i="77"/>
  <c r="AI16" i="77"/>
  <c r="AG16" i="77"/>
  <c r="AE16" i="77"/>
  <c r="AC16" i="77"/>
  <c r="AA16" i="77"/>
  <c r="Y16" i="77"/>
  <c r="W16" i="77"/>
  <c r="U16" i="77"/>
  <c r="S16" i="77"/>
  <c r="Q16" i="77"/>
  <c r="O16" i="77"/>
  <c r="M16" i="77"/>
  <c r="K16" i="77"/>
  <c r="I16" i="77"/>
  <c r="G16" i="77"/>
  <c r="E16" i="77"/>
  <c r="BE15" i="77"/>
  <c r="BC15" i="77"/>
  <c r="BA15" i="77"/>
  <c r="AY15" i="77"/>
  <c r="AW15" i="77"/>
  <c r="AU15" i="77"/>
  <c r="AS15" i="77"/>
  <c r="AQ15" i="77"/>
  <c r="AO15" i="77"/>
  <c r="AM15" i="77"/>
  <c r="AK15" i="77"/>
  <c r="AI15" i="77"/>
  <c r="AG15" i="77"/>
  <c r="AE15" i="77"/>
  <c r="AC15" i="77"/>
  <c r="AA15" i="77"/>
  <c r="Y15" i="77"/>
  <c r="W15" i="77"/>
  <c r="U15" i="77"/>
  <c r="S15" i="77"/>
  <c r="Q15" i="77"/>
  <c r="O15" i="77"/>
  <c r="M15" i="77"/>
  <c r="K15" i="77"/>
  <c r="I15" i="77"/>
  <c r="G15" i="77"/>
  <c r="E15" i="77"/>
  <c r="BE14" i="77"/>
  <c r="BC14" i="77"/>
  <c r="BA14" i="77"/>
  <c r="AY14" i="77"/>
  <c r="AW14" i="77"/>
  <c r="AU14" i="77"/>
  <c r="AS14" i="77"/>
  <c r="AQ14" i="77"/>
  <c r="AO14" i="77"/>
  <c r="AM14" i="77"/>
  <c r="AK14" i="77"/>
  <c r="AI14" i="77"/>
  <c r="AG14" i="77"/>
  <c r="AE14" i="77"/>
  <c r="AC14" i="77"/>
  <c r="AA14" i="77"/>
  <c r="Y14" i="77"/>
  <c r="W14" i="77"/>
  <c r="U14" i="77"/>
  <c r="S14" i="77"/>
  <c r="Q14" i="77"/>
  <c r="O14" i="77"/>
  <c r="M14" i="77"/>
  <c r="K14" i="77"/>
  <c r="I14" i="77"/>
  <c r="G14" i="77"/>
  <c r="E14" i="77"/>
  <c r="BE13" i="77"/>
  <c r="BC13" i="77"/>
  <c r="BA13" i="77"/>
  <c r="AY13" i="77"/>
  <c r="AW13" i="77"/>
  <c r="AU13" i="77"/>
  <c r="AS13" i="77"/>
  <c r="AQ13" i="77"/>
  <c r="AO13" i="77"/>
  <c r="AM13" i="77"/>
  <c r="AK13" i="77"/>
  <c r="AI13" i="77"/>
  <c r="AG13" i="77"/>
  <c r="AE13" i="77"/>
  <c r="AC13" i="77"/>
  <c r="AA13" i="77"/>
  <c r="Y13" i="77"/>
  <c r="W13" i="77"/>
  <c r="U13" i="77"/>
  <c r="S13" i="77"/>
  <c r="Q13" i="77"/>
  <c r="O13" i="77"/>
  <c r="M13" i="77"/>
  <c r="K13" i="77"/>
  <c r="I13" i="77"/>
  <c r="G13" i="77"/>
  <c r="E13" i="77"/>
  <c r="BE12" i="77"/>
  <c r="BC12" i="77"/>
  <c r="BA12" i="77"/>
  <c r="AY12" i="77"/>
  <c r="AW12" i="77"/>
  <c r="AU12" i="77"/>
  <c r="AS12" i="77"/>
  <c r="AQ12" i="77"/>
  <c r="AO12" i="77"/>
  <c r="AM12" i="77"/>
  <c r="AK12" i="77"/>
  <c r="AI12" i="77"/>
  <c r="AG12" i="77"/>
  <c r="AE12" i="77"/>
  <c r="AC12" i="77"/>
  <c r="AA12" i="77"/>
  <c r="Y12" i="77"/>
  <c r="W12" i="77"/>
  <c r="U12" i="77"/>
  <c r="S12" i="77"/>
  <c r="Q12" i="77"/>
  <c r="O12" i="77"/>
  <c r="M12" i="77"/>
  <c r="K12" i="77"/>
  <c r="I12" i="77"/>
  <c r="G12" i="77"/>
  <c r="E12" i="77"/>
  <c r="BE11" i="77"/>
  <c r="BC11" i="77"/>
  <c r="BA11" i="77"/>
  <c r="AY11" i="77"/>
  <c r="AW11" i="77"/>
  <c r="AU11" i="77"/>
  <c r="AS11" i="77"/>
  <c r="AQ11" i="77"/>
  <c r="AO11" i="77"/>
  <c r="AM11" i="77"/>
  <c r="AK11" i="77"/>
  <c r="AI11" i="77"/>
  <c r="AG11" i="77"/>
  <c r="AE11" i="77"/>
  <c r="AC11" i="77"/>
  <c r="AA11" i="77"/>
  <c r="Y11" i="77"/>
  <c r="W11" i="77"/>
  <c r="U11" i="77"/>
  <c r="S11" i="77"/>
  <c r="Q11" i="77"/>
  <c r="O11" i="77"/>
  <c r="M11" i="77"/>
  <c r="K11" i="77"/>
  <c r="I11" i="77"/>
  <c r="G11" i="77"/>
  <c r="E11" i="77"/>
  <c r="BE10" i="77"/>
  <c r="BC10" i="77"/>
  <c r="BA10" i="77"/>
  <c r="AY10" i="77"/>
  <c r="AW10" i="77"/>
  <c r="AU10" i="77"/>
  <c r="AS10" i="77"/>
  <c r="AQ10" i="77"/>
  <c r="AO10" i="77"/>
  <c r="AM10" i="77"/>
  <c r="AK10" i="77"/>
  <c r="AI10" i="77"/>
  <c r="AG10" i="77"/>
  <c r="AE10" i="77"/>
  <c r="AC10" i="77"/>
  <c r="AA10" i="77"/>
  <c r="Y10" i="77"/>
  <c r="W10" i="77"/>
  <c r="U10" i="77"/>
  <c r="S10" i="77"/>
  <c r="Q10" i="77"/>
  <c r="O10" i="77"/>
  <c r="M10" i="77"/>
  <c r="K10" i="77"/>
  <c r="I10" i="77"/>
  <c r="G10" i="77"/>
  <c r="E10" i="77"/>
  <c r="BE9" i="77"/>
  <c r="BC9" i="77"/>
  <c r="BA9" i="77"/>
  <c r="AY9" i="77"/>
  <c r="AW9" i="77"/>
  <c r="AU9" i="77"/>
  <c r="AS9" i="77"/>
  <c r="AQ9" i="77"/>
  <c r="AO9" i="77"/>
  <c r="AM9" i="77"/>
  <c r="AK9" i="77"/>
  <c r="AI9" i="77"/>
  <c r="AG9" i="77"/>
  <c r="AE9" i="77"/>
  <c r="AC9" i="77"/>
  <c r="AA9" i="77"/>
  <c r="Y9" i="77"/>
  <c r="W9" i="77"/>
  <c r="U9" i="77"/>
  <c r="S9" i="77"/>
  <c r="Q9" i="77"/>
  <c r="O9" i="77"/>
  <c r="M9" i="77"/>
  <c r="K9" i="77"/>
  <c r="I9" i="77"/>
  <c r="G9" i="77"/>
  <c r="E9" i="77"/>
  <c r="BE8" i="77"/>
  <c r="BC8" i="77"/>
  <c r="Y8" i="77"/>
  <c r="W8" i="77"/>
  <c r="U8" i="77"/>
  <c r="S8" i="77"/>
  <c r="Q8" i="77"/>
  <c r="O8" i="77"/>
  <c r="M8" i="77"/>
  <c r="K8" i="77"/>
  <c r="I8" i="77"/>
  <c r="G8" i="77"/>
  <c r="E8" i="77"/>
  <c r="E28" i="78"/>
  <c r="E27" i="78"/>
  <c r="E26" i="78"/>
  <c r="E25" i="78"/>
  <c r="E24" i="78"/>
  <c r="E23" i="78"/>
  <c r="E22" i="78"/>
  <c r="E21" i="78"/>
  <c r="E20" i="78"/>
  <c r="E19" i="78"/>
  <c r="E18" i="78"/>
  <c r="E17" i="78"/>
  <c r="E16" i="78"/>
  <c r="E15" i="78"/>
  <c r="E14" i="78"/>
  <c r="E13" i="78"/>
  <c r="E12" i="78"/>
  <c r="E11" i="78"/>
  <c r="E10" i="78"/>
  <c r="E9" i="78"/>
  <c r="E8" i="78"/>
  <c r="CO23" i="79"/>
  <c r="CM23" i="79"/>
  <c r="CK23" i="79"/>
  <c r="CI23" i="79"/>
  <c r="CG23" i="79"/>
  <c r="CE23" i="79"/>
  <c r="CC23" i="79"/>
  <c r="CA23" i="79"/>
  <c r="BY23" i="79"/>
  <c r="BW23" i="79"/>
  <c r="BU23" i="79"/>
  <c r="BS23" i="79"/>
  <c r="BQ23" i="79"/>
  <c r="BO23" i="79"/>
  <c r="BM23" i="79"/>
  <c r="BK23" i="79"/>
  <c r="BI23" i="79"/>
  <c r="BG23" i="79"/>
  <c r="BE23" i="79"/>
  <c r="BC23" i="79"/>
  <c r="BA23" i="79"/>
  <c r="AY23" i="79"/>
  <c r="AW23" i="79"/>
  <c r="AU23" i="79"/>
  <c r="AS23" i="79"/>
  <c r="AQ23" i="79"/>
  <c r="AO23" i="79"/>
  <c r="AM23" i="79"/>
  <c r="AK23" i="79"/>
  <c r="AI23" i="79"/>
  <c r="AG23" i="79"/>
  <c r="AE23" i="79"/>
  <c r="AC23" i="79"/>
  <c r="AA23" i="79"/>
  <c r="Y23" i="79"/>
  <c r="W23" i="79"/>
  <c r="U23" i="79"/>
  <c r="S23" i="79"/>
  <c r="Q23" i="79"/>
  <c r="O23" i="79"/>
  <c r="M23" i="79"/>
  <c r="K23" i="79"/>
  <c r="I23" i="79"/>
  <c r="G23" i="79"/>
  <c r="E23" i="79"/>
  <c r="CO22" i="79"/>
  <c r="CM22" i="79"/>
  <c r="CK22" i="79"/>
  <c r="CI22" i="79"/>
  <c r="CG22" i="79"/>
  <c r="CE22" i="79"/>
  <c r="CC22" i="79"/>
  <c r="CA22" i="79"/>
  <c r="BY22" i="79"/>
  <c r="BW22" i="79"/>
  <c r="BU22" i="79"/>
  <c r="BS22" i="79"/>
  <c r="BQ22" i="79"/>
  <c r="BO22" i="79"/>
  <c r="BM22" i="79"/>
  <c r="BK22" i="79"/>
  <c r="BI22" i="79"/>
  <c r="BG22" i="79"/>
  <c r="BE22" i="79"/>
  <c r="BC22" i="79"/>
  <c r="BA22" i="79"/>
  <c r="AY22" i="79"/>
  <c r="AW22" i="79"/>
  <c r="AU22" i="79"/>
  <c r="AS22" i="79"/>
  <c r="AQ22" i="79"/>
  <c r="AO22" i="79"/>
  <c r="AM22" i="79"/>
  <c r="AK22" i="79"/>
  <c r="AI22" i="79"/>
  <c r="AG22" i="79"/>
  <c r="AE22" i="79"/>
  <c r="AC22" i="79"/>
  <c r="AA22" i="79"/>
  <c r="Y22" i="79"/>
  <c r="W22" i="79"/>
  <c r="U22" i="79"/>
  <c r="S22" i="79"/>
  <c r="Q22" i="79"/>
  <c r="O22" i="79"/>
  <c r="M22" i="79"/>
  <c r="K22" i="79"/>
  <c r="I22" i="79"/>
  <c r="G22" i="79"/>
  <c r="E22" i="79"/>
  <c r="CO21" i="79"/>
  <c r="CM21" i="79"/>
  <c r="CK21" i="79"/>
  <c r="CI21" i="79"/>
  <c r="CG21" i="79"/>
  <c r="CE21" i="79"/>
  <c r="CC21" i="79"/>
  <c r="CA21" i="79"/>
  <c r="BY21" i="79"/>
  <c r="BW21" i="79"/>
  <c r="BU21" i="79"/>
  <c r="BS21" i="79"/>
  <c r="BQ21" i="79"/>
  <c r="BO21" i="79"/>
  <c r="BM21" i="79"/>
  <c r="BK21" i="79"/>
  <c r="BI21" i="79"/>
  <c r="BG21" i="79"/>
  <c r="BE21" i="79"/>
  <c r="BC21" i="79"/>
  <c r="BA21" i="79"/>
  <c r="AY21" i="79"/>
  <c r="AW21" i="79"/>
  <c r="AU21" i="79"/>
  <c r="AS21" i="79"/>
  <c r="AQ21" i="79"/>
  <c r="AO21" i="79"/>
  <c r="AM21" i="79"/>
  <c r="AK21" i="79"/>
  <c r="AI21" i="79"/>
  <c r="AG21" i="79"/>
  <c r="AE21" i="79"/>
  <c r="AC21" i="79"/>
  <c r="AA21" i="79"/>
  <c r="Y21" i="79"/>
  <c r="W21" i="79"/>
  <c r="U21" i="79"/>
  <c r="S21" i="79"/>
  <c r="Q21" i="79"/>
  <c r="O21" i="79"/>
  <c r="M21" i="79"/>
  <c r="K21" i="79"/>
  <c r="I21" i="79"/>
  <c r="G21" i="79"/>
  <c r="E21" i="79"/>
  <c r="CO20" i="79"/>
  <c r="CM20" i="79"/>
  <c r="CK20" i="79"/>
  <c r="CI20" i="79"/>
  <c r="CG20" i="79"/>
  <c r="CE20" i="79"/>
  <c r="CC20" i="79"/>
  <c r="CA20" i="79"/>
  <c r="BY20" i="79"/>
  <c r="BW20" i="79"/>
  <c r="BU20" i="79"/>
  <c r="BS20" i="79"/>
  <c r="BQ20" i="79"/>
  <c r="BO20" i="79"/>
  <c r="BM20" i="79"/>
  <c r="BK20" i="79"/>
  <c r="BI20" i="79"/>
  <c r="BG20" i="79"/>
  <c r="BE20" i="79"/>
  <c r="BC20" i="79"/>
  <c r="BA20" i="79"/>
  <c r="AY20" i="79"/>
  <c r="AW20" i="79"/>
  <c r="AU20" i="79"/>
  <c r="AS20" i="79"/>
  <c r="AQ20" i="79"/>
  <c r="AO20" i="79"/>
  <c r="AM20" i="79"/>
  <c r="AK20" i="79"/>
  <c r="AI20" i="79"/>
  <c r="AG20" i="79"/>
  <c r="AE20" i="79"/>
  <c r="AC20" i="79"/>
  <c r="AA20" i="79"/>
  <c r="Y20" i="79"/>
  <c r="W20" i="79"/>
  <c r="U20" i="79"/>
  <c r="S20" i="79"/>
  <c r="Q20" i="79"/>
  <c r="O20" i="79"/>
  <c r="M20" i="79"/>
  <c r="K20" i="79"/>
  <c r="I20" i="79"/>
  <c r="G20" i="79"/>
  <c r="E20" i="79"/>
  <c r="CO19" i="79"/>
  <c r="CM19" i="79"/>
  <c r="CK19" i="79"/>
  <c r="CI19" i="79"/>
  <c r="CG19" i="79"/>
  <c r="CE19" i="79"/>
  <c r="CC19" i="79"/>
  <c r="CA19" i="79"/>
  <c r="BY19" i="79"/>
  <c r="BW19" i="79"/>
  <c r="BU19" i="79"/>
  <c r="BS19" i="79"/>
  <c r="BQ19" i="79"/>
  <c r="BO19" i="79"/>
  <c r="BM19" i="79"/>
  <c r="BK19" i="79"/>
  <c r="BI19" i="79"/>
  <c r="BG19" i="79"/>
  <c r="BE19" i="79"/>
  <c r="BC19" i="79"/>
  <c r="BA19" i="79"/>
  <c r="AY19" i="79"/>
  <c r="AW19" i="79"/>
  <c r="AU19" i="79"/>
  <c r="AS19" i="79"/>
  <c r="AQ19" i="79"/>
  <c r="AO19" i="79"/>
  <c r="AM19" i="79"/>
  <c r="AK19" i="79"/>
  <c r="AI19" i="79"/>
  <c r="AG19" i="79"/>
  <c r="AE19" i="79"/>
  <c r="AC19" i="79"/>
  <c r="AA19" i="79"/>
  <c r="Y19" i="79"/>
  <c r="W19" i="79"/>
  <c r="U19" i="79"/>
  <c r="S19" i="79"/>
  <c r="Q19" i="79"/>
  <c r="O19" i="79"/>
  <c r="M19" i="79"/>
  <c r="K19" i="79"/>
  <c r="I19" i="79"/>
  <c r="G19" i="79"/>
  <c r="E19" i="79"/>
  <c r="CO18" i="79"/>
  <c r="CM18" i="79"/>
  <c r="CK18" i="79"/>
  <c r="CI18" i="79"/>
  <c r="CG18" i="79"/>
  <c r="CE18" i="79"/>
  <c r="CC18" i="79"/>
  <c r="CA18" i="79"/>
  <c r="BY18" i="79"/>
  <c r="BW18" i="79"/>
  <c r="BU18" i="79"/>
  <c r="BS18" i="79"/>
  <c r="BQ18" i="79"/>
  <c r="BO18" i="79"/>
  <c r="BM18" i="79"/>
  <c r="BK18" i="79"/>
  <c r="BI18" i="79"/>
  <c r="BG18" i="79"/>
  <c r="BE18" i="79"/>
  <c r="BC18" i="79"/>
  <c r="BA18" i="79"/>
  <c r="AY18" i="79"/>
  <c r="AW18" i="79"/>
  <c r="AU18" i="79"/>
  <c r="AS18" i="79"/>
  <c r="AQ18" i="79"/>
  <c r="AO18" i="79"/>
  <c r="AM18" i="79"/>
  <c r="AK18" i="79"/>
  <c r="AI18" i="79"/>
  <c r="AG18" i="79"/>
  <c r="AE18" i="79"/>
  <c r="AC18" i="79"/>
  <c r="AA18" i="79"/>
  <c r="Y18" i="79"/>
  <c r="W18" i="79"/>
  <c r="U18" i="79"/>
  <c r="S18" i="79"/>
  <c r="Q18" i="79"/>
  <c r="O18" i="79"/>
  <c r="M18" i="79"/>
  <c r="K18" i="79"/>
  <c r="I18" i="79"/>
  <c r="G18" i="79"/>
  <c r="E18" i="79"/>
  <c r="CO17" i="79"/>
  <c r="CM17" i="79"/>
  <c r="CK17" i="79"/>
  <c r="CI17" i="79"/>
  <c r="CG17" i="79"/>
  <c r="CE17" i="79"/>
  <c r="CC17" i="79"/>
  <c r="CA17" i="79"/>
  <c r="BY17" i="79"/>
  <c r="BW17" i="79"/>
  <c r="BU17" i="79"/>
  <c r="BS17" i="79"/>
  <c r="BQ17" i="79"/>
  <c r="BO17" i="79"/>
  <c r="BM17" i="79"/>
  <c r="BK17" i="79"/>
  <c r="BI17" i="79"/>
  <c r="BG17" i="79"/>
  <c r="BE17" i="79"/>
  <c r="BC17" i="79"/>
  <c r="BA17" i="79"/>
  <c r="AY17" i="79"/>
  <c r="AW17" i="79"/>
  <c r="AU17" i="79"/>
  <c r="AS17" i="79"/>
  <c r="AQ17" i="79"/>
  <c r="AO17" i="79"/>
  <c r="AM17" i="79"/>
  <c r="AK17" i="79"/>
  <c r="AI17" i="79"/>
  <c r="AG17" i="79"/>
  <c r="AE17" i="79"/>
  <c r="AC17" i="79"/>
  <c r="AA17" i="79"/>
  <c r="Y17" i="79"/>
  <c r="W17" i="79"/>
  <c r="U17" i="79"/>
  <c r="S17" i="79"/>
  <c r="Q17" i="79"/>
  <c r="O17" i="79"/>
  <c r="M17" i="79"/>
  <c r="K17" i="79"/>
  <c r="I17" i="79"/>
  <c r="G17" i="79"/>
  <c r="E17" i="79"/>
  <c r="CO16" i="79"/>
  <c r="CM16" i="79"/>
  <c r="CK16" i="79"/>
  <c r="CI16" i="79"/>
  <c r="CG16" i="79"/>
  <c r="CE16" i="79"/>
  <c r="CC16" i="79"/>
  <c r="CA16" i="79"/>
  <c r="BY16" i="79"/>
  <c r="BW16" i="79"/>
  <c r="BU16" i="79"/>
  <c r="BS16" i="79"/>
  <c r="BQ16" i="79"/>
  <c r="BO16" i="79"/>
  <c r="BM16" i="79"/>
  <c r="BK16" i="79"/>
  <c r="BI16" i="79"/>
  <c r="BG16" i="79"/>
  <c r="BE16" i="79"/>
  <c r="BC16" i="79"/>
  <c r="BA16" i="79"/>
  <c r="AY16" i="79"/>
  <c r="AW16" i="79"/>
  <c r="AU16" i="79"/>
  <c r="AS16" i="79"/>
  <c r="AQ16" i="79"/>
  <c r="AO16" i="79"/>
  <c r="AM16" i="79"/>
  <c r="AK16" i="79"/>
  <c r="AI16" i="79"/>
  <c r="AG16" i="79"/>
  <c r="AE16" i="79"/>
  <c r="AC16" i="79"/>
  <c r="AA16" i="79"/>
  <c r="Y16" i="79"/>
  <c r="W16" i="79"/>
  <c r="U16" i="79"/>
  <c r="S16" i="79"/>
  <c r="Q16" i="79"/>
  <c r="O16" i="79"/>
  <c r="M16" i="79"/>
  <c r="K16" i="79"/>
  <c r="I16" i="79"/>
  <c r="G16" i="79"/>
  <c r="E16" i="79"/>
  <c r="CO15" i="79"/>
  <c r="CM15" i="79"/>
  <c r="CK15" i="79"/>
  <c r="CI15" i="79"/>
  <c r="CG15" i="79"/>
  <c r="CE15" i="79"/>
  <c r="CC15" i="79"/>
  <c r="CA15" i="79"/>
  <c r="BY15" i="79"/>
  <c r="BW15" i="79"/>
  <c r="BU15" i="79"/>
  <c r="BS15" i="79"/>
  <c r="BQ15" i="79"/>
  <c r="BO15" i="79"/>
  <c r="BM15" i="79"/>
  <c r="BK15" i="79"/>
  <c r="BI15" i="79"/>
  <c r="BG15" i="79"/>
  <c r="BE15" i="79"/>
  <c r="BC15" i="79"/>
  <c r="BA15" i="79"/>
  <c r="AY15" i="79"/>
  <c r="AW15" i="79"/>
  <c r="AU15" i="79"/>
  <c r="AS15" i="79"/>
  <c r="AQ15" i="79"/>
  <c r="AO15" i="79"/>
  <c r="AM15" i="79"/>
  <c r="AK15" i="79"/>
  <c r="AI15" i="79"/>
  <c r="AG15" i="79"/>
  <c r="AE15" i="79"/>
  <c r="AC15" i="79"/>
  <c r="AA15" i="79"/>
  <c r="Y15" i="79"/>
  <c r="W15" i="79"/>
  <c r="U15" i="79"/>
  <c r="S15" i="79"/>
  <c r="Q15" i="79"/>
  <c r="O15" i="79"/>
  <c r="M15" i="79"/>
  <c r="K15" i="79"/>
  <c r="I15" i="79"/>
  <c r="G15" i="79"/>
  <c r="E15" i="79"/>
  <c r="CO14" i="79"/>
  <c r="CM14" i="79"/>
  <c r="CK14" i="79"/>
  <c r="CI14" i="79"/>
  <c r="CG14" i="79"/>
  <c r="CE14" i="79"/>
  <c r="CC14" i="79"/>
  <c r="CA14" i="79"/>
  <c r="BY14" i="79"/>
  <c r="BW14" i="79"/>
  <c r="BU14" i="79"/>
  <c r="BS14" i="79"/>
  <c r="BQ14" i="79"/>
  <c r="BO14" i="79"/>
  <c r="BM14" i="79"/>
  <c r="BK14" i="79"/>
  <c r="BI14" i="79"/>
  <c r="BG14" i="79"/>
  <c r="BE14" i="79"/>
  <c r="BC14" i="79"/>
  <c r="BA14" i="79"/>
  <c r="AY14" i="79"/>
  <c r="AW14" i="79"/>
  <c r="AU14" i="79"/>
  <c r="AS14" i="79"/>
  <c r="AQ14" i="79"/>
  <c r="AO14" i="79"/>
  <c r="AM14" i="79"/>
  <c r="AK14" i="79"/>
  <c r="AI14" i="79"/>
  <c r="AG14" i="79"/>
  <c r="AE14" i="79"/>
  <c r="AC14" i="79"/>
  <c r="AA14" i="79"/>
  <c r="Y14" i="79"/>
  <c r="W14" i="79"/>
  <c r="U14" i="79"/>
  <c r="S14" i="79"/>
  <c r="Q14" i="79"/>
  <c r="O14" i="79"/>
  <c r="M14" i="79"/>
  <c r="K14" i="79"/>
  <c r="I14" i="79"/>
  <c r="G14" i="79"/>
  <c r="E14" i="79"/>
  <c r="CO13" i="79"/>
  <c r="CM13" i="79"/>
  <c r="CK13" i="79"/>
  <c r="CI13" i="79"/>
  <c r="CG13" i="79"/>
  <c r="CE13" i="79"/>
  <c r="CC13" i="79"/>
  <c r="CA13" i="79"/>
  <c r="BY13" i="79"/>
  <c r="BW13" i="79"/>
  <c r="BU13" i="79"/>
  <c r="BS13" i="79"/>
  <c r="BQ13" i="79"/>
  <c r="BO13" i="79"/>
  <c r="BM13" i="79"/>
  <c r="BK13" i="79"/>
  <c r="BI13" i="79"/>
  <c r="BG13" i="79"/>
  <c r="BE13" i="79"/>
  <c r="BC13" i="79"/>
  <c r="BA13" i="79"/>
  <c r="AY13" i="79"/>
  <c r="AW13" i="79"/>
  <c r="AU13" i="79"/>
  <c r="AS13" i="79"/>
  <c r="AQ13" i="79"/>
  <c r="AO13" i="79"/>
  <c r="AM13" i="79"/>
  <c r="AK13" i="79"/>
  <c r="AI13" i="79"/>
  <c r="AG13" i="79"/>
  <c r="AE13" i="79"/>
  <c r="AC13" i="79"/>
  <c r="AA13" i="79"/>
  <c r="Y13" i="79"/>
  <c r="W13" i="79"/>
  <c r="U13" i="79"/>
  <c r="S13" i="79"/>
  <c r="Q13" i="79"/>
  <c r="O13" i="79"/>
  <c r="M13" i="79"/>
  <c r="K13" i="79"/>
  <c r="I13" i="79"/>
  <c r="G13" i="79"/>
  <c r="E13" i="79"/>
  <c r="CO12" i="79"/>
  <c r="CM12" i="79"/>
  <c r="CK12" i="79"/>
  <c r="CI12" i="79"/>
  <c r="CG12" i="79"/>
  <c r="CE12" i="79"/>
  <c r="CC12" i="79"/>
  <c r="CA12" i="79"/>
  <c r="BY12" i="79"/>
  <c r="BW12" i="79"/>
  <c r="BU12" i="79"/>
  <c r="BS12" i="79"/>
  <c r="BQ12" i="79"/>
  <c r="BO12" i="79"/>
  <c r="BM12" i="79"/>
  <c r="BK12" i="79"/>
  <c r="BI12" i="79"/>
  <c r="BG12" i="79"/>
  <c r="BE12" i="79"/>
  <c r="BC12" i="79"/>
  <c r="BA12" i="79"/>
  <c r="AY12" i="79"/>
  <c r="AW12" i="79"/>
  <c r="AU12" i="79"/>
  <c r="AS12" i="79"/>
  <c r="AQ12" i="79"/>
  <c r="AO12" i="79"/>
  <c r="AM12" i="79"/>
  <c r="AK12" i="79"/>
  <c r="AI12" i="79"/>
  <c r="AG12" i="79"/>
  <c r="AE12" i="79"/>
  <c r="AC12" i="79"/>
  <c r="AA12" i="79"/>
  <c r="Y12" i="79"/>
  <c r="W12" i="79"/>
  <c r="U12" i="79"/>
  <c r="S12" i="79"/>
  <c r="Q12" i="79"/>
  <c r="O12" i="79"/>
  <c r="M12" i="79"/>
  <c r="K12" i="79"/>
  <c r="I12" i="79"/>
  <c r="G12" i="79"/>
  <c r="E12" i="79"/>
  <c r="CO11" i="79"/>
  <c r="CM11" i="79"/>
  <c r="CK11" i="79"/>
  <c r="CI11" i="79"/>
  <c r="CG11" i="79"/>
  <c r="CE11" i="79"/>
  <c r="CC11" i="79"/>
  <c r="CA11" i="79"/>
  <c r="BY11" i="79"/>
  <c r="BW11" i="79"/>
  <c r="BU11" i="79"/>
  <c r="BS11" i="79"/>
  <c r="BQ11" i="79"/>
  <c r="BO11" i="79"/>
  <c r="BM11" i="79"/>
  <c r="BK11" i="79"/>
  <c r="BI11" i="79"/>
  <c r="BG11" i="79"/>
  <c r="BE11" i="79"/>
  <c r="BC11" i="79"/>
  <c r="BA11" i="79"/>
  <c r="AY11" i="79"/>
  <c r="AW11" i="79"/>
  <c r="AU11" i="79"/>
  <c r="AS11" i="79"/>
  <c r="AQ11" i="79"/>
  <c r="AO11" i="79"/>
  <c r="AM11" i="79"/>
  <c r="AK11" i="79"/>
  <c r="AI11" i="79"/>
  <c r="AG11" i="79"/>
  <c r="AE11" i="79"/>
  <c r="AC11" i="79"/>
  <c r="AA11" i="79"/>
  <c r="Y11" i="79"/>
  <c r="W11" i="79"/>
  <c r="U11" i="79"/>
  <c r="S11" i="79"/>
  <c r="Q11" i="79"/>
  <c r="O11" i="79"/>
  <c r="M11" i="79"/>
  <c r="K11" i="79"/>
  <c r="I11" i="79"/>
  <c r="G11" i="79"/>
  <c r="E11" i="79"/>
  <c r="CO10" i="79"/>
  <c r="CM10" i="79"/>
  <c r="CK10" i="79"/>
  <c r="CI10" i="79"/>
  <c r="CG10" i="79"/>
  <c r="CE10" i="79"/>
  <c r="CC10" i="79"/>
  <c r="CA10" i="79"/>
  <c r="BY10" i="79"/>
  <c r="BW10" i="79"/>
  <c r="BU10" i="79"/>
  <c r="BS10" i="79"/>
  <c r="BQ10" i="79"/>
  <c r="BO10" i="79"/>
  <c r="BM10" i="79"/>
  <c r="BK10" i="79"/>
  <c r="BI10" i="79"/>
  <c r="BG10" i="79"/>
  <c r="BE10" i="79"/>
  <c r="BC10" i="79"/>
  <c r="BA10" i="79"/>
  <c r="AY10" i="79"/>
  <c r="AW10" i="79"/>
  <c r="AU10" i="79"/>
  <c r="AS10" i="79"/>
  <c r="AQ10" i="79"/>
  <c r="AO10" i="79"/>
  <c r="AM10" i="79"/>
  <c r="AK10" i="79"/>
  <c r="AI10" i="79"/>
  <c r="AG10" i="79"/>
  <c r="AE10" i="79"/>
  <c r="AC10" i="79"/>
  <c r="AA10" i="79"/>
  <c r="Y10" i="79"/>
  <c r="W10" i="79"/>
  <c r="U10" i="79"/>
  <c r="S10" i="79"/>
  <c r="Q10" i="79"/>
  <c r="O10" i="79"/>
  <c r="M10" i="79"/>
  <c r="K10" i="79"/>
  <c r="I10" i="79"/>
  <c r="G10" i="79"/>
  <c r="E10" i="79"/>
  <c r="CO9" i="79"/>
  <c r="CM9" i="79"/>
  <c r="CK9" i="79"/>
  <c r="CI9" i="79"/>
  <c r="CG9" i="79"/>
  <c r="CE9" i="79"/>
  <c r="CC9" i="79"/>
  <c r="CA9" i="79"/>
  <c r="BY9" i="79"/>
  <c r="BW9" i="79"/>
  <c r="BU9" i="79"/>
  <c r="BS9" i="79"/>
  <c r="BQ9" i="79"/>
  <c r="BO9" i="79"/>
  <c r="BM9" i="79"/>
  <c r="BK9" i="79"/>
  <c r="BI9" i="79"/>
  <c r="BG9" i="79"/>
  <c r="BE9" i="79"/>
  <c r="BC9" i="79"/>
  <c r="BA9" i="79"/>
  <c r="AY9" i="79"/>
  <c r="AW9" i="79"/>
  <c r="AU9" i="79"/>
  <c r="AS9" i="79"/>
  <c r="AQ9" i="79"/>
  <c r="AO9" i="79"/>
  <c r="AM9" i="79"/>
  <c r="AK9" i="79"/>
  <c r="AI9" i="79"/>
  <c r="AG9" i="79"/>
  <c r="AE9" i="79"/>
  <c r="AC9" i="79"/>
  <c r="AA9" i="79"/>
  <c r="Y9" i="79"/>
  <c r="W9" i="79"/>
  <c r="U9" i="79"/>
  <c r="S9" i="79"/>
  <c r="Q9" i="79"/>
  <c r="O9" i="79"/>
  <c r="M9" i="79"/>
  <c r="K9" i="79"/>
  <c r="I9" i="79"/>
  <c r="G9" i="79"/>
  <c r="E9" i="79"/>
  <c r="CO8" i="79"/>
  <c r="CM8" i="79"/>
  <c r="CK8" i="79"/>
  <c r="CI8" i="79"/>
  <c r="CG8" i="79"/>
  <c r="CE8" i="79"/>
  <c r="CC8" i="79"/>
  <c r="CA8" i="79"/>
  <c r="BY8" i="79"/>
  <c r="BW8" i="79"/>
  <c r="BU8" i="79"/>
  <c r="BS8" i="79"/>
  <c r="BQ8" i="79"/>
  <c r="BO8" i="79"/>
  <c r="BM8" i="79"/>
  <c r="BK8" i="79"/>
  <c r="BI8" i="79"/>
  <c r="BG8" i="79"/>
  <c r="BE8" i="79"/>
  <c r="BC8" i="79"/>
  <c r="BA8" i="79"/>
  <c r="AY8" i="79"/>
  <c r="AW8" i="79"/>
  <c r="AU8" i="79"/>
  <c r="AS8" i="79"/>
  <c r="AQ8" i="79"/>
  <c r="AO8" i="79"/>
  <c r="AM8" i="79"/>
  <c r="AK8" i="79"/>
  <c r="AI8" i="79"/>
  <c r="AG8" i="79"/>
  <c r="AE8" i="79"/>
  <c r="AC8" i="79"/>
  <c r="AA8" i="79"/>
  <c r="Y8" i="79"/>
  <c r="W8" i="79"/>
  <c r="U8" i="79"/>
  <c r="S8" i="79"/>
  <c r="Q8" i="79"/>
  <c r="O8" i="79"/>
  <c r="M8" i="79"/>
  <c r="K8" i="79"/>
  <c r="I8" i="79"/>
  <c r="G8" i="79"/>
  <c r="E8" i="79"/>
  <c r="CE23" i="80"/>
  <c r="CC23" i="80"/>
  <c r="CA23" i="80"/>
  <c r="BY23" i="80"/>
  <c r="BW23" i="80"/>
  <c r="BU23" i="80"/>
  <c r="BS23" i="80"/>
  <c r="BQ23" i="80"/>
  <c r="BO23" i="80"/>
  <c r="BM23" i="80"/>
  <c r="BK23" i="80"/>
  <c r="BI23" i="80"/>
  <c r="BG23" i="80"/>
  <c r="BE23" i="80"/>
  <c r="BC23" i="80"/>
  <c r="BA23" i="80"/>
  <c r="AY23" i="80"/>
  <c r="AW23" i="80"/>
  <c r="AU23" i="80"/>
  <c r="AS23" i="80"/>
  <c r="AQ23" i="80"/>
  <c r="AO23" i="80"/>
  <c r="AM23" i="80"/>
  <c r="AK23" i="80"/>
  <c r="AI23" i="80"/>
  <c r="AG23" i="80"/>
  <c r="AE23" i="80"/>
  <c r="AC23" i="80"/>
  <c r="AA23" i="80"/>
  <c r="Y23" i="80"/>
  <c r="W23" i="80"/>
  <c r="U23" i="80"/>
  <c r="S23" i="80"/>
  <c r="Q23" i="80"/>
  <c r="O23" i="80"/>
  <c r="M23" i="80"/>
  <c r="K23" i="80"/>
  <c r="I23" i="80"/>
  <c r="G23" i="80"/>
  <c r="E23" i="80"/>
  <c r="CE22" i="80"/>
  <c r="CC22" i="80"/>
  <c r="CA22" i="80"/>
  <c r="BY22" i="80"/>
  <c r="BW22" i="80"/>
  <c r="BU22" i="80"/>
  <c r="BS22" i="80"/>
  <c r="BQ22" i="80"/>
  <c r="BO22" i="80"/>
  <c r="BM22" i="80"/>
  <c r="BK22" i="80"/>
  <c r="BI22" i="80"/>
  <c r="BG22" i="80"/>
  <c r="BE22" i="80"/>
  <c r="BC22" i="80"/>
  <c r="BA22" i="80"/>
  <c r="AY22" i="80"/>
  <c r="AW22" i="80"/>
  <c r="AU22" i="80"/>
  <c r="AS22" i="80"/>
  <c r="AQ22" i="80"/>
  <c r="AO22" i="80"/>
  <c r="AM22" i="80"/>
  <c r="AK22" i="80"/>
  <c r="AI22" i="80"/>
  <c r="AG22" i="80"/>
  <c r="AE22" i="80"/>
  <c r="AC22" i="80"/>
  <c r="AA22" i="80"/>
  <c r="Y22" i="80"/>
  <c r="W22" i="80"/>
  <c r="U22" i="80"/>
  <c r="S22" i="80"/>
  <c r="Q22" i="80"/>
  <c r="O22" i="80"/>
  <c r="M22" i="80"/>
  <c r="K22" i="80"/>
  <c r="I22" i="80"/>
  <c r="G22" i="80"/>
  <c r="E22" i="80"/>
  <c r="CE21" i="80"/>
  <c r="CC21" i="80"/>
  <c r="CA21" i="80"/>
  <c r="BY21" i="80"/>
  <c r="BW21" i="80"/>
  <c r="BU21" i="80"/>
  <c r="BS21" i="80"/>
  <c r="BQ21" i="80"/>
  <c r="BO21" i="80"/>
  <c r="BM21" i="80"/>
  <c r="BK21" i="80"/>
  <c r="BI21" i="80"/>
  <c r="BG21" i="80"/>
  <c r="BE21" i="80"/>
  <c r="BC21" i="80"/>
  <c r="BA21" i="80"/>
  <c r="AY21" i="80"/>
  <c r="AW21" i="80"/>
  <c r="AU21" i="80"/>
  <c r="AS21" i="80"/>
  <c r="AQ21" i="80"/>
  <c r="AO21" i="80"/>
  <c r="AM21" i="80"/>
  <c r="AK21" i="80"/>
  <c r="AI21" i="80"/>
  <c r="AG21" i="80"/>
  <c r="AE21" i="80"/>
  <c r="AC21" i="80"/>
  <c r="AA21" i="80"/>
  <c r="Y21" i="80"/>
  <c r="W21" i="80"/>
  <c r="U21" i="80"/>
  <c r="S21" i="80"/>
  <c r="Q21" i="80"/>
  <c r="O21" i="80"/>
  <c r="M21" i="80"/>
  <c r="K21" i="80"/>
  <c r="I21" i="80"/>
  <c r="G21" i="80"/>
  <c r="E21" i="80"/>
  <c r="CE20" i="80"/>
  <c r="CC20" i="80"/>
  <c r="CA20" i="80"/>
  <c r="BY20" i="80"/>
  <c r="BW20" i="80"/>
  <c r="BU20" i="80"/>
  <c r="BS20" i="80"/>
  <c r="BQ20" i="80"/>
  <c r="BO20" i="80"/>
  <c r="BM20" i="80"/>
  <c r="BK20" i="80"/>
  <c r="BI20" i="80"/>
  <c r="BG20" i="80"/>
  <c r="BE20" i="80"/>
  <c r="BC20" i="80"/>
  <c r="BA20" i="80"/>
  <c r="AY20" i="80"/>
  <c r="AW20" i="80"/>
  <c r="AU20" i="80"/>
  <c r="AS20" i="80"/>
  <c r="AQ20" i="80"/>
  <c r="AO20" i="80"/>
  <c r="AM20" i="80"/>
  <c r="AK20" i="80"/>
  <c r="AI20" i="80"/>
  <c r="AG20" i="80"/>
  <c r="AE20" i="80"/>
  <c r="AC20" i="80"/>
  <c r="AA20" i="80"/>
  <c r="Y20" i="80"/>
  <c r="W20" i="80"/>
  <c r="U20" i="80"/>
  <c r="S20" i="80"/>
  <c r="Q20" i="80"/>
  <c r="O20" i="80"/>
  <c r="M20" i="80"/>
  <c r="K20" i="80"/>
  <c r="I20" i="80"/>
  <c r="G20" i="80"/>
  <c r="E20" i="80"/>
  <c r="CE19" i="80"/>
  <c r="CC19" i="80"/>
  <c r="CA19" i="80"/>
  <c r="BY19" i="80"/>
  <c r="BW19" i="80"/>
  <c r="BU19" i="80"/>
  <c r="BS19" i="80"/>
  <c r="BQ19" i="80"/>
  <c r="BO19" i="80"/>
  <c r="BM19" i="80"/>
  <c r="BK19" i="80"/>
  <c r="BI19" i="80"/>
  <c r="BG19" i="80"/>
  <c r="BE19" i="80"/>
  <c r="BC19" i="80"/>
  <c r="BA19" i="80"/>
  <c r="AY19" i="80"/>
  <c r="AW19" i="80"/>
  <c r="AU19" i="80"/>
  <c r="AS19" i="80"/>
  <c r="AQ19" i="80"/>
  <c r="AO19" i="80"/>
  <c r="AM19" i="80"/>
  <c r="AK19" i="80"/>
  <c r="AI19" i="80"/>
  <c r="AG19" i="80"/>
  <c r="AE19" i="80"/>
  <c r="AC19" i="80"/>
  <c r="AA19" i="80"/>
  <c r="Y19" i="80"/>
  <c r="W19" i="80"/>
  <c r="U19" i="80"/>
  <c r="S19" i="80"/>
  <c r="Q19" i="80"/>
  <c r="O19" i="80"/>
  <c r="M19" i="80"/>
  <c r="K19" i="80"/>
  <c r="I19" i="80"/>
  <c r="G19" i="80"/>
  <c r="E19" i="80"/>
  <c r="CE18" i="80"/>
  <c r="CC18" i="80"/>
  <c r="CA18" i="80"/>
  <c r="BY18" i="80"/>
  <c r="BW18" i="80"/>
  <c r="BU18" i="80"/>
  <c r="BS18" i="80"/>
  <c r="BQ18" i="80"/>
  <c r="BO18" i="80"/>
  <c r="BM18" i="80"/>
  <c r="BK18" i="80"/>
  <c r="BI18" i="80"/>
  <c r="BG18" i="80"/>
  <c r="BE18" i="80"/>
  <c r="BC18" i="80"/>
  <c r="BA18" i="80"/>
  <c r="AY18" i="80"/>
  <c r="AW18" i="80"/>
  <c r="AU18" i="80"/>
  <c r="AS18" i="80"/>
  <c r="AQ18" i="80"/>
  <c r="AO18" i="80"/>
  <c r="AM18" i="80"/>
  <c r="AK18" i="80"/>
  <c r="AI18" i="80"/>
  <c r="AG18" i="80"/>
  <c r="AE18" i="80"/>
  <c r="AC18" i="80"/>
  <c r="AA18" i="80"/>
  <c r="Y18" i="80"/>
  <c r="W18" i="80"/>
  <c r="U18" i="80"/>
  <c r="S18" i="80"/>
  <c r="Q18" i="80"/>
  <c r="O18" i="80"/>
  <c r="M18" i="80"/>
  <c r="K18" i="80"/>
  <c r="I18" i="80"/>
  <c r="G18" i="80"/>
  <c r="E18" i="80"/>
  <c r="CE17" i="80"/>
  <c r="CC17" i="80"/>
  <c r="CA17" i="80"/>
  <c r="BY17" i="80"/>
  <c r="BW17" i="80"/>
  <c r="BU17" i="80"/>
  <c r="BS17" i="80"/>
  <c r="BQ17" i="80"/>
  <c r="BO17" i="80"/>
  <c r="BM17" i="80"/>
  <c r="BK17" i="80"/>
  <c r="BI17" i="80"/>
  <c r="BG17" i="80"/>
  <c r="BE17" i="80"/>
  <c r="BC17" i="80"/>
  <c r="BA17" i="80"/>
  <c r="AY17" i="80"/>
  <c r="AW17" i="80"/>
  <c r="AU17" i="80"/>
  <c r="AS17" i="80"/>
  <c r="AQ17" i="80"/>
  <c r="AO17" i="80"/>
  <c r="AM17" i="80"/>
  <c r="AK17" i="80"/>
  <c r="AI17" i="80"/>
  <c r="AG17" i="80"/>
  <c r="AE17" i="80"/>
  <c r="AC17" i="80"/>
  <c r="AA17" i="80"/>
  <c r="Y17" i="80"/>
  <c r="W17" i="80"/>
  <c r="U17" i="80"/>
  <c r="S17" i="80"/>
  <c r="Q17" i="80"/>
  <c r="O17" i="80"/>
  <c r="M17" i="80"/>
  <c r="K17" i="80"/>
  <c r="I17" i="80"/>
  <c r="G17" i="80"/>
  <c r="E17" i="80"/>
  <c r="CE16" i="80"/>
  <c r="CC16" i="80"/>
  <c r="CA16" i="80"/>
  <c r="BY16" i="80"/>
  <c r="BW16" i="80"/>
  <c r="BU16" i="80"/>
  <c r="BS16" i="80"/>
  <c r="BQ16" i="80"/>
  <c r="BO16" i="80"/>
  <c r="BM16" i="80"/>
  <c r="BK16" i="80"/>
  <c r="BI16" i="80"/>
  <c r="BG16" i="80"/>
  <c r="BE16" i="80"/>
  <c r="BC16" i="80"/>
  <c r="BA16" i="80"/>
  <c r="AY16" i="80"/>
  <c r="AW16" i="80"/>
  <c r="AU16" i="80"/>
  <c r="AS16" i="80"/>
  <c r="AQ16" i="80"/>
  <c r="AO16" i="80"/>
  <c r="AM16" i="80"/>
  <c r="AK16" i="80"/>
  <c r="AI16" i="80"/>
  <c r="AG16" i="80"/>
  <c r="AE16" i="80"/>
  <c r="AC16" i="80"/>
  <c r="AA16" i="80"/>
  <c r="Y16" i="80"/>
  <c r="W16" i="80"/>
  <c r="U16" i="80"/>
  <c r="S16" i="80"/>
  <c r="Q16" i="80"/>
  <c r="O16" i="80"/>
  <c r="M16" i="80"/>
  <c r="K16" i="80"/>
  <c r="I16" i="80"/>
  <c r="G16" i="80"/>
  <c r="E16" i="80"/>
  <c r="CE15" i="80"/>
  <c r="CC15" i="80"/>
  <c r="CA15" i="80"/>
  <c r="BY15" i="80"/>
  <c r="BW15" i="80"/>
  <c r="BU15" i="80"/>
  <c r="BS15" i="80"/>
  <c r="BQ15" i="80"/>
  <c r="BO15" i="80"/>
  <c r="BM15" i="80"/>
  <c r="BK15" i="80"/>
  <c r="BI15" i="80"/>
  <c r="BG15" i="80"/>
  <c r="BE15" i="80"/>
  <c r="BC15" i="80"/>
  <c r="BA15" i="80"/>
  <c r="AY15" i="80"/>
  <c r="AW15" i="80"/>
  <c r="AU15" i="80"/>
  <c r="AS15" i="80"/>
  <c r="AQ15" i="80"/>
  <c r="AO15" i="80"/>
  <c r="AM15" i="80"/>
  <c r="AK15" i="80"/>
  <c r="AI15" i="80"/>
  <c r="AG15" i="80"/>
  <c r="AE15" i="80"/>
  <c r="AC15" i="80"/>
  <c r="AA15" i="80"/>
  <c r="Y15" i="80"/>
  <c r="W15" i="80"/>
  <c r="U15" i="80"/>
  <c r="S15" i="80"/>
  <c r="Q15" i="80"/>
  <c r="O15" i="80"/>
  <c r="M15" i="80"/>
  <c r="K15" i="80"/>
  <c r="I15" i="80"/>
  <c r="G15" i="80"/>
  <c r="E15" i="80"/>
  <c r="CE14" i="80"/>
  <c r="CC14" i="80"/>
  <c r="CA14" i="80"/>
  <c r="BY14" i="80"/>
  <c r="BW14" i="80"/>
  <c r="BU14" i="80"/>
  <c r="BS14" i="80"/>
  <c r="BQ14" i="80"/>
  <c r="BO14" i="80"/>
  <c r="BM14" i="80"/>
  <c r="BK14" i="80"/>
  <c r="BI14" i="80"/>
  <c r="BG14" i="80"/>
  <c r="BE14" i="80"/>
  <c r="BC14" i="80"/>
  <c r="BA14" i="80"/>
  <c r="AY14" i="80"/>
  <c r="AW14" i="80"/>
  <c r="AU14" i="80"/>
  <c r="AS14" i="80"/>
  <c r="AQ14" i="80"/>
  <c r="AO14" i="80"/>
  <c r="AM14" i="80"/>
  <c r="AK14" i="80"/>
  <c r="AI14" i="80"/>
  <c r="AG14" i="80"/>
  <c r="AE14" i="80"/>
  <c r="AC14" i="80"/>
  <c r="AA14" i="80"/>
  <c r="Y14" i="80"/>
  <c r="W14" i="80"/>
  <c r="U14" i="80"/>
  <c r="S14" i="80"/>
  <c r="Q14" i="80"/>
  <c r="O14" i="80"/>
  <c r="M14" i="80"/>
  <c r="K14" i="80"/>
  <c r="I14" i="80"/>
  <c r="G14" i="80"/>
  <c r="E14" i="80"/>
  <c r="CE13" i="80"/>
  <c r="CC13" i="80"/>
  <c r="CA13" i="80"/>
  <c r="BY13" i="80"/>
  <c r="BW13" i="80"/>
  <c r="BU13" i="80"/>
  <c r="BS13" i="80"/>
  <c r="BQ13" i="80"/>
  <c r="BO13" i="80"/>
  <c r="BM13" i="80"/>
  <c r="BK13" i="80"/>
  <c r="BI13" i="80"/>
  <c r="BG13" i="80"/>
  <c r="BE13" i="80"/>
  <c r="BC13" i="80"/>
  <c r="BA13" i="80"/>
  <c r="AY13" i="80"/>
  <c r="AW13" i="80"/>
  <c r="AU13" i="80"/>
  <c r="AS13" i="80"/>
  <c r="AQ13" i="80"/>
  <c r="AO13" i="80"/>
  <c r="AM13" i="80"/>
  <c r="AK13" i="80"/>
  <c r="AI13" i="80"/>
  <c r="AG13" i="80"/>
  <c r="AE13" i="80"/>
  <c r="AC13" i="80"/>
  <c r="AA13" i="80"/>
  <c r="Y13" i="80"/>
  <c r="W13" i="80"/>
  <c r="U13" i="80"/>
  <c r="S13" i="80"/>
  <c r="Q13" i="80"/>
  <c r="O13" i="80"/>
  <c r="M13" i="80"/>
  <c r="K13" i="80"/>
  <c r="I13" i="80"/>
  <c r="G13" i="80"/>
  <c r="E13" i="80"/>
  <c r="CE12" i="80"/>
  <c r="CC12" i="80"/>
  <c r="CA12" i="80"/>
  <c r="BY12" i="80"/>
  <c r="BW12" i="80"/>
  <c r="BU12" i="80"/>
  <c r="BS12" i="80"/>
  <c r="BQ12" i="80"/>
  <c r="BO12" i="80"/>
  <c r="BM12" i="80"/>
  <c r="BK12" i="80"/>
  <c r="BI12" i="80"/>
  <c r="BG12" i="80"/>
  <c r="BE12" i="80"/>
  <c r="BC12" i="80"/>
  <c r="BA12" i="80"/>
  <c r="AY12" i="80"/>
  <c r="AW12" i="80"/>
  <c r="AU12" i="80"/>
  <c r="AS12" i="80"/>
  <c r="AQ12" i="80"/>
  <c r="AO12" i="80"/>
  <c r="AM12" i="80"/>
  <c r="AK12" i="80"/>
  <c r="AI12" i="80"/>
  <c r="AG12" i="80"/>
  <c r="AE12" i="80"/>
  <c r="AC12" i="80"/>
  <c r="AA12" i="80"/>
  <c r="Y12" i="80"/>
  <c r="W12" i="80"/>
  <c r="U12" i="80"/>
  <c r="S12" i="80"/>
  <c r="Q12" i="80"/>
  <c r="O12" i="80"/>
  <c r="M12" i="80"/>
  <c r="K12" i="80"/>
  <c r="I12" i="80"/>
  <c r="G12" i="80"/>
  <c r="E12" i="80"/>
  <c r="CE11" i="80"/>
  <c r="CC11" i="80"/>
  <c r="CA11" i="80"/>
  <c r="BY11" i="80"/>
  <c r="BW11" i="80"/>
  <c r="BU11" i="80"/>
  <c r="BS11" i="80"/>
  <c r="BQ11" i="80"/>
  <c r="BO11" i="80"/>
  <c r="BM11" i="80"/>
  <c r="BK11" i="80"/>
  <c r="BI11" i="80"/>
  <c r="BG11" i="80"/>
  <c r="BE11" i="80"/>
  <c r="BC11" i="80"/>
  <c r="BA11" i="80"/>
  <c r="AY11" i="80"/>
  <c r="AW11" i="80"/>
  <c r="AU11" i="80"/>
  <c r="AS11" i="80"/>
  <c r="AQ11" i="80"/>
  <c r="AO11" i="80"/>
  <c r="AM11" i="80"/>
  <c r="AK11" i="80"/>
  <c r="AI11" i="80"/>
  <c r="AG11" i="80"/>
  <c r="AE11" i="80"/>
  <c r="AC11" i="80"/>
  <c r="AA11" i="80"/>
  <c r="Y11" i="80"/>
  <c r="W11" i="80"/>
  <c r="U11" i="80"/>
  <c r="S11" i="80"/>
  <c r="Q11" i="80"/>
  <c r="O11" i="80"/>
  <c r="M11" i="80"/>
  <c r="K11" i="80"/>
  <c r="I11" i="80"/>
  <c r="G11" i="80"/>
  <c r="E11" i="80"/>
  <c r="CE10" i="80"/>
  <c r="CC10" i="80"/>
  <c r="CA10" i="80"/>
  <c r="BY10" i="80"/>
  <c r="BW10" i="80"/>
  <c r="BU10" i="80"/>
  <c r="BS10" i="80"/>
  <c r="BQ10" i="80"/>
  <c r="BO10" i="80"/>
  <c r="BM10" i="80"/>
  <c r="BK10" i="80"/>
  <c r="BI10" i="80"/>
  <c r="BG10" i="80"/>
  <c r="BE10" i="80"/>
  <c r="BC10" i="80"/>
  <c r="BA10" i="80"/>
  <c r="AY10" i="80"/>
  <c r="AW10" i="80"/>
  <c r="AU10" i="80"/>
  <c r="AS10" i="80"/>
  <c r="AQ10" i="80"/>
  <c r="AO10" i="80"/>
  <c r="AM10" i="80"/>
  <c r="AK10" i="80"/>
  <c r="AI10" i="80"/>
  <c r="AG10" i="80"/>
  <c r="AE10" i="80"/>
  <c r="AC10" i="80"/>
  <c r="AA10" i="80"/>
  <c r="Y10" i="80"/>
  <c r="W10" i="80"/>
  <c r="U10" i="80"/>
  <c r="S10" i="80"/>
  <c r="Q10" i="80"/>
  <c r="O10" i="80"/>
  <c r="M10" i="80"/>
  <c r="K10" i="80"/>
  <c r="I10" i="80"/>
  <c r="G10" i="80"/>
  <c r="E10" i="80"/>
  <c r="CE9" i="80"/>
  <c r="CC9" i="80"/>
  <c r="CA9" i="80"/>
  <c r="BY9" i="80"/>
  <c r="BW9" i="80"/>
  <c r="BU9" i="80"/>
  <c r="BS9" i="80"/>
  <c r="BQ9" i="80"/>
  <c r="BO9" i="80"/>
  <c r="BM9" i="80"/>
  <c r="BK9" i="80"/>
  <c r="BI9" i="80"/>
  <c r="BG9" i="80"/>
  <c r="BE9" i="80"/>
  <c r="BC9" i="80"/>
  <c r="BA9" i="80"/>
  <c r="AY9" i="80"/>
  <c r="AW9" i="80"/>
  <c r="AU9" i="80"/>
  <c r="AS9" i="80"/>
  <c r="AQ9" i="80"/>
  <c r="AO9" i="80"/>
  <c r="AM9" i="80"/>
  <c r="AK9" i="80"/>
  <c r="AI9" i="80"/>
  <c r="AG9" i="80"/>
  <c r="AE9" i="80"/>
  <c r="AC9" i="80"/>
  <c r="AA9" i="80"/>
  <c r="Y9" i="80"/>
  <c r="W9" i="80"/>
  <c r="U9" i="80"/>
  <c r="S9" i="80"/>
  <c r="Q9" i="80"/>
  <c r="O9" i="80"/>
  <c r="M9" i="80"/>
  <c r="K9" i="80"/>
  <c r="I9" i="80"/>
  <c r="G9" i="80"/>
  <c r="E9" i="80"/>
  <c r="CE8" i="80"/>
  <c r="CC8" i="80"/>
  <c r="CA8" i="80"/>
  <c r="BY8" i="80"/>
  <c r="BW8" i="80"/>
  <c r="BU8" i="80"/>
  <c r="BS8" i="80"/>
  <c r="BQ8" i="80"/>
  <c r="BO8" i="80"/>
  <c r="BM8" i="80"/>
  <c r="BK8" i="80"/>
  <c r="BI8" i="80"/>
  <c r="BG8" i="80"/>
  <c r="BE8" i="80"/>
  <c r="BC8" i="80"/>
  <c r="BA8" i="80"/>
  <c r="AY8" i="80"/>
  <c r="AW8" i="80"/>
  <c r="AU8" i="80"/>
  <c r="AS8" i="80"/>
  <c r="AQ8" i="80"/>
  <c r="AO8" i="80"/>
  <c r="AM8" i="80"/>
  <c r="AK8" i="80"/>
  <c r="AI8" i="80"/>
  <c r="AG8" i="80"/>
  <c r="AE8" i="80"/>
  <c r="AC8" i="80"/>
  <c r="AA8" i="80"/>
  <c r="Y8" i="80"/>
  <c r="W8" i="80"/>
  <c r="U8" i="80"/>
  <c r="S8" i="80"/>
  <c r="Q8" i="80"/>
  <c r="O8" i="80"/>
  <c r="M8" i="80"/>
  <c r="K8" i="80"/>
  <c r="I8" i="80"/>
  <c r="G8" i="80"/>
  <c r="E8" i="80"/>
  <c r="DS23" i="81"/>
  <c r="DQ23" i="81"/>
  <c r="DO23" i="81"/>
  <c r="DM23" i="81"/>
  <c r="DK23" i="81"/>
  <c r="DI23" i="81"/>
  <c r="DG23" i="81"/>
  <c r="DE23" i="81"/>
  <c r="DC23" i="81"/>
  <c r="DA23" i="81"/>
  <c r="CY23" i="81"/>
  <c r="CW23" i="81"/>
  <c r="CU23" i="81"/>
  <c r="CS23" i="81"/>
  <c r="CQ23" i="81"/>
  <c r="CO23" i="81"/>
  <c r="CM23" i="81"/>
  <c r="CK23" i="81"/>
  <c r="CI23" i="81"/>
  <c r="CG23" i="81"/>
  <c r="CE23" i="81"/>
  <c r="CC23" i="81"/>
  <c r="CA23" i="81"/>
  <c r="BY23" i="81"/>
  <c r="BW23" i="81"/>
  <c r="BU23" i="81"/>
  <c r="BS23" i="81"/>
  <c r="BQ23" i="81"/>
  <c r="BO23" i="81"/>
  <c r="BM23" i="81"/>
  <c r="BK23" i="81"/>
  <c r="BI23" i="81"/>
  <c r="BG23" i="81"/>
  <c r="BE23" i="81"/>
  <c r="BC23" i="81"/>
  <c r="BA23" i="81"/>
  <c r="AY23" i="81"/>
  <c r="AW23" i="81"/>
  <c r="AU23" i="81"/>
  <c r="AS23" i="81"/>
  <c r="AQ23" i="81"/>
  <c r="AO23" i="81"/>
  <c r="AM23" i="81"/>
  <c r="AK23" i="81"/>
  <c r="AI23" i="81"/>
  <c r="AG23" i="81"/>
  <c r="AE23" i="81"/>
  <c r="AC23" i="81"/>
  <c r="AA23" i="81"/>
  <c r="Y23" i="81"/>
  <c r="W23" i="81"/>
  <c r="U23" i="81"/>
  <c r="S23" i="81"/>
  <c r="Q23" i="81"/>
  <c r="O23" i="81"/>
  <c r="M23" i="81"/>
  <c r="K23" i="81"/>
  <c r="I23" i="81"/>
  <c r="G23" i="81"/>
  <c r="E23" i="81"/>
  <c r="DS22" i="81"/>
  <c r="DQ22" i="81"/>
  <c r="DO22" i="81"/>
  <c r="DM22" i="81"/>
  <c r="DK22" i="81"/>
  <c r="DI22" i="81"/>
  <c r="DG22" i="81"/>
  <c r="DE22" i="81"/>
  <c r="DC22" i="81"/>
  <c r="DA22" i="81"/>
  <c r="CY22" i="81"/>
  <c r="CW22" i="81"/>
  <c r="CU22" i="81"/>
  <c r="CS22" i="81"/>
  <c r="CQ22" i="81"/>
  <c r="CO22" i="81"/>
  <c r="CM22" i="81"/>
  <c r="CK22" i="81"/>
  <c r="CI22" i="81"/>
  <c r="CG22" i="81"/>
  <c r="CE22" i="81"/>
  <c r="CC22" i="81"/>
  <c r="CA22" i="81"/>
  <c r="BY22" i="81"/>
  <c r="BW22" i="81"/>
  <c r="BU22" i="81"/>
  <c r="BS22" i="81"/>
  <c r="BQ22" i="81"/>
  <c r="BO22" i="81"/>
  <c r="BM22" i="81"/>
  <c r="BK22" i="81"/>
  <c r="BI22" i="81"/>
  <c r="BG22" i="81"/>
  <c r="BE22" i="81"/>
  <c r="BC22" i="81"/>
  <c r="BA22" i="81"/>
  <c r="AY22" i="81"/>
  <c r="AW22" i="81"/>
  <c r="AU22" i="81"/>
  <c r="AS22" i="81"/>
  <c r="AQ22" i="81"/>
  <c r="AO22" i="81"/>
  <c r="AM22" i="81"/>
  <c r="AK22" i="81"/>
  <c r="AI22" i="81"/>
  <c r="AG22" i="81"/>
  <c r="AE22" i="81"/>
  <c r="AC22" i="81"/>
  <c r="AA22" i="81"/>
  <c r="Y22" i="81"/>
  <c r="W22" i="81"/>
  <c r="U22" i="81"/>
  <c r="S22" i="81"/>
  <c r="Q22" i="81"/>
  <c r="O22" i="81"/>
  <c r="M22" i="81"/>
  <c r="K22" i="81"/>
  <c r="I22" i="81"/>
  <c r="G22" i="81"/>
  <c r="E22" i="81"/>
  <c r="DS21" i="81"/>
  <c r="DQ21" i="81"/>
  <c r="DO21" i="81"/>
  <c r="DM21" i="81"/>
  <c r="DK21" i="81"/>
  <c r="DI21" i="81"/>
  <c r="DG21" i="81"/>
  <c r="DE21" i="81"/>
  <c r="DC21" i="81"/>
  <c r="DA21" i="81"/>
  <c r="CY21" i="81"/>
  <c r="CW21" i="81"/>
  <c r="CU21" i="81"/>
  <c r="CS21" i="81"/>
  <c r="CQ21" i="81"/>
  <c r="CO21" i="81"/>
  <c r="CM21" i="81"/>
  <c r="CK21" i="81"/>
  <c r="CI21" i="81"/>
  <c r="CG21" i="81"/>
  <c r="CE21" i="81"/>
  <c r="CC21" i="81"/>
  <c r="CA21" i="81"/>
  <c r="BY21" i="81"/>
  <c r="BW21" i="81"/>
  <c r="BU21" i="81"/>
  <c r="BS21" i="81"/>
  <c r="BQ21" i="81"/>
  <c r="BO21" i="81"/>
  <c r="BM21" i="81"/>
  <c r="BK21" i="81"/>
  <c r="BI21" i="81"/>
  <c r="BG21" i="81"/>
  <c r="BE21" i="81"/>
  <c r="BC21" i="81"/>
  <c r="BA21" i="81"/>
  <c r="AY21" i="81"/>
  <c r="AW21" i="81"/>
  <c r="AU21" i="81"/>
  <c r="AS21" i="81"/>
  <c r="AQ21" i="81"/>
  <c r="AO21" i="81"/>
  <c r="AM21" i="81"/>
  <c r="AK21" i="81"/>
  <c r="AI21" i="81"/>
  <c r="AG21" i="81"/>
  <c r="AE21" i="81"/>
  <c r="AC21" i="81"/>
  <c r="AA21" i="81"/>
  <c r="Y21" i="81"/>
  <c r="W21" i="81"/>
  <c r="U21" i="81"/>
  <c r="S21" i="81"/>
  <c r="Q21" i="81"/>
  <c r="O21" i="81"/>
  <c r="M21" i="81"/>
  <c r="K21" i="81"/>
  <c r="I21" i="81"/>
  <c r="G21" i="81"/>
  <c r="E21" i="81"/>
  <c r="DS20" i="81"/>
  <c r="DQ20" i="81"/>
  <c r="DO20" i="81"/>
  <c r="DM20" i="81"/>
  <c r="DK20" i="81"/>
  <c r="DI20" i="81"/>
  <c r="DG20" i="81"/>
  <c r="DE20" i="81"/>
  <c r="DC20" i="81"/>
  <c r="DA20" i="81"/>
  <c r="CY20" i="81"/>
  <c r="CW20" i="81"/>
  <c r="CU20" i="81"/>
  <c r="CS20" i="81"/>
  <c r="CQ20" i="81"/>
  <c r="CO20" i="81"/>
  <c r="CM20" i="81"/>
  <c r="CK20" i="81"/>
  <c r="CI20" i="81"/>
  <c r="CG20" i="81"/>
  <c r="CE20" i="81"/>
  <c r="CC20" i="81"/>
  <c r="CA20" i="81"/>
  <c r="BY20" i="81"/>
  <c r="BW20" i="81"/>
  <c r="BU20" i="81"/>
  <c r="BS20" i="81"/>
  <c r="BQ20" i="81"/>
  <c r="BO20" i="81"/>
  <c r="BM20" i="81"/>
  <c r="BK20" i="81"/>
  <c r="BI20" i="81"/>
  <c r="BG20" i="81"/>
  <c r="BE20" i="81"/>
  <c r="BC20" i="81"/>
  <c r="BA20" i="81"/>
  <c r="AY20" i="81"/>
  <c r="AW20" i="81"/>
  <c r="AU20" i="81"/>
  <c r="AS20" i="81"/>
  <c r="AQ20" i="81"/>
  <c r="AO20" i="81"/>
  <c r="AM20" i="81"/>
  <c r="AK20" i="81"/>
  <c r="AI20" i="81"/>
  <c r="AG20" i="81"/>
  <c r="AE20" i="81"/>
  <c r="AC20" i="81"/>
  <c r="AA20" i="81"/>
  <c r="Y20" i="81"/>
  <c r="W20" i="81"/>
  <c r="U20" i="81"/>
  <c r="S20" i="81"/>
  <c r="Q20" i="81"/>
  <c r="O20" i="81"/>
  <c r="M20" i="81"/>
  <c r="K20" i="81"/>
  <c r="I20" i="81"/>
  <c r="G20" i="81"/>
  <c r="E20" i="81"/>
  <c r="DS19" i="81"/>
  <c r="DQ19" i="81"/>
  <c r="DO19" i="81"/>
  <c r="DM19" i="81"/>
  <c r="DK19" i="81"/>
  <c r="DI19" i="81"/>
  <c r="DG19" i="81"/>
  <c r="DE19" i="81"/>
  <c r="DC19" i="81"/>
  <c r="DA19" i="81"/>
  <c r="CY19" i="81"/>
  <c r="CW19" i="81"/>
  <c r="CU19" i="81"/>
  <c r="CS19" i="81"/>
  <c r="CQ19" i="81"/>
  <c r="CO19" i="81"/>
  <c r="CM19" i="81"/>
  <c r="CK19" i="81"/>
  <c r="CI19" i="81"/>
  <c r="CG19" i="81"/>
  <c r="CE19" i="81"/>
  <c r="CC19" i="81"/>
  <c r="CA19" i="81"/>
  <c r="BY19" i="81"/>
  <c r="BW19" i="81"/>
  <c r="BU19" i="81"/>
  <c r="BS19" i="81"/>
  <c r="BQ19" i="81"/>
  <c r="BO19" i="81"/>
  <c r="BM19" i="81"/>
  <c r="BK19" i="81"/>
  <c r="BI19" i="81"/>
  <c r="BG19" i="81"/>
  <c r="BE19" i="81"/>
  <c r="BC19" i="81"/>
  <c r="BA19" i="81"/>
  <c r="AY19" i="81"/>
  <c r="AW19" i="81"/>
  <c r="AU19" i="81"/>
  <c r="AS19" i="81"/>
  <c r="AQ19" i="81"/>
  <c r="AO19" i="81"/>
  <c r="AM19" i="81"/>
  <c r="AK19" i="81"/>
  <c r="AI19" i="81"/>
  <c r="AG19" i="81"/>
  <c r="AE19" i="81"/>
  <c r="AC19" i="81"/>
  <c r="AA19" i="81"/>
  <c r="Y19" i="81"/>
  <c r="W19" i="81"/>
  <c r="U19" i="81"/>
  <c r="S19" i="81"/>
  <c r="Q19" i="81"/>
  <c r="O19" i="81"/>
  <c r="M19" i="81"/>
  <c r="K19" i="81"/>
  <c r="I19" i="81"/>
  <c r="G19" i="81"/>
  <c r="E19" i="81"/>
  <c r="DS18" i="81"/>
  <c r="DQ18" i="81"/>
  <c r="DO18" i="81"/>
  <c r="DM18" i="81"/>
  <c r="DK18" i="81"/>
  <c r="DI18" i="81"/>
  <c r="DG18" i="81"/>
  <c r="DE18" i="81"/>
  <c r="DC18" i="81"/>
  <c r="DA18" i="81"/>
  <c r="CY18" i="81"/>
  <c r="CW18" i="81"/>
  <c r="CU18" i="81"/>
  <c r="CS18" i="81"/>
  <c r="CQ18" i="81"/>
  <c r="CO18" i="81"/>
  <c r="CM18" i="81"/>
  <c r="CK18" i="81"/>
  <c r="CI18" i="81"/>
  <c r="CG18" i="81"/>
  <c r="CE18" i="81"/>
  <c r="CC18" i="81"/>
  <c r="CA18" i="81"/>
  <c r="BY18" i="81"/>
  <c r="BW18" i="81"/>
  <c r="BU18" i="81"/>
  <c r="BS18" i="81"/>
  <c r="BQ18" i="81"/>
  <c r="BO18" i="81"/>
  <c r="BM18" i="81"/>
  <c r="BK18" i="81"/>
  <c r="BI18" i="81"/>
  <c r="BG18" i="81"/>
  <c r="BE18" i="81"/>
  <c r="BC18" i="81"/>
  <c r="BA18" i="81"/>
  <c r="AY18" i="81"/>
  <c r="AW18" i="81"/>
  <c r="AU18" i="81"/>
  <c r="AS18" i="81"/>
  <c r="AQ18" i="81"/>
  <c r="AO18" i="81"/>
  <c r="AM18" i="81"/>
  <c r="AK18" i="81"/>
  <c r="AI18" i="81"/>
  <c r="AG18" i="81"/>
  <c r="AE18" i="81"/>
  <c r="AC18" i="81"/>
  <c r="AA18" i="81"/>
  <c r="Y18" i="81"/>
  <c r="W18" i="81"/>
  <c r="U18" i="81"/>
  <c r="S18" i="81"/>
  <c r="Q18" i="81"/>
  <c r="O18" i="81"/>
  <c r="M18" i="81"/>
  <c r="K18" i="81"/>
  <c r="I18" i="81"/>
  <c r="G18" i="81"/>
  <c r="E18" i="81"/>
  <c r="DS17" i="81"/>
  <c r="DQ17" i="81"/>
  <c r="DO17" i="81"/>
  <c r="DM17" i="81"/>
  <c r="DK17" i="81"/>
  <c r="DI17" i="81"/>
  <c r="DG17" i="81"/>
  <c r="DE17" i="81"/>
  <c r="DC17" i="81"/>
  <c r="DA17" i="81"/>
  <c r="CY17" i="81"/>
  <c r="CW17" i="81"/>
  <c r="CU17" i="81"/>
  <c r="CS17" i="81"/>
  <c r="CQ17" i="81"/>
  <c r="CO17" i="81"/>
  <c r="CM17" i="81"/>
  <c r="CK17" i="81"/>
  <c r="CI17" i="81"/>
  <c r="CG17" i="81"/>
  <c r="CE17" i="81"/>
  <c r="CC17" i="81"/>
  <c r="CA17" i="81"/>
  <c r="BY17" i="81"/>
  <c r="BW17" i="81"/>
  <c r="BU17" i="81"/>
  <c r="BS17" i="81"/>
  <c r="BQ17" i="81"/>
  <c r="BO17" i="81"/>
  <c r="BM17" i="81"/>
  <c r="BK17" i="81"/>
  <c r="BI17" i="81"/>
  <c r="BG17" i="81"/>
  <c r="BE17" i="81"/>
  <c r="BC17" i="81"/>
  <c r="BA17" i="81"/>
  <c r="AY17" i="81"/>
  <c r="AW17" i="81"/>
  <c r="AU17" i="81"/>
  <c r="AS17" i="81"/>
  <c r="AQ17" i="81"/>
  <c r="AO17" i="81"/>
  <c r="AM17" i="81"/>
  <c r="AK17" i="81"/>
  <c r="AI17" i="81"/>
  <c r="AG17" i="81"/>
  <c r="AE17" i="81"/>
  <c r="AC17" i="81"/>
  <c r="AA17" i="81"/>
  <c r="Y17" i="81"/>
  <c r="W17" i="81"/>
  <c r="U17" i="81"/>
  <c r="S17" i="81"/>
  <c r="Q17" i="81"/>
  <c r="O17" i="81"/>
  <c r="M17" i="81"/>
  <c r="K17" i="81"/>
  <c r="I17" i="81"/>
  <c r="G17" i="81"/>
  <c r="E17" i="81"/>
  <c r="DS16" i="81"/>
  <c r="DQ16" i="81"/>
  <c r="DO16" i="81"/>
  <c r="DM16" i="81"/>
  <c r="DK16" i="81"/>
  <c r="DI16" i="81"/>
  <c r="DG16" i="81"/>
  <c r="DE16" i="81"/>
  <c r="DC16" i="81"/>
  <c r="DA16" i="81"/>
  <c r="CY16" i="81"/>
  <c r="CW16" i="81"/>
  <c r="CU16" i="81"/>
  <c r="CS16" i="81"/>
  <c r="CQ16" i="81"/>
  <c r="CO16" i="81"/>
  <c r="CM16" i="81"/>
  <c r="CK16" i="81"/>
  <c r="CI16" i="81"/>
  <c r="CG16" i="81"/>
  <c r="CE16" i="81"/>
  <c r="CC16" i="81"/>
  <c r="CA16" i="81"/>
  <c r="BY16" i="81"/>
  <c r="BW16" i="81"/>
  <c r="BU16" i="81"/>
  <c r="BS16" i="81"/>
  <c r="BQ16" i="81"/>
  <c r="BO16" i="81"/>
  <c r="BM16" i="81"/>
  <c r="BK16" i="81"/>
  <c r="BI16" i="81"/>
  <c r="BG16" i="81"/>
  <c r="BE16" i="81"/>
  <c r="BC16" i="81"/>
  <c r="BA16" i="81"/>
  <c r="AY16" i="81"/>
  <c r="AW16" i="81"/>
  <c r="AU16" i="81"/>
  <c r="AS16" i="81"/>
  <c r="AQ16" i="81"/>
  <c r="AO16" i="81"/>
  <c r="AM16" i="81"/>
  <c r="AK16" i="81"/>
  <c r="AI16" i="81"/>
  <c r="AG16" i="81"/>
  <c r="AE16" i="81"/>
  <c r="AC16" i="81"/>
  <c r="AA16" i="81"/>
  <c r="Y16" i="81"/>
  <c r="W16" i="81"/>
  <c r="U16" i="81"/>
  <c r="S16" i="81"/>
  <c r="Q16" i="81"/>
  <c r="O16" i="81"/>
  <c r="M16" i="81"/>
  <c r="K16" i="81"/>
  <c r="I16" i="81"/>
  <c r="G16" i="81"/>
  <c r="E16" i="81"/>
  <c r="DS15" i="81"/>
  <c r="DQ15" i="81"/>
  <c r="DO15" i="81"/>
  <c r="DM15" i="81"/>
  <c r="DK15" i="81"/>
  <c r="DI15" i="81"/>
  <c r="DG15" i="81"/>
  <c r="DE15" i="81"/>
  <c r="DC15" i="81"/>
  <c r="DA15" i="81"/>
  <c r="CY15" i="81"/>
  <c r="CW15" i="81"/>
  <c r="CU15" i="81"/>
  <c r="CS15" i="81"/>
  <c r="CQ15" i="81"/>
  <c r="CO15" i="81"/>
  <c r="CM15" i="81"/>
  <c r="CK15" i="81"/>
  <c r="CI15" i="81"/>
  <c r="CG15" i="81"/>
  <c r="CE15" i="81"/>
  <c r="CC15" i="81"/>
  <c r="CA15" i="81"/>
  <c r="BY15" i="81"/>
  <c r="BW15" i="81"/>
  <c r="BU15" i="81"/>
  <c r="BS15" i="81"/>
  <c r="BQ15" i="81"/>
  <c r="BO15" i="81"/>
  <c r="BM15" i="81"/>
  <c r="BK15" i="81"/>
  <c r="BI15" i="81"/>
  <c r="BG15" i="81"/>
  <c r="BE15" i="81"/>
  <c r="BC15" i="81"/>
  <c r="BA15" i="81"/>
  <c r="AY15" i="81"/>
  <c r="AW15" i="81"/>
  <c r="AU15" i="81"/>
  <c r="AS15" i="81"/>
  <c r="AQ15" i="81"/>
  <c r="AO15" i="81"/>
  <c r="AM15" i="81"/>
  <c r="AK15" i="81"/>
  <c r="AI15" i="81"/>
  <c r="AG15" i="81"/>
  <c r="AE15" i="81"/>
  <c r="AC15" i="81"/>
  <c r="AA15" i="81"/>
  <c r="Y15" i="81"/>
  <c r="W15" i="81"/>
  <c r="U15" i="81"/>
  <c r="S15" i="81"/>
  <c r="Q15" i="81"/>
  <c r="O15" i="81"/>
  <c r="M15" i="81"/>
  <c r="K15" i="81"/>
  <c r="I15" i="81"/>
  <c r="G15" i="81"/>
  <c r="E15" i="81"/>
  <c r="DS14" i="81"/>
  <c r="DQ14" i="81"/>
  <c r="DO14" i="81"/>
  <c r="DM14" i="81"/>
  <c r="DK14" i="81"/>
  <c r="DI14" i="81"/>
  <c r="DG14" i="81"/>
  <c r="DE14" i="81"/>
  <c r="DC14" i="81"/>
  <c r="DA14" i="81"/>
  <c r="CY14" i="81"/>
  <c r="CW14" i="81"/>
  <c r="CU14" i="81"/>
  <c r="CS14" i="81"/>
  <c r="CQ14" i="81"/>
  <c r="CO14" i="81"/>
  <c r="CM14" i="81"/>
  <c r="CK14" i="81"/>
  <c r="CI14" i="81"/>
  <c r="CG14" i="81"/>
  <c r="CE14" i="81"/>
  <c r="CC14" i="81"/>
  <c r="CA14" i="81"/>
  <c r="BY14" i="81"/>
  <c r="BW14" i="81"/>
  <c r="BU14" i="81"/>
  <c r="BS14" i="81"/>
  <c r="BQ14" i="81"/>
  <c r="BO14" i="81"/>
  <c r="BM14" i="81"/>
  <c r="BK14" i="81"/>
  <c r="BI14" i="81"/>
  <c r="BG14" i="81"/>
  <c r="BE14" i="81"/>
  <c r="BC14" i="81"/>
  <c r="BA14" i="81"/>
  <c r="AY14" i="81"/>
  <c r="AW14" i="81"/>
  <c r="AU14" i="81"/>
  <c r="AS14" i="81"/>
  <c r="AQ14" i="81"/>
  <c r="AO14" i="81"/>
  <c r="AM14" i="81"/>
  <c r="AK14" i="81"/>
  <c r="AI14" i="81"/>
  <c r="AG14" i="81"/>
  <c r="AE14" i="81"/>
  <c r="AC14" i="81"/>
  <c r="AA14" i="81"/>
  <c r="Y14" i="81"/>
  <c r="W14" i="81"/>
  <c r="U14" i="81"/>
  <c r="S14" i="81"/>
  <c r="Q14" i="81"/>
  <c r="O14" i="81"/>
  <c r="M14" i="81"/>
  <c r="K14" i="81"/>
  <c r="I14" i="81"/>
  <c r="G14" i="81"/>
  <c r="E14" i="81"/>
  <c r="DS13" i="81"/>
  <c r="DQ13" i="81"/>
  <c r="DO13" i="81"/>
  <c r="DM13" i="81"/>
  <c r="DK13" i="81"/>
  <c r="DI13" i="81"/>
  <c r="DG13" i="81"/>
  <c r="DE13" i="81"/>
  <c r="DC13" i="81"/>
  <c r="DA13" i="81"/>
  <c r="CY13" i="81"/>
  <c r="CW13" i="81"/>
  <c r="CU13" i="81"/>
  <c r="CS13" i="81"/>
  <c r="CQ13" i="81"/>
  <c r="CO13" i="81"/>
  <c r="CM13" i="81"/>
  <c r="CK13" i="81"/>
  <c r="CI13" i="81"/>
  <c r="CG13" i="81"/>
  <c r="CE13" i="81"/>
  <c r="CC13" i="81"/>
  <c r="CA13" i="81"/>
  <c r="BY13" i="81"/>
  <c r="BW13" i="81"/>
  <c r="BU13" i="81"/>
  <c r="BS13" i="81"/>
  <c r="BQ13" i="81"/>
  <c r="BO13" i="81"/>
  <c r="BM13" i="81"/>
  <c r="BK13" i="81"/>
  <c r="BI13" i="81"/>
  <c r="BG13" i="81"/>
  <c r="BE13" i="81"/>
  <c r="BC13" i="81"/>
  <c r="BA13" i="81"/>
  <c r="AY13" i="81"/>
  <c r="AW13" i="81"/>
  <c r="AU13" i="81"/>
  <c r="AS13" i="81"/>
  <c r="AQ13" i="81"/>
  <c r="AO13" i="81"/>
  <c r="AM13" i="81"/>
  <c r="AK13" i="81"/>
  <c r="AI13" i="81"/>
  <c r="AG13" i="81"/>
  <c r="AE13" i="81"/>
  <c r="AC13" i="81"/>
  <c r="AA13" i="81"/>
  <c r="Y13" i="81"/>
  <c r="W13" i="81"/>
  <c r="U13" i="81"/>
  <c r="S13" i="81"/>
  <c r="Q13" i="81"/>
  <c r="O13" i="81"/>
  <c r="M13" i="81"/>
  <c r="K13" i="81"/>
  <c r="I13" i="81"/>
  <c r="G13" i="81"/>
  <c r="E13" i="81"/>
  <c r="DS12" i="81"/>
  <c r="DQ12" i="81"/>
  <c r="DO12" i="81"/>
  <c r="DM12" i="81"/>
  <c r="DK12" i="81"/>
  <c r="DI12" i="81"/>
  <c r="DG12" i="81"/>
  <c r="DE12" i="81"/>
  <c r="DC12" i="81"/>
  <c r="DA12" i="81"/>
  <c r="CY12" i="81"/>
  <c r="CW12" i="81"/>
  <c r="CU12" i="81"/>
  <c r="CS12" i="81"/>
  <c r="CQ12" i="81"/>
  <c r="CO12" i="81"/>
  <c r="CM12" i="81"/>
  <c r="CK12" i="81"/>
  <c r="CI12" i="81"/>
  <c r="CG12" i="81"/>
  <c r="CE12" i="81"/>
  <c r="CC12" i="81"/>
  <c r="CA12" i="81"/>
  <c r="BY12" i="81"/>
  <c r="BW12" i="81"/>
  <c r="BU12" i="81"/>
  <c r="BS12" i="81"/>
  <c r="BQ12" i="81"/>
  <c r="BO12" i="81"/>
  <c r="BM12" i="81"/>
  <c r="BK12" i="81"/>
  <c r="BI12" i="81"/>
  <c r="BG12" i="81"/>
  <c r="BE12" i="81"/>
  <c r="BC12" i="81"/>
  <c r="BA12" i="81"/>
  <c r="AY12" i="81"/>
  <c r="AW12" i="81"/>
  <c r="AU12" i="81"/>
  <c r="AS12" i="81"/>
  <c r="AQ12" i="81"/>
  <c r="AO12" i="81"/>
  <c r="AM12" i="81"/>
  <c r="AK12" i="81"/>
  <c r="AI12" i="81"/>
  <c r="AG12" i="81"/>
  <c r="AE12" i="81"/>
  <c r="AC12" i="81"/>
  <c r="AA12" i="81"/>
  <c r="Y12" i="81"/>
  <c r="W12" i="81"/>
  <c r="U12" i="81"/>
  <c r="S12" i="81"/>
  <c r="Q12" i="81"/>
  <c r="O12" i="81"/>
  <c r="M12" i="81"/>
  <c r="K12" i="81"/>
  <c r="I12" i="81"/>
  <c r="G12" i="81"/>
  <c r="E12" i="81"/>
  <c r="DS11" i="81"/>
  <c r="DQ11" i="81"/>
  <c r="DO11" i="81"/>
  <c r="DM11" i="81"/>
  <c r="DK11" i="81"/>
  <c r="DI11" i="81"/>
  <c r="DG11" i="81"/>
  <c r="DE11" i="81"/>
  <c r="DC11" i="81"/>
  <c r="DA11" i="81"/>
  <c r="CY11" i="81"/>
  <c r="CW11" i="81"/>
  <c r="CU11" i="81"/>
  <c r="CS11" i="81"/>
  <c r="CQ11" i="81"/>
  <c r="CO11" i="81"/>
  <c r="CM11" i="81"/>
  <c r="CK11" i="81"/>
  <c r="CI11" i="81"/>
  <c r="CG11" i="81"/>
  <c r="CE11" i="81"/>
  <c r="CC11" i="81"/>
  <c r="CA11" i="81"/>
  <c r="BY11" i="81"/>
  <c r="BW11" i="81"/>
  <c r="BU11" i="81"/>
  <c r="BS11" i="81"/>
  <c r="BQ11" i="81"/>
  <c r="BO11" i="81"/>
  <c r="BM11" i="81"/>
  <c r="BK11" i="81"/>
  <c r="BI11" i="81"/>
  <c r="BG11" i="81"/>
  <c r="BE11" i="81"/>
  <c r="BC11" i="81"/>
  <c r="BA11" i="81"/>
  <c r="AY11" i="81"/>
  <c r="AW11" i="81"/>
  <c r="AU11" i="81"/>
  <c r="AS11" i="81"/>
  <c r="AQ11" i="81"/>
  <c r="AO11" i="81"/>
  <c r="AM11" i="81"/>
  <c r="AK11" i="81"/>
  <c r="AI11" i="81"/>
  <c r="AG11" i="81"/>
  <c r="AE11" i="81"/>
  <c r="AC11" i="81"/>
  <c r="AA11" i="81"/>
  <c r="Y11" i="81"/>
  <c r="W11" i="81"/>
  <c r="U11" i="81"/>
  <c r="S11" i="81"/>
  <c r="Q11" i="81"/>
  <c r="O11" i="81"/>
  <c r="M11" i="81"/>
  <c r="K11" i="81"/>
  <c r="I11" i="81"/>
  <c r="G11" i="81"/>
  <c r="E11" i="81"/>
  <c r="DS10" i="81"/>
  <c r="DQ10" i="81"/>
  <c r="DO10" i="81"/>
  <c r="DM10" i="81"/>
  <c r="DK10" i="81"/>
  <c r="DI10" i="81"/>
  <c r="DG10" i="81"/>
  <c r="DE10" i="81"/>
  <c r="DC10" i="81"/>
  <c r="DA10" i="81"/>
  <c r="CY10" i="81"/>
  <c r="CW10" i="81"/>
  <c r="CU10" i="81"/>
  <c r="CS10" i="81"/>
  <c r="CQ10" i="81"/>
  <c r="CO10" i="81"/>
  <c r="CM10" i="81"/>
  <c r="CK10" i="81"/>
  <c r="CI10" i="81"/>
  <c r="CG10" i="81"/>
  <c r="CE10" i="81"/>
  <c r="CC10" i="81"/>
  <c r="CA10" i="81"/>
  <c r="BY10" i="81"/>
  <c r="BW10" i="81"/>
  <c r="BU10" i="81"/>
  <c r="BS10" i="81"/>
  <c r="BQ10" i="81"/>
  <c r="BO10" i="81"/>
  <c r="BM10" i="81"/>
  <c r="BK10" i="81"/>
  <c r="BI10" i="81"/>
  <c r="BG10" i="81"/>
  <c r="BE10" i="81"/>
  <c r="BC10" i="81"/>
  <c r="BA10" i="81"/>
  <c r="AY10" i="81"/>
  <c r="AW10" i="81"/>
  <c r="AU10" i="81"/>
  <c r="AS10" i="81"/>
  <c r="AQ10" i="81"/>
  <c r="AO10" i="81"/>
  <c r="AM10" i="81"/>
  <c r="AK10" i="81"/>
  <c r="AI10" i="81"/>
  <c r="AG10" i="81"/>
  <c r="AE10" i="81"/>
  <c r="AC10" i="81"/>
  <c r="AA10" i="81"/>
  <c r="Y10" i="81"/>
  <c r="W10" i="81"/>
  <c r="U10" i="81"/>
  <c r="S10" i="81"/>
  <c r="Q10" i="81"/>
  <c r="O10" i="81"/>
  <c r="M10" i="81"/>
  <c r="K10" i="81"/>
  <c r="I10" i="81"/>
  <c r="G10" i="81"/>
  <c r="E10" i="81"/>
  <c r="DS9" i="81"/>
  <c r="DQ9" i="81"/>
  <c r="DO9" i="81"/>
  <c r="DM9" i="81"/>
  <c r="DK9" i="81"/>
  <c r="DI9" i="81"/>
  <c r="DG9" i="81"/>
  <c r="DE9" i="81"/>
  <c r="DC9" i="81"/>
  <c r="DA9" i="81"/>
  <c r="CY9" i="81"/>
  <c r="CW9" i="81"/>
  <c r="CU9" i="81"/>
  <c r="CS9" i="81"/>
  <c r="CQ9" i="81"/>
  <c r="CO9" i="81"/>
  <c r="CM9" i="81"/>
  <c r="CK9" i="81"/>
  <c r="CI9" i="81"/>
  <c r="CG9" i="81"/>
  <c r="CE9" i="81"/>
  <c r="CC9" i="81"/>
  <c r="CA9" i="81"/>
  <c r="BY9" i="81"/>
  <c r="BW9" i="81"/>
  <c r="BU9" i="81"/>
  <c r="BS9" i="81"/>
  <c r="BQ9" i="81"/>
  <c r="BO9" i="81"/>
  <c r="BM9" i="81"/>
  <c r="BK9" i="81"/>
  <c r="BI9" i="81"/>
  <c r="BG9" i="81"/>
  <c r="BE9" i="81"/>
  <c r="BC9" i="81"/>
  <c r="BA9" i="81"/>
  <c r="AY9" i="81"/>
  <c r="AW9" i="81"/>
  <c r="AU9" i="81"/>
  <c r="AS9" i="81"/>
  <c r="AQ9" i="81"/>
  <c r="AO9" i="81"/>
  <c r="AM9" i="81"/>
  <c r="AK9" i="81"/>
  <c r="AI9" i="81"/>
  <c r="AG9" i="81"/>
  <c r="AE9" i="81"/>
  <c r="AC9" i="81"/>
  <c r="AA9" i="81"/>
  <c r="Y9" i="81"/>
  <c r="W9" i="81"/>
  <c r="U9" i="81"/>
  <c r="S9" i="81"/>
  <c r="Q9" i="81"/>
  <c r="O9" i="81"/>
  <c r="M9" i="81"/>
  <c r="K9" i="81"/>
  <c r="I9" i="81"/>
  <c r="G9" i="81"/>
  <c r="E9" i="81"/>
  <c r="DS8" i="81"/>
  <c r="DQ8" i="81"/>
  <c r="DO8" i="81"/>
  <c r="DM8" i="81"/>
  <c r="DK8" i="81"/>
  <c r="DI8" i="81"/>
  <c r="DG8" i="81"/>
  <c r="DE8" i="81"/>
  <c r="DC8" i="81"/>
  <c r="DA8" i="81"/>
  <c r="CY8" i="81"/>
  <c r="CW8" i="81"/>
  <c r="CU8" i="81"/>
  <c r="CS8" i="81"/>
  <c r="CQ8" i="81"/>
  <c r="CO8" i="81"/>
  <c r="CM8" i="81"/>
  <c r="CK8" i="81"/>
  <c r="CI8" i="81"/>
  <c r="CG8" i="81"/>
  <c r="CE8" i="81"/>
  <c r="CC8" i="81"/>
  <c r="CA8" i="81"/>
  <c r="BY8" i="81"/>
  <c r="BW8" i="81"/>
  <c r="BU8" i="81"/>
  <c r="BS8" i="81"/>
  <c r="BQ8" i="81"/>
  <c r="BO8" i="81"/>
  <c r="BM8" i="81"/>
  <c r="BK8" i="81"/>
  <c r="BI8" i="81"/>
  <c r="BG8" i="81"/>
  <c r="BE8" i="81"/>
  <c r="BC8" i="81"/>
  <c r="BA8" i="81"/>
  <c r="AY8" i="81"/>
  <c r="AW8" i="81"/>
  <c r="AU8" i="81"/>
  <c r="AS8" i="81"/>
  <c r="AQ8" i="81"/>
  <c r="AO8" i="81"/>
  <c r="AM8" i="81"/>
  <c r="AK8" i="81"/>
  <c r="AI8" i="81"/>
  <c r="AG8" i="81"/>
  <c r="AE8" i="81"/>
  <c r="AC8" i="81"/>
  <c r="AA8" i="81"/>
  <c r="Y8" i="81"/>
  <c r="W8" i="81"/>
  <c r="U8" i="81"/>
  <c r="S8" i="81"/>
  <c r="Q8" i="81"/>
  <c r="O8" i="81"/>
  <c r="M8" i="81"/>
  <c r="K8" i="81"/>
  <c r="I8" i="81"/>
  <c r="G8" i="81"/>
  <c r="E8" i="81"/>
  <c r="DS23" i="82"/>
  <c r="DQ23" i="82"/>
  <c r="DO23" i="82"/>
  <c r="DM23" i="82"/>
  <c r="DK23" i="82"/>
  <c r="DI23" i="82"/>
  <c r="DG23" i="82"/>
  <c r="DE23" i="82"/>
  <c r="DC23" i="82"/>
  <c r="DA23" i="82"/>
  <c r="CY23" i="82"/>
  <c r="CW23" i="82"/>
  <c r="CU23" i="82"/>
  <c r="CS23" i="82"/>
  <c r="CQ23" i="82"/>
  <c r="CO23" i="82"/>
  <c r="CM23" i="82"/>
  <c r="CK23" i="82"/>
  <c r="CI23" i="82"/>
  <c r="CG23" i="82"/>
  <c r="CE23" i="82"/>
  <c r="CC23" i="82"/>
  <c r="CA23" i="82"/>
  <c r="BY23" i="82"/>
  <c r="BW23" i="82"/>
  <c r="BU23" i="82"/>
  <c r="BS23" i="82"/>
  <c r="BQ23" i="82"/>
  <c r="BO23" i="82"/>
  <c r="BM23" i="82"/>
  <c r="BK23" i="82"/>
  <c r="BI23" i="82"/>
  <c r="BG23" i="82"/>
  <c r="BE23" i="82"/>
  <c r="BC23" i="82"/>
  <c r="BA23" i="82"/>
  <c r="AY23" i="82"/>
  <c r="AW23" i="82"/>
  <c r="AU23" i="82"/>
  <c r="AS23" i="82"/>
  <c r="AQ23" i="82"/>
  <c r="AO23" i="82"/>
  <c r="AM23" i="82"/>
  <c r="AK23" i="82"/>
  <c r="AI23" i="82"/>
  <c r="AG23" i="82"/>
  <c r="AE23" i="82"/>
  <c r="AC23" i="82"/>
  <c r="AA23" i="82"/>
  <c r="Y23" i="82"/>
  <c r="W23" i="82"/>
  <c r="U23" i="82"/>
  <c r="S23" i="82"/>
  <c r="Q23" i="82"/>
  <c r="O23" i="82"/>
  <c r="M23" i="82"/>
  <c r="K23" i="82"/>
  <c r="I23" i="82"/>
  <c r="G23" i="82"/>
  <c r="E23" i="82"/>
  <c r="DS22" i="82"/>
  <c r="DQ22" i="82"/>
  <c r="DO22" i="82"/>
  <c r="DM22" i="82"/>
  <c r="DK22" i="82"/>
  <c r="DI22" i="82"/>
  <c r="DG22" i="82"/>
  <c r="DE22" i="82"/>
  <c r="DC22" i="82"/>
  <c r="DA22" i="82"/>
  <c r="CY22" i="82"/>
  <c r="CW22" i="82"/>
  <c r="CU22" i="82"/>
  <c r="CS22" i="82"/>
  <c r="CQ22" i="82"/>
  <c r="CO22" i="82"/>
  <c r="CM22" i="82"/>
  <c r="CK22" i="82"/>
  <c r="CI22" i="82"/>
  <c r="CG22" i="82"/>
  <c r="CE22" i="82"/>
  <c r="CC22" i="82"/>
  <c r="CA22" i="82"/>
  <c r="BY22" i="82"/>
  <c r="BW22" i="82"/>
  <c r="BU22" i="82"/>
  <c r="BS22" i="82"/>
  <c r="BQ22" i="82"/>
  <c r="BO22" i="82"/>
  <c r="BM22" i="82"/>
  <c r="BK22" i="82"/>
  <c r="BI22" i="82"/>
  <c r="BG22" i="82"/>
  <c r="BE22" i="82"/>
  <c r="BC22" i="82"/>
  <c r="BA22" i="82"/>
  <c r="AY22" i="82"/>
  <c r="AW22" i="82"/>
  <c r="AU22" i="82"/>
  <c r="AS22" i="82"/>
  <c r="AQ22" i="82"/>
  <c r="AO22" i="82"/>
  <c r="AM22" i="82"/>
  <c r="AK22" i="82"/>
  <c r="AI22" i="82"/>
  <c r="AG22" i="82"/>
  <c r="AE22" i="82"/>
  <c r="AC22" i="82"/>
  <c r="AA22" i="82"/>
  <c r="Y22" i="82"/>
  <c r="W22" i="82"/>
  <c r="U22" i="82"/>
  <c r="S22" i="82"/>
  <c r="Q22" i="82"/>
  <c r="O22" i="82"/>
  <c r="M22" i="82"/>
  <c r="K22" i="82"/>
  <c r="I22" i="82"/>
  <c r="G22" i="82"/>
  <c r="E22" i="82"/>
  <c r="DS21" i="82"/>
  <c r="DQ21" i="82"/>
  <c r="DO21" i="82"/>
  <c r="DM21" i="82"/>
  <c r="DK21" i="82"/>
  <c r="DI21" i="82"/>
  <c r="DG21" i="82"/>
  <c r="DE21" i="82"/>
  <c r="DC21" i="82"/>
  <c r="DA21" i="82"/>
  <c r="CY21" i="82"/>
  <c r="CW21" i="82"/>
  <c r="CU21" i="82"/>
  <c r="CS21" i="82"/>
  <c r="CQ21" i="82"/>
  <c r="CO21" i="82"/>
  <c r="CM21" i="82"/>
  <c r="CK21" i="82"/>
  <c r="CI21" i="82"/>
  <c r="CG21" i="82"/>
  <c r="CE21" i="82"/>
  <c r="CC21" i="82"/>
  <c r="CA21" i="82"/>
  <c r="BY21" i="82"/>
  <c r="BW21" i="82"/>
  <c r="BU21" i="82"/>
  <c r="BS21" i="82"/>
  <c r="BQ21" i="82"/>
  <c r="BO21" i="82"/>
  <c r="BM21" i="82"/>
  <c r="BK21" i="82"/>
  <c r="BI21" i="82"/>
  <c r="BG21" i="82"/>
  <c r="BE21" i="82"/>
  <c r="BC21" i="82"/>
  <c r="BA21" i="82"/>
  <c r="AY21" i="82"/>
  <c r="AW21" i="82"/>
  <c r="AU21" i="82"/>
  <c r="AS21" i="82"/>
  <c r="AQ21" i="82"/>
  <c r="AO21" i="82"/>
  <c r="AM21" i="82"/>
  <c r="AK21" i="82"/>
  <c r="AI21" i="82"/>
  <c r="AG21" i="82"/>
  <c r="AE21" i="82"/>
  <c r="AC21" i="82"/>
  <c r="AA21" i="82"/>
  <c r="Y21" i="82"/>
  <c r="W21" i="82"/>
  <c r="U21" i="82"/>
  <c r="S21" i="82"/>
  <c r="Q21" i="82"/>
  <c r="O21" i="82"/>
  <c r="M21" i="82"/>
  <c r="K21" i="82"/>
  <c r="I21" i="82"/>
  <c r="G21" i="82"/>
  <c r="E21" i="82"/>
  <c r="DS20" i="82"/>
  <c r="DQ20" i="82"/>
  <c r="DO20" i="82"/>
  <c r="DM20" i="82"/>
  <c r="DK20" i="82"/>
  <c r="DI20" i="82"/>
  <c r="DG20" i="82"/>
  <c r="DE20" i="82"/>
  <c r="DC20" i="82"/>
  <c r="DA20" i="82"/>
  <c r="CY20" i="82"/>
  <c r="CW20" i="82"/>
  <c r="CU20" i="82"/>
  <c r="CS20" i="82"/>
  <c r="CQ20" i="82"/>
  <c r="CO20" i="82"/>
  <c r="CM20" i="82"/>
  <c r="CK20" i="82"/>
  <c r="CI20" i="82"/>
  <c r="CG20" i="82"/>
  <c r="CE20" i="82"/>
  <c r="CC20" i="82"/>
  <c r="CA20" i="82"/>
  <c r="BY20" i="82"/>
  <c r="BW20" i="82"/>
  <c r="BU20" i="82"/>
  <c r="BS20" i="82"/>
  <c r="BQ20" i="82"/>
  <c r="BO20" i="82"/>
  <c r="BM20" i="82"/>
  <c r="BK20" i="82"/>
  <c r="BI20" i="82"/>
  <c r="BG20" i="82"/>
  <c r="BE20" i="82"/>
  <c r="BC20" i="82"/>
  <c r="BA20" i="82"/>
  <c r="AY20" i="82"/>
  <c r="AW20" i="82"/>
  <c r="AU20" i="82"/>
  <c r="AS20" i="82"/>
  <c r="AQ20" i="82"/>
  <c r="AO20" i="82"/>
  <c r="AM20" i="82"/>
  <c r="AK20" i="82"/>
  <c r="AI20" i="82"/>
  <c r="AG20" i="82"/>
  <c r="AE20" i="82"/>
  <c r="AC20" i="82"/>
  <c r="AA20" i="82"/>
  <c r="Y20" i="82"/>
  <c r="W20" i="82"/>
  <c r="U20" i="82"/>
  <c r="S20" i="82"/>
  <c r="Q20" i="82"/>
  <c r="O20" i="82"/>
  <c r="M20" i="82"/>
  <c r="K20" i="82"/>
  <c r="I20" i="82"/>
  <c r="G20" i="82"/>
  <c r="E20" i="82"/>
  <c r="DS19" i="82"/>
  <c r="DQ19" i="82"/>
  <c r="DO19" i="82"/>
  <c r="DM19" i="82"/>
  <c r="DK19" i="82"/>
  <c r="DI19" i="82"/>
  <c r="DG19" i="82"/>
  <c r="DE19" i="82"/>
  <c r="DC19" i="82"/>
  <c r="DA19" i="82"/>
  <c r="CY19" i="82"/>
  <c r="CW19" i="82"/>
  <c r="CU19" i="82"/>
  <c r="CS19" i="82"/>
  <c r="CQ19" i="82"/>
  <c r="CO19" i="82"/>
  <c r="CM19" i="82"/>
  <c r="CK19" i="82"/>
  <c r="CI19" i="82"/>
  <c r="CG19" i="82"/>
  <c r="CE19" i="82"/>
  <c r="CC19" i="82"/>
  <c r="CA19" i="82"/>
  <c r="BY19" i="82"/>
  <c r="BW19" i="82"/>
  <c r="BU19" i="82"/>
  <c r="BS19" i="82"/>
  <c r="BQ19" i="82"/>
  <c r="BO19" i="82"/>
  <c r="BM19" i="82"/>
  <c r="BK19" i="82"/>
  <c r="BI19" i="82"/>
  <c r="BG19" i="82"/>
  <c r="BE19" i="82"/>
  <c r="BC19" i="82"/>
  <c r="BA19" i="82"/>
  <c r="AY19" i="82"/>
  <c r="AW19" i="82"/>
  <c r="AU19" i="82"/>
  <c r="AS19" i="82"/>
  <c r="AQ19" i="82"/>
  <c r="AO19" i="82"/>
  <c r="AM19" i="82"/>
  <c r="AK19" i="82"/>
  <c r="AI19" i="82"/>
  <c r="AG19" i="82"/>
  <c r="AE19" i="82"/>
  <c r="AC19" i="82"/>
  <c r="AA19" i="82"/>
  <c r="Y19" i="82"/>
  <c r="W19" i="82"/>
  <c r="U19" i="82"/>
  <c r="S19" i="82"/>
  <c r="Q19" i="82"/>
  <c r="O19" i="82"/>
  <c r="M19" i="82"/>
  <c r="K19" i="82"/>
  <c r="I19" i="82"/>
  <c r="G19" i="82"/>
  <c r="E19" i="82"/>
  <c r="DS18" i="82"/>
  <c r="DQ18" i="82"/>
  <c r="DO18" i="82"/>
  <c r="DM18" i="82"/>
  <c r="DK18" i="82"/>
  <c r="DI18" i="82"/>
  <c r="DG18" i="82"/>
  <c r="DE18" i="82"/>
  <c r="DC18" i="82"/>
  <c r="DA18" i="82"/>
  <c r="CY18" i="82"/>
  <c r="CW18" i="82"/>
  <c r="CU18" i="82"/>
  <c r="CS18" i="82"/>
  <c r="CQ18" i="82"/>
  <c r="CO18" i="82"/>
  <c r="CM18" i="82"/>
  <c r="CK18" i="82"/>
  <c r="CI18" i="82"/>
  <c r="CG18" i="82"/>
  <c r="CE18" i="82"/>
  <c r="CC18" i="82"/>
  <c r="CA18" i="82"/>
  <c r="BY18" i="82"/>
  <c r="BW18" i="82"/>
  <c r="BU18" i="82"/>
  <c r="BS18" i="82"/>
  <c r="BQ18" i="82"/>
  <c r="BO18" i="82"/>
  <c r="BM18" i="82"/>
  <c r="BK18" i="82"/>
  <c r="BI18" i="82"/>
  <c r="BG18" i="82"/>
  <c r="BE18" i="82"/>
  <c r="BC18" i="82"/>
  <c r="BA18" i="82"/>
  <c r="AY18" i="82"/>
  <c r="AW18" i="82"/>
  <c r="AU18" i="82"/>
  <c r="AS18" i="82"/>
  <c r="AQ18" i="82"/>
  <c r="AO18" i="82"/>
  <c r="AM18" i="82"/>
  <c r="AK18" i="82"/>
  <c r="AI18" i="82"/>
  <c r="AG18" i="82"/>
  <c r="AE18" i="82"/>
  <c r="AC18" i="82"/>
  <c r="AA18" i="82"/>
  <c r="Y18" i="82"/>
  <c r="W18" i="82"/>
  <c r="U18" i="82"/>
  <c r="S18" i="82"/>
  <c r="Q18" i="82"/>
  <c r="O18" i="82"/>
  <c r="M18" i="82"/>
  <c r="K18" i="82"/>
  <c r="I18" i="82"/>
  <c r="G18" i="82"/>
  <c r="E18" i="82"/>
  <c r="DS17" i="82"/>
  <c r="DQ17" i="82"/>
  <c r="DO17" i="82"/>
  <c r="DM17" i="82"/>
  <c r="DK17" i="82"/>
  <c r="DI17" i="82"/>
  <c r="DG17" i="82"/>
  <c r="DE17" i="82"/>
  <c r="DC17" i="82"/>
  <c r="DA17" i="82"/>
  <c r="CY17" i="82"/>
  <c r="CW17" i="82"/>
  <c r="CU17" i="82"/>
  <c r="CS17" i="82"/>
  <c r="CQ17" i="82"/>
  <c r="CO17" i="82"/>
  <c r="CM17" i="82"/>
  <c r="CK17" i="82"/>
  <c r="CI17" i="82"/>
  <c r="CG17" i="82"/>
  <c r="CE17" i="82"/>
  <c r="CC17" i="82"/>
  <c r="CA17" i="82"/>
  <c r="BY17" i="82"/>
  <c r="BW17" i="82"/>
  <c r="BU17" i="82"/>
  <c r="BS17" i="82"/>
  <c r="BQ17" i="82"/>
  <c r="BO17" i="82"/>
  <c r="BM17" i="82"/>
  <c r="BK17" i="82"/>
  <c r="BI17" i="82"/>
  <c r="BG17" i="82"/>
  <c r="BE17" i="82"/>
  <c r="BC17" i="82"/>
  <c r="BA17" i="82"/>
  <c r="AY17" i="82"/>
  <c r="AW17" i="82"/>
  <c r="AU17" i="82"/>
  <c r="AS17" i="82"/>
  <c r="AQ17" i="82"/>
  <c r="AO17" i="82"/>
  <c r="AM17" i="82"/>
  <c r="AK17" i="82"/>
  <c r="AI17" i="82"/>
  <c r="AG17" i="82"/>
  <c r="AE17" i="82"/>
  <c r="AC17" i="82"/>
  <c r="AA17" i="82"/>
  <c r="Y17" i="82"/>
  <c r="W17" i="82"/>
  <c r="U17" i="82"/>
  <c r="S17" i="82"/>
  <c r="Q17" i="82"/>
  <c r="O17" i="82"/>
  <c r="M17" i="82"/>
  <c r="K17" i="82"/>
  <c r="I17" i="82"/>
  <c r="G17" i="82"/>
  <c r="E17" i="82"/>
  <c r="DS16" i="82"/>
  <c r="DQ16" i="82"/>
  <c r="DO16" i="82"/>
  <c r="DM16" i="82"/>
  <c r="DK16" i="82"/>
  <c r="DI16" i="82"/>
  <c r="DG16" i="82"/>
  <c r="DE16" i="82"/>
  <c r="DC16" i="82"/>
  <c r="DA16" i="82"/>
  <c r="CY16" i="82"/>
  <c r="CW16" i="82"/>
  <c r="CU16" i="82"/>
  <c r="CS16" i="82"/>
  <c r="CQ16" i="82"/>
  <c r="CO16" i="82"/>
  <c r="CM16" i="82"/>
  <c r="CK16" i="82"/>
  <c r="CI16" i="82"/>
  <c r="CG16" i="82"/>
  <c r="CE16" i="82"/>
  <c r="CC16" i="82"/>
  <c r="CA16" i="82"/>
  <c r="BY16" i="82"/>
  <c r="BW16" i="82"/>
  <c r="BU16" i="82"/>
  <c r="BS16" i="82"/>
  <c r="BQ16" i="82"/>
  <c r="BO16" i="82"/>
  <c r="BM16" i="82"/>
  <c r="BK16" i="82"/>
  <c r="BI16" i="82"/>
  <c r="BG16" i="82"/>
  <c r="BE16" i="82"/>
  <c r="BC16" i="82"/>
  <c r="BA16" i="82"/>
  <c r="AY16" i="82"/>
  <c r="AW16" i="82"/>
  <c r="AU16" i="82"/>
  <c r="AS16" i="82"/>
  <c r="AQ16" i="82"/>
  <c r="AO16" i="82"/>
  <c r="AM16" i="82"/>
  <c r="AK16" i="82"/>
  <c r="AI16" i="82"/>
  <c r="AG16" i="82"/>
  <c r="AE16" i="82"/>
  <c r="AC16" i="82"/>
  <c r="AA16" i="82"/>
  <c r="Y16" i="82"/>
  <c r="W16" i="82"/>
  <c r="U16" i="82"/>
  <c r="S16" i="82"/>
  <c r="Q16" i="82"/>
  <c r="O16" i="82"/>
  <c r="M16" i="82"/>
  <c r="K16" i="82"/>
  <c r="I16" i="82"/>
  <c r="G16" i="82"/>
  <c r="E16" i="82"/>
  <c r="DS15" i="82"/>
  <c r="DQ15" i="82"/>
  <c r="DO15" i="82"/>
  <c r="DM15" i="82"/>
  <c r="DK15" i="82"/>
  <c r="DI15" i="82"/>
  <c r="DG15" i="82"/>
  <c r="DE15" i="82"/>
  <c r="DC15" i="82"/>
  <c r="DA15" i="82"/>
  <c r="CY15" i="82"/>
  <c r="CW15" i="82"/>
  <c r="CU15" i="82"/>
  <c r="CS15" i="82"/>
  <c r="CQ15" i="82"/>
  <c r="CO15" i="82"/>
  <c r="CM15" i="82"/>
  <c r="CK15" i="82"/>
  <c r="CI15" i="82"/>
  <c r="CG15" i="82"/>
  <c r="CE15" i="82"/>
  <c r="CC15" i="82"/>
  <c r="CA15" i="82"/>
  <c r="BY15" i="82"/>
  <c r="BW15" i="82"/>
  <c r="BU15" i="82"/>
  <c r="BS15" i="82"/>
  <c r="BQ15" i="82"/>
  <c r="BO15" i="82"/>
  <c r="BM15" i="82"/>
  <c r="BK15" i="82"/>
  <c r="BI15" i="82"/>
  <c r="BG15" i="82"/>
  <c r="BE15" i="82"/>
  <c r="BC15" i="82"/>
  <c r="BA15" i="82"/>
  <c r="AY15" i="82"/>
  <c r="AW15" i="82"/>
  <c r="AU15" i="82"/>
  <c r="AS15" i="82"/>
  <c r="AQ15" i="82"/>
  <c r="AO15" i="82"/>
  <c r="AM15" i="82"/>
  <c r="AK15" i="82"/>
  <c r="AI15" i="82"/>
  <c r="AG15" i="82"/>
  <c r="AE15" i="82"/>
  <c r="AC15" i="82"/>
  <c r="AA15" i="82"/>
  <c r="Y15" i="82"/>
  <c r="W15" i="82"/>
  <c r="U15" i="82"/>
  <c r="S15" i="82"/>
  <c r="Q15" i="82"/>
  <c r="O15" i="82"/>
  <c r="M15" i="82"/>
  <c r="K15" i="82"/>
  <c r="I15" i="82"/>
  <c r="G15" i="82"/>
  <c r="E15" i="82"/>
  <c r="DS14" i="82"/>
  <c r="DQ14" i="82"/>
  <c r="DO14" i="82"/>
  <c r="DM14" i="82"/>
  <c r="DK14" i="82"/>
  <c r="DI14" i="82"/>
  <c r="DG14" i="82"/>
  <c r="DE14" i="82"/>
  <c r="DC14" i="82"/>
  <c r="DA14" i="82"/>
  <c r="CY14" i="82"/>
  <c r="CW14" i="82"/>
  <c r="CU14" i="82"/>
  <c r="CS14" i="82"/>
  <c r="CQ14" i="82"/>
  <c r="CO14" i="82"/>
  <c r="CM14" i="82"/>
  <c r="CK14" i="82"/>
  <c r="CI14" i="82"/>
  <c r="CG14" i="82"/>
  <c r="CE14" i="82"/>
  <c r="CC14" i="82"/>
  <c r="CA14" i="82"/>
  <c r="BY14" i="82"/>
  <c r="BW14" i="82"/>
  <c r="BU14" i="82"/>
  <c r="BS14" i="82"/>
  <c r="BQ14" i="82"/>
  <c r="BO14" i="82"/>
  <c r="BM14" i="82"/>
  <c r="BK14" i="82"/>
  <c r="BI14" i="82"/>
  <c r="BG14" i="82"/>
  <c r="BE14" i="82"/>
  <c r="BC14" i="82"/>
  <c r="BA14" i="82"/>
  <c r="AY14" i="82"/>
  <c r="AW14" i="82"/>
  <c r="AU14" i="82"/>
  <c r="AS14" i="82"/>
  <c r="AQ14" i="82"/>
  <c r="AO14" i="82"/>
  <c r="AM14" i="82"/>
  <c r="AK14" i="82"/>
  <c r="AI14" i="82"/>
  <c r="AG14" i="82"/>
  <c r="AE14" i="82"/>
  <c r="AC14" i="82"/>
  <c r="AA14" i="82"/>
  <c r="Y14" i="82"/>
  <c r="W14" i="82"/>
  <c r="U14" i="82"/>
  <c r="S14" i="82"/>
  <c r="Q14" i="82"/>
  <c r="O14" i="82"/>
  <c r="M14" i="82"/>
  <c r="K14" i="82"/>
  <c r="I14" i="82"/>
  <c r="G14" i="82"/>
  <c r="E14" i="82"/>
  <c r="DS13" i="82"/>
  <c r="DQ13" i="82"/>
  <c r="DO13" i="82"/>
  <c r="DM13" i="82"/>
  <c r="DK13" i="82"/>
  <c r="DI13" i="82"/>
  <c r="DG13" i="82"/>
  <c r="DE13" i="82"/>
  <c r="DC13" i="82"/>
  <c r="DA13" i="82"/>
  <c r="CY13" i="82"/>
  <c r="CW13" i="82"/>
  <c r="CU13" i="82"/>
  <c r="CS13" i="82"/>
  <c r="CQ13" i="82"/>
  <c r="CO13" i="82"/>
  <c r="CM13" i="82"/>
  <c r="CK13" i="82"/>
  <c r="CI13" i="82"/>
  <c r="CG13" i="82"/>
  <c r="CE13" i="82"/>
  <c r="CC13" i="82"/>
  <c r="CA13" i="82"/>
  <c r="BY13" i="82"/>
  <c r="BW13" i="82"/>
  <c r="BU13" i="82"/>
  <c r="BS13" i="82"/>
  <c r="BQ13" i="82"/>
  <c r="BO13" i="82"/>
  <c r="BM13" i="82"/>
  <c r="BK13" i="82"/>
  <c r="BI13" i="82"/>
  <c r="BG13" i="82"/>
  <c r="BE13" i="82"/>
  <c r="BC13" i="82"/>
  <c r="BA13" i="82"/>
  <c r="AY13" i="82"/>
  <c r="AW13" i="82"/>
  <c r="AU13" i="82"/>
  <c r="AS13" i="82"/>
  <c r="AQ13" i="82"/>
  <c r="AO13" i="82"/>
  <c r="AM13" i="82"/>
  <c r="AK13" i="82"/>
  <c r="AI13" i="82"/>
  <c r="AG13" i="82"/>
  <c r="AE13" i="82"/>
  <c r="AC13" i="82"/>
  <c r="AA13" i="82"/>
  <c r="Y13" i="82"/>
  <c r="W13" i="82"/>
  <c r="U13" i="82"/>
  <c r="S13" i="82"/>
  <c r="Q13" i="82"/>
  <c r="O13" i="82"/>
  <c r="M13" i="82"/>
  <c r="K13" i="82"/>
  <c r="I13" i="82"/>
  <c r="G13" i="82"/>
  <c r="E13" i="82"/>
  <c r="DS12" i="82"/>
  <c r="DQ12" i="82"/>
  <c r="DO12" i="82"/>
  <c r="DM12" i="82"/>
  <c r="DK12" i="82"/>
  <c r="DI12" i="82"/>
  <c r="DG12" i="82"/>
  <c r="DE12" i="82"/>
  <c r="DC12" i="82"/>
  <c r="DA12" i="82"/>
  <c r="CY12" i="82"/>
  <c r="CW12" i="82"/>
  <c r="CU12" i="82"/>
  <c r="CS12" i="82"/>
  <c r="CQ12" i="82"/>
  <c r="CO12" i="82"/>
  <c r="CM12" i="82"/>
  <c r="CK12" i="82"/>
  <c r="CI12" i="82"/>
  <c r="CG12" i="82"/>
  <c r="CE12" i="82"/>
  <c r="CC12" i="82"/>
  <c r="CA12" i="82"/>
  <c r="BY12" i="82"/>
  <c r="BW12" i="82"/>
  <c r="BU12" i="82"/>
  <c r="BS12" i="82"/>
  <c r="BQ12" i="82"/>
  <c r="BO12" i="82"/>
  <c r="BM12" i="82"/>
  <c r="BK12" i="82"/>
  <c r="BI12" i="82"/>
  <c r="BG12" i="82"/>
  <c r="BE12" i="82"/>
  <c r="BC12" i="82"/>
  <c r="BA12" i="82"/>
  <c r="AY12" i="82"/>
  <c r="AW12" i="82"/>
  <c r="AU12" i="82"/>
  <c r="AS12" i="82"/>
  <c r="AQ12" i="82"/>
  <c r="AO12" i="82"/>
  <c r="AM12" i="82"/>
  <c r="AK12" i="82"/>
  <c r="AI12" i="82"/>
  <c r="AG12" i="82"/>
  <c r="AE12" i="82"/>
  <c r="AC12" i="82"/>
  <c r="AA12" i="82"/>
  <c r="Y12" i="82"/>
  <c r="W12" i="82"/>
  <c r="U12" i="82"/>
  <c r="S12" i="82"/>
  <c r="Q12" i="82"/>
  <c r="O12" i="82"/>
  <c r="M12" i="82"/>
  <c r="K12" i="82"/>
  <c r="I12" i="82"/>
  <c r="G12" i="82"/>
  <c r="E12" i="82"/>
  <c r="DS11" i="82"/>
  <c r="DQ11" i="82"/>
  <c r="DO11" i="82"/>
  <c r="DM11" i="82"/>
  <c r="DK11" i="82"/>
  <c r="DI11" i="82"/>
  <c r="DG11" i="82"/>
  <c r="DE11" i="82"/>
  <c r="DC11" i="82"/>
  <c r="DA11" i="82"/>
  <c r="CY11" i="82"/>
  <c r="CW11" i="82"/>
  <c r="CU11" i="82"/>
  <c r="CS11" i="82"/>
  <c r="CQ11" i="82"/>
  <c r="CO11" i="82"/>
  <c r="CM11" i="82"/>
  <c r="CK11" i="82"/>
  <c r="CI11" i="82"/>
  <c r="CG11" i="82"/>
  <c r="CE11" i="82"/>
  <c r="CC11" i="82"/>
  <c r="CA11" i="82"/>
  <c r="BY11" i="82"/>
  <c r="BW11" i="82"/>
  <c r="BU11" i="82"/>
  <c r="BS11" i="82"/>
  <c r="BQ11" i="82"/>
  <c r="BO11" i="82"/>
  <c r="BM11" i="82"/>
  <c r="BK11" i="82"/>
  <c r="BI11" i="82"/>
  <c r="BG11" i="82"/>
  <c r="BE11" i="82"/>
  <c r="BC11" i="82"/>
  <c r="BA11" i="82"/>
  <c r="AY11" i="82"/>
  <c r="AW11" i="82"/>
  <c r="AU11" i="82"/>
  <c r="AS11" i="82"/>
  <c r="AQ11" i="82"/>
  <c r="AO11" i="82"/>
  <c r="AM11" i="82"/>
  <c r="AK11" i="82"/>
  <c r="AI11" i="82"/>
  <c r="AG11" i="82"/>
  <c r="AE11" i="82"/>
  <c r="AC11" i="82"/>
  <c r="AA11" i="82"/>
  <c r="Y11" i="82"/>
  <c r="W11" i="82"/>
  <c r="U11" i="82"/>
  <c r="S11" i="82"/>
  <c r="Q11" i="82"/>
  <c r="O11" i="82"/>
  <c r="M11" i="82"/>
  <c r="K11" i="82"/>
  <c r="I11" i="82"/>
  <c r="G11" i="82"/>
  <c r="E11" i="82"/>
  <c r="DS10" i="82"/>
  <c r="DQ10" i="82"/>
  <c r="DO10" i="82"/>
  <c r="DM10" i="82"/>
  <c r="DK10" i="82"/>
  <c r="DI10" i="82"/>
  <c r="DG10" i="82"/>
  <c r="DE10" i="82"/>
  <c r="DC10" i="82"/>
  <c r="DA10" i="82"/>
  <c r="CY10" i="82"/>
  <c r="CW10" i="82"/>
  <c r="CU10" i="82"/>
  <c r="CS10" i="82"/>
  <c r="CQ10" i="82"/>
  <c r="CO10" i="82"/>
  <c r="CM10" i="82"/>
  <c r="CK10" i="82"/>
  <c r="CI10" i="82"/>
  <c r="CG10" i="82"/>
  <c r="CE10" i="82"/>
  <c r="CC10" i="82"/>
  <c r="CA10" i="82"/>
  <c r="BY10" i="82"/>
  <c r="BW10" i="82"/>
  <c r="BU10" i="82"/>
  <c r="BS10" i="82"/>
  <c r="BQ10" i="82"/>
  <c r="BO10" i="82"/>
  <c r="BM10" i="82"/>
  <c r="BK10" i="82"/>
  <c r="BI10" i="82"/>
  <c r="BG10" i="82"/>
  <c r="BE10" i="82"/>
  <c r="BC10" i="82"/>
  <c r="BA10" i="82"/>
  <c r="AY10" i="82"/>
  <c r="AW10" i="82"/>
  <c r="AU10" i="82"/>
  <c r="AS10" i="82"/>
  <c r="AQ10" i="82"/>
  <c r="AO10" i="82"/>
  <c r="AM10" i="82"/>
  <c r="AK10" i="82"/>
  <c r="AI10" i="82"/>
  <c r="AG10" i="82"/>
  <c r="AE10" i="82"/>
  <c r="AC10" i="82"/>
  <c r="AA10" i="82"/>
  <c r="Y10" i="82"/>
  <c r="W10" i="82"/>
  <c r="U10" i="82"/>
  <c r="S10" i="82"/>
  <c r="Q10" i="82"/>
  <c r="O10" i="82"/>
  <c r="M10" i="82"/>
  <c r="K10" i="82"/>
  <c r="I10" i="82"/>
  <c r="G10" i="82"/>
  <c r="E10" i="82"/>
  <c r="DS9" i="82"/>
  <c r="DQ9" i="82"/>
  <c r="DO9" i="82"/>
  <c r="DM9" i="82"/>
  <c r="DK9" i="82"/>
  <c r="DI9" i="82"/>
  <c r="DG9" i="82"/>
  <c r="DE9" i="82"/>
  <c r="DC9" i="82"/>
  <c r="DA9" i="82"/>
  <c r="CY9" i="82"/>
  <c r="CW9" i="82"/>
  <c r="CU9" i="82"/>
  <c r="CS9" i="82"/>
  <c r="CQ9" i="82"/>
  <c r="CO9" i="82"/>
  <c r="CM9" i="82"/>
  <c r="CK9" i="82"/>
  <c r="CI9" i="82"/>
  <c r="CG9" i="82"/>
  <c r="CE9" i="82"/>
  <c r="CC9" i="82"/>
  <c r="CA9" i="82"/>
  <c r="BY9" i="82"/>
  <c r="BW9" i="82"/>
  <c r="BU9" i="82"/>
  <c r="BS9" i="82"/>
  <c r="BQ9" i="82"/>
  <c r="BO9" i="82"/>
  <c r="BM9" i="82"/>
  <c r="BK9" i="82"/>
  <c r="BI9" i="82"/>
  <c r="BG9" i="82"/>
  <c r="BE9" i="82"/>
  <c r="BC9" i="82"/>
  <c r="BA9" i="82"/>
  <c r="AY9" i="82"/>
  <c r="AW9" i="82"/>
  <c r="AU9" i="82"/>
  <c r="AS9" i="82"/>
  <c r="AQ9" i="82"/>
  <c r="AO9" i="82"/>
  <c r="AM9" i="82"/>
  <c r="AK9" i="82"/>
  <c r="AI9" i="82"/>
  <c r="AG9" i="82"/>
  <c r="AE9" i="82"/>
  <c r="AC9" i="82"/>
  <c r="AA9" i="82"/>
  <c r="Y9" i="82"/>
  <c r="W9" i="82"/>
  <c r="U9" i="82"/>
  <c r="S9" i="82"/>
  <c r="Q9" i="82"/>
  <c r="O9" i="82"/>
  <c r="M9" i="82"/>
  <c r="K9" i="82"/>
  <c r="I9" i="82"/>
  <c r="G9" i="82"/>
  <c r="E9" i="82"/>
  <c r="DS8" i="82"/>
  <c r="DQ8" i="82"/>
  <c r="DO8" i="82"/>
  <c r="DM8" i="82"/>
  <c r="DK8" i="82"/>
  <c r="DI8" i="82"/>
  <c r="DG8" i="82"/>
  <c r="DE8" i="82"/>
  <c r="DC8" i="82"/>
  <c r="DA8" i="82"/>
  <c r="CY8" i="82"/>
  <c r="CW8" i="82"/>
  <c r="CU8" i="82"/>
  <c r="CS8" i="82"/>
  <c r="CQ8" i="82"/>
  <c r="CO8" i="82"/>
  <c r="CM8" i="82"/>
  <c r="CK8" i="82"/>
  <c r="CI8" i="82"/>
  <c r="CG8" i="82"/>
  <c r="CE8" i="82"/>
  <c r="CC8" i="82"/>
  <c r="CA8" i="82"/>
  <c r="BY8" i="82"/>
  <c r="BW8" i="82"/>
  <c r="BU8" i="82"/>
  <c r="BS8" i="82"/>
  <c r="BQ8" i="82"/>
  <c r="BO8" i="82"/>
  <c r="BM8" i="82"/>
  <c r="BK8" i="82"/>
  <c r="BI8" i="82"/>
  <c r="BG8" i="82"/>
  <c r="BE8" i="82"/>
  <c r="BC8" i="82"/>
  <c r="BA8" i="82"/>
  <c r="AY8" i="82"/>
  <c r="AW8" i="82"/>
  <c r="AU8" i="82"/>
  <c r="AS8" i="82"/>
  <c r="AQ8" i="82"/>
  <c r="AO8" i="82"/>
  <c r="AM8" i="82"/>
  <c r="AK8" i="82"/>
  <c r="AI8" i="82"/>
  <c r="AG8" i="82"/>
  <c r="AE8" i="82"/>
  <c r="AC8" i="82"/>
  <c r="AA8" i="82"/>
  <c r="Y8" i="82"/>
  <c r="W8" i="82"/>
  <c r="U8" i="82"/>
  <c r="S8" i="82"/>
  <c r="Q8" i="82"/>
  <c r="O8" i="82"/>
  <c r="M8" i="82"/>
  <c r="K8" i="82"/>
  <c r="I8" i="82"/>
  <c r="G8" i="82"/>
  <c r="E8" i="82"/>
  <c r="CY23" i="83"/>
  <c r="CW23" i="83"/>
  <c r="CU23" i="83"/>
  <c r="CS23" i="83"/>
  <c r="CQ23" i="83"/>
  <c r="CO23" i="83"/>
  <c r="CM23" i="83"/>
  <c r="CK23" i="83"/>
  <c r="CI23" i="83"/>
  <c r="CG23" i="83"/>
  <c r="CE23" i="83"/>
  <c r="CC23" i="83"/>
  <c r="CA23" i="83"/>
  <c r="BY23" i="83"/>
  <c r="BW23" i="83"/>
  <c r="BU23" i="83"/>
  <c r="BS23" i="83"/>
  <c r="BQ23" i="83"/>
  <c r="BO23" i="83"/>
  <c r="BM23" i="83"/>
  <c r="BK23" i="83"/>
  <c r="BI23" i="83"/>
  <c r="BG23" i="83"/>
  <c r="BE23" i="83"/>
  <c r="BC23" i="83"/>
  <c r="BA23" i="83"/>
  <c r="AY23" i="83"/>
  <c r="AW23" i="83"/>
  <c r="AU23" i="83"/>
  <c r="AS23" i="83"/>
  <c r="AQ23" i="83"/>
  <c r="AO23" i="83"/>
  <c r="AM23" i="83"/>
  <c r="AK23" i="83"/>
  <c r="AI23" i="83"/>
  <c r="AG23" i="83"/>
  <c r="AE23" i="83"/>
  <c r="AC23" i="83"/>
  <c r="AA23" i="83"/>
  <c r="Y23" i="83"/>
  <c r="W23" i="83"/>
  <c r="U23" i="83"/>
  <c r="S23" i="83"/>
  <c r="Q23" i="83"/>
  <c r="O23" i="83"/>
  <c r="M23" i="83"/>
  <c r="K23" i="83"/>
  <c r="I23" i="83"/>
  <c r="G23" i="83"/>
  <c r="E23" i="83"/>
  <c r="CY22" i="83"/>
  <c r="CW22" i="83"/>
  <c r="CU22" i="83"/>
  <c r="CS22" i="83"/>
  <c r="CQ22" i="83"/>
  <c r="CO22" i="83"/>
  <c r="CM22" i="83"/>
  <c r="CK22" i="83"/>
  <c r="CI22" i="83"/>
  <c r="CG22" i="83"/>
  <c r="CE22" i="83"/>
  <c r="CC22" i="83"/>
  <c r="CA22" i="83"/>
  <c r="BY22" i="83"/>
  <c r="BW22" i="83"/>
  <c r="BU22" i="83"/>
  <c r="BS22" i="83"/>
  <c r="BQ22" i="83"/>
  <c r="BO22" i="83"/>
  <c r="BM22" i="83"/>
  <c r="BK22" i="83"/>
  <c r="BI22" i="83"/>
  <c r="BG22" i="83"/>
  <c r="BE22" i="83"/>
  <c r="BC22" i="83"/>
  <c r="BA22" i="83"/>
  <c r="AY22" i="83"/>
  <c r="AW22" i="83"/>
  <c r="AU22" i="83"/>
  <c r="AS22" i="83"/>
  <c r="AQ22" i="83"/>
  <c r="AO22" i="83"/>
  <c r="AM22" i="83"/>
  <c r="AK22" i="83"/>
  <c r="AI22" i="83"/>
  <c r="AG22" i="83"/>
  <c r="AE22" i="83"/>
  <c r="AC22" i="83"/>
  <c r="AA22" i="83"/>
  <c r="Y22" i="83"/>
  <c r="W22" i="83"/>
  <c r="U22" i="83"/>
  <c r="S22" i="83"/>
  <c r="Q22" i="83"/>
  <c r="O22" i="83"/>
  <c r="M22" i="83"/>
  <c r="K22" i="83"/>
  <c r="I22" i="83"/>
  <c r="G22" i="83"/>
  <c r="E22" i="83"/>
  <c r="CY21" i="83"/>
  <c r="CW21" i="83"/>
  <c r="CU21" i="83"/>
  <c r="CS21" i="83"/>
  <c r="CQ21" i="83"/>
  <c r="CO21" i="83"/>
  <c r="CM21" i="83"/>
  <c r="CK21" i="83"/>
  <c r="CI21" i="83"/>
  <c r="CG21" i="83"/>
  <c r="CE21" i="83"/>
  <c r="CC21" i="83"/>
  <c r="CA21" i="83"/>
  <c r="BY21" i="83"/>
  <c r="BW21" i="83"/>
  <c r="BU21" i="83"/>
  <c r="BS21" i="83"/>
  <c r="BQ21" i="83"/>
  <c r="BO21" i="83"/>
  <c r="BM21" i="83"/>
  <c r="BK21" i="83"/>
  <c r="BI21" i="83"/>
  <c r="BG21" i="83"/>
  <c r="BE21" i="83"/>
  <c r="BC21" i="83"/>
  <c r="BA21" i="83"/>
  <c r="AY21" i="83"/>
  <c r="AW21" i="83"/>
  <c r="AU21" i="83"/>
  <c r="AS21" i="83"/>
  <c r="AQ21" i="83"/>
  <c r="AO21" i="83"/>
  <c r="AM21" i="83"/>
  <c r="AK21" i="83"/>
  <c r="AI21" i="83"/>
  <c r="AG21" i="83"/>
  <c r="AE21" i="83"/>
  <c r="AC21" i="83"/>
  <c r="AA21" i="83"/>
  <c r="Y21" i="83"/>
  <c r="W21" i="83"/>
  <c r="U21" i="83"/>
  <c r="S21" i="83"/>
  <c r="Q21" i="83"/>
  <c r="O21" i="83"/>
  <c r="M21" i="83"/>
  <c r="K21" i="83"/>
  <c r="I21" i="83"/>
  <c r="G21" i="83"/>
  <c r="E21" i="83"/>
  <c r="CY20" i="83"/>
  <c r="CW20" i="83"/>
  <c r="CU20" i="83"/>
  <c r="CS20" i="83"/>
  <c r="CQ20" i="83"/>
  <c r="CO20" i="83"/>
  <c r="CM20" i="83"/>
  <c r="CK20" i="83"/>
  <c r="CI20" i="83"/>
  <c r="CG20" i="83"/>
  <c r="CE20" i="83"/>
  <c r="CC20" i="83"/>
  <c r="CA20" i="83"/>
  <c r="BY20" i="83"/>
  <c r="BW20" i="83"/>
  <c r="BU20" i="83"/>
  <c r="BS20" i="83"/>
  <c r="BQ20" i="83"/>
  <c r="BO20" i="83"/>
  <c r="BM20" i="83"/>
  <c r="BK20" i="83"/>
  <c r="BI20" i="83"/>
  <c r="BG20" i="83"/>
  <c r="BE20" i="83"/>
  <c r="BC20" i="83"/>
  <c r="BA20" i="83"/>
  <c r="AY20" i="83"/>
  <c r="AW20" i="83"/>
  <c r="AU20" i="83"/>
  <c r="AS20" i="83"/>
  <c r="AQ20" i="83"/>
  <c r="AO20" i="83"/>
  <c r="AM20" i="83"/>
  <c r="AK20" i="83"/>
  <c r="AI20" i="83"/>
  <c r="AG20" i="83"/>
  <c r="AE20" i="83"/>
  <c r="AC20" i="83"/>
  <c r="AA20" i="83"/>
  <c r="Y20" i="83"/>
  <c r="W20" i="83"/>
  <c r="U20" i="83"/>
  <c r="S20" i="83"/>
  <c r="Q20" i="83"/>
  <c r="O20" i="83"/>
  <c r="M20" i="83"/>
  <c r="K20" i="83"/>
  <c r="I20" i="83"/>
  <c r="G20" i="83"/>
  <c r="E20" i="83"/>
  <c r="CY19" i="83"/>
  <c r="CW19" i="83"/>
  <c r="CU19" i="83"/>
  <c r="CS19" i="83"/>
  <c r="CQ19" i="83"/>
  <c r="CO19" i="83"/>
  <c r="CM19" i="83"/>
  <c r="CK19" i="83"/>
  <c r="CI19" i="83"/>
  <c r="CG19" i="83"/>
  <c r="CE19" i="83"/>
  <c r="CC19" i="83"/>
  <c r="CA19" i="83"/>
  <c r="BY19" i="83"/>
  <c r="BW19" i="83"/>
  <c r="BU19" i="83"/>
  <c r="BS19" i="83"/>
  <c r="BQ19" i="83"/>
  <c r="BO19" i="83"/>
  <c r="BM19" i="83"/>
  <c r="BK19" i="83"/>
  <c r="BI19" i="83"/>
  <c r="BG19" i="83"/>
  <c r="BE19" i="83"/>
  <c r="BC19" i="83"/>
  <c r="BA19" i="83"/>
  <c r="AY19" i="83"/>
  <c r="AW19" i="83"/>
  <c r="AU19" i="83"/>
  <c r="AS19" i="83"/>
  <c r="AQ19" i="83"/>
  <c r="AO19" i="83"/>
  <c r="AM19" i="83"/>
  <c r="AK19" i="83"/>
  <c r="AI19" i="83"/>
  <c r="AG19" i="83"/>
  <c r="AE19" i="83"/>
  <c r="AC19" i="83"/>
  <c r="AA19" i="83"/>
  <c r="Y19" i="83"/>
  <c r="W19" i="83"/>
  <c r="U19" i="83"/>
  <c r="S19" i="83"/>
  <c r="Q19" i="83"/>
  <c r="O19" i="83"/>
  <c r="M19" i="83"/>
  <c r="K19" i="83"/>
  <c r="I19" i="83"/>
  <c r="G19" i="83"/>
  <c r="E19" i="83"/>
  <c r="CY18" i="83"/>
  <c r="CW18" i="83"/>
  <c r="CU18" i="83"/>
  <c r="CS18" i="83"/>
  <c r="CQ18" i="83"/>
  <c r="CO18" i="83"/>
  <c r="CM18" i="83"/>
  <c r="CK18" i="83"/>
  <c r="CI18" i="83"/>
  <c r="CG18" i="83"/>
  <c r="CE18" i="83"/>
  <c r="CC18" i="83"/>
  <c r="CA18" i="83"/>
  <c r="BY18" i="83"/>
  <c r="BW18" i="83"/>
  <c r="BU18" i="83"/>
  <c r="BS18" i="83"/>
  <c r="BQ18" i="83"/>
  <c r="BO18" i="83"/>
  <c r="BM18" i="83"/>
  <c r="BK18" i="83"/>
  <c r="BI18" i="83"/>
  <c r="BG18" i="83"/>
  <c r="BE18" i="83"/>
  <c r="BC18" i="83"/>
  <c r="BA18" i="83"/>
  <c r="AY18" i="83"/>
  <c r="AW18" i="83"/>
  <c r="AU18" i="83"/>
  <c r="AS18" i="83"/>
  <c r="AQ18" i="83"/>
  <c r="AO18" i="83"/>
  <c r="AM18" i="83"/>
  <c r="AK18" i="83"/>
  <c r="AI18" i="83"/>
  <c r="AG18" i="83"/>
  <c r="AE18" i="83"/>
  <c r="AC18" i="83"/>
  <c r="AA18" i="83"/>
  <c r="Y18" i="83"/>
  <c r="W18" i="83"/>
  <c r="U18" i="83"/>
  <c r="S18" i="83"/>
  <c r="Q18" i="83"/>
  <c r="O18" i="83"/>
  <c r="M18" i="83"/>
  <c r="K18" i="83"/>
  <c r="I18" i="83"/>
  <c r="G18" i="83"/>
  <c r="E18" i="83"/>
  <c r="CY17" i="83"/>
  <c r="CW17" i="83"/>
  <c r="CU17" i="83"/>
  <c r="CS17" i="83"/>
  <c r="CQ17" i="83"/>
  <c r="CO17" i="83"/>
  <c r="CM17" i="83"/>
  <c r="CK17" i="83"/>
  <c r="CI17" i="83"/>
  <c r="CG17" i="83"/>
  <c r="CE17" i="83"/>
  <c r="CC17" i="83"/>
  <c r="CA17" i="83"/>
  <c r="BY17" i="83"/>
  <c r="BW17" i="83"/>
  <c r="BU17" i="83"/>
  <c r="BS17" i="83"/>
  <c r="BQ17" i="83"/>
  <c r="BO17" i="83"/>
  <c r="BM17" i="83"/>
  <c r="BK17" i="83"/>
  <c r="BI17" i="83"/>
  <c r="BG17" i="83"/>
  <c r="BE17" i="83"/>
  <c r="BC17" i="83"/>
  <c r="BA17" i="83"/>
  <c r="AY17" i="83"/>
  <c r="AW17" i="83"/>
  <c r="AU17" i="83"/>
  <c r="AS17" i="83"/>
  <c r="AQ17" i="83"/>
  <c r="AO17" i="83"/>
  <c r="AM17" i="83"/>
  <c r="AK17" i="83"/>
  <c r="AI17" i="83"/>
  <c r="AG17" i="83"/>
  <c r="AE17" i="83"/>
  <c r="AC17" i="83"/>
  <c r="AA17" i="83"/>
  <c r="Y17" i="83"/>
  <c r="W17" i="83"/>
  <c r="U17" i="83"/>
  <c r="S17" i="83"/>
  <c r="Q17" i="83"/>
  <c r="O17" i="83"/>
  <c r="M17" i="83"/>
  <c r="K17" i="83"/>
  <c r="I17" i="83"/>
  <c r="G17" i="83"/>
  <c r="E17" i="83"/>
  <c r="CY16" i="83"/>
  <c r="CW16" i="83"/>
  <c r="CU16" i="83"/>
  <c r="CS16" i="83"/>
  <c r="CQ16" i="83"/>
  <c r="CO16" i="83"/>
  <c r="CM16" i="83"/>
  <c r="CK16" i="83"/>
  <c r="CI16" i="83"/>
  <c r="CG16" i="83"/>
  <c r="CE16" i="83"/>
  <c r="CC16" i="83"/>
  <c r="CA16" i="83"/>
  <c r="BY16" i="83"/>
  <c r="BW16" i="83"/>
  <c r="BU16" i="83"/>
  <c r="BS16" i="83"/>
  <c r="BQ16" i="83"/>
  <c r="BO16" i="83"/>
  <c r="BM16" i="83"/>
  <c r="BK16" i="83"/>
  <c r="BI16" i="83"/>
  <c r="BG16" i="83"/>
  <c r="BE16" i="83"/>
  <c r="BC16" i="83"/>
  <c r="BA16" i="83"/>
  <c r="AY16" i="83"/>
  <c r="AW16" i="83"/>
  <c r="AU16" i="83"/>
  <c r="AS16" i="83"/>
  <c r="AQ16" i="83"/>
  <c r="AO16" i="83"/>
  <c r="AM16" i="83"/>
  <c r="AK16" i="83"/>
  <c r="AI16" i="83"/>
  <c r="AG16" i="83"/>
  <c r="AE16" i="83"/>
  <c r="AC16" i="83"/>
  <c r="AA16" i="83"/>
  <c r="Y16" i="83"/>
  <c r="W16" i="83"/>
  <c r="U16" i="83"/>
  <c r="S16" i="83"/>
  <c r="Q16" i="83"/>
  <c r="O16" i="83"/>
  <c r="M16" i="83"/>
  <c r="K16" i="83"/>
  <c r="I16" i="83"/>
  <c r="G16" i="83"/>
  <c r="E16" i="83"/>
  <c r="CY15" i="83"/>
  <c r="CW15" i="83"/>
  <c r="CU15" i="83"/>
  <c r="CS15" i="83"/>
  <c r="CQ15" i="83"/>
  <c r="CO15" i="83"/>
  <c r="CM15" i="83"/>
  <c r="CK15" i="83"/>
  <c r="CI15" i="83"/>
  <c r="CG15" i="83"/>
  <c r="CE15" i="83"/>
  <c r="CC15" i="83"/>
  <c r="CA15" i="83"/>
  <c r="BY15" i="83"/>
  <c r="BW15" i="83"/>
  <c r="BU15" i="83"/>
  <c r="BS15" i="83"/>
  <c r="BQ15" i="83"/>
  <c r="BO15" i="83"/>
  <c r="BM15" i="83"/>
  <c r="BK15" i="83"/>
  <c r="BI15" i="83"/>
  <c r="BG15" i="83"/>
  <c r="BE15" i="83"/>
  <c r="BC15" i="83"/>
  <c r="BA15" i="83"/>
  <c r="AY15" i="83"/>
  <c r="AW15" i="83"/>
  <c r="AU15" i="83"/>
  <c r="AS15" i="83"/>
  <c r="AQ15" i="83"/>
  <c r="AO15" i="83"/>
  <c r="AM15" i="83"/>
  <c r="AK15" i="83"/>
  <c r="AI15" i="83"/>
  <c r="AG15" i="83"/>
  <c r="AE15" i="83"/>
  <c r="AC15" i="83"/>
  <c r="AA15" i="83"/>
  <c r="Y15" i="83"/>
  <c r="W15" i="83"/>
  <c r="U15" i="83"/>
  <c r="S15" i="83"/>
  <c r="Q15" i="83"/>
  <c r="O15" i="83"/>
  <c r="M15" i="83"/>
  <c r="K15" i="83"/>
  <c r="I15" i="83"/>
  <c r="G15" i="83"/>
  <c r="E15" i="83"/>
  <c r="CY14" i="83"/>
  <c r="CW14" i="83"/>
  <c r="CU14" i="83"/>
  <c r="CS14" i="83"/>
  <c r="CQ14" i="83"/>
  <c r="CO14" i="83"/>
  <c r="CM14" i="83"/>
  <c r="CK14" i="83"/>
  <c r="CI14" i="83"/>
  <c r="CG14" i="83"/>
  <c r="CE14" i="83"/>
  <c r="CC14" i="83"/>
  <c r="CA14" i="83"/>
  <c r="BY14" i="83"/>
  <c r="BW14" i="83"/>
  <c r="BU14" i="83"/>
  <c r="BS14" i="83"/>
  <c r="BQ14" i="83"/>
  <c r="BO14" i="83"/>
  <c r="BM14" i="83"/>
  <c r="BK14" i="83"/>
  <c r="BI14" i="83"/>
  <c r="BG14" i="83"/>
  <c r="BE14" i="83"/>
  <c r="BC14" i="83"/>
  <c r="BA14" i="83"/>
  <c r="AY14" i="83"/>
  <c r="AW14" i="83"/>
  <c r="AU14" i="83"/>
  <c r="AS14" i="83"/>
  <c r="AQ14" i="83"/>
  <c r="AO14" i="83"/>
  <c r="AM14" i="83"/>
  <c r="AK14" i="83"/>
  <c r="AI14" i="83"/>
  <c r="AG14" i="83"/>
  <c r="AE14" i="83"/>
  <c r="AC14" i="83"/>
  <c r="AA14" i="83"/>
  <c r="Y14" i="83"/>
  <c r="W14" i="83"/>
  <c r="U14" i="83"/>
  <c r="S14" i="83"/>
  <c r="Q14" i="83"/>
  <c r="O14" i="83"/>
  <c r="M14" i="83"/>
  <c r="K14" i="83"/>
  <c r="I14" i="83"/>
  <c r="G14" i="83"/>
  <c r="E14" i="83"/>
  <c r="CY13" i="83"/>
  <c r="CW13" i="83"/>
  <c r="CU13" i="83"/>
  <c r="CS13" i="83"/>
  <c r="CQ13" i="83"/>
  <c r="CO13" i="83"/>
  <c r="CM13" i="83"/>
  <c r="CK13" i="83"/>
  <c r="CI13" i="83"/>
  <c r="CG13" i="83"/>
  <c r="CE13" i="83"/>
  <c r="CC13" i="83"/>
  <c r="CA13" i="83"/>
  <c r="BY13" i="83"/>
  <c r="BW13" i="83"/>
  <c r="BU13" i="83"/>
  <c r="BS13" i="83"/>
  <c r="BQ13" i="83"/>
  <c r="BO13" i="83"/>
  <c r="BM13" i="83"/>
  <c r="BK13" i="83"/>
  <c r="BI13" i="83"/>
  <c r="BG13" i="83"/>
  <c r="BE13" i="83"/>
  <c r="BC13" i="83"/>
  <c r="BA13" i="83"/>
  <c r="AY13" i="83"/>
  <c r="AW13" i="83"/>
  <c r="AU13" i="83"/>
  <c r="AS13" i="83"/>
  <c r="AQ13" i="83"/>
  <c r="AO13" i="83"/>
  <c r="AM13" i="83"/>
  <c r="AK13" i="83"/>
  <c r="AI13" i="83"/>
  <c r="AG13" i="83"/>
  <c r="AE13" i="83"/>
  <c r="AC13" i="83"/>
  <c r="AA13" i="83"/>
  <c r="Y13" i="83"/>
  <c r="W13" i="83"/>
  <c r="U13" i="83"/>
  <c r="S13" i="83"/>
  <c r="Q13" i="83"/>
  <c r="O13" i="83"/>
  <c r="M13" i="83"/>
  <c r="K13" i="83"/>
  <c r="I13" i="83"/>
  <c r="G13" i="83"/>
  <c r="E13" i="83"/>
  <c r="CY12" i="83"/>
  <c r="CW12" i="83"/>
  <c r="CU12" i="83"/>
  <c r="CS12" i="83"/>
  <c r="CQ12" i="83"/>
  <c r="CO12" i="83"/>
  <c r="CM12" i="83"/>
  <c r="CK12" i="83"/>
  <c r="CI12" i="83"/>
  <c r="CG12" i="83"/>
  <c r="CE12" i="83"/>
  <c r="CC12" i="83"/>
  <c r="CA12" i="83"/>
  <c r="BY12" i="83"/>
  <c r="BW12" i="83"/>
  <c r="BU12" i="83"/>
  <c r="BS12" i="83"/>
  <c r="BQ12" i="83"/>
  <c r="BO12" i="83"/>
  <c r="BM12" i="83"/>
  <c r="BK12" i="83"/>
  <c r="BI12" i="83"/>
  <c r="BG12" i="83"/>
  <c r="BE12" i="83"/>
  <c r="BC12" i="83"/>
  <c r="BA12" i="83"/>
  <c r="AY12" i="83"/>
  <c r="AW12" i="83"/>
  <c r="AU12" i="83"/>
  <c r="AS12" i="83"/>
  <c r="AQ12" i="83"/>
  <c r="AO12" i="83"/>
  <c r="AM12" i="83"/>
  <c r="AK12" i="83"/>
  <c r="AI12" i="83"/>
  <c r="AG12" i="83"/>
  <c r="AE12" i="83"/>
  <c r="AC12" i="83"/>
  <c r="AA12" i="83"/>
  <c r="Y12" i="83"/>
  <c r="W12" i="83"/>
  <c r="U12" i="83"/>
  <c r="S12" i="83"/>
  <c r="Q12" i="83"/>
  <c r="O12" i="83"/>
  <c r="M12" i="83"/>
  <c r="K12" i="83"/>
  <c r="I12" i="83"/>
  <c r="G12" i="83"/>
  <c r="E12" i="83"/>
  <c r="CY11" i="83"/>
  <c r="CW11" i="83"/>
  <c r="CU11" i="83"/>
  <c r="CS11" i="83"/>
  <c r="CQ11" i="83"/>
  <c r="CO11" i="83"/>
  <c r="CM11" i="83"/>
  <c r="CK11" i="83"/>
  <c r="CI11" i="83"/>
  <c r="CG11" i="83"/>
  <c r="CE11" i="83"/>
  <c r="CC11" i="83"/>
  <c r="CA11" i="83"/>
  <c r="BY11" i="83"/>
  <c r="BW11" i="83"/>
  <c r="BU11" i="83"/>
  <c r="BS11" i="83"/>
  <c r="BQ11" i="83"/>
  <c r="BO11" i="83"/>
  <c r="BM11" i="83"/>
  <c r="BK11" i="83"/>
  <c r="BI11" i="83"/>
  <c r="BG11" i="83"/>
  <c r="BE11" i="83"/>
  <c r="BC11" i="83"/>
  <c r="BA11" i="83"/>
  <c r="AY11" i="83"/>
  <c r="AW11" i="83"/>
  <c r="AU11" i="83"/>
  <c r="AS11" i="83"/>
  <c r="AQ11" i="83"/>
  <c r="AO11" i="83"/>
  <c r="AM11" i="83"/>
  <c r="AK11" i="83"/>
  <c r="AI11" i="83"/>
  <c r="AG11" i="83"/>
  <c r="AE11" i="83"/>
  <c r="AC11" i="83"/>
  <c r="AA11" i="83"/>
  <c r="Y11" i="83"/>
  <c r="W11" i="83"/>
  <c r="U11" i="83"/>
  <c r="S11" i="83"/>
  <c r="Q11" i="83"/>
  <c r="O11" i="83"/>
  <c r="M11" i="83"/>
  <c r="K11" i="83"/>
  <c r="I11" i="83"/>
  <c r="G11" i="83"/>
  <c r="E11" i="83"/>
  <c r="CY10" i="83"/>
  <c r="CW10" i="83"/>
  <c r="CU10" i="83"/>
  <c r="CS10" i="83"/>
  <c r="CQ10" i="83"/>
  <c r="CO10" i="83"/>
  <c r="CM10" i="83"/>
  <c r="CK10" i="83"/>
  <c r="CI10" i="83"/>
  <c r="CG10" i="83"/>
  <c r="CE10" i="83"/>
  <c r="CC10" i="83"/>
  <c r="CA10" i="83"/>
  <c r="BY10" i="83"/>
  <c r="BW10" i="83"/>
  <c r="BU10" i="83"/>
  <c r="BS10" i="83"/>
  <c r="BQ10" i="83"/>
  <c r="BO10" i="83"/>
  <c r="BM10" i="83"/>
  <c r="BK10" i="83"/>
  <c r="BI10" i="83"/>
  <c r="BG10" i="83"/>
  <c r="BE10" i="83"/>
  <c r="BC10" i="83"/>
  <c r="BA10" i="83"/>
  <c r="AY10" i="83"/>
  <c r="AW10" i="83"/>
  <c r="AU10" i="83"/>
  <c r="AS10" i="83"/>
  <c r="AQ10" i="83"/>
  <c r="AO10" i="83"/>
  <c r="AM10" i="83"/>
  <c r="AK10" i="83"/>
  <c r="AI10" i="83"/>
  <c r="AG10" i="83"/>
  <c r="AE10" i="83"/>
  <c r="AC10" i="83"/>
  <c r="AA10" i="83"/>
  <c r="Y10" i="83"/>
  <c r="W10" i="83"/>
  <c r="U10" i="83"/>
  <c r="S10" i="83"/>
  <c r="Q10" i="83"/>
  <c r="O10" i="83"/>
  <c r="M10" i="83"/>
  <c r="K10" i="83"/>
  <c r="I10" i="83"/>
  <c r="G10" i="83"/>
  <c r="E10" i="83"/>
  <c r="CY9" i="83"/>
  <c r="CW9" i="83"/>
  <c r="CU9" i="83"/>
  <c r="CS9" i="83"/>
  <c r="CQ9" i="83"/>
  <c r="CO9" i="83"/>
  <c r="CM9" i="83"/>
  <c r="CK9" i="83"/>
  <c r="CI9" i="83"/>
  <c r="CG9" i="83"/>
  <c r="CE9" i="83"/>
  <c r="CC9" i="83"/>
  <c r="CA9" i="83"/>
  <c r="BY9" i="83"/>
  <c r="BW9" i="83"/>
  <c r="BU9" i="83"/>
  <c r="BS9" i="83"/>
  <c r="BQ9" i="83"/>
  <c r="BO9" i="83"/>
  <c r="BM9" i="83"/>
  <c r="BK9" i="83"/>
  <c r="BI9" i="83"/>
  <c r="BG9" i="83"/>
  <c r="BE9" i="83"/>
  <c r="BC9" i="83"/>
  <c r="BA9" i="83"/>
  <c r="AY9" i="83"/>
  <c r="AW9" i="83"/>
  <c r="AU9" i="83"/>
  <c r="AS9" i="83"/>
  <c r="AQ9" i="83"/>
  <c r="AO9" i="83"/>
  <c r="AM9" i="83"/>
  <c r="AK9" i="83"/>
  <c r="AI9" i="83"/>
  <c r="AG9" i="83"/>
  <c r="AE9" i="83"/>
  <c r="AC9" i="83"/>
  <c r="AA9" i="83"/>
  <c r="Y9" i="83"/>
  <c r="W9" i="83"/>
  <c r="U9" i="83"/>
  <c r="S9" i="83"/>
  <c r="Q9" i="83"/>
  <c r="O9" i="83"/>
  <c r="M9" i="83"/>
  <c r="K9" i="83"/>
  <c r="I9" i="83"/>
  <c r="G9" i="83"/>
  <c r="E9" i="83"/>
  <c r="CY8" i="83"/>
  <c r="CW8" i="83"/>
  <c r="CU8" i="83"/>
  <c r="CS8" i="83"/>
  <c r="CQ8" i="83"/>
  <c r="CO8" i="83"/>
  <c r="CM8" i="83"/>
  <c r="CK8" i="83"/>
  <c r="CI8" i="83"/>
  <c r="CG8" i="83"/>
  <c r="CE8" i="83"/>
  <c r="CC8" i="83"/>
  <c r="CA8" i="83"/>
  <c r="BY8" i="83"/>
  <c r="BW8" i="83"/>
  <c r="BU8" i="83"/>
  <c r="BS8" i="83"/>
  <c r="BQ8" i="83"/>
  <c r="BO8" i="83"/>
  <c r="BM8" i="83"/>
  <c r="BK8" i="83"/>
  <c r="BI8" i="83"/>
  <c r="BG8" i="83"/>
  <c r="BE8" i="83"/>
  <c r="BC8" i="83"/>
  <c r="BA8" i="83"/>
  <c r="AY8" i="83"/>
  <c r="AW8" i="83"/>
  <c r="AU8" i="83"/>
  <c r="AS8" i="83"/>
  <c r="AQ8" i="83"/>
  <c r="AO8" i="83"/>
  <c r="AM8" i="83"/>
  <c r="AK8" i="83"/>
  <c r="AI8" i="83"/>
  <c r="AG8" i="83"/>
  <c r="AE8" i="83"/>
  <c r="AC8" i="83"/>
  <c r="AA8" i="83"/>
  <c r="Y8" i="83"/>
  <c r="W8" i="83"/>
  <c r="U8" i="83"/>
  <c r="S8" i="83"/>
  <c r="Q8" i="83"/>
  <c r="O8" i="83"/>
  <c r="M8" i="83"/>
  <c r="K8" i="83"/>
  <c r="I8" i="83"/>
  <c r="G8" i="83"/>
  <c r="E8" i="83"/>
  <c r="CY23" i="84"/>
  <c r="CW23" i="84"/>
  <c r="CU23" i="84"/>
  <c r="CS23" i="84"/>
  <c r="CQ23" i="84"/>
  <c r="CO23" i="84"/>
  <c r="CM23" i="84"/>
  <c r="CK23" i="84"/>
  <c r="CI23" i="84"/>
  <c r="CG23" i="84"/>
  <c r="CE23" i="84"/>
  <c r="CC23" i="84"/>
  <c r="CA23" i="84"/>
  <c r="BY23" i="84"/>
  <c r="BW23" i="84"/>
  <c r="BU23" i="84"/>
  <c r="BS23" i="84"/>
  <c r="BQ23" i="84"/>
  <c r="BO23" i="84"/>
  <c r="BM23" i="84"/>
  <c r="BK23" i="84"/>
  <c r="BI23" i="84"/>
  <c r="BG23" i="84"/>
  <c r="BE23" i="84"/>
  <c r="BC23" i="84"/>
  <c r="BA23" i="84"/>
  <c r="AY23" i="84"/>
  <c r="AW23" i="84"/>
  <c r="AU23" i="84"/>
  <c r="AS23" i="84"/>
  <c r="AQ23" i="84"/>
  <c r="AO23" i="84"/>
  <c r="AM23" i="84"/>
  <c r="AK23" i="84"/>
  <c r="AI23" i="84"/>
  <c r="AG23" i="84"/>
  <c r="AE23" i="84"/>
  <c r="AC23" i="84"/>
  <c r="AA23" i="84"/>
  <c r="Y23" i="84"/>
  <c r="W23" i="84"/>
  <c r="U23" i="84"/>
  <c r="S23" i="84"/>
  <c r="Q23" i="84"/>
  <c r="O23" i="84"/>
  <c r="M23" i="84"/>
  <c r="K23" i="84"/>
  <c r="I23" i="84"/>
  <c r="G23" i="84"/>
  <c r="E23" i="84"/>
  <c r="CY22" i="84"/>
  <c r="CW22" i="84"/>
  <c r="CU22" i="84"/>
  <c r="CS22" i="84"/>
  <c r="CQ22" i="84"/>
  <c r="CO22" i="84"/>
  <c r="CM22" i="84"/>
  <c r="CK22" i="84"/>
  <c r="CI22" i="84"/>
  <c r="CG22" i="84"/>
  <c r="CE22" i="84"/>
  <c r="CC22" i="84"/>
  <c r="CA22" i="84"/>
  <c r="BY22" i="84"/>
  <c r="BW22" i="84"/>
  <c r="BU22" i="84"/>
  <c r="BS22" i="84"/>
  <c r="BQ22" i="84"/>
  <c r="BO22" i="84"/>
  <c r="BM22" i="84"/>
  <c r="BK22" i="84"/>
  <c r="BI22" i="84"/>
  <c r="BG22" i="84"/>
  <c r="BE22" i="84"/>
  <c r="BC22" i="84"/>
  <c r="BA22" i="84"/>
  <c r="AY22" i="84"/>
  <c r="AW22" i="84"/>
  <c r="AU22" i="84"/>
  <c r="AS22" i="84"/>
  <c r="AQ22" i="84"/>
  <c r="AO22" i="84"/>
  <c r="AM22" i="84"/>
  <c r="AK22" i="84"/>
  <c r="AI22" i="84"/>
  <c r="AG22" i="84"/>
  <c r="AE22" i="84"/>
  <c r="AC22" i="84"/>
  <c r="AA22" i="84"/>
  <c r="Y22" i="84"/>
  <c r="W22" i="84"/>
  <c r="U22" i="84"/>
  <c r="S22" i="84"/>
  <c r="Q22" i="84"/>
  <c r="O22" i="84"/>
  <c r="M22" i="84"/>
  <c r="K22" i="84"/>
  <c r="I22" i="84"/>
  <c r="G22" i="84"/>
  <c r="E22" i="84"/>
  <c r="CY21" i="84"/>
  <c r="CW21" i="84"/>
  <c r="CU21" i="84"/>
  <c r="CS21" i="84"/>
  <c r="CQ21" i="84"/>
  <c r="CO21" i="84"/>
  <c r="CM21" i="84"/>
  <c r="CK21" i="84"/>
  <c r="CI21" i="84"/>
  <c r="CG21" i="84"/>
  <c r="CE21" i="84"/>
  <c r="CC21" i="84"/>
  <c r="CA21" i="84"/>
  <c r="BY21" i="84"/>
  <c r="BW21" i="84"/>
  <c r="BU21" i="84"/>
  <c r="BS21" i="84"/>
  <c r="BQ21" i="84"/>
  <c r="BO21" i="84"/>
  <c r="BM21" i="84"/>
  <c r="BK21" i="84"/>
  <c r="BI21" i="84"/>
  <c r="BG21" i="84"/>
  <c r="BE21" i="84"/>
  <c r="BC21" i="84"/>
  <c r="BA21" i="84"/>
  <c r="AY21" i="84"/>
  <c r="AW21" i="84"/>
  <c r="AU21" i="84"/>
  <c r="AS21" i="84"/>
  <c r="AQ21" i="84"/>
  <c r="AO21" i="84"/>
  <c r="AM21" i="84"/>
  <c r="AK21" i="84"/>
  <c r="AI21" i="84"/>
  <c r="AG21" i="84"/>
  <c r="AE21" i="84"/>
  <c r="AC21" i="84"/>
  <c r="AA21" i="84"/>
  <c r="Y21" i="84"/>
  <c r="W21" i="84"/>
  <c r="U21" i="84"/>
  <c r="S21" i="84"/>
  <c r="Q21" i="84"/>
  <c r="O21" i="84"/>
  <c r="M21" i="84"/>
  <c r="K21" i="84"/>
  <c r="I21" i="84"/>
  <c r="G21" i="84"/>
  <c r="E21" i="84"/>
  <c r="CY20" i="84"/>
  <c r="CW20" i="84"/>
  <c r="CU20" i="84"/>
  <c r="CS20" i="84"/>
  <c r="CQ20" i="84"/>
  <c r="CO20" i="84"/>
  <c r="CM20" i="84"/>
  <c r="CK20" i="84"/>
  <c r="CI20" i="84"/>
  <c r="CG20" i="84"/>
  <c r="CE20" i="84"/>
  <c r="CC20" i="84"/>
  <c r="CA20" i="84"/>
  <c r="BY20" i="84"/>
  <c r="BW20" i="84"/>
  <c r="BU20" i="84"/>
  <c r="BS20" i="84"/>
  <c r="BQ20" i="84"/>
  <c r="BO20" i="84"/>
  <c r="BM20" i="84"/>
  <c r="BK20" i="84"/>
  <c r="BI20" i="84"/>
  <c r="BG20" i="84"/>
  <c r="BE20" i="84"/>
  <c r="BC20" i="84"/>
  <c r="BA20" i="84"/>
  <c r="AY20" i="84"/>
  <c r="AW20" i="84"/>
  <c r="AU20" i="84"/>
  <c r="AS20" i="84"/>
  <c r="AQ20" i="84"/>
  <c r="AO20" i="84"/>
  <c r="AM20" i="84"/>
  <c r="AK20" i="84"/>
  <c r="AI20" i="84"/>
  <c r="AG20" i="84"/>
  <c r="AE20" i="84"/>
  <c r="AC20" i="84"/>
  <c r="AA20" i="84"/>
  <c r="Y20" i="84"/>
  <c r="W20" i="84"/>
  <c r="U20" i="84"/>
  <c r="S20" i="84"/>
  <c r="Q20" i="84"/>
  <c r="O20" i="84"/>
  <c r="M20" i="84"/>
  <c r="K20" i="84"/>
  <c r="I20" i="84"/>
  <c r="G20" i="84"/>
  <c r="E20" i="84"/>
  <c r="CY19" i="84"/>
  <c r="CW19" i="84"/>
  <c r="CU19" i="84"/>
  <c r="CS19" i="84"/>
  <c r="CQ19" i="84"/>
  <c r="CO19" i="84"/>
  <c r="CM19" i="84"/>
  <c r="CK19" i="84"/>
  <c r="CI19" i="84"/>
  <c r="CG19" i="84"/>
  <c r="CE19" i="84"/>
  <c r="CC19" i="84"/>
  <c r="CA19" i="84"/>
  <c r="BY19" i="84"/>
  <c r="BW19" i="84"/>
  <c r="BU19" i="84"/>
  <c r="BS19" i="84"/>
  <c r="BQ19" i="84"/>
  <c r="BO19" i="84"/>
  <c r="BM19" i="84"/>
  <c r="BK19" i="84"/>
  <c r="BI19" i="84"/>
  <c r="BG19" i="84"/>
  <c r="BE19" i="84"/>
  <c r="BC19" i="84"/>
  <c r="BA19" i="84"/>
  <c r="AY19" i="84"/>
  <c r="AW19" i="84"/>
  <c r="AU19" i="84"/>
  <c r="AS19" i="84"/>
  <c r="AQ19" i="84"/>
  <c r="AO19" i="84"/>
  <c r="AM19" i="84"/>
  <c r="AK19" i="84"/>
  <c r="AI19" i="84"/>
  <c r="AG19" i="84"/>
  <c r="AE19" i="84"/>
  <c r="AC19" i="84"/>
  <c r="AA19" i="84"/>
  <c r="Y19" i="84"/>
  <c r="W19" i="84"/>
  <c r="U19" i="84"/>
  <c r="S19" i="84"/>
  <c r="Q19" i="84"/>
  <c r="O19" i="84"/>
  <c r="M19" i="84"/>
  <c r="K19" i="84"/>
  <c r="I19" i="84"/>
  <c r="G19" i="84"/>
  <c r="E19" i="84"/>
  <c r="CY18" i="84"/>
  <c r="CW18" i="84"/>
  <c r="CU18" i="84"/>
  <c r="CS18" i="84"/>
  <c r="CQ18" i="84"/>
  <c r="CO18" i="84"/>
  <c r="CM18" i="84"/>
  <c r="CK18" i="84"/>
  <c r="CI18" i="84"/>
  <c r="CG18" i="84"/>
  <c r="CE18" i="84"/>
  <c r="CC18" i="84"/>
  <c r="CA18" i="84"/>
  <c r="BY18" i="84"/>
  <c r="BW18" i="84"/>
  <c r="BU18" i="84"/>
  <c r="BS18" i="84"/>
  <c r="BQ18" i="84"/>
  <c r="BO18" i="84"/>
  <c r="BM18" i="84"/>
  <c r="BK18" i="84"/>
  <c r="BI18" i="84"/>
  <c r="BG18" i="84"/>
  <c r="BE18" i="84"/>
  <c r="BC18" i="84"/>
  <c r="BA18" i="84"/>
  <c r="AY18" i="84"/>
  <c r="AW18" i="84"/>
  <c r="AU18" i="84"/>
  <c r="AS18" i="84"/>
  <c r="AQ18" i="84"/>
  <c r="AO18" i="84"/>
  <c r="AM18" i="84"/>
  <c r="AK18" i="84"/>
  <c r="AI18" i="84"/>
  <c r="AG18" i="84"/>
  <c r="AE18" i="84"/>
  <c r="AC18" i="84"/>
  <c r="AA18" i="84"/>
  <c r="Y18" i="84"/>
  <c r="W18" i="84"/>
  <c r="U18" i="84"/>
  <c r="S18" i="84"/>
  <c r="Q18" i="84"/>
  <c r="O18" i="84"/>
  <c r="M18" i="84"/>
  <c r="K18" i="84"/>
  <c r="I18" i="84"/>
  <c r="G18" i="84"/>
  <c r="E18" i="84"/>
  <c r="CY17" i="84"/>
  <c r="CW17" i="84"/>
  <c r="CU17" i="84"/>
  <c r="CS17" i="84"/>
  <c r="CQ17" i="84"/>
  <c r="CO17" i="84"/>
  <c r="CM17" i="84"/>
  <c r="CK17" i="84"/>
  <c r="CI17" i="84"/>
  <c r="CG17" i="84"/>
  <c r="CE17" i="84"/>
  <c r="CC17" i="84"/>
  <c r="CA17" i="84"/>
  <c r="BY17" i="84"/>
  <c r="BW17" i="84"/>
  <c r="BU17" i="84"/>
  <c r="BS17" i="84"/>
  <c r="BQ17" i="84"/>
  <c r="BO17" i="84"/>
  <c r="BM17" i="84"/>
  <c r="BK17" i="84"/>
  <c r="BI17" i="84"/>
  <c r="BG17" i="84"/>
  <c r="BE17" i="84"/>
  <c r="BC17" i="84"/>
  <c r="BA17" i="84"/>
  <c r="AY17" i="84"/>
  <c r="AW17" i="84"/>
  <c r="AU17" i="84"/>
  <c r="AS17" i="84"/>
  <c r="AQ17" i="84"/>
  <c r="AO17" i="84"/>
  <c r="AM17" i="84"/>
  <c r="AK17" i="84"/>
  <c r="AI17" i="84"/>
  <c r="AG17" i="84"/>
  <c r="AE17" i="84"/>
  <c r="AC17" i="84"/>
  <c r="AA17" i="84"/>
  <c r="Y17" i="84"/>
  <c r="W17" i="84"/>
  <c r="U17" i="84"/>
  <c r="S17" i="84"/>
  <c r="Q17" i="84"/>
  <c r="O17" i="84"/>
  <c r="M17" i="84"/>
  <c r="K17" i="84"/>
  <c r="I17" i="84"/>
  <c r="G17" i="84"/>
  <c r="E17" i="84"/>
  <c r="CY16" i="84"/>
  <c r="CW16" i="84"/>
  <c r="CU16" i="84"/>
  <c r="CS16" i="84"/>
  <c r="CQ16" i="84"/>
  <c r="CO16" i="84"/>
  <c r="CM16" i="84"/>
  <c r="CK16" i="84"/>
  <c r="CI16" i="84"/>
  <c r="CG16" i="84"/>
  <c r="CE16" i="84"/>
  <c r="CC16" i="84"/>
  <c r="CA16" i="84"/>
  <c r="BY16" i="84"/>
  <c r="BW16" i="84"/>
  <c r="BU16" i="84"/>
  <c r="BS16" i="84"/>
  <c r="BQ16" i="84"/>
  <c r="BO16" i="84"/>
  <c r="BM16" i="84"/>
  <c r="BK16" i="84"/>
  <c r="BI16" i="84"/>
  <c r="BG16" i="84"/>
  <c r="BE16" i="84"/>
  <c r="BC16" i="84"/>
  <c r="BA16" i="84"/>
  <c r="AY16" i="84"/>
  <c r="AW16" i="84"/>
  <c r="AU16" i="84"/>
  <c r="AS16" i="84"/>
  <c r="AQ16" i="84"/>
  <c r="AO16" i="84"/>
  <c r="AM16" i="84"/>
  <c r="AK16" i="84"/>
  <c r="AI16" i="84"/>
  <c r="AG16" i="84"/>
  <c r="AE16" i="84"/>
  <c r="AC16" i="84"/>
  <c r="AA16" i="84"/>
  <c r="Y16" i="84"/>
  <c r="W16" i="84"/>
  <c r="U16" i="84"/>
  <c r="S16" i="84"/>
  <c r="Q16" i="84"/>
  <c r="O16" i="84"/>
  <c r="M16" i="84"/>
  <c r="K16" i="84"/>
  <c r="I16" i="84"/>
  <c r="G16" i="84"/>
  <c r="E16" i="84"/>
  <c r="CY15" i="84"/>
  <c r="CW15" i="84"/>
  <c r="CU15" i="84"/>
  <c r="CS15" i="84"/>
  <c r="CQ15" i="84"/>
  <c r="CO15" i="84"/>
  <c r="CM15" i="84"/>
  <c r="CK15" i="84"/>
  <c r="CI15" i="84"/>
  <c r="CG15" i="84"/>
  <c r="CE15" i="84"/>
  <c r="CC15" i="84"/>
  <c r="CA15" i="84"/>
  <c r="BY15" i="84"/>
  <c r="BW15" i="84"/>
  <c r="BU15" i="84"/>
  <c r="BS15" i="84"/>
  <c r="BQ15" i="84"/>
  <c r="BO15" i="84"/>
  <c r="BM15" i="84"/>
  <c r="BK15" i="84"/>
  <c r="BI15" i="84"/>
  <c r="BG15" i="84"/>
  <c r="BE15" i="84"/>
  <c r="BC15" i="84"/>
  <c r="BA15" i="84"/>
  <c r="AY15" i="84"/>
  <c r="AW15" i="84"/>
  <c r="AU15" i="84"/>
  <c r="AS15" i="84"/>
  <c r="AQ15" i="84"/>
  <c r="AO15" i="84"/>
  <c r="AM15" i="84"/>
  <c r="AK15" i="84"/>
  <c r="AI15" i="84"/>
  <c r="AG15" i="84"/>
  <c r="AE15" i="84"/>
  <c r="AC15" i="84"/>
  <c r="AA15" i="84"/>
  <c r="Y15" i="84"/>
  <c r="W15" i="84"/>
  <c r="U15" i="84"/>
  <c r="S15" i="84"/>
  <c r="Q15" i="84"/>
  <c r="O15" i="84"/>
  <c r="M15" i="84"/>
  <c r="K15" i="84"/>
  <c r="I15" i="84"/>
  <c r="G15" i="84"/>
  <c r="E15" i="84"/>
  <c r="CY14" i="84"/>
  <c r="CW14" i="84"/>
  <c r="CU14" i="84"/>
  <c r="CS14" i="84"/>
  <c r="CQ14" i="84"/>
  <c r="CO14" i="84"/>
  <c r="CM14" i="84"/>
  <c r="CK14" i="84"/>
  <c r="CI14" i="84"/>
  <c r="CG14" i="84"/>
  <c r="CE14" i="84"/>
  <c r="CC14" i="84"/>
  <c r="CA14" i="84"/>
  <c r="BY14" i="84"/>
  <c r="BW14" i="84"/>
  <c r="BU14" i="84"/>
  <c r="BS14" i="84"/>
  <c r="BQ14" i="84"/>
  <c r="BO14" i="84"/>
  <c r="BM14" i="84"/>
  <c r="BK14" i="84"/>
  <c r="BI14" i="84"/>
  <c r="BG14" i="84"/>
  <c r="BE14" i="84"/>
  <c r="BC14" i="84"/>
  <c r="BA14" i="84"/>
  <c r="AY14" i="84"/>
  <c r="AW14" i="84"/>
  <c r="AU14" i="84"/>
  <c r="AS14" i="84"/>
  <c r="AQ14" i="84"/>
  <c r="AO14" i="84"/>
  <c r="AM14" i="84"/>
  <c r="AK14" i="84"/>
  <c r="AI14" i="84"/>
  <c r="AG14" i="84"/>
  <c r="AE14" i="84"/>
  <c r="AC14" i="84"/>
  <c r="AA14" i="84"/>
  <c r="Y14" i="84"/>
  <c r="W14" i="84"/>
  <c r="U14" i="84"/>
  <c r="S14" i="84"/>
  <c r="Q14" i="84"/>
  <c r="O14" i="84"/>
  <c r="M14" i="84"/>
  <c r="K14" i="84"/>
  <c r="I14" i="84"/>
  <c r="G14" i="84"/>
  <c r="E14" i="84"/>
  <c r="CY13" i="84"/>
  <c r="CW13" i="84"/>
  <c r="CU13" i="84"/>
  <c r="CS13" i="84"/>
  <c r="CQ13" i="84"/>
  <c r="CO13" i="84"/>
  <c r="CM13" i="84"/>
  <c r="CK13" i="84"/>
  <c r="CI13" i="84"/>
  <c r="CG13" i="84"/>
  <c r="CE13" i="84"/>
  <c r="CC13" i="84"/>
  <c r="CA13" i="84"/>
  <c r="BY13" i="84"/>
  <c r="BW13" i="84"/>
  <c r="BU13" i="84"/>
  <c r="BS13" i="84"/>
  <c r="BQ13" i="84"/>
  <c r="BO13" i="84"/>
  <c r="BM13" i="84"/>
  <c r="BK13" i="84"/>
  <c r="BI13" i="84"/>
  <c r="BG13" i="84"/>
  <c r="BE13" i="84"/>
  <c r="BC13" i="84"/>
  <c r="BA13" i="84"/>
  <c r="AY13" i="84"/>
  <c r="AW13" i="84"/>
  <c r="AU13" i="84"/>
  <c r="AS13" i="84"/>
  <c r="AQ13" i="84"/>
  <c r="AO13" i="84"/>
  <c r="AM13" i="84"/>
  <c r="AK13" i="84"/>
  <c r="AI13" i="84"/>
  <c r="AG13" i="84"/>
  <c r="AE13" i="84"/>
  <c r="AC13" i="84"/>
  <c r="AA13" i="84"/>
  <c r="Y13" i="84"/>
  <c r="W13" i="84"/>
  <c r="U13" i="84"/>
  <c r="S13" i="84"/>
  <c r="Q13" i="84"/>
  <c r="O13" i="84"/>
  <c r="M13" i="84"/>
  <c r="K13" i="84"/>
  <c r="I13" i="84"/>
  <c r="G13" i="84"/>
  <c r="E13" i="84"/>
  <c r="CY12" i="84"/>
  <c r="CW12" i="84"/>
  <c r="CU12" i="84"/>
  <c r="CS12" i="84"/>
  <c r="CQ12" i="84"/>
  <c r="CO12" i="84"/>
  <c r="CM12" i="84"/>
  <c r="CK12" i="84"/>
  <c r="CI12" i="84"/>
  <c r="CG12" i="84"/>
  <c r="CE12" i="84"/>
  <c r="CC12" i="84"/>
  <c r="CA12" i="84"/>
  <c r="BY12" i="84"/>
  <c r="BW12" i="84"/>
  <c r="BU12" i="84"/>
  <c r="BS12" i="84"/>
  <c r="BQ12" i="84"/>
  <c r="BO12" i="84"/>
  <c r="BM12" i="84"/>
  <c r="BK12" i="84"/>
  <c r="BI12" i="84"/>
  <c r="BG12" i="84"/>
  <c r="BE12" i="84"/>
  <c r="BC12" i="84"/>
  <c r="BA12" i="84"/>
  <c r="AY12" i="84"/>
  <c r="AW12" i="84"/>
  <c r="AU12" i="84"/>
  <c r="AS12" i="84"/>
  <c r="AQ12" i="84"/>
  <c r="AO12" i="84"/>
  <c r="AM12" i="84"/>
  <c r="AK12" i="84"/>
  <c r="AI12" i="84"/>
  <c r="AG12" i="84"/>
  <c r="AE12" i="84"/>
  <c r="AC12" i="84"/>
  <c r="AA12" i="84"/>
  <c r="Y12" i="84"/>
  <c r="W12" i="84"/>
  <c r="U12" i="84"/>
  <c r="S12" i="84"/>
  <c r="Q12" i="84"/>
  <c r="O12" i="84"/>
  <c r="M12" i="84"/>
  <c r="K12" i="84"/>
  <c r="I12" i="84"/>
  <c r="G12" i="84"/>
  <c r="E12" i="84"/>
  <c r="CY11" i="84"/>
  <c r="CW11" i="84"/>
  <c r="CU11" i="84"/>
  <c r="CS11" i="84"/>
  <c r="CQ11" i="84"/>
  <c r="CO11" i="84"/>
  <c r="CM11" i="84"/>
  <c r="CK11" i="84"/>
  <c r="CI11" i="84"/>
  <c r="CG11" i="84"/>
  <c r="CE11" i="84"/>
  <c r="CC11" i="84"/>
  <c r="CA11" i="84"/>
  <c r="BY11" i="84"/>
  <c r="BW11" i="84"/>
  <c r="BU11" i="84"/>
  <c r="BS11" i="84"/>
  <c r="BQ11" i="84"/>
  <c r="BO11" i="84"/>
  <c r="BM11" i="84"/>
  <c r="BK11" i="84"/>
  <c r="BI11" i="84"/>
  <c r="BG11" i="84"/>
  <c r="BE11" i="84"/>
  <c r="BC11" i="84"/>
  <c r="BA11" i="84"/>
  <c r="AY11" i="84"/>
  <c r="AW11" i="84"/>
  <c r="AU11" i="84"/>
  <c r="AS11" i="84"/>
  <c r="AQ11" i="84"/>
  <c r="AO11" i="84"/>
  <c r="AM11" i="84"/>
  <c r="AK11" i="84"/>
  <c r="AI11" i="84"/>
  <c r="AG11" i="84"/>
  <c r="AE11" i="84"/>
  <c r="AC11" i="84"/>
  <c r="AA11" i="84"/>
  <c r="Y11" i="84"/>
  <c r="W11" i="84"/>
  <c r="U11" i="84"/>
  <c r="S11" i="84"/>
  <c r="Q11" i="84"/>
  <c r="O11" i="84"/>
  <c r="M11" i="84"/>
  <c r="K11" i="84"/>
  <c r="I11" i="84"/>
  <c r="G11" i="84"/>
  <c r="E11" i="84"/>
  <c r="CY10" i="84"/>
  <c r="CW10" i="84"/>
  <c r="CU10" i="84"/>
  <c r="CS10" i="84"/>
  <c r="CQ10" i="84"/>
  <c r="CO10" i="84"/>
  <c r="CM10" i="84"/>
  <c r="CK10" i="84"/>
  <c r="CI10" i="84"/>
  <c r="CG10" i="84"/>
  <c r="CE10" i="84"/>
  <c r="CC10" i="84"/>
  <c r="CA10" i="84"/>
  <c r="BY10" i="84"/>
  <c r="BW10" i="84"/>
  <c r="BU10" i="84"/>
  <c r="BS10" i="84"/>
  <c r="BQ10" i="84"/>
  <c r="BO10" i="84"/>
  <c r="BM10" i="84"/>
  <c r="BK10" i="84"/>
  <c r="BI10" i="84"/>
  <c r="BG10" i="84"/>
  <c r="BE10" i="84"/>
  <c r="BC10" i="84"/>
  <c r="BA10" i="84"/>
  <c r="AY10" i="84"/>
  <c r="AW10" i="84"/>
  <c r="AU10" i="84"/>
  <c r="AS10" i="84"/>
  <c r="AQ10" i="84"/>
  <c r="AO10" i="84"/>
  <c r="AM10" i="84"/>
  <c r="AK10" i="84"/>
  <c r="AI10" i="84"/>
  <c r="AG10" i="84"/>
  <c r="AE10" i="84"/>
  <c r="AC10" i="84"/>
  <c r="AA10" i="84"/>
  <c r="Y10" i="84"/>
  <c r="W10" i="84"/>
  <c r="U10" i="84"/>
  <c r="S10" i="84"/>
  <c r="Q10" i="84"/>
  <c r="O10" i="84"/>
  <c r="M10" i="84"/>
  <c r="K10" i="84"/>
  <c r="I10" i="84"/>
  <c r="G10" i="84"/>
  <c r="E10" i="84"/>
  <c r="CY9" i="84"/>
  <c r="CW9" i="84"/>
  <c r="CU9" i="84"/>
  <c r="CS9" i="84"/>
  <c r="CQ9" i="84"/>
  <c r="CO9" i="84"/>
  <c r="CM9" i="84"/>
  <c r="CK9" i="84"/>
  <c r="CI9" i="84"/>
  <c r="CG9" i="84"/>
  <c r="CE9" i="84"/>
  <c r="CC9" i="84"/>
  <c r="CA9" i="84"/>
  <c r="BY9" i="84"/>
  <c r="BW9" i="84"/>
  <c r="BU9" i="84"/>
  <c r="BS9" i="84"/>
  <c r="BQ9" i="84"/>
  <c r="BO9" i="84"/>
  <c r="BM9" i="84"/>
  <c r="BK9" i="84"/>
  <c r="BI9" i="84"/>
  <c r="BG9" i="84"/>
  <c r="BE9" i="84"/>
  <c r="BC9" i="84"/>
  <c r="BA9" i="84"/>
  <c r="AY9" i="84"/>
  <c r="AW9" i="84"/>
  <c r="AU9" i="84"/>
  <c r="AS9" i="84"/>
  <c r="AQ9" i="84"/>
  <c r="AO9" i="84"/>
  <c r="AM9" i="84"/>
  <c r="AK9" i="84"/>
  <c r="AI9" i="84"/>
  <c r="AG9" i="84"/>
  <c r="AE9" i="84"/>
  <c r="AC9" i="84"/>
  <c r="AA9" i="84"/>
  <c r="Y9" i="84"/>
  <c r="W9" i="84"/>
  <c r="U9" i="84"/>
  <c r="S9" i="84"/>
  <c r="Q9" i="84"/>
  <c r="O9" i="84"/>
  <c r="M9" i="84"/>
  <c r="K9" i="84"/>
  <c r="I9" i="84"/>
  <c r="G9" i="84"/>
  <c r="E9" i="84"/>
  <c r="CY8" i="84"/>
  <c r="CW8" i="84"/>
  <c r="CU8" i="84"/>
  <c r="CS8" i="84"/>
  <c r="CQ8" i="84"/>
  <c r="CO8" i="84"/>
  <c r="CM8" i="84"/>
  <c r="CK8" i="84"/>
  <c r="CI8" i="84"/>
  <c r="CG8" i="84"/>
  <c r="CE8" i="84"/>
  <c r="CC8" i="84"/>
  <c r="CA8" i="84"/>
  <c r="BY8" i="84"/>
  <c r="BW8" i="84"/>
  <c r="BU8" i="84"/>
  <c r="BS8" i="84"/>
  <c r="BQ8" i="84"/>
  <c r="BO8" i="84"/>
  <c r="BM8" i="84"/>
  <c r="BK8" i="84"/>
  <c r="BI8" i="84"/>
  <c r="BG8" i="84"/>
  <c r="BE8" i="84"/>
  <c r="BC8" i="84"/>
  <c r="BA8" i="84"/>
  <c r="AY8" i="84"/>
  <c r="AW8" i="84"/>
  <c r="AU8" i="84"/>
  <c r="AS8" i="84"/>
  <c r="AQ8" i="84"/>
  <c r="AO8" i="84"/>
  <c r="AM8" i="84"/>
  <c r="AK8" i="84"/>
  <c r="AI8" i="84"/>
  <c r="AG8" i="84"/>
  <c r="AE8" i="84"/>
  <c r="AC8" i="84"/>
  <c r="AA8" i="84"/>
  <c r="Y8" i="84"/>
  <c r="W8" i="84"/>
  <c r="U8" i="84"/>
  <c r="S8" i="84"/>
  <c r="Q8" i="84"/>
  <c r="O8" i="84"/>
  <c r="M8" i="84"/>
  <c r="K8" i="84"/>
  <c r="I8" i="84"/>
  <c r="G8" i="84"/>
  <c r="E8" i="84"/>
  <c r="CE23" i="85"/>
  <c r="CC23" i="85"/>
  <c r="CA23" i="85"/>
  <c r="BY23" i="85"/>
  <c r="BW23" i="85"/>
  <c r="BU23" i="85"/>
  <c r="BS23" i="85"/>
  <c r="BQ23" i="85"/>
  <c r="BO23" i="85"/>
  <c r="BM23" i="85"/>
  <c r="BK23" i="85"/>
  <c r="BI23" i="85"/>
  <c r="BG23" i="85"/>
  <c r="BE23" i="85"/>
  <c r="BC23" i="85"/>
  <c r="BA23" i="85"/>
  <c r="AY23" i="85"/>
  <c r="AW23" i="85"/>
  <c r="AU23" i="85"/>
  <c r="AS23" i="85"/>
  <c r="AQ23" i="85"/>
  <c r="AO23" i="85"/>
  <c r="AM23" i="85"/>
  <c r="AK23" i="85"/>
  <c r="AI23" i="85"/>
  <c r="AG23" i="85"/>
  <c r="AE23" i="85"/>
  <c r="AC23" i="85"/>
  <c r="AA23" i="85"/>
  <c r="Y23" i="85"/>
  <c r="W23" i="85"/>
  <c r="U23" i="85"/>
  <c r="S23" i="85"/>
  <c r="Q23" i="85"/>
  <c r="O23" i="85"/>
  <c r="M23" i="85"/>
  <c r="K23" i="85"/>
  <c r="I23" i="85"/>
  <c r="G23" i="85"/>
  <c r="E23" i="85"/>
  <c r="CE22" i="85"/>
  <c r="CC22" i="85"/>
  <c r="CA22" i="85"/>
  <c r="BY22" i="85"/>
  <c r="BW22" i="85"/>
  <c r="BU22" i="85"/>
  <c r="BS22" i="85"/>
  <c r="BQ22" i="85"/>
  <c r="BO22" i="85"/>
  <c r="BM22" i="85"/>
  <c r="BK22" i="85"/>
  <c r="BI22" i="85"/>
  <c r="BG22" i="85"/>
  <c r="BE22" i="85"/>
  <c r="BC22" i="85"/>
  <c r="BA22" i="85"/>
  <c r="AY22" i="85"/>
  <c r="AW22" i="85"/>
  <c r="AU22" i="85"/>
  <c r="AS22" i="85"/>
  <c r="AQ22" i="85"/>
  <c r="AO22" i="85"/>
  <c r="AM22" i="85"/>
  <c r="AK22" i="85"/>
  <c r="AI22" i="85"/>
  <c r="AG22" i="85"/>
  <c r="AE22" i="85"/>
  <c r="AC22" i="85"/>
  <c r="AA22" i="85"/>
  <c r="Y22" i="85"/>
  <c r="W22" i="85"/>
  <c r="U22" i="85"/>
  <c r="S22" i="85"/>
  <c r="Q22" i="85"/>
  <c r="O22" i="85"/>
  <c r="M22" i="85"/>
  <c r="K22" i="85"/>
  <c r="I22" i="85"/>
  <c r="G22" i="85"/>
  <c r="E22" i="85"/>
  <c r="CE21" i="85"/>
  <c r="CC21" i="85"/>
  <c r="CA21" i="85"/>
  <c r="BY21" i="85"/>
  <c r="BW21" i="85"/>
  <c r="BU21" i="85"/>
  <c r="BS21" i="85"/>
  <c r="BQ21" i="85"/>
  <c r="BO21" i="85"/>
  <c r="BM21" i="85"/>
  <c r="BK21" i="85"/>
  <c r="BI21" i="85"/>
  <c r="BG21" i="85"/>
  <c r="BE21" i="85"/>
  <c r="BC21" i="85"/>
  <c r="BA21" i="85"/>
  <c r="AY21" i="85"/>
  <c r="AW21" i="85"/>
  <c r="AU21" i="85"/>
  <c r="AS21" i="85"/>
  <c r="AQ21" i="85"/>
  <c r="AO21" i="85"/>
  <c r="AM21" i="85"/>
  <c r="AK21" i="85"/>
  <c r="AI21" i="85"/>
  <c r="AG21" i="85"/>
  <c r="AE21" i="85"/>
  <c r="AC21" i="85"/>
  <c r="AA21" i="85"/>
  <c r="Y21" i="85"/>
  <c r="W21" i="85"/>
  <c r="U21" i="85"/>
  <c r="S21" i="85"/>
  <c r="Q21" i="85"/>
  <c r="O21" i="85"/>
  <c r="M21" i="85"/>
  <c r="K21" i="85"/>
  <c r="I21" i="85"/>
  <c r="G21" i="85"/>
  <c r="E21" i="85"/>
  <c r="CE20" i="85"/>
  <c r="CC20" i="85"/>
  <c r="CA20" i="85"/>
  <c r="BY20" i="85"/>
  <c r="BW20" i="85"/>
  <c r="BU20" i="85"/>
  <c r="BS20" i="85"/>
  <c r="BQ20" i="85"/>
  <c r="BO20" i="85"/>
  <c r="BM20" i="85"/>
  <c r="BK20" i="85"/>
  <c r="BI20" i="85"/>
  <c r="BG20" i="85"/>
  <c r="BE20" i="85"/>
  <c r="BC20" i="85"/>
  <c r="BA20" i="85"/>
  <c r="AY20" i="85"/>
  <c r="AW20" i="85"/>
  <c r="AU20" i="85"/>
  <c r="AS20" i="85"/>
  <c r="AQ20" i="85"/>
  <c r="AO20" i="85"/>
  <c r="AM20" i="85"/>
  <c r="AK20" i="85"/>
  <c r="AI20" i="85"/>
  <c r="AG20" i="85"/>
  <c r="AE20" i="85"/>
  <c r="AC20" i="85"/>
  <c r="AA20" i="85"/>
  <c r="Y20" i="85"/>
  <c r="W20" i="85"/>
  <c r="U20" i="85"/>
  <c r="S20" i="85"/>
  <c r="Q20" i="85"/>
  <c r="O20" i="85"/>
  <c r="M20" i="85"/>
  <c r="K20" i="85"/>
  <c r="I20" i="85"/>
  <c r="G20" i="85"/>
  <c r="E20" i="85"/>
  <c r="CE19" i="85"/>
  <c r="CC19" i="85"/>
  <c r="CA19" i="85"/>
  <c r="BY19" i="85"/>
  <c r="BW19" i="85"/>
  <c r="BU19" i="85"/>
  <c r="BS19" i="85"/>
  <c r="BQ19" i="85"/>
  <c r="BO19" i="85"/>
  <c r="BM19" i="85"/>
  <c r="BK19" i="85"/>
  <c r="BI19" i="85"/>
  <c r="BG19" i="85"/>
  <c r="BE19" i="85"/>
  <c r="BC19" i="85"/>
  <c r="BA19" i="85"/>
  <c r="AY19" i="85"/>
  <c r="AW19" i="85"/>
  <c r="AU19" i="85"/>
  <c r="AS19" i="85"/>
  <c r="AQ19" i="85"/>
  <c r="AO19" i="85"/>
  <c r="AM19" i="85"/>
  <c r="AK19" i="85"/>
  <c r="AI19" i="85"/>
  <c r="AG19" i="85"/>
  <c r="AE19" i="85"/>
  <c r="AC19" i="85"/>
  <c r="AA19" i="85"/>
  <c r="Y19" i="85"/>
  <c r="W19" i="85"/>
  <c r="U19" i="85"/>
  <c r="S19" i="85"/>
  <c r="Q19" i="85"/>
  <c r="O19" i="85"/>
  <c r="M19" i="85"/>
  <c r="K19" i="85"/>
  <c r="I19" i="85"/>
  <c r="G19" i="85"/>
  <c r="E19" i="85"/>
  <c r="CE18" i="85"/>
  <c r="CC18" i="85"/>
  <c r="CA18" i="85"/>
  <c r="BY18" i="85"/>
  <c r="BW18" i="85"/>
  <c r="BU18" i="85"/>
  <c r="BS18" i="85"/>
  <c r="BQ18" i="85"/>
  <c r="BO18" i="85"/>
  <c r="BM18" i="85"/>
  <c r="BK18" i="85"/>
  <c r="BI18" i="85"/>
  <c r="BG18" i="85"/>
  <c r="BE18" i="85"/>
  <c r="BC18" i="85"/>
  <c r="BA18" i="85"/>
  <c r="AY18" i="85"/>
  <c r="AW18" i="85"/>
  <c r="AU18" i="85"/>
  <c r="AS18" i="85"/>
  <c r="AQ18" i="85"/>
  <c r="AO18" i="85"/>
  <c r="AM18" i="85"/>
  <c r="AK18" i="85"/>
  <c r="AI18" i="85"/>
  <c r="AG18" i="85"/>
  <c r="AE18" i="85"/>
  <c r="AC18" i="85"/>
  <c r="AA18" i="85"/>
  <c r="Y18" i="85"/>
  <c r="W18" i="85"/>
  <c r="U18" i="85"/>
  <c r="S18" i="85"/>
  <c r="Q18" i="85"/>
  <c r="O18" i="85"/>
  <c r="M18" i="85"/>
  <c r="K18" i="85"/>
  <c r="I18" i="85"/>
  <c r="G18" i="85"/>
  <c r="E18" i="85"/>
  <c r="CE17" i="85"/>
  <c r="CC17" i="85"/>
  <c r="CA17" i="85"/>
  <c r="BY17" i="85"/>
  <c r="BW17" i="85"/>
  <c r="BU17" i="85"/>
  <c r="BS17" i="85"/>
  <c r="BQ17" i="85"/>
  <c r="BO17" i="85"/>
  <c r="BM17" i="85"/>
  <c r="BK17" i="85"/>
  <c r="BI17" i="85"/>
  <c r="BG17" i="85"/>
  <c r="BE17" i="85"/>
  <c r="BC17" i="85"/>
  <c r="BA17" i="85"/>
  <c r="AY17" i="85"/>
  <c r="AW17" i="85"/>
  <c r="AU17" i="85"/>
  <c r="AS17" i="85"/>
  <c r="AQ17" i="85"/>
  <c r="AO17" i="85"/>
  <c r="AM17" i="85"/>
  <c r="AK17" i="85"/>
  <c r="AI17" i="85"/>
  <c r="AG17" i="85"/>
  <c r="AE17" i="85"/>
  <c r="AC17" i="85"/>
  <c r="AA17" i="85"/>
  <c r="Y17" i="85"/>
  <c r="W17" i="85"/>
  <c r="U17" i="85"/>
  <c r="S17" i="85"/>
  <c r="Q17" i="85"/>
  <c r="O17" i="85"/>
  <c r="M17" i="85"/>
  <c r="K17" i="85"/>
  <c r="I17" i="85"/>
  <c r="G17" i="85"/>
  <c r="E17" i="85"/>
  <c r="CE16" i="85"/>
  <c r="CC16" i="85"/>
  <c r="CA16" i="85"/>
  <c r="BY16" i="85"/>
  <c r="BW16" i="85"/>
  <c r="BU16" i="85"/>
  <c r="BS16" i="85"/>
  <c r="BQ16" i="85"/>
  <c r="BO16" i="85"/>
  <c r="BM16" i="85"/>
  <c r="BK16" i="85"/>
  <c r="BI16" i="85"/>
  <c r="BG16" i="85"/>
  <c r="BE16" i="85"/>
  <c r="BC16" i="85"/>
  <c r="BA16" i="85"/>
  <c r="AY16" i="85"/>
  <c r="AW16" i="85"/>
  <c r="AU16" i="85"/>
  <c r="AS16" i="85"/>
  <c r="AQ16" i="85"/>
  <c r="AO16" i="85"/>
  <c r="AM16" i="85"/>
  <c r="AK16" i="85"/>
  <c r="AI16" i="85"/>
  <c r="AG16" i="85"/>
  <c r="AE16" i="85"/>
  <c r="AC16" i="85"/>
  <c r="AA16" i="85"/>
  <c r="Y16" i="85"/>
  <c r="W16" i="85"/>
  <c r="U16" i="85"/>
  <c r="S16" i="85"/>
  <c r="Q16" i="85"/>
  <c r="O16" i="85"/>
  <c r="M16" i="85"/>
  <c r="K16" i="85"/>
  <c r="I16" i="85"/>
  <c r="G16" i="85"/>
  <c r="E16" i="85"/>
  <c r="CE15" i="85"/>
  <c r="CC15" i="85"/>
  <c r="CA15" i="85"/>
  <c r="BY15" i="85"/>
  <c r="BW15" i="85"/>
  <c r="BU15" i="85"/>
  <c r="BS15" i="85"/>
  <c r="BQ15" i="85"/>
  <c r="BO15" i="85"/>
  <c r="BM15" i="85"/>
  <c r="BK15" i="85"/>
  <c r="BI15" i="85"/>
  <c r="BG15" i="85"/>
  <c r="BE15" i="85"/>
  <c r="BC15" i="85"/>
  <c r="BA15" i="85"/>
  <c r="AY15" i="85"/>
  <c r="AW15" i="85"/>
  <c r="AU15" i="85"/>
  <c r="AS15" i="85"/>
  <c r="AQ15" i="85"/>
  <c r="AO15" i="85"/>
  <c r="AM15" i="85"/>
  <c r="AK15" i="85"/>
  <c r="AI15" i="85"/>
  <c r="AG15" i="85"/>
  <c r="AE15" i="85"/>
  <c r="AC15" i="85"/>
  <c r="AA15" i="85"/>
  <c r="Y15" i="85"/>
  <c r="W15" i="85"/>
  <c r="U15" i="85"/>
  <c r="S15" i="85"/>
  <c r="Q15" i="85"/>
  <c r="O15" i="85"/>
  <c r="M15" i="85"/>
  <c r="K15" i="85"/>
  <c r="I15" i="85"/>
  <c r="G15" i="85"/>
  <c r="E15" i="85"/>
  <c r="CE14" i="85"/>
  <c r="CC14" i="85"/>
  <c r="CA14" i="85"/>
  <c r="BY14" i="85"/>
  <c r="BW14" i="85"/>
  <c r="BU14" i="85"/>
  <c r="BS14" i="85"/>
  <c r="BQ14" i="85"/>
  <c r="BO14" i="85"/>
  <c r="BM14" i="85"/>
  <c r="BK14" i="85"/>
  <c r="BI14" i="85"/>
  <c r="BG14" i="85"/>
  <c r="BE14" i="85"/>
  <c r="BC14" i="85"/>
  <c r="BA14" i="85"/>
  <c r="AY14" i="85"/>
  <c r="AW14" i="85"/>
  <c r="AU14" i="85"/>
  <c r="AS14" i="85"/>
  <c r="AQ14" i="85"/>
  <c r="AO14" i="85"/>
  <c r="AM14" i="85"/>
  <c r="AK14" i="85"/>
  <c r="AI14" i="85"/>
  <c r="AG14" i="85"/>
  <c r="AE14" i="85"/>
  <c r="AC14" i="85"/>
  <c r="AA14" i="85"/>
  <c r="Y14" i="85"/>
  <c r="W14" i="85"/>
  <c r="U14" i="85"/>
  <c r="S14" i="85"/>
  <c r="Q14" i="85"/>
  <c r="O14" i="85"/>
  <c r="M14" i="85"/>
  <c r="K14" i="85"/>
  <c r="I14" i="85"/>
  <c r="G14" i="85"/>
  <c r="E14" i="85"/>
  <c r="CE13" i="85"/>
  <c r="CC13" i="85"/>
  <c r="CA13" i="85"/>
  <c r="BY13" i="85"/>
  <c r="BW13" i="85"/>
  <c r="BU13" i="85"/>
  <c r="BS13" i="85"/>
  <c r="BQ13" i="85"/>
  <c r="BO13" i="85"/>
  <c r="BM13" i="85"/>
  <c r="BK13" i="85"/>
  <c r="BI13" i="85"/>
  <c r="BG13" i="85"/>
  <c r="BE13" i="85"/>
  <c r="BC13" i="85"/>
  <c r="BA13" i="85"/>
  <c r="AY13" i="85"/>
  <c r="AW13" i="85"/>
  <c r="AU13" i="85"/>
  <c r="AS13" i="85"/>
  <c r="AQ13" i="85"/>
  <c r="AO13" i="85"/>
  <c r="AM13" i="85"/>
  <c r="AK13" i="85"/>
  <c r="AI13" i="85"/>
  <c r="AG13" i="85"/>
  <c r="AE13" i="85"/>
  <c r="AC13" i="85"/>
  <c r="AA13" i="85"/>
  <c r="Y13" i="85"/>
  <c r="W13" i="85"/>
  <c r="U13" i="85"/>
  <c r="S13" i="85"/>
  <c r="Q13" i="85"/>
  <c r="O13" i="85"/>
  <c r="M13" i="85"/>
  <c r="K13" i="85"/>
  <c r="I13" i="85"/>
  <c r="G13" i="85"/>
  <c r="E13" i="85"/>
  <c r="CE12" i="85"/>
  <c r="CC12" i="85"/>
  <c r="CA12" i="85"/>
  <c r="BY12" i="85"/>
  <c r="BW12" i="85"/>
  <c r="BU12" i="85"/>
  <c r="BS12" i="85"/>
  <c r="BQ12" i="85"/>
  <c r="BO12" i="85"/>
  <c r="BM12" i="85"/>
  <c r="BK12" i="85"/>
  <c r="BI12" i="85"/>
  <c r="BG12" i="85"/>
  <c r="BE12" i="85"/>
  <c r="BC12" i="85"/>
  <c r="BA12" i="85"/>
  <c r="AY12" i="85"/>
  <c r="AW12" i="85"/>
  <c r="AU12" i="85"/>
  <c r="AS12" i="85"/>
  <c r="AQ12" i="85"/>
  <c r="AO12" i="85"/>
  <c r="AM12" i="85"/>
  <c r="AK12" i="85"/>
  <c r="AI12" i="85"/>
  <c r="AG12" i="85"/>
  <c r="AE12" i="85"/>
  <c r="AC12" i="85"/>
  <c r="AA12" i="85"/>
  <c r="Y12" i="85"/>
  <c r="W12" i="85"/>
  <c r="U12" i="85"/>
  <c r="S12" i="85"/>
  <c r="Q12" i="85"/>
  <c r="O12" i="85"/>
  <c r="M12" i="85"/>
  <c r="K12" i="85"/>
  <c r="I12" i="85"/>
  <c r="G12" i="85"/>
  <c r="E12" i="85"/>
  <c r="CE11" i="85"/>
  <c r="CC11" i="85"/>
  <c r="CA11" i="85"/>
  <c r="BY11" i="85"/>
  <c r="BW11" i="85"/>
  <c r="BU11" i="85"/>
  <c r="BS11" i="85"/>
  <c r="BQ11" i="85"/>
  <c r="BO11" i="85"/>
  <c r="BM11" i="85"/>
  <c r="BK11" i="85"/>
  <c r="BI11" i="85"/>
  <c r="BG11" i="85"/>
  <c r="BE11" i="85"/>
  <c r="BC11" i="85"/>
  <c r="BA11" i="85"/>
  <c r="AY11" i="85"/>
  <c r="AW11" i="85"/>
  <c r="AU11" i="85"/>
  <c r="AS11" i="85"/>
  <c r="AQ11" i="85"/>
  <c r="AO11" i="85"/>
  <c r="AM11" i="85"/>
  <c r="AK11" i="85"/>
  <c r="AI11" i="85"/>
  <c r="AG11" i="85"/>
  <c r="AE11" i="85"/>
  <c r="AC11" i="85"/>
  <c r="AA11" i="85"/>
  <c r="Y11" i="85"/>
  <c r="W11" i="85"/>
  <c r="U11" i="85"/>
  <c r="S11" i="85"/>
  <c r="Q11" i="85"/>
  <c r="O11" i="85"/>
  <c r="M11" i="85"/>
  <c r="K11" i="85"/>
  <c r="I11" i="85"/>
  <c r="G11" i="85"/>
  <c r="E11" i="85"/>
  <c r="CE10" i="85"/>
  <c r="CC10" i="85"/>
  <c r="CA10" i="85"/>
  <c r="BY10" i="85"/>
  <c r="BW10" i="85"/>
  <c r="BU10" i="85"/>
  <c r="BS10" i="85"/>
  <c r="BQ10" i="85"/>
  <c r="BO10" i="85"/>
  <c r="BM10" i="85"/>
  <c r="BK10" i="85"/>
  <c r="BI10" i="85"/>
  <c r="BG10" i="85"/>
  <c r="BE10" i="85"/>
  <c r="BC10" i="85"/>
  <c r="BA10" i="85"/>
  <c r="AY10" i="85"/>
  <c r="AW10" i="85"/>
  <c r="AU10" i="85"/>
  <c r="AS10" i="85"/>
  <c r="AQ10" i="85"/>
  <c r="AO10" i="85"/>
  <c r="AM10" i="85"/>
  <c r="AK10" i="85"/>
  <c r="AI10" i="85"/>
  <c r="AG10" i="85"/>
  <c r="AE10" i="85"/>
  <c r="AC10" i="85"/>
  <c r="AA10" i="85"/>
  <c r="Y10" i="85"/>
  <c r="W10" i="85"/>
  <c r="U10" i="85"/>
  <c r="S10" i="85"/>
  <c r="Q10" i="85"/>
  <c r="O10" i="85"/>
  <c r="M10" i="85"/>
  <c r="K10" i="85"/>
  <c r="I10" i="85"/>
  <c r="G10" i="85"/>
  <c r="E10" i="85"/>
  <c r="CE9" i="85"/>
  <c r="CC9" i="85"/>
  <c r="CA9" i="85"/>
  <c r="BY9" i="85"/>
  <c r="BW9" i="85"/>
  <c r="BU9" i="85"/>
  <c r="BS9" i="85"/>
  <c r="BQ9" i="85"/>
  <c r="BO9" i="85"/>
  <c r="BM9" i="85"/>
  <c r="BK9" i="85"/>
  <c r="BI9" i="85"/>
  <c r="BG9" i="85"/>
  <c r="BE9" i="85"/>
  <c r="BC9" i="85"/>
  <c r="BA9" i="85"/>
  <c r="AY9" i="85"/>
  <c r="AW9" i="85"/>
  <c r="AU9" i="85"/>
  <c r="AS9" i="85"/>
  <c r="AQ9" i="85"/>
  <c r="AO9" i="85"/>
  <c r="AM9" i="85"/>
  <c r="AK9" i="85"/>
  <c r="AI9" i="85"/>
  <c r="AG9" i="85"/>
  <c r="AE9" i="85"/>
  <c r="AC9" i="85"/>
  <c r="AA9" i="85"/>
  <c r="Y9" i="85"/>
  <c r="W9" i="85"/>
  <c r="U9" i="85"/>
  <c r="S9" i="85"/>
  <c r="Q9" i="85"/>
  <c r="O9" i="85"/>
  <c r="M9" i="85"/>
  <c r="K9" i="85"/>
  <c r="I9" i="85"/>
  <c r="G9" i="85"/>
  <c r="E9" i="85"/>
  <c r="CE8" i="85"/>
  <c r="CC8" i="85"/>
  <c r="CA8" i="85"/>
  <c r="BY8" i="85"/>
  <c r="BW8" i="85"/>
  <c r="BU8" i="85"/>
  <c r="BS8" i="85"/>
  <c r="BQ8" i="85"/>
  <c r="BO8" i="85"/>
  <c r="BM8" i="85"/>
  <c r="BK8" i="85"/>
  <c r="BI8" i="85"/>
  <c r="BG8" i="85"/>
  <c r="BE8" i="85"/>
  <c r="BC8" i="85"/>
  <c r="BA8" i="85"/>
  <c r="AY8" i="85"/>
  <c r="AW8" i="85"/>
  <c r="AU8" i="85"/>
  <c r="AS8" i="85"/>
  <c r="AQ8" i="85"/>
  <c r="AO8" i="85"/>
  <c r="AM8" i="85"/>
  <c r="AK8" i="85"/>
  <c r="AI8" i="85"/>
  <c r="AG8" i="85"/>
  <c r="AE8" i="85"/>
  <c r="AC8" i="85"/>
  <c r="AA8" i="85"/>
  <c r="Y8" i="85"/>
  <c r="W8" i="85"/>
  <c r="U8" i="85"/>
  <c r="S8" i="85"/>
  <c r="Q8" i="85"/>
  <c r="O8" i="85"/>
  <c r="M8" i="85"/>
  <c r="K8" i="85"/>
  <c r="I8" i="85"/>
  <c r="G8" i="85"/>
  <c r="E8" i="85"/>
  <c r="E28" i="86"/>
  <c r="E27" i="86"/>
  <c r="E26" i="86"/>
  <c r="E25" i="86"/>
  <c r="E24" i="86"/>
  <c r="E23" i="86"/>
  <c r="E22" i="86"/>
  <c r="E21" i="86"/>
  <c r="E20" i="86"/>
  <c r="E19" i="86"/>
  <c r="E18" i="86"/>
  <c r="E17" i="86"/>
  <c r="E16" i="86"/>
  <c r="E15" i="86"/>
  <c r="E14" i="86"/>
  <c r="E13" i="86"/>
  <c r="E12" i="86"/>
  <c r="E11" i="86"/>
  <c r="E10" i="86"/>
  <c r="E9" i="86"/>
  <c r="E8" i="86"/>
  <c r="I23" i="87"/>
  <c r="G23" i="87"/>
  <c r="E23" i="87"/>
  <c r="I22" i="87"/>
  <c r="G22" i="87"/>
  <c r="E22" i="87"/>
  <c r="I21" i="87"/>
  <c r="G21" i="87"/>
  <c r="E21" i="87"/>
  <c r="I20" i="87"/>
  <c r="G20" i="87"/>
  <c r="E20" i="87"/>
  <c r="I19" i="87"/>
  <c r="G19" i="87"/>
  <c r="E19" i="87"/>
  <c r="I18" i="87"/>
  <c r="G18" i="87"/>
  <c r="E18" i="87"/>
  <c r="I17" i="87"/>
  <c r="G17" i="87"/>
  <c r="E17" i="87"/>
  <c r="I16" i="87"/>
  <c r="G16" i="87"/>
  <c r="E16" i="87"/>
  <c r="I15" i="87"/>
  <c r="G15" i="87"/>
  <c r="E15" i="87"/>
  <c r="I14" i="87"/>
  <c r="G14" i="87"/>
  <c r="E14" i="87"/>
  <c r="I13" i="87"/>
  <c r="G13" i="87"/>
  <c r="E13" i="87"/>
  <c r="I12" i="87"/>
  <c r="G12" i="87"/>
  <c r="E12" i="87"/>
  <c r="I11" i="87"/>
  <c r="G11" i="87"/>
  <c r="E11" i="87"/>
  <c r="I10" i="87"/>
  <c r="G10" i="87"/>
  <c r="E10" i="87"/>
  <c r="I9" i="87"/>
  <c r="G9" i="87"/>
  <c r="E9" i="87"/>
  <c r="I8" i="87"/>
  <c r="G8" i="87"/>
  <c r="E8" i="87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C25" i="88"/>
  <c r="AQ25" i="88"/>
  <c r="AG25" i="88"/>
  <c r="W25" i="88"/>
  <c r="I25" i="88"/>
  <c r="BC24" i="88"/>
  <c r="AQ24" i="88"/>
  <c r="AG24" i="88"/>
  <c r="W24" i="88"/>
  <c r="I24" i="88"/>
  <c r="BG23" i="88"/>
  <c r="BE23" i="88"/>
  <c r="BC23" i="88"/>
  <c r="AY23" i="88"/>
  <c r="AS23" i="88"/>
  <c r="AQ23" i="88"/>
  <c r="AM23" i="88"/>
  <c r="AI23" i="88"/>
  <c r="AG23" i="88"/>
  <c r="AC23" i="88"/>
  <c r="Y23" i="88"/>
  <c r="W23" i="88"/>
  <c r="S23" i="88"/>
  <c r="K23" i="88"/>
  <c r="I23" i="88"/>
  <c r="E23" i="88"/>
  <c r="BQ22" i="88"/>
  <c r="CC22" i="88" s="1"/>
  <c r="BM22" i="88"/>
  <c r="BY22" i="88" s="1"/>
  <c r="BG22" i="88"/>
  <c r="BE22" i="88"/>
  <c r="BC22" i="88"/>
  <c r="BA22" i="88"/>
  <c r="AY22" i="88"/>
  <c r="AW22" i="88"/>
  <c r="AU22" i="88"/>
  <c r="AS22" i="88"/>
  <c r="BO22" i="88" s="1"/>
  <c r="CA22" i="88" s="1"/>
  <c r="AQ22" i="88"/>
  <c r="AO22" i="88"/>
  <c r="AM22" i="88"/>
  <c r="AK22" i="88"/>
  <c r="AI22" i="88"/>
  <c r="AG22" i="88"/>
  <c r="AE22" i="88"/>
  <c r="AC22" i="88"/>
  <c r="AA22" i="88"/>
  <c r="Y22" i="88"/>
  <c r="BK22" i="88" s="1"/>
  <c r="BW22" i="88" s="1"/>
  <c r="W22" i="88"/>
  <c r="U22" i="88"/>
  <c r="S22" i="88"/>
  <c r="Q22" i="88"/>
  <c r="O22" i="88"/>
  <c r="M22" i="88"/>
  <c r="K22" i="88"/>
  <c r="BI22" i="88" s="1"/>
  <c r="I22" i="88"/>
  <c r="G22" i="88"/>
  <c r="E22" i="88"/>
  <c r="BQ21" i="88"/>
  <c r="CC21" i="88" s="1"/>
  <c r="BO21" i="88"/>
  <c r="CA21" i="88" s="1"/>
  <c r="BM21" i="88"/>
  <c r="BY21" i="88" s="1"/>
  <c r="BG21" i="88"/>
  <c r="BE21" i="88"/>
  <c r="BC21" i="88"/>
  <c r="BA21" i="88"/>
  <c r="AY21" i="88"/>
  <c r="AW21" i="88"/>
  <c r="AU21" i="88"/>
  <c r="AS21" i="88"/>
  <c r="AQ21" i="88"/>
  <c r="AO21" i="88"/>
  <c r="AM21" i="88"/>
  <c r="AK21" i="88"/>
  <c r="AI21" i="88"/>
  <c r="AG21" i="88"/>
  <c r="AE21" i="88"/>
  <c r="AC21" i="88"/>
  <c r="AA21" i="88"/>
  <c r="Y21" i="88"/>
  <c r="BK21" i="88" s="1"/>
  <c r="BW21" i="88" s="1"/>
  <c r="W21" i="88"/>
  <c r="U21" i="88"/>
  <c r="S21" i="88"/>
  <c r="Q21" i="88"/>
  <c r="O21" i="88"/>
  <c r="M21" i="88"/>
  <c r="K21" i="88"/>
  <c r="BI21" i="88" s="1"/>
  <c r="I21" i="88"/>
  <c r="G21" i="88"/>
  <c r="E21" i="88"/>
  <c r="BM20" i="88"/>
  <c r="BY20" i="88" s="1"/>
  <c r="BK20" i="88"/>
  <c r="BW20" i="88" s="1"/>
  <c r="BI20" i="88"/>
  <c r="BU20" i="88" s="1"/>
  <c r="BG20" i="88"/>
  <c r="BE20" i="88"/>
  <c r="BQ20" i="88" s="1"/>
  <c r="CC20" i="88" s="1"/>
  <c r="BC20" i="88"/>
  <c r="BA20" i="88"/>
  <c r="AY20" i="88"/>
  <c r="AW20" i="88"/>
  <c r="AU20" i="88"/>
  <c r="AS20" i="88"/>
  <c r="BO20" i="88" s="1"/>
  <c r="CA20" i="88" s="1"/>
  <c r="AQ20" i="88"/>
  <c r="AO20" i="88"/>
  <c r="AM20" i="88"/>
  <c r="AK20" i="88"/>
  <c r="AI20" i="88"/>
  <c r="AG20" i="88"/>
  <c r="AE20" i="88"/>
  <c r="AC20" i="88"/>
  <c r="AA20" i="88"/>
  <c r="Y20" i="88"/>
  <c r="W20" i="88"/>
  <c r="U20" i="88"/>
  <c r="S20" i="88"/>
  <c r="Q20" i="88"/>
  <c r="O20" i="88"/>
  <c r="M20" i="88"/>
  <c r="K20" i="88"/>
  <c r="I20" i="88"/>
  <c r="G20" i="88"/>
  <c r="E20" i="88"/>
  <c r="BM19" i="88"/>
  <c r="BY19" i="88" s="1"/>
  <c r="BG19" i="88"/>
  <c r="BE19" i="88"/>
  <c r="BQ19" i="88" s="1"/>
  <c r="CC19" i="88" s="1"/>
  <c r="BC19" i="88"/>
  <c r="BA19" i="88"/>
  <c r="AY19" i="88"/>
  <c r="AW19" i="88"/>
  <c r="AU19" i="88"/>
  <c r="AS19" i="88"/>
  <c r="BO19" i="88" s="1"/>
  <c r="CA19" i="88" s="1"/>
  <c r="AQ19" i="88"/>
  <c r="AO19" i="88"/>
  <c r="AM19" i="88"/>
  <c r="AK19" i="88"/>
  <c r="AI19" i="88"/>
  <c r="AG19" i="88"/>
  <c r="AE19" i="88"/>
  <c r="AC19" i="88"/>
  <c r="AA19" i="88"/>
  <c r="Y19" i="88"/>
  <c r="BK19" i="88" s="1"/>
  <c r="BW19" i="88" s="1"/>
  <c r="W19" i="88"/>
  <c r="U19" i="88"/>
  <c r="S19" i="88"/>
  <c r="Q19" i="88"/>
  <c r="O19" i="88"/>
  <c r="M19" i="88"/>
  <c r="K19" i="88"/>
  <c r="BI19" i="88" s="1"/>
  <c r="I19" i="88"/>
  <c r="G19" i="88"/>
  <c r="E19" i="88"/>
  <c r="BQ18" i="88"/>
  <c r="CC18" i="88" s="1"/>
  <c r="BK18" i="88"/>
  <c r="BW18" i="88" s="1"/>
  <c r="BG18" i="88"/>
  <c r="BE18" i="88"/>
  <c r="BC18" i="88"/>
  <c r="BA18" i="88"/>
  <c r="AY18" i="88"/>
  <c r="AW18" i="88"/>
  <c r="AU18" i="88"/>
  <c r="AS18" i="88"/>
  <c r="BO18" i="88" s="1"/>
  <c r="CA18" i="88" s="1"/>
  <c r="AQ18" i="88"/>
  <c r="AO18" i="88"/>
  <c r="AM18" i="88"/>
  <c r="AK18" i="88"/>
  <c r="AI18" i="88"/>
  <c r="BM18" i="88" s="1"/>
  <c r="BY18" i="88" s="1"/>
  <c r="AG18" i="88"/>
  <c r="AE18" i="88"/>
  <c r="AC18" i="88"/>
  <c r="AA18" i="88"/>
  <c r="Y18" i="88"/>
  <c r="W18" i="88"/>
  <c r="U18" i="88"/>
  <c r="S18" i="88"/>
  <c r="Q18" i="88"/>
  <c r="O18" i="88"/>
  <c r="M18" i="88"/>
  <c r="K18" i="88"/>
  <c r="BI18" i="88" s="1"/>
  <c r="I18" i="88"/>
  <c r="G18" i="88"/>
  <c r="E18" i="88"/>
  <c r="BQ17" i="88"/>
  <c r="CC17" i="88" s="1"/>
  <c r="BO17" i="88"/>
  <c r="CA17" i="88" s="1"/>
  <c r="BI17" i="88"/>
  <c r="BU17" i="88" s="1"/>
  <c r="BG17" i="88"/>
  <c r="BE17" i="88"/>
  <c r="BC17" i="88"/>
  <c r="BA17" i="88"/>
  <c r="AY17" i="88"/>
  <c r="AW17" i="88"/>
  <c r="AU17" i="88"/>
  <c r="AS17" i="88"/>
  <c r="AQ17" i="88"/>
  <c r="AO17" i="88"/>
  <c r="AM17" i="88"/>
  <c r="AK17" i="88"/>
  <c r="AI17" i="88"/>
  <c r="BM17" i="88" s="1"/>
  <c r="BY17" i="88" s="1"/>
  <c r="AG17" i="88"/>
  <c r="AE17" i="88"/>
  <c r="AC17" i="88"/>
  <c r="AA17" i="88"/>
  <c r="Y17" i="88"/>
  <c r="BK17" i="88" s="1"/>
  <c r="BW17" i="88" s="1"/>
  <c r="W17" i="88"/>
  <c r="U17" i="88"/>
  <c r="S17" i="88"/>
  <c r="Q17" i="88"/>
  <c r="O17" i="88"/>
  <c r="M17" i="88"/>
  <c r="K17" i="88"/>
  <c r="I17" i="88"/>
  <c r="G17" i="88"/>
  <c r="E17" i="88"/>
  <c r="BO16" i="88"/>
  <c r="CA16" i="88" s="1"/>
  <c r="BM16" i="88"/>
  <c r="BY16" i="88" s="1"/>
  <c r="BG16" i="88"/>
  <c r="BE16" i="88"/>
  <c r="BQ16" i="88" s="1"/>
  <c r="CC16" i="88" s="1"/>
  <c r="BC16" i="88"/>
  <c r="BA16" i="88"/>
  <c r="AY16" i="88"/>
  <c r="AW16" i="88"/>
  <c r="AU16" i="88"/>
  <c r="AS16" i="88"/>
  <c r="AQ16" i="88"/>
  <c r="AO16" i="88"/>
  <c r="AM16" i="88"/>
  <c r="AK16" i="88"/>
  <c r="AI16" i="88"/>
  <c r="AG16" i="88"/>
  <c r="AE16" i="88"/>
  <c r="AC16" i="88"/>
  <c r="AA16" i="88"/>
  <c r="Y16" i="88"/>
  <c r="BK16" i="88" s="1"/>
  <c r="BW16" i="88" s="1"/>
  <c r="W16" i="88"/>
  <c r="U16" i="88"/>
  <c r="S16" i="88"/>
  <c r="Q16" i="88"/>
  <c r="O16" i="88"/>
  <c r="M16" i="88"/>
  <c r="K16" i="88"/>
  <c r="BI16" i="88" s="1"/>
  <c r="I16" i="88"/>
  <c r="G16" i="88"/>
  <c r="E16" i="88"/>
  <c r="BG15" i="88"/>
  <c r="BE15" i="88"/>
  <c r="BQ15" i="88" s="1"/>
  <c r="CC15" i="88" s="1"/>
  <c r="BC15" i="88"/>
  <c r="BA15" i="88"/>
  <c r="AY15" i="88"/>
  <c r="AW15" i="88"/>
  <c r="AU15" i="88"/>
  <c r="AS15" i="88"/>
  <c r="BO15" i="88" s="1"/>
  <c r="CA15" i="88" s="1"/>
  <c r="AQ15" i="88"/>
  <c r="AO15" i="88"/>
  <c r="AM15" i="88"/>
  <c r="AK15" i="88"/>
  <c r="AI15" i="88"/>
  <c r="BM15" i="88" s="1"/>
  <c r="BY15" i="88" s="1"/>
  <c r="AG15" i="88"/>
  <c r="AE15" i="88"/>
  <c r="AC15" i="88"/>
  <c r="AA15" i="88"/>
  <c r="Y15" i="88"/>
  <c r="BK15" i="88" s="1"/>
  <c r="BW15" i="88" s="1"/>
  <c r="W15" i="88"/>
  <c r="U15" i="88"/>
  <c r="S15" i="88"/>
  <c r="Q15" i="88"/>
  <c r="O15" i="88"/>
  <c r="M15" i="88"/>
  <c r="K15" i="88"/>
  <c r="BI15" i="88" s="1"/>
  <c r="I15" i="88"/>
  <c r="G15" i="88"/>
  <c r="E15" i="88"/>
  <c r="BQ14" i="88"/>
  <c r="CC14" i="88" s="1"/>
  <c r="BG14" i="88"/>
  <c r="BE14" i="88"/>
  <c r="BC14" i="88"/>
  <c r="BA14" i="88"/>
  <c r="AY14" i="88"/>
  <c r="AW14" i="88"/>
  <c r="AU14" i="88"/>
  <c r="AS14" i="88"/>
  <c r="BO14" i="88" s="1"/>
  <c r="CA14" i="88" s="1"/>
  <c r="AQ14" i="88"/>
  <c r="AO14" i="88"/>
  <c r="AM14" i="88"/>
  <c r="AK14" i="88"/>
  <c r="AI14" i="88"/>
  <c r="BM14" i="88" s="1"/>
  <c r="BY14" i="88" s="1"/>
  <c r="AG14" i="88"/>
  <c r="AE14" i="88"/>
  <c r="AC14" i="88"/>
  <c r="AA14" i="88"/>
  <c r="Y14" i="88"/>
  <c r="BK14" i="88" s="1"/>
  <c r="BW14" i="88" s="1"/>
  <c r="W14" i="88"/>
  <c r="U14" i="88"/>
  <c r="S14" i="88"/>
  <c r="Q14" i="88"/>
  <c r="O14" i="88"/>
  <c r="M14" i="88"/>
  <c r="K14" i="88"/>
  <c r="BI14" i="88" s="1"/>
  <c r="I14" i="88"/>
  <c r="G14" i="88"/>
  <c r="E14" i="88"/>
  <c r="BQ13" i="88"/>
  <c r="CC13" i="88" s="1"/>
  <c r="BO13" i="88"/>
  <c r="CA13" i="88" s="1"/>
  <c r="BM13" i="88"/>
  <c r="BY13" i="88" s="1"/>
  <c r="BG13" i="88"/>
  <c r="BE13" i="88"/>
  <c r="BC13" i="88"/>
  <c r="BA13" i="88"/>
  <c r="AY13" i="88"/>
  <c r="AW13" i="88"/>
  <c r="AU13" i="88"/>
  <c r="AS13" i="88"/>
  <c r="AQ13" i="88"/>
  <c r="AO13" i="88"/>
  <c r="AM13" i="88"/>
  <c r="AK13" i="88"/>
  <c r="AI13" i="88"/>
  <c r="AG13" i="88"/>
  <c r="AE13" i="88"/>
  <c r="AC13" i="88"/>
  <c r="AA13" i="88"/>
  <c r="Y13" i="88"/>
  <c r="BK13" i="88" s="1"/>
  <c r="BW13" i="88" s="1"/>
  <c r="W13" i="88"/>
  <c r="U13" i="88"/>
  <c r="S13" i="88"/>
  <c r="Q13" i="88"/>
  <c r="O13" i="88"/>
  <c r="M13" i="88"/>
  <c r="K13" i="88"/>
  <c r="BI13" i="88" s="1"/>
  <c r="I13" i="88"/>
  <c r="G13" i="88"/>
  <c r="E13" i="88"/>
  <c r="BQ12" i="88"/>
  <c r="CC12" i="88" s="1"/>
  <c r="BM12" i="88"/>
  <c r="BY12" i="88" s="1"/>
  <c r="BI12" i="88"/>
  <c r="BU12" i="88" s="1"/>
  <c r="BG12" i="88"/>
  <c r="BE12" i="88"/>
  <c r="BC12" i="88"/>
  <c r="BA12" i="88"/>
  <c r="AY12" i="88"/>
  <c r="AW12" i="88"/>
  <c r="AU12" i="88"/>
  <c r="AS12" i="88"/>
  <c r="BO12" i="88" s="1"/>
  <c r="CA12" i="88" s="1"/>
  <c r="AQ12" i="88"/>
  <c r="AO12" i="88"/>
  <c r="AM12" i="88"/>
  <c r="AK12" i="88"/>
  <c r="AI12" i="88"/>
  <c r="AG12" i="88"/>
  <c r="AE12" i="88"/>
  <c r="AC12" i="88"/>
  <c r="AA12" i="88"/>
  <c r="Y12" i="88"/>
  <c r="BK12" i="88" s="1"/>
  <c r="W12" i="88"/>
  <c r="U12" i="88"/>
  <c r="S12" i="88"/>
  <c r="Q12" i="88"/>
  <c r="O12" i="88"/>
  <c r="M12" i="88"/>
  <c r="K12" i="88"/>
  <c r="I12" i="88"/>
  <c r="G12" i="88"/>
  <c r="E12" i="88"/>
  <c r="BQ11" i="88"/>
  <c r="CC11" i="88" s="1"/>
  <c r="BO11" i="88"/>
  <c r="CA11" i="88" s="1"/>
  <c r="BM11" i="88"/>
  <c r="BY11" i="88" s="1"/>
  <c r="BK11" i="88"/>
  <c r="BW11" i="88" s="1"/>
  <c r="BG11" i="88"/>
  <c r="BE11" i="88"/>
  <c r="BC11" i="88"/>
  <c r="BA11" i="88"/>
  <c r="AY11" i="88"/>
  <c r="AW11" i="88"/>
  <c r="AU11" i="88"/>
  <c r="AS11" i="88"/>
  <c r="AQ11" i="88"/>
  <c r="AO11" i="88"/>
  <c r="AM11" i="88"/>
  <c r="AK11" i="88"/>
  <c r="AI11" i="88"/>
  <c r="AG11" i="88"/>
  <c r="AE11" i="88"/>
  <c r="AC11" i="88"/>
  <c r="AA11" i="88"/>
  <c r="Y11" i="88"/>
  <c r="W11" i="88"/>
  <c r="U11" i="88"/>
  <c r="S11" i="88"/>
  <c r="Q11" i="88"/>
  <c r="O11" i="88"/>
  <c r="M11" i="88"/>
  <c r="K11" i="88"/>
  <c r="BI11" i="88" s="1"/>
  <c r="I11" i="88"/>
  <c r="G11" i="88"/>
  <c r="E11" i="88"/>
  <c r="CA10" i="88"/>
  <c r="BO10" i="88"/>
  <c r="BM10" i="88"/>
  <c r="BY10" i="88" s="1"/>
  <c r="BG10" i="88"/>
  <c r="BE10" i="88"/>
  <c r="BQ10" i="88" s="1"/>
  <c r="CC10" i="88" s="1"/>
  <c r="BC10" i="88"/>
  <c r="BA10" i="88"/>
  <c r="AY10" i="88"/>
  <c r="AW10" i="88"/>
  <c r="AU10" i="88"/>
  <c r="AS10" i="88"/>
  <c r="AQ10" i="88"/>
  <c r="AO10" i="88"/>
  <c r="AM10" i="88"/>
  <c r="AK10" i="88"/>
  <c r="AI10" i="88"/>
  <c r="AG10" i="88"/>
  <c r="AE10" i="88"/>
  <c r="AC10" i="88"/>
  <c r="AA10" i="88"/>
  <c r="Y10" i="88"/>
  <c r="BK10" i="88" s="1"/>
  <c r="BW10" i="88" s="1"/>
  <c r="W10" i="88"/>
  <c r="U10" i="88"/>
  <c r="S10" i="88"/>
  <c r="Q10" i="88"/>
  <c r="O10" i="88"/>
  <c r="M10" i="88"/>
  <c r="K10" i="88"/>
  <c r="BI10" i="88" s="1"/>
  <c r="I10" i="88"/>
  <c r="G10" i="88"/>
  <c r="E10" i="88"/>
  <c r="BM9" i="88"/>
  <c r="BY9" i="88" s="1"/>
  <c r="BK9" i="88"/>
  <c r="BW9" i="88" s="1"/>
  <c r="BI9" i="88"/>
  <c r="BU9" i="88" s="1"/>
  <c r="BG9" i="88"/>
  <c r="BE9" i="88"/>
  <c r="BQ9" i="88" s="1"/>
  <c r="CC9" i="88" s="1"/>
  <c r="BC9" i="88"/>
  <c r="BA9" i="88"/>
  <c r="AY9" i="88"/>
  <c r="AW9" i="88"/>
  <c r="AU9" i="88"/>
  <c r="AS9" i="88"/>
  <c r="BO9" i="88" s="1"/>
  <c r="CA9" i="88" s="1"/>
  <c r="AQ9" i="88"/>
  <c r="AO9" i="88"/>
  <c r="AM9" i="88"/>
  <c r="AK9" i="88"/>
  <c r="AI9" i="88"/>
  <c r="AG9" i="88"/>
  <c r="AE9" i="88"/>
  <c r="AC9" i="88"/>
  <c r="AA9" i="88"/>
  <c r="Y9" i="88"/>
  <c r="W9" i="88"/>
  <c r="U9" i="88"/>
  <c r="S9" i="88"/>
  <c r="Q9" i="88"/>
  <c r="O9" i="88"/>
  <c r="M9" i="88"/>
  <c r="K9" i="88"/>
  <c r="I9" i="88"/>
  <c r="G9" i="88"/>
  <c r="E9" i="88"/>
  <c r="CC8" i="88"/>
  <c r="CA8" i="88"/>
  <c r="BY8" i="88"/>
  <c r="BW8" i="88"/>
  <c r="BU8" i="88"/>
  <c r="BQ8" i="88"/>
  <c r="BQ23" i="88" s="1"/>
  <c r="BO8" i="88"/>
  <c r="BO23" i="88" s="1"/>
  <c r="BM8" i="88"/>
  <c r="BM23" i="88" s="1"/>
  <c r="BG8" i="88"/>
  <c r="BE8" i="88"/>
  <c r="BC8" i="88"/>
  <c r="BA8" i="88"/>
  <c r="AY8" i="88"/>
  <c r="AW8" i="88"/>
  <c r="AU8" i="88"/>
  <c r="AS8" i="88"/>
  <c r="AQ8" i="88"/>
  <c r="AO8" i="88"/>
  <c r="AM8" i="88"/>
  <c r="AK8" i="88"/>
  <c r="AI8" i="88"/>
  <c r="AG8" i="88"/>
  <c r="AE8" i="88"/>
  <c r="AC8" i="88"/>
  <c r="AA8" i="88"/>
  <c r="Y8" i="88"/>
  <c r="BK8" i="88" s="1"/>
  <c r="BK23" i="88" s="1"/>
  <c r="W8" i="88"/>
  <c r="U8" i="88"/>
  <c r="S8" i="88"/>
  <c r="Q8" i="88"/>
  <c r="O8" i="88"/>
  <c r="M8" i="88"/>
  <c r="K8" i="88"/>
  <c r="BI8" i="88" s="1"/>
  <c r="I8" i="88"/>
  <c r="G8" i="88"/>
  <c r="E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C25" i="89"/>
  <c r="AQ25" i="89"/>
  <c r="AG25" i="89"/>
  <c r="W25" i="89"/>
  <c r="I25" i="89"/>
  <c r="BC24" i="89"/>
  <c r="AQ24" i="89"/>
  <c r="AG24" i="89"/>
  <c r="W24" i="89"/>
  <c r="I24" i="89"/>
  <c r="BG23" i="89"/>
  <c r="BE23" i="89"/>
  <c r="BC23" i="89"/>
  <c r="AY23" i="89"/>
  <c r="AS23" i="89"/>
  <c r="AQ23" i="89"/>
  <c r="AM23" i="89"/>
  <c r="AI23" i="89"/>
  <c r="AG23" i="89"/>
  <c r="AC23" i="89"/>
  <c r="Y23" i="89"/>
  <c r="W23" i="89"/>
  <c r="S23" i="89"/>
  <c r="K23" i="89"/>
  <c r="I23" i="89"/>
  <c r="E23" i="89"/>
  <c r="BQ22" i="89"/>
  <c r="CC22" i="89" s="1"/>
  <c r="BM22" i="89"/>
  <c r="BY22" i="89" s="1"/>
  <c r="BG22" i="89"/>
  <c r="BE22" i="89"/>
  <c r="BC22" i="89"/>
  <c r="BA22" i="89"/>
  <c r="AY22" i="89"/>
  <c r="AW22" i="89"/>
  <c r="AU22" i="89"/>
  <c r="AS22" i="89"/>
  <c r="BO22" i="89" s="1"/>
  <c r="CA22" i="89" s="1"/>
  <c r="AQ22" i="89"/>
  <c r="AO22" i="89"/>
  <c r="AM22" i="89"/>
  <c r="AK22" i="89"/>
  <c r="AI22" i="89"/>
  <c r="AG22" i="89"/>
  <c r="AE22" i="89"/>
  <c r="AC22" i="89"/>
  <c r="AA22" i="89"/>
  <c r="Y22" i="89"/>
  <c r="BK22" i="89" s="1"/>
  <c r="BW22" i="89" s="1"/>
  <c r="W22" i="89"/>
  <c r="U22" i="89"/>
  <c r="S22" i="89"/>
  <c r="Q22" i="89"/>
  <c r="O22" i="89"/>
  <c r="M22" i="89"/>
  <c r="K22" i="89"/>
  <c r="BI22" i="89" s="1"/>
  <c r="I22" i="89"/>
  <c r="G22" i="89"/>
  <c r="E22" i="89"/>
  <c r="BQ21" i="89"/>
  <c r="CC21" i="89" s="1"/>
  <c r="BO21" i="89"/>
  <c r="CA21" i="89" s="1"/>
  <c r="BM21" i="89"/>
  <c r="BY21" i="89" s="1"/>
  <c r="BG21" i="89"/>
  <c r="BE21" i="89"/>
  <c r="BC21" i="89"/>
  <c r="BA21" i="89"/>
  <c r="AY21" i="89"/>
  <c r="AW21" i="89"/>
  <c r="AU21" i="89"/>
  <c r="AS21" i="89"/>
  <c r="AQ21" i="89"/>
  <c r="AO21" i="89"/>
  <c r="AM21" i="89"/>
  <c r="AK21" i="89"/>
  <c r="AI21" i="89"/>
  <c r="AG21" i="89"/>
  <c r="AE21" i="89"/>
  <c r="AC21" i="89"/>
  <c r="AA21" i="89"/>
  <c r="Y21" i="89"/>
  <c r="BK21" i="89" s="1"/>
  <c r="BW21" i="89" s="1"/>
  <c r="W21" i="89"/>
  <c r="U21" i="89"/>
  <c r="S21" i="89"/>
  <c r="Q21" i="89"/>
  <c r="O21" i="89"/>
  <c r="M21" i="89"/>
  <c r="K21" i="89"/>
  <c r="BI21" i="89" s="1"/>
  <c r="I21" i="89"/>
  <c r="G21" i="89"/>
  <c r="E21" i="89"/>
  <c r="BO20" i="89"/>
  <c r="CA20" i="89" s="1"/>
  <c r="BK20" i="89"/>
  <c r="BW20" i="89" s="1"/>
  <c r="BI20" i="89"/>
  <c r="BU20" i="89" s="1"/>
  <c r="BG20" i="89"/>
  <c r="BE20" i="89"/>
  <c r="BQ20" i="89" s="1"/>
  <c r="CC20" i="89" s="1"/>
  <c r="BC20" i="89"/>
  <c r="BA20" i="89"/>
  <c r="AY20" i="89"/>
  <c r="AW20" i="89"/>
  <c r="AU20" i="89"/>
  <c r="AS20" i="89"/>
  <c r="AQ20" i="89"/>
  <c r="AO20" i="89"/>
  <c r="AM20" i="89"/>
  <c r="AK20" i="89"/>
  <c r="AI20" i="89"/>
  <c r="BM20" i="89" s="1"/>
  <c r="BY20" i="89" s="1"/>
  <c r="AG20" i="89"/>
  <c r="AE20" i="89"/>
  <c r="AC20" i="89"/>
  <c r="AA20" i="89"/>
  <c r="Y20" i="89"/>
  <c r="W20" i="89"/>
  <c r="U20" i="89"/>
  <c r="S20" i="89"/>
  <c r="Q20" i="89"/>
  <c r="O20" i="89"/>
  <c r="M20" i="89"/>
  <c r="K20" i="89"/>
  <c r="I20" i="89"/>
  <c r="G20" i="89"/>
  <c r="E20" i="89"/>
  <c r="BM19" i="89"/>
  <c r="BY19" i="89" s="1"/>
  <c r="BG19" i="89"/>
  <c r="BE19" i="89"/>
  <c r="BQ19" i="89" s="1"/>
  <c r="CC19" i="89" s="1"/>
  <c r="BC19" i="89"/>
  <c r="BA19" i="89"/>
  <c r="AY19" i="89"/>
  <c r="AW19" i="89"/>
  <c r="AU19" i="89"/>
  <c r="AS19" i="89"/>
  <c r="BO19" i="89" s="1"/>
  <c r="CA19" i="89" s="1"/>
  <c r="AQ19" i="89"/>
  <c r="AO19" i="89"/>
  <c r="AM19" i="89"/>
  <c r="AK19" i="89"/>
  <c r="AI19" i="89"/>
  <c r="AG19" i="89"/>
  <c r="AE19" i="89"/>
  <c r="AC19" i="89"/>
  <c r="AA19" i="89"/>
  <c r="Y19" i="89"/>
  <c r="BK19" i="89" s="1"/>
  <c r="BW19" i="89" s="1"/>
  <c r="W19" i="89"/>
  <c r="U19" i="89"/>
  <c r="S19" i="89"/>
  <c r="Q19" i="89"/>
  <c r="O19" i="89"/>
  <c r="M19" i="89"/>
  <c r="K19" i="89"/>
  <c r="BI19" i="89" s="1"/>
  <c r="I19" i="89"/>
  <c r="G19" i="89"/>
  <c r="E19" i="89"/>
  <c r="BQ18" i="89"/>
  <c r="CC18" i="89" s="1"/>
  <c r="BK18" i="89"/>
  <c r="BW18" i="89" s="1"/>
  <c r="BG18" i="89"/>
  <c r="BE18" i="89"/>
  <c r="BC18" i="89"/>
  <c r="BA18" i="89"/>
  <c r="AY18" i="89"/>
  <c r="AW18" i="89"/>
  <c r="AU18" i="89"/>
  <c r="AS18" i="89"/>
  <c r="BO18" i="89" s="1"/>
  <c r="CA18" i="89" s="1"/>
  <c r="AQ18" i="89"/>
  <c r="AO18" i="89"/>
  <c r="AM18" i="89"/>
  <c r="AK18" i="89"/>
  <c r="AI18" i="89"/>
  <c r="BM18" i="89" s="1"/>
  <c r="BY18" i="89" s="1"/>
  <c r="AG18" i="89"/>
  <c r="AE18" i="89"/>
  <c r="AC18" i="89"/>
  <c r="AA18" i="89"/>
  <c r="Y18" i="89"/>
  <c r="W18" i="89"/>
  <c r="U18" i="89"/>
  <c r="S18" i="89"/>
  <c r="Q18" i="89"/>
  <c r="O18" i="89"/>
  <c r="M18" i="89"/>
  <c r="K18" i="89"/>
  <c r="BI18" i="89" s="1"/>
  <c r="I18" i="89"/>
  <c r="G18" i="89"/>
  <c r="E18" i="89"/>
  <c r="BQ17" i="89"/>
  <c r="CC17" i="89" s="1"/>
  <c r="BI17" i="89"/>
  <c r="BU17" i="89" s="1"/>
  <c r="BG17" i="89"/>
  <c r="BE17" i="89"/>
  <c r="BC17" i="89"/>
  <c r="BA17" i="89"/>
  <c r="AY17" i="89"/>
  <c r="AW17" i="89"/>
  <c r="AU17" i="89"/>
  <c r="AS17" i="89"/>
  <c r="BO17" i="89" s="1"/>
  <c r="CA17" i="89" s="1"/>
  <c r="AQ17" i="89"/>
  <c r="AO17" i="89"/>
  <c r="AM17" i="89"/>
  <c r="AK17" i="89"/>
  <c r="AI17" i="89"/>
  <c r="BM17" i="89" s="1"/>
  <c r="BY17" i="89" s="1"/>
  <c r="AG17" i="89"/>
  <c r="AE17" i="89"/>
  <c r="AC17" i="89"/>
  <c r="AA17" i="89"/>
  <c r="Y17" i="89"/>
  <c r="BK17" i="89" s="1"/>
  <c r="BW17" i="89" s="1"/>
  <c r="W17" i="89"/>
  <c r="U17" i="89"/>
  <c r="S17" i="89"/>
  <c r="Q17" i="89"/>
  <c r="O17" i="89"/>
  <c r="M17" i="89"/>
  <c r="K17" i="89"/>
  <c r="I17" i="89"/>
  <c r="G17" i="89"/>
  <c r="E17" i="89"/>
  <c r="BQ16" i="89"/>
  <c r="CC16" i="89" s="1"/>
  <c r="BM16" i="89"/>
  <c r="BY16" i="89" s="1"/>
  <c r="BG16" i="89"/>
  <c r="BE16" i="89"/>
  <c r="BC16" i="89"/>
  <c r="BA16" i="89"/>
  <c r="AY16" i="89"/>
  <c r="AW16" i="89"/>
  <c r="AU16" i="89"/>
  <c r="AS16" i="89"/>
  <c r="BO16" i="89" s="1"/>
  <c r="CA16" i="89" s="1"/>
  <c r="AQ16" i="89"/>
  <c r="AO16" i="89"/>
  <c r="AM16" i="89"/>
  <c r="AK16" i="89"/>
  <c r="AI16" i="89"/>
  <c r="AG16" i="89"/>
  <c r="AE16" i="89"/>
  <c r="AC16" i="89"/>
  <c r="AA16" i="89"/>
  <c r="Y16" i="89"/>
  <c r="BK16" i="89" s="1"/>
  <c r="BW16" i="89" s="1"/>
  <c r="W16" i="89"/>
  <c r="U16" i="89"/>
  <c r="S16" i="89"/>
  <c r="Q16" i="89"/>
  <c r="O16" i="89"/>
  <c r="M16" i="89"/>
  <c r="K16" i="89"/>
  <c r="BI16" i="89" s="1"/>
  <c r="I16" i="89"/>
  <c r="G16" i="89"/>
  <c r="E16" i="89"/>
  <c r="BG15" i="89"/>
  <c r="BE15" i="89"/>
  <c r="BQ15" i="89" s="1"/>
  <c r="CC15" i="89" s="1"/>
  <c r="BC15" i="89"/>
  <c r="BA15" i="89"/>
  <c r="AY15" i="89"/>
  <c r="AW15" i="89"/>
  <c r="AU15" i="89"/>
  <c r="AS15" i="89"/>
  <c r="BO15" i="89" s="1"/>
  <c r="CA15" i="89" s="1"/>
  <c r="AQ15" i="89"/>
  <c r="AO15" i="89"/>
  <c r="AM15" i="89"/>
  <c r="AK15" i="89"/>
  <c r="AI15" i="89"/>
  <c r="BM15" i="89" s="1"/>
  <c r="BY15" i="89" s="1"/>
  <c r="AG15" i="89"/>
  <c r="AE15" i="89"/>
  <c r="AC15" i="89"/>
  <c r="AA15" i="89"/>
  <c r="Y15" i="89"/>
  <c r="BK15" i="89" s="1"/>
  <c r="BW15" i="89" s="1"/>
  <c r="W15" i="89"/>
  <c r="U15" i="89"/>
  <c r="S15" i="89"/>
  <c r="Q15" i="89"/>
  <c r="O15" i="89"/>
  <c r="M15" i="89"/>
  <c r="K15" i="89"/>
  <c r="BI15" i="89" s="1"/>
  <c r="I15" i="89"/>
  <c r="G15" i="89"/>
  <c r="E15" i="89"/>
  <c r="BG14" i="89"/>
  <c r="BE14" i="89"/>
  <c r="BQ14" i="89" s="1"/>
  <c r="CC14" i="89" s="1"/>
  <c r="BC14" i="89"/>
  <c r="BA14" i="89"/>
  <c r="AY14" i="89"/>
  <c r="AW14" i="89"/>
  <c r="AU14" i="89"/>
  <c r="AS14" i="89"/>
  <c r="BO14" i="89" s="1"/>
  <c r="CA14" i="89" s="1"/>
  <c r="AQ14" i="89"/>
  <c r="AO14" i="89"/>
  <c r="AM14" i="89"/>
  <c r="AK14" i="89"/>
  <c r="AI14" i="89"/>
  <c r="BM14" i="89" s="1"/>
  <c r="BY14" i="89" s="1"/>
  <c r="AG14" i="89"/>
  <c r="AE14" i="89"/>
  <c r="AC14" i="89"/>
  <c r="AA14" i="89"/>
  <c r="Y14" i="89"/>
  <c r="BK14" i="89" s="1"/>
  <c r="BW14" i="89" s="1"/>
  <c r="W14" i="89"/>
  <c r="U14" i="89"/>
  <c r="S14" i="89"/>
  <c r="Q14" i="89"/>
  <c r="O14" i="89"/>
  <c r="M14" i="89"/>
  <c r="K14" i="89"/>
  <c r="BI14" i="89" s="1"/>
  <c r="I14" i="89"/>
  <c r="G14" i="89"/>
  <c r="E14" i="89"/>
  <c r="BO13" i="89"/>
  <c r="CA13" i="89" s="1"/>
  <c r="BM13" i="89"/>
  <c r="BY13" i="89" s="1"/>
  <c r="BG13" i="89"/>
  <c r="BE13" i="89"/>
  <c r="BQ13" i="89" s="1"/>
  <c r="CC13" i="89" s="1"/>
  <c r="BC13" i="89"/>
  <c r="BA13" i="89"/>
  <c r="AY13" i="89"/>
  <c r="AW13" i="89"/>
  <c r="AU13" i="89"/>
  <c r="AS13" i="89"/>
  <c r="AQ13" i="89"/>
  <c r="AO13" i="89"/>
  <c r="AM13" i="89"/>
  <c r="AK13" i="89"/>
  <c r="AI13" i="89"/>
  <c r="AG13" i="89"/>
  <c r="AE13" i="89"/>
  <c r="AC13" i="89"/>
  <c r="AA13" i="89"/>
  <c r="Y13" i="89"/>
  <c r="BK13" i="89" s="1"/>
  <c r="BW13" i="89" s="1"/>
  <c r="W13" i="89"/>
  <c r="U13" i="89"/>
  <c r="S13" i="89"/>
  <c r="Q13" i="89"/>
  <c r="O13" i="89"/>
  <c r="M13" i="89"/>
  <c r="K13" i="89"/>
  <c r="BI13" i="89" s="1"/>
  <c r="I13" i="89"/>
  <c r="G13" i="89"/>
  <c r="E13" i="89"/>
  <c r="CA12" i="89"/>
  <c r="BU12" i="89"/>
  <c r="BO12" i="89"/>
  <c r="BM12" i="89"/>
  <c r="BY12" i="89" s="1"/>
  <c r="BI12" i="89"/>
  <c r="BG12" i="89"/>
  <c r="BE12" i="89"/>
  <c r="BQ12" i="89" s="1"/>
  <c r="CC12" i="89" s="1"/>
  <c r="BC12" i="89"/>
  <c r="BA12" i="89"/>
  <c r="AY12" i="89"/>
  <c r="AW12" i="89"/>
  <c r="AU12" i="89"/>
  <c r="AS12" i="89"/>
  <c r="AQ12" i="89"/>
  <c r="AO12" i="89"/>
  <c r="AM12" i="89"/>
  <c r="AK12" i="89"/>
  <c r="AI12" i="89"/>
  <c r="AG12" i="89"/>
  <c r="AE12" i="89"/>
  <c r="AC12" i="89"/>
  <c r="AA12" i="89"/>
  <c r="Y12" i="89"/>
  <c r="BK12" i="89" s="1"/>
  <c r="W12" i="89"/>
  <c r="U12" i="89"/>
  <c r="S12" i="89"/>
  <c r="Q12" i="89"/>
  <c r="O12" i="89"/>
  <c r="M12" i="89"/>
  <c r="K12" i="89"/>
  <c r="I12" i="89"/>
  <c r="G12" i="89"/>
  <c r="E12" i="89"/>
  <c r="BK11" i="89"/>
  <c r="BW11" i="89" s="1"/>
  <c r="BG11" i="89"/>
  <c r="BE11" i="89"/>
  <c r="BQ11" i="89" s="1"/>
  <c r="CC11" i="89" s="1"/>
  <c r="BC11" i="89"/>
  <c r="BA11" i="89"/>
  <c r="AY11" i="89"/>
  <c r="AW11" i="89"/>
  <c r="AU11" i="89"/>
  <c r="AS11" i="89"/>
  <c r="BO11" i="89" s="1"/>
  <c r="CA11" i="89" s="1"/>
  <c r="AQ11" i="89"/>
  <c r="AO11" i="89"/>
  <c r="AM11" i="89"/>
  <c r="AK11" i="89"/>
  <c r="AI11" i="89"/>
  <c r="BM11" i="89" s="1"/>
  <c r="BY11" i="89" s="1"/>
  <c r="AG11" i="89"/>
  <c r="AE11" i="89"/>
  <c r="AC11" i="89"/>
  <c r="AA11" i="89"/>
  <c r="Y11" i="89"/>
  <c r="W11" i="89"/>
  <c r="U11" i="89"/>
  <c r="S11" i="89"/>
  <c r="Q11" i="89"/>
  <c r="O11" i="89"/>
  <c r="M11" i="89"/>
  <c r="K11" i="89"/>
  <c r="BI11" i="89" s="1"/>
  <c r="I11" i="89"/>
  <c r="G11" i="89"/>
  <c r="E11" i="89"/>
  <c r="BM10" i="89"/>
  <c r="BY10" i="89" s="1"/>
  <c r="BG10" i="89"/>
  <c r="BE10" i="89"/>
  <c r="BQ10" i="89" s="1"/>
  <c r="CC10" i="89" s="1"/>
  <c r="BC10" i="89"/>
  <c r="BA10" i="89"/>
  <c r="AY10" i="89"/>
  <c r="AW10" i="89"/>
  <c r="AU10" i="89"/>
  <c r="AS10" i="89"/>
  <c r="BO10" i="89" s="1"/>
  <c r="CA10" i="89" s="1"/>
  <c r="AQ10" i="89"/>
  <c r="AO10" i="89"/>
  <c r="AM10" i="89"/>
  <c r="AK10" i="89"/>
  <c r="AI10" i="89"/>
  <c r="AG10" i="89"/>
  <c r="AE10" i="89"/>
  <c r="AC10" i="89"/>
  <c r="AA10" i="89"/>
  <c r="Y10" i="89"/>
  <c r="BK10" i="89" s="1"/>
  <c r="BW10" i="89" s="1"/>
  <c r="W10" i="89"/>
  <c r="U10" i="89"/>
  <c r="S10" i="89"/>
  <c r="Q10" i="89"/>
  <c r="O10" i="89"/>
  <c r="M10" i="89"/>
  <c r="K10" i="89"/>
  <c r="BI10" i="89" s="1"/>
  <c r="I10" i="89"/>
  <c r="G10" i="89"/>
  <c r="E10" i="89"/>
  <c r="BQ9" i="89"/>
  <c r="CC9" i="89" s="1"/>
  <c r="BO9" i="89"/>
  <c r="CA9" i="89" s="1"/>
  <c r="BM9" i="89"/>
  <c r="BY9" i="89" s="1"/>
  <c r="BK9" i="89"/>
  <c r="BW9" i="89" s="1"/>
  <c r="BI9" i="89"/>
  <c r="BU9" i="89" s="1"/>
  <c r="BG9" i="89"/>
  <c r="BE9" i="89"/>
  <c r="BC9" i="89"/>
  <c r="BA9" i="89"/>
  <c r="AY9" i="89"/>
  <c r="AW9" i="89"/>
  <c r="AU9" i="89"/>
  <c r="AS9" i="89"/>
  <c r="AQ9" i="89"/>
  <c r="AO9" i="89"/>
  <c r="AM9" i="89"/>
  <c r="AK9" i="89"/>
  <c r="AI9" i="89"/>
  <c r="AG9" i="89"/>
  <c r="AE9" i="89"/>
  <c r="AC9" i="89"/>
  <c r="AA9" i="89"/>
  <c r="Y9" i="89"/>
  <c r="W9" i="89"/>
  <c r="U9" i="89"/>
  <c r="S9" i="89"/>
  <c r="Q9" i="89"/>
  <c r="O9" i="89"/>
  <c r="M9" i="89"/>
  <c r="K9" i="89"/>
  <c r="I9" i="89"/>
  <c r="G9" i="89"/>
  <c r="E9" i="89"/>
  <c r="CC8" i="89"/>
  <c r="CA8" i="89"/>
  <c r="BY8" i="89"/>
  <c r="BW8" i="89"/>
  <c r="BU8" i="89"/>
  <c r="BQ8" i="89"/>
  <c r="BQ23" i="89" s="1"/>
  <c r="BM8" i="89"/>
  <c r="BM23" i="89" s="1"/>
  <c r="BG8" i="89"/>
  <c r="BE8" i="89"/>
  <c r="BC8" i="89"/>
  <c r="BA8" i="89"/>
  <c r="AY8" i="89"/>
  <c r="AW8" i="89"/>
  <c r="AU8" i="89"/>
  <c r="AS8" i="89"/>
  <c r="BO8" i="89" s="1"/>
  <c r="BO23" i="89" s="1"/>
  <c r="AQ8" i="89"/>
  <c r="AO8" i="89"/>
  <c r="AM8" i="89"/>
  <c r="AK8" i="89"/>
  <c r="AI8" i="89"/>
  <c r="AG8" i="89"/>
  <c r="AE8" i="89"/>
  <c r="AC8" i="89"/>
  <c r="AA8" i="89"/>
  <c r="Y8" i="89"/>
  <c r="BK8" i="89" s="1"/>
  <c r="BK23" i="89" s="1"/>
  <c r="W8" i="89"/>
  <c r="U8" i="89"/>
  <c r="S8" i="89"/>
  <c r="Q8" i="89"/>
  <c r="O8" i="89"/>
  <c r="M8" i="89"/>
  <c r="K8" i="89"/>
  <c r="BI8" i="89" s="1"/>
  <c r="BI23" i="89" s="1"/>
  <c r="I8" i="89"/>
  <c r="G8" i="89"/>
  <c r="E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C25" i="90"/>
  <c r="AQ25" i="90"/>
  <c r="AG25" i="90"/>
  <c r="W25" i="90"/>
  <c r="I25" i="90"/>
  <c r="BC24" i="90"/>
  <c r="AQ24" i="90"/>
  <c r="AG24" i="90"/>
  <c r="W24" i="90"/>
  <c r="I24" i="90"/>
  <c r="BG23" i="90"/>
  <c r="BE23" i="90"/>
  <c r="BC23" i="90"/>
  <c r="AY23" i="90"/>
  <c r="AS23" i="90"/>
  <c r="AQ23" i="90"/>
  <c r="AM23" i="90"/>
  <c r="AI23" i="90"/>
  <c r="AG23" i="90"/>
  <c r="AC23" i="90"/>
  <c r="Y23" i="90"/>
  <c r="W23" i="90"/>
  <c r="S23" i="90"/>
  <c r="K23" i="90"/>
  <c r="I23" i="90"/>
  <c r="E23" i="90"/>
  <c r="BQ22" i="90"/>
  <c r="CC22" i="90" s="1"/>
  <c r="BM22" i="90"/>
  <c r="BY22" i="90" s="1"/>
  <c r="BG22" i="90"/>
  <c r="BE22" i="90"/>
  <c r="BC22" i="90"/>
  <c r="BA22" i="90"/>
  <c r="AY22" i="90"/>
  <c r="AW22" i="90"/>
  <c r="AU22" i="90"/>
  <c r="AS22" i="90"/>
  <c r="BO22" i="90" s="1"/>
  <c r="CA22" i="90" s="1"/>
  <c r="AQ22" i="90"/>
  <c r="AO22" i="90"/>
  <c r="AM22" i="90"/>
  <c r="AK22" i="90"/>
  <c r="AI22" i="90"/>
  <c r="AG22" i="90"/>
  <c r="AE22" i="90"/>
  <c r="AC22" i="90"/>
  <c r="AA22" i="90"/>
  <c r="Y22" i="90"/>
  <c r="BK22" i="90" s="1"/>
  <c r="BW22" i="90" s="1"/>
  <c r="W22" i="90"/>
  <c r="U22" i="90"/>
  <c r="S22" i="90"/>
  <c r="Q22" i="90"/>
  <c r="O22" i="90"/>
  <c r="M22" i="90"/>
  <c r="K22" i="90"/>
  <c r="BI22" i="90" s="1"/>
  <c r="I22" i="90"/>
  <c r="G22" i="90"/>
  <c r="E22" i="90"/>
  <c r="BQ21" i="90"/>
  <c r="CC21" i="90" s="1"/>
  <c r="BO21" i="90"/>
  <c r="CA21" i="90" s="1"/>
  <c r="BM21" i="90"/>
  <c r="BY21" i="90" s="1"/>
  <c r="BG21" i="90"/>
  <c r="BE21" i="90"/>
  <c r="BC21" i="90"/>
  <c r="BA21" i="90"/>
  <c r="AY21" i="90"/>
  <c r="AW21" i="90"/>
  <c r="AU21" i="90"/>
  <c r="AS21" i="90"/>
  <c r="AQ21" i="90"/>
  <c r="AO21" i="90"/>
  <c r="AM21" i="90"/>
  <c r="AK21" i="90"/>
  <c r="AI21" i="90"/>
  <c r="AG21" i="90"/>
  <c r="AE21" i="90"/>
  <c r="AC21" i="90"/>
  <c r="AA21" i="90"/>
  <c r="Y21" i="90"/>
  <c r="BK21" i="90" s="1"/>
  <c r="BW21" i="90" s="1"/>
  <c r="W21" i="90"/>
  <c r="U21" i="90"/>
  <c r="S21" i="90"/>
  <c r="Q21" i="90"/>
  <c r="O21" i="90"/>
  <c r="M21" i="90"/>
  <c r="K21" i="90"/>
  <c r="BI21" i="90" s="1"/>
  <c r="I21" i="90"/>
  <c r="G21" i="90"/>
  <c r="E21" i="90"/>
  <c r="BU20" i="90"/>
  <c r="BQ20" i="90"/>
  <c r="CC20" i="90" s="1"/>
  <c r="BK20" i="90"/>
  <c r="BW20" i="90" s="1"/>
  <c r="BI20" i="90"/>
  <c r="BG20" i="90"/>
  <c r="BE20" i="90"/>
  <c r="BC20" i="90"/>
  <c r="BA20" i="90"/>
  <c r="AY20" i="90"/>
  <c r="AW20" i="90"/>
  <c r="AU20" i="90"/>
  <c r="AS20" i="90"/>
  <c r="BO20" i="90" s="1"/>
  <c r="CA20" i="90" s="1"/>
  <c r="AQ20" i="90"/>
  <c r="AO20" i="90"/>
  <c r="AM20" i="90"/>
  <c r="AK20" i="90"/>
  <c r="AI20" i="90"/>
  <c r="BM20" i="90" s="1"/>
  <c r="BY20" i="90" s="1"/>
  <c r="AG20" i="90"/>
  <c r="AE20" i="90"/>
  <c r="AC20" i="90"/>
  <c r="AA20" i="90"/>
  <c r="Y20" i="90"/>
  <c r="W20" i="90"/>
  <c r="U20" i="90"/>
  <c r="S20" i="90"/>
  <c r="Q20" i="90"/>
  <c r="O20" i="90"/>
  <c r="M20" i="90"/>
  <c r="K20" i="90"/>
  <c r="I20" i="90"/>
  <c r="G20" i="90"/>
  <c r="E20" i="90"/>
  <c r="BQ19" i="90"/>
  <c r="CC19" i="90" s="1"/>
  <c r="BM19" i="90"/>
  <c r="BY19" i="90" s="1"/>
  <c r="BG19" i="90"/>
  <c r="BE19" i="90"/>
  <c r="BC19" i="90"/>
  <c r="BA19" i="90"/>
  <c r="AY19" i="90"/>
  <c r="AW19" i="90"/>
  <c r="AU19" i="90"/>
  <c r="AS19" i="90"/>
  <c r="BO19" i="90" s="1"/>
  <c r="CA19" i="90" s="1"/>
  <c r="AQ19" i="90"/>
  <c r="AO19" i="90"/>
  <c r="AM19" i="90"/>
  <c r="AK19" i="90"/>
  <c r="AI19" i="90"/>
  <c r="AG19" i="90"/>
  <c r="AE19" i="90"/>
  <c r="AC19" i="90"/>
  <c r="AA19" i="90"/>
  <c r="Y19" i="90"/>
  <c r="BK19" i="90" s="1"/>
  <c r="BW19" i="90" s="1"/>
  <c r="W19" i="90"/>
  <c r="U19" i="90"/>
  <c r="S19" i="90"/>
  <c r="Q19" i="90"/>
  <c r="O19" i="90"/>
  <c r="M19" i="90"/>
  <c r="K19" i="90"/>
  <c r="BI19" i="90" s="1"/>
  <c r="I19" i="90"/>
  <c r="G19" i="90"/>
  <c r="E19" i="90"/>
  <c r="BQ18" i="90"/>
  <c r="CC18" i="90" s="1"/>
  <c r="BK18" i="90"/>
  <c r="BW18" i="90" s="1"/>
  <c r="BI18" i="90"/>
  <c r="BU18" i="90" s="1"/>
  <c r="BG18" i="90"/>
  <c r="BE18" i="90"/>
  <c r="BC18" i="90"/>
  <c r="BA18" i="90"/>
  <c r="AY18" i="90"/>
  <c r="AW18" i="90"/>
  <c r="AU18" i="90"/>
  <c r="AS18" i="90"/>
  <c r="BO18" i="90" s="1"/>
  <c r="CA18" i="90" s="1"/>
  <c r="AQ18" i="90"/>
  <c r="AO18" i="90"/>
  <c r="AM18" i="90"/>
  <c r="AK18" i="90"/>
  <c r="AI18" i="90"/>
  <c r="BM18" i="90" s="1"/>
  <c r="BY18" i="90" s="1"/>
  <c r="AG18" i="90"/>
  <c r="AE18" i="90"/>
  <c r="AC18" i="90"/>
  <c r="AA18" i="90"/>
  <c r="Y18" i="90"/>
  <c r="W18" i="90"/>
  <c r="U18" i="90"/>
  <c r="S18" i="90"/>
  <c r="Q18" i="90"/>
  <c r="O18" i="90"/>
  <c r="M18" i="90"/>
  <c r="K18" i="90"/>
  <c r="I18" i="90"/>
  <c r="G18" i="90"/>
  <c r="E18" i="90"/>
  <c r="BQ17" i="90"/>
  <c r="CC17" i="90" s="1"/>
  <c r="BO17" i="90"/>
  <c r="CA17" i="90" s="1"/>
  <c r="BM17" i="90"/>
  <c r="BY17" i="90" s="1"/>
  <c r="BI17" i="90"/>
  <c r="BU17" i="90" s="1"/>
  <c r="BG17" i="90"/>
  <c r="BE17" i="90"/>
  <c r="BC17" i="90"/>
  <c r="BA17" i="90"/>
  <c r="AY17" i="90"/>
  <c r="AW17" i="90"/>
  <c r="AU17" i="90"/>
  <c r="AS17" i="90"/>
  <c r="AQ17" i="90"/>
  <c r="AO17" i="90"/>
  <c r="AM17" i="90"/>
  <c r="AK17" i="90"/>
  <c r="AI17" i="90"/>
  <c r="AG17" i="90"/>
  <c r="AE17" i="90"/>
  <c r="AC17" i="90"/>
  <c r="AA17" i="90"/>
  <c r="Y17" i="90"/>
  <c r="BK17" i="90" s="1"/>
  <c r="BW17" i="90" s="1"/>
  <c r="W17" i="90"/>
  <c r="U17" i="90"/>
  <c r="S17" i="90"/>
  <c r="Q17" i="90"/>
  <c r="O17" i="90"/>
  <c r="M17" i="90"/>
  <c r="K17" i="90"/>
  <c r="I17" i="90"/>
  <c r="G17" i="90"/>
  <c r="E17" i="90"/>
  <c r="BW16" i="90"/>
  <c r="BQ16" i="90"/>
  <c r="CC16" i="90" s="1"/>
  <c r="BK16" i="90"/>
  <c r="BG16" i="90"/>
  <c r="BE16" i="90"/>
  <c r="BC16" i="90"/>
  <c r="BA16" i="90"/>
  <c r="AY16" i="90"/>
  <c r="AW16" i="90"/>
  <c r="AU16" i="90"/>
  <c r="AS16" i="90"/>
  <c r="BO16" i="90" s="1"/>
  <c r="CA16" i="90" s="1"/>
  <c r="AQ16" i="90"/>
  <c r="AO16" i="90"/>
  <c r="AM16" i="90"/>
  <c r="AK16" i="90"/>
  <c r="AI16" i="90"/>
  <c r="BM16" i="90" s="1"/>
  <c r="BY16" i="90" s="1"/>
  <c r="AG16" i="90"/>
  <c r="AE16" i="90"/>
  <c r="AC16" i="90"/>
  <c r="AA16" i="90"/>
  <c r="Y16" i="90"/>
  <c r="W16" i="90"/>
  <c r="U16" i="90"/>
  <c r="S16" i="90"/>
  <c r="Q16" i="90"/>
  <c r="O16" i="90"/>
  <c r="M16" i="90"/>
  <c r="K16" i="90"/>
  <c r="BI16" i="90" s="1"/>
  <c r="I16" i="90"/>
  <c r="G16" i="90"/>
  <c r="E16" i="90"/>
  <c r="BQ15" i="90"/>
  <c r="CC15" i="90" s="1"/>
  <c r="BG15" i="90"/>
  <c r="BE15" i="90"/>
  <c r="BC15" i="90"/>
  <c r="BA15" i="90"/>
  <c r="AY15" i="90"/>
  <c r="AW15" i="90"/>
  <c r="AU15" i="90"/>
  <c r="AS15" i="90"/>
  <c r="BO15" i="90" s="1"/>
  <c r="CA15" i="90" s="1"/>
  <c r="AQ15" i="90"/>
  <c r="AO15" i="90"/>
  <c r="AM15" i="90"/>
  <c r="AK15" i="90"/>
  <c r="AI15" i="90"/>
  <c r="BM15" i="90" s="1"/>
  <c r="BY15" i="90" s="1"/>
  <c r="AG15" i="90"/>
  <c r="AE15" i="90"/>
  <c r="AC15" i="90"/>
  <c r="AA15" i="90"/>
  <c r="Y15" i="90"/>
  <c r="BK15" i="90" s="1"/>
  <c r="BW15" i="90" s="1"/>
  <c r="W15" i="90"/>
  <c r="U15" i="90"/>
  <c r="S15" i="90"/>
  <c r="Q15" i="90"/>
  <c r="O15" i="90"/>
  <c r="M15" i="90"/>
  <c r="K15" i="90"/>
  <c r="BI15" i="90" s="1"/>
  <c r="I15" i="90"/>
  <c r="G15" i="90"/>
  <c r="E15" i="90"/>
  <c r="BQ14" i="90"/>
  <c r="CC14" i="90" s="1"/>
  <c r="BM14" i="90"/>
  <c r="BY14" i="90" s="1"/>
  <c r="BK14" i="90"/>
  <c r="BW14" i="90" s="1"/>
  <c r="BG14" i="90"/>
  <c r="BE14" i="90"/>
  <c r="BC14" i="90"/>
  <c r="BA14" i="90"/>
  <c r="AY14" i="90"/>
  <c r="AW14" i="90"/>
  <c r="AU14" i="90"/>
  <c r="AS14" i="90"/>
  <c r="BO14" i="90" s="1"/>
  <c r="CA14" i="90" s="1"/>
  <c r="AQ14" i="90"/>
  <c r="AO14" i="90"/>
  <c r="AM14" i="90"/>
  <c r="AK14" i="90"/>
  <c r="AI14" i="90"/>
  <c r="AG14" i="90"/>
  <c r="AE14" i="90"/>
  <c r="AC14" i="90"/>
  <c r="AA14" i="90"/>
  <c r="Y14" i="90"/>
  <c r="W14" i="90"/>
  <c r="U14" i="90"/>
  <c r="S14" i="90"/>
  <c r="Q14" i="90"/>
  <c r="O14" i="90"/>
  <c r="M14" i="90"/>
  <c r="K14" i="90"/>
  <c r="BI14" i="90" s="1"/>
  <c r="I14" i="90"/>
  <c r="G14" i="90"/>
  <c r="E14" i="90"/>
  <c r="BQ13" i="90"/>
  <c r="CC13" i="90" s="1"/>
  <c r="BG13" i="90"/>
  <c r="BE13" i="90"/>
  <c r="BC13" i="90"/>
  <c r="BA13" i="90"/>
  <c r="AY13" i="90"/>
  <c r="AW13" i="90"/>
  <c r="AU13" i="90"/>
  <c r="AS13" i="90"/>
  <c r="BO13" i="90" s="1"/>
  <c r="CA13" i="90" s="1"/>
  <c r="AQ13" i="90"/>
  <c r="AO13" i="90"/>
  <c r="AM13" i="90"/>
  <c r="AK13" i="90"/>
  <c r="AI13" i="90"/>
  <c r="BM13" i="90" s="1"/>
  <c r="BY13" i="90" s="1"/>
  <c r="AG13" i="90"/>
  <c r="AE13" i="90"/>
  <c r="AC13" i="90"/>
  <c r="AA13" i="90"/>
  <c r="Y13" i="90"/>
  <c r="BK13" i="90" s="1"/>
  <c r="BW13" i="90" s="1"/>
  <c r="W13" i="90"/>
  <c r="U13" i="90"/>
  <c r="S13" i="90"/>
  <c r="Q13" i="90"/>
  <c r="O13" i="90"/>
  <c r="M13" i="90"/>
  <c r="K13" i="90"/>
  <c r="BI13" i="90" s="1"/>
  <c r="I13" i="90"/>
  <c r="G13" i="90"/>
  <c r="E13" i="90"/>
  <c r="BU12" i="90"/>
  <c r="BQ12" i="90"/>
  <c r="CC12" i="90" s="1"/>
  <c r="BO12" i="90"/>
  <c r="CA12" i="90" s="1"/>
  <c r="BM12" i="90"/>
  <c r="BY12" i="90" s="1"/>
  <c r="BI12" i="90"/>
  <c r="BG12" i="90"/>
  <c r="BE12" i="90"/>
  <c r="BC12" i="90"/>
  <c r="BA12" i="90"/>
  <c r="AY12" i="90"/>
  <c r="AW12" i="90"/>
  <c r="AU12" i="90"/>
  <c r="AS12" i="90"/>
  <c r="AQ12" i="90"/>
  <c r="AO12" i="90"/>
  <c r="AM12" i="90"/>
  <c r="AK12" i="90"/>
  <c r="AI12" i="90"/>
  <c r="AG12" i="90"/>
  <c r="AE12" i="90"/>
  <c r="AC12" i="90"/>
  <c r="AA12" i="90"/>
  <c r="Y12" i="90"/>
  <c r="BK12" i="90" s="1"/>
  <c r="W12" i="90"/>
  <c r="U12" i="90"/>
  <c r="S12" i="90"/>
  <c r="Q12" i="90"/>
  <c r="O12" i="90"/>
  <c r="M12" i="90"/>
  <c r="K12" i="90"/>
  <c r="I12" i="90"/>
  <c r="G12" i="90"/>
  <c r="E12" i="90"/>
  <c r="CA11" i="90"/>
  <c r="BQ11" i="90"/>
  <c r="CC11" i="90" s="1"/>
  <c r="BO11" i="90"/>
  <c r="BM11" i="90"/>
  <c r="BY11" i="90" s="1"/>
  <c r="BG11" i="90"/>
  <c r="BE11" i="90"/>
  <c r="BC11" i="90"/>
  <c r="BA11" i="90"/>
  <c r="AY11" i="90"/>
  <c r="AW11" i="90"/>
  <c r="AU11" i="90"/>
  <c r="AS11" i="90"/>
  <c r="AQ11" i="90"/>
  <c r="AO11" i="90"/>
  <c r="AM11" i="90"/>
  <c r="AK11" i="90"/>
  <c r="AI11" i="90"/>
  <c r="AG11" i="90"/>
  <c r="AE11" i="90"/>
  <c r="AC11" i="90"/>
  <c r="AA11" i="90"/>
  <c r="Y11" i="90"/>
  <c r="BK11" i="90" s="1"/>
  <c r="BW11" i="90" s="1"/>
  <c r="W11" i="90"/>
  <c r="U11" i="90"/>
  <c r="S11" i="90"/>
  <c r="Q11" i="90"/>
  <c r="O11" i="90"/>
  <c r="M11" i="90"/>
  <c r="K11" i="90"/>
  <c r="BI11" i="90" s="1"/>
  <c r="I11" i="90"/>
  <c r="G11" i="90"/>
  <c r="E11" i="90"/>
  <c r="BQ10" i="90"/>
  <c r="CC10" i="90" s="1"/>
  <c r="BI10" i="90"/>
  <c r="BU10" i="90" s="1"/>
  <c r="BG10" i="90"/>
  <c r="BE10" i="90"/>
  <c r="BC10" i="90"/>
  <c r="BA10" i="90"/>
  <c r="AY10" i="90"/>
  <c r="AW10" i="90"/>
  <c r="AU10" i="90"/>
  <c r="AS10" i="90"/>
  <c r="BO10" i="90" s="1"/>
  <c r="CA10" i="90" s="1"/>
  <c r="AQ10" i="90"/>
  <c r="AO10" i="90"/>
  <c r="AM10" i="90"/>
  <c r="AK10" i="90"/>
  <c r="AI10" i="90"/>
  <c r="BM10" i="90" s="1"/>
  <c r="BY10" i="90" s="1"/>
  <c r="AG10" i="90"/>
  <c r="AE10" i="90"/>
  <c r="AC10" i="90"/>
  <c r="AA10" i="90"/>
  <c r="Y10" i="90"/>
  <c r="BK10" i="90" s="1"/>
  <c r="BW10" i="90" s="1"/>
  <c r="W10" i="90"/>
  <c r="U10" i="90"/>
  <c r="S10" i="90"/>
  <c r="Q10" i="90"/>
  <c r="O10" i="90"/>
  <c r="M10" i="90"/>
  <c r="K10" i="90"/>
  <c r="I10" i="90"/>
  <c r="G10" i="90"/>
  <c r="E10" i="90"/>
  <c r="BQ9" i="90"/>
  <c r="CC9" i="90" s="1"/>
  <c r="BM9" i="90"/>
  <c r="BY9" i="90" s="1"/>
  <c r="BI9" i="90"/>
  <c r="BU9" i="90" s="1"/>
  <c r="BG9" i="90"/>
  <c r="BE9" i="90"/>
  <c r="BC9" i="90"/>
  <c r="BA9" i="90"/>
  <c r="AY9" i="90"/>
  <c r="AW9" i="90"/>
  <c r="AU9" i="90"/>
  <c r="AS9" i="90"/>
  <c r="BO9" i="90" s="1"/>
  <c r="CA9" i="90" s="1"/>
  <c r="AQ9" i="90"/>
  <c r="AO9" i="90"/>
  <c r="AM9" i="90"/>
  <c r="AK9" i="90"/>
  <c r="AI9" i="90"/>
  <c r="AG9" i="90"/>
  <c r="AE9" i="90"/>
  <c r="AC9" i="90"/>
  <c r="AA9" i="90"/>
  <c r="Y9" i="90"/>
  <c r="BK9" i="90" s="1"/>
  <c r="BW9" i="90" s="1"/>
  <c r="W9" i="90"/>
  <c r="U9" i="90"/>
  <c r="S9" i="90"/>
  <c r="Q9" i="90"/>
  <c r="O9" i="90"/>
  <c r="M9" i="90"/>
  <c r="K9" i="90"/>
  <c r="I9" i="90"/>
  <c r="G9" i="90"/>
  <c r="E9" i="90"/>
  <c r="CC8" i="90"/>
  <c r="CA8" i="90"/>
  <c r="BY8" i="90"/>
  <c r="BW8" i="90"/>
  <c r="BU8" i="90"/>
  <c r="BO8" i="90"/>
  <c r="BO23" i="90" s="1"/>
  <c r="BK8" i="90"/>
  <c r="BG8" i="90"/>
  <c r="BE8" i="90"/>
  <c r="BQ8" i="90" s="1"/>
  <c r="BQ23" i="90" s="1"/>
  <c r="BC8" i="90"/>
  <c r="BA8" i="90"/>
  <c r="AY8" i="90"/>
  <c r="AW8" i="90"/>
  <c r="AU8" i="90"/>
  <c r="AS8" i="90"/>
  <c r="AQ8" i="90"/>
  <c r="AO8" i="90"/>
  <c r="AM8" i="90"/>
  <c r="AK8" i="90"/>
  <c r="AI8" i="90"/>
  <c r="BM8" i="90" s="1"/>
  <c r="BM23" i="90" s="1"/>
  <c r="AG8" i="90"/>
  <c r="AE8" i="90"/>
  <c r="AC8" i="90"/>
  <c r="AA8" i="90"/>
  <c r="Y8" i="90"/>
  <c r="W8" i="90"/>
  <c r="U8" i="90"/>
  <c r="S8" i="90"/>
  <c r="Q8" i="90"/>
  <c r="O8" i="90"/>
  <c r="M8" i="90"/>
  <c r="K8" i="90"/>
  <c r="BI8" i="90" s="1"/>
  <c r="BI23" i="90" s="1"/>
  <c r="I8" i="90"/>
  <c r="G8" i="90"/>
  <c r="E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C25" i="91"/>
  <c r="AQ25" i="91"/>
  <c r="AG25" i="91"/>
  <c r="W25" i="91"/>
  <c r="I25" i="91"/>
  <c r="BC24" i="91"/>
  <c r="AQ24" i="91"/>
  <c r="AG24" i="91"/>
  <c r="W24" i="91"/>
  <c r="I24" i="91"/>
  <c r="BG23" i="91"/>
  <c r="BE23" i="91"/>
  <c r="BC23" i="91"/>
  <c r="AY23" i="91"/>
  <c r="AS23" i="91"/>
  <c r="AQ23" i="91"/>
  <c r="AM23" i="91"/>
  <c r="AI23" i="91"/>
  <c r="AG23" i="91"/>
  <c r="AC23" i="91"/>
  <c r="Y23" i="91"/>
  <c r="W23" i="91"/>
  <c r="S23" i="91"/>
  <c r="K23" i="91"/>
  <c r="I23" i="91"/>
  <c r="E23" i="91"/>
  <c r="BQ22" i="91"/>
  <c r="CC22" i="91" s="1"/>
  <c r="BM22" i="91"/>
  <c r="BY22" i="91" s="1"/>
  <c r="BG22" i="91"/>
  <c r="BE22" i="91"/>
  <c r="BC22" i="91"/>
  <c r="BA22" i="91"/>
  <c r="AY22" i="91"/>
  <c r="AW22" i="91"/>
  <c r="AU22" i="91"/>
  <c r="AS22" i="91"/>
  <c r="BO22" i="91" s="1"/>
  <c r="CA22" i="91" s="1"/>
  <c r="AQ22" i="91"/>
  <c r="AO22" i="91"/>
  <c r="AM22" i="91"/>
  <c r="AK22" i="91"/>
  <c r="AI22" i="91"/>
  <c r="AG22" i="91"/>
  <c r="AE22" i="91"/>
  <c r="AC22" i="91"/>
  <c r="AA22" i="91"/>
  <c r="Y22" i="91"/>
  <c r="BK22" i="91" s="1"/>
  <c r="BW22" i="91" s="1"/>
  <c r="W22" i="91"/>
  <c r="U22" i="91"/>
  <c r="S22" i="91"/>
  <c r="Q22" i="91"/>
  <c r="O22" i="91"/>
  <c r="M22" i="91"/>
  <c r="K22" i="91"/>
  <c r="BI22" i="91" s="1"/>
  <c r="I22" i="91"/>
  <c r="G22" i="91"/>
  <c r="E22" i="91"/>
  <c r="BQ21" i="91"/>
  <c r="CC21" i="91" s="1"/>
  <c r="BO21" i="91"/>
  <c r="CA21" i="91" s="1"/>
  <c r="BM21" i="91"/>
  <c r="BY21" i="91" s="1"/>
  <c r="BG21" i="91"/>
  <c r="BE21" i="91"/>
  <c r="BC21" i="91"/>
  <c r="BA21" i="91"/>
  <c r="AY21" i="91"/>
  <c r="AW21" i="91"/>
  <c r="AU21" i="91"/>
  <c r="AS21" i="91"/>
  <c r="AQ21" i="91"/>
  <c r="AO21" i="91"/>
  <c r="AM21" i="91"/>
  <c r="AK21" i="91"/>
  <c r="AI21" i="91"/>
  <c r="AG21" i="91"/>
  <c r="AE21" i="91"/>
  <c r="AC21" i="91"/>
  <c r="AA21" i="91"/>
  <c r="Y21" i="91"/>
  <c r="BK21" i="91" s="1"/>
  <c r="BW21" i="91" s="1"/>
  <c r="W21" i="91"/>
  <c r="U21" i="91"/>
  <c r="S21" i="91"/>
  <c r="Q21" i="91"/>
  <c r="O21" i="91"/>
  <c r="M21" i="91"/>
  <c r="K21" i="91"/>
  <c r="BI21" i="91" s="1"/>
  <c r="I21" i="91"/>
  <c r="G21" i="91"/>
  <c r="E21" i="91"/>
  <c r="BM20" i="91"/>
  <c r="BY20" i="91" s="1"/>
  <c r="BK20" i="91"/>
  <c r="BW20" i="91" s="1"/>
  <c r="BI20" i="91"/>
  <c r="BU20" i="91" s="1"/>
  <c r="BG20" i="91"/>
  <c r="BE20" i="91"/>
  <c r="BQ20" i="91" s="1"/>
  <c r="CC20" i="91" s="1"/>
  <c r="BC20" i="91"/>
  <c r="BA20" i="91"/>
  <c r="AY20" i="91"/>
  <c r="AW20" i="91"/>
  <c r="AU20" i="91"/>
  <c r="AS20" i="91"/>
  <c r="BO20" i="91" s="1"/>
  <c r="CA20" i="91" s="1"/>
  <c r="AQ20" i="91"/>
  <c r="AO20" i="91"/>
  <c r="AM20" i="91"/>
  <c r="AK20" i="91"/>
  <c r="AI20" i="91"/>
  <c r="AG20" i="91"/>
  <c r="AE20" i="91"/>
  <c r="AC20" i="91"/>
  <c r="AA20" i="91"/>
  <c r="Y20" i="91"/>
  <c r="W20" i="91"/>
  <c r="U20" i="91"/>
  <c r="S20" i="91"/>
  <c r="Q20" i="91"/>
  <c r="O20" i="91"/>
  <c r="M20" i="91"/>
  <c r="K20" i="91"/>
  <c r="I20" i="91"/>
  <c r="G20" i="91"/>
  <c r="E20" i="91"/>
  <c r="BM19" i="91"/>
  <c r="BY19" i="91" s="1"/>
  <c r="BG19" i="91"/>
  <c r="BE19" i="91"/>
  <c r="BQ19" i="91" s="1"/>
  <c r="CC19" i="91" s="1"/>
  <c r="BC19" i="91"/>
  <c r="BA19" i="91"/>
  <c r="AY19" i="91"/>
  <c r="AW19" i="91"/>
  <c r="AU19" i="91"/>
  <c r="AS19" i="91"/>
  <c r="BO19" i="91" s="1"/>
  <c r="CA19" i="91" s="1"/>
  <c r="AQ19" i="91"/>
  <c r="AO19" i="91"/>
  <c r="AM19" i="91"/>
  <c r="AK19" i="91"/>
  <c r="AI19" i="91"/>
  <c r="AG19" i="91"/>
  <c r="AE19" i="91"/>
  <c r="AC19" i="91"/>
  <c r="AA19" i="91"/>
  <c r="Y19" i="91"/>
  <c r="BK19" i="91" s="1"/>
  <c r="BW19" i="91" s="1"/>
  <c r="W19" i="91"/>
  <c r="U19" i="91"/>
  <c r="S19" i="91"/>
  <c r="Q19" i="91"/>
  <c r="O19" i="91"/>
  <c r="M19" i="91"/>
  <c r="K19" i="91"/>
  <c r="BI19" i="91" s="1"/>
  <c r="I19" i="91"/>
  <c r="G19" i="91"/>
  <c r="E19" i="91"/>
  <c r="BQ18" i="91"/>
  <c r="CC18" i="91" s="1"/>
  <c r="BK18" i="91"/>
  <c r="BW18" i="91" s="1"/>
  <c r="BG18" i="91"/>
  <c r="BE18" i="91"/>
  <c r="BC18" i="91"/>
  <c r="BA18" i="91"/>
  <c r="AY18" i="91"/>
  <c r="AW18" i="91"/>
  <c r="AU18" i="91"/>
  <c r="AS18" i="91"/>
  <c r="BO18" i="91" s="1"/>
  <c r="CA18" i="91" s="1"/>
  <c r="AQ18" i="91"/>
  <c r="AO18" i="91"/>
  <c r="AM18" i="91"/>
  <c r="AK18" i="91"/>
  <c r="AI18" i="91"/>
  <c r="BM18" i="91" s="1"/>
  <c r="BY18" i="91" s="1"/>
  <c r="AG18" i="91"/>
  <c r="AE18" i="91"/>
  <c r="AC18" i="91"/>
  <c r="AA18" i="91"/>
  <c r="Y18" i="91"/>
  <c r="W18" i="91"/>
  <c r="U18" i="91"/>
  <c r="S18" i="91"/>
  <c r="Q18" i="91"/>
  <c r="O18" i="91"/>
  <c r="M18" i="91"/>
  <c r="K18" i="91"/>
  <c r="BI18" i="91" s="1"/>
  <c r="I18" i="91"/>
  <c r="G18" i="91"/>
  <c r="E18" i="91"/>
  <c r="BQ17" i="91"/>
  <c r="CC17" i="91" s="1"/>
  <c r="BO17" i="91"/>
  <c r="CA17" i="91" s="1"/>
  <c r="BI17" i="91"/>
  <c r="BU17" i="91" s="1"/>
  <c r="BG17" i="91"/>
  <c r="BE17" i="91"/>
  <c r="BC17" i="91"/>
  <c r="BA17" i="91"/>
  <c r="AY17" i="91"/>
  <c r="AW17" i="91"/>
  <c r="AU17" i="91"/>
  <c r="AS17" i="91"/>
  <c r="AQ17" i="91"/>
  <c r="AO17" i="91"/>
  <c r="AM17" i="91"/>
  <c r="AK17" i="91"/>
  <c r="AI17" i="91"/>
  <c r="BM17" i="91" s="1"/>
  <c r="BY17" i="91" s="1"/>
  <c r="AG17" i="91"/>
  <c r="AE17" i="91"/>
  <c r="AC17" i="91"/>
  <c r="AA17" i="91"/>
  <c r="Y17" i="91"/>
  <c r="BK17" i="91" s="1"/>
  <c r="BW17" i="91" s="1"/>
  <c r="W17" i="91"/>
  <c r="U17" i="91"/>
  <c r="S17" i="91"/>
  <c r="Q17" i="91"/>
  <c r="O17" i="91"/>
  <c r="M17" i="91"/>
  <c r="K17" i="91"/>
  <c r="I17" i="91"/>
  <c r="G17" i="91"/>
  <c r="E17" i="91"/>
  <c r="CA16" i="91"/>
  <c r="BO16" i="91"/>
  <c r="BM16" i="91"/>
  <c r="BY16" i="91" s="1"/>
  <c r="BG16" i="91"/>
  <c r="BE16" i="91"/>
  <c r="BQ16" i="91" s="1"/>
  <c r="CC16" i="91" s="1"/>
  <c r="BC16" i="91"/>
  <c r="BA16" i="91"/>
  <c r="AY16" i="91"/>
  <c r="AW16" i="91"/>
  <c r="AU16" i="91"/>
  <c r="AS16" i="91"/>
  <c r="AQ16" i="91"/>
  <c r="AO16" i="91"/>
  <c r="AM16" i="91"/>
  <c r="AK16" i="91"/>
  <c r="AI16" i="91"/>
  <c r="AG16" i="91"/>
  <c r="AE16" i="91"/>
  <c r="AC16" i="91"/>
  <c r="AA16" i="91"/>
  <c r="Y16" i="91"/>
  <c r="BK16" i="91" s="1"/>
  <c r="BW16" i="91" s="1"/>
  <c r="W16" i="91"/>
  <c r="U16" i="91"/>
  <c r="S16" i="91"/>
  <c r="Q16" i="91"/>
  <c r="O16" i="91"/>
  <c r="M16" i="91"/>
  <c r="K16" i="91"/>
  <c r="BI16" i="91" s="1"/>
  <c r="I16" i="91"/>
  <c r="G16" i="91"/>
  <c r="E16" i="91"/>
  <c r="BG15" i="91"/>
  <c r="BE15" i="91"/>
  <c r="BQ15" i="91" s="1"/>
  <c r="CC15" i="91" s="1"/>
  <c r="BC15" i="91"/>
  <c r="BA15" i="91"/>
  <c r="AY15" i="91"/>
  <c r="AW15" i="91"/>
  <c r="AU15" i="91"/>
  <c r="AS15" i="91"/>
  <c r="BO15" i="91" s="1"/>
  <c r="CA15" i="91" s="1"/>
  <c r="AQ15" i="91"/>
  <c r="AO15" i="91"/>
  <c r="AM15" i="91"/>
  <c r="AK15" i="91"/>
  <c r="AI15" i="91"/>
  <c r="BM15" i="91" s="1"/>
  <c r="BY15" i="91" s="1"/>
  <c r="AG15" i="91"/>
  <c r="AE15" i="91"/>
  <c r="AC15" i="91"/>
  <c r="AA15" i="91"/>
  <c r="Y15" i="91"/>
  <c r="BK15" i="91" s="1"/>
  <c r="BW15" i="91" s="1"/>
  <c r="W15" i="91"/>
  <c r="U15" i="91"/>
  <c r="S15" i="91"/>
  <c r="Q15" i="91"/>
  <c r="O15" i="91"/>
  <c r="M15" i="91"/>
  <c r="K15" i="91"/>
  <c r="BI15" i="91" s="1"/>
  <c r="I15" i="91"/>
  <c r="G15" i="91"/>
  <c r="E15" i="91"/>
  <c r="BQ14" i="91"/>
  <c r="CC14" i="91" s="1"/>
  <c r="BG14" i="91"/>
  <c r="BE14" i="91"/>
  <c r="BC14" i="91"/>
  <c r="BA14" i="91"/>
  <c r="AY14" i="91"/>
  <c r="AW14" i="91"/>
  <c r="AU14" i="91"/>
  <c r="AS14" i="91"/>
  <c r="BO14" i="91" s="1"/>
  <c r="CA14" i="91" s="1"/>
  <c r="AQ14" i="91"/>
  <c r="AO14" i="91"/>
  <c r="AM14" i="91"/>
  <c r="AK14" i="91"/>
  <c r="AI14" i="91"/>
  <c r="BM14" i="91" s="1"/>
  <c r="BY14" i="91" s="1"/>
  <c r="AG14" i="91"/>
  <c r="AE14" i="91"/>
  <c r="AC14" i="91"/>
  <c r="AA14" i="91"/>
  <c r="Y14" i="91"/>
  <c r="BK14" i="91" s="1"/>
  <c r="BW14" i="91" s="1"/>
  <c r="W14" i="91"/>
  <c r="U14" i="91"/>
  <c r="S14" i="91"/>
  <c r="Q14" i="91"/>
  <c r="O14" i="91"/>
  <c r="M14" i="91"/>
  <c r="K14" i="91"/>
  <c r="BI14" i="91" s="1"/>
  <c r="I14" i="91"/>
  <c r="G14" i="91"/>
  <c r="E14" i="91"/>
  <c r="BQ13" i="91"/>
  <c r="CC13" i="91" s="1"/>
  <c r="BO13" i="91"/>
  <c r="CA13" i="91" s="1"/>
  <c r="BM13" i="91"/>
  <c r="BY13" i="91" s="1"/>
  <c r="BG13" i="91"/>
  <c r="BE13" i="91"/>
  <c r="BC13" i="91"/>
  <c r="BA13" i="91"/>
  <c r="AY13" i="91"/>
  <c r="AW13" i="91"/>
  <c r="AU13" i="91"/>
  <c r="AS13" i="91"/>
  <c r="AQ13" i="91"/>
  <c r="AO13" i="91"/>
  <c r="AM13" i="91"/>
  <c r="AK13" i="91"/>
  <c r="AI13" i="91"/>
  <c r="AG13" i="91"/>
  <c r="AE13" i="91"/>
  <c r="AC13" i="91"/>
  <c r="AA13" i="91"/>
  <c r="Y13" i="91"/>
  <c r="BK13" i="91" s="1"/>
  <c r="BW13" i="91" s="1"/>
  <c r="W13" i="91"/>
  <c r="U13" i="91"/>
  <c r="S13" i="91"/>
  <c r="Q13" i="91"/>
  <c r="O13" i="91"/>
  <c r="M13" i="91"/>
  <c r="K13" i="91"/>
  <c r="BI13" i="91" s="1"/>
  <c r="I13" i="91"/>
  <c r="G13" i="91"/>
  <c r="E13" i="91"/>
  <c r="BQ12" i="91"/>
  <c r="CC12" i="91" s="1"/>
  <c r="BM12" i="91"/>
  <c r="BY12" i="91" s="1"/>
  <c r="BI12" i="91"/>
  <c r="BU12" i="91" s="1"/>
  <c r="BG12" i="91"/>
  <c r="BE12" i="91"/>
  <c r="BC12" i="91"/>
  <c r="BA12" i="91"/>
  <c r="AY12" i="91"/>
  <c r="AW12" i="91"/>
  <c r="AU12" i="91"/>
  <c r="AS12" i="91"/>
  <c r="BO12" i="91" s="1"/>
  <c r="CA12" i="91" s="1"/>
  <c r="AQ12" i="91"/>
  <c r="AO12" i="91"/>
  <c r="AM12" i="91"/>
  <c r="AK12" i="91"/>
  <c r="AI12" i="91"/>
  <c r="AG12" i="91"/>
  <c r="AE12" i="91"/>
  <c r="AC12" i="91"/>
  <c r="AA12" i="91"/>
  <c r="Y12" i="91"/>
  <c r="BK12" i="91" s="1"/>
  <c r="W12" i="91"/>
  <c r="U12" i="91"/>
  <c r="S12" i="91"/>
  <c r="Q12" i="91"/>
  <c r="O12" i="91"/>
  <c r="M12" i="91"/>
  <c r="K12" i="91"/>
  <c r="I12" i="91"/>
  <c r="G12" i="91"/>
  <c r="E12" i="91"/>
  <c r="BQ11" i="91"/>
  <c r="CC11" i="91" s="1"/>
  <c r="BO11" i="91"/>
  <c r="CA11" i="91" s="1"/>
  <c r="BM11" i="91"/>
  <c r="BY11" i="91" s="1"/>
  <c r="BK11" i="91"/>
  <c r="BW11" i="91" s="1"/>
  <c r="BG11" i="91"/>
  <c r="BE11" i="91"/>
  <c r="BC11" i="91"/>
  <c r="BA11" i="91"/>
  <c r="AY11" i="91"/>
  <c r="AW11" i="91"/>
  <c r="AU11" i="91"/>
  <c r="AS11" i="91"/>
  <c r="AQ11" i="91"/>
  <c r="AO11" i="91"/>
  <c r="AM11" i="91"/>
  <c r="AK11" i="91"/>
  <c r="AI11" i="91"/>
  <c r="AG11" i="91"/>
  <c r="AE11" i="91"/>
  <c r="AC11" i="91"/>
  <c r="AA11" i="91"/>
  <c r="Y11" i="91"/>
  <c r="W11" i="91"/>
  <c r="U11" i="91"/>
  <c r="S11" i="91"/>
  <c r="Q11" i="91"/>
  <c r="O11" i="91"/>
  <c r="M11" i="91"/>
  <c r="K11" i="91"/>
  <c r="BI11" i="91" s="1"/>
  <c r="I11" i="91"/>
  <c r="G11" i="91"/>
  <c r="E11" i="91"/>
  <c r="BO10" i="91"/>
  <c r="CA10" i="91" s="1"/>
  <c r="BM10" i="91"/>
  <c r="BY10" i="91" s="1"/>
  <c r="BG10" i="91"/>
  <c r="BE10" i="91"/>
  <c r="BQ10" i="91" s="1"/>
  <c r="CC10" i="91" s="1"/>
  <c r="BC10" i="91"/>
  <c r="BA10" i="91"/>
  <c r="AY10" i="91"/>
  <c r="AW10" i="91"/>
  <c r="AU10" i="91"/>
  <c r="AS10" i="91"/>
  <c r="AQ10" i="91"/>
  <c r="AO10" i="91"/>
  <c r="AM10" i="91"/>
  <c r="AK10" i="91"/>
  <c r="AI10" i="91"/>
  <c r="AG10" i="91"/>
  <c r="AE10" i="91"/>
  <c r="AC10" i="91"/>
  <c r="AA10" i="91"/>
  <c r="Y10" i="91"/>
  <c r="BK10" i="91" s="1"/>
  <c r="BW10" i="91" s="1"/>
  <c r="W10" i="91"/>
  <c r="U10" i="91"/>
  <c r="S10" i="91"/>
  <c r="Q10" i="91"/>
  <c r="O10" i="91"/>
  <c r="M10" i="91"/>
  <c r="K10" i="91"/>
  <c r="BI10" i="91" s="1"/>
  <c r="I10" i="91"/>
  <c r="G10" i="91"/>
  <c r="E10" i="91"/>
  <c r="BM9" i="91"/>
  <c r="BY9" i="91" s="1"/>
  <c r="BK9" i="91"/>
  <c r="BW9" i="91" s="1"/>
  <c r="BI9" i="91"/>
  <c r="BU9" i="91" s="1"/>
  <c r="BG9" i="91"/>
  <c r="BE9" i="91"/>
  <c r="BQ9" i="91" s="1"/>
  <c r="CC9" i="91" s="1"/>
  <c r="BC9" i="91"/>
  <c r="BA9" i="91"/>
  <c r="AY9" i="91"/>
  <c r="AW9" i="91"/>
  <c r="AU9" i="91"/>
  <c r="AS9" i="91"/>
  <c r="BO9" i="91" s="1"/>
  <c r="CA9" i="91" s="1"/>
  <c r="AQ9" i="91"/>
  <c r="AO9" i="91"/>
  <c r="AM9" i="91"/>
  <c r="AK9" i="91"/>
  <c r="AI9" i="91"/>
  <c r="AG9" i="91"/>
  <c r="AE9" i="91"/>
  <c r="AC9" i="91"/>
  <c r="AA9" i="91"/>
  <c r="Y9" i="91"/>
  <c r="W9" i="91"/>
  <c r="U9" i="91"/>
  <c r="S9" i="91"/>
  <c r="Q9" i="91"/>
  <c r="O9" i="91"/>
  <c r="M9" i="91"/>
  <c r="K9" i="91"/>
  <c r="I9" i="91"/>
  <c r="G9" i="91"/>
  <c r="E9" i="91"/>
  <c r="CC8" i="91"/>
  <c r="CA8" i="91"/>
  <c r="BY8" i="91"/>
  <c r="BW8" i="91"/>
  <c r="BU8" i="91"/>
  <c r="BQ8" i="91"/>
  <c r="BQ23" i="91" s="1"/>
  <c r="BO8" i="91"/>
  <c r="BO23" i="91" s="1"/>
  <c r="BM8" i="91"/>
  <c r="BM23" i="91" s="1"/>
  <c r="BG8" i="91"/>
  <c r="BE8" i="91"/>
  <c r="BC8" i="91"/>
  <c r="BA8" i="91"/>
  <c r="AY8" i="91"/>
  <c r="AW8" i="91"/>
  <c r="AU8" i="91"/>
  <c r="AS8" i="91"/>
  <c r="AQ8" i="91"/>
  <c r="AO8" i="91"/>
  <c r="AM8" i="91"/>
  <c r="AK8" i="91"/>
  <c r="AI8" i="91"/>
  <c r="AG8" i="91"/>
  <c r="AE8" i="91"/>
  <c r="AC8" i="91"/>
  <c r="AA8" i="91"/>
  <c r="Y8" i="91"/>
  <c r="BK8" i="91" s="1"/>
  <c r="BK23" i="91" s="1"/>
  <c r="W8" i="91"/>
  <c r="U8" i="91"/>
  <c r="S8" i="91"/>
  <c r="Q8" i="91"/>
  <c r="O8" i="91"/>
  <c r="M8" i="91"/>
  <c r="K8" i="91"/>
  <c r="BI8" i="91" s="1"/>
  <c r="I8" i="91"/>
  <c r="G8" i="91"/>
  <c r="E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C25" i="92"/>
  <c r="AQ25" i="92"/>
  <c r="AG25" i="92"/>
  <c r="W25" i="92"/>
  <c r="I25" i="92"/>
  <c r="BC24" i="92"/>
  <c r="AQ24" i="92"/>
  <c r="AG24" i="92"/>
  <c r="W24" i="92"/>
  <c r="I24" i="92"/>
  <c r="BG23" i="92"/>
  <c r="BE23" i="92"/>
  <c r="BC23" i="92"/>
  <c r="AY23" i="92"/>
  <c r="AS23" i="92"/>
  <c r="AQ23" i="92"/>
  <c r="AM23" i="92"/>
  <c r="AI23" i="92"/>
  <c r="AG23" i="92"/>
  <c r="AC23" i="92"/>
  <c r="Y23" i="92"/>
  <c r="W23" i="92"/>
  <c r="S23" i="92"/>
  <c r="K23" i="92"/>
  <c r="I23" i="92"/>
  <c r="E23" i="92"/>
  <c r="BQ22" i="92"/>
  <c r="CC22" i="92" s="1"/>
  <c r="BM22" i="92"/>
  <c r="BY22" i="92" s="1"/>
  <c r="BG22" i="92"/>
  <c r="BE22" i="92"/>
  <c r="BC22" i="92"/>
  <c r="BA22" i="92"/>
  <c r="AY22" i="92"/>
  <c r="AW22" i="92"/>
  <c r="AU22" i="92"/>
  <c r="AS22" i="92"/>
  <c r="BO22" i="92" s="1"/>
  <c r="CA22" i="92" s="1"/>
  <c r="AQ22" i="92"/>
  <c r="AO22" i="92"/>
  <c r="AM22" i="92"/>
  <c r="AK22" i="92"/>
  <c r="AI22" i="92"/>
  <c r="AG22" i="92"/>
  <c r="AE22" i="92"/>
  <c r="AC22" i="92"/>
  <c r="AA22" i="92"/>
  <c r="Y22" i="92"/>
  <c r="BK22" i="92" s="1"/>
  <c r="BW22" i="92" s="1"/>
  <c r="W22" i="92"/>
  <c r="U22" i="92"/>
  <c r="S22" i="92"/>
  <c r="Q22" i="92"/>
  <c r="O22" i="92"/>
  <c r="M22" i="92"/>
  <c r="K22" i="92"/>
  <c r="BI22" i="92" s="1"/>
  <c r="I22" i="92"/>
  <c r="G22" i="92"/>
  <c r="E22" i="92"/>
  <c r="BQ21" i="92"/>
  <c r="CC21" i="92" s="1"/>
  <c r="BO21" i="92"/>
  <c r="CA21" i="92" s="1"/>
  <c r="BM21" i="92"/>
  <c r="BY21" i="92" s="1"/>
  <c r="BG21" i="92"/>
  <c r="BE21" i="92"/>
  <c r="BC21" i="92"/>
  <c r="BA21" i="92"/>
  <c r="AY21" i="92"/>
  <c r="AW21" i="92"/>
  <c r="AU21" i="92"/>
  <c r="AS21" i="92"/>
  <c r="AQ21" i="92"/>
  <c r="AO21" i="92"/>
  <c r="AM21" i="92"/>
  <c r="AK21" i="92"/>
  <c r="AI21" i="92"/>
  <c r="AG21" i="92"/>
  <c r="AE21" i="92"/>
  <c r="AC21" i="92"/>
  <c r="AA21" i="92"/>
  <c r="Y21" i="92"/>
  <c r="BK21" i="92" s="1"/>
  <c r="BW21" i="92" s="1"/>
  <c r="W21" i="92"/>
  <c r="U21" i="92"/>
  <c r="S21" i="92"/>
  <c r="Q21" i="92"/>
  <c r="O21" i="92"/>
  <c r="M21" i="92"/>
  <c r="K21" i="92"/>
  <c r="BI21" i="92" s="1"/>
  <c r="I21" i="92"/>
  <c r="G21" i="92"/>
  <c r="E21" i="92"/>
  <c r="BM20" i="92"/>
  <c r="BY20" i="92" s="1"/>
  <c r="BK20" i="92"/>
  <c r="BW20" i="92" s="1"/>
  <c r="BI20" i="92"/>
  <c r="BU20" i="92" s="1"/>
  <c r="BG20" i="92"/>
  <c r="BE20" i="92"/>
  <c r="BQ20" i="92" s="1"/>
  <c r="CC20" i="92" s="1"/>
  <c r="BC20" i="92"/>
  <c r="BA20" i="92"/>
  <c r="AY20" i="92"/>
  <c r="AW20" i="92"/>
  <c r="AU20" i="92"/>
  <c r="AS20" i="92"/>
  <c r="BO20" i="92" s="1"/>
  <c r="CA20" i="92" s="1"/>
  <c r="AQ20" i="92"/>
  <c r="AO20" i="92"/>
  <c r="AM20" i="92"/>
  <c r="AK20" i="92"/>
  <c r="AI20" i="92"/>
  <c r="AG20" i="92"/>
  <c r="AE20" i="92"/>
  <c r="AC20" i="92"/>
  <c r="AA20" i="92"/>
  <c r="Y20" i="92"/>
  <c r="W20" i="92"/>
  <c r="U20" i="92"/>
  <c r="S20" i="92"/>
  <c r="Q20" i="92"/>
  <c r="O20" i="92"/>
  <c r="M20" i="92"/>
  <c r="K20" i="92"/>
  <c r="I20" i="92"/>
  <c r="G20" i="92"/>
  <c r="E20" i="92"/>
  <c r="BM19" i="92"/>
  <c r="BY19" i="92" s="1"/>
  <c r="BG19" i="92"/>
  <c r="BE19" i="92"/>
  <c r="BQ19" i="92" s="1"/>
  <c r="CC19" i="92" s="1"/>
  <c r="BC19" i="92"/>
  <c r="BA19" i="92"/>
  <c r="AY19" i="92"/>
  <c r="AW19" i="92"/>
  <c r="AU19" i="92"/>
  <c r="AS19" i="92"/>
  <c r="BO19" i="92" s="1"/>
  <c r="CA19" i="92" s="1"/>
  <c r="AQ19" i="92"/>
  <c r="AO19" i="92"/>
  <c r="AM19" i="92"/>
  <c r="AK19" i="92"/>
  <c r="AI19" i="92"/>
  <c r="AG19" i="92"/>
  <c r="AE19" i="92"/>
  <c r="AC19" i="92"/>
  <c r="AA19" i="92"/>
  <c r="Y19" i="92"/>
  <c r="BK19" i="92" s="1"/>
  <c r="BW19" i="92" s="1"/>
  <c r="W19" i="92"/>
  <c r="U19" i="92"/>
  <c r="S19" i="92"/>
  <c r="Q19" i="92"/>
  <c r="O19" i="92"/>
  <c r="M19" i="92"/>
  <c r="K19" i="92"/>
  <c r="BI19" i="92" s="1"/>
  <c r="I19" i="92"/>
  <c r="G19" i="92"/>
  <c r="E19" i="92"/>
  <c r="BQ18" i="92"/>
  <c r="CC18" i="92" s="1"/>
  <c r="BK18" i="92"/>
  <c r="BW18" i="92" s="1"/>
  <c r="BG18" i="92"/>
  <c r="BE18" i="92"/>
  <c r="BC18" i="92"/>
  <c r="BA18" i="92"/>
  <c r="AY18" i="92"/>
  <c r="AW18" i="92"/>
  <c r="AU18" i="92"/>
  <c r="AS18" i="92"/>
  <c r="BO18" i="92" s="1"/>
  <c r="CA18" i="92" s="1"/>
  <c r="AQ18" i="92"/>
  <c r="AO18" i="92"/>
  <c r="AM18" i="92"/>
  <c r="AK18" i="92"/>
  <c r="AI18" i="92"/>
  <c r="BM18" i="92" s="1"/>
  <c r="BY18" i="92" s="1"/>
  <c r="AG18" i="92"/>
  <c r="AE18" i="92"/>
  <c r="AC18" i="92"/>
  <c r="AA18" i="92"/>
  <c r="Y18" i="92"/>
  <c r="W18" i="92"/>
  <c r="U18" i="92"/>
  <c r="S18" i="92"/>
  <c r="Q18" i="92"/>
  <c r="O18" i="92"/>
  <c r="M18" i="92"/>
  <c r="K18" i="92"/>
  <c r="BI18" i="92" s="1"/>
  <c r="I18" i="92"/>
  <c r="G18" i="92"/>
  <c r="E18" i="92"/>
  <c r="BQ17" i="92"/>
  <c r="CC17" i="92" s="1"/>
  <c r="BO17" i="92"/>
  <c r="CA17" i="92" s="1"/>
  <c r="BI17" i="92"/>
  <c r="BU17" i="92" s="1"/>
  <c r="BG17" i="92"/>
  <c r="BE17" i="92"/>
  <c r="BC17" i="92"/>
  <c r="BA17" i="92"/>
  <c r="AY17" i="92"/>
  <c r="AW17" i="92"/>
  <c r="AU17" i="92"/>
  <c r="AS17" i="92"/>
  <c r="AQ17" i="92"/>
  <c r="AO17" i="92"/>
  <c r="AM17" i="92"/>
  <c r="AK17" i="92"/>
  <c r="AI17" i="92"/>
  <c r="BM17" i="92" s="1"/>
  <c r="BY17" i="92" s="1"/>
  <c r="AG17" i="92"/>
  <c r="AE17" i="92"/>
  <c r="AC17" i="92"/>
  <c r="AA17" i="92"/>
  <c r="Y17" i="92"/>
  <c r="BK17" i="92" s="1"/>
  <c r="BW17" i="92" s="1"/>
  <c r="W17" i="92"/>
  <c r="U17" i="92"/>
  <c r="S17" i="92"/>
  <c r="Q17" i="92"/>
  <c r="O17" i="92"/>
  <c r="M17" i="92"/>
  <c r="K17" i="92"/>
  <c r="I17" i="92"/>
  <c r="G17" i="92"/>
  <c r="E17" i="92"/>
  <c r="CA16" i="92"/>
  <c r="BO16" i="92"/>
  <c r="BM16" i="92"/>
  <c r="BY16" i="92" s="1"/>
  <c r="BG16" i="92"/>
  <c r="BE16" i="92"/>
  <c r="BQ16" i="92" s="1"/>
  <c r="CC16" i="92" s="1"/>
  <c r="BC16" i="92"/>
  <c r="BA16" i="92"/>
  <c r="AY16" i="92"/>
  <c r="AW16" i="92"/>
  <c r="AU16" i="92"/>
  <c r="AS16" i="92"/>
  <c r="AQ16" i="92"/>
  <c r="AO16" i="92"/>
  <c r="AM16" i="92"/>
  <c r="AK16" i="92"/>
  <c r="AI16" i="92"/>
  <c r="AG16" i="92"/>
  <c r="AE16" i="92"/>
  <c r="AC16" i="92"/>
  <c r="AA16" i="92"/>
  <c r="Y16" i="92"/>
  <c r="BK16" i="92" s="1"/>
  <c r="BW16" i="92" s="1"/>
  <c r="W16" i="92"/>
  <c r="U16" i="92"/>
  <c r="S16" i="92"/>
  <c r="Q16" i="92"/>
  <c r="O16" i="92"/>
  <c r="M16" i="92"/>
  <c r="K16" i="92"/>
  <c r="BI16" i="92" s="1"/>
  <c r="I16" i="92"/>
  <c r="G16" i="92"/>
  <c r="E16" i="92"/>
  <c r="BG15" i="92"/>
  <c r="BE15" i="92"/>
  <c r="BQ15" i="92" s="1"/>
  <c r="CC15" i="92" s="1"/>
  <c r="BC15" i="92"/>
  <c r="BA15" i="92"/>
  <c r="AY15" i="92"/>
  <c r="AW15" i="92"/>
  <c r="AU15" i="92"/>
  <c r="AS15" i="92"/>
  <c r="BO15" i="92" s="1"/>
  <c r="CA15" i="92" s="1"/>
  <c r="AQ15" i="92"/>
  <c r="AO15" i="92"/>
  <c r="AM15" i="92"/>
  <c r="AK15" i="92"/>
  <c r="AI15" i="92"/>
  <c r="BM15" i="92" s="1"/>
  <c r="BY15" i="92" s="1"/>
  <c r="AG15" i="92"/>
  <c r="AE15" i="92"/>
  <c r="AC15" i="92"/>
  <c r="AA15" i="92"/>
  <c r="Y15" i="92"/>
  <c r="BK15" i="92" s="1"/>
  <c r="BW15" i="92" s="1"/>
  <c r="W15" i="92"/>
  <c r="U15" i="92"/>
  <c r="S15" i="92"/>
  <c r="Q15" i="92"/>
  <c r="O15" i="92"/>
  <c r="M15" i="92"/>
  <c r="K15" i="92"/>
  <c r="BI15" i="92" s="1"/>
  <c r="I15" i="92"/>
  <c r="G15" i="92"/>
  <c r="E15" i="92"/>
  <c r="BQ14" i="92"/>
  <c r="CC14" i="92" s="1"/>
  <c r="BG14" i="92"/>
  <c r="BE14" i="92"/>
  <c r="BC14" i="92"/>
  <c r="BA14" i="92"/>
  <c r="AY14" i="92"/>
  <c r="AW14" i="92"/>
  <c r="AU14" i="92"/>
  <c r="AS14" i="92"/>
  <c r="BO14" i="92" s="1"/>
  <c r="CA14" i="92" s="1"/>
  <c r="AQ14" i="92"/>
  <c r="AO14" i="92"/>
  <c r="AM14" i="92"/>
  <c r="AK14" i="92"/>
  <c r="AI14" i="92"/>
  <c r="BM14" i="92" s="1"/>
  <c r="BY14" i="92" s="1"/>
  <c r="AG14" i="92"/>
  <c r="AE14" i="92"/>
  <c r="AC14" i="92"/>
  <c r="AA14" i="92"/>
  <c r="Y14" i="92"/>
  <c r="BK14" i="92" s="1"/>
  <c r="BW14" i="92" s="1"/>
  <c r="W14" i="92"/>
  <c r="U14" i="92"/>
  <c r="S14" i="92"/>
  <c r="Q14" i="92"/>
  <c r="O14" i="92"/>
  <c r="M14" i="92"/>
  <c r="K14" i="92"/>
  <c r="BI14" i="92" s="1"/>
  <c r="I14" i="92"/>
  <c r="G14" i="92"/>
  <c r="E14" i="92"/>
  <c r="BQ13" i="92"/>
  <c r="CC13" i="92" s="1"/>
  <c r="BO13" i="92"/>
  <c r="CA13" i="92" s="1"/>
  <c r="BM13" i="92"/>
  <c r="BY13" i="92" s="1"/>
  <c r="BG13" i="92"/>
  <c r="BE13" i="92"/>
  <c r="BC13" i="92"/>
  <c r="BA13" i="92"/>
  <c r="AY13" i="92"/>
  <c r="AW13" i="92"/>
  <c r="AU13" i="92"/>
  <c r="AS13" i="92"/>
  <c r="AQ13" i="92"/>
  <c r="AO13" i="92"/>
  <c r="AM13" i="92"/>
  <c r="AK13" i="92"/>
  <c r="AI13" i="92"/>
  <c r="AG13" i="92"/>
  <c r="AE13" i="92"/>
  <c r="AC13" i="92"/>
  <c r="AA13" i="92"/>
  <c r="Y13" i="92"/>
  <c r="BK13" i="92" s="1"/>
  <c r="BW13" i="92" s="1"/>
  <c r="W13" i="92"/>
  <c r="U13" i="92"/>
  <c r="S13" i="92"/>
  <c r="Q13" i="92"/>
  <c r="O13" i="92"/>
  <c r="M13" i="92"/>
  <c r="K13" i="92"/>
  <c r="BI13" i="92" s="1"/>
  <c r="I13" i="92"/>
  <c r="G13" i="92"/>
  <c r="E13" i="92"/>
  <c r="BQ12" i="92"/>
  <c r="CC12" i="92" s="1"/>
  <c r="BM12" i="92"/>
  <c r="BY12" i="92" s="1"/>
  <c r="BI12" i="92"/>
  <c r="BU12" i="92" s="1"/>
  <c r="BG12" i="92"/>
  <c r="BE12" i="92"/>
  <c r="BC12" i="92"/>
  <c r="BA12" i="92"/>
  <c r="AY12" i="92"/>
  <c r="AW12" i="92"/>
  <c r="AU12" i="92"/>
  <c r="AS12" i="92"/>
  <c r="BO12" i="92" s="1"/>
  <c r="CA12" i="92" s="1"/>
  <c r="AQ12" i="92"/>
  <c r="AO12" i="92"/>
  <c r="AM12" i="92"/>
  <c r="AK12" i="92"/>
  <c r="AI12" i="92"/>
  <c r="AG12" i="92"/>
  <c r="AE12" i="92"/>
  <c r="AC12" i="92"/>
  <c r="AA12" i="92"/>
  <c r="Y12" i="92"/>
  <c r="BK12" i="92" s="1"/>
  <c r="W12" i="92"/>
  <c r="U12" i="92"/>
  <c r="S12" i="92"/>
  <c r="Q12" i="92"/>
  <c r="O12" i="92"/>
  <c r="M12" i="92"/>
  <c r="K12" i="92"/>
  <c r="I12" i="92"/>
  <c r="G12" i="92"/>
  <c r="E12" i="92"/>
  <c r="BQ11" i="92"/>
  <c r="CC11" i="92" s="1"/>
  <c r="BO11" i="92"/>
  <c r="CA11" i="92" s="1"/>
  <c r="BM11" i="92"/>
  <c r="BY11" i="92" s="1"/>
  <c r="BK11" i="92"/>
  <c r="BW11" i="92" s="1"/>
  <c r="BG11" i="92"/>
  <c r="BE11" i="92"/>
  <c r="BC11" i="92"/>
  <c r="BA11" i="92"/>
  <c r="AY11" i="92"/>
  <c r="AW11" i="92"/>
  <c r="AU11" i="92"/>
  <c r="AS11" i="92"/>
  <c r="AQ11" i="92"/>
  <c r="AO11" i="92"/>
  <c r="AM11" i="92"/>
  <c r="AK11" i="92"/>
  <c r="AI11" i="92"/>
  <c r="AG11" i="92"/>
  <c r="AE11" i="92"/>
  <c r="AC11" i="92"/>
  <c r="AA11" i="92"/>
  <c r="Y11" i="92"/>
  <c r="W11" i="92"/>
  <c r="U11" i="92"/>
  <c r="S11" i="92"/>
  <c r="Q11" i="92"/>
  <c r="O11" i="92"/>
  <c r="M11" i="92"/>
  <c r="K11" i="92"/>
  <c r="BI11" i="92" s="1"/>
  <c r="I11" i="92"/>
  <c r="G11" i="92"/>
  <c r="E11" i="92"/>
  <c r="CC10" i="92"/>
  <c r="BQ10" i="92"/>
  <c r="BM10" i="92"/>
  <c r="BY10" i="92" s="1"/>
  <c r="BG10" i="92"/>
  <c r="BE10" i="92"/>
  <c r="BC10" i="92"/>
  <c r="BA10" i="92"/>
  <c r="AY10" i="92"/>
  <c r="AW10" i="92"/>
  <c r="AU10" i="92"/>
  <c r="AS10" i="92"/>
  <c r="BO10" i="92" s="1"/>
  <c r="CA10" i="92" s="1"/>
  <c r="AQ10" i="92"/>
  <c r="AO10" i="92"/>
  <c r="AM10" i="92"/>
  <c r="AK10" i="92"/>
  <c r="AI10" i="92"/>
  <c r="AG10" i="92"/>
  <c r="AE10" i="92"/>
  <c r="AC10" i="92"/>
  <c r="AA10" i="92"/>
  <c r="Y10" i="92"/>
  <c r="BK10" i="92" s="1"/>
  <c r="BW10" i="92" s="1"/>
  <c r="W10" i="92"/>
  <c r="U10" i="92"/>
  <c r="S10" i="92"/>
  <c r="Q10" i="92"/>
  <c r="O10" i="92"/>
  <c r="M10" i="92"/>
  <c r="K10" i="92"/>
  <c r="BI10" i="92" s="1"/>
  <c r="I10" i="92"/>
  <c r="G10" i="92"/>
  <c r="E10" i="92"/>
  <c r="BQ9" i="92"/>
  <c r="CC9" i="92" s="1"/>
  <c r="BM9" i="92"/>
  <c r="BY9" i="92" s="1"/>
  <c r="BK9" i="92"/>
  <c r="BW9" i="92" s="1"/>
  <c r="BI9" i="92"/>
  <c r="BU9" i="92" s="1"/>
  <c r="BG9" i="92"/>
  <c r="BE9" i="92"/>
  <c r="BC9" i="92"/>
  <c r="BA9" i="92"/>
  <c r="AY9" i="92"/>
  <c r="AW9" i="92"/>
  <c r="AU9" i="92"/>
  <c r="AS9" i="92"/>
  <c r="BO9" i="92" s="1"/>
  <c r="CA9" i="92" s="1"/>
  <c r="AQ9" i="92"/>
  <c r="AO9" i="92"/>
  <c r="AM9" i="92"/>
  <c r="AK9" i="92"/>
  <c r="AI9" i="92"/>
  <c r="AG9" i="92"/>
  <c r="AE9" i="92"/>
  <c r="AC9" i="92"/>
  <c r="AA9" i="92"/>
  <c r="Y9" i="92"/>
  <c r="W9" i="92"/>
  <c r="U9" i="92"/>
  <c r="S9" i="92"/>
  <c r="Q9" i="92"/>
  <c r="O9" i="92"/>
  <c r="M9" i="92"/>
  <c r="K9" i="92"/>
  <c r="I9" i="92"/>
  <c r="G9" i="92"/>
  <c r="E9" i="92"/>
  <c r="CC8" i="92"/>
  <c r="CA8" i="92"/>
  <c r="BY8" i="92"/>
  <c r="BW8" i="92"/>
  <c r="BU8" i="92"/>
  <c r="BQ8" i="92"/>
  <c r="BQ23" i="92" s="1"/>
  <c r="BO8" i="92"/>
  <c r="BO23" i="92" s="1"/>
  <c r="BM8" i="92"/>
  <c r="BM23" i="92" s="1"/>
  <c r="BG8" i="92"/>
  <c r="BE8" i="92"/>
  <c r="BC8" i="92"/>
  <c r="BA8" i="92"/>
  <c r="AY8" i="92"/>
  <c r="AW8" i="92"/>
  <c r="AU8" i="92"/>
  <c r="AS8" i="92"/>
  <c r="AQ8" i="92"/>
  <c r="AO8" i="92"/>
  <c r="AM8" i="92"/>
  <c r="AK8" i="92"/>
  <c r="AI8" i="92"/>
  <c r="AG8" i="92"/>
  <c r="AE8" i="92"/>
  <c r="AC8" i="92"/>
  <c r="AA8" i="92"/>
  <c r="Y8" i="92"/>
  <c r="BK8" i="92" s="1"/>
  <c r="W8" i="92"/>
  <c r="U8" i="92"/>
  <c r="S8" i="92"/>
  <c r="Q8" i="92"/>
  <c r="O8" i="92"/>
  <c r="M8" i="92"/>
  <c r="K8" i="92"/>
  <c r="BI8" i="92" s="1"/>
  <c r="BI23" i="92" s="1"/>
  <c r="I8" i="92"/>
  <c r="G8" i="92"/>
  <c r="E8" i="92"/>
  <c r="E27" i="93"/>
  <c r="E26" i="93"/>
  <c r="E25" i="93"/>
  <c r="E24" i="93"/>
  <c r="E23" i="93"/>
  <c r="E22" i="93"/>
  <c r="E21" i="93"/>
  <c r="E20" i="93"/>
  <c r="E19" i="93"/>
  <c r="E18" i="93"/>
  <c r="E17" i="93"/>
  <c r="E16" i="93"/>
  <c r="E15" i="93"/>
  <c r="E14" i="93"/>
  <c r="E13" i="93"/>
  <c r="E12" i="93"/>
  <c r="E11" i="93"/>
  <c r="E10" i="93"/>
  <c r="E9" i="93"/>
  <c r="E8" i="93"/>
  <c r="I41" i="94"/>
  <c r="M42" i="94"/>
  <c r="K42" i="94"/>
  <c r="I42" i="94"/>
  <c r="G42" i="94"/>
  <c r="E42" i="94"/>
  <c r="M41" i="94"/>
  <c r="K41" i="94"/>
  <c r="G41" i="94"/>
  <c r="E41" i="94"/>
  <c r="M40" i="94"/>
  <c r="K40" i="94"/>
  <c r="I40" i="94"/>
  <c r="G40" i="94"/>
  <c r="E40" i="94"/>
  <c r="M39" i="94"/>
  <c r="K39" i="94"/>
  <c r="I39" i="94"/>
  <c r="G39" i="94"/>
  <c r="E39" i="94"/>
  <c r="M38" i="94"/>
  <c r="K38" i="94"/>
  <c r="I38" i="94"/>
  <c r="G38" i="94"/>
  <c r="E38" i="94"/>
  <c r="M37" i="94"/>
  <c r="K37" i="94"/>
  <c r="I37" i="94"/>
  <c r="G37" i="94"/>
  <c r="E37" i="94"/>
  <c r="M36" i="94"/>
  <c r="K36" i="94"/>
  <c r="I36" i="94"/>
  <c r="G36" i="94"/>
  <c r="E36" i="94"/>
  <c r="M35" i="94"/>
  <c r="K35" i="94"/>
  <c r="I35" i="94"/>
  <c r="G35" i="94"/>
  <c r="E35" i="94"/>
  <c r="M34" i="94"/>
  <c r="K34" i="94"/>
  <c r="I34" i="94"/>
  <c r="G34" i="94"/>
  <c r="E34" i="94"/>
  <c r="M33" i="94"/>
  <c r="K33" i="94"/>
  <c r="I33" i="94"/>
  <c r="G33" i="94"/>
  <c r="E33" i="94"/>
  <c r="I32" i="94"/>
  <c r="E32" i="94"/>
  <c r="G32" i="94" s="1"/>
  <c r="M31" i="94"/>
  <c r="K31" i="94"/>
  <c r="I31" i="94"/>
  <c r="G31" i="94"/>
  <c r="E31" i="94"/>
  <c r="M30" i="94"/>
  <c r="K30" i="94"/>
  <c r="I30" i="94"/>
  <c r="G30" i="94"/>
  <c r="E30" i="94"/>
  <c r="M29" i="94"/>
  <c r="K29" i="94"/>
  <c r="I29" i="94"/>
  <c r="G29" i="94"/>
  <c r="E29" i="94"/>
  <c r="M28" i="94"/>
  <c r="K28" i="94"/>
  <c r="I28" i="94"/>
  <c r="G28" i="94"/>
  <c r="E28" i="94"/>
  <c r="M27" i="94"/>
  <c r="K27" i="94"/>
  <c r="I27" i="94"/>
  <c r="G27" i="94"/>
  <c r="E27" i="94"/>
  <c r="M26" i="94"/>
  <c r="K26" i="94"/>
  <c r="I26" i="94"/>
  <c r="G26" i="94"/>
  <c r="E26" i="94"/>
  <c r="M25" i="94"/>
  <c r="K25" i="94"/>
  <c r="I25" i="94"/>
  <c r="G25" i="94"/>
  <c r="E25" i="94"/>
  <c r="M24" i="94"/>
  <c r="K24" i="94"/>
  <c r="I24" i="94"/>
  <c r="G24" i="94"/>
  <c r="E24" i="94"/>
  <c r="M23" i="94"/>
  <c r="K23" i="94"/>
  <c r="I23" i="94"/>
  <c r="G23" i="94"/>
  <c r="E23" i="94"/>
  <c r="M22" i="94"/>
  <c r="K22" i="94"/>
  <c r="I22" i="94"/>
  <c r="G22" i="94"/>
  <c r="E22" i="94"/>
  <c r="M21" i="94"/>
  <c r="K21" i="94"/>
  <c r="I21" i="94"/>
  <c r="G21" i="94"/>
  <c r="E21" i="94"/>
  <c r="M20" i="94"/>
  <c r="K20" i="94"/>
  <c r="I20" i="94"/>
  <c r="G20" i="94"/>
  <c r="E20" i="94"/>
  <c r="M19" i="94"/>
  <c r="K19" i="94"/>
  <c r="I19" i="94"/>
  <c r="G19" i="94"/>
  <c r="E19" i="94"/>
  <c r="M18" i="94"/>
  <c r="K18" i="94"/>
  <c r="I18" i="94"/>
  <c r="G18" i="94"/>
  <c r="E18" i="94"/>
  <c r="M17" i="94"/>
  <c r="K17" i="94"/>
  <c r="I17" i="94"/>
  <c r="G17" i="94"/>
  <c r="E17" i="94"/>
  <c r="M16" i="94"/>
  <c r="K16" i="94"/>
  <c r="I16" i="94"/>
  <c r="G16" i="94"/>
  <c r="E16" i="94"/>
  <c r="M15" i="94"/>
  <c r="K15" i="94"/>
  <c r="I15" i="94"/>
  <c r="G15" i="94"/>
  <c r="E15" i="94"/>
  <c r="M14" i="94"/>
  <c r="K14" i="94"/>
  <c r="I14" i="94"/>
  <c r="G14" i="94"/>
  <c r="E14" i="94"/>
  <c r="M13" i="94"/>
  <c r="K13" i="94"/>
  <c r="I13" i="94"/>
  <c r="G13" i="94"/>
  <c r="E13" i="94"/>
  <c r="M12" i="94"/>
  <c r="K12" i="94"/>
  <c r="I12" i="94"/>
  <c r="G12" i="94"/>
  <c r="E12" i="94"/>
  <c r="M11" i="94"/>
  <c r="K11" i="94"/>
  <c r="I11" i="94"/>
  <c r="G11" i="94"/>
  <c r="E11" i="94"/>
  <c r="M10" i="94"/>
  <c r="K10" i="94"/>
  <c r="I10" i="94"/>
  <c r="G10" i="94"/>
  <c r="E10" i="94"/>
  <c r="M9" i="94"/>
  <c r="K9" i="94"/>
  <c r="I9" i="94"/>
  <c r="G9" i="94"/>
  <c r="E9" i="94"/>
  <c r="M8" i="94"/>
  <c r="K8" i="94"/>
  <c r="I8" i="94"/>
  <c r="G8" i="94"/>
  <c r="E8" i="94"/>
  <c r="M87" i="95"/>
  <c r="K87" i="95"/>
  <c r="I87" i="95"/>
  <c r="G87" i="95"/>
  <c r="E87" i="95"/>
  <c r="M86" i="95"/>
  <c r="K86" i="95"/>
  <c r="G86" i="95"/>
  <c r="E86" i="95"/>
  <c r="M85" i="95"/>
  <c r="K85" i="95"/>
  <c r="I85" i="95"/>
  <c r="G85" i="95"/>
  <c r="E85" i="95"/>
  <c r="M84" i="95"/>
  <c r="K84" i="95"/>
  <c r="I84" i="95"/>
  <c r="G84" i="95"/>
  <c r="E84" i="95"/>
  <c r="M83" i="95"/>
  <c r="K83" i="95"/>
  <c r="I83" i="95"/>
  <c r="G83" i="95"/>
  <c r="E83" i="95"/>
  <c r="M82" i="95"/>
  <c r="K82" i="95"/>
  <c r="I82" i="95"/>
  <c r="G82" i="95"/>
  <c r="E82" i="95"/>
  <c r="M81" i="95"/>
  <c r="K81" i="95"/>
  <c r="I81" i="95"/>
  <c r="G81" i="95"/>
  <c r="E81" i="95"/>
  <c r="M80" i="95"/>
  <c r="K80" i="95"/>
  <c r="I80" i="95"/>
  <c r="G80" i="95"/>
  <c r="E80" i="95"/>
  <c r="M79" i="95"/>
  <c r="K79" i="95"/>
  <c r="I79" i="95"/>
  <c r="G79" i="95"/>
  <c r="E79" i="95"/>
  <c r="M78" i="95"/>
  <c r="K78" i="95"/>
  <c r="I78" i="95"/>
  <c r="G78" i="95"/>
  <c r="E78" i="95"/>
  <c r="M77" i="95"/>
  <c r="K77" i="95"/>
  <c r="I77" i="95"/>
  <c r="G77" i="95"/>
  <c r="E77" i="95"/>
  <c r="M76" i="95"/>
  <c r="K76" i="95"/>
  <c r="I76" i="95"/>
  <c r="G76" i="95"/>
  <c r="E76" i="95"/>
  <c r="M75" i="95"/>
  <c r="K75" i="95"/>
  <c r="I75" i="95"/>
  <c r="G75" i="95"/>
  <c r="E75" i="95"/>
  <c r="M74" i="95"/>
  <c r="K74" i="95"/>
  <c r="I74" i="95"/>
  <c r="G74" i="95"/>
  <c r="E74" i="95"/>
  <c r="M73" i="95"/>
  <c r="K73" i="95"/>
  <c r="I73" i="95"/>
  <c r="G73" i="95"/>
  <c r="E73" i="95"/>
  <c r="M72" i="95"/>
  <c r="K72" i="95"/>
  <c r="I72" i="95"/>
  <c r="G72" i="95"/>
  <c r="E72" i="95"/>
  <c r="M71" i="95"/>
  <c r="K71" i="95"/>
  <c r="I71" i="95"/>
  <c r="G71" i="95"/>
  <c r="E71" i="95"/>
  <c r="M70" i="95"/>
  <c r="K70" i="95"/>
  <c r="I70" i="95"/>
  <c r="G70" i="95"/>
  <c r="E70" i="95"/>
  <c r="M69" i="95"/>
  <c r="K69" i="95"/>
  <c r="I69" i="95"/>
  <c r="G69" i="95"/>
  <c r="E69" i="95"/>
  <c r="M68" i="95"/>
  <c r="K68" i="95"/>
  <c r="I68" i="95"/>
  <c r="G68" i="95"/>
  <c r="E68" i="95"/>
  <c r="M67" i="95"/>
  <c r="K67" i="95"/>
  <c r="I67" i="95"/>
  <c r="G67" i="95"/>
  <c r="E67" i="95"/>
  <c r="M66" i="95"/>
  <c r="K66" i="95"/>
  <c r="I66" i="95"/>
  <c r="G66" i="95"/>
  <c r="E66" i="95"/>
  <c r="M65" i="95"/>
  <c r="K65" i="95"/>
  <c r="I65" i="95"/>
  <c r="G65" i="95"/>
  <c r="E65" i="95"/>
  <c r="M64" i="95"/>
  <c r="K64" i="95"/>
  <c r="I64" i="95"/>
  <c r="G64" i="95"/>
  <c r="E64" i="95"/>
  <c r="M63" i="95"/>
  <c r="K63" i="95"/>
  <c r="I63" i="95"/>
  <c r="G63" i="95"/>
  <c r="E63" i="95"/>
  <c r="M62" i="95"/>
  <c r="K62" i="95"/>
  <c r="I62" i="95"/>
  <c r="G62" i="95"/>
  <c r="E62" i="95"/>
  <c r="M61" i="95"/>
  <c r="K61" i="95"/>
  <c r="I61" i="95"/>
  <c r="G61" i="95"/>
  <c r="E61" i="95"/>
  <c r="M60" i="95"/>
  <c r="K60" i="95"/>
  <c r="I60" i="95"/>
  <c r="G60" i="95"/>
  <c r="E60" i="95"/>
  <c r="M59" i="95"/>
  <c r="K59" i="95"/>
  <c r="I59" i="95"/>
  <c r="G59" i="95"/>
  <c r="E59" i="95"/>
  <c r="M58" i="95"/>
  <c r="K58" i="95"/>
  <c r="I58" i="95"/>
  <c r="G58" i="95"/>
  <c r="E58" i="95"/>
  <c r="M57" i="95"/>
  <c r="K57" i="95"/>
  <c r="I57" i="95"/>
  <c r="G57" i="95"/>
  <c r="E57" i="95"/>
  <c r="M56" i="95"/>
  <c r="K56" i="95"/>
  <c r="I56" i="95"/>
  <c r="G56" i="95"/>
  <c r="E56" i="95"/>
  <c r="M55" i="95"/>
  <c r="K55" i="95"/>
  <c r="I55" i="95"/>
  <c r="G55" i="95"/>
  <c r="E55" i="95"/>
  <c r="M54" i="95"/>
  <c r="K54" i="95"/>
  <c r="I54" i="95"/>
  <c r="G54" i="95"/>
  <c r="E54" i="95"/>
  <c r="M53" i="95"/>
  <c r="K53" i="95"/>
  <c r="I53" i="95"/>
  <c r="G53" i="95"/>
  <c r="E53" i="95"/>
  <c r="M52" i="95"/>
  <c r="K52" i="95"/>
  <c r="I52" i="95"/>
  <c r="G52" i="95"/>
  <c r="E52" i="95"/>
  <c r="M51" i="95"/>
  <c r="K51" i="95"/>
  <c r="I51" i="95"/>
  <c r="G51" i="95"/>
  <c r="E51" i="95"/>
  <c r="M50" i="95"/>
  <c r="K50" i="95"/>
  <c r="I50" i="95"/>
  <c r="G50" i="95"/>
  <c r="E50" i="95"/>
  <c r="M49" i="95"/>
  <c r="K49" i="95"/>
  <c r="I49" i="95"/>
  <c r="G49" i="95"/>
  <c r="E49" i="95"/>
  <c r="M48" i="95"/>
  <c r="K48" i="95"/>
  <c r="I48" i="95"/>
  <c r="G48" i="95"/>
  <c r="E48" i="95"/>
  <c r="M47" i="95"/>
  <c r="K47" i="95"/>
  <c r="I47" i="95"/>
  <c r="G47" i="95"/>
  <c r="E47" i="95"/>
  <c r="M46" i="95"/>
  <c r="K46" i="95"/>
  <c r="I46" i="95"/>
  <c r="G46" i="95"/>
  <c r="E46" i="95"/>
  <c r="M45" i="95"/>
  <c r="K45" i="95"/>
  <c r="I45" i="95"/>
  <c r="G45" i="95"/>
  <c r="E45" i="95"/>
  <c r="M44" i="95"/>
  <c r="K44" i="95"/>
  <c r="I44" i="95"/>
  <c r="G44" i="95"/>
  <c r="E44" i="95"/>
  <c r="M43" i="95"/>
  <c r="K43" i="95"/>
  <c r="I43" i="95"/>
  <c r="G43" i="95"/>
  <c r="E43" i="95"/>
  <c r="M42" i="95"/>
  <c r="K42" i="95"/>
  <c r="I42" i="95"/>
  <c r="G42" i="95"/>
  <c r="E42" i="95"/>
  <c r="M41" i="95"/>
  <c r="K41" i="95"/>
  <c r="I41" i="95"/>
  <c r="G41" i="95"/>
  <c r="E41" i="95"/>
  <c r="M40" i="95"/>
  <c r="K40" i="95"/>
  <c r="I40" i="95"/>
  <c r="G40" i="95"/>
  <c r="E40" i="95"/>
  <c r="M39" i="95"/>
  <c r="K39" i="95"/>
  <c r="I39" i="95"/>
  <c r="G39" i="95"/>
  <c r="E39" i="95"/>
  <c r="M38" i="95"/>
  <c r="K38" i="95"/>
  <c r="I38" i="95"/>
  <c r="G38" i="95"/>
  <c r="E38" i="95"/>
  <c r="M37" i="95"/>
  <c r="K37" i="95"/>
  <c r="I37" i="95"/>
  <c r="G37" i="95"/>
  <c r="E37" i="95"/>
  <c r="M36" i="95"/>
  <c r="K36" i="95"/>
  <c r="I36" i="95"/>
  <c r="G36" i="95"/>
  <c r="E36" i="95"/>
  <c r="M35" i="95"/>
  <c r="K35" i="95"/>
  <c r="I35" i="95"/>
  <c r="G35" i="95"/>
  <c r="E35" i="95"/>
  <c r="M34" i="95"/>
  <c r="K34" i="95"/>
  <c r="I34" i="95"/>
  <c r="G34" i="95"/>
  <c r="E34" i="95"/>
  <c r="M33" i="95"/>
  <c r="K33" i="95"/>
  <c r="I33" i="95"/>
  <c r="G33" i="95"/>
  <c r="E33" i="95"/>
  <c r="M32" i="95"/>
  <c r="K32" i="95"/>
  <c r="I32" i="95"/>
  <c r="G32" i="95"/>
  <c r="E32" i="95"/>
  <c r="M31" i="95"/>
  <c r="K31" i="95"/>
  <c r="I31" i="95"/>
  <c r="G31" i="95"/>
  <c r="E31" i="95"/>
  <c r="M30" i="95"/>
  <c r="K30" i="95"/>
  <c r="I30" i="95"/>
  <c r="G30" i="95"/>
  <c r="E30" i="95"/>
  <c r="M29" i="95"/>
  <c r="K29" i="95"/>
  <c r="I29" i="95"/>
  <c r="G29" i="95"/>
  <c r="E29" i="95"/>
  <c r="M28" i="95"/>
  <c r="K28" i="95"/>
  <c r="I28" i="95"/>
  <c r="G28" i="95"/>
  <c r="E28" i="95"/>
  <c r="M27" i="95"/>
  <c r="K27" i="95"/>
  <c r="I27" i="95"/>
  <c r="G27" i="95"/>
  <c r="E27" i="95"/>
  <c r="M26" i="95"/>
  <c r="K26" i="95"/>
  <c r="I26" i="95"/>
  <c r="G26" i="95"/>
  <c r="E26" i="95"/>
  <c r="M25" i="95"/>
  <c r="K25" i="95"/>
  <c r="I25" i="95"/>
  <c r="G25" i="95"/>
  <c r="E25" i="95"/>
  <c r="M24" i="95"/>
  <c r="K24" i="95"/>
  <c r="I24" i="95"/>
  <c r="G24" i="95"/>
  <c r="E24" i="95"/>
  <c r="M23" i="95"/>
  <c r="K23" i="95"/>
  <c r="I23" i="95"/>
  <c r="G23" i="95"/>
  <c r="E23" i="95"/>
  <c r="M22" i="95"/>
  <c r="K22" i="95"/>
  <c r="I22" i="95"/>
  <c r="G22" i="95"/>
  <c r="E22" i="95"/>
  <c r="M21" i="95"/>
  <c r="K21" i="95"/>
  <c r="I21" i="95"/>
  <c r="G21" i="95"/>
  <c r="E21" i="95"/>
  <c r="M20" i="95"/>
  <c r="K20" i="95"/>
  <c r="I20" i="95"/>
  <c r="G20" i="95"/>
  <c r="E20" i="95"/>
  <c r="M19" i="95"/>
  <c r="K19" i="95"/>
  <c r="I19" i="95"/>
  <c r="G19" i="95"/>
  <c r="E19" i="95"/>
  <c r="M18" i="95"/>
  <c r="K18" i="95"/>
  <c r="I18" i="95"/>
  <c r="G18" i="95"/>
  <c r="E18" i="95"/>
  <c r="M17" i="95"/>
  <c r="K17" i="95"/>
  <c r="I17" i="95"/>
  <c r="G17" i="95"/>
  <c r="E17" i="95"/>
  <c r="M16" i="95"/>
  <c r="K16" i="95"/>
  <c r="I16" i="95"/>
  <c r="G16" i="95"/>
  <c r="E16" i="95"/>
  <c r="M15" i="95"/>
  <c r="K15" i="95"/>
  <c r="I15" i="95"/>
  <c r="G15" i="95"/>
  <c r="E15" i="95"/>
  <c r="M14" i="95"/>
  <c r="K14" i="95"/>
  <c r="I14" i="95"/>
  <c r="G14" i="95"/>
  <c r="E14" i="95"/>
  <c r="M13" i="95"/>
  <c r="K13" i="95"/>
  <c r="I13" i="95"/>
  <c r="G13" i="95"/>
  <c r="E13" i="95"/>
  <c r="M12" i="95"/>
  <c r="K12" i="95"/>
  <c r="I12" i="95"/>
  <c r="G12" i="95"/>
  <c r="E12" i="95"/>
  <c r="M11" i="95"/>
  <c r="K11" i="95"/>
  <c r="I11" i="95"/>
  <c r="G11" i="95"/>
  <c r="E11" i="95"/>
  <c r="M10" i="95"/>
  <c r="K10" i="95"/>
  <c r="I10" i="95"/>
  <c r="G10" i="95"/>
  <c r="E10" i="95"/>
  <c r="M9" i="95"/>
  <c r="K9" i="95"/>
  <c r="I9" i="95"/>
  <c r="G9" i="95"/>
  <c r="E9" i="95"/>
  <c r="M8" i="95"/>
  <c r="K8" i="95"/>
  <c r="I8" i="95"/>
  <c r="G8" i="95"/>
  <c r="E8" i="95"/>
  <c r="K78" i="96"/>
  <c r="I78" i="96"/>
  <c r="G78" i="96"/>
  <c r="E78" i="96"/>
  <c r="K77" i="96"/>
  <c r="I77" i="96"/>
  <c r="G77" i="96"/>
  <c r="E77" i="96"/>
  <c r="K76" i="96"/>
  <c r="I76" i="96"/>
  <c r="G76" i="96"/>
  <c r="E76" i="96"/>
  <c r="K75" i="96"/>
  <c r="I75" i="96"/>
  <c r="G75" i="96"/>
  <c r="E75" i="96"/>
  <c r="K74" i="96"/>
  <c r="I74" i="96"/>
  <c r="G74" i="96"/>
  <c r="E74" i="96"/>
  <c r="K73" i="96"/>
  <c r="I73" i="96"/>
  <c r="G73" i="96"/>
  <c r="E73" i="96"/>
  <c r="K72" i="96"/>
  <c r="I72" i="96"/>
  <c r="G72" i="96"/>
  <c r="E72" i="96"/>
  <c r="K71" i="96"/>
  <c r="I71" i="96"/>
  <c r="G71" i="96"/>
  <c r="E71" i="96"/>
  <c r="K70" i="96"/>
  <c r="I70" i="96"/>
  <c r="G70" i="96"/>
  <c r="E70" i="96"/>
  <c r="K69" i="96"/>
  <c r="I69" i="96"/>
  <c r="G69" i="96"/>
  <c r="E69" i="96"/>
  <c r="K68" i="96"/>
  <c r="I68" i="96"/>
  <c r="G68" i="96"/>
  <c r="E68" i="96"/>
  <c r="K67" i="96"/>
  <c r="I67" i="96"/>
  <c r="G67" i="96"/>
  <c r="E67" i="96"/>
  <c r="K66" i="96"/>
  <c r="I66" i="96"/>
  <c r="G66" i="96"/>
  <c r="E66" i="96"/>
  <c r="K65" i="96"/>
  <c r="I65" i="96"/>
  <c r="G65" i="96"/>
  <c r="E65" i="96"/>
  <c r="K64" i="96"/>
  <c r="I64" i="96"/>
  <c r="G64" i="96"/>
  <c r="E64" i="96"/>
  <c r="K63" i="96"/>
  <c r="I63" i="96"/>
  <c r="G63" i="96"/>
  <c r="E63" i="96"/>
  <c r="K62" i="96"/>
  <c r="I62" i="96"/>
  <c r="G62" i="96"/>
  <c r="E62" i="96"/>
  <c r="K61" i="96"/>
  <c r="I61" i="96"/>
  <c r="G61" i="96"/>
  <c r="E61" i="96"/>
  <c r="K60" i="96"/>
  <c r="I60" i="96"/>
  <c r="G60" i="96"/>
  <c r="E60" i="96"/>
  <c r="K59" i="96"/>
  <c r="I59" i="96"/>
  <c r="G59" i="96"/>
  <c r="E59" i="96"/>
  <c r="K58" i="96"/>
  <c r="I58" i="96"/>
  <c r="G58" i="96"/>
  <c r="E58" i="96"/>
  <c r="K57" i="96"/>
  <c r="I57" i="96"/>
  <c r="G57" i="96"/>
  <c r="E57" i="96"/>
  <c r="K56" i="96"/>
  <c r="I56" i="96"/>
  <c r="G56" i="96"/>
  <c r="E56" i="96"/>
  <c r="K55" i="96"/>
  <c r="I55" i="96"/>
  <c r="G55" i="96"/>
  <c r="E55" i="96"/>
  <c r="K54" i="96"/>
  <c r="I54" i="96"/>
  <c r="G54" i="96"/>
  <c r="E54" i="96"/>
  <c r="K53" i="96"/>
  <c r="I53" i="96"/>
  <c r="G53" i="96"/>
  <c r="E53" i="96"/>
  <c r="K52" i="96"/>
  <c r="I52" i="96"/>
  <c r="G52" i="96"/>
  <c r="E52" i="96"/>
  <c r="K51" i="96"/>
  <c r="I51" i="96"/>
  <c r="G51" i="96"/>
  <c r="E51" i="96"/>
  <c r="K50" i="96"/>
  <c r="I50" i="96"/>
  <c r="G50" i="96"/>
  <c r="E50" i="96"/>
  <c r="K49" i="96"/>
  <c r="I49" i="96"/>
  <c r="G49" i="96"/>
  <c r="E49" i="96"/>
  <c r="K48" i="96"/>
  <c r="I48" i="96"/>
  <c r="G48" i="96"/>
  <c r="E48" i="96"/>
  <c r="K47" i="96"/>
  <c r="I47" i="96"/>
  <c r="G47" i="96"/>
  <c r="E47" i="96"/>
  <c r="K46" i="96"/>
  <c r="I46" i="96"/>
  <c r="G46" i="96"/>
  <c r="E46" i="96"/>
  <c r="K45" i="96"/>
  <c r="I45" i="96"/>
  <c r="G45" i="96"/>
  <c r="E45" i="96"/>
  <c r="K44" i="96"/>
  <c r="I44" i="96"/>
  <c r="G44" i="96"/>
  <c r="E44" i="96"/>
  <c r="K43" i="96"/>
  <c r="I43" i="96"/>
  <c r="G43" i="96"/>
  <c r="E43" i="96"/>
  <c r="K42" i="96"/>
  <c r="I42" i="96"/>
  <c r="G42" i="96"/>
  <c r="E42" i="96"/>
  <c r="K41" i="96"/>
  <c r="I41" i="96"/>
  <c r="G41" i="96"/>
  <c r="E41" i="96"/>
  <c r="K40" i="96"/>
  <c r="I40" i="96"/>
  <c r="G40" i="96"/>
  <c r="E40" i="96"/>
  <c r="K39" i="96"/>
  <c r="I39" i="96"/>
  <c r="G39" i="96"/>
  <c r="E39" i="96"/>
  <c r="K38" i="96"/>
  <c r="I38" i="96"/>
  <c r="G38" i="96"/>
  <c r="E38" i="96"/>
  <c r="K37" i="96"/>
  <c r="I37" i="96"/>
  <c r="G37" i="96"/>
  <c r="E37" i="96"/>
  <c r="K36" i="96"/>
  <c r="I36" i="96"/>
  <c r="G36" i="96"/>
  <c r="E36" i="96"/>
  <c r="K35" i="96"/>
  <c r="I35" i="96"/>
  <c r="G35" i="96"/>
  <c r="E35" i="96"/>
  <c r="K34" i="96"/>
  <c r="I34" i="96"/>
  <c r="G34" i="96"/>
  <c r="E34" i="96"/>
  <c r="K33" i="96"/>
  <c r="I33" i="96"/>
  <c r="G33" i="96"/>
  <c r="E33" i="96"/>
  <c r="K32" i="96"/>
  <c r="I32" i="96"/>
  <c r="G32" i="96"/>
  <c r="E32" i="96"/>
  <c r="K31" i="96"/>
  <c r="I31" i="96"/>
  <c r="G31" i="96"/>
  <c r="E31" i="96"/>
  <c r="K30" i="96"/>
  <c r="I30" i="96"/>
  <c r="G30" i="96"/>
  <c r="E30" i="96"/>
  <c r="K29" i="96"/>
  <c r="I29" i="96"/>
  <c r="G29" i="96"/>
  <c r="E29" i="96"/>
  <c r="K28" i="96"/>
  <c r="I28" i="96"/>
  <c r="G28" i="96"/>
  <c r="E28" i="96"/>
  <c r="K27" i="96"/>
  <c r="I27" i="96"/>
  <c r="G27" i="96"/>
  <c r="E27" i="96"/>
  <c r="K26" i="96"/>
  <c r="I26" i="96"/>
  <c r="G26" i="96"/>
  <c r="E26" i="96"/>
  <c r="K25" i="96"/>
  <c r="I25" i="96"/>
  <c r="G25" i="96"/>
  <c r="E25" i="96"/>
  <c r="K24" i="96"/>
  <c r="I24" i="96"/>
  <c r="G24" i="96"/>
  <c r="E24" i="96"/>
  <c r="K23" i="96"/>
  <c r="I23" i="96"/>
  <c r="G23" i="96"/>
  <c r="E23" i="96"/>
  <c r="K22" i="96"/>
  <c r="I22" i="96"/>
  <c r="G22" i="96"/>
  <c r="E22" i="96"/>
  <c r="K21" i="96"/>
  <c r="I21" i="96"/>
  <c r="G21" i="96"/>
  <c r="E21" i="96"/>
  <c r="K20" i="96"/>
  <c r="I20" i="96"/>
  <c r="G20" i="96"/>
  <c r="E20" i="96"/>
  <c r="K19" i="96"/>
  <c r="I19" i="96"/>
  <c r="G19" i="96"/>
  <c r="E19" i="96"/>
  <c r="K18" i="96"/>
  <c r="I18" i="96"/>
  <c r="G18" i="96"/>
  <c r="E18" i="96"/>
  <c r="K17" i="96"/>
  <c r="I17" i="96"/>
  <c r="G17" i="96"/>
  <c r="E17" i="96"/>
  <c r="K16" i="96"/>
  <c r="I16" i="96"/>
  <c r="G16" i="96"/>
  <c r="E16" i="96"/>
  <c r="K15" i="96"/>
  <c r="I15" i="96"/>
  <c r="G15" i="96"/>
  <c r="E15" i="96"/>
  <c r="K14" i="96"/>
  <c r="I14" i="96"/>
  <c r="G14" i="96"/>
  <c r="E14" i="96"/>
  <c r="K13" i="96"/>
  <c r="I13" i="96"/>
  <c r="G13" i="96"/>
  <c r="E13" i="96"/>
  <c r="K12" i="96"/>
  <c r="I12" i="96"/>
  <c r="G12" i="96"/>
  <c r="E12" i="96"/>
  <c r="K11" i="96"/>
  <c r="I11" i="96"/>
  <c r="G11" i="96"/>
  <c r="E11" i="96"/>
  <c r="K10" i="96"/>
  <c r="I10" i="96"/>
  <c r="G10" i="96"/>
  <c r="E10" i="96"/>
  <c r="K9" i="96"/>
  <c r="I9" i="96"/>
  <c r="G9" i="96"/>
  <c r="E9" i="96"/>
  <c r="K8" i="96"/>
  <c r="I8" i="96"/>
  <c r="G8" i="96"/>
  <c r="E8" i="96"/>
  <c r="U48" i="97"/>
  <c r="S48" i="97"/>
  <c r="Q48" i="97"/>
  <c r="O48" i="97"/>
  <c r="U47" i="97"/>
  <c r="S47" i="97"/>
  <c r="Q47" i="97"/>
  <c r="O47" i="97"/>
  <c r="U46" i="97"/>
  <c r="AC46" i="97" s="1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AC39" i="97" s="1"/>
  <c r="U38" i="97"/>
  <c r="S38" i="97"/>
  <c r="Q38" i="97"/>
  <c r="O38" i="97"/>
  <c r="AA37" i="97"/>
  <c r="Y37" i="97"/>
  <c r="W37" i="97"/>
  <c r="U37" i="97"/>
  <c r="AA36" i="97"/>
  <c r="Y36" i="97"/>
  <c r="W36" i="97"/>
  <c r="U36" i="97"/>
  <c r="AC36" i="97" s="1"/>
  <c r="AA35" i="97"/>
  <c r="AC35" i="97" s="1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AC48" i="97"/>
  <c r="AA48" i="97"/>
  <c r="Y48" i="97"/>
  <c r="W48" i="97"/>
  <c r="M48" i="97"/>
  <c r="K48" i="97"/>
  <c r="I48" i="97"/>
  <c r="G48" i="97"/>
  <c r="E48" i="97"/>
  <c r="AA47" i="97"/>
  <c r="Y47" i="97"/>
  <c r="W47" i="97"/>
  <c r="M47" i="97"/>
  <c r="K47" i="97"/>
  <c r="I47" i="97"/>
  <c r="G47" i="97"/>
  <c r="E47" i="97"/>
  <c r="AA46" i="97"/>
  <c r="Y46" i="97"/>
  <c r="W46" i="97"/>
  <c r="M46" i="97"/>
  <c r="K46" i="97"/>
  <c r="I46" i="97"/>
  <c r="G46" i="97"/>
  <c r="E46" i="97"/>
  <c r="AC45" i="97"/>
  <c r="AA45" i="97"/>
  <c r="Y45" i="97"/>
  <c r="W45" i="97"/>
  <c r="M45" i="97"/>
  <c r="K45" i="97"/>
  <c r="I45" i="97"/>
  <c r="G45" i="97"/>
  <c r="E45" i="97"/>
  <c r="AC44" i="97"/>
  <c r="AA44" i="97"/>
  <c r="Y44" i="97"/>
  <c r="W44" i="97"/>
  <c r="M44" i="97"/>
  <c r="K44" i="97"/>
  <c r="I44" i="97"/>
  <c r="G44" i="97"/>
  <c r="E44" i="97"/>
  <c r="AC43" i="97"/>
  <c r="AA43" i="97"/>
  <c r="Y43" i="97"/>
  <c r="W43" i="97"/>
  <c r="M43" i="97"/>
  <c r="K43" i="97"/>
  <c r="I43" i="97"/>
  <c r="G43" i="97"/>
  <c r="E43" i="97"/>
  <c r="AC42" i="97"/>
  <c r="AA42" i="97"/>
  <c r="Y42" i="97"/>
  <c r="W42" i="97"/>
  <c r="M42" i="97"/>
  <c r="K42" i="97"/>
  <c r="I42" i="97"/>
  <c r="G42" i="97"/>
  <c r="E42" i="97"/>
  <c r="AC41" i="97"/>
  <c r="AA41" i="97"/>
  <c r="Y41" i="97"/>
  <c r="W41" i="97"/>
  <c r="M41" i="97"/>
  <c r="K41" i="97"/>
  <c r="I41" i="97"/>
  <c r="G41" i="97"/>
  <c r="E41" i="97"/>
  <c r="AC40" i="97"/>
  <c r="AA40" i="97"/>
  <c r="Y40" i="97"/>
  <c r="W40" i="97"/>
  <c r="M40" i="97"/>
  <c r="K40" i="97"/>
  <c r="I40" i="97"/>
  <c r="G40" i="97"/>
  <c r="E40" i="97"/>
  <c r="AA39" i="97"/>
  <c r="Y39" i="97"/>
  <c r="W39" i="97"/>
  <c r="M39" i="97"/>
  <c r="K39" i="97"/>
  <c r="I39" i="97"/>
  <c r="G39" i="97"/>
  <c r="E39" i="97"/>
  <c r="AC38" i="97"/>
  <c r="AA38" i="97"/>
  <c r="Y38" i="97"/>
  <c r="W38" i="97"/>
  <c r="M38" i="97"/>
  <c r="K38" i="97"/>
  <c r="I38" i="97"/>
  <c r="G38" i="97"/>
  <c r="E38" i="97"/>
  <c r="AC37" i="97"/>
  <c r="S37" i="97"/>
  <c r="Q37" i="97"/>
  <c r="O37" i="97"/>
  <c r="M37" i="97"/>
  <c r="K37" i="97"/>
  <c r="I37" i="97"/>
  <c r="G37" i="97"/>
  <c r="E37" i="97"/>
  <c r="S36" i="97"/>
  <c r="Q36" i="97"/>
  <c r="O36" i="97"/>
  <c r="M36" i="97"/>
  <c r="K36" i="97"/>
  <c r="I36" i="97"/>
  <c r="G36" i="97"/>
  <c r="E36" i="97"/>
  <c r="S35" i="97"/>
  <c r="Q35" i="97"/>
  <c r="O35" i="97"/>
  <c r="M35" i="97"/>
  <c r="K35" i="97"/>
  <c r="I35" i="97"/>
  <c r="G35" i="97"/>
  <c r="E35" i="97"/>
  <c r="AC34" i="97"/>
  <c r="S34" i="97"/>
  <c r="Q34" i="97"/>
  <c r="O34" i="97"/>
  <c r="M34" i="97"/>
  <c r="K34" i="97"/>
  <c r="I34" i="97"/>
  <c r="G34" i="97"/>
  <c r="E34" i="97"/>
  <c r="AC33" i="97"/>
  <c r="S33" i="97"/>
  <c r="Q33" i="97"/>
  <c r="O33" i="97"/>
  <c r="M33" i="97"/>
  <c r="K33" i="97"/>
  <c r="I33" i="97"/>
  <c r="G33" i="97"/>
  <c r="E33" i="97"/>
  <c r="AC32" i="97"/>
  <c r="S32" i="97"/>
  <c r="Q32" i="97"/>
  <c r="O32" i="97"/>
  <c r="M32" i="97"/>
  <c r="K32" i="97"/>
  <c r="I32" i="97"/>
  <c r="G32" i="97"/>
  <c r="E32" i="97"/>
  <c r="AC31" i="97"/>
  <c r="S31" i="97"/>
  <c r="Q31" i="97"/>
  <c r="O31" i="97"/>
  <c r="M31" i="97"/>
  <c r="K31" i="97"/>
  <c r="I31" i="97"/>
  <c r="G31" i="97"/>
  <c r="E31" i="97"/>
  <c r="AC30" i="97"/>
  <c r="S30" i="97"/>
  <c r="Q30" i="97"/>
  <c r="O30" i="97"/>
  <c r="M30" i="97"/>
  <c r="K30" i="97"/>
  <c r="I30" i="97"/>
  <c r="G30" i="97"/>
  <c r="E30" i="97"/>
  <c r="AC29" i="97"/>
  <c r="S29" i="97"/>
  <c r="Q29" i="97"/>
  <c r="O29" i="97"/>
  <c r="M29" i="97"/>
  <c r="K29" i="97"/>
  <c r="I29" i="97"/>
  <c r="G29" i="97"/>
  <c r="E29" i="97"/>
  <c r="AC28" i="97"/>
  <c r="S28" i="97"/>
  <c r="Q28" i="97"/>
  <c r="O28" i="97"/>
  <c r="M28" i="97"/>
  <c r="K28" i="97"/>
  <c r="I28" i="97"/>
  <c r="G28" i="97"/>
  <c r="E28" i="97"/>
  <c r="AC27" i="97"/>
  <c r="S27" i="97"/>
  <c r="Q27" i="97"/>
  <c r="O27" i="97"/>
  <c r="M27" i="97"/>
  <c r="K27" i="97"/>
  <c r="I27" i="97"/>
  <c r="G27" i="97"/>
  <c r="E27" i="97"/>
  <c r="AC26" i="97"/>
  <c r="S26" i="97"/>
  <c r="Q26" i="97"/>
  <c r="O26" i="97"/>
  <c r="M26" i="97"/>
  <c r="K26" i="97"/>
  <c r="I26" i="97"/>
  <c r="G26" i="97"/>
  <c r="E26" i="97"/>
  <c r="AC25" i="97"/>
  <c r="S25" i="97"/>
  <c r="Q25" i="97"/>
  <c r="O25" i="97"/>
  <c r="M25" i="97"/>
  <c r="K25" i="97"/>
  <c r="I25" i="97"/>
  <c r="G25" i="97"/>
  <c r="E25" i="97"/>
  <c r="AC24" i="97"/>
  <c r="S24" i="97"/>
  <c r="Q24" i="97"/>
  <c r="O24" i="97"/>
  <c r="M24" i="97"/>
  <c r="K24" i="97"/>
  <c r="I24" i="97"/>
  <c r="G24" i="97"/>
  <c r="E24" i="97"/>
  <c r="AC23" i="97"/>
  <c r="S23" i="97"/>
  <c r="Q23" i="97"/>
  <c r="O23" i="97"/>
  <c r="M23" i="97"/>
  <c r="K23" i="97"/>
  <c r="I23" i="97"/>
  <c r="G23" i="97"/>
  <c r="E23" i="97"/>
  <c r="AC22" i="97"/>
  <c r="S22" i="97"/>
  <c r="Q22" i="97"/>
  <c r="O22" i="97"/>
  <c r="M22" i="97"/>
  <c r="K22" i="97"/>
  <c r="I22" i="97"/>
  <c r="G22" i="97"/>
  <c r="E22" i="97"/>
  <c r="AC21" i="97"/>
  <c r="S21" i="97"/>
  <c r="Q21" i="97"/>
  <c r="O21" i="97"/>
  <c r="M21" i="97"/>
  <c r="K21" i="97"/>
  <c r="I21" i="97"/>
  <c r="G21" i="97"/>
  <c r="E21" i="97"/>
  <c r="AC20" i="97"/>
  <c r="S20" i="97"/>
  <c r="Q20" i="97"/>
  <c r="O20" i="97"/>
  <c r="M20" i="97"/>
  <c r="K20" i="97"/>
  <c r="I20" i="97"/>
  <c r="G20" i="97"/>
  <c r="E20" i="97"/>
  <c r="AC19" i="97"/>
  <c r="U19" i="97"/>
  <c r="M19" i="97"/>
  <c r="K19" i="97"/>
  <c r="I19" i="97"/>
  <c r="G19" i="97"/>
  <c r="E19" i="97"/>
  <c r="AC18" i="97"/>
  <c r="U18" i="97"/>
  <c r="M18" i="97"/>
  <c r="K18" i="97"/>
  <c r="I18" i="97"/>
  <c r="G18" i="97"/>
  <c r="E18" i="97"/>
  <c r="E17" i="97"/>
  <c r="E16" i="97"/>
  <c r="E15" i="97"/>
  <c r="E14" i="97"/>
  <c r="E13" i="97"/>
  <c r="E12" i="97"/>
  <c r="E11" i="97"/>
  <c r="E10" i="97"/>
  <c r="E9" i="97"/>
  <c r="E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G45" i="98" s="1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81" i="98"/>
  <c r="I80" i="98"/>
  <c r="G80" i="98"/>
  <c r="E80" i="98"/>
  <c r="I79" i="98"/>
  <c r="G79" i="98"/>
  <c r="E79" i="98"/>
  <c r="I78" i="98"/>
  <c r="G78" i="98"/>
  <c r="E78" i="98"/>
  <c r="I77" i="98"/>
  <c r="G77" i="98"/>
  <c r="E77" i="98"/>
  <c r="I76" i="98"/>
  <c r="G76" i="98"/>
  <c r="E76" i="98"/>
  <c r="I75" i="98"/>
  <c r="G75" i="98"/>
  <c r="E75" i="98"/>
  <c r="I74" i="98"/>
  <c r="G74" i="98"/>
  <c r="E74" i="98"/>
  <c r="I73" i="98"/>
  <c r="G73" i="98"/>
  <c r="E73" i="98"/>
  <c r="I72" i="98"/>
  <c r="G72" i="98"/>
  <c r="E72" i="98"/>
  <c r="I71" i="98"/>
  <c r="G71" i="98"/>
  <c r="E71" i="98"/>
  <c r="I70" i="98"/>
  <c r="G70" i="98"/>
  <c r="E70" i="98"/>
  <c r="I69" i="98"/>
  <c r="G69" i="98"/>
  <c r="E69" i="98"/>
  <c r="I68" i="98"/>
  <c r="G68" i="98"/>
  <c r="E68" i="98"/>
  <c r="I67" i="98"/>
  <c r="G67" i="98"/>
  <c r="E67" i="98"/>
  <c r="I66" i="98"/>
  <c r="G66" i="98"/>
  <c r="E66" i="98"/>
  <c r="I65" i="98"/>
  <c r="G65" i="98"/>
  <c r="E65" i="98"/>
  <c r="I64" i="98"/>
  <c r="G64" i="98"/>
  <c r="E64" i="98"/>
  <c r="I63" i="98"/>
  <c r="G63" i="98"/>
  <c r="E63" i="98"/>
  <c r="I62" i="98"/>
  <c r="G62" i="98"/>
  <c r="E62" i="98"/>
  <c r="I61" i="98"/>
  <c r="G61" i="98"/>
  <c r="E61" i="98"/>
  <c r="I60" i="98"/>
  <c r="G60" i="98"/>
  <c r="E60" i="98"/>
  <c r="I59" i="98"/>
  <c r="G59" i="98"/>
  <c r="E59" i="98"/>
  <c r="I58" i="98"/>
  <c r="G58" i="98"/>
  <c r="E58" i="98"/>
  <c r="I57" i="98"/>
  <c r="G57" i="98"/>
  <c r="E57" i="98"/>
  <c r="I56" i="98"/>
  <c r="G56" i="98"/>
  <c r="E56" i="98"/>
  <c r="I55" i="98"/>
  <c r="G55" i="98"/>
  <c r="E55" i="98"/>
  <c r="I54" i="98"/>
  <c r="G54" i="98"/>
  <c r="E54" i="98"/>
  <c r="I53" i="98"/>
  <c r="G53" i="98"/>
  <c r="E53" i="98"/>
  <c r="I52" i="98"/>
  <c r="G52" i="98"/>
  <c r="E52" i="98"/>
  <c r="I51" i="98"/>
  <c r="G51" i="98"/>
  <c r="E51" i="98"/>
  <c r="I50" i="98"/>
  <c r="G50" i="98"/>
  <c r="E50" i="98"/>
  <c r="I49" i="98"/>
  <c r="G49" i="98"/>
  <c r="E49" i="98"/>
  <c r="I48" i="98"/>
  <c r="E48" i="98"/>
  <c r="I47" i="98"/>
  <c r="G47" i="98"/>
  <c r="E47" i="98"/>
  <c r="I46" i="98"/>
  <c r="E46" i="98"/>
  <c r="E45" i="98"/>
  <c r="E82" i="98" s="1"/>
  <c r="G44" i="98"/>
  <c r="E43" i="98"/>
  <c r="E42" i="98"/>
  <c r="I41" i="98"/>
  <c r="G41" i="98"/>
  <c r="E41" i="98"/>
  <c r="G40" i="98"/>
  <c r="E40" i="98"/>
  <c r="I39" i="98"/>
  <c r="G39" i="98"/>
  <c r="E39" i="98"/>
  <c r="I38" i="98"/>
  <c r="G38" i="98"/>
  <c r="E38" i="98"/>
  <c r="I37" i="98"/>
  <c r="G37" i="98"/>
  <c r="E37" i="98"/>
  <c r="I36" i="98"/>
  <c r="G36" i="98"/>
  <c r="E36" i="98"/>
  <c r="I35" i="98"/>
  <c r="G35" i="98"/>
  <c r="E35" i="98"/>
  <c r="I34" i="98"/>
  <c r="G34" i="98"/>
  <c r="E34" i="98"/>
  <c r="G33" i="98"/>
  <c r="E33" i="98"/>
  <c r="G32" i="98"/>
  <c r="E32" i="98"/>
  <c r="I31" i="98"/>
  <c r="G31" i="98"/>
  <c r="E31" i="98"/>
  <c r="I30" i="98"/>
  <c r="G30" i="98"/>
  <c r="E30" i="98"/>
  <c r="I29" i="98"/>
  <c r="G29" i="98"/>
  <c r="E29" i="98"/>
  <c r="I28" i="98"/>
  <c r="G28" i="98"/>
  <c r="E28" i="98"/>
  <c r="I27" i="98"/>
  <c r="G27" i="98"/>
  <c r="E27" i="98"/>
  <c r="I26" i="98"/>
  <c r="G26" i="98"/>
  <c r="E26" i="98"/>
  <c r="I25" i="98"/>
  <c r="G25" i="98"/>
  <c r="E25" i="98"/>
  <c r="I24" i="98"/>
  <c r="G24" i="98"/>
  <c r="E24" i="98"/>
  <c r="G23" i="98"/>
  <c r="E23" i="98"/>
  <c r="G22" i="98"/>
  <c r="E22" i="98"/>
  <c r="I21" i="98"/>
  <c r="G21" i="98"/>
  <c r="E21" i="98"/>
  <c r="I20" i="98"/>
  <c r="G20" i="98"/>
  <c r="E20" i="98"/>
  <c r="I19" i="98"/>
  <c r="G19" i="98"/>
  <c r="E19" i="98"/>
  <c r="I18" i="98"/>
  <c r="G18" i="98"/>
  <c r="E18" i="98"/>
  <c r="I17" i="98"/>
  <c r="G17" i="98"/>
  <c r="E17" i="98"/>
  <c r="I16" i="98"/>
  <c r="G16" i="98"/>
  <c r="E16" i="98"/>
  <c r="I15" i="98"/>
  <c r="G15" i="98"/>
  <c r="E15" i="98"/>
  <c r="I14" i="98"/>
  <c r="G14" i="98"/>
  <c r="E14" i="98"/>
  <c r="I13" i="98"/>
  <c r="G13" i="98"/>
  <c r="E13" i="98"/>
  <c r="I12" i="98"/>
  <c r="G12" i="98"/>
  <c r="E12" i="98"/>
  <c r="I11" i="98"/>
  <c r="G11" i="98"/>
  <c r="E11" i="98"/>
  <c r="I10" i="98"/>
  <c r="E10" i="98"/>
  <c r="E9" i="98"/>
  <c r="E8" i="98"/>
  <c r="BE60" i="99"/>
  <c r="BC60" i="99"/>
  <c r="BA60" i="99"/>
  <c r="AY60" i="99"/>
  <c r="AW60" i="99"/>
  <c r="AU60" i="99"/>
  <c r="AS60" i="99"/>
  <c r="AQ60" i="99"/>
  <c r="AO60" i="99"/>
  <c r="AM60" i="99"/>
  <c r="AK60" i="99"/>
  <c r="AI60" i="99"/>
  <c r="AG60" i="99"/>
  <c r="AE60" i="99"/>
  <c r="AC60" i="99"/>
  <c r="AA60" i="99"/>
  <c r="Y60" i="99"/>
  <c r="W60" i="99"/>
  <c r="U60" i="99"/>
  <c r="S60" i="99"/>
  <c r="Q60" i="99"/>
  <c r="O60" i="99"/>
  <c r="M60" i="99"/>
  <c r="K60" i="99"/>
  <c r="I60" i="99"/>
  <c r="G60" i="99"/>
  <c r="E60" i="99"/>
  <c r="BE59" i="99"/>
  <c r="BC59" i="99"/>
  <c r="BA59" i="99"/>
  <c r="AY59" i="99"/>
  <c r="AW59" i="99"/>
  <c r="AU59" i="99"/>
  <c r="AS59" i="99"/>
  <c r="AQ59" i="99"/>
  <c r="AO59" i="99"/>
  <c r="AM59" i="99"/>
  <c r="AK59" i="99"/>
  <c r="AI59" i="99"/>
  <c r="AG59" i="99"/>
  <c r="AE59" i="99"/>
  <c r="AC59" i="99"/>
  <c r="AA59" i="99"/>
  <c r="Y59" i="99"/>
  <c r="W59" i="99"/>
  <c r="U59" i="99"/>
  <c r="S59" i="99"/>
  <c r="Q59" i="99"/>
  <c r="O59" i="99"/>
  <c r="M59" i="99"/>
  <c r="K59" i="99"/>
  <c r="I59" i="99"/>
  <c r="G59" i="99"/>
  <c r="E59" i="99"/>
  <c r="BE58" i="99"/>
  <c r="BC58" i="99"/>
  <c r="BA58" i="99"/>
  <c r="AY58" i="99"/>
  <c r="AW58" i="99"/>
  <c r="AU58" i="99"/>
  <c r="AS58" i="99"/>
  <c r="AQ58" i="99"/>
  <c r="AO58" i="99"/>
  <c r="AM58" i="99"/>
  <c r="AK58" i="99"/>
  <c r="AI58" i="99"/>
  <c r="AG58" i="99"/>
  <c r="AE58" i="99"/>
  <c r="AC58" i="99"/>
  <c r="AA58" i="99"/>
  <c r="Y58" i="99"/>
  <c r="W58" i="99"/>
  <c r="U58" i="99"/>
  <c r="S58" i="99"/>
  <c r="Q58" i="99"/>
  <c r="O58" i="99"/>
  <c r="M58" i="99"/>
  <c r="K58" i="99"/>
  <c r="I58" i="99"/>
  <c r="G58" i="99"/>
  <c r="E58" i="99"/>
  <c r="BE57" i="99"/>
  <c r="BC57" i="99"/>
  <c r="BA57" i="99"/>
  <c r="AY57" i="99"/>
  <c r="AW57" i="99"/>
  <c r="AU57" i="99"/>
  <c r="AS57" i="99"/>
  <c r="AQ57" i="99"/>
  <c r="AO57" i="99"/>
  <c r="AM57" i="99"/>
  <c r="AK57" i="99"/>
  <c r="AI57" i="99"/>
  <c r="AG57" i="99"/>
  <c r="AE57" i="99"/>
  <c r="AC57" i="99"/>
  <c r="AA57" i="99"/>
  <c r="Y57" i="99"/>
  <c r="W57" i="99"/>
  <c r="U57" i="99"/>
  <c r="S57" i="99"/>
  <c r="Q57" i="99"/>
  <c r="O57" i="99"/>
  <c r="M57" i="99"/>
  <c r="K57" i="99"/>
  <c r="I57" i="99"/>
  <c r="G57" i="99"/>
  <c r="E57" i="99"/>
  <c r="BE56" i="99"/>
  <c r="BC56" i="99"/>
  <c r="BA56" i="99"/>
  <c r="AY56" i="99"/>
  <c r="AW56" i="99"/>
  <c r="AU56" i="99"/>
  <c r="AS56" i="99"/>
  <c r="AQ56" i="99"/>
  <c r="AO56" i="99"/>
  <c r="AM56" i="99"/>
  <c r="AK56" i="99"/>
  <c r="AI56" i="99"/>
  <c r="AG56" i="99"/>
  <c r="AE56" i="99"/>
  <c r="AC56" i="99"/>
  <c r="AA56" i="99"/>
  <c r="Y56" i="99"/>
  <c r="W56" i="99"/>
  <c r="U56" i="99"/>
  <c r="S56" i="99"/>
  <c r="Q56" i="99"/>
  <c r="O56" i="99"/>
  <c r="M56" i="99"/>
  <c r="K56" i="99"/>
  <c r="I56" i="99"/>
  <c r="G56" i="99"/>
  <c r="E56" i="99"/>
  <c r="BE55" i="99"/>
  <c r="BC55" i="99"/>
  <c r="BA55" i="99"/>
  <c r="AY55" i="99"/>
  <c r="AW55" i="99"/>
  <c r="AU55" i="99"/>
  <c r="AS55" i="99"/>
  <c r="AQ55" i="99"/>
  <c r="AO55" i="99"/>
  <c r="AM55" i="99"/>
  <c r="AK55" i="99"/>
  <c r="AI55" i="99"/>
  <c r="AG55" i="99"/>
  <c r="AE55" i="99"/>
  <c r="AC55" i="99"/>
  <c r="AA55" i="99"/>
  <c r="Y55" i="99"/>
  <c r="W55" i="99"/>
  <c r="U55" i="99"/>
  <c r="S55" i="99"/>
  <c r="Q55" i="99"/>
  <c r="O55" i="99"/>
  <c r="M55" i="99"/>
  <c r="K55" i="99"/>
  <c r="I55" i="99"/>
  <c r="G55" i="99"/>
  <c r="E55" i="99"/>
  <c r="BE54" i="99"/>
  <c r="BC54" i="99"/>
  <c r="BA54" i="99"/>
  <c r="AY54" i="99"/>
  <c r="AW54" i="99"/>
  <c r="AU54" i="99"/>
  <c r="AS54" i="99"/>
  <c r="AQ54" i="99"/>
  <c r="AO54" i="99"/>
  <c r="AM54" i="99"/>
  <c r="AK54" i="99"/>
  <c r="AI54" i="99"/>
  <c r="AG54" i="99"/>
  <c r="AE54" i="99"/>
  <c r="AC54" i="99"/>
  <c r="AA54" i="99"/>
  <c r="Y54" i="99"/>
  <c r="W54" i="99"/>
  <c r="U54" i="99"/>
  <c r="S54" i="99"/>
  <c r="Q54" i="99"/>
  <c r="O54" i="99"/>
  <c r="M54" i="99"/>
  <c r="K54" i="99"/>
  <c r="I54" i="99"/>
  <c r="G54" i="99"/>
  <c r="E54" i="99"/>
  <c r="BE53" i="99"/>
  <c r="BC53" i="99"/>
  <c r="BA53" i="99"/>
  <c r="AY53" i="99"/>
  <c r="AW53" i="99"/>
  <c r="AU53" i="99"/>
  <c r="AS53" i="99"/>
  <c r="AQ53" i="99"/>
  <c r="AO53" i="99"/>
  <c r="AM53" i="99"/>
  <c r="AK53" i="99"/>
  <c r="AI53" i="99"/>
  <c r="AG53" i="99"/>
  <c r="AE53" i="99"/>
  <c r="AC53" i="99"/>
  <c r="AA53" i="99"/>
  <c r="Y53" i="99"/>
  <c r="W53" i="99"/>
  <c r="U53" i="99"/>
  <c r="S53" i="99"/>
  <c r="Q53" i="99"/>
  <c r="O53" i="99"/>
  <c r="M53" i="99"/>
  <c r="K53" i="99"/>
  <c r="I53" i="99"/>
  <c r="G53" i="99"/>
  <c r="E53" i="99"/>
  <c r="BE52" i="99"/>
  <c r="BC52" i="99"/>
  <c r="BA52" i="99"/>
  <c r="AY52" i="99"/>
  <c r="AW52" i="99"/>
  <c r="AU52" i="99"/>
  <c r="AS52" i="99"/>
  <c r="AQ52" i="99"/>
  <c r="AO52" i="99"/>
  <c r="AM52" i="99"/>
  <c r="AK52" i="99"/>
  <c r="AI52" i="99"/>
  <c r="AG52" i="99"/>
  <c r="AE52" i="99"/>
  <c r="AC52" i="99"/>
  <c r="AA52" i="99"/>
  <c r="Y52" i="99"/>
  <c r="W52" i="99"/>
  <c r="U52" i="99"/>
  <c r="S52" i="99"/>
  <c r="Q52" i="99"/>
  <c r="O52" i="99"/>
  <c r="M52" i="99"/>
  <c r="K52" i="99"/>
  <c r="I52" i="99"/>
  <c r="G52" i="99"/>
  <c r="E52" i="99"/>
  <c r="BE51" i="99"/>
  <c r="BC51" i="99"/>
  <c r="BA51" i="99"/>
  <c r="AY51" i="99"/>
  <c r="AW51" i="99"/>
  <c r="AU51" i="99"/>
  <c r="AS51" i="99"/>
  <c r="AQ51" i="99"/>
  <c r="AO51" i="99"/>
  <c r="AM51" i="99"/>
  <c r="AK51" i="99"/>
  <c r="AI51" i="99"/>
  <c r="AG51" i="99"/>
  <c r="AE51" i="99"/>
  <c r="AC51" i="99"/>
  <c r="AA51" i="99"/>
  <c r="Y51" i="99"/>
  <c r="W51" i="99"/>
  <c r="U51" i="99"/>
  <c r="S51" i="99"/>
  <c r="Q51" i="99"/>
  <c r="O51" i="99"/>
  <c r="M51" i="99"/>
  <c r="K51" i="99"/>
  <c r="I51" i="99"/>
  <c r="G51" i="99"/>
  <c r="E51" i="99"/>
  <c r="BE50" i="99"/>
  <c r="BC50" i="99"/>
  <c r="BA50" i="99"/>
  <c r="AY50" i="99"/>
  <c r="AW50" i="99"/>
  <c r="AU50" i="99"/>
  <c r="AS50" i="99"/>
  <c r="AQ50" i="99"/>
  <c r="AO50" i="99"/>
  <c r="AM50" i="99"/>
  <c r="AK50" i="99"/>
  <c r="AI50" i="99"/>
  <c r="AG50" i="99"/>
  <c r="AE50" i="99"/>
  <c r="AC50" i="99"/>
  <c r="AA50" i="99"/>
  <c r="Y50" i="99"/>
  <c r="W50" i="99"/>
  <c r="U50" i="99"/>
  <c r="S50" i="99"/>
  <c r="Q50" i="99"/>
  <c r="O50" i="99"/>
  <c r="M50" i="99"/>
  <c r="K50" i="99"/>
  <c r="I50" i="99"/>
  <c r="G50" i="99"/>
  <c r="E50" i="99"/>
  <c r="BE49" i="99"/>
  <c r="BC49" i="99"/>
  <c r="BA49" i="99"/>
  <c r="AY49" i="99"/>
  <c r="AW49" i="99"/>
  <c r="AU49" i="99"/>
  <c r="AS49" i="99"/>
  <c r="AQ49" i="99"/>
  <c r="AO49" i="99"/>
  <c r="AM49" i="99"/>
  <c r="AK49" i="99"/>
  <c r="AI49" i="99"/>
  <c r="AG49" i="99"/>
  <c r="AE49" i="99"/>
  <c r="AC49" i="99"/>
  <c r="AA49" i="99"/>
  <c r="Y49" i="99"/>
  <c r="W49" i="99"/>
  <c r="U49" i="99"/>
  <c r="S49" i="99"/>
  <c r="Q49" i="99"/>
  <c r="O49" i="99"/>
  <c r="M49" i="99"/>
  <c r="K49" i="99"/>
  <c r="I49" i="99"/>
  <c r="G49" i="99"/>
  <c r="E49" i="99"/>
  <c r="BE48" i="99"/>
  <c r="BC48" i="99"/>
  <c r="BA48" i="99"/>
  <c r="AY48" i="99"/>
  <c r="AW48" i="99"/>
  <c r="AU48" i="99"/>
  <c r="AS48" i="99"/>
  <c r="AQ48" i="99"/>
  <c r="AO48" i="99"/>
  <c r="AM48" i="99"/>
  <c r="AK48" i="99"/>
  <c r="AI48" i="99"/>
  <c r="AG48" i="99"/>
  <c r="AE48" i="99"/>
  <c r="AC48" i="99"/>
  <c r="AA48" i="99"/>
  <c r="Y48" i="99"/>
  <c r="W48" i="99"/>
  <c r="U48" i="99"/>
  <c r="S48" i="99"/>
  <c r="Q48" i="99"/>
  <c r="O48" i="99"/>
  <c r="M48" i="99"/>
  <c r="K48" i="99"/>
  <c r="I48" i="99"/>
  <c r="G48" i="99"/>
  <c r="E48" i="99"/>
  <c r="BE47" i="99"/>
  <c r="BC47" i="99"/>
  <c r="BA47" i="99"/>
  <c r="AY47" i="99"/>
  <c r="AW47" i="99"/>
  <c r="AU47" i="99"/>
  <c r="AS47" i="99"/>
  <c r="AQ47" i="99"/>
  <c r="AO47" i="99"/>
  <c r="AM47" i="99"/>
  <c r="AK47" i="99"/>
  <c r="AI47" i="99"/>
  <c r="AG47" i="99"/>
  <c r="AE47" i="99"/>
  <c r="AC47" i="99"/>
  <c r="AA47" i="99"/>
  <c r="Y47" i="99"/>
  <c r="W47" i="99"/>
  <c r="U47" i="99"/>
  <c r="S47" i="99"/>
  <c r="Q47" i="99"/>
  <c r="O47" i="99"/>
  <c r="M47" i="99"/>
  <c r="K47" i="99"/>
  <c r="I47" i="99"/>
  <c r="G47" i="99"/>
  <c r="E47" i="99"/>
  <c r="BE46" i="99"/>
  <c r="BC46" i="99"/>
  <c r="BA46" i="99"/>
  <c r="AY46" i="99"/>
  <c r="AW46" i="99"/>
  <c r="AU46" i="99"/>
  <c r="AS46" i="99"/>
  <c r="AQ46" i="99"/>
  <c r="AO46" i="99"/>
  <c r="AM46" i="99"/>
  <c r="AK46" i="99"/>
  <c r="AI46" i="99"/>
  <c r="AG46" i="99"/>
  <c r="AE46" i="99"/>
  <c r="AC46" i="99"/>
  <c r="AA46" i="99"/>
  <c r="Y46" i="99"/>
  <c r="W46" i="99"/>
  <c r="U46" i="99"/>
  <c r="S46" i="99"/>
  <c r="Q46" i="99"/>
  <c r="O46" i="99"/>
  <c r="M46" i="99"/>
  <c r="K46" i="99"/>
  <c r="I46" i="99"/>
  <c r="G46" i="99"/>
  <c r="E46" i="99"/>
  <c r="BE45" i="99"/>
  <c r="BC45" i="99"/>
  <c r="BA45" i="99"/>
  <c r="AY45" i="99"/>
  <c r="AW45" i="99"/>
  <c r="AU45" i="99"/>
  <c r="AS45" i="99"/>
  <c r="AQ45" i="99"/>
  <c r="AO45" i="99"/>
  <c r="AM45" i="99"/>
  <c r="AK45" i="99"/>
  <c r="AI45" i="99"/>
  <c r="AG45" i="99"/>
  <c r="AE45" i="99"/>
  <c r="AC45" i="99"/>
  <c r="AA45" i="99"/>
  <c r="Y45" i="99"/>
  <c r="W45" i="99"/>
  <c r="U45" i="99"/>
  <c r="S45" i="99"/>
  <c r="Q45" i="99"/>
  <c r="O45" i="99"/>
  <c r="M45" i="99"/>
  <c r="K45" i="99"/>
  <c r="I45" i="99"/>
  <c r="G45" i="99"/>
  <c r="E45" i="99"/>
  <c r="BE44" i="99"/>
  <c r="BC44" i="99"/>
  <c r="BA44" i="99"/>
  <c r="AY44" i="99"/>
  <c r="AW44" i="99"/>
  <c r="AU44" i="99"/>
  <c r="AS44" i="99"/>
  <c r="AQ44" i="99"/>
  <c r="AO44" i="99"/>
  <c r="AM44" i="99"/>
  <c r="AK44" i="99"/>
  <c r="AI44" i="99"/>
  <c r="AG44" i="99"/>
  <c r="AE44" i="99"/>
  <c r="AC44" i="99"/>
  <c r="AA44" i="99"/>
  <c r="Y44" i="99"/>
  <c r="W44" i="99"/>
  <c r="U44" i="99"/>
  <c r="S44" i="99"/>
  <c r="Q44" i="99"/>
  <c r="O44" i="99"/>
  <c r="M44" i="99"/>
  <c r="K44" i="99"/>
  <c r="I44" i="99"/>
  <c r="G44" i="99"/>
  <c r="E44" i="99"/>
  <c r="BE43" i="99"/>
  <c r="BC43" i="99"/>
  <c r="BA43" i="99"/>
  <c r="AY43" i="99"/>
  <c r="AW43" i="99"/>
  <c r="AU43" i="99"/>
  <c r="AS43" i="99"/>
  <c r="AQ43" i="99"/>
  <c r="AO43" i="99"/>
  <c r="AM43" i="99"/>
  <c r="AK43" i="99"/>
  <c r="AI43" i="99"/>
  <c r="AG43" i="99"/>
  <c r="AE43" i="99"/>
  <c r="AC43" i="99"/>
  <c r="AA43" i="99"/>
  <c r="Y43" i="99"/>
  <c r="W43" i="99"/>
  <c r="U43" i="99"/>
  <c r="S43" i="99"/>
  <c r="Q43" i="99"/>
  <c r="O43" i="99"/>
  <c r="M43" i="99"/>
  <c r="K43" i="99"/>
  <c r="I43" i="99"/>
  <c r="G43" i="99"/>
  <c r="E43" i="99"/>
  <c r="BE42" i="99"/>
  <c r="BC42" i="99"/>
  <c r="BA42" i="99"/>
  <c r="AY42" i="99"/>
  <c r="AW42" i="99"/>
  <c r="AU42" i="99"/>
  <c r="AS42" i="99"/>
  <c r="AQ42" i="99"/>
  <c r="AO42" i="99"/>
  <c r="AM42" i="99"/>
  <c r="AK42" i="99"/>
  <c r="AI42" i="99"/>
  <c r="AG42" i="99"/>
  <c r="AE42" i="99"/>
  <c r="AC42" i="99"/>
  <c r="AA42" i="99"/>
  <c r="Y42" i="99"/>
  <c r="W42" i="99"/>
  <c r="U42" i="99"/>
  <c r="S42" i="99"/>
  <c r="Q42" i="99"/>
  <c r="O42" i="99"/>
  <c r="M42" i="99"/>
  <c r="K42" i="99"/>
  <c r="I42" i="99"/>
  <c r="G42" i="99"/>
  <c r="E42" i="99"/>
  <c r="BE41" i="99"/>
  <c r="BC41" i="99"/>
  <c r="BA41" i="99"/>
  <c r="AY41" i="99"/>
  <c r="AW41" i="99"/>
  <c r="AU41" i="99"/>
  <c r="AS41" i="99"/>
  <c r="AQ41" i="99"/>
  <c r="AO41" i="99"/>
  <c r="AM41" i="99"/>
  <c r="AK41" i="99"/>
  <c r="AI41" i="99"/>
  <c r="AG41" i="99"/>
  <c r="AE41" i="99"/>
  <c r="AC41" i="99"/>
  <c r="AA41" i="99"/>
  <c r="Y41" i="99"/>
  <c r="W41" i="99"/>
  <c r="U41" i="99"/>
  <c r="S41" i="99"/>
  <c r="Q41" i="99"/>
  <c r="O41" i="99"/>
  <c r="M41" i="99"/>
  <c r="K41" i="99"/>
  <c r="I41" i="99"/>
  <c r="G41" i="99"/>
  <c r="E41" i="99"/>
  <c r="BE40" i="99"/>
  <c r="BC40" i="99"/>
  <c r="BA40" i="99"/>
  <c r="AY40" i="99"/>
  <c r="AW40" i="99"/>
  <c r="AU40" i="99"/>
  <c r="AS40" i="99"/>
  <c r="AQ40" i="99"/>
  <c r="AO40" i="99"/>
  <c r="AM40" i="99"/>
  <c r="AK40" i="99"/>
  <c r="AI40" i="99"/>
  <c r="AG40" i="99"/>
  <c r="AE40" i="99"/>
  <c r="AC40" i="99"/>
  <c r="AA40" i="99"/>
  <c r="Y40" i="99"/>
  <c r="W40" i="99"/>
  <c r="U40" i="99"/>
  <c r="S40" i="99"/>
  <c r="Q40" i="99"/>
  <c r="O40" i="99"/>
  <c r="M40" i="99"/>
  <c r="K40" i="99"/>
  <c r="I40" i="99"/>
  <c r="G40" i="99"/>
  <c r="E40" i="99"/>
  <c r="BE39" i="99"/>
  <c r="BC39" i="99"/>
  <c r="BA39" i="99"/>
  <c r="AY39" i="99"/>
  <c r="AW39" i="99"/>
  <c r="AU39" i="99"/>
  <c r="AS39" i="99"/>
  <c r="AQ39" i="99"/>
  <c r="AO39" i="99"/>
  <c r="AM39" i="99"/>
  <c r="AK39" i="99"/>
  <c r="AI39" i="99"/>
  <c r="AG39" i="99"/>
  <c r="AE39" i="99"/>
  <c r="AC39" i="99"/>
  <c r="AA39" i="99"/>
  <c r="Y39" i="99"/>
  <c r="W39" i="99"/>
  <c r="U39" i="99"/>
  <c r="S39" i="99"/>
  <c r="Q39" i="99"/>
  <c r="O39" i="99"/>
  <c r="M39" i="99"/>
  <c r="K39" i="99"/>
  <c r="I39" i="99"/>
  <c r="G39" i="99"/>
  <c r="E39" i="99"/>
  <c r="BE38" i="99"/>
  <c r="BC38" i="99"/>
  <c r="BA38" i="99"/>
  <c r="AY38" i="99"/>
  <c r="AW38" i="99"/>
  <c r="AU38" i="99"/>
  <c r="AS38" i="99"/>
  <c r="AQ38" i="99"/>
  <c r="AO38" i="99"/>
  <c r="AM38" i="99"/>
  <c r="AK38" i="99"/>
  <c r="AI38" i="99"/>
  <c r="AG38" i="99"/>
  <c r="AE38" i="99"/>
  <c r="AC38" i="99"/>
  <c r="AA38" i="99"/>
  <c r="Y38" i="99"/>
  <c r="W38" i="99"/>
  <c r="U38" i="99"/>
  <c r="S38" i="99"/>
  <c r="Q38" i="99"/>
  <c r="O38" i="99"/>
  <c r="M38" i="99"/>
  <c r="K38" i="99"/>
  <c r="I38" i="99"/>
  <c r="G38" i="99"/>
  <c r="E38" i="99"/>
  <c r="BE37" i="99"/>
  <c r="BC37" i="99"/>
  <c r="BA37" i="99"/>
  <c r="AY37" i="99"/>
  <c r="AW37" i="99"/>
  <c r="AU37" i="99"/>
  <c r="AS37" i="99"/>
  <c r="AQ37" i="99"/>
  <c r="AO37" i="99"/>
  <c r="AM37" i="99"/>
  <c r="AK37" i="99"/>
  <c r="AI37" i="99"/>
  <c r="AG37" i="99"/>
  <c r="AE37" i="99"/>
  <c r="AC37" i="99"/>
  <c r="AA37" i="99"/>
  <c r="Y37" i="99"/>
  <c r="W37" i="99"/>
  <c r="U37" i="99"/>
  <c r="S37" i="99"/>
  <c r="Q37" i="99"/>
  <c r="O37" i="99"/>
  <c r="M37" i="99"/>
  <c r="K37" i="99"/>
  <c r="I37" i="99"/>
  <c r="G37" i="99"/>
  <c r="E37" i="99"/>
  <c r="BE36" i="99"/>
  <c r="BC36" i="99"/>
  <c r="BA36" i="99"/>
  <c r="AY36" i="99"/>
  <c r="AW36" i="99"/>
  <c r="AU36" i="99"/>
  <c r="AS36" i="99"/>
  <c r="AQ36" i="99"/>
  <c r="AO36" i="99"/>
  <c r="AM36" i="99"/>
  <c r="AK36" i="99"/>
  <c r="AI36" i="99"/>
  <c r="AG36" i="99"/>
  <c r="AE36" i="99"/>
  <c r="AC36" i="99"/>
  <c r="AA36" i="99"/>
  <c r="Y36" i="99"/>
  <c r="W36" i="99"/>
  <c r="U36" i="99"/>
  <c r="S36" i="99"/>
  <c r="Q36" i="99"/>
  <c r="O36" i="99"/>
  <c r="M36" i="99"/>
  <c r="K36" i="99"/>
  <c r="I36" i="99"/>
  <c r="G36" i="99"/>
  <c r="E36" i="99"/>
  <c r="BE35" i="99"/>
  <c r="BC35" i="99"/>
  <c r="BA35" i="99"/>
  <c r="AY35" i="99"/>
  <c r="AW35" i="99"/>
  <c r="AU35" i="99"/>
  <c r="AS35" i="99"/>
  <c r="AQ35" i="99"/>
  <c r="AO35" i="99"/>
  <c r="AM35" i="99"/>
  <c r="AK35" i="99"/>
  <c r="AI35" i="99"/>
  <c r="AG35" i="99"/>
  <c r="AE35" i="99"/>
  <c r="AC35" i="99"/>
  <c r="AA35" i="99"/>
  <c r="Y35" i="99"/>
  <c r="W35" i="99"/>
  <c r="U35" i="99"/>
  <c r="S35" i="99"/>
  <c r="Q35" i="99"/>
  <c r="O35" i="99"/>
  <c r="M35" i="99"/>
  <c r="K35" i="99"/>
  <c r="I35" i="99"/>
  <c r="G35" i="99"/>
  <c r="E35" i="99"/>
  <c r="BE34" i="99"/>
  <c r="BC34" i="99"/>
  <c r="BA34" i="99"/>
  <c r="AY34" i="99"/>
  <c r="AW34" i="99"/>
  <c r="AU34" i="99"/>
  <c r="AS34" i="99"/>
  <c r="AQ34" i="99"/>
  <c r="AO34" i="99"/>
  <c r="AM34" i="99"/>
  <c r="AK34" i="99"/>
  <c r="AI34" i="99"/>
  <c r="AG34" i="99"/>
  <c r="AE34" i="99"/>
  <c r="AC34" i="99"/>
  <c r="AA34" i="99"/>
  <c r="Y34" i="99"/>
  <c r="W34" i="99"/>
  <c r="U34" i="99"/>
  <c r="S34" i="99"/>
  <c r="Q34" i="99"/>
  <c r="O34" i="99"/>
  <c r="M34" i="99"/>
  <c r="K34" i="99"/>
  <c r="I34" i="99"/>
  <c r="G34" i="99"/>
  <c r="E34" i="99"/>
  <c r="BE33" i="99"/>
  <c r="BC33" i="99"/>
  <c r="BA33" i="99"/>
  <c r="AY33" i="99"/>
  <c r="AW33" i="99"/>
  <c r="AU33" i="99"/>
  <c r="AS33" i="99"/>
  <c r="AQ33" i="99"/>
  <c r="AO33" i="99"/>
  <c r="AM33" i="99"/>
  <c r="AK33" i="99"/>
  <c r="AI33" i="99"/>
  <c r="AG33" i="99"/>
  <c r="AE33" i="99"/>
  <c r="AC33" i="99"/>
  <c r="AA33" i="99"/>
  <c r="Y33" i="99"/>
  <c r="W33" i="99"/>
  <c r="U33" i="99"/>
  <c r="S33" i="99"/>
  <c r="Q33" i="99"/>
  <c r="O33" i="99"/>
  <c r="M33" i="99"/>
  <c r="K33" i="99"/>
  <c r="I33" i="99"/>
  <c r="G33" i="99"/>
  <c r="E33" i="99"/>
  <c r="BE32" i="99"/>
  <c r="BC32" i="99"/>
  <c r="BA32" i="99"/>
  <c r="AY32" i="99"/>
  <c r="AW32" i="99"/>
  <c r="AU32" i="99"/>
  <c r="AS32" i="99"/>
  <c r="AQ32" i="99"/>
  <c r="AO32" i="99"/>
  <c r="AM32" i="99"/>
  <c r="AK32" i="99"/>
  <c r="AI32" i="99"/>
  <c r="AG32" i="99"/>
  <c r="AE32" i="99"/>
  <c r="AC32" i="99"/>
  <c r="AA32" i="99"/>
  <c r="Y32" i="99"/>
  <c r="W32" i="99"/>
  <c r="U32" i="99"/>
  <c r="S32" i="99"/>
  <c r="Q32" i="99"/>
  <c r="O32" i="99"/>
  <c r="M32" i="99"/>
  <c r="K32" i="99"/>
  <c r="I32" i="99"/>
  <c r="G32" i="99"/>
  <c r="E32" i="99"/>
  <c r="BE31" i="99"/>
  <c r="BC31" i="99"/>
  <c r="BA31" i="99"/>
  <c r="AY31" i="99"/>
  <c r="AW31" i="99"/>
  <c r="AU31" i="99"/>
  <c r="AS31" i="99"/>
  <c r="AQ31" i="99"/>
  <c r="AO31" i="99"/>
  <c r="AM31" i="99"/>
  <c r="AK31" i="99"/>
  <c r="AI31" i="99"/>
  <c r="AG31" i="99"/>
  <c r="AE31" i="99"/>
  <c r="AC31" i="99"/>
  <c r="AA31" i="99"/>
  <c r="Y31" i="99"/>
  <c r="W31" i="99"/>
  <c r="U31" i="99"/>
  <c r="S31" i="99"/>
  <c r="Q31" i="99"/>
  <c r="O31" i="99"/>
  <c r="M31" i="99"/>
  <c r="K31" i="99"/>
  <c r="I31" i="99"/>
  <c r="G31" i="99"/>
  <c r="E31" i="99"/>
  <c r="BE30" i="99"/>
  <c r="BC30" i="99"/>
  <c r="BA30" i="99"/>
  <c r="AY30" i="99"/>
  <c r="AW30" i="99"/>
  <c r="AU30" i="99"/>
  <c r="AS30" i="99"/>
  <c r="AQ30" i="99"/>
  <c r="AO30" i="99"/>
  <c r="AM30" i="99"/>
  <c r="AK30" i="99"/>
  <c r="AI30" i="99"/>
  <c r="AG30" i="99"/>
  <c r="AE30" i="99"/>
  <c r="AC30" i="99"/>
  <c r="AA30" i="99"/>
  <c r="Y30" i="99"/>
  <c r="W30" i="99"/>
  <c r="U30" i="99"/>
  <c r="S30" i="99"/>
  <c r="Q30" i="99"/>
  <c r="O30" i="99"/>
  <c r="M30" i="99"/>
  <c r="K30" i="99"/>
  <c r="I30" i="99"/>
  <c r="G30" i="99"/>
  <c r="E30" i="99"/>
  <c r="BE29" i="99"/>
  <c r="BC29" i="99"/>
  <c r="BA29" i="99"/>
  <c r="AY29" i="99"/>
  <c r="AW29" i="99"/>
  <c r="AU29" i="99"/>
  <c r="AS29" i="99"/>
  <c r="AQ29" i="99"/>
  <c r="AO29" i="99"/>
  <c r="AM29" i="99"/>
  <c r="AK29" i="99"/>
  <c r="AI29" i="99"/>
  <c r="AG29" i="99"/>
  <c r="AE29" i="99"/>
  <c r="AC29" i="99"/>
  <c r="AA29" i="99"/>
  <c r="Y29" i="99"/>
  <c r="W29" i="99"/>
  <c r="U29" i="99"/>
  <c r="S29" i="99"/>
  <c r="Q29" i="99"/>
  <c r="O29" i="99"/>
  <c r="M29" i="99"/>
  <c r="K29" i="99"/>
  <c r="I29" i="99"/>
  <c r="G29" i="99"/>
  <c r="E29" i="99"/>
  <c r="BE28" i="99"/>
  <c r="BC28" i="99"/>
  <c r="BA28" i="99"/>
  <c r="AY28" i="99"/>
  <c r="AW28" i="99"/>
  <c r="AU28" i="99"/>
  <c r="AS28" i="99"/>
  <c r="AQ28" i="99"/>
  <c r="AO28" i="99"/>
  <c r="AM28" i="99"/>
  <c r="AK28" i="99"/>
  <c r="AI28" i="99"/>
  <c r="AG28" i="99"/>
  <c r="AE28" i="99"/>
  <c r="AC28" i="99"/>
  <c r="AA28" i="99"/>
  <c r="Y28" i="99"/>
  <c r="W28" i="99"/>
  <c r="U28" i="99"/>
  <c r="S28" i="99"/>
  <c r="Q28" i="99"/>
  <c r="O28" i="99"/>
  <c r="M28" i="99"/>
  <c r="K28" i="99"/>
  <c r="I28" i="99"/>
  <c r="G28" i="99"/>
  <c r="E28" i="99"/>
  <c r="BE27" i="99"/>
  <c r="BC27" i="99"/>
  <c r="BA27" i="99"/>
  <c r="AY27" i="99"/>
  <c r="AW27" i="99"/>
  <c r="AU27" i="99"/>
  <c r="AS27" i="99"/>
  <c r="AQ27" i="99"/>
  <c r="AO27" i="99"/>
  <c r="AM27" i="99"/>
  <c r="AK27" i="99"/>
  <c r="AI27" i="99"/>
  <c r="AG27" i="99"/>
  <c r="AE27" i="99"/>
  <c r="AC27" i="99"/>
  <c r="AA27" i="99"/>
  <c r="Y27" i="99"/>
  <c r="W27" i="99"/>
  <c r="U27" i="99"/>
  <c r="S27" i="99"/>
  <c r="Q27" i="99"/>
  <c r="O27" i="99"/>
  <c r="M27" i="99"/>
  <c r="K27" i="99"/>
  <c r="I27" i="99"/>
  <c r="G27" i="99"/>
  <c r="E27" i="99"/>
  <c r="BE26" i="99"/>
  <c r="BC26" i="99"/>
  <c r="BA26" i="99"/>
  <c r="AY26" i="99"/>
  <c r="AW26" i="99"/>
  <c r="AU26" i="99"/>
  <c r="AS26" i="99"/>
  <c r="AQ26" i="99"/>
  <c r="AO26" i="99"/>
  <c r="AM26" i="99"/>
  <c r="AK26" i="99"/>
  <c r="AI26" i="99"/>
  <c r="AG26" i="99"/>
  <c r="AE26" i="99"/>
  <c r="AC26" i="99"/>
  <c r="AA26" i="99"/>
  <c r="Y26" i="99"/>
  <c r="W26" i="99"/>
  <c r="U26" i="99"/>
  <c r="S26" i="99"/>
  <c r="Q26" i="99"/>
  <c r="O26" i="99"/>
  <c r="M26" i="99"/>
  <c r="K26" i="99"/>
  <c r="I26" i="99"/>
  <c r="G26" i="99"/>
  <c r="E26" i="99"/>
  <c r="BE25" i="99"/>
  <c r="BC25" i="99"/>
  <c r="BA25" i="99"/>
  <c r="AY25" i="99"/>
  <c r="AW25" i="99"/>
  <c r="AU25" i="99"/>
  <c r="AS25" i="99"/>
  <c r="AQ25" i="99"/>
  <c r="AO25" i="99"/>
  <c r="AM25" i="99"/>
  <c r="AK25" i="99"/>
  <c r="AI25" i="99"/>
  <c r="AG25" i="99"/>
  <c r="AE25" i="99"/>
  <c r="AC25" i="99"/>
  <c r="AA25" i="99"/>
  <c r="Y25" i="99"/>
  <c r="W25" i="99"/>
  <c r="U25" i="99"/>
  <c r="S25" i="99"/>
  <c r="Q25" i="99"/>
  <c r="O25" i="99"/>
  <c r="M25" i="99"/>
  <c r="K25" i="99"/>
  <c r="I25" i="99"/>
  <c r="G25" i="99"/>
  <c r="E25" i="99"/>
  <c r="BE24" i="99"/>
  <c r="BC24" i="99"/>
  <c r="BA24" i="99"/>
  <c r="AY24" i="99"/>
  <c r="AW24" i="99"/>
  <c r="AU24" i="99"/>
  <c r="AS24" i="99"/>
  <c r="AQ24" i="99"/>
  <c r="AO24" i="99"/>
  <c r="AM24" i="99"/>
  <c r="AK24" i="99"/>
  <c r="AI24" i="99"/>
  <c r="AG24" i="99"/>
  <c r="AE24" i="99"/>
  <c r="AC24" i="99"/>
  <c r="AA24" i="99"/>
  <c r="Y24" i="99"/>
  <c r="W24" i="99"/>
  <c r="U24" i="99"/>
  <c r="S24" i="99"/>
  <c r="Q24" i="99"/>
  <c r="O24" i="99"/>
  <c r="M24" i="99"/>
  <c r="K24" i="99"/>
  <c r="I24" i="99"/>
  <c r="G24" i="99"/>
  <c r="E24" i="99"/>
  <c r="BE23" i="99"/>
  <c r="BC23" i="99"/>
  <c r="BA23" i="99"/>
  <c r="AY23" i="99"/>
  <c r="AW23" i="99"/>
  <c r="AU23" i="99"/>
  <c r="AS23" i="99"/>
  <c r="AQ23" i="99"/>
  <c r="AO23" i="99"/>
  <c r="AM23" i="99"/>
  <c r="AK23" i="99"/>
  <c r="AI23" i="99"/>
  <c r="AG23" i="99"/>
  <c r="AE23" i="99"/>
  <c r="AC23" i="99"/>
  <c r="AA23" i="99"/>
  <c r="Y23" i="99"/>
  <c r="W23" i="99"/>
  <c r="U23" i="99"/>
  <c r="S23" i="99"/>
  <c r="Q23" i="99"/>
  <c r="O23" i="99"/>
  <c r="M23" i="99"/>
  <c r="K23" i="99"/>
  <c r="I23" i="99"/>
  <c r="G23" i="99"/>
  <c r="E23" i="99"/>
  <c r="BE22" i="99"/>
  <c r="BC22" i="99"/>
  <c r="BA22" i="99"/>
  <c r="AY22" i="99"/>
  <c r="AW22" i="99"/>
  <c r="AU22" i="99"/>
  <c r="AS22" i="99"/>
  <c r="AQ22" i="99"/>
  <c r="AO22" i="99"/>
  <c r="AM22" i="99"/>
  <c r="AK22" i="99"/>
  <c r="AI22" i="99"/>
  <c r="AG22" i="99"/>
  <c r="AE22" i="99"/>
  <c r="AC22" i="99"/>
  <c r="AA22" i="99"/>
  <c r="Y22" i="99"/>
  <c r="W22" i="99"/>
  <c r="U22" i="99"/>
  <c r="S22" i="99"/>
  <c r="Q22" i="99"/>
  <c r="O22" i="99"/>
  <c r="M22" i="99"/>
  <c r="K22" i="99"/>
  <c r="I22" i="99"/>
  <c r="G22" i="99"/>
  <c r="E22" i="99"/>
  <c r="BE21" i="99"/>
  <c r="BC21" i="99"/>
  <c r="BA21" i="99"/>
  <c r="AY21" i="99"/>
  <c r="AW21" i="99"/>
  <c r="AU21" i="99"/>
  <c r="AS21" i="99"/>
  <c r="AQ21" i="99"/>
  <c r="AO21" i="99"/>
  <c r="AM21" i="99"/>
  <c r="AK21" i="99"/>
  <c r="AI21" i="99"/>
  <c r="AG21" i="99"/>
  <c r="AE21" i="99"/>
  <c r="AC21" i="99"/>
  <c r="AA21" i="99"/>
  <c r="Y21" i="99"/>
  <c r="W21" i="99"/>
  <c r="U21" i="99"/>
  <c r="S21" i="99"/>
  <c r="Q21" i="99"/>
  <c r="O21" i="99"/>
  <c r="M21" i="99"/>
  <c r="K21" i="99"/>
  <c r="I21" i="99"/>
  <c r="G21" i="99"/>
  <c r="E21" i="99"/>
  <c r="BE20" i="99"/>
  <c r="BC20" i="99"/>
  <c r="BA20" i="99"/>
  <c r="AY20" i="99"/>
  <c r="AW20" i="99"/>
  <c r="AU20" i="99"/>
  <c r="AS20" i="99"/>
  <c r="AQ20" i="99"/>
  <c r="AO20" i="99"/>
  <c r="AM20" i="99"/>
  <c r="AK20" i="99"/>
  <c r="AI20" i="99"/>
  <c r="AG20" i="99"/>
  <c r="AE20" i="99"/>
  <c r="AC20" i="99"/>
  <c r="AA20" i="99"/>
  <c r="Y20" i="99"/>
  <c r="W20" i="99"/>
  <c r="U20" i="99"/>
  <c r="S20" i="99"/>
  <c r="Q20" i="99"/>
  <c r="O20" i="99"/>
  <c r="M20" i="99"/>
  <c r="K20" i="99"/>
  <c r="I20" i="99"/>
  <c r="G20" i="99"/>
  <c r="E20" i="99"/>
  <c r="BE19" i="99"/>
  <c r="BC19" i="99"/>
  <c r="BA19" i="99"/>
  <c r="AY19" i="99"/>
  <c r="AW19" i="99"/>
  <c r="AU19" i="99"/>
  <c r="AS19" i="99"/>
  <c r="AQ19" i="99"/>
  <c r="AO19" i="99"/>
  <c r="AM19" i="99"/>
  <c r="AK19" i="99"/>
  <c r="AI19" i="99"/>
  <c r="AG19" i="99"/>
  <c r="AE19" i="99"/>
  <c r="AC19" i="99"/>
  <c r="AA19" i="99"/>
  <c r="Y19" i="99"/>
  <c r="W19" i="99"/>
  <c r="U19" i="99"/>
  <c r="S19" i="99"/>
  <c r="Q19" i="99"/>
  <c r="O19" i="99"/>
  <c r="M19" i="99"/>
  <c r="K19" i="99"/>
  <c r="I19" i="99"/>
  <c r="G19" i="99"/>
  <c r="E19" i="99"/>
  <c r="BE18" i="99"/>
  <c r="BC18" i="99"/>
  <c r="BA18" i="99"/>
  <c r="AY18" i="99"/>
  <c r="AW18" i="99"/>
  <c r="AU18" i="99"/>
  <c r="AS18" i="99"/>
  <c r="AQ18" i="99"/>
  <c r="AO18" i="99"/>
  <c r="AM18" i="99"/>
  <c r="AK18" i="99"/>
  <c r="AI18" i="99"/>
  <c r="AG18" i="99"/>
  <c r="AE18" i="99"/>
  <c r="AC18" i="99"/>
  <c r="AA18" i="99"/>
  <c r="Y18" i="99"/>
  <c r="W18" i="99"/>
  <c r="U18" i="99"/>
  <c r="S18" i="99"/>
  <c r="Q18" i="99"/>
  <c r="O18" i="99"/>
  <c r="M18" i="99"/>
  <c r="K18" i="99"/>
  <c r="I18" i="99"/>
  <c r="G18" i="99"/>
  <c r="E18" i="99"/>
  <c r="BE17" i="99"/>
  <c r="BC17" i="99"/>
  <c r="BA17" i="99"/>
  <c r="AY17" i="99"/>
  <c r="AW17" i="99"/>
  <c r="AU17" i="99"/>
  <c r="AS17" i="99"/>
  <c r="AQ17" i="99"/>
  <c r="AO17" i="99"/>
  <c r="AM17" i="99"/>
  <c r="AK17" i="99"/>
  <c r="AI17" i="99"/>
  <c r="AG17" i="99"/>
  <c r="AE17" i="99"/>
  <c r="AC17" i="99"/>
  <c r="AA17" i="99"/>
  <c r="Y17" i="99"/>
  <c r="W17" i="99"/>
  <c r="U17" i="99"/>
  <c r="S17" i="99"/>
  <c r="Q17" i="99"/>
  <c r="O17" i="99"/>
  <c r="M17" i="99"/>
  <c r="K17" i="99"/>
  <c r="I17" i="99"/>
  <c r="G17" i="99"/>
  <c r="E17" i="99"/>
  <c r="BE16" i="99"/>
  <c r="BC16" i="99"/>
  <c r="BA16" i="99"/>
  <c r="AY16" i="99"/>
  <c r="AW16" i="99"/>
  <c r="AU16" i="99"/>
  <c r="AS16" i="99"/>
  <c r="AQ16" i="99"/>
  <c r="AO16" i="99"/>
  <c r="AM16" i="99"/>
  <c r="AK16" i="99"/>
  <c r="AI16" i="99"/>
  <c r="AG16" i="99"/>
  <c r="AE16" i="99"/>
  <c r="AC16" i="99"/>
  <c r="AA16" i="99"/>
  <c r="Y16" i="99"/>
  <c r="W16" i="99"/>
  <c r="U16" i="99"/>
  <c r="S16" i="99"/>
  <c r="Q16" i="99"/>
  <c r="O16" i="99"/>
  <c r="M16" i="99"/>
  <c r="K16" i="99"/>
  <c r="I16" i="99"/>
  <c r="G16" i="99"/>
  <c r="E16" i="99"/>
  <c r="BE15" i="99"/>
  <c r="BC15" i="99"/>
  <c r="BA15" i="99"/>
  <c r="AY15" i="99"/>
  <c r="AW15" i="99"/>
  <c r="AU15" i="99"/>
  <c r="AS15" i="99"/>
  <c r="AQ15" i="99"/>
  <c r="AO15" i="99"/>
  <c r="AM15" i="99"/>
  <c r="AK15" i="99"/>
  <c r="AI15" i="99"/>
  <c r="AG15" i="99"/>
  <c r="AE15" i="99"/>
  <c r="AC15" i="99"/>
  <c r="AA15" i="99"/>
  <c r="Y15" i="99"/>
  <c r="W15" i="99"/>
  <c r="U15" i="99"/>
  <c r="S15" i="99"/>
  <c r="Q15" i="99"/>
  <c r="O15" i="99"/>
  <c r="M15" i="99"/>
  <c r="K15" i="99"/>
  <c r="I15" i="99"/>
  <c r="G15" i="99"/>
  <c r="E15" i="99"/>
  <c r="BE14" i="99"/>
  <c r="BC14" i="99"/>
  <c r="BA14" i="99"/>
  <c r="AY14" i="99"/>
  <c r="AW14" i="99"/>
  <c r="AU14" i="99"/>
  <c r="AS14" i="99"/>
  <c r="AQ14" i="99"/>
  <c r="AO14" i="99"/>
  <c r="AM14" i="99"/>
  <c r="AK14" i="99"/>
  <c r="AI14" i="99"/>
  <c r="AG14" i="99"/>
  <c r="AE14" i="99"/>
  <c r="AC14" i="99"/>
  <c r="AA14" i="99"/>
  <c r="Y14" i="99"/>
  <c r="W14" i="99"/>
  <c r="U14" i="99"/>
  <c r="S14" i="99"/>
  <c r="Q14" i="99"/>
  <c r="O14" i="99"/>
  <c r="M14" i="99"/>
  <c r="K14" i="99"/>
  <c r="I14" i="99"/>
  <c r="G14" i="99"/>
  <c r="E14" i="99"/>
  <c r="BE13" i="99"/>
  <c r="BC13" i="99"/>
  <c r="BA13" i="99"/>
  <c r="AY13" i="99"/>
  <c r="AW13" i="99"/>
  <c r="AU13" i="99"/>
  <c r="AS13" i="99"/>
  <c r="AQ13" i="99"/>
  <c r="AO13" i="99"/>
  <c r="AM13" i="99"/>
  <c r="AK13" i="99"/>
  <c r="AI13" i="99"/>
  <c r="AG13" i="99"/>
  <c r="AE13" i="99"/>
  <c r="AC13" i="99"/>
  <c r="AA13" i="99"/>
  <c r="Y13" i="99"/>
  <c r="W13" i="99"/>
  <c r="U13" i="99"/>
  <c r="S13" i="99"/>
  <c r="Q13" i="99"/>
  <c r="O13" i="99"/>
  <c r="M13" i="99"/>
  <c r="K13" i="99"/>
  <c r="I13" i="99"/>
  <c r="G13" i="99"/>
  <c r="E13" i="99"/>
  <c r="BE12" i="99"/>
  <c r="BC12" i="99"/>
  <c r="BA12" i="99"/>
  <c r="AY12" i="99"/>
  <c r="AW12" i="99"/>
  <c r="AU12" i="99"/>
  <c r="AS12" i="99"/>
  <c r="AQ12" i="99"/>
  <c r="AO12" i="99"/>
  <c r="AM12" i="99"/>
  <c r="AK12" i="99"/>
  <c r="AI12" i="99"/>
  <c r="AG12" i="99"/>
  <c r="AE12" i="99"/>
  <c r="AC12" i="99"/>
  <c r="AA12" i="99"/>
  <c r="Y12" i="99"/>
  <c r="W12" i="99"/>
  <c r="U12" i="99"/>
  <c r="S12" i="99"/>
  <c r="Q12" i="99"/>
  <c r="O12" i="99"/>
  <c r="M12" i="99"/>
  <c r="K12" i="99"/>
  <c r="I12" i="99"/>
  <c r="G12" i="99"/>
  <c r="E12" i="99"/>
  <c r="BE11" i="99"/>
  <c r="BC11" i="99"/>
  <c r="BA11" i="99"/>
  <c r="AY11" i="99"/>
  <c r="AW11" i="99"/>
  <c r="AU11" i="99"/>
  <c r="AS11" i="99"/>
  <c r="AQ11" i="99"/>
  <c r="AO11" i="99"/>
  <c r="AM11" i="99"/>
  <c r="AK11" i="99"/>
  <c r="AI11" i="99"/>
  <c r="AG11" i="99"/>
  <c r="AE11" i="99"/>
  <c r="AC11" i="99"/>
  <c r="AA11" i="99"/>
  <c r="Y11" i="99"/>
  <c r="W11" i="99"/>
  <c r="U11" i="99"/>
  <c r="S11" i="99"/>
  <c r="Q11" i="99"/>
  <c r="O11" i="99"/>
  <c r="M11" i="99"/>
  <c r="K11" i="99"/>
  <c r="I11" i="99"/>
  <c r="G11" i="99"/>
  <c r="E11" i="99"/>
  <c r="BE10" i="99"/>
  <c r="BC10" i="99"/>
  <c r="BA10" i="99"/>
  <c r="AY10" i="99"/>
  <c r="AW10" i="99"/>
  <c r="AU10" i="99"/>
  <c r="AS10" i="99"/>
  <c r="AQ10" i="99"/>
  <c r="AO10" i="99"/>
  <c r="AM10" i="99"/>
  <c r="AK10" i="99"/>
  <c r="AI10" i="99"/>
  <c r="AG10" i="99"/>
  <c r="AE10" i="99"/>
  <c r="AC10" i="99"/>
  <c r="AA10" i="99"/>
  <c r="Y10" i="99"/>
  <c r="W10" i="99"/>
  <c r="U10" i="99"/>
  <c r="S10" i="99"/>
  <c r="Q10" i="99"/>
  <c r="O10" i="99"/>
  <c r="M10" i="99"/>
  <c r="K10" i="99"/>
  <c r="I10" i="99"/>
  <c r="G10" i="99"/>
  <c r="E10" i="99"/>
  <c r="BE9" i="99"/>
  <c r="BC9" i="99"/>
  <c r="BA9" i="99"/>
  <c r="AY9" i="99"/>
  <c r="AW9" i="99"/>
  <c r="AU9" i="99"/>
  <c r="AS9" i="99"/>
  <c r="AQ9" i="99"/>
  <c r="AO9" i="99"/>
  <c r="AM9" i="99"/>
  <c r="AK9" i="99"/>
  <c r="AI9" i="99"/>
  <c r="AG9" i="99"/>
  <c r="AE9" i="99"/>
  <c r="AC9" i="99"/>
  <c r="AA9" i="99"/>
  <c r="Y9" i="99"/>
  <c r="W9" i="99"/>
  <c r="U9" i="99"/>
  <c r="S9" i="99"/>
  <c r="Q9" i="99"/>
  <c r="O9" i="99"/>
  <c r="M9" i="99"/>
  <c r="K9" i="99"/>
  <c r="I9" i="99"/>
  <c r="G9" i="99"/>
  <c r="E9" i="99"/>
  <c r="BE8" i="99"/>
  <c r="BC8" i="99"/>
  <c r="BA8" i="99"/>
  <c r="AY8" i="99"/>
  <c r="AW8" i="99"/>
  <c r="AU8" i="99"/>
  <c r="AS8" i="99"/>
  <c r="AQ8" i="99"/>
  <c r="AO8" i="99"/>
  <c r="AM8" i="99"/>
  <c r="AK8" i="99"/>
  <c r="AI8" i="99"/>
  <c r="AG8" i="99"/>
  <c r="AE8" i="99"/>
  <c r="AC8" i="99"/>
  <c r="AA8" i="99"/>
  <c r="Y8" i="99"/>
  <c r="W8" i="99"/>
  <c r="U8" i="99"/>
  <c r="S8" i="99"/>
  <c r="Q8" i="99"/>
  <c r="O8" i="99"/>
  <c r="M8" i="99"/>
  <c r="K8" i="99"/>
  <c r="I8" i="99"/>
  <c r="G8" i="99"/>
  <c r="E8" i="99"/>
  <c r="M54" i="100"/>
  <c r="K54" i="100"/>
  <c r="I54" i="100"/>
  <c r="G54" i="100"/>
  <c r="E54" i="100"/>
  <c r="M53" i="100"/>
  <c r="K53" i="100"/>
  <c r="I53" i="100"/>
  <c r="G53" i="100"/>
  <c r="E53" i="100"/>
  <c r="M52" i="100"/>
  <c r="K52" i="100"/>
  <c r="I52" i="100"/>
  <c r="G52" i="100"/>
  <c r="E52" i="100"/>
  <c r="M51" i="100"/>
  <c r="K51" i="100"/>
  <c r="I51" i="100"/>
  <c r="G51" i="100"/>
  <c r="E51" i="100"/>
  <c r="M50" i="100"/>
  <c r="K50" i="100"/>
  <c r="I50" i="100"/>
  <c r="G50" i="100"/>
  <c r="E50" i="100"/>
  <c r="M49" i="100"/>
  <c r="K49" i="100"/>
  <c r="I49" i="100"/>
  <c r="G49" i="100"/>
  <c r="E49" i="100"/>
  <c r="M48" i="100"/>
  <c r="K48" i="100"/>
  <c r="I48" i="100"/>
  <c r="G48" i="100"/>
  <c r="E48" i="100"/>
  <c r="M47" i="100"/>
  <c r="K47" i="100"/>
  <c r="I47" i="100"/>
  <c r="G47" i="100"/>
  <c r="E47" i="100"/>
  <c r="M46" i="100"/>
  <c r="K46" i="100"/>
  <c r="I46" i="100"/>
  <c r="G46" i="100"/>
  <c r="E46" i="100"/>
  <c r="M45" i="100"/>
  <c r="K45" i="100"/>
  <c r="I45" i="100"/>
  <c r="G45" i="100"/>
  <c r="E45" i="100"/>
  <c r="M44" i="100"/>
  <c r="K44" i="100"/>
  <c r="I44" i="100"/>
  <c r="G44" i="100"/>
  <c r="E44" i="100"/>
  <c r="M43" i="100"/>
  <c r="K43" i="100"/>
  <c r="I43" i="100"/>
  <c r="G43" i="100"/>
  <c r="E43" i="100"/>
  <c r="M42" i="100"/>
  <c r="K42" i="100"/>
  <c r="I42" i="100"/>
  <c r="G42" i="100"/>
  <c r="E42" i="100"/>
  <c r="M41" i="100"/>
  <c r="K41" i="100"/>
  <c r="I41" i="100"/>
  <c r="G41" i="100"/>
  <c r="E41" i="100"/>
  <c r="M40" i="100"/>
  <c r="K40" i="100"/>
  <c r="I40" i="100"/>
  <c r="G40" i="100"/>
  <c r="E40" i="100"/>
  <c r="M39" i="100"/>
  <c r="K39" i="100"/>
  <c r="I39" i="100"/>
  <c r="G39" i="100"/>
  <c r="E39" i="100"/>
  <c r="M38" i="100"/>
  <c r="K38" i="100"/>
  <c r="I38" i="100"/>
  <c r="G38" i="100"/>
  <c r="E38" i="100"/>
  <c r="M37" i="100"/>
  <c r="K37" i="100"/>
  <c r="I37" i="100"/>
  <c r="G37" i="100"/>
  <c r="E37" i="100"/>
  <c r="M36" i="100"/>
  <c r="K36" i="100"/>
  <c r="I36" i="100"/>
  <c r="G36" i="100"/>
  <c r="E36" i="100"/>
  <c r="M35" i="100"/>
  <c r="K35" i="100"/>
  <c r="I35" i="100"/>
  <c r="G35" i="100"/>
  <c r="E35" i="100"/>
  <c r="M34" i="100"/>
  <c r="K34" i="100"/>
  <c r="I34" i="100"/>
  <c r="G34" i="100"/>
  <c r="E34" i="100"/>
  <c r="M33" i="100"/>
  <c r="K33" i="100"/>
  <c r="I33" i="100"/>
  <c r="G33" i="100"/>
  <c r="E33" i="100"/>
  <c r="M32" i="100"/>
  <c r="K32" i="100"/>
  <c r="I32" i="100"/>
  <c r="G32" i="100"/>
  <c r="E32" i="100"/>
  <c r="M31" i="100"/>
  <c r="K31" i="100"/>
  <c r="I31" i="100"/>
  <c r="G31" i="100"/>
  <c r="E31" i="100"/>
  <c r="M30" i="100"/>
  <c r="K30" i="100"/>
  <c r="I30" i="100"/>
  <c r="G30" i="100"/>
  <c r="E30" i="100"/>
  <c r="M29" i="100"/>
  <c r="K29" i="100"/>
  <c r="I29" i="100"/>
  <c r="G29" i="100"/>
  <c r="E29" i="100"/>
  <c r="M28" i="100"/>
  <c r="K28" i="100"/>
  <c r="I28" i="100"/>
  <c r="G28" i="100"/>
  <c r="E28" i="100"/>
  <c r="M27" i="100"/>
  <c r="K27" i="100"/>
  <c r="I27" i="100"/>
  <c r="G27" i="100"/>
  <c r="E27" i="100"/>
  <c r="M26" i="100"/>
  <c r="K26" i="100"/>
  <c r="I26" i="100"/>
  <c r="G26" i="100"/>
  <c r="E26" i="100"/>
  <c r="M25" i="100"/>
  <c r="K25" i="100"/>
  <c r="I25" i="100"/>
  <c r="G25" i="100"/>
  <c r="E25" i="100"/>
  <c r="M24" i="100"/>
  <c r="K24" i="100"/>
  <c r="I24" i="100"/>
  <c r="G24" i="100"/>
  <c r="E24" i="100"/>
  <c r="M23" i="100"/>
  <c r="K23" i="100"/>
  <c r="I23" i="100"/>
  <c r="G23" i="100"/>
  <c r="E23" i="100"/>
  <c r="M22" i="100"/>
  <c r="K22" i="100"/>
  <c r="I22" i="100"/>
  <c r="G22" i="100"/>
  <c r="E22" i="100"/>
  <c r="M21" i="100"/>
  <c r="K21" i="100"/>
  <c r="I21" i="100"/>
  <c r="G21" i="100"/>
  <c r="E21" i="100"/>
  <c r="M20" i="100"/>
  <c r="K20" i="100"/>
  <c r="I20" i="100"/>
  <c r="G20" i="100"/>
  <c r="E20" i="100"/>
  <c r="M19" i="100"/>
  <c r="K19" i="100"/>
  <c r="I19" i="100"/>
  <c r="G19" i="100"/>
  <c r="E19" i="100"/>
  <c r="M18" i="100"/>
  <c r="K18" i="100"/>
  <c r="I18" i="100"/>
  <c r="G18" i="100"/>
  <c r="E18" i="100"/>
  <c r="M17" i="100"/>
  <c r="K17" i="100"/>
  <c r="I17" i="100"/>
  <c r="G17" i="100"/>
  <c r="E17" i="100"/>
  <c r="M16" i="100"/>
  <c r="K16" i="100"/>
  <c r="I16" i="100"/>
  <c r="G16" i="100"/>
  <c r="E16" i="100"/>
  <c r="M15" i="100"/>
  <c r="K15" i="100"/>
  <c r="I15" i="100"/>
  <c r="G15" i="100"/>
  <c r="E15" i="100"/>
  <c r="M14" i="100"/>
  <c r="K14" i="100"/>
  <c r="I14" i="100"/>
  <c r="G14" i="100"/>
  <c r="E14" i="100"/>
  <c r="M13" i="100"/>
  <c r="K13" i="100"/>
  <c r="I13" i="100"/>
  <c r="G13" i="100"/>
  <c r="E13" i="100"/>
  <c r="M12" i="100"/>
  <c r="K12" i="100"/>
  <c r="I12" i="100"/>
  <c r="G12" i="100"/>
  <c r="E12" i="100"/>
  <c r="M11" i="100"/>
  <c r="K11" i="100"/>
  <c r="I11" i="100"/>
  <c r="G11" i="100"/>
  <c r="E11" i="100"/>
  <c r="M10" i="100"/>
  <c r="K10" i="100"/>
  <c r="I10" i="100"/>
  <c r="G10" i="100"/>
  <c r="E10" i="100"/>
  <c r="M9" i="100"/>
  <c r="K9" i="100"/>
  <c r="I9" i="100"/>
  <c r="G9" i="100"/>
  <c r="E9" i="100"/>
  <c r="M8" i="100"/>
  <c r="K8" i="100"/>
  <c r="I8" i="100"/>
  <c r="G8" i="100"/>
  <c r="E8" i="100"/>
  <c r="I41" i="101"/>
  <c r="G41" i="101"/>
  <c r="E41" i="101"/>
  <c r="I40" i="101"/>
  <c r="G40" i="101"/>
  <c r="E40" i="101"/>
  <c r="I39" i="101"/>
  <c r="G39" i="101"/>
  <c r="E39" i="101"/>
  <c r="I38" i="101"/>
  <c r="G38" i="101"/>
  <c r="E38" i="101"/>
  <c r="I37" i="101"/>
  <c r="G37" i="101"/>
  <c r="E37" i="101"/>
  <c r="I36" i="101"/>
  <c r="G36" i="101"/>
  <c r="E36" i="101"/>
  <c r="I35" i="101"/>
  <c r="G35" i="101"/>
  <c r="E35" i="101"/>
  <c r="I34" i="101"/>
  <c r="G34" i="101"/>
  <c r="E34" i="101"/>
  <c r="I33" i="101"/>
  <c r="G33" i="101"/>
  <c r="E33" i="101"/>
  <c r="I32" i="101"/>
  <c r="G32" i="101"/>
  <c r="E32" i="101"/>
  <c r="I31" i="101"/>
  <c r="G31" i="101"/>
  <c r="E31" i="101"/>
  <c r="I30" i="101"/>
  <c r="G30" i="101"/>
  <c r="E30" i="101"/>
  <c r="I29" i="101"/>
  <c r="G29" i="101"/>
  <c r="E29" i="101"/>
  <c r="I28" i="101"/>
  <c r="G28" i="101"/>
  <c r="E28" i="101"/>
  <c r="I27" i="101"/>
  <c r="G27" i="101"/>
  <c r="E27" i="101"/>
  <c r="I26" i="101"/>
  <c r="G26" i="101"/>
  <c r="E26" i="101"/>
  <c r="I25" i="101"/>
  <c r="G25" i="101"/>
  <c r="E25" i="101"/>
  <c r="I24" i="101"/>
  <c r="G24" i="101"/>
  <c r="E24" i="101"/>
  <c r="I23" i="101"/>
  <c r="G23" i="101"/>
  <c r="E23" i="101"/>
  <c r="I22" i="101"/>
  <c r="G22" i="101"/>
  <c r="E22" i="101"/>
  <c r="I21" i="101"/>
  <c r="G21" i="101"/>
  <c r="E21" i="101"/>
  <c r="I20" i="101"/>
  <c r="G20" i="101"/>
  <c r="E20" i="101"/>
  <c r="I19" i="101"/>
  <c r="G19" i="101"/>
  <c r="E19" i="101"/>
  <c r="I18" i="101"/>
  <c r="G18" i="101"/>
  <c r="E18" i="101"/>
  <c r="I17" i="101"/>
  <c r="G17" i="101"/>
  <c r="E17" i="101"/>
  <c r="I16" i="101"/>
  <c r="G16" i="101"/>
  <c r="E16" i="101"/>
  <c r="I15" i="101"/>
  <c r="G15" i="101"/>
  <c r="E15" i="101"/>
  <c r="I14" i="101"/>
  <c r="G14" i="101"/>
  <c r="E14" i="101"/>
  <c r="I13" i="101"/>
  <c r="G13" i="101"/>
  <c r="E13" i="101"/>
  <c r="I12" i="101"/>
  <c r="G12" i="101"/>
  <c r="E12" i="101"/>
  <c r="I11" i="101"/>
  <c r="G11" i="101"/>
  <c r="E11" i="101"/>
  <c r="I10" i="101"/>
  <c r="G10" i="101"/>
  <c r="E10" i="101"/>
  <c r="I9" i="101"/>
  <c r="G9" i="101"/>
  <c r="E9" i="101"/>
  <c r="I8" i="10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E28" i="102" s="1"/>
  <c r="AE29" i="102" s="1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C28" i="102" s="1"/>
  <c r="AC29" i="102" s="1"/>
  <c r="AA20" i="102"/>
  <c r="AA28" i="102" s="1"/>
  <c r="AA29" i="102" s="1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Q26" i="102" s="1"/>
  <c r="O19" i="102"/>
  <c r="O26" i="102" s="1"/>
  <c r="O27" i="102" s="1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K28" i="102" s="1"/>
  <c r="K29" i="102" s="1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M26" i="102" s="1"/>
  <c r="M27" i="102" s="1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E31" i="102"/>
  <c r="AE30" i="102"/>
  <c r="AE31" i="102" s="1"/>
  <c r="AC30" i="102"/>
  <c r="AC31" i="102" s="1"/>
  <c r="AA30" i="102"/>
  <c r="AA31" i="102" s="1"/>
  <c r="Y30" i="102"/>
  <c r="Y31" i="102" s="1"/>
  <c r="W30" i="102"/>
  <c r="W31" i="102" s="1"/>
  <c r="U30" i="102"/>
  <c r="U31" i="102" s="1"/>
  <c r="S30" i="102"/>
  <c r="S31" i="102" s="1"/>
  <c r="M30" i="102"/>
  <c r="M31" i="102" s="1"/>
  <c r="K30" i="102"/>
  <c r="K31" i="102" s="1"/>
  <c r="I30" i="102"/>
  <c r="I31" i="102" s="1"/>
  <c r="G30" i="102"/>
  <c r="G31" i="102" s="1"/>
  <c r="E30" i="102"/>
  <c r="E29" i="102"/>
  <c r="Y28" i="102"/>
  <c r="Y29" i="102" s="1"/>
  <c r="W28" i="102"/>
  <c r="W29" i="102" s="1"/>
  <c r="U28" i="102"/>
  <c r="U29" i="102" s="1"/>
  <c r="S28" i="102"/>
  <c r="S29" i="102" s="1"/>
  <c r="M28" i="102"/>
  <c r="M29" i="102" s="1"/>
  <c r="E28" i="102"/>
  <c r="E27" i="102"/>
  <c r="AE26" i="102"/>
  <c r="AE27" i="102" s="1"/>
  <c r="AC26" i="102"/>
  <c r="AA26" i="102"/>
  <c r="Y26" i="102"/>
  <c r="W26" i="102"/>
  <c r="U26" i="102"/>
  <c r="S26" i="102"/>
  <c r="K26" i="102"/>
  <c r="K27" i="102" s="1"/>
  <c r="I26" i="102"/>
  <c r="I27" i="102" s="1"/>
  <c r="G26" i="102"/>
  <c r="G27" i="102" s="1"/>
  <c r="E26" i="102"/>
  <c r="AA25" i="102"/>
  <c r="E25" i="102"/>
  <c r="Y24" i="102"/>
  <c r="E24" i="102"/>
  <c r="W23" i="102"/>
  <c r="E23" i="102"/>
  <c r="U22" i="102"/>
  <c r="E22" i="102"/>
  <c r="S21" i="102"/>
  <c r="E21" i="102"/>
  <c r="Q20" i="102"/>
  <c r="E20" i="102"/>
  <c r="AE19" i="102"/>
  <c r="E19" i="102"/>
  <c r="AC18" i="102"/>
  <c r="E18" i="102"/>
  <c r="O17" i="102"/>
  <c r="E17" i="102"/>
  <c r="M16" i="102"/>
  <c r="E16" i="102"/>
  <c r="K15" i="102"/>
  <c r="E15" i="102"/>
  <c r="AE14" i="102"/>
  <c r="E14" i="102"/>
  <c r="AC13" i="102"/>
  <c r="E13" i="102"/>
  <c r="AE12" i="102"/>
  <c r="E12" i="102"/>
  <c r="I11" i="102"/>
  <c r="E11" i="102"/>
  <c r="G10" i="102"/>
  <c r="E10" i="102"/>
  <c r="I9" i="102"/>
  <c r="E9" i="102"/>
  <c r="G8" i="102"/>
  <c r="E8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M41" i="103"/>
  <c r="E41" i="103"/>
  <c r="M40" i="103"/>
  <c r="E40" i="103"/>
  <c r="E39" i="103"/>
  <c r="K38" i="103"/>
  <c r="E38" i="103"/>
  <c r="K37" i="103"/>
  <c r="E37" i="103"/>
  <c r="K36" i="103"/>
  <c r="E36" i="103"/>
  <c r="K35" i="103"/>
  <c r="E35" i="103"/>
  <c r="K34" i="103"/>
  <c r="E34" i="103"/>
  <c r="K33" i="103"/>
  <c r="E33" i="103"/>
  <c r="K32" i="103"/>
  <c r="E32" i="103"/>
  <c r="K31" i="103"/>
  <c r="E31" i="103"/>
  <c r="E30" i="103"/>
  <c r="I29" i="103"/>
  <c r="E29" i="103"/>
  <c r="I28" i="103"/>
  <c r="E28" i="103"/>
  <c r="I27" i="103"/>
  <c r="E27" i="103"/>
  <c r="I26" i="103"/>
  <c r="E26" i="103"/>
  <c r="I25" i="103"/>
  <c r="E25" i="103"/>
  <c r="I24" i="103"/>
  <c r="E24" i="103"/>
  <c r="I23" i="103"/>
  <c r="E23" i="103"/>
  <c r="I22" i="103"/>
  <c r="E22" i="103"/>
  <c r="I21" i="103"/>
  <c r="E21" i="103"/>
  <c r="I20" i="103"/>
  <c r="E20" i="103"/>
  <c r="I19" i="103"/>
  <c r="E19" i="103"/>
  <c r="I18" i="103"/>
  <c r="E18" i="103"/>
  <c r="I17" i="103"/>
  <c r="E17" i="103"/>
  <c r="I16" i="103"/>
  <c r="E16" i="103"/>
  <c r="I15" i="103"/>
  <c r="E15" i="103"/>
  <c r="I14" i="103"/>
  <c r="E14" i="103"/>
  <c r="I13" i="103"/>
  <c r="E13" i="103"/>
  <c r="I12" i="103"/>
  <c r="E12" i="103"/>
  <c r="E11" i="103"/>
  <c r="G10" i="103"/>
  <c r="E10" i="103"/>
  <c r="G9" i="103"/>
  <c r="E9" i="103"/>
  <c r="E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M44" i="104"/>
  <c r="G44" i="104"/>
  <c r="E44" i="104"/>
  <c r="M43" i="104"/>
  <c r="G43" i="104"/>
  <c r="E43" i="104"/>
  <c r="M42" i="104"/>
  <c r="G42" i="104"/>
  <c r="E42" i="104"/>
  <c r="M41" i="104"/>
  <c r="G41" i="104"/>
  <c r="E41" i="104"/>
  <c r="M40" i="104"/>
  <c r="G40" i="104"/>
  <c r="E40" i="104"/>
  <c r="M39" i="104"/>
  <c r="G39" i="104"/>
  <c r="E39" i="104"/>
  <c r="M38" i="104"/>
  <c r="G38" i="104"/>
  <c r="E38" i="104"/>
  <c r="M37" i="104"/>
  <c r="G37" i="104"/>
  <c r="E37" i="104"/>
  <c r="M36" i="104"/>
  <c r="G36" i="104"/>
  <c r="E36" i="104"/>
  <c r="M35" i="104"/>
  <c r="G35" i="104"/>
  <c r="E35" i="104"/>
  <c r="M34" i="104"/>
  <c r="G34" i="104"/>
  <c r="E34" i="104"/>
  <c r="M33" i="104"/>
  <c r="G33" i="104"/>
  <c r="E33" i="104"/>
  <c r="M32" i="104"/>
  <c r="G32" i="104"/>
  <c r="E32" i="104"/>
  <c r="K31" i="104"/>
  <c r="G31" i="104"/>
  <c r="E31" i="104"/>
  <c r="K30" i="104"/>
  <c r="G30" i="104"/>
  <c r="E30" i="104"/>
  <c r="K29" i="104"/>
  <c r="G29" i="104"/>
  <c r="E29" i="104"/>
  <c r="K28" i="104"/>
  <c r="G28" i="104"/>
  <c r="E28" i="104"/>
  <c r="K27" i="104"/>
  <c r="G27" i="104"/>
  <c r="E27" i="104"/>
  <c r="K26" i="104"/>
  <c r="G26" i="104"/>
  <c r="E26" i="104"/>
  <c r="K25" i="104"/>
  <c r="G25" i="104"/>
  <c r="E25" i="104"/>
  <c r="K24" i="104"/>
  <c r="G24" i="104"/>
  <c r="E24" i="104"/>
  <c r="K23" i="104"/>
  <c r="G23" i="104"/>
  <c r="E23" i="104"/>
  <c r="K22" i="104"/>
  <c r="G22" i="104"/>
  <c r="E22" i="104"/>
  <c r="K21" i="104"/>
  <c r="G21" i="104"/>
  <c r="E21" i="104"/>
  <c r="K20" i="104"/>
  <c r="G20" i="104"/>
  <c r="E20" i="104"/>
  <c r="K19" i="104"/>
  <c r="G19" i="104"/>
  <c r="E19" i="104"/>
  <c r="K18" i="104"/>
  <c r="G18" i="104"/>
  <c r="E18" i="104"/>
  <c r="K17" i="104"/>
  <c r="G17" i="104"/>
  <c r="E17" i="104"/>
  <c r="K16" i="104"/>
  <c r="G16" i="104"/>
  <c r="E16" i="104"/>
  <c r="K15" i="104"/>
  <c r="G15" i="104"/>
  <c r="E15" i="104"/>
  <c r="K14" i="104"/>
  <c r="G14" i="104"/>
  <c r="E14" i="104"/>
  <c r="I13" i="104"/>
  <c r="G13" i="104"/>
  <c r="E13" i="104"/>
  <c r="I12" i="104"/>
  <c r="G12" i="104"/>
  <c r="E12" i="104"/>
  <c r="G11" i="104"/>
  <c r="E11" i="104"/>
  <c r="G10" i="104"/>
  <c r="E10" i="104"/>
  <c r="G9" i="104"/>
  <c r="E9" i="104"/>
  <c r="E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K32" i="105"/>
  <c r="I32" i="105"/>
  <c r="G32" i="105"/>
  <c r="E32" i="105"/>
  <c r="K31" i="105"/>
  <c r="I31" i="105"/>
  <c r="G31" i="105"/>
  <c r="E31" i="105"/>
  <c r="K30" i="105"/>
  <c r="I30" i="105"/>
  <c r="G30" i="105"/>
  <c r="E30" i="105"/>
  <c r="K29" i="105"/>
  <c r="I29" i="105"/>
  <c r="G29" i="105"/>
  <c r="E29" i="105"/>
  <c r="K28" i="105"/>
  <c r="I28" i="105"/>
  <c r="G28" i="105"/>
  <c r="E28" i="105"/>
  <c r="K27" i="105"/>
  <c r="I27" i="105"/>
  <c r="G27" i="105"/>
  <c r="E27" i="105"/>
  <c r="K26" i="105"/>
  <c r="I26" i="105"/>
  <c r="G26" i="105"/>
  <c r="E26" i="105"/>
  <c r="K25" i="105"/>
  <c r="I25" i="105"/>
  <c r="G25" i="105"/>
  <c r="E25" i="105"/>
  <c r="E24" i="105"/>
  <c r="E23" i="105"/>
  <c r="E22" i="105"/>
  <c r="E21" i="105"/>
  <c r="E20" i="105"/>
  <c r="E19" i="105"/>
  <c r="E18" i="105"/>
  <c r="E17" i="105"/>
  <c r="K16" i="105"/>
  <c r="I16" i="105"/>
  <c r="G16" i="105"/>
  <c r="E16" i="105"/>
  <c r="K15" i="105"/>
  <c r="I15" i="105"/>
  <c r="G15" i="105"/>
  <c r="E15" i="105"/>
  <c r="K14" i="105"/>
  <c r="I14" i="105"/>
  <c r="G14" i="105"/>
  <c r="E14" i="105"/>
  <c r="K13" i="105"/>
  <c r="I13" i="105"/>
  <c r="G13" i="105"/>
  <c r="E13" i="105"/>
  <c r="K12" i="105"/>
  <c r="I12" i="105"/>
  <c r="G12" i="105"/>
  <c r="E12" i="105"/>
  <c r="K11" i="105"/>
  <c r="I11" i="105"/>
  <c r="G11" i="105"/>
  <c r="E11" i="105"/>
  <c r="K10" i="105"/>
  <c r="I10" i="105"/>
  <c r="G10" i="105"/>
  <c r="E10" i="105"/>
  <c r="K9" i="105"/>
  <c r="I9" i="105"/>
  <c r="G9" i="105"/>
  <c r="E9" i="105"/>
  <c r="K8" i="105"/>
  <c r="I8" i="105"/>
  <c r="G8" i="105"/>
  <c r="E8" i="105"/>
  <c r="E22" i="106"/>
  <c r="E21" i="106"/>
  <c r="E20" i="106"/>
  <c r="E19" i="106"/>
  <c r="E18" i="106"/>
  <c r="E17" i="106"/>
  <c r="E16" i="106"/>
  <c r="E15" i="106"/>
  <c r="E14" i="106"/>
  <c r="E13" i="106"/>
  <c r="E12" i="106"/>
  <c r="E11" i="106"/>
  <c r="E10" i="106"/>
  <c r="E9" i="106"/>
  <c r="E8" i="106"/>
  <c r="E22" i="107"/>
  <c r="E21" i="107"/>
  <c r="E20" i="107"/>
  <c r="E19" i="107"/>
  <c r="E18" i="107"/>
  <c r="E17" i="107"/>
  <c r="E16" i="107"/>
  <c r="E15" i="107"/>
  <c r="E14" i="107"/>
  <c r="E13" i="107"/>
  <c r="E12" i="107"/>
  <c r="E11" i="107"/>
  <c r="E10" i="107"/>
  <c r="E9" i="107"/>
  <c r="E8" i="107"/>
  <c r="E22" i="108"/>
  <c r="E21" i="108"/>
  <c r="E20" i="108"/>
  <c r="E19" i="108"/>
  <c r="E18" i="108"/>
  <c r="E17" i="108"/>
  <c r="E16" i="108"/>
  <c r="E15" i="108"/>
  <c r="E14" i="108"/>
  <c r="E13" i="108"/>
  <c r="E12" i="108"/>
  <c r="E11" i="108"/>
  <c r="E10" i="108"/>
  <c r="E9" i="108"/>
  <c r="E8" i="108"/>
  <c r="E22" i="109"/>
  <c r="E21" i="109"/>
  <c r="E20" i="109"/>
  <c r="E19" i="109"/>
  <c r="E18" i="109"/>
  <c r="E17" i="109"/>
  <c r="E16" i="109"/>
  <c r="E15" i="109"/>
  <c r="E14" i="109"/>
  <c r="E13" i="109"/>
  <c r="E12" i="109"/>
  <c r="E11" i="109"/>
  <c r="E10" i="109"/>
  <c r="E9" i="109"/>
  <c r="E8" i="109"/>
  <c r="E22" i="110"/>
  <c r="E21" i="110"/>
  <c r="E20" i="110"/>
  <c r="E19" i="110"/>
  <c r="E18" i="110"/>
  <c r="E17" i="110"/>
  <c r="E16" i="110"/>
  <c r="E15" i="110"/>
  <c r="E14" i="110"/>
  <c r="E13" i="110"/>
  <c r="E12" i="110"/>
  <c r="E11" i="110"/>
  <c r="E10" i="110"/>
  <c r="E9" i="110"/>
  <c r="E8" i="110"/>
  <c r="G13" i="111"/>
  <c r="G12" i="111"/>
  <c r="G11" i="111"/>
  <c r="G10" i="111"/>
  <c r="G9" i="111"/>
  <c r="G8" i="111"/>
  <c r="G42" i="111"/>
  <c r="E42" i="111"/>
  <c r="G41" i="111"/>
  <c r="E41" i="111"/>
  <c r="G40" i="111"/>
  <c r="E40" i="111"/>
  <c r="G39" i="111"/>
  <c r="E39" i="111"/>
  <c r="G38" i="111"/>
  <c r="E38" i="111"/>
  <c r="G37" i="111"/>
  <c r="E37" i="111"/>
  <c r="G36" i="111"/>
  <c r="E36" i="111"/>
  <c r="G35" i="111"/>
  <c r="E35" i="111"/>
  <c r="G34" i="111"/>
  <c r="E34" i="111"/>
  <c r="G33" i="111"/>
  <c r="E33" i="111"/>
  <c r="G32" i="111"/>
  <c r="E32" i="111"/>
  <c r="G31" i="111"/>
  <c r="E31" i="111"/>
  <c r="G30" i="111"/>
  <c r="E30" i="111"/>
  <c r="G29" i="111"/>
  <c r="E29" i="111"/>
  <c r="G28" i="111"/>
  <c r="E28" i="111"/>
  <c r="G27" i="111"/>
  <c r="E27" i="111"/>
  <c r="G26" i="111"/>
  <c r="E26" i="111"/>
  <c r="G25" i="111"/>
  <c r="E25" i="111"/>
  <c r="G24" i="111"/>
  <c r="E24" i="111"/>
  <c r="G23" i="111"/>
  <c r="E23" i="111"/>
  <c r="G22" i="111"/>
  <c r="E22" i="111"/>
  <c r="G21" i="111"/>
  <c r="E21" i="111"/>
  <c r="G20" i="111"/>
  <c r="E20" i="111"/>
  <c r="G19" i="111"/>
  <c r="E19" i="111"/>
  <c r="G18" i="111"/>
  <c r="E18" i="111"/>
  <c r="G17" i="111"/>
  <c r="E17" i="111"/>
  <c r="G16" i="111"/>
  <c r="E16" i="111"/>
  <c r="G15" i="111"/>
  <c r="E15" i="111"/>
  <c r="G14" i="111"/>
  <c r="E14" i="111"/>
  <c r="E13" i="111"/>
  <c r="E12" i="111"/>
  <c r="E11" i="111"/>
  <c r="E10" i="111"/>
  <c r="E9" i="111"/>
  <c r="E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G52" i="112"/>
  <c r="G51" i="112"/>
  <c r="G50" i="112"/>
  <c r="E50" i="112"/>
  <c r="G49" i="112"/>
  <c r="E49" i="112"/>
  <c r="G48" i="112"/>
  <c r="E48" i="112"/>
  <c r="G47" i="112"/>
  <c r="E47" i="112"/>
  <c r="G46" i="112"/>
  <c r="E46" i="112"/>
  <c r="G45" i="112"/>
  <c r="E45" i="112"/>
  <c r="G44" i="112"/>
  <c r="E44" i="112"/>
  <c r="G43" i="112"/>
  <c r="E43" i="112"/>
  <c r="G42" i="112"/>
  <c r="E42" i="112"/>
  <c r="G41" i="112"/>
  <c r="E41" i="112"/>
  <c r="G40" i="112"/>
  <c r="E40" i="112"/>
  <c r="G39" i="112"/>
  <c r="E39" i="112"/>
  <c r="G38" i="112"/>
  <c r="E38" i="112"/>
  <c r="G37" i="112"/>
  <c r="E37" i="112"/>
  <c r="G36" i="112"/>
  <c r="E36" i="112"/>
  <c r="G35" i="112"/>
  <c r="E35" i="112"/>
  <c r="G34" i="112"/>
  <c r="E34" i="112"/>
  <c r="G33" i="112"/>
  <c r="E33" i="112"/>
  <c r="G32" i="112"/>
  <c r="E32" i="112"/>
  <c r="G31" i="112"/>
  <c r="E31" i="112"/>
  <c r="G30" i="112"/>
  <c r="E30" i="112"/>
  <c r="G29" i="112"/>
  <c r="E29" i="112"/>
  <c r="G28" i="112"/>
  <c r="E28" i="112"/>
  <c r="G27" i="112"/>
  <c r="E27" i="112"/>
  <c r="G26" i="112"/>
  <c r="E26" i="112"/>
  <c r="G25" i="112"/>
  <c r="E25" i="112"/>
  <c r="G24" i="112"/>
  <c r="E24" i="112"/>
  <c r="G23" i="112"/>
  <c r="E23" i="112"/>
  <c r="E22" i="112"/>
  <c r="E21" i="112"/>
  <c r="E20" i="112"/>
  <c r="E19" i="112"/>
  <c r="E18" i="112"/>
  <c r="E17" i="112"/>
  <c r="E16" i="112"/>
  <c r="E15" i="112"/>
  <c r="E14" i="112"/>
  <c r="E13" i="112"/>
  <c r="E12" i="112"/>
  <c r="E11" i="112"/>
  <c r="E10" i="112"/>
  <c r="E9" i="112"/>
  <c r="E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G161" i="113"/>
  <c r="G160" i="113"/>
  <c r="G159" i="113"/>
  <c r="G158" i="113"/>
  <c r="E158" i="113"/>
  <c r="G157" i="113"/>
  <c r="E157" i="113"/>
  <c r="G156" i="113"/>
  <c r="E156" i="113"/>
  <c r="G155" i="113"/>
  <c r="E155" i="113"/>
  <c r="G154" i="113"/>
  <c r="E154" i="113"/>
  <c r="G153" i="113"/>
  <c r="E153" i="113"/>
  <c r="G152" i="113"/>
  <c r="G151" i="113"/>
  <c r="E151" i="113"/>
  <c r="G150" i="113"/>
  <c r="E150" i="113"/>
  <c r="G149" i="113"/>
  <c r="G148" i="113"/>
  <c r="E148" i="113"/>
  <c r="G147" i="113"/>
  <c r="E147" i="113"/>
  <c r="G146" i="113"/>
  <c r="G145" i="113"/>
  <c r="G144" i="113"/>
  <c r="G143" i="113"/>
  <c r="E143" i="113"/>
  <c r="G142" i="113"/>
  <c r="E142" i="113"/>
  <c r="G141" i="113"/>
  <c r="E141" i="113"/>
  <c r="G140" i="113"/>
  <c r="E140" i="113"/>
  <c r="G139" i="113"/>
  <c r="E139" i="113"/>
  <c r="G138" i="113"/>
  <c r="E138" i="113"/>
  <c r="G137" i="113"/>
  <c r="G136" i="113"/>
  <c r="G135" i="113"/>
  <c r="G134" i="113"/>
  <c r="E134" i="113"/>
  <c r="G133" i="113"/>
  <c r="E133" i="113"/>
  <c r="G132" i="113"/>
  <c r="E132" i="113"/>
  <c r="G131" i="113"/>
  <c r="E131" i="113"/>
  <c r="G130" i="113"/>
  <c r="E130" i="113"/>
  <c r="G129" i="113"/>
  <c r="E129" i="113"/>
  <c r="G128" i="113"/>
  <c r="G127" i="113"/>
  <c r="G126" i="113"/>
  <c r="G125" i="113"/>
  <c r="E125" i="113"/>
  <c r="G124" i="113"/>
  <c r="E124" i="113"/>
  <c r="G123" i="113"/>
  <c r="E123" i="113"/>
  <c r="G122" i="113"/>
  <c r="E122" i="113"/>
  <c r="G121" i="113"/>
  <c r="E121" i="113"/>
  <c r="G120" i="113"/>
  <c r="E120" i="113"/>
  <c r="G119" i="113"/>
  <c r="G118" i="113"/>
  <c r="G117" i="113"/>
  <c r="G116" i="113"/>
  <c r="E116" i="113"/>
  <c r="G115" i="113"/>
  <c r="E115" i="113"/>
  <c r="G114" i="113"/>
  <c r="E114" i="113"/>
  <c r="G113" i="113"/>
  <c r="E113" i="113"/>
  <c r="G112" i="113"/>
  <c r="E112" i="113"/>
  <c r="G111" i="113"/>
  <c r="E111" i="113"/>
  <c r="G110" i="113"/>
  <c r="G109" i="113"/>
  <c r="G108" i="113"/>
  <c r="G107" i="113"/>
  <c r="E107" i="113"/>
  <c r="G106" i="113"/>
  <c r="E106" i="113"/>
  <c r="G105" i="113"/>
  <c r="E105" i="113"/>
  <c r="G104" i="113"/>
  <c r="E104" i="113"/>
  <c r="G103" i="113"/>
  <c r="E103" i="113"/>
  <c r="G102" i="113"/>
  <c r="E102" i="113"/>
  <c r="G101" i="113"/>
  <c r="G100" i="113"/>
  <c r="G99" i="113"/>
  <c r="G98" i="113"/>
  <c r="E98" i="113"/>
  <c r="G97" i="113"/>
  <c r="E97" i="113"/>
  <c r="G96" i="113"/>
  <c r="E96" i="113"/>
  <c r="G95" i="113"/>
  <c r="E95" i="113"/>
  <c r="G94" i="113"/>
  <c r="E94" i="113"/>
  <c r="G93" i="113"/>
  <c r="E93" i="113"/>
  <c r="G92" i="113"/>
  <c r="G91" i="113"/>
  <c r="G90" i="113"/>
  <c r="G89" i="113"/>
  <c r="E89" i="113"/>
  <c r="G88" i="113"/>
  <c r="E88" i="113"/>
  <c r="G87" i="113"/>
  <c r="E87" i="113"/>
  <c r="G86" i="113"/>
  <c r="E86" i="113"/>
  <c r="G85" i="113"/>
  <c r="E85" i="113"/>
  <c r="G84" i="113"/>
  <c r="E84" i="113"/>
  <c r="G83" i="113"/>
  <c r="G82" i="113"/>
  <c r="G81" i="113"/>
  <c r="G80" i="113"/>
  <c r="E80" i="113"/>
  <c r="G79" i="113"/>
  <c r="E79" i="113"/>
  <c r="G78" i="113"/>
  <c r="E78" i="113"/>
  <c r="G77" i="113"/>
  <c r="E77" i="113"/>
  <c r="G76" i="113"/>
  <c r="E76" i="113"/>
  <c r="G75" i="113"/>
  <c r="E75" i="113"/>
  <c r="G74" i="113"/>
  <c r="G73" i="113"/>
  <c r="G72" i="113"/>
  <c r="G71" i="113"/>
  <c r="E71" i="113"/>
  <c r="G70" i="113"/>
  <c r="E70" i="113"/>
  <c r="G69" i="113"/>
  <c r="E69" i="113"/>
  <c r="G68" i="113"/>
  <c r="E68" i="113"/>
  <c r="G67" i="113"/>
  <c r="E67" i="113"/>
  <c r="G66" i="113"/>
  <c r="E66" i="113"/>
  <c r="G65" i="113"/>
  <c r="G64" i="113"/>
  <c r="G63" i="113"/>
  <c r="G62" i="113"/>
  <c r="E62" i="113"/>
  <c r="G61" i="113"/>
  <c r="E61" i="113"/>
  <c r="G60" i="113"/>
  <c r="E60" i="113"/>
  <c r="G59" i="113"/>
  <c r="E59" i="113"/>
  <c r="G58" i="113"/>
  <c r="E58" i="113"/>
  <c r="G57" i="113"/>
  <c r="E57" i="113"/>
  <c r="G56" i="113"/>
  <c r="G55" i="113"/>
  <c r="G54" i="113"/>
  <c r="G53" i="113"/>
  <c r="E53" i="113"/>
  <c r="G52" i="113"/>
  <c r="E52" i="113"/>
  <c r="G51" i="113"/>
  <c r="E51" i="113"/>
  <c r="G50" i="113"/>
  <c r="E50" i="113"/>
  <c r="G49" i="113"/>
  <c r="E49" i="113"/>
  <c r="G48" i="113"/>
  <c r="E48" i="113"/>
  <c r="G47" i="113"/>
  <c r="G46" i="113"/>
  <c r="G45" i="113"/>
  <c r="G44" i="113"/>
  <c r="E44" i="113"/>
  <c r="G43" i="113"/>
  <c r="E43" i="113"/>
  <c r="G42" i="113"/>
  <c r="E42" i="113"/>
  <c r="G41" i="113"/>
  <c r="E41" i="113"/>
  <c r="G40" i="113"/>
  <c r="E40" i="113"/>
  <c r="G39" i="113"/>
  <c r="E39" i="113"/>
  <c r="G38" i="113"/>
  <c r="G37" i="113"/>
  <c r="G36" i="113"/>
  <c r="G35" i="113"/>
  <c r="E35" i="113"/>
  <c r="G34" i="113"/>
  <c r="E34" i="113"/>
  <c r="G33" i="113"/>
  <c r="E33" i="113"/>
  <c r="G32" i="113"/>
  <c r="E32" i="113"/>
  <c r="G31" i="113"/>
  <c r="E31" i="113"/>
  <c r="G30" i="113"/>
  <c r="E30" i="113"/>
  <c r="G29" i="113"/>
  <c r="G28" i="113"/>
  <c r="G27" i="113"/>
  <c r="G26" i="113"/>
  <c r="E26" i="113"/>
  <c r="G25" i="113"/>
  <c r="E25" i="113"/>
  <c r="G24" i="113"/>
  <c r="E24" i="113"/>
  <c r="G23" i="113"/>
  <c r="E23" i="113"/>
  <c r="G22" i="113"/>
  <c r="E22" i="113"/>
  <c r="G21" i="113"/>
  <c r="E21" i="113"/>
  <c r="G20" i="113"/>
  <c r="G19" i="113"/>
  <c r="G18" i="113"/>
  <c r="G17" i="113"/>
  <c r="E17" i="113"/>
  <c r="G16" i="113"/>
  <c r="E16" i="113"/>
  <c r="G15" i="113"/>
  <c r="E15" i="113"/>
  <c r="G14" i="113"/>
  <c r="E14" i="113"/>
  <c r="G13" i="113"/>
  <c r="E13" i="113"/>
  <c r="G12" i="113"/>
  <c r="E12" i="113"/>
  <c r="E11" i="113"/>
  <c r="E10" i="113"/>
  <c r="E9" i="113"/>
  <c r="E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103" i="114"/>
  <c r="G102" i="114"/>
  <c r="G101" i="114"/>
  <c r="G100" i="114"/>
  <c r="G99" i="114"/>
  <c r="G98" i="114"/>
  <c r="G97" i="114"/>
  <c r="G96" i="114"/>
  <c r="G95" i="114"/>
  <c r="G94" i="114"/>
  <c r="G93" i="114"/>
  <c r="E93" i="114"/>
  <c r="G92" i="114"/>
  <c r="E92" i="114"/>
  <c r="G91" i="114"/>
  <c r="E91" i="114"/>
  <c r="G90" i="114"/>
  <c r="E90" i="114"/>
  <c r="G89" i="114"/>
  <c r="E89" i="114"/>
  <c r="G88" i="114"/>
  <c r="E88" i="114"/>
  <c r="G87" i="114"/>
  <c r="E87" i="114"/>
  <c r="G86" i="114"/>
  <c r="E86" i="114"/>
  <c r="G85" i="114"/>
  <c r="E85" i="114"/>
  <c r="G84" i="114"/>
  <c r="E84" i="114"/>
  <c r="G83" i="114"/>
  <c r="E83" i="114"/>
  <c r="G82" i="114"/>
  <c r="E82" i="114"/>
  <c r="G81" i="114"/>
  <c r="E81" i="114"/>
  <c r="G80" i="114"/>
  <c r="E80" i="114"/>
  <c r="G79" i="114"/>
  <c r="E79" i="114"/>
  <c r="G78" i="114"/>
  <c r="E78" i="114"/>
  <c r="G77" i="114"/>
  <c r="E77" i="114"/>
  <c r="G76" i="114"/>
  <c r="E76" i="114"/>
  <c r="G75" i="114"/>
  <c r="E75" i="114"/>
  <c r="G74" i="114"/>
  <c r="E74" i="114"/>
  <c r="G73" i="114"/>
  <c r="E73" i="114"/>
  <c r="G72" i="114"/>
  <c r="E72" i="114"/>
  <c r="G71" i="114"/>
  <c r="E71" i="114"/>
  <c r="G70" i="114"/>
  <c r="E70" i="114"/>
  <c r="G69" i="114"/>
  <c r="E69" i="114"/>
  <c r="G68" i="114"/>
  <c r="E68" i="114"/>
  <c r="G67" i="114"/>
  <c r="E67" i="114"/>
  <c r="G66" i="114"/>
  <c r="E66" i="114"/>
  <c r="G65" i="114"/>
  <c r="E65" i="114"/>
  <c r="G64" i="114"/>
  <c r="E64" i="114"/>
  <c r="G63" i="114"/>
  <c r="E63" i="114"/>
  <c r="G62" i="114"/>
  <c r="E62" i="114"/>
  <c r="G61" i="114"/>
  <c r="E61" i="114"/>
  <c r="G60" i="114"/>
  <c r="E60" i="114"/>
  <c r="G59" i="114"/>
  <c r="E59" i="114"/>
  <c r="G58" i="114"/>
  <c r="E58" i="114"/>
  <c r="G57" i="114"/>
  <c r="E57" i="114"/>
  <c r="G56" i="114"/>
  <c r="E56" i="114"/>
  <c r="E55" i="114"/>
  <c r="E54" i="114"/>
  <c r="E53" i="114"/>
  <c r="E52" i="114"/>
  <c r="E51" i="114"/>
  <c r="E50" i="114"/>
  <c r="E49" i="114"/>
  <c r="E48" i="114"/>
  <c r="E47" i="114"/>
  <c r="E46" i="114"/>
  <c r="G45" i="114"/>
  <c r="E45" i="114"/>
  <c r="G44" i="114"/>
  <c r="E44" i="114"/>
  <c r="G43" i="114"/>
  <c r="E43" i="114"/>
  <c r="G42" i="114"/>
  <c r="E42" i="114"/>
  <c r="G41" i="114"/>
  <c r="E41" i="114"/>
  <c r="G40" i="114"/>
  <c r="E40" i="114"/>
  <c r="G39" i="114"/>
  <c r="E39" i="114"/>
  <c r="G38" i="114"/>
  <c r="E38" i="114"/>
  <c r="G37" i="114"/>
  <c r="E37" i="114"/>
  <c r="G36" i="114"/>
  <c r="E36" i="114"/>
  <c r="G35" i="114"/>
  <c r="E35" i="114"/>
  <c r="G34" i="114"/>
  <c r="E34" i="114"/>
  <c r="G33" i="114"/>
  <c r="E33" i="114"/>
  <c r="G32" i="114"/>
  <c r="E32" i="114"/>
  <c r="G31" i="114"/>
  <c r="E31" i="114"/>
  <c r="G30" i="114"/>
  <c r="E30" i="114"/>
  <c r="G29" i="114"/>
  <c r="E29" i="114"/>
  <c r="G28" i="114"/>
  <c r="E28" i="114"/>
  <c r="G27" i="114"/>
  <c r="E27" i="114"/>
  <c r="E26" i="114"/>
  <c r="E25" i="114"/>
  <c r="E24" i="114"/>
  <c r="E23" i="114"/>
  <c r="E22" i="114"/>
  <c r="E21" i="114"/>
  <c r="E20" i="114"/>
  <c r="G19" i="114"/>
  <c r="E19" i="114"/>
  <c r="G18" i="114"/>
  <c r="E18" i="114"/>
  <c r="G17" i="114"/>
  <c r="E17" i="114"/>
  <c r="E16" i="114"/>
  <c r="E15" i="114"/>
  <c r="E14" i="114"/>
  <c r="E13" i="114"/>
  <c r="E12" i="114"/>
  <c r="E11" i="114"/>
  <c r="E10" i="114"/>
  <c r="E9" i="114"/>
  <c r="E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5" i="115"/>
  <c r="E85" i="115"/>
  <c r="E84" i="115"/>
  <c r="E83" i="115"/>
  <c r="E82" i="115"/>
  <c r="E81" i="115"/>
  <c r="E80" i="115"/>
  <c r="G79" i="115"/>
  <c r="E79" i="115"/>
  <c r="E78" i="115"/>
  <c r="E77" i="115"/>
  <c r="E76" i="115"/>
  <c r="G75" i="115"/>
  <c r="E75" i="115"/>
  <c r="E74" i="115"/>
  <c r="E73" i="115"/>
  <c r="E72" i="115"/>
  <c r="G71" i="115"/>
  <c r="G70" i="115"/>
  <c r="E70" i="115"/>
  <c r="G69" i="115"/>
  <c r="E69" i="115"/>
  <c r="G68" i="115"/>
  <c r="E68" i="115"/>
  <c r="E67" i="115"/>
  <c r="E66" i="115"/>
  <c r="E65" i="115"/>
  <c r="E64" i="115"/>
  <c r="E63" i="115"/>
  <c r="E62" i="115"/>
  <c r="G61" i="115"/>
  <c r="G60" i="115"/>
  <c r="E60" i="115"/>
  <c r="G59" i="115"/>
  <c r="E59" i="115"/>
  <c r="E58" i="115"/>
  <c r="E57" i="115"/>
  <c r="E56" i="115"/>
  <c r="E55" i="115"/>
  <c r="E54" i="115"/>
  <c r="G53" i="115"/>
  <c r="G52" i="115"/>
  <c r="E52" i="115"/>
  <c r="G51" i="115"/>
  <c r="E51" i="115"/>
  <c r="G50" i="115"/>
  <c r="E50" i="115"/>
  <c r="G49" i="115"/>
  <c r="E49" i="115"/>
  <c r="G48" i="115"/>
  <c r="E48" i="115"/>
  <c r="G47" i="115"/>
  <c r="E47" i="115"/>
  <c r="G46" i="115"/>
  <c r="E46" i="115"/>
  <c r="E45" i="115"/>
  <c r="E44" i="115"/>
  <c r="E43" i="115"/>
  <c r="E42" i="115"/>
  <c r="E41" i="115"/>
  <c r="E40" i="115"/>
  <c r="E39" i="115"/>
  <c r="E38" i="115"/>
  <c r="E37" i="115"/>
  <c r="E36" i="115"/>
  <c r="G35" i="115"/>
  <c r="G34" i="115"/>
  <c r="E34" i="115"/>
  <c r="G33" i="115"/>
  <c r="E33" i="115"/>
  <c r="G32" i="115"/>
  <c r="E32" i="115"/>
  <c r="G31" i="115"/>
  <c r="E31" i="115"/>
  <c r="G30" i="115"/>
  <c r="E30" i="115"/>
  <c r="G29" i="115"/>
  <c r="E29" i="115"/>
  <c r="G28" i="115"/>
  <c r="E28" i="115"/>
  <c r="G27" i="115"/>
  <c r="E27" i="115"/>
  <c r="G26" i="115"/>
  <c r="E26" i="115"/>
  <c r="G25" i="115"/>
  <c r="E25" i="115"/>
  <c r="G24" i="115"/>
  <c r="E24" i="115"/>
  <c r="G23" i="115"/>
  <c r="E23" i="115"/>
  <c r="G22" i="115"/>
  <c r="E22" i="115"/>
  <c r="G21" i="115"/>
  <c r="E21" i="115"/>
  <c r="G20" i="115"/>
  <c r="E20" i="115"/>
  <c r="G19" i="115"/>
  <c r="E19" i="115"/>
  <c r="G18" i="115"/>
  <c r="E18" i="115"/>
  <c r="G17" i="115"/>
  <c r="E17" i="115"/>
  <c r="E16" i="115"/>
  <c r="E15" i="115"/>
  <c r="E14" i="115"/>
  <c r="G13" i="115"/>
  <c r="G12" i="115"/>
  <c r="E12" i="115"/>
  <c r="G11" i="115"/>
  <c r="E11" i="115"/>
  <c r="E10" i="115"/>
  <c r="E9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G85" i="116"/>
  <c r="E85" i="116"/>
  <c r="E84" i="116"/>
  <c r="E83" i="116"/>
  <c r="E82" i="116"/>
  <c r="E81" i="116"/>
  <c r="E80" i="116"/>
  <c r="G79" i="116"/>
  <c r="E79" i="116"/>
  <c r="E78" i="116"/>
  <c r="E77" i="116"/>
  <c r="E76" i="116"/>
  <c r="G75" i="116"/>
  <c r="E75" i="116"/>
  <c r="E74" i="116"/>
  <c r="E73" i="116"/>
  <c r="E72" i="116"/>
  <c r="G71" i="116"/>
  <c r="G70" i="116"/>
  <c r="E70" i="116"/>
  <c r="G69" i="116"/>
  <c r="E69" i="116"/>
  <c r="G68" i="116"/>
  <c r="E68" i="116"/>
  <c r="E67" i="116"/>
  <c r="E66" i="116"/>
  <c r="E65" i="116"/>
  <c r="E64" i="116"/>
  <c r="E63" i="116"/>
  <c r="E62" i="116"/>
  <c r="G61" i="116"/>
  <c r="G60" i="116"/>
  <c r="E60" i="116"/>
  <c r="G59" i="116"/>
  <c r="E59" i="116"/>
  <c r="E58" i="116"/>
  <c r="E57" i="116"/>
  <c r="E56" i="116"/>
  <c r="E55" i="116"/>
  <c r="E54" i="116"/>
  <c r="G53" i="116"/>
  <c r="G52" i="116"/>
  <c r="E52" i="116"/>
  <c r="G51" i="116"/>
  <c r="E51" i="116"/>
  <c r="G50" i="116"/>
  <c r="E50" i="116"/>
  <c r="G49" i="116"/>
  <c r="E49" i="116"/>
  <c r="G48" i="116"/>
  <c r="E48" i="116"/>
  <c r="G47" i="116"/>
  <c r="E47" i="116"/>
  <c r="G46" i="116"/>
  <c r="E46" i="116"/>
  <c r="E45" i="116"/>
  <c r="E44" i="116"/>
  <c r="E43" i="116"/>
  <c r="E42" i="116"/>
  <c r="E41" i="116"/>
  <c r="E40" i="116"/>
  <c r="E39" i="116"/>
  <c r="E38" i="116"/>
  <c r="E37" i="116"/>
  <c r="E36" i="116"/>
  <c r="G35" i="116"/>
  <c r="G34" i="116"/>
  <c r="E34" i="116"/>
  <c r="G33" i="116"/>
  <c r="E33" i="116"/>
  <c r="G32" i="116"/>
  <c r="E32" i="116"/>
  <c r="G31" i="116"/>
  <c r="E31" i="116"/>
  <c r="G30" i="116"/>
  <c r="E30" i="116"/>
  <c r="G29" i="116"/>
  <c r="E29" i="116"/>
  <c r="G28" i="116"/>
  <c r="E28" i="116"/>
  <c r="G27" i="116"/>
  <c r="E27" i="116"/>
  <c r="G26" i="116"/>
  <c r="E26" i="116"/>
  <c r="G25" i="116"/>
  <c r="E25" i="116"/>
  <c r="G24" i="116"/>
  <c r="E24" i="116"/>
  <c r="G23" i="116"/>
  <c r="E23" i="116"/>
  <c r="G22" i="116"/>
  <c r="E22" i="116"/>
  <c r="G21" i="116"/>
  <c r="E21" i="116"/>
  <c r="G20" i="116"/>
  <c r="E20" i="116"/>
  <c r="G19" i="116"/>
  <c r="E19" i="116"/>
  <c r="G18" i="116"/>
  <c r="E18" i="116"/>
  <c r="G17" i="116"/>
  <c r="E17" i="116"/>
  <c r="E16" i="116"/>
  <c r="E15" i="116"/>
  <c r="E14" i="116"/>
  <c r="G13" i="116"/>
  <c r="G12" i="116"/>
  <c r="E12" i="116"/>
  <c r="G11" i="116"/>
  <c r="E11" i="116"/>
  <c r="E10" i="116"/>
  <c r="E9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G63" i="117"/>
  <c r="G62" i="117"/>
  <c r="E62" i="117"/>
  <c r="G61" i="117"/>
  <c r="E61" i="117"/>
  <c r="G60" i="117"/>
  <c r="E60" i="117"/>
  <c r="G59" i="117"/>
  <c r="E59" i="117"/>
  <c r="G58" i="117"/>
  <c r="E58" i="117"/>
  <c r="G57" i="117"/>
  <c r="E57" i="117"/>
  <c r="G56" i="117"/>
  <c r="E56" i="117"/>
  <c r="G55" i="117"/>
  <c r="E55" i="117"/>
  <c r="G54" i="117"/>
  <c r="E54" i="117"/>
  <c r="G53" i="117"/>
  <c r="E53" i="117"/>
  <c r="G52" i="117"/>
  <c r="E52" i="117"/>
  <c r="G51" i="117"/>
  <c r="E51" i="117"/>
  <c r="G50" i="117"/>
  <c r="E50" i="117"/>
  <c r="G49" i="117"/>
  <c r="E49" i="117"/>
  <c r="G48" i="117"/>
  <c r="E48" i="117"/>
  <c r="G47" i="117"/>
  <c r="E47" i="117"/>
  <c r="E46" i="117"/>
  <c r="E45" i="117"/>
  <c r="E44" i="117"/>
  <c r="E43" i="117"/>
  <c r="E42" i="117"/>
  <c r="G41" i="117"/>
  <c r="E41" i="117"/>
  <c r="G40" i="117"/>
  <c r="E40" i="117"/>
  <c r="G39" i="117"/>
  <c r="E39" i="117"/>
  <c r="G38" i="117"/>
  <c r="E38" i="117"/>
  <c r="G37" i="117"/>
  <c r="E37" i="117"/>
  <c r="G36" i="117"/>
  <c r="E36" i="117"/>
  <c r="G35" i="117"/>
  <c r="E35" i="117"/>
  <c r="G34" i="117"/>
  <c r="E34" i="117"/>
  <c r="G33" i="117"/>
  <c r="E33" i="117"/>
  <c r="G32" i="117"/>
  <c r="E32" i="117"/>
  <c r="G31" i="117"/>
  <c r="E31" i="117"/>
  <c r="G30" i="117"/>
  <c r="E30" i="117"/>
  <c r="G29" i="117"/>
  <c r="E29" i="117"/>
  <c r="G28" i="117"/>
  <c r="E28" i="117"/>
  <c r="G27" i="117"/>
  <c r="E27" i="117"/>
  <c r="G26" i="117"/>
  <c r="E26" i="117"/>
  <c r="G25" i="117"/>
  <c r="E25" i="117"/>
  <c r="G24" i="117"/>
  <c r="E24" i="117"/>
  <c r="G23" i="117"/>
  <c r="E23" i="117"/>
  <c r="G22" i="117"/>
  <c r="E22" i="117"/>
  <c r="E21" i="117"/>
  <c r="E20" i="117"/>
  <c r="E19" i="117"/>
  <c r="E18" i="117"/>
  <c r="E17" i="117"/>
  <c r="G16" i="117"/>
  <c r="E16" i="117"/>
  <c r="G15" i="117"/>
  <c r="E15" i="117"/>
  <c r="G14" i="117"/>
  <c r="E14" i="117"/>
  <c r="G13" i="117"/>
  <c r="E13" i="117"/>
  <c r="E12" i="117"/>
  <c r="E11" i="117"/>
  <c r="E10" i="117"/>
  <c r="E9" i="117"/>
  <c r="E8" i="117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8" i="118"/>
  <c r="E32" i="119"/>
  <c r="E31" i="119"/>
  <c r="E30" i="119"/>
  <c r="E29" i="119"/>
  <c r="E28" i="119"/>
  <c r="E27" i="119"/>
  <c r="E26" i="119"/>
  <c r="E25" i="119"/>
  <c r="E24" i="119"/>
  <c r="E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8" i="119"/>
  <c r="E9" i="120"/>
  <c r="E8" i="120"/>
  <c r="G12" i="120"/>
  <c r="G11" i="120"/>
  <c r="G10" i="120"/>
  <c r="G9" i="120"/>
  <c r="G8" i="120"/>
  <c r="G15" i="121"/>
  <c r="E15" i="121"/>
  <c r="G14" i="121"/>
  <c r="E14" i="121"/>
  <c r="G16" i="121"/>
  <c r="G13" i="121"/>
  <c r="G12" i="121"/>
  <c r="G11" i="121"/>
  <c r="G10" i="121"/>
  <c r="E51" i="122"/>
  <c r="E50" i="122"/>
  <c r="E49" i="122"/>
  <c r="I38" i="122"/>
  <c r="G38" i="122"/>
  <c r="E37" i="122"/>
  <c r="E36" i="122"/>
  <c r="I35" i="122"/>
  <c r="K35" i="122" s="1"/>
  <c r="G35" i="122"/>
  <c r="E35" i="122"/>
  <c r="I34" i="122"/>
  <c r="G34" i="122"/>
  <c r="E34" i="122"/>
  <c r="I33" i="122"/>
  <c r="G33" i="122"/>
  <c r="E33" i="122"/>
  <c r="I31" i="122"/>
  <c r="G31" i="122"/>
  <c r="E31" i="122"/>
  <c r="I30" i="122"/>
  <c r="G30" i="122"/>
  <c r="E30" i="122"/>
  <c r="I29" i="122"/>
  <c r="G29" i="122"/>
  <c r="E29" i="122"/>
  <c r="I28" i="122"/>
  <c r="G28" i="122"/>
  <c r="E28" i="122"/>
  <c r="I27" i="122"/>
  <c r="G27" i="122"/>
  <c r="E27" i="122"/>
  <c r="I26" i="122"/>
  <c r="G26" i="122"/>
  <c r="E26" i="122"/>
  <c r="I25" i="122"/>
  <c r="G25" i="122"/>
  <c r="E25" i="122"/>
  <c r="I24" i="122"/>
  <c r="G24" i="122"/>
  <c r="E24" i="122"/>
  <c r="I23" i="122"/>
  <c r="G23" i="122"/>
  <c r="E23" i="122"/>
  <c r="I22" i="122"/>
  <c r="G22" i="122"/>
  <c r="E22" i="122"/>
  <c r="I21" i="122"/>
  <c r="G21" i="122"/>
  <c r="E21" i="122"/>
  <c r="I20" i="122"/>
  <c r="G20" i="122"/>
  <c r="E20" i="122"/>
  <c r="I19" i="122"/>
  <c r="G19" i="122"/>
  <c r="E19" i="122"/>
  <c r="I18" i="122"/>
  <c r="K18" i="122" s="1"/>
  <c r="G18" i="122"/>
  <c r="E18" i="122"/>
  <c r="I17" i="122"/>
  <c r="G17" i="122"/>
  <c r="E17" i="122"/>
  <c r="I16" i="122"/>
  <c r="G16" i="122"/>
  <c r="E16" i="122"/>
  <c r="I15" i="122"/>
  <c r="G15" i="122"/>
  <c r="E15" i="122"/>
  <c r="I14" i="122"/>
  <c r="G14" i="122"/>
  <c r="E14" i="122"/>
  <c r="I13" i="122"/>
  <c r="K13" i="122" s="1"/>
  <c r="G13" i="122"/>
  <c r="E13" i="122"/>
  <c r="I12" i="122"/>
  <c r="G12" i="122"/>
  <c r="E12" i="122"/>
  <c r="I11" i="122"/>
  <c r="G11" i="122"/>
  <c r="E11" i="122"/>
  <c r="I10" i="122"/>
  <c r="K10" i="122" s="1"/>
  <c r="G10" i="122"/>
  <c r="E10" i="122"/>
  <c r="I9" i="122"/>
  <c r="G9" i="122"/>
  <c r="E9" i="122"/>
  <c r="E8" i="122"/>
  <c r="K51" i="122"/>
  <c r="K50" i="122"/>
  <c r="K49" i="122"/>
  <c r="K48" i="122"/>
  <c r="I48" i="122"/>
  <c r="G48" i="122"/>
  <c r="E48" i="122"/>
  <c r="K47" i="122"/>
  <c r="K46" i="122"/>
  <c r="K45" i="122"/>
  <c r="K44" i="122"/>
  <c r="K43" i="122"/>
  <c r="K42" i="122"/>
  <c r="K41" i="122"/>
  <c r="K40" i="122"/>
  <c r="K37" i="122"/>
  <c r="K36" i="122"/>
  <c r="K34" i="122"/>
  <c r="K33" i="122"/>
  <c r="K32" i="122"/>
  <c r="K29" i="122"/>
  <c r="K28" i="122"/>
  <c r="K27" i="122"/>
  <c r="K25" i="122"/>
  <c r="K24" i="122"/>
  <c r="K23" i="122"/>
  <c r="K21" i="122"/>
  <c r="K17" i="122"/>
  <c r="K16" i="122"/>
  <c r="K12" i="122"/>
  <c r="K11" i="122"/>
  <c r="K9" i="122"/>
  <c r="K8" i="122"/>
  <c r="I51" i="122"/>
  <c r="G51" i="122"/>
  <c r="I50" i="122"/>
  <c r="G50" i="122"/>
  <c r="I49" i="122"/>
  <c r="G49" i="122"/>
  <c r="E38" i="122"/>
  <c r="I37" i="122"/>
  <c r="G37" i="122"/>
  <c r="I36" i="122"/>
  <c r="G36" i="122"/>
  <c r="I8" i="122"/>
  <c r="G8" i="122"/>
  <c r="W35" i="123"/>
  <c r="S35" i="123"/>
  <c r="O35" i="123"/>
  <c r="K35" i="123"/>
  <c r="G35" i="123"/>
  <c r="AA35" i="123" s="1"/>
  <c r="W34" i="123"/>
  <c r="S34" i="123"/>
  <c r="O34" i="123"/>
  <c r="K34" i="123"/>
  <c r="G34" i="123"/>
  <c r="W33" i="123"/>
  <c r="S33" i="123"/>
  <c r="O33" i="123"/>
  <c r="K33" i="123"/>
  <c r="G33" i="123"/>
  <c r="AA33" i="123" s="1"/>
  <c r="W31" i="123"/>
  <c r="S31" i="123"/>
  <c r="O31" i="123"/>
  <c r="K31" i="123"/>
  <c r="G31" i="123"/>
  <c r="W30" i="123"/>
  <c r="S30" i="123"/>
  <c r="O30" i="123"/>
  <c r="K30" i="123"/>
  <c r="G30" i="123"/>
  <c r="AA30" i="123" s="1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AA24" i="123" s="1"/>
  <c r="W23" i="123"/>
  <c r="S23" i="123"/>
  <c r="O23" i="123"/>
  <c r="K23" i="123"/>
  <c r="G23" i="123"/>
  <c r="W22" i="123"/>
  <c r="S22" i="123"/>
  <c r="O22" i="123"/>
  <c r="K22" i="123"/>
  <c r="G22" i="123"/>
  <c r="AA22" i="123" s="1"/>
  <c r="W21" i="123"/>
  <c r="S21" i="123"/>
  <c r="O21" i="123"/>
  <c r="K21" i="123"/>
  <c r="G21" i="123"/>
  <c r="W20" i="123"/>
  <c r="S20" i="123"/>
  <c r="O20" i="123"/>
  <c r="K20" i="123"/>
  <c r="G20" i="123"/>
  <c r="AA20" i="123" s="1"/>
  <c r="W19" i="123"/>
  <c r="S19" i="123"/>
  <c r="O19" i="123"/>
  <c r="K19" i="123"/>
  <c r="G19" i="123"/>
  <c r="W18" i="123"/>
  <c r="S18" i="123"/>
  <c r="O18" i="123"/>
  <c r="K18" i="123"/>
  <c r="G18" i="123"/>
  <c r="AA18" i="123" s="1"/>
  <c r="W17" i="123"/>
  <c r="S17" i="123"/>
  <c r="O17" i="123"/>
  <c r="K17" i="123"/>
  <c r="G17" i="123"/>
  <c r="AA17" i="123" s="1"/>
  <c r="W16" i="123"/>
  <c r="S16" i="123"/>
  <c r="O16" i="123"/>
  <c r="K16" i="123"/>
  <c r="G16" i="123"/>
  <c r="AA16" i="123" s="1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AA11" i="123" s="1"/>
  <c r="W10" i="123"/>
  <c r="S10" i="123"/>
  <c r="O10" i="123"/>
  <c r="K10" i="123"/>
  <c r="G10" i="123"/>
  <c r="W9" i="123"/>
  <c r="S9" i="123"/>
  <c r="O9" i="123"/>
  <c r="K9" i="123"/>
  <c r="G9" i="123"/>
  <c r="AA9" i="123" s="1"/>
  <c r="W8" i="123"/>
  <c r="S8" i="123"/>
  <c r="O8" i="123"/>
  <c r="K8" i="123"/>
  <c r="G8" i="123"/>
  <c r="Y36" i="123"/>
  <c r="U36" i="123"/>
  <c r="Q36" i="123"/>
  <c r="M36" i="123"/>
  <c r="I36" i="123"/>
  <c r="E36" i="123"/>
  <c r="AA34" i="123"/>
  <c r="AA32" i="123"/>
  <c r="AA31" i="123"/>
  <c r="AA29" i="123"/>
  <c r="AA28" i="123"/>
  <c r="AA27" i="123"/>
  <c r="AA26" i="123"/>
  <c r="AA25" i="123"/>
  <c r="AA23" i="123"/>
  <c r="AA21" i="123"/>
  <c r="AA19" i="123"/>
  <c r="AA15" i="123"/>
  <c r="AA14" i="123"/>
  <c r="AA13" i="123"/>
  <c r="AA12" i="123"/>
  <c r="AA10" i="123"/>
  <c r="AA8" i="123"/>
  <c r="W34" i="124"/>
  <c r="S34" i="124"/>
  <c r="O34" i="124"/>
  <c r="K34" i="124"/>
  <c r="G34" i="124"/>
  <c r="AA34" i="124" s="1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W29" i="124"/>
  <c r="S29" i="124"/>
  <c r="O29" i="124"/>
  <c r="K29" i="124"/>
  <c r="G29" i="124"/>
  <c r="AA29" i="124" s="1"/>
  <c r="W28" i="124"/>
  <c r="S28" i="124"/>
  <c r="O28" i="124"/>
  <c r="K28" i="124"/>
  <c r="G28" i="124"/>
  <c r="AA28" i="124" s="1"/>
  <c r="W27" i="124"/>
  <c r="S27" i="124"/>
  <c r="O27" i="124"/>
  <c r="K27" i="124"/>
  <c r="G27" i="124"/>
  <c r="AA27" i="124" s="1"/>
  <c r="W26" i="124"/>
  <c r="S26" i="124"/>
  <c r="O26" i="124"/>
  <c r="K26" i="124"/>
  <c r="G26" i="124"/>
  <c r="AA26" i="124" s="1"/>
  <c r="W25" i="124"/>
  <c r="S25" i="124"/>
  <c r="O25" i="124"/>
  <c r="K25" i="124"/>
  <c r="G25" i="124"/>
  <c r="W24" i="124"/>
  <c r="S24" i="124"/>
  <c r="O24" i="124"/>
  <c r="K24" i="124"/>
  <c r="G24" i="124"/>
  <c r="AA24" i="124" s="1"/>
  <c r="W23" i="124"/>
  <c r="S23" i="124"/>
  <c r="O23" i="124"/>
  <c r="K23" i="124"/>
  <c r="G23" i="124"/>
  <c r="W22" i="124"/>
  <c r="S22" i="124"/>
  <c r="O22" i="124"/>
  <c r="K22" i="124"/>
  <c r="G22" i="124"/>
  <c r="AA22" i="124" s="1"/>
  <c r="W21" i="124"/>
  <c r="S21" i="124"/>
  <c r="O21" i="124"/>
  <c r="K21" i="124"/>
  <c r="G21" i="124"/>
  <c r="W20" i="124"/>
  <c r="S20" i="124"/>
  <c r="O20" i="124"/>
  <c r="K20" i="124"/>
  <c r="G20" i="124"/>
  <c r="AA20" i="124" s="1"/>
  <c r="W19" i="124"/>
  <c r="S19" i="124"/>
  <c r="O19" i="124"/>
  <c r="K19" i="124"/>
  <c r="G19" i="124"/>
  <c r="W18" i="124"/>
  <c r="S18" i="124"/>
  <c r="O18" i="124"/>
  <c r="K18" i="124"/>
  <c r="G18" i="124"/>
  <c r="AA18" i="124" s="1"/>
  <c r="W17" i="124"/>
  <c r="S17" i="124"/>
  <c r="O17" i="124"/>
  <c r="K17" i="124"/>
  <c r="G17" i="124"/>
  <c r="W16" i="124"/>
  <c r="S16" i="124"/>
  <c r="O16" i="124"/>
  <c r="K16" i="124"/>
  <c r="G16" i="124"/>
  <c r="AA16" i="124" s="1"/>
  <c r="W15" i="124"/>
  <c r="S15" i="124"/>
  <c r="O15" i="124"/>
  <c r="K15" i="124"/>
  <c r="G15" i="124"/>
  <c r="W14" i="124"/>
  <c r="S14" i="124"/>
  <c r="O14" i="124"/>
  <c r="K14" i="124"/>
  <c r="G14" i="124"/>
  <c r="AA14" i="124" s="1"/>
  <c r="W13" i="124"/>
  <c r="S13" i="124"/>
  <c r="O13" i="124"/>
  <c r="K13" i="124"/>
  <c r="G13" i="124"/>
  <c r="W12" i="124"/>
  <c r="S12" i="124"/>
  <c r="O12" i="124"/>
  <c r="K12" i="124"/>
  <c r="G12" i="124"/>
  <c r="AA12" i="124" s="1"/>
  <c r="W11" i="124"/>
  <c r="S11" i="124"/>
  <c r="O11" i="124"/>
  <c r="K11" i="124"/>
  <c r="G11" i="124"/>
  <c r="W10" i="124"/>
  <c r="S10" i="124"/>
  <c r="O10" i="124"/>
  <c r="K10" i="124"/>
  <c r="G10" i="124"/>
  <c r="AA10" i="124" s="1"/>
  <c r="W9" i="124"/>
  <c r="S9" i="124"/>
  <c r="O9" i="124"/>
  <c r="K9" i="124"/>
  <c r="G9" i="124"/>
  <c r="AA9" i="124" s="1"/>
  <c r="W8" i="124"/>
  <c r="S8" i="124"/>
  <c r="O8" i="124"/>
  <c r="K8" i="124"/>
  <c r="G8" i="124"/>
  <c r="Y35" i="124"/>
  <c r="U35" i="124"/>
  <c r="Q35" i="124"/>
  <c r="M35" i="124"/>
  <c r="I35" i="124"/>
  <c r="E35" i="124"/>
  <c r="AA33" i="124"/>
  <c r="AA32" i="124"/>
  <c r="AA31" i="124"/>
  <c r="AA25" i="124"/>
  <c r="AA23" i="124"/>
  <c r="AA21" i="124"/>
  <c r="AA19" i="124"/>
  <c r="AA17" i="124"/>
  <c r="AA15" i="124"/>
  <c r="AA13" i="124"/>
  <c r="AA11" i="124"/>
  <c r="AA8" i="124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AA49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AA43" i="125"/>
  <c r="AA42" i="125"/>
  <c r="AA41" i="125"/>
  <c r="AA40" i="125"/>
  <c r="AA39" i="125"/>
  <c r="AA38" i="125"/>
  <c r="AA37" i="125"/>
  <c r="AA36" i="125"/>
  <c r="AA35" i="125"/>
  <c r="AA34" i="125"/>
  <c r="AA33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AA29" i="125"/>
  <c r="AA28" i="125"/>
  <c r="AA27" i="125"/>
  <c r="AA26" i="125"/>
  <c r="AA25" i="125"/>
  <c r="AA24" i="125"/>
  <c r="AA23" i="125"/>
  <c r="AA22" i="125"/>
  <c r="AA21" i="125"/>
  <c r="AA20" i="125"/>
  <c r="AA19" i="125"/>
  <c r="AA18" i="125"/>
  <c r="AA17" i="125"/>
  <c r="AA16" i="125"/>
  <c r="AA15" i="125"/>
  <c r="AA14" i="125"/>
  <c r="Y14" i="125"/>
  <c r="W14" i="125"/>
  <c r="U14" i="125"/>
  <c r="S14" i="125"/>
  <c r="Q14" i="125"/>
  <c r="O14" i="125"/>
  <c r="M14" i="125"/>
  <c r="K14" i="125"/>
  <c r="I14" i="125"/>
  <c r="G14" i="125"/>
  <c r="E14" i="125"/>
  <c r="AA13" i="125"/>
  <c r="Y13" i="125"/>
  <c r="W13" i="125"/>
  <c r="U13" i="125"/>
  <c r="S13" i="125"/>
  <c r="Q13" i="125"/>
  <c r="O13" i="125"/>
  <c r="M13" i="125"/>
  <c r="K13" i="125"/>
  <c r="I13" i="125"/>
  <c r="G13" i="125"/>
  <c r="E13" i="125"/>
  <c r="AA12" i="125"/>
  <c r="Y12" i="125"/>
  <c r="W12" i="125"/>
  <c r="U12" i="125"/>
  <c r="S12" i="125"/>
  <c r="Q12" i="125"/>
  <c r="O12" i="125"/>
  <c r="M12" i="125"/>
  <c r="K12" i="125"/>
  <c r="I12" i="125"/>
  <c r="G12" i="125"/>
  <c r="E12" i="125"/>
  <c r="AA11" i="125"/>
  <c r="AA10" i="125"/>
  <c r="AA9" i="125"/>
  <c r="AA8" i="125"/>
  <c r="O50" i="126"/>
  <c r="M50" i="126"/>
  <c r="K50" i="126"/>
  <c r="I50" i="126"/>
  <c r="G50" i="126"/>
  <c r="E50" i="126"/>
  <c r="O49" i="126"/>
  <c r="M49" i="126"/>
  <c r="K49" i="126"/>
  <c r="I49" i="126"/>
  <c r="G49" i="126"/>
  <c r="E49" i="126"/>
  <c r="O48" i="126"/>
  <c r="I48" i="126"/>
  <c r="O47" i="126"/>
  <c r="I47" i="126"/>
  <c r="O46" i="126"/>
  <c r="I46" i="126"/>
  <c r="O45" i="126"/>
  <c r="I45" i="126"/>
  <c r="O44" i="126"/>
  <c r="I44" i="126"/>
  <c r="O43" i="126"/>
  <c r="I43" i="126"/>
  <c r="O42" i="126"/>
  <c r="I42" i="126"/>
  <c r="O41" i="126"/>
  <c r="I41" i="126"/>
  <c r="O40" i="126"/>
  <c r="I40" i="126"/>
  <c r="O39" i="126"/>
  <c r="I39" i="126"/>
  <c r="O38" i="126"/>
  <c r="I38" i="126"/>
  <c r="O37" i="126"/>
  <c r="I37" i="126"/>
  <c r="O36" i="126"/>
  <c r="I36" i="126"/>
  <c r="O35" i="126"/>
  <c r="I35" i="126"/>
  <c r="O34" i="126"/>
  <c r="I34" i="126"/>
  <c r="O33" i="126"/>
  <c r="M33" i="126"/>
  <c r="K33" i="126"/>
  <c r="I33" i="126"/>
  <c r="G33" i="126"/>
  <c r="E33" i="126"/>
  <c r="O32" i="126"/>
  <c r="I32" i="126"/>
  <c r="O31" i="126"/>
  <c r="I31" i="126"/>
  <c r="O30" i="126"/>
  <c r="I30" i="126"/>
  <c r="O29" i="126"/>
  <c r="I29" i="126"/>
  <c r="O28" i="126"/>
  <c r="I28" i="126"/>
  <c r="O27" i="126"/>
  <c r="I27" i="126"/>
  <c r="O26" i="126"/>
  <c r="I26" i="126"/>
  <c r="O25" i="126"/>
  <c r="I25" i="126"/>
  <c r="O24" i="126"/>
  <c r="I24" i="126"/>
  <c r="O23" i="126"/>
  <c r="I23" i="126"/>
  <c r="O22" i="126"/>
  <c r="I22" i="126"/>
  <c r="O21" i="126"/>
  <c r="I21" i="126"/>
  <c r="O20" i="126"/>
  <c r="I20" i="126"/>
  <c r="O19" i="126"/>
  <c r="I19" i="126"/>
  <c r="O18" i="126"/>
  <c r="I18" i="126"/>
  <c r="O17" i="126"/>
  <c r="I17" i="126"/>
  <c r="O16" i="126"/>
  <c r="I16" i="126"/>
  <c r="O15" i="126"/>
  <c r="I15" i="126"/>
  <c r="O14" i="126"/>
  <c r="M14" i="126"/>
  <c r="K14" i="126"/>
  <c r="I14" i="126"/>
  <c r="G14" i="126"/>
  <c r="E14" i="126"/>
  <c r="O13" i="126"/>
  <c r="M13" i="126"/>
  <c r="K13" i="126"/>
  <c r="I13" i="126"/>
  <c r="G13" i="126"/>
  <c r="E13" i="126"/>
  <c r="O12" i="126"/>
  <c r="M12" i="126"/>
  <c r="K12" i="126"/>
  <c r="I12" i="126"/>
  <c r="G12" i="126"/>
  <c r="E12" i="126"/>
  <c r="O11" i="126"/>
  <c r="I11" i="126"/>
  <c r="O10" i="126"/>
  <c r="I10" i="126"/>
  <c r="O9" i="126"/>
  <c r="I9" i="126"/>
  <c r="O8" i="126"/>
  <c r="I8" i="126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AA50" i="127"/>
  <c r="Y50" i="127"/>
  <c r="W50" i="127"/>
  <c r="U50" i="127"/>
  <c r="S50" i="127"/>
  <c r="Q50" i="127"/>
  <c r="O50" i="127"/>
  <c r="M50" i="127"/>
  <c r="K50" i="127"/>
  <c r="I50" i="127"/>
  <c r="G50" i="127"/>
  <c r="E50" i="127"/>
  <c r="AA49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AA46" i="127"/>
  <c r="AA45" i="127"/>
  <c r="AA44" i="127"/>
  <c r="AA43" i="127"/>
  <c r="AA42" i="127"/>
  <c r="AA41" i="127"/>
  <c r="AA40" i="127"/>
  <c r="AA39" i="127"/>
  <c r="AA38" i="127"/>
  <c r="AA37" i="127"/>
  <c r="AA36" i="127"/>
  <c r="AA35" i="127"/>
  <c r="AA34" i="127"/>
  <c r="AA33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AA30" i="127"/>
  <c r="AA29" i="127"/>
  <c r="AA28" i="127"/>
  <c r="AA27" i="127"/>
  <c r="AA26" i="127"/>
  <c r="AA25" i="127"/>
  <c r="AA24" i="127"/>
  <c r="AA23" i="127"/>
  <c r="AA22" i="127"/>
  <c r="AA21" i="127"/>
  <c r="AA20" i="127"/>
  <c r="AA19" i="127"/>
  <c r="AA18" i="127"/>
  <c r="AA17" i="127"/>
  <c r="AA16" i="127"/>
  <c r="AA15" i="127"/>
  <c r="AA14" i="127"/>
  <c r="Y14" i="127"/>
  <c r="W14" i="127"/>
  <c r="U14" i="127"/>
  <c r="S14" i="127"/>
  <c r="Q14" i="127"/>
  <c r="O14" i="127"/>
  <c r="M14" i="127"/>
  <c r="K14" i="127"/>
  <c r="I14" i="127"/>
  <c r="G14" i="127"/>
  <c r="E14" i="127"/>
  <c r="AA13" i="127"/>
  <c r="Y13" i="127"/>
  <c r="W13" i="127"/>
  <c r="U13" i="127"/>
  <c r="S13" i="127"/>
  <c r="Q13" i="127"/>
  <c r="O13" i="127"/>
  <c r="M13" i="127"/>
  <c r="K13" i="127"/>
  <c r="I13" i="127"/>
  <c r="G13" i="127"/>
  <c r="E13" i="127"/>
  <c r="AA12" i="127"/>
  <c r="Y12" i="127"/>
  <c r="W12" i="127"/>
  <c r="U12" i="127"/>
  <c r="S12" i="127"/>
  <c r="Q12" i="127"/>
  <c r="O12" i="127"/>
  <c r="M12" i="127"/>
  <c r="K12" i="127"/>
  <c r="I12" i="127"/>
  <c r="G12" i="127"/>
  <c r="E12" i="127"/>
  <c r="AA11" i="127"/>
  <c r="AA10" i="127"/>
  <c r="AA9" i="127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AA50" i="128"/>
  <c r="Y50" i="128"/>
  <c r="W50" i="128"/>
  <c r="U50" i="128"/>
  <c r="S50" i="128"/>
  <c r="Q50" i="128"/>
  <c r="O50" i="128"/>
  <c r="M50" i="128"/>
  <c r="K50" i="128"/>
  <c r="I50" i="128"/>
  <c r="G50" i="128"/>
  <c r="E50" i="128"/>
  <c r="AA49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AA45" i="128"/>
  <c r="AA44" i="128"/>
  <c r="AA43" i="128"/>
  <c r="AA42" i="128"/>
  <c r="AA41" i="128"/>
  <c r="AA40" i="128"/>
  <c r="AA39" i="128"/>
  <c r="AA38" i="128"/>
  <c r="AA37" i="128"/>
  <c r="AA36" i="128"/>
  <c r="AA35" i="128"/>
  <c r="AA34" i="128"/>
  <c r="AA33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14" i="128"/>
  <c r="Y14" i="128"/>
  <c r="W14" i="128"/>
  <c r="U14" i="128"/>
  <c r="S14" i="128"/>
  <c r="Q14" i="128"/>
  <c r="O14" i="128"/>
  <c r="M14" i="128"/>
  <c r="K14" i="128"/>
  <c r="I14" i="128"/>
  <c r="G14" i="128"/>
  <c r="E14" i="128"/>
  <c r="AA13" i="128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Y12" i="128"/>
  <c r="W12" i="128"/>
  <c r="U12" i="128"/>
  <c r="S12" i="128"/>
  <c r="Q12" i="128"/>
  <c r="O12" i="128"/>
  <c r="M12" i="128"/>
  <c r="K12" i="128"/>
  <c r="I12" i="128"/>
  <c r="G12" i="128"/>
  <c r="E12" i="128"/>
  <c r="AA11" i="128"/>
  <c r="AA10" i="128"/>
  <c r="AA9" i="128"/>
  <c r="AA8" i="128"/>
  <c r="CK31" i="129"/>
  <c r="CI31" i="129"/>
  <c r="CG31" i="129"/>
  <c r="CE31" i="129"/>
  <c r="CC31" i="129"/>
  <c r="CA31" i="129"/>
  <c r="BY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CG30" i="129"/>
  <c r="CE30" i="129"/>
  <c r="CC30" i="129"/>
  <c r="CA30" i="129"/>
  <c r="BY30" i="129"/>
  <c r="CK29" i="129"/>
  <c r="CI29" i="129"/>
  <c r="CG29" i="129"/>
  <c r="CE29" i="129"/>
  <c r="CC29" i="129"/>
  <c r="CA29" i="129"/>
  <c r="BY29" i="129"/>
  <c r="CK28" i="129"/>
  <c r="CI28" i="129"/>
  <c r="CG28" i="129"/>
  <c r="CE28" i="129"/>
  <c r="CC28" i="129"/>
  <c r="CA28" i="129"/>
  <c r="BY28" i="129"/>
  <c r="CK27" i="129"/>
  <c r="CI27" i="129"/>
  <c r="CG27" i="129"/>
  <c r="CE27" i="129"/>
  <c r="CC27" i="129"/>
  <c r="CA27" i="129"/>
  <c r="BY27" i="129"/>
  <c r="CK26" i="129"/>
  <c r="CI26" i="129"/>
  <c r="CG26" i="129"/>
  <c r="CE26" i="129"/>
  <c r="CC26" i="129"/>
  <c r="CA26" i="129"/>
  <c r="BY26" i="129"/>
  <c r="BW26" i="129"/>
  <c r="BU26" i="129"/>
  <c r="BS26" i="129"/>
  <c r="BQ26" i="129"/>
  <c r="BO26" i="129"/>
  <c r="BM26" i="129"/>
  <c r="BK26" i="129"/>
  <c r="BI26" i="129"/>
  <c r="BG26" i="129"/>
  <c r="BE26" i="129"/>
  <c r="BC26" i="129"/>
  <c r="BA26" i="129"/>
  <c r="AY26" i="129"/>
  <c r="AW26" i="129"/>
  <c r="AU26" i="129"/>
  <c r="AS26" i="129"/>
  <c r="AQ26" i="129"/>
  <c r="AO26" i="129"/>
  <c r="AM26" i="129"/>
  <c r="AK26" i="129"/>
  <c r="AI26" i="129"/>
  <c r="AG26" i="129"/>
  <c r="AE26" i="129"/>
  <c r="AC26" i="129"/>
  <c r="AA26" i="129"/>
  <c r="Y26" i="129"/>
  <c r="W26" i="129"/>
  <c r="U26" i="129"/>
  <c r="S26" i="129"/>
  <c r="Q26" i="129"/>
  <c r="O26" i="129"/>
  <c r="M26" i="129"/>
  <c r="K26" i="129"/>
  <c r="I26" i="129"/>
  <c r="G26" i="129"/>
  <c r="E26" i="129"/>
  <c r="CK25" i="129"/>
  <c r="CI25" i="129"/>
  <c r="CG25" i="129"/>
  <c r="CE25" i="129"/>
  <c r="CC25" i="129"/>
  <c r="CA25" i="129"/>
  <c r="BY25" i="129"/>
  <c r="CK24" i="129"/>
  <c r="CI24" i="129"/>
  <c r="CG24" i="129"/>
  <c r="CE24" i="129"/>
  <c r="CC24" i="129"/>
  <c r="CA24" i="129"/>
  <c r="BY24" i="129"/>
  <c r="CK23" i="129"/>
  <c r="CI23" i="129"/>
  <c r="CG23" i="129"/>
  <c r="CE23" i="129"/>
  <c r="CC23" i="129"/>
  <c r="CA23" i="129"/>
  <c r="BY23" i="129"/>
  <c r="CK22" i="129"/>
  <c r="CI22" i="129"/>
  <c r="CG22" i="129"/>
  <c r="CE22" i="129"/>
  <c r="CC22" i="129"/>
  <c r="CA22" i="129"/>
  <c r="BY22" i="129"/>
  <c r="CK21" i="129"/>
  <c r="CI21" i="129"/>
  <c r="CG21" i="129"/>
  <c r="CE21" i="129"/>
  <c r="CC21" i="129"/>
  <c r="CA21" i="129"/>
  <c r="BY21" i="129"/>
  <c r="CK20" i="129"/>
  <c r="CI20" i="129"/>
  <c r="CG20" i="129"/>
  <c r="CE20" i="129"/>
  <c r="CC20" i="129"/>
  <c r="CA20" i="129"/>
  <c r="BY20" i="129"/>
  <c r="CK19" i="129"/>
  <c r="CI19" i="129"/>
  <c r="CG19" i="129"/>
  <c r="CE19" i="129"/>
  <c r="CC19" i="129"/>
  <c r="CA19" i="129"/>
  <c r="BY19" i="129"/>
  <c r="CK18" i="129"/>
  <c r="CI18" i="129"/>
  <c r="CG18" i="129"/>
  <c r="CE18" i="129"/>
  <c r="CC18" i="129"/>
  <c r="CA18" i="129"/>
  <c r="BY18" i="129"/>
  <c r="CK17" i="129"/>
  <c r="CI17" i="129"/>
  <c r="CG17" i="129"/>
  <c r="CE17" i="129"/>
  <c r="CC17" i="129"/>
  <c r="CA17" i="129"/>
  <c r="BY17" i="129"/>
  <c r="CK16" i="129"/>
  <c r="CI16" i="129"/>
  <c r="CG16" i="129"/>
  <c r="CE16" i="129"/>
  <c r="CC16" i="129"/>
  <c r="CA16" i="129"/>
  <c r="BY16" i="129"/>
  <c r="CK15" i="129"/>
  <c r="CI15" i="129"/>
  <c r="CG15" i="129"/>
  <c r="CE15" i="129"/>
  <c r="CC15" i="129"/>
  <c r="CA15" i="129"/>
  <c r="BY15" i="129"/>
  <c r="CK14" i="129"/>
  <c r="CI14" i="129"/>
  <c r="CG14" i="129"/>
  <c r="CE14" i="129"/>
  <c r="CC14" i="129"/>
  <c r="CA14" i="129"/>
  <c r="BY14" i="129"/>
  <c r="CK13" i="129"/>
  <c r="CI13" i="129"/>
  <c r="CG13" i="129"/>
  <c r="CE13" i="129"/>
  <c r="CC13" i="129"/>
  <c r="CA13" i="129"/>
  <c r="BY13" i="129"/>
  <c r="CK12" i="129"/>
  <c r="CI12" i="129"/>
  <c r="CG12" i="129"/>
  <c r="CE12" i="129"/>
  <c r="CC12" i="129"/>
  <c r="CA12" i="129"/>
  <c r="BY12" i="129"/>
  <c r="CK11" i="129"/>
  <c r="CI11" i="129"/>
  <c r="CG11" i="129"/>
  <c r="CE11" i="129"/>
  <c r="CC11" i="129"/>
  <c r="CA11" i="129"/>
  <c r="BY11" i="129"/>
  <c r="CK10" i="129"/>
  <c r="CI10" i="129"/>
  <c r="CG10" i="129"/>
  <c r="CE10" i="129"/>
  <c r="CC10" i="129"/>
  <c r="CA10" i="129"/>
  <c r="BY10" i="129"/>
  <c r="CK9" i="129"/>
  <c r="CI9" i="129"/>
  <c r="CG9" i="129"/>
  <c r="CE9" i="129"/>
  <c r="CC9" i="129"/>
  <c r="CA9" i="129"/>
  <c r="BY9" i="129"/>
  <c r="CK8" i="129"/>
  <c r="CI8" i="129"/>
  <c r="CG8" i="129"/>
  <c r="CE8" i="129"/>
  <c r="CC8" i="129"/>
  <c r="CA8" i="129"/>
  <c r="BY8" i="129"/>
  <c r="BW25" i="129"/>
  <c r="S25" i="129"/>
  <c r="BI25" i="129"/>
  <c r="AG25" i="129"/>
  <c r="AU25" i="129"/>
  <c r="AS25" i="129"/>
  <c r="AE25" i="129"/>
  <c r="BG25" i="129"/>
  <c r="Q25" i="129"/>
  <c r="BU25" i="129"/>
  <c r="AO25" i="129"/>
  <c r="AA25" i="129"/>
  <c r="BC25" i="129"/>
  <c r="M25" i="129"/>
  <c r="BQ25" i="129"/>
  <c r="BO25" i="129"/>
  <c r="K25" i="129"/>
  <c r="BA25" i="129"/>
  <c r="Y25" i="129"/>
  <c r="AM25" i="129"/>
  <c r="AA85" i="130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AA83" i="130"/>
  <c r="AA82" i="130"/>
  <c r="AA81" i="130"/>
  <c r="AA80" i="130"/>
  <c r="AA79" i="130"/>
  <c r="AA78" i="130"/>
  <c r="AA77" i="130"/>
  <c r="AA76" i="130"/>
  <c r="AA75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AA73" i="130"/>
  <c r="AA72" i="130"/>
  <c r="AA71" i="130"/>
  <c r="AA70" i="130"/>
  <c r="AA69" i="130"/>
  <c r="AA68" i="130"/>
  <c r="AA67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AA65" i="130"/>
  <c r="AA64" i="130"/>
  <c r="AA63" i="130"/>
  <c r="AA62" i="130"/>
  <c r="AA61" i="130"/>
  <c r="AA60" i="130"/>
  <c r="AA59" i="130"/>
  <c r="AA58" i="130"/>
  <c r="AA57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AA55" i="130"/>
  <c r="AA54" i="130"/>
  <c r="AA53" i="130"/>
  <c r="AA52" i="130"/>
  <c r="AA51" i="130"/>
  <c r="AA50" i="130"/>
  <c r="AA49" i="130"/>
  <c r="AA48" i="130"/>
  <c r="AA47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AA45" i="130"/>
  <c r="AA44" i="130"/>
  <c r="AA43" i="130"/>
  <c r="AA42" i="130"/>
  <c r="AA41" i="130"/>
  <c r="AA40" i="130"/>
  <c r="AA39" i="130"/>
  <c r="AA38" i="130"/>
  <c r="AA37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AA35" i="130"/>
  <c r="AA34" i="130"/>
  <c r="AA33" i="130"/>
  <c r="AA32" i="130"/>
  <c r="AA31" i="130"/>
  <c r="AA30" i="130"/>
  <c r="AA29" i="130"/>
  <c r="AA28" i="130"/>
  <c r="AA27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AA25" i="130"/>
  <c r="AA24" i="130"/>
  <c r="AA23" i="130"/>
  <c r="AA22" i="130"/>
  <c r="AA21" i="130"/>
  <c r="AA20" i="130"/>
  <c r="AA19" i="130"/>
  <c r="AA18" i="130"/>
  <c r="AA17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AA15" i="130"/>
  <c r="AA14" i="130"/>
  <c r="AA13" i="130"/>
  <c r="AA12" i="130"/>
  <c r="AA11" i="130"/>
  <c r="AA10" i="130"/>
  <c r="AA9" i="130"/>
  <c r="AA8" i="130"/>
  <c r="CM29" i="131"/>
  <c r="CM28" i="131"/>
  <c r="CM27" i="131"/>
  <c r="CK27" i="131"/>
  <c r="CI27" i="131"/>
  <c r="CG27" i="131"/>
  <c r="CE27" i="131"/>
  <c r="CC27" i="131"/>
  <c r="CA27" i="131"/>
  <c r="BY27" i="131"/>
  <c r="BW27" i="131"/>
  <c r="BU27" i="131"/>
  <c r="BS27" i="131"/>
  <c r="BQ27" i="131"/>
  <c r="BO27" i="131"/>
  <c r="BM27" i="131"/>
  <c r="BK27" i="131"/>
  <c r="BI27" i="131"/>
  <c r="BG27" i="131"/>
  <c r="BE27" i="131"/>
  <c r="BC27" i="131"/>
  <c r="BA27" i="131"/>
  <c r="AY27" i="131"/>
  <c r="AW27" i="131"/>
  <c r="AU27" i="131"/>
  <c r="AS27" i="131"/>
  <c r="AQ27" i="131"/>
  <c r="AO27" i="131"/>
  <c r="AM27" i="131"/>
  <c r="AK27" i="131"/>
  <c r="AI27" i="131"/>
  <c r="AG27" i="131"/>
  <c r="AE27" i="131"/>
  <c r="AC27" i="131"/>
  <c r="AA27" i="131"/>
  <c r="Y27" i="131"/>
  <c r="W27" i="131"/>
  <c r="U27" i="131"/>
  <c r="S27" i="131"/>
  <c r="Q27" i="131"/>
  <c r="O27" i="131"/>
  <c r="M27" i="131"/>
  <c r="K27" i="131"/>
  <c r="I27" i="131"/>
  <c r="G27" i="131"/>
  <c r="CM26" i="131"/>
  <c r="CK26" i="131"/>
  <c r="CI26" i="131"/>
  <c r="CG26" i="131"/>
  <c r="CE26" i="131"/>
  <c r="CC26" i="131"/>
  <c r="CA26" i="131"/>
  <c r="BY26" i="131"/>
  <c r="BW26" i="131"/>
  <c r="BU26" i="131"/>
  <c r="BS26" i="131"/>
  <c r="BQ26" i="131"/>
  <c r="BO26" i="131"/>
  <c r="BM26" i="131"/>
  <c r="BK26" i="131"/>
  <c r="BI26" i="131"/>
  <c r="BG26" i="131"/>
  <c r="BE26" i="131"/>
  <c r="BC26" i="131"/>
  <c r="BA26" i="131"/>
  <c r="AY26" i="131"/>
  <c r="AW26" i="131"/>
  <c r="AU26" i="131"/>
  <c r="AS26" i="131"/>
  <c r="AQ26" i="131"/>
  <c r="AO26" i="131"/>
  <c r="AM26" i="131"/>
  <c r="AK26" i="131"/>
  <c r="AI26" i="131"/>
  <c r="AG26" i="131"/>
  <c r="AE26" i="131"/>
  <c r="AC26" i="131"/>
  <c r="AA26" i="131"/>
  <c r="Y26" i="131"/>
  <c r="W26" i="131"/>
  <c r="U26" i="131"/>
  <c r="S26" i="131"/>
  <c r="Q26" i="131"/>
  <c r="O26" i="131"/>
  <c r="M26" i="131"/>
  <c r="K26" i="131"/>
  <c r="I26" i="131"/>
  <c r="G26" i="131"/>
  <c r="CM25" i="131"/>
  <c r="CM24" i="131"/>
  <c r="CM23" i="131"/>
  <c r="CM22" i="131"/>
  <c r="CM21" i="131"/>
  <c r="CM20" i="131"/>
  <c r="CM19" i="131"/>
  <c r="CM18" i="131"/>
  <c r="CM17" i="131"/>
  <c r="CM16" i="131"/>
  <c r="CM15" i="131"/>
  <c r="CM14" i="131"/>
  <c r="CM13" i="131"/>
  <c r="CM12" i="131"/>
  <c r="CM11" i="131"/>
  <c r="CM10" i="131"/>
  <c r="CM9" i="13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C18" i="131"/>
  <c r="CA18" i="131"/>
  <c r="BY18" i="131"/>
  <c r="BW18" i="131"/>
  <c r="BQ18" i="131"/>
  <c r="BO18" i="131"/>
  <c r="BM18" i="131"/>
  <c r="BK18" i="131"/>
  <c r="BI18" i="131"/>
  <c r="BG18" i="131"/>
  <c r="BA18" i="131"/>
  <c r="AY18" i="131"/>
  <c r="AW18" i="131"/>
  <c r="AU18" i="131"/>
  <c r="AS18" i="131"/>
  <c r="AQ18" i="131"/>
  <c r="AK18" i="131"/>
  <c r="AI18" i="131"/>
  <c r="AG18" i="131"/>
  <c r="AE18" i="131"/>
  <c r="AC18" i="131"/>
  <c r="AA18" i="131"/>
  <c r="Q18" i="131"/>
  <c r="O18" i="131"/>
  <c r="M18" i="131"/>
  <c r="K18" i="131"/>
  <c r="I18" i="131"/>
  <c r="G18" i="131"/>
  <c r="CM73" i="132"/>
  <c r="CK73" i="132"/>
  <c r="CI73" i="132"/>
  <c r="CG73" i="132"/>
  <c r="CE73" i="132"/>
  <c r="CC73" i="132"/>
  <c r="CA73" i="132"/>
  <c r="BY73" i="132"/>
  <c r="BW73" i="132"/>
  <c r="BU73" i="132"/>
  <c r="BS73" i="132"/>
  <c r="BQ73" i="132"/>
  <c r="BO73" i="132"/>
  <c r="BM73" i="132"/>
  <c r="BK73" i="132"/>
  <c r="BI73" i="132"/>
  <c r="BG73" i="132"/>
  <c r="BE73" i="132"/>
  <c r="BC73" i="132"/>
  <c r="BA73" i="132"/>
  <c r="AY73" i="132"/>
  <c r="AW73" i="132"/>
  <c r="AU73" i="132"/>
  <c r="AS73" i="132"/>
  <c r="AQ73" i="132"/>
  <c r="AO73" i="132"/>
  <c r="AM73" i="132"/>
  <c r="AK73" i="132"/>
  <c r="AI73" i="132"/>
  <c r="AG73" i="132"/>
  <c r="AE73" i="132"/>
  <c r="AC73" i="132"/>
  <c r="AA73" i="132"/>
  <c r="Y73" i="132"/>
  <c r="W73" i="132"/>
  <c r="U73" i="132"/>
  <c r="S73" i="132"/>
  <c r="Q73" i="132"/>
  <c r="O73" i="132"/>
  <c r="M73" i="132"/>
  <c r="K73" i="132"/>
  <c r="I73" i="132"/>
  <c r="G73" i="132"/>
  <c r="CM72" i="132"/>
  <c r="CM71" i="132"/>
  <c r="CM70" i="132"/>
  <c r="CK70" i="132"/>
  <c r="CI70" i="132"/>
  <c r="CG70" i="132"/>
  <c r="CE70" i="132"/>
  <c r="CC70" i="132"/>
  <c r="CA70" i="132"/>
  <c r="BY70" i="132"/>
  <c r="BW70" i="132"/>
  <c r="BU70" i="132"/>
  <c r="BS70" i="132"/>
  <c r="BQ70" i="132"/>
  <c r="BO70" i="132"/>
  <c r="BM70" i="132"/>
  <c r="BK70" i="132"/>
  <c r="BI70" i="132"/>
  <c r="BG70" i="132"/>
  <c r="BE70" i="132"/>
  <c r="BC70" i="132"/>
  <c r="BA70" i="132"/>
  <c r="AY70" i="132"/>
  <c r="AW70" i="132"/>
  <c r="AU70" i="132"/>
  <c r="AS70" i="132"/>
  <c r="AQ70" i="132"/>
  <c r="AO70" i="132"/>
  <c r="AM70" i="132"/>
  <c r="AK70" i="132"/>
  <c r="AI70" i="132"/>
  <c r="AG70" i="132"/>
  <c r="AE70" i="132"/>
  <c r="AC70" i="132"/>
  <c r="AA70" i="132"/>
  <c r="Y70" i="132"/>
  <c r="W70" i="132"/>
  <c r="U70" i="132"/>
  <c r="S70" i="132"/>
  <c r="Q70" i="132"/>
  <c r="O70" i="132"/>
  <c r="M70" i="132"/>
  <c r="K70" i="132"/>
  <c r="I70" i="132"/>
  <c r="G70" i="132"/>
  <c r="CM69" i="132"/>
  <c r="CK69" i="132"/>
  <c r="CI69" i="132"/>
  <c r="CG69" i="132"/>
  <c r="CE69" i="132"/>
  <c r="CC69" i="132"/>
  <c r="CA69" i="132"/>
  <c r="BY69" i="132"/>
  <c r="BW69" i="132"/>
  <c r="BU69" i="132"/>
  <c r="BS69" i="132"/>
  <c r="BQ69" i="132"/>
  <c r="BO69" i="132"/>
  <c r="BM69" i="132"/>
  <c r="BK69" i="132"/>
  <c r="BI69" i="132"/>
  <c r="BG69" i="132"/>
  <c r="BE69" i="132"/>
  <c r="BC69" i="132"/>
  <c r="BA69" i="132"/>
  <c r="AY69" i="132"/>
  <c r="AW69" i="132"/>
  <c r="AU69" i="132"/>
  <c r="AS69" i="132"/>
  <c r="AQ69" i="132"/>
  <c r="AO69" i="132"/>
  <c r="AM69" i="132"/>
  <c r="AK69" i="132"/>
  <c r="AI69" i="132"/>
  <c r="AG69" i="132"/>
  <c r="AE69" i="132"/>
  <c r="AC69" i="132"/>
  <c r="AA69" i="132"/>
  <c r="Y69" i="132"/>
  <c r="W69" i="132"/>
  <c r="U69" i="132"/>
  <c r="S69" i="132"/>
  <c r="Q69" i="132"/>
  <c r="O69" i="132"/>
  <c r="M69" i="132"/>
  <c r="K69" i="132"/>
  <c r="I69" i="132"/>
  <c r="G69" i="132"/>
  <c r="CM68" i="132"/>
  <c r="CM67" i="132"/>
  <c r="CM66" i="132"/>
  <c r="CM65" i="132"/>
  <c r="CM64" i="132"/>
  <c r="CM63" i="132"/>
  <c r="CM62" i="132"/>
  <c r="CM61" i="132"/>
  <c r="CM60" i="132"/>
  <c r="CM59" i="132"/>
  <c r="CK59" i="132"/>
  <c r="CI59" i="132"/>
  <c r="CG59" i="132"/>
  <c r="CE59" i="132"/>
  <c r="CC59" i="132"/>
  <c r="CA59" i="132"/>
  <c r="BY59" i="132"/>
  <c r="BW59" i="132"/>
  <c r="BU59" i="132"/>
  <c r="BS59" i="132"/>
  <c r="BQ59" i="132"/>
  <c r="BO59" i="132"/>
  <c r="BM59" i="132"/>
  <c r="BK59" i="132"/>
  <c r="BI59" i="132"/>
  <c r="BG59" i="132"/>
  <c r="BE59" i="132"/>
  <c r="BC59" i="132"/>
  <c r="BA59" i="132"/>
  <c r="AY59" i="132"/>
  <c r="AW59" i="132"/>
  <c r="AU59" i="132"/>
  <c r="AS59" i="132"/>
  <c r="AQ59" i="132"/>
  <c r="AO59" i="132"/>
  <c r="AM59" i="132"/>
  <c r="AK59" i="132"/>
  <c r="AI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G59" i="132"/>
  <c r="CM58" i="132"/>
  <c r="CM57" i="132"/>
  <c r="CM56" i="132"/>
  <c r="CM55" i="132"/>
  <c r="CM54" i="132"/>
  <c r="CM53" i="132"/>
  <c r="CM52" i="132"/>
  <c r="CM51" i="132"/>
  <c r="CM50" i="132"/>
  <c r="CM49" i="132"/>
  <c r="CM48" i="132"/>
  <c r="CK48" i="132"/>
  <c r="CI48" i="132"/>
  <c r="CG48" i="132"/>
  <c r="CE48" i="132"/>
  <c r="CC48" i="132"/>
  <c r="CA48" i="132"/>
  <c r="BY48" i="132"/>
  <c r="BW48" i="132"/>
  <c r="BU48" i="132"/>
  <c r="BS48" i="132"/>
  <c r="BQ48" i="132"/>
  <c r="BO48" i="132"/>
  <c r="BM48" i="132"/>
  <c r="BK48" i="132"/>
  <c r="BI48" i="132"/>
  <c r="BG48" i="132"/>
  <c r="BE48" i="132"/>
  <c r="BC48" i="132"/>
  <c r="BA48" i="132"/>
  <c r="AY48" i="132"/>
  <c r="AW48" i="132"/>
  <c r="AU48" i="132"/>
  <c r="AS48" i="132"/>
  <c r="AQ48" i="132"/>
  <c r="AO48" i="132"/>
  <c r="AM48" i="132"/>
  <c r="AK48" i="132"/>
  <c r="AI48" i="132"/>
  <c r="AG48" i="132"/>
  <c r="AE48" i="132"/>
  <c r="AC48" i="132"/>
  <c r="AA48" i="132"/>
  <c r="Y48" i="132"/>
  <c r="W48" i="132"/>
  <c r="U48" i="132"/>
  <c r="S48" i="132"/>
  <c r="Q48" i="132"/>
  <c r="O48" i="132"/>
  <c r="M48" i="132"/>
  <c r="K48" i="132"/>
  <c r="I48" i="132"/>
  <c r="G48" i="132"/>
  <c r="CM47" i="132"/>
  <c r="CM46" i="132"/>
  <c r="CM45" i="132"/>
  <c r="CM44" i="132"/>
  <c r="CM43" i="132"/>
  <c r="CM42" i="132"/>
  <c r="CK42" i="132"/>
  <c r="CI42" i="132"/>
  <c r="CG42" i="132"/>
  <c r="CE42" i="132"/>
  <c r="CC42" i="132"/>
  <c r="CA42" i="132"/>
  <c r="BY42" i="132"/>
  <c r="BW42" i="132"/>
  <c r="BU42" i="132"/>
  <c r="BS42" i="132"/>
  <c r="BQ42" i="132"/>
  <c r="BO42" i="132"/>
  <c r="BM42" i="132"/>
  <c r="BK42" i="132"/>
  <c r="BI42" i="132"/>
  <c r="BG42" i="132"/>
  <c r="BE42" i="132"/>
  <c r="BC42" i="132"/>
  <c r="BA42" i="132"/>
  <c r="AY42" i="132"/>
  <c r="AW42" i="132"/>
  <c r="AU42" i="132"/>
  <c r="AS42" i="132"/>
  <c r="AQ42" i="132"/>
  <c r="AO42" i="132"/>
  <c r="AM42" i="132"/>
  <c r="AK42" i="132"/>
  <c r="AI42" i="132"/>
  <c r="AG42" i="132"/>
  <c r="AE42" i="132"/>
  <c r="AC42" i="132"/>
  <c r="AA42" i="132"/>
  <c r="Y42" i="132"/>
  <c r="W42" i="132"/>
  <c r="U42" i="132"/>
  <c r="S42" i="132"/>
  <c r="Q42" i="132"/>
  <c r="O42" i="132"/>
  <c r="M42" i="132"/>
  <c r="K42" i="132"/>
  <c r="I42" i="132"/>
  <c r="G42" i="132"/>
  <c r="CM41" i="132"/>
  <c r="CM40" i="132"/>
  <c r="CM39" i="132"/>
  <c r="CM38" i="132"/>
  <c r="CM37" i="132"/>
  <c r="CM36" i="132"/>
  <c r="CM35" i="132"/>
  <c r="CM34" i="132"/>
  <c r="CM33" i="132"/>
  <c r="CM32" i="132"/>
  <c r="CM31" i="132"/>
  <c r="CM30" i="132"/>
  <c r="CM29" i="132"/>
  <c r="CM28" i="132"/>
  <c r="CM27" i="132"/>
  <c r="CM26" i="132"/>
  <c r="CK26" i="132"/>
  <c r="CI26" i="132"/>
  <c r="CG26" i="132"/>
  <c r="CE26" i="132"/>
  <c r="CC26" i="132"/>
  <c r="CA26" i="132"/>
  <c r="BY26" i="132"/>
  <c r="BW26" i="132"/>
  <c r="BU26" i="132"/>
  <c r="BS26" i="132"/>
  <c r="BQ26" i="132"/>
  <c r="BO26" i="132"/>
  <c r="BM26" i="132"/>
  <c r="BK26" i="132"/>
  <c r="BI26" i="132"/>
  <c r="BG26" i="132"/>
  <c r="BE26" i="132"/>
  <c r="BC26" i="132"/>
  <c r="BA26" i="132"/>
  <c r="AY26" i="132"/>
  <c r="AW26" i="132"/>
  <c r="AU26" i="132"/>
  <c r="AS26" i="132"/>
  <c r="AQ26" i="132"/>
  <c r="AO26" i="132"/>
  <c r="AM26" i="132"/>
  <c r="AK26" i="132"/>
  <c r="AI26" i="132"/>
  <c r="AG26" i="132"/>
  <c r="AE26" i="132"/>
  <c r="AC26" i="132"/>
  <c r="AA26" i="132"/>
  <c r="Y26" i="132"/>
  <c r="W26" i="132"/>
  <c r="U26" i="132"/>
  <c r="S26" i="132"/>
  <c r="Q26" i="132"/>
  <c r="O26" i="132"/>
  <c r="M26" i="132"/>
  <c r="K26" i="132"/>
  <c r="I26" i="132"/>
  <c r="G26" i="132"/>
  <c r="CM25" i="132"/>
  <c r="CM24" i="132"/>
  <c r="CM23" i="132"/>
  <c r="CM22" i="132"/>
  <c r="CM21" i="132"/>
  <c r="CM20" i="132"/>
  <c r="CM19" i="132"/>
  <c r="CM18" i="132"/>
  <c r="CM17" i="132"/>
  <c r="CM16" i="132"/>
  <c r="CM15" i="132"/>
  <c r="CM14" i="132"/>
  <c r="CM13" i="132"/>
  <c r="CM12" i="132"/>
  <c r="CM11" i="132"/>
  <c r="CM10" i="132"/>
  <c r="CM9" i="132"/>
  <c r="CM8" i="132"/>
  <c r="E73" i="132"/>
  <c r="CG72" i="132"/>
  <c r="CE72" i="132"/>
  <c r="CC72" i="132"/>
  <c r="CA72" i="132"/>
  <c r="BY72" i="132"/>
  <c r="BW72" i="132"/>
  <c r="BQ72" i="132"/>
  <c r="BO72" i="132"/>
  <c r="BM72" i="132"/>
  <c r="BK72" i="132"/>
  <c r="BI72" i="132"/>
  <c r="BG72" i="132"/>
  <c r="BA72" i="132"/>
  <c r="AY72" i="132"/>
  <c r="AW72" i="132"/>
  <c r="AU72" i="132"/>
  <c r="AS72" i="132"/>
  <c r="AQ72" i="132"/>
  <c r="AK72" i="132"/>
  <c r="AI72" i="132"/>
  <c r="AG72" i="132"/>
  <c r="AE72" i="132"/>
  <c r="AC72" i="132"/>
  <c r="AA72" i="132"/>
  <c r="Q72" i="132"/>
  <c r="O72" i="132"/>
  <c r="M72" i="132"/>
  <c r="K72" i="132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Q64" i="132"/>
  <c r="BO64" i="132"/>
  <c r="BM64" i="132"/>
  <c r="BK64" i="132"/>
  <c r="BI64" i="132"/>
  <c r="BG64" i="132"/>
  <c r="BA64" i="132"/>
  <c r="AY64" i="132"/>
  <c r="AW64" i="132"/>
  <c r="AU64" i="132"/>
  <c r="AS64" i="132"/>
  <c r="AQ64" i="132"/>
  <c r="AK64" i="132"/>
  <c r="AI64" i="132"/>
  <c r="AG64" i="132"/>
  <c r="AE64" i="132"/>
  <c r="AC64" i="132"/>
  <c r="AA64" i="132"/>
  <c r="Q64" i="132"/>
  <c r="O64" i="132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I53" i="132"/>
  <c r="BG53" i="132"/>
  <c r="BA53" i="132"/>
  <c r="AY53" i="132"/>
  <c r="AW53" i="132"/>
  <c r="AU53" i="132"/>
  <c r="AS53" i="132"/>
  <c r="AQ53" i="132"/>
  <c r="AK53" i="132"/>
  <c r="AI53" i="132"/>
  <c r="AG53" i="132"/>
  <c r="AE53" i="132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Q46" i="132"/>
  <c r="BO46" i="132"/>
  <c r="BM46" i="132"/>
  <c r="BK46" i="132"/>
  <c r="BI46" i="132"/>
  <c r="BG46" i="132"/>
  <c r="BA46" i="132"/>
  <c r="AY46" i="132"/>
  <c r="AW46" i="132"/>
  <c r="AU46" i="132"/>
  <c r="AS46" i="132"/>
  <c r="AQ46" i="132"/>
  <c r="AK46" i="132"/>
  <c r="AI46" i="132"/>
  <c r="AG46" i="132"/>
  <c r="AE46" i="132"/>
  <c r="AC46" i="132"/>
  <c r="AA46" i="132"/>
  <c r="Q46" i="132"/>
  <c r="O46" i="132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BY35" i="132"/>
  <c r="BW35" i="132"/>
  <c r="BQ35" i="132"/>
  <c r="BO35" i="132"/>
  <c r="BM35" i="132"/>
  <c r="BK35" i="132"/>
  <c r="BI35" i="132"/>
  <c r="BG35" i="132"/>
  <c r="BA35" i="132"/>
  <c r="AY35" i="132"/>
  <c r="AW35" i="132"/>
  <c r="AU35" i="132"/>
  <c r="AS35" i="132"/>
  <c r="AQ35" i="132"/>
  <c r="AK35" i="132"/>
  <c r="AI35" i="132"/>
  <c r="AG35" i="132"/>
  <c r="AE35" i="132"/>
  <c r="AC35" i="132"/>
  <c r="AA35" i="132"/>
  <c r="Q35" i="132"/>
  <c r="O35" i="132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M19" i="132"/>
  <c r="BK19" i="132"/>
  <c r="BI19" i="132"/>
  <c r="BG19" i="132"/>
  <c r="BA19" i="132"/>
  <c r="AY19" i="132"/>
  <c r="AW19" i="132"/>
  <c r="AU19" i="132"/>
  <c r="AS19" i="132"/>
  <c r="AQ19" i="132"/>
  <c r="AK19" i="132"/>
  <c r="AI19" i="132"/>
  <c r="AG19" i="132"/>
  <c r="AE19" i="132"/>
  <c r="AC19" i="132"/>
  <c r="AA19" i="132"/>
  <c r="Q19" i="132"/>
  <c r="O19" i="132"/>
  <c r="M19" i="132"/>
  <c r="K19" i="132"/>
  <c r="I19" i="132"/>
  <c r="G19" i="132"/>
  <c r="CM69" i="133"/>
  <c r="CK69" i="133"/>
  <c r="CI69" i="133"/>
  <c r="CG69" i="133"/>
  <c r="CE69" i="133"/>
  <c r="CC69" i="133"/>
  <c r="CA69" i="133"/>
  <c r="BY69" i="133"/>
  <c r="BW69" i="133"/>
  <c r="BU69" i="133"/>
  <c r="BS69" i="133"/>
  <c r="BQ69" i="133"/>
  <c r="BO69" i="133"/>
  <c r="BM69" i="133"/>
  <c r="BK69" i="133"/>
  <c r="BI69" i="133"/>
  <c r="BG69" i="133"/>
  <c r="BE69" i="133"/>
  <c r="BC69" i="133"/>
  <c r="BA69" i="133"/>
  <c r="AY69" i="133"/>
  <c r="AW69" i="133"/>
  <c r="AU69" i="133"/>
  <c r="AS69" i="133"/>
  <c r="AQ69" i="133"/>
  <c r="AO69" i="133"/>
  <c r="AM69" i="133"/>
  <c r="AK69" i="133"/>
  <c r="AI69" i="133"/>
  <c r="AG69" i="133"/>
  <c r="AE69" i="133"/>
  <c r="AC69" i="133"/>
  <c r="AA69" i="133"/>
  <c r="Y69" i="133"/>
  <c r="W69" i="133"/>
  <c r="U69" i="133"/>
  <c r="S69" i="133"/>
  <c r="Q69" i="133"/>
  <c r="O69" i="133"/>
  <c r="M69" i="133"/>
  <c r="K69" i="133"/>
  <c r="I69" i="133"/>
  <c r="G69" i="133"/>
  <c r="CM68" i="133"/>
  <c r="CK68" i="133"/>
  <c r="CI68" i="133"/>
  <c r="CG68" i="133"/>
  <c r="CE68" i="133"/>
  <c r="CC68" i="133"/>
  <c r="CA68" i="133"/>
  <c r="BY68" i="133"/>
  <c r="BW68" i="133"/>
  <c r="BU68" i="133"/>
  <c r="BS68" i="133"/>
  <c r="BQ68" i="133"/>
  <c r="BO68" i="133"/>
  <c r="BM68" i="133"/>
  <c r="BK68" i="133"/>
  <c r="BI68" i="133"/>
  <c r="BG68" i="133"/>
  <c r="BE68" i="133"/>
  <c r="BC68" i="133"/>
  <c r="BA68" i="133"/>
  <c r="AY68" i="133"/>
  <c r="AW68" i="133"/>
  <c r="AU68" i="133"/>
  <c r="AS68" i="133"/>
  <c r="AQ68" i="133"/>
  <c r="AO68" i="133"/>
  <c r="AM68" i="133"/>
  <c r="AK68" i="133"/>
  <c r="AI68" i="133"/>
  <c r="AG68" i="133"/>
  <c r="AE68" i="133"/>
  <c r="AC68" i="133"/>
  <c r="AA68" i="133"/>
  <c r="Y68" i="133"/>
  <c r="W68" i="133"/>
  <c r="U68" i="133"/>
  <c r="S68" i="133"/>
  <c r="Q68" i="133"/>
  <c r="O68" i="133"/>
  <c r="M68" i="133"/>
  <c r="K68" i="133"/>
  <c r="I68" i="133"/>
  <c r="G68" i="133"/>
  <c r="CM67" i="133"/>
  <c r="CM66" i="133"/>
  <c r="CM65" i="133"/>
  <c r="CM64" i="133"/>
  <c r="CM63" i="133"/>
  <c r="CM62" i="133"/>
  <c r="CM61" i="133"/>
  <c r="CM60" i="133"/>
  <c r="CM59" i="133"/>
  <c r="CM58" i="133"/>
  <c r="CM57" i="133"/>
  <c r="CM56" i="133"/>
  <c r="CM55" i="133"/>
  <c r="CM54" i="133"/>
  <c r="CM53" i="133"/>
  <c r="CM52" i="133"/>
  <c r="CM51" i="133"/>
  <c r="CM50" i="133"/>
  <c r="CM49" i="133"/>
  <c r="CM48" i="133"/>
  <c r="CM47" i="133"/>
  <c r="CM46" i="133"/>
  <c r="CM45" i="133"/>
  <c r="CK45" i="133"/>
  <c r="CI45" i="133"/>
  <c r="CG45" i="133"/>
  <c r="CE45" i="133"/>
  <c r="CC45" i="133"/>
  <c r="CA45" i="133"/>
  <c r="BY45" i="133"/>
  <c r="BW45" i="133"/>
  <c r="BU45" i="133"/>
  <c r="BS45" i="133"/>
  <c r="BQ45" i="133"/>
  <c r="BO45" i="133"/>
  <c r="BM45" i="133"/>
  <c r="BK45" i="133"/>
  <c r="BI45" i="133"/>
  <c r="BG45" i="133"/>
  <c r="BE45" i="133"/>
  <c r="BC45" i="133"/>
  <c r="BA45" i="133"/>
  <c r="AY45" i="133"/>
  <c r="AW45" i="133"/>
  <c r="AU45" i="133"/>
  <c r="AS45" i="133"/>
  <c r="AQ45" i="133"/>
  <c r="AO45" i="133"/>
  <c r="AM45" i="133"/>
  <c r="AK45" i="133"/>
  <c r="AI45" i="133"/>
  <c r="AG45" i="133"/>
  <c r="AE45" i="133"/>
  <c r="AC45" i="133"/>
  <c r="AA45" i="133"/>
  <c r="Y45" i="133"/>
  <c r="W45" i="133"/>
  <c r="U45" i="133"/>
  <c r="S45" i="133"/>
  <c r="Q45" i="133"/>
  <c r="O45" i="133"/>
  <c r="M45" i="133"/>
  <c r="K45" i="133"/>
  <c r="I45" i="133"/>
  <c r="G45" i="133"/>
  <c r="CM44" i="133"/>
  <c r="CM43" i="133"/>
  <c r="CM42" i="133"/>
  <c r="CM41" i="133"/>
  <c r="CM40" i="133"/>
  <c r="CM39" i="133"/>
  <c r="CM38" i="133"/>
  <c r="CM37" i="133"/>
  <c r="CM36" i="133"/>
  <c r="CM35" i="133"/>
  <c r="CM34" i="133"/>
  <c r="CM33" i="133"/>
  <c r="CM32" i="133"/>
  <c r="CM31" i="133"/>
  <c r="CM30" i="133"/>
  <c r="CM29" i="133"/>
  <c r="CM28" i="133"/>
  <c r="CM27" i="133"/>
  <c r="CM26" i="133"/>
  <c r="CK26" i="133"/>
  <c r="CI26" i="133"/>
  <c r="CG26" i="133"/>
  <c r="CE26" i="133"/>
  <c r="CC26" i="133"/>
  <c r="CA26" i="133"/>
  <c r="BY26" i="133"/>
  <c r="BW26" i="133"/>
  <c r="BU26" i="133"/>
  <c r="BS26" i="133"/>
  <c r="BQ26" i="133"/>
  <c r="BO26" i="133"/>
  <c r="BM26" i="133"/>
  <c r="BK26" i="133"/>
  <c r="BI26" i="133"/>
  <c r="BG26" i="133"/>
  <c r="BE26" i="133"/>
  <c r="BC26" i="133"/>
  <c r="BA26" i="133"/>
  <c r="AY26" i="133"/>
  <c r="AW26" i="133"/>
  <c r="AU26" i="133"/>
  <c r="AS26" i="133"/>
  <c r="AQ26" i="133"/>
  <c r="AO26" i="133"/>
  <c r="AM26" i="133"/>
  <c r="AK26" i="133"/>
  <c r="AI26" i="133"/>
  <c r="AG26" i="133"/>
  <c r="AE26" i="133"/>
  <c r="AC26" i="133"/>
  <c r="AA26" i="133"/>
  <c r="Y26" i="133"/>
  <c r="W26" i="133"/>
  <c r="U26" i="133"/>
  <c r="S26" i="133"/>
  <c r="Q26" i="133"/>
  <c r="O26" i="133"/>
  <c r="M26" i="133"/>
  <c r="K26" i="133"/>
  <c r="I26" i="133"/>
  <c r="G26" i="133"/>
  <c r="CM25" i="133"/>
  <c r="CM24" i="133"/>
  <c r="CM23" i="133"/>
  <c r="CM22" i="133"/>
  <c r="CM21" i="133"/>
  <c r="CM20" i="133"/>
  <c r="CM19" i="133"/>
  <c r="CM18" i="133"/>
  <c r="CM17" i="133"/>
  <c r="CM16" i="133"/>
  <c r="CM15" i="133"/>
  <c r="CM14" i="133"/>
  <c r="CM13" i="133"/>
  <c r="CM12" i="133"/>
  <c r="CM11" i="133"/>
  <c r="CM10" i="133"/>
  <c r="CM9" i="133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Q54" i="133"/>
  <c r="BO54" i="133"/>
  <c r="BM54" i="133"/>
  <c r="BK54" i="133"/>
  <c r="BI54" i="133"/>
  <c r="BG54" i="133"/>
  <c r="BA54" i="133"/>
  <c r="AY54" i="133"/>
  <c r="AW54" i="133"/>
  <c r="AU54" i="133"/>
  <c r="AS54" i="133"/>
  <c r="AQ54" i="133"/>
  <c r="AK54" i="133"/>
  <c r="AI54" i="133"/>
  <c r="AG54" i="133"/>
  <c r="AE54" i="133"/>
  <c r="AC54" i="133"/>
  <c r="AA54" i="133"/>
  <c r="Q54" i="133"/>
  <c r="O54" i="133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C31" i="133"/>
  <c r="CA31" i="133"/>
  <c r="BY31" i="133"/>
  <c r="BW31" i="133"/>
  <c r="BQ31" i="133"/>
  <c r="BO31" i="133"/>
  <c r="BM31" i="133"/>
  <c r="BK31" i="133"/>
  <c r="BI31" i="133"/>
  <c r="BG31" i="133"/>
  <c r="BA31" i="133"/>
  <c r="AY31" i="133"/>
  <c r="AW31" i="133"/>
  <c r="AU31" i="133"/>
  <c r="AS31" i="133"/>
  <c r="AQ31" i="133"/>
  <c r="AK31" i="133"/>
  <c r="AI31" i="133"/>
  <c r="AG31" i="133"/>
  <c r="AE31" i="133"/>
  <c r="AC31" i="133"/>
  <c r="AA31" i="133"/>
  <c r="Q31" i="133"/>
  <c r="O31" i="133"/>
  <c r="M31" i="133"/>
  <c r="K31" i="133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BY12" i="133"/>
  <c r="BW12" i="133"/>
  <c r="BQ12" i="133"/>
  <c r="BO12" i="133"/>
  <c r="BM12" i="133"/>
  <c r="BK12" i="133"/>
  <c r="BI12" i="133"/>
  <c r="BG12" i="133"/>
  <c r="BA12" i="133"/>
  <c r="AY12" i="133"/>
  <c r="AW12" i="133"/>
  <c r="AU12" i="133"/>
  <c r="AS12" i="133"/>
  <c r="AQ12" i="133"/>
  <c r="AK12" i="133"/>
  <c r="AI12" i="133"/>
  <c r="AG12" i="133"/>
  <c r="AE12" i="133"/>
  <c r="AC12" i="133"/>
  <c r="AA12" i="133"/>
  <c r="Q12" i="133"/>
  <c r="O12" i="133"/>
  <c r="M12" i="133"/>
  <c r="K12" i="133"/>
  <c r="I12" i="133"/>
  <c r="G12" i="133"/>
  <c r="CM90" i="134"/>
  <c r="CM89" i="134"/>
  <c r="CM88" i="134"/>
  <c r="CK88" i="134"/>
  <c r="CI88" i="134"/>
  <c r="CG88" i="134"/>
  <c r="CE88" i="134"/>
  <c r="CC88" i="134"/>
  <c r="CA88" i="134"/>
  <c r="BY88" i="134"/>
  <c r="BW88" i="134"/>
  <c r="BU88" i="134"/>
  <c r="BS88" i="134"/>
  <c r="BQ88" i="134"/>
  <c r="BO88" i="134"/>
  <c r="BM88" i="134"/>
  <c r="BK88" i="134"/>
  <c r="BI88" i="134"/>
  <c r="BG88" i="134"/>
  <c r="BE88" i="134"/>
  <c r="BC88" i="134"/>
  <c r="BA88" i="134"/>
  <c r="AY88" i="134"/>
  <c r="AW88" i="134"/>
  <c r="AU88" i="134"/>
  <c r="AS88" i="134"/>
  <c r="AQ88" i="134"/>
  <c r="AO88" i="134"/>
  <c r="AM88" i="134"/>
  <c r="AK88" i="134"/>
  <c r="AI88" i="134"/>
  <c r="AG88" i="134"/>
  <c r="AE88" i="134"/>
  <c r="AC88" i="134"/>
  <c r="AA88" i="134"/>
  <c r="Y88" i="134"/>
  <c r="W88" i="134"/>
  <c r="U88" i="134"/>
  <c r="S88" i="134"/>
  <c r="Q88" i="134"/>
  <c r="O88" i="134"/>
  <c r="M88" i="134"/>
  <c r="K88" i="134"/>
  <c r="I88" i="134"/>
  <c r="G88" i="134"/>
  <c r="CM87" i="134"/>
  <c r="CM86" i="134"/>
  <c r="CM85" i="134"/>
  <c r="CM84" i="134"/>
  <c r="CM83" i="134"/>
  <c r="CM82" i="134"/>
  <c r="CM81" i="134"/>
  <c r="CM80" i="134"/>
  <c r="CM79" i="134"/>
  <c r="CM78" i="134"/>
  <c r="CM77" i="134"/>
  <c r="CM76" i="134"/>
  <c r="CM75" i="134"/>
  <c r="CM74" i="134"/>
  <c r="CM73" i="134"/>
  <c r="CM72" i="134"/>
  <c r="CM71" i="134"/>
  <c r="CM70" i="134"/>
  <c r="CM69" i="134"/>
  <c r="CM68" i="134"/>
  <c r="CM67" i="134"/>
  <c r="CM66" i="134"/>
  <c r="CM65" i="134"/>
  <c r="CM64" i="134"/>
  <c r="CM63" i="134"/>
  <c r="CM62" i="134"/>
  <c r="CM61" i="134"/>
  <c r="CM60" i="134"/>
  <c r="CM59" i="134"/>
  <c r="CM58" i="134"/>
  <c r="CM57" i="134"/>
  <c r="CM56" i="134"/>
  <c r="CM55" i="134"/>
  <c r="CM54" i="134"/>
  <c r="CM53" i="134"/>
  <c r="CM52" i="134"/>
  <c r="CM51" i="134"/>
  <c r="CM50" i="134"/>
  <c r="CM49" i="134"/>
  <c r="CM48" i="134"/>
  <c r="CM47" i="134"/>
  <c r="CM46" i="134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CM11" i="134"/>
  <c r="CM10" i="134"/>
  <c r="CM9" i="134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M24" i="135" s="1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K25" i="135"/>
  <c r="I25" i="135"/>
  <c r="G25" i="135"/>
  <c r="E25" i="135"/>
  <c r="G24" i="135"/>
  <c r="E24" i="135"/>
  <c r="M23" i="135"/>
  <c r="K22" i="135"/>
  <c r="I21" i="135"/>
  <c r="G20" i="135"/>
  <c r="E19" i="135"/>
  <c r="M18" i="135"/>
  <c r="K18" i="135"/>
  <c r="I18" i="135"/>
  <c r="G18" i="135"/>
  <c r="E18" i="135"/>
  <c r="M17" i="135"/>
  <c r="K16" i="135"/>
  <c r="I15" i="135"/>
  <c r="G14" i="135"/>
  <c r="E13" i="135"/>
  <c r="M12" i="135"/>
  <c r="K11" i="135"/>
  <c r="I10" i="135"/>
  <c r="G9" i="135"/>
  <c r="E8" i="135"/>
  <c r="FI23" i="138"/>
  <c r="FG23" i="138"/>
  <c r="FE23" i="138"/>
  <c r="FC23" i="138"/>
  <c r="FA23" i="138"/>
  <c r="EY23" i="138"/>
  <c r="EW23" i="138"/>
  <c r="EU23" i="138"/>
  <c r="ES23" i="138"/>
  <c r="EQ23" i="138"/>
  <c r="EO23" i="138"/>
  <c r="EM23" i="138"/>
  <c r="EK23" i="138"/>
  <c r="EI23" i="138"/>
  <c r="EG23" i="138"/>
  <c r="EE23" i="138"/>
  <c r="EC23" i="138"/>
  <c r="EA23" i="138"/>
  <c r="DY23" i="138"/>
  <c r="DW23" i="138"/>
  <c r="DU23" i="138"/>
  <c r="DS23" i="138"/>
  <c r="DQ23" i="138"/>
  <c r="DO23" i="138"/>
  <c r="DM23" i="138"/>
  <c r="DK23" i="138"/>
  <c r="DI23" i="138"/>
  <c r="DG23" i="138"/>
  <c r="DE23" i="138"/>
  <c r="DC23" i="138"/>
  <c r="DA23" i="138"/>
  <c r="CY23" i="138"/>
  <c r="CW23" i="138"/>
  <c r="CU23" i="138"/>
  <c r="CS23" i="138"/>
  <c r="CQ23" i="138"/>
  <c r="CO23" i="138"/>
  <c r="CM23" i="138"/>
  <c r="CK23" i="138"/>
  <c r="CI23" i="138"/>
  <c r="CG23" i="138"/>
  <c r="BW23" i="138"/>
  <c r="BU23" i="138"/>
  <c r="BS23" i="138"/>
  <c r="BQ23" i="138"/>
  <c r="BO23" i="138"/>
  <c r="BE23" i="138"/>
  <c r="BC23" i="138"/>
  <c r="BA23" i="138"/>
  <c r="AY23" i="138"/>
  <c r="AW23" i="138"/>
  <c r="AM23" i="138"/>
  <c r="AK23" i="138"/>
  <c r="AI23" i="138"/>
  <c r="AG23" i="138"/>
  <c r="AE23" i="138"/>
  <c r="U23" i="138"/>
  <c r="S23" i="138"/>
  <c r="Q23" i="138"/>
  <c r="O23" i="138"/>
  <c r="M23" i="138"/>
  <c r="FI22" i="138"/>
  <c r="FG22" i="138"/>
  <c r="FE22" i="138"/>
  <c r="FC22" i="138"/>
  <c r="FA22" i="138"/>
  <c r="EY22" i="138"/>
  <c r="EW22" i="138"/>
  <c r="EU22" i="138"/>
  <c r="ES22" i="138"/>
  <c r="EQ22" i="138"/>
  <c r="EO22" i="138"/>
  <c r="EM22" i="138"/>
  <c r="EK22" i="138"/>
  <c r="EI22" i="138"/>
  <c r="EG22" i="138"/>
  <c r="EE22" i="138"/>
  <c r="EC22" i="138"/>
  <c r="EA22" i="138"/>
  <c r="DY22" i="138"/>
  <c r="DW22" i="138"/>
  <c r="DU22" i="138"/>
  <c r="DS22" i="138"/>
  <c r="DQ22" i="138"/>
  <c r="DO22" i="138"/>
  <c r="DM22" i="138"/>
  <c r="DK22" i="138"/>
  <c r="DI22" i="138"/>
  <c r="DG22" i="138"/>
  <c r="DE22" i="138"/>
  <c r="DC22" i="138"/>
  <c r="DA22" i="138"/>
  <c r="CY22" i="138"/>
  <c r="CW22" i="138"/>
  <c r="CU22" i="138"/>
  <c r="CS22" i="138"/>
  <c r="CQ22" i="138"/>
  <c r="CO22" i="138"/>
  <c r="CM22" i="138"/>
  <c r="CK22" i="138"/>
  <c r="CI22" i="138"/>
  <c r="CG22" i="138"/>
  <c r="BW22" i="138"/>
  <c r="BU22" i="138"/>
  <c r="BS22" i="138"/>
  <c r="BQ22" i="138"/>
  <c r="BO22" i="138"/>
  <c r="BE22" i="138"/>
  <c r="BC22" i="138"/>
  <c r="BA22" i="138"/>
  <c r="AY22" i="138"/>
  <c r="AW22" i="138"/>
  <c r="AM22" i="138"/>
  <c r="AK22" i="138"/>
  <c r="AI22" i="138"/>
  <c r="AG22" i="138"/>
  <c r="AE22" i="138"/>
  <c r="U22" i="138"/>
  <c r="S22" i="138"/>
  <c r="Q22" i="138"/>
  <c r="O22" i="138"/>
  <c r="M22" i="138"/>
  <c r="FI21" i="138"/>
  <c r="FG21" i="138"/>
  <c r="FE21" i="138"/>
  <c r="FC21" i="138"/>
  <c r="FA21" i="138"/>
  <c r="EY21" i="138"/>
  <c r="EW21" i="138"/>
  <c r="EU21" i="138"/>
  <c r="ES21" i="138"/>
  <c r="EQ21" i="138"/>
  <c r="EO21" i="138"/>
  <c r="EM21" i="138"/>
  <c r="EK21" i="138"/>
  <c r="EI21" i="138"/>
  <c r="EG21" i="138"/>
  <c r="EE21" i="138"/>
  <c r="EC21" i="138"/>
  <c r="EA21" i="138"/>
  <c r="DY21" i="138"/>
  <c r="DW21" i="138"/>
  <c r="DU21" i="138"/>
  <c r="DS21" i="138"/>
  <c r="DQ21" i="138"/>
  <c r="DO21" i="138"/>
  <c r="DM21" i="138"/>
  <c r="DK21" i="138"/>
  <c r="DI21" i="138"/>
  <c r="DG21" i="138"/>
  <c r="DE21" i="138"/>
  <c r="DC21" i="138"/>
  <c r="DA21" i="138"/>
  <c r="CY21" i="138"/>
  <c r="CW21" i="138"/>
  <c r="CU21" i="138"/>
  <c r="CS21" i="138"/>
  <c r="CQ21" i="138"/>
  <c r="CO21" i="138"/>
  <c r="CM21" i="138"/>
  <c r="CK21" i="138"/>
  <c r="CI21" i="138"/>
  <c r="CG21" i="138"/>
  <c r="BW21" i="138"/>
  <c r="BU21" i="138"/>
  <c r="BS21" i="138"/>
  <c r="BQ21" i="138"/>
  <c r="BO21" i="138"/>
  <c r="BE21" i="138"/>
  <c r="BC21" i="138"/>
  <c r="BA21" i="138"/>
  <c r="AY21" i="138"/>
  <c r="AW21" i="138"/>
  <c r="AM21" i="138"/>
  <c r="AK21" i="138"/>
  <c r="AI21" i="138"/>
  <c r="AG21" i="138"/>
  <c r="AE21" i="138"/>
  <c r="U21" i="138"/>
  <c r="S21" i="138"/>
  <c r="Q21" i="138"/>
  <c r="O21" i="138"/>
  <c r="M21" i="138"/>
  <c r="FI20" i="138"/>
  <c r="FG20" i="138"/>
  <c r="FE20" i="138"/>
  <c r="FC20" i="138"/>
  <c r="FA20" i="138"/>
  <c r="EY20" i="138"/>
  <c r="EW20" i="138"/>
  <c r="EU20" i="138"/>
  <c r="ES20" i="138"/>
  <c r="EQ20" i="138"/>
  <c r="EO20" i="138"/>
  <c r="EM20" i="138"/>
  <c r="EK20" i="138"/>
  <c r="EI20" i="138"/>
  <c r="EG20" i="138"/>
  <c r="EE20" i="138"/>
  <c r="EC20" i="138"/>
  <c r="EA20" i="138"/>
  <c r="DY20" i="138"/>
  <c r="DW20" i="138"/>
  <c r="DU20" i="138"/>
  <c r="DS20" i="138"/>
  <c r="DQ20" i="138"/>
  <c r="DO20" i="138"/>
  <c r="DM20" i="138"/>
  <c r="DK20" i="138"/>
  <c r="DI20" i="138"/>
  <c r="DG20" i="138"/>
  <c r="DE20" i="138"/>
  <c r="DC20" i="138"/>
  <c r="DA20" i="138"/>
  <c r="CY20" i="138"/>
  <c r="CW20" i="138"/>
  <c r="CU20" i="138"/>
  <c r="CS20" i="138"/>
  <c r="CQ20" i="138"/>
  <c r="CO20" i="138"/>
  <c r="CM20" i="138"/>
  <c r="CK20" i="138"/>
  <c r="CI20" i="138"/>
  <c r="CG20" i="138"/>
  <c r="BW20" i="138"/>
  <c r="BU20" i="138"/>
  <c r="BS20" i="138"/>
  <c r="BQ20" i="138"/>
  <c r="BO20" i="138"/>
  <c r="BE20" i="138"/>
  <c r="BC20" i="138"/>
  <c r="BA20" i="138"/>
  <c r="AY20" i="138"/>
  <c r="AW20" i="138"/>
  <c r="AM20" i="138"/>
  <c r="AK20" i="138"/>
  <c r="AI20" i="138"/>
  <c r="AG20" i="138"/>
  <c r="AE20" i="138"/>
  <c r="U20" i="138"/>
  <c r="S20" i="138"/>
  <c r="Q20" i="138"/>
  <c r="O20" i="138"/>
  <c r="M20" i="138"/>
  <c r="FI19" i="138"/>
  <c r="FG19" i="138"/>
  <c r="FE19" i="138"/>
  <c r="FC19" i="138"/>
  <c r="FA19" i="138"/>
  <c r="EY19" i="138"/>
  <c r="EW19" i="138"/>
  <c r="EU19" i="138"/>
  <c r="ES19" i="138"/>
  <c r="EQ19" i="138"/>
  <c r="EO19" i="138"/>
  <c r="EM19" i="138"/>
  <c r="EK19" i="138"/>
  <c r="EI19" i="138"/>
  <c r="EG19" i="138"/>
  <c r="EE19" i="138"/>
  <c r="EC19" i="138"/>
  <c r="EA19" i="138"/>
  <c r="DY19" i="138"/>
  <c r="DW19" i="138"/>
  <c r="DU19" i="138"/>
  <c r="DS19" i="138"/>
  <c r="DQ19" i="138"/>
  <c r="DO19" i="138"/>
  <c r="DM19" i="138"/>
  <c r="DK19" i="138"/>
  <c r="DI19" i="138"/>
  <c r="DG19" i="138"/>
  <c r="DE19" i="138"/>
  <c r="DC19" i="138"/>
  <c r="DA19" i="138"/>
  <c r="CY19" i="138"/>
  <c r="CW19" i="138"/>
  <c r="CU19" i="138"/>
  <c r="CS19" i="138"/>
  <c r="CQ19" i="138"/>
  <c r="CO19" i="138"/>
  <c r="CM19" i="138"/>
  <c r="CK19" i="138"/>
  <c r="CI19" i="138"/>
  <c r="CG19" i="138"/>
  <c r="BW19" i="138"/>
  <c r="BU19" i="138"/>
  <c r="BS19" i="138"/>
  <c r="BQ19" i="138"/>
  <c r="BO19" i="138"/>
  <c r="BE19" i="138"/>
  <c r="BC19" i="138"/>
  <c r="BA19" i="138"/>
  <c r="AY19" i="138"/>
  <c r="AW19" i="138"/>
  <c r="AM19" i="138"/>
  <c r="AK19" i="138"/>
  <c r="AI19" i="138"/>
  <c r="AG19" i="138"/>
  <c r="AE19" i="138"/>
  <c r="U19" i="138"/>
  <c r="S19" i="138"/>
  <c r="Q19" i="138"/>
  <c r="O19" i="138"/>
  <c r="M19" i="138"/>
  <c r="FI18" i="138"/>
  <c r="FG18" i="138"/>
  <c r="FE18" i="138"/>
  <c r="FC18" i="138"/>
  <c r="FA18" i="138"/>
  <c r="EY18" i="138"/>
  <c r="EW18" i="138"/>
  <c r="EU18" i="138"/>
  <c r="ES18" i="138"/>
  <c r="EQ18" i="138"/>
  <c r="EO18" i="138"/>
  <c r="EM18" i="138"/>
  <c r="EK18" i="138"/>
  <c r="EI18" i="138"/>
  <c r="EG18" i="138"/>
  <c r="EE18" i="138"/>
  <c r="EC18" i="138"/>
  <c r="EA18" i="138"/>
  <c r="DY18" i="138"/>
  <c r="DW18" i="138"/>
  <c r="DU18" i="138"/>
  <c r="DS18" i="138"/>
  <c r="DQ18" i="138"/>
  <c r="DO18" i="138"/>
  <c r="DM18" i="138"/>
  <c r="DK18" i="138"/>
  <c r="DI18" i="138"/>
  <c r="DG18" i="138"/>
  <c r="DE18" i="138"/>
  <c r="DC18" i="138"/>
  <c r="DA18" i="138"/>
  <c r="CY18" i="138"/>
  <c r="CW18" i="138"/>
  <c r="CU18" i="138"/>
  <c r="CS18" i="138"/>
  <c r="CQ18" i="138"/>
  <c r="CO18" i="138"/>
  <c r="CM18" i="138"/>
  <c r="CK18" i="138"/>
  <c r="CI18" i="138"/>
  <c r="CG18" i="138"/>
  <c r="BW18" i="138"/>
  <c r="BU18" i="138"/>
  <c r="BS18" i="138"/>
  <c r="BQ18" i="138"/>
  <c r="BO18" i="138"/>
  <c r="BE18" i="138"/>
  <c r="BC18" i="138"/>
  <c r="BA18" i="138"/>
  <c r="AY18" i="138"/>
  <c r="AW18" i="138"/>
  <c r="AM18" i="138"/>
  <c r="AK18" i="138"/>
  <c r="AI18" i="138"/>
  <c r="AG18" i="138"/>
  <c r="AE18" i="138"/>
  <c r="U18" i="138"/>
  <c r="S18" i="138"/>
  <c r="Q18" i="138"/>
  <c r="O18" i="138"/>
  <c r="M18" i="138"/>
  <c r="FI17" i="138"/>
  <c r="FG17" i="138"/>
  <c r="FE17" i="138"/>
  <c r="FC17" i="138"/>
  <c r="FA17" i="138"/>
  <c r="EY17" i="138"/>
  <c r="EW17" i="138"/>
  <c r="EU17" i="138"/>
  <c r="ES17" i="138"/>
  <c r="EQ17" i="138"/>
  <c r="EO17" i="138"/>
  <c r="EM17" i="138"/>
  <c r="EK17" i="138"/>
  <c r="EI17" i="138"/>
  <c r="EG17" i="138"/>
  <c r="EE17" i="138"/>
  <c r="EC17" i="138"/>
  <c r="EA17" i="138"/>
  <c r="DY17" i="138"/>
  <c r="DW17" i="138"/>
  <c r="DU17" i="138"/>
  <c r="DS17" i="138"/>
  <c r="DQ17" i="138"/>
  <c r="DO17" i="138"/>
  <c r="DM17" i="138"/>
  <c r="DK17" i="138"/>
  <c r="DI17" i="138"/>
  <c r="DG17" i="138"/>
  <c r="DE17" i="138"/>
  <c r="DC17" i="138"/>
  <c r="DA17" i="138"/>
  <c r="CY17" i="138"/>
  <c r="CW17" i="138"/>
  <c r="CU17" i="138"/>
  <c r="CS17" i="138"/>
  <c r="CQ17" i="138"/>
  <c r="CO17" i="138"/>
  <c r="CM17" i="138"/>
  <c r="CK17" i="138"/>
  <c r="CI17" i="138"/>
  <c r="CG17" i="138"/>
  <c r="BW17" i="138"/>
  <c r="BU17" i="138"/>
  <c r="BS17" i="138"/>
  <c r="BQ17" i="138"/>
  <c r="BO17" i="138"/>
  <c r="BE17" i="138"/>
  <c r="BC17" i="138"/>
  <c r="BA17" i="138"/>
  <c r="AY17" i="138"/>
  <c r="AW17" i="138"/>
  <c r="AM17" i="138"/>
  <c r="AK17" i="138"/>
  <c r="AI17" i="138"/>
  <c r="AG17" i="138"/>
  <c r="AE17" i="138"/>
  <c r="U17" i="138"/>
  <c r="S17" i="138"/>
  <c r="Q17" i="138"/>
  <c r="O17" i="138"/>
  <c r="M17" i="138"/>
  <c r="FI16" i="138"/>
  <c r="FG16" i="138"/>
  <c r="FE16" i="138"/>
  <c r="FC16" i="138"/>
  <c r="FA16" i="138"/>
  <c r="EY16" i="138"/>
  <c r="EW16" i="138"/>
  <c r="EU16" i="138"/>
  <c r="ES16" i="138"/>
  <c r="EQ16" i="138"/>
  <c r="EO16" i="138"/>
  <c r="EM16" i="138"/>
  <c r="EK16" i="138"/>
  <c r="EI16" i="138"/>
  <c r="EG16" i="138"/>
  <c r="EE16" i="138"/>
  <c r="EC16" i="138"/>
  <c r="EA16" i="138"/>
  <c r="DY16" i="138"/>
  <c r="DW16" i="138"/>
  <c r="DU16" i="138"/>
  <c r="DS16" i="138"/>
  <c r="DQ16" i="138"/>
  <c r="DO16" i="138"/>
  <c r="DM16" i="138"/>
  <c r="DK16" i="138"/>
  <c r="DI16" i="138"/>
  <c r="DG16" i="138"/>
  <c r="DE16" i="138"/>
  <c r="DC16" i="138"/>
  <c r="DA16" i="138"/>
  <c r="CY16" i="138"/>
  <c r="CW16" i="138"/>
  <c r="CU16" i="138"/>
  <c r="CS16" i="138"/>
  <c r="CQ16" i="138"/>
  <c r="CO16" i="138"/>
  <c r="CM16" i="138"/>
  <c r="CK16" i="138"/>
  <c r="CI16" i="138"/>
  <c r="CG16" i="138"/>
  <c r="BW16" i="138"/>
  <c r="BU16" i="138"/>
  <c r="BS16" i="138"/>
  <c r="BQ16" i="138"/>
  <c r="BO16" i="138"/>
  <c r="BE16" i="138"/>
  <c r="BC16" i="138"/>
  <c r="BA16" i="138"/>
  <c r="AY16" i="138"/>
  <c r="AW16" i="138"/>
  <c r="AM16" i="138"/>
  <c r="AK16" i="138"/>
  <c r="AI16" i="138"/>
  <c r="AG16" i="138"/>
  <c r="AE16" i="138"/>
  <c r="U16" i="138"/>
  <c r="S16" i="138"/>
  <c r="Q16" i="138"/>
  <c r="O16" i="138"/>
  <c r="M16" i="138"/>
  <c r="FI15" i="138"/>
  <c r="FG15" i="138"/>
  <c r="FE15" i="138"/>
  <c r="FC15" i="138"/>
  <c r="FA15" i="138"/>
  <c r="EY15" i="138"/>
  <c r="EW15" i="138"/>
  <c r="EU15" i="138"/>
  <c r="ES15" i="138"/>
  <c r="EQ15" i="138"/>
  <c r="EO15" i="138"/>
  <c r="EM15" i="138"/>
  <c r="EK15" i="138"/>
  <c r="EI15" i="138"/>
  <c r="EG15" i="138"/>
  <c r="EE15" i="138"/>
  <c r="EC15" i="138"/>
  <c r="EA15" i="138"/>
  <c r="DY15" i="138"/>
  <c r="DW15" i="138"/>
  <c r="DU15" i="138"/>
  <c r="DS15" i="138"/>
  <c r="DQ15" i="138"/>
  <c r="DO15" i="138"/>
  <c r="DM15" i="138"/>
  <c r="DK15" i="138"/>
  <c r="DI15" i="138"/>
  <c r="DG15" i="138"/>
  <c r="DE15" i="138"/>
  <c r="DC15" i="138"/>
  <c r="DA15" i="138"/>
  <c r="CY15" i="138"/>
  <c r="CW15" i="138"/>
  <c r="CU15" i="138"/>
  <c r="CS15" i="138"/>
  <c r="CQ15" i="138"/>
  <c r="CO15" i="138"/>
  <c r="CM15" i="138"/>
  <c r="CK15" i="138"/>
  <c r="CI15" i="138"/>
  <c r="CG15" i="138"/>
  <c r="BW15" i="138"/>
  <c r="BU15" i="138"/>
  <c r="BS15" i="138"/>
  <c r="BQ15" i="138"/>
  <c r="BO15" i="138"/>
  <c r="BE15" i="138"/>
  <c r="BC15" i="138"/>
  <c r="BA15" i="138"/>
  <c r="AY15" i="138"/>
  <c r="AW15" i="138"/>
  <c r="AM15" i="138"/>
  <c r="AK15" i="138"/>
  <c r="AI15" i="138"/>
  <c r="AG15" i="138"/>
  <c r="AE15" i="138"/>
  <c r="U15" i="138"/>
  <c r="S15" i="138"/>
  <c r="Q15" i="138"/>
  <c r="O15" i="138"/>
  <c r="M15" i="138"/>
  <c r="FI14" i="138"/>
  <c r="FG14" i="138"/>
  <c r="FE14" i="138"/>
  <c r="FC14" i="138"/>
  <c r="FA14" i="138"/>
  <c r="EY14" i="138"/>
  <c r="EW14" i="138"/>
  <c r="EU14" i="138"/>
  <c r="ES14" i="138"/>
  <c r="EQ14" i="138"/>
  <c r="EO14" i="138"/>
  <c r="EM14" i="138"/>
  <c r="EK14" i="138"/>
  <c r="EI14" i="138"/>
  <c r="EG14" i="138"/>
  <c r="EE14" i="138"/>
  <c r="EC14" i="138"/>
  <c r="EA14" i="138"/>
  <c r="DY14" i="138"/>
  <c r="DW14" i="138"/>
  <c r="DU14" i="138"/>
  <c r="DS14" i="138"/>
  <c r="DQ14" i="138"/>
  <c r="DO14" i="138"/>
  <c r="DM14" i="138"/>
  <c r="DK14" i="138"/>
  <c r="DI14" i="138"/>
  <c r="DG14" i="138"/>
  <c r="DE14" i="138"/>
  <c r="DC14" i="138"/>
  <c r="DA14" i="138"/>
  <c r="CY14" i="138"/>
  <c r="CW14" i="138"/>
  <c r="CU14" i="138"/>
  <c r="CS14" i="138"/>
  <c r="CQ14" i="138"/>
  <c r="CO14" i="138"/>
  <c r="CM14" i="138"/>
  <c r="CK14" i="138"/>
  <c r="CI14" i="138"/>
  <c r="CG14" i="138"/>
  <c r="BW14" i="138"/>
  <c r="BU14" i="138"/>
  <c r="BS14" i="138"/>
  <c r="BQ14" i="138"/>
  <c r="BO14" i="138"/>
  <c r="BE14" i="138"/>
  <c r="BC14" i="138"/>
  <c r="BA14" i="138"/>
  <c r="AY14" i="138"/>
  <c r="AW14" i="138"/>
  <c r="AM14" i="138"/>
  <c r="AK14" i="138"/>
  <c r="AI14" i="138"/>
  <c r="AG14" i="138"/>
  <c r="AE14" i="138"/>
  <c r="U14" i="138"/>
  <c r="S14" i="138"/>
  <c r="Q14" i="138"/>
  <c r="O14" i="138"/>
  <c r="M14" i="138"/>
  <c r="FI13" i="138"/>
  <c r="FG13" i="138"/>
  <c r="FE13" i="138"/>
  <c r="FC13" i="138"/>
  <c r="FA13" i="138"/>
  <c r="EY13" i="138"/>
  <c r="EW13" i="138"/>
  <c r="EU13" i="138"/>
  <c r="ES13" i="138"/>
  <c r="EQ13" i="138"/>
  <c r="EO13" i="138"/>
  <c r="EM13" i="138"/>
  <c r="EK13" i="138"/>
  <c r="EI13" i="138"/>
  <c r="EG13" i="138"/>
  <c r="EE13" i="138"/>
  <c r="EC13" i="138"/>
  <c r="EA13" i="138"/>
  <c r="DY13" i="138"/>
  <c r="DW13" i="138"/>
  <c r="DU13" i="138"/>
  <c r="DS13" i="138"/>
  <c r="DQ13" i="138"/>
  <c r="DO13" i="138"/>
  <c r="DM13" i="138"/>
  <c r="DK13" i="138"/>
  <c r="DI13" i="138"/>
  <c r="DG13" i="138"/>
  <c r="DE13" i="138"/>
  <c r="DC13" i="138"/>
  <c r="DA13" i="138"/>
  <c r="CY13" i="138"/>
  <c r="CW13" i="138"/>
  <c r="CU13" i="138"/>
  <c r="CS13" i="138"/>
  <c r="CQ13" i="138"/>
  <c r="CO13" i="138"/>
  <c r="CM13" i="138"/>
  <c r="CK13" i="138"/>
  <c r="CI13" i="138"/>
  <c r="CG13" i="138"/>
  <c r="BW13" i="138"/>
  <c r="BU13" i="138"/>
  <c r="BS13" i="138"/>
  <c r="BQ13" i="138"/>
  <c r="BO13" i="138"/>
  <c r="BE13" i="138"/>
  <c r="BC13" i="138"/>
  <c r="BA13" i="138"/>
  <c r="AY13" i="138"/>
  <c r="AW13" i="138"/>
  <c r="AM13" i="138"/>
  <c r="AK13" i="138"/>
  <c r="AI13" i="138"/>
  <c r="AG13" i="138"/>
  <c r="AE13" i="138"/>
  <c r="U13" i="138"/>
  <c r="S13" i="138"/>
  <c r="Q13" i="138"/>
  <c r="O13" i="138"/>
  <c r="M13" i="138"/>
  <c r="FI12" i="138"/>
  <c r="FG12" i="138"/>
  <c r="FE12" i="138"/>
  <c r="FC12" i="138"/>
  <c r="FA12" i="138"/>
  <c r="EY12" i="138"/>
  <c r="EW12" i="138"/>
  <c r="EU12" i="138"/>
  <c r="ES12" i="138"/>
  <c r="EQ12" i="138"/>
  <c r="EO12" i="138"/>
  <c r="EM12" i="138"/>
  <c r="EK12" i="138"/>
  <c r="EI12" i="138"/>
  <c r="EG12" i="138"/>
  <c r="EE12" i="138"/>
  <c r="EC12" i="138"/>
  <c r="EA12" i="138"/>
  <c r="DY12" i="138"/>
  <c r="DW12" i="138"/>
  <c r="DU12" i="138"/>
  <c r="DS12" i="138"/>
  <c r="DQ12" i="138"/>
  <c r="DO12" i="138"/>
  <c r="DM12" i="138"/>
  <c r="DK12" i="138"/>
  <c r="DI12" i="138"/>
  <c r="DG12" i="138"/>
  <c r="DE12" i="138"/>
  <c r="DC12" i="138"/>
  <c r="DA12" i="138"/>
  <c r="CY12" i="138"/>
  <c r="CW12" i="138"/>
  <c r="CU12" i="138"/>
  <c r="CS12" i="138"/>
  <c r="CQ12" i="138"/>
  <c r="CO12" i="138"/>
  <c r="CM12" i="138"/>
  <c r="CK12" i="138"/>
  <c r="CI12" i="138"/>
  <c r="CG12" i="138"/>
  <c r="BW12" i="138"/>
  <c r="BU12" i="138"/>
  <c r="BS12" i="138"/>
  <c r="BQ12" i="138"/>
  <c r="BO12" i="138"/>
  <c r="BE12" i="138"/>
  <c r="BC12" i="138"/>
  <c r="BA12" i="138"/>
  <c r="AY12" i="138"/>
  <c r="AW12" i="138"/>
  <c r="AM12" i="138"/>
  <c r="AK12" i="138"/>
  <c r="AI12" i="138"/>
  <c r="AG12" i="138"/>
  <c r="AE12" i="138"/>
  <c r="U12" i="138"/>
  <c r="S12" i="138"/>
  <c r="Q12" i="138"/>
  <c r="O12" i="138"/>
  <c r="M12" i="138"/>
  <c r="FI11" i="138"/>
  <c r="FG11" i="138"/>
  <c r="FE11" i="138"/>
  <c r="FC11" i="138"/>
  <c r="FA11" i="138"/>
  <c r="EY11" i="138"/>
  <c r="EW11" i="138"/>
  <c r="EU11" i="138"/>
  <c r="ES11" i="138"/>
  <c r="EQ11" i="138"/>
  <c r="EO11" i="138"/>
  <c r="EM11" i="138"/>
  <c r="EK11" i="138"/>
  <c r="EI11" i="138"/>
  <c r="EG11" i="138"/>
  <c r="EE11" i="138"/>
  <c r="EC11" i="138"/>
  <c r="EA11" i="138"/>
  <c r="DY11" i="138"/>
  <c r="DW11" i="138"/>
  <c r="DU11" i="138"/>
  <c r="DS11" i="138"/>
  <c r="DQ11" i="138"/>
  <c r="DO11" i="138"/>
  <c r="DM11" i="138"/>
  <c r="DK11" i="138"/>
  <c r="DI11" i="138"/>
  <c r="DG11" i="138"/>
  <c r="DE11" i="138"/>
  <c r="DC11" i="138"/>
  <c r="DA11" i="138"/>
  <c r="CY11" i="138"/>
  <c r="CW11" i="138"/>
  <c r="CU11" i="138"/>
  <c r="CS11" i="138"/>
  <c r="CQ11" i="138"/>
  <c r="CO11" i="138"/>
  <c r="CM11" i="138"/>
  <c r="CK11" i="138"/>
  <c r="CI11" i="138"/>
  <c r="CG11" i="138"/>
  <c r="BW11" i="138"/>
  <c r="BU11" i="138"/>
  <c r="BS11" i="138"/>
  <c r="BQ11" i="138"/>
  <c r="BO11" i="138"/>
  <c r="BE11" i="138"/>
  <c r="BC11" i="138"/>
  <c r="BA11" i="138"/>
  <c r="AY11" i="138"/>
  <c r="AW11" i="138"/>
  <c r="AM11" i="138"/>
  <c r="AK11" i="138"/>
  <c r="AI11" i="138"/>
  <c r="AG11" i="138"/>
  <c r="AE11" i="138"/>
  <c r="U11" i="138"/>
  <c r="S11" i="138"/>
  <c r="Q11" i="138"/>
  <c r="O11" i="138"/>
  <c r="M11" i="138"/>
  <c r="FI10" i="138"/>
  <c r="FG10" i="138"/>
  <c r="FE10" i="138"/>
  <c r="FC10" i="138"/>
  <c r="FA10" i="138"/>
  <c r="EY10" i="138"/>
  <c r="EW10" i="138"/>
  <c r="EU10" i="138"/>
  <c r="ES10" i="138"/>
  <c r="EQ10" i="138"/>
  <c r="EO10" i="138"/>
  <c r="EM10" i="138"/>
  <c r="EK10" i="138"/>
  <c r="EI10" i="138"/>
  <c r="EG10" i="138"/>
  <c r="EE10" i="138"/>
  <c r="EC10" i="138"/>
  <c r="EA10" i="138"/>
  <c r="DY10" i="138"/>
  <c r="DW10" i="138"/>
  <c r="DU10" i="138"/>
  <c r="DS10" i="138"/>
  <c r="DQ10" i="138"/>
  <c r="DO10" i="138"/>
  <c r="DM10" i="138"/>
  <c r="DK10" i="138"/>
  <c r="DI10" i="138"/>
  <c r="DG10" i="138"/>
  <c r="DE10" i="138"/>
  <c r="DC10" i="138"/>
  <c r="DA10" i="138"/>
  <c r="CY10" i="138"/>
  <c r="CW10" i="138"/>
  <c r="CU10" i="138"/>
  <c r="CS10" i="138"/>
  <c r="CQ10" i="138"/>
  <c r="CO10" i="138"/>
  <c r="CM10" i="138"/>
  <c r="CK10" i="138"/>
  <c r="CI10" i="138"/>
  <c r="CG10" i="138"/>
  <c r="BW10" i="138"/>
  <c r="BU10" i="138"/>
  <c r="BS10" i="138"/>
  <c r="BQ10" i="138"/>
  <c r="BO10" i="138"/>
  <c r="BE10" i="138"/>
  <c r="BC10" i="138"/>
  <c r="BA10" i="138"/>
  <c r="AY10" i="138"/>
  <c r="AW10" i="138"/>
  <c r="AM10" i="138"/>
  <c r="AK10" i="138"/>
  <c r="AI10" i="138"/>
  <c r="AG10" i="138"/>
  <c r="AE10" i="138"/>
  <c r="U10" i="138"/>
  <c r="S10" i="138"/>
  <c r="Q10" i="138"/>
  <c r="O10" i="138"/>
  <c r="M10" i="138"/>
  <c r="FI9" i="138"/>
  <c r="FG9" i="138"/>
  <c r="FE9" i="138"/>
  <c r="FC9" i="138"/>
  <c r="FA9" i="138"/>
  <c r="EY9" i="138"/>
  <c r="EW9" i="138"/>
  <c r="EU9" i="138"/>
  <c r="ES9" i="138"/>
  <c r="EQ9" i="138"/>
  <c r="EO9" i="138"/>
  <c r="EM9" i="138"/>
  <c r="EK9" i="138"/>
  <c r="EI9" i="138"/>
  <c r="EG9" i="138"/>
  <c r="EE9" i="138"/>
  <c r="EC9" i="138"/>
  <c r="EA9" i="138"/>
  <c r="DY9" i="138"/>
  <c r="DW9" i="138"/>
  <c r="DU9" i="138"/>
  <c r="DS9" i="138"/>
  <c r="DQ9" i="138"/>
  <c r="DO9" i="138"/>
  <c r="DM9" i="138"/>
  <c r="DK9" i="138"/>
  <c r="DI9" i="138"/>
  <c r="DG9" i="138"/>
  <c r="DE9" i="138"/>
  <c r="DC9" i="138"/>
  <c r="DA9" i="138"/>
  <c r="CY9" i="138"/>
  <c r="CW9" i="138"/>
  <c r="CU9" i="138"/>
  <c r="CS9" i="138"/>
  <c r="CQ9" i="138"/>
  <c r="CO9" i="138"/>
  <c r="CM9" i="138"/>
  <c r="CK9" i="138"/>
  <c r="CI9" i="138"/>
  <c r="CG9" i="138"/>
  <c r="BW9" i="138"/>
  <c r="BU9" i="138"/>
  <c r="BS9" i="138"/>
  <c r="BQ9" i="138"/>
  <c r="BO9" i="138"/>
  <c r="BE9" i="138"/>
  <c r="BC9" i="138"/>
  <c r="BA9" i="138"/>
  <c r="AY9" i="138"/>
  <c r="AW9" i="138"/>
  <c r="AM9" i="138"/>
  <c r="AK9" i="138"/>
  <c r="AI9" i="138"/>
  <c r="AG9" i="138"/>
  <c r="AE9" i="138"/>
  <c r="U9" i="138"/>
  <c r="S9" i="138"/>
  <c r="Q9" i="138"/>
  <c r="O9" i="138"/>
  <c r="M9" i="138"/>
  <c r="FI8" i="138"/>
  <c r="FG8" i="138"/>
  <c r="FE8" i="138"/>
  <c r="FC8" i="138"/>
  <c r="FA8" i="138"/>
  <c r="EY8" i="138"/>
  <c r="EW8" i="138"/>
  <c r="EU8" i="138"/>
  <c r="ES8" i="138"/>
  <c r="EQ8" i="138"/>
  <c r="EO8" i="138"/>
  <c r="EM8" i="138"/>
  <c r="EK8" i="138"/>
  <c r="EI8" i="138"/>
  <c r="EG8" i="138"/>
  <c r="EE8" i="138"/>
  <c r="EC8" i="138"/>
  <c r="EA8" i="138"/>
  <c r="DY8" i="138"/>
  <c r="DW8" i="138"/>
  <c r="DU8" i="138"/>
  <c r="DS8" i="138"/>
  <c r="DQ8" i="138"/>
  <c r="DO8" i="138"/>
  <c r="DM8" i="138"/>
  <c r="DK8" i="138"/>
  <c r="DI8" i="138"/>
  <c r="DG8" i="138"/>
  <c r="DE8" i="138"/>
  <c r="DC8" i="138"/>
  <c r="DA8" i="138"/>
  <c r="CY8" i="138"/>
  <c r="CW8" i="138"/>
  <c r="CU8" i="138"/>
  <c r="CS8" i="138"/>
  <c r="CQ8" i="138"/>
  <c r="CO8" i="138"/>
  <c r="CM8" i="138"/>
  <c r="CK8" i="138"/>
  <c r="CI8" i="138"/>
  <c r="CG8" i="138"/>
  <c r="BW8" i="138"/>
  <c r="BU8" i="138"/>
  <c r="BS8" i="138"/>
  <c r="BQ8" i="138"/>
  <c r="BO8" i="138"/>
  <c r="BE8" i="138"/>
  <c r="BC8" i="138"/>
  <c r="BA8" i="138"/>
  <c r="AY8" i="138"/>
  <c r="AW8" i="138"/>
  <c r="AM8" i="138"/>
  <c r="AK8" i="138"/>
  <c r="AI8" i="138"/>
  <c r="AG8" i="138"/>
  <c r="AE8" i="138"/>
  <c r="U8" i="138"/>
  <c r="S8" i="138"/>
  <c r="Q8" i="138"/>
  <c r="O8" i="138"/>
  <c r="M8" i="138"/>
  <c r="I89" i="141"/>
  <c r="I88" i="141"/>
  <c r="G87" i="141"/>
  <c r="E87" i="141"/>
  <c r="I87" i="141"/>
  <c r="I86" i="141"/>
  <c r="I85" i="141"/>
  <c r="I84" i="141"/>
  <c r="I83" i="141"/>
  <c r="G82" i="141"/>
  <c r="E82" i="141"/>
  <c r="I82" i="141"/>
  <c r="I81" i="141"/>
  <c r="I80" i="141"/>
  <c r="I79" i="141"/>
  <c r="I78" i="141"/>
  <c r="G77" i="141"/>
  <c r="E77" i="141"/>
  <c r="I77" i="141"/>
  <c r="I76" i="141"/>
  <c r="I75" i="141"/>
  <c r="I74" i="141"/>
  <c r="I73" i="141"/>
  <c r="G72" i="141"/>
  <c r="E72" i="141"/>
  <c r="I72" i="141"/>
  <c r="I71" i="141"/>
  <c r="I70" i="141"/>
  <c r="I69" i="141"/>
  <c r="I68" i="141"/>
  <c r="G67" i="141"/>
  <c r="E67" i="141"/>
  <c r="I67" i="141"/>
  <c r="I66" i="141"/>
  <c r="I65" i="141"/>
  <c r="G64" i="141"/>
  <c r="E64" i="141"/>
  <c r="I64" i="141"/>
  <c r="I63" i="141"/>
  <c r="I62" i="141"/>
  <c r="I61" i="141"/>
  <c r="G60" i="141"/>
  <c r="E60" i="141"/>
  <c r="I60" i="141"/>
  <c r="I59" i="141"/>
  <c r="I58" i="141"/>
  <c r="I57" i="141"/>
  <c r="G56" i="141"/>
  <c r="E56" i="141"/>
  <c r="I56" i="141"/>
  <c r="I55" i="141"/>
  <c r="I54" i="141"/>
  <c r="I53" i="141"/>
  <c r="G52" i="141"/>
  <c r="E52" i="141"/>
  <c r="I52" i="141"/>
  <c r="I51" i="141"/>
  <c r="I50" i="141"/>
  <c r="I49" i="141"/>
  <c r="I48" i="141"/>
  <c r="I47" i="141"/>
  <c r="G46" i="141"/>
  <c r="E46" i="141"/>
  <c r="I46" i="141"/>
  <c r="I45" i="141"/>
  <c r="I44" i="141"/>
  <c r="I43" i="141"/>
  <c r="I42" i="141"/>
  <c r="I41" i="141"/>
  <c r="I40" i="141"/>
  <c r="I39" i="141"/>
  <c r="G38" i="141"/>
  <c r="E38" i="141"/>
  <c r="I38" i="141"/>
  <c r="I37" i="141"/>
  <c r="I36" i="141"/>
  <c r="I35" i="141"/>
  <c r="I34" i="141"/>
  <c r="G33" i="141"/>
  <c r="E33" i="141"/>
  <c r="I33" i="141"/>
  <c r="I32" i="141"/>
  <c r="I31" i="141"/>
  <c r="I30" i="141"/>
  <c r="I29" i="141"/>
  <c r="I28" i="141"/>
  <c r="I27" i="141"/>
  <c r="I26" i="141"/>
  <c r="I25" i="141"/>
  <c r="I24" i="141"/>
  <c r="I23" i="141"/>
  <c r="I22" i="141"/>
  <c r="I21" i="141"/>
  <c r="I20" i="141"/>
  <c r="I19" i="141"/>
  <c r="I18" i="141"/>
  <c r="I17" i="141"/>
  <c r="I16" i="141"/>
  <c r="I15" i="141"/>
  <c r="I14" i="141"/>
  <c r="G13" i="141"/>
  <c r="E13" i="141"/>
  <c r="I13" i="141"/>
  <c r="I12" i="141"/>
  <c r="I11" i="141"/>
  <c r="I10" i="141"/>
  <c r="I9" i="141"/>
  <c r="I8" i="141"/>
  <c r="AE31" i="142"/>
  <c r="AC31" i="142"/>
  <c r="Y31" i="142"/>
  <c r="W31" i="142"/>
  <c r="S31" i="142"/>
  <c r="Q31" i="142"/>
  <c r="M31" i="142"/>
  <c r="K31" i="142"/>
  <c r="G31" i="142"/>
  <c r="E31" i="142"/>
  <c r="AI31" i="142"/>
  <c r="AG31" i="142"/>
  <c r="AA31" i="142"/>
  <c r="U31" i="142"/>
  <c r="AM31" i="142" s="1"/>
  <c r="O31" i="142"/>
  <c r="I31" i="142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AO29" i="142"/>
  <c r="AM29" i="142"/>
  <c r="AK29" i="142"/>
  <c r="AI29" i="142"/>
  <c r="AG29" i="142"/>
  <c r="AA29" i="142"/>
  <c r="U29" i="142"/>
  <c r="O29" i="142"/>
  <c r="I29" i="142"/>
  <c r="AO28" i="142"/>
  <c r="AM28" i="142"/>
  <c r="AK28" i="142"/>
  <c r="AI28" i="142"/>
  <c r="AG28" i="142"/>
  <c r="AA28" i="142"/>
  <c r="U28" i="142"/>
  <c r="O28" i="142"/>
  <c r="I28" i="142"/>
  <c r="AO27" i="142"/>
  <c r="AM27" i="142"/>
  <c r="AK27" i="142"/>
  <c r="AI27" i="142"/>
  <c r="AG27" i="142"/>
  <c r="AA27" i="142"/>
  <c r="U27" i="142"/>
  <c r="O27" i="142"/>
  <c r="I27" i="142"/>
  <c r="AO26" i="142"/>
  <c r="AM26" i="142"/>
  <c r="AK26" i="142"/>
  <c r="AI26" i="142"/>
  <c r="AG26" i="142"/>
  <c r="AA26" i="142"/>
  <c r="U26" i="142"/>
  <c r="O26" i="142"/>
  <c r="I26" i="142"/>
  <c r="AO25" i="142"/>
  <c r="AM25" i="142"/>
  <c r="AK25" i="142"/>
  <c r="AI25" i="142"/>
  <c r="AG25" i="142"/>
  <c r="AA25" i="142"/>
  <c r="U25" i="142"/>
  <c r="O25" i="142"/>
  <c r="I25" i="142"/>
  <c r="AO24" i="142"/>
  <c r="AM24" i="142"/>
  <c r="AK24" i="142"/>
  <c r="AI24" i="142"/>
  <c r="AG24" i="142"/>
  <c r="AA24" i="142"/>
  <c r="U24" i="142"/>
  <c r="O24" i="142"/>
  <c r="I24" i="142"/>
  <c r="AO23" i="142"/>
  <c r="AM23" i="142"/>
  <c r="AK23" i="142"/>
  <c r="AI23" i="142"/>
  <c r="AG23" i="142"/>
  <c r="AA23" i="142"/>
  <c r="U23" i="142"/>
  <c r="O23" i="142"/>
  <c r="I23" i="142"/>
  <c r="AO22" i="142"/>
  <c r="AM22" i="142"/>
  <c r="AK22" i="142"/>
  <c r="AI22" i="142"/>
  <c r="AG22" i="142"/>
  <c r="AA22" i="142"/>
  <c r="U22" i="142"/>
  <c r="O22" i="142"/>
  <c r="I22" i="142"/>
  <c r="AO21" i="142"/>
  <c r="AM21" i="142"/>
  <c r="AK21" i="142"/>
  <c r="AI21" i="142"/>
  <c r="AG21" i="142"/>
  <c r="AA21" i="142"/>
  <c r="U21" i="142"/>
  <c r="O21" i="142"/>
  <c r="I21" i="142"/>
  <c r="AO20" i="142"/>
  <c r="AM20" i="142"/>
  <c r="AK20" i="142"/>
  <c r="AI20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G19" i="142"/>
  <c r="AA19" i="142"/>
  <c r="U19" i="142"/>
  <c r="O19" i="142"/>
  <c r="I19" i="142"/>
  <c r="AO18" i="142"/>
  <c r="AM18" i="142"/>
  <c r="AK18" i="142"/>
  <c r="AI18" i="142"/>
  <c r="AG18" i="142"/>
  <c r="AA18" i="142"/>
  <c r="U18" i="142"/>
  <c r="O18" i="142"/>
  <c r="I18" i="142"/>
  <c r="AO17" i="142"/>
  <c r="AM17" i="142"/>
  <c r="AK17" i="142"/>
  <c r="AI17" i="142"/>
  <c r="AG17" i="142"/>
  <c r="AA17" i="142"/>
  <c r="U17" i="142"/>
  <c r="O17" i="142"/>
  <c r="I17" i="142"/>
  <c r="AO16" i="142"/>
  <c r="AM16" i="142"/>
  <c r="AK16" i="142"/>
  <c r="AI16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K15" i="142"/>
  <c r="AI15" i="142"/>
  <c r="AG15" i="142"/>
  <c r="AA15" i="142"/>
  <c r="U15" i="142"/>
  <c r="O15" i="142"/>
  <c r="I15" i="142"/>
  <c r="AO14" i="142"/>
  <c r="AM14" i="142"/>
  <c r="AK14" i="142"/>
  <c r="AI14" i="142"/>
  <c r="AG14" i="142"/>
  <c r="AA14" i="142"/>
  <c r="U14" i="142"/>
  <c r="O14" i="142"/>
  <c r="I14" i="142"/>
  <c r="AO13" i="142"/>
  <c r="AM13" i="142"/>
  <c r="AK13" i="142"/>
  <c r="AI13" i="142"/>
  <c r="AG13" i="142"/>
  <c r="AA13" i="142"/>
  <c r="U13" i="142"/>
  <c r="O13" i="142"/>
  <c r="I13" i="142"/>
  <c r="AO12" i="142"/>
  <c r="AM12" i="142"/>
  <c r="AK12" i="142"/>
  <c r="AI12" i="142"/>
  <c r="AG12" i="142"/>
  <c r="AA12" i="142"/>
  <c r="U12" i="142"/>
  <c r="O12" i="142"/>
  <c r="I12" i="142"/>
  <c r="AE11" i="142"/>
  <c r="AC11" i="142"/>
  <c r="Y11" i="142"/>
  <c r="W11" i="142"/>
  <c r="S11" i="142"/>
  <c r="Q11" i="142"/>
  <c r="M11" i="142"/>
  <c r="K11" i="142"/>
  <c r="G11" i="142"/>
  <c r="E11" i="142"/>
  <c r="AK11" i="142"/>
  <c r="AI11" i="142"/>
  <c r="AG11" i="142"/>
  <c r="AA11" i="142"/>
  <c r="U11" i="142"/>
  <c r="O11" i="142"/>
  <c r="I11" i="142"/>
  <c r="AO10" i="142"/>
  <c r="AM10" i="142"/>
  <c r="AK10" i="142"/>
  <c r="AI10" i="142"/>
  <c r="AG10" i="142"/>
  <c r="AA10" i="142"/>
  <c r="U10" i="142"/>
  <c r="O10" i="142"/>
  <c r="I10" i="142"/>
  <c r="AO9" i="142"/>
  <c r="AM9" i="142"/>
  <c r="AK9" i="142"/>
  <c r="AI9" i="142"/>
  <c r="AG9" i="142"/>
  <c r="AA9" i="142"/>
  <c r="U9" i="142"/>
  <c r="O9" i="142"/>
  <c r="I9" i="142"/>
  <c r="AO8" i="142"/>
  <c r="AM8" i="142"/>
  <c r="AK8" i="142"/>
  <c r="AI8" i="142"/>
  <c r="AG8" i="142"/>
  <c r="AA8" i="142"/>
  <c r="U8" i="142"/>
  <c r="O8" i="142"/>
  <c r="I8" i="142"/>
  <c r="AE31" i="143"/>
  <c r="AC31" i="143"/>
  <c r="Y31" i="143"/>
  <c r="W31" i="143"/>
  <c r="S31" i="143"/>
  <c r="Q31" i="143"/>
  <c r="M31" i="143"/>
  <c r="K31" i="143"/>
  <c r="G31" i="143"/>
  <c r="E31" i="143"/>
  <c r="AK31" i="143"/>
  <c r="AI31" i="143"/>
  <c r="AG31" i="143"/>
  <c r="AA31" i="143"/>
  <c r="U31" i="143"/>
  <c r="O31" i="143"/>
  <c r="I31" i="143"/>
  <c r="AE30" i="143"/>
  <c r="AC30" i="143"/>
  <c r="Y30" i="143"/>
  <c r="W30" i="143"/>
  <c r="S30" i="143"/>
  <c r="Q30" i="143"/>
  <c r="M30" i="143"/>
  <c r="K30" i="143"/>
  <c r="G30" i="143"/>
  <c r="E30" i="143"/>
  <c r="AK30" i="143"/>
  <c r="AI30" i="143"/>
  <c r="AG30" i="143"/>
  <c r="AA30" i="143"/>
  <c r="U30" i="143"/>
  <c r="O30" i="143"/>
  <c r="I30" i="143"/>
  <c r="AO29" i="143"/>
  <c r="AM29" i="143"/>
  <c r="AK29" i="143"/>
  <c r="AI29" i="143"/>
  <c r="AG29" i="143"/>
  <c r="AA29" i="143"/>
  <c r="U29" i="143"/>
  <c r="O29" i="143"/>
  <c r="I29" i="143"/>
  <c r="AO28" i="143"/>
  <c r="AM28" i="143"/>
  <c r="AK28" i="143"/>
  <c r="AI28" i="143"/>
  <c r="AG28" i="143"/>
  <c r="AA28" i="143"/>
  <c r="U28" i="143"/>
  <c r="O28" i="143"/>
  <c r="I28" i="143"/>
  <c r="AO27" i="143"/>
  <c r="AM27" i="143"/>
  <c r="AK27" i="143"/>
  <c r="AI27" i="143"/>
  <c r="AG27" i="143"/>
  <c r="AA27" i="143"/>
  <c r="U27" i="143"/>
  <c r="O27" i="143"/>
  <c r="I27" i="143"/>
  <c r="AO26" i="143"/>
  <c r="AM26" i="143"/>
  <c r="AK26" i="143"/>
  <c r="AI26" i="143"/>
  <c r="AG26" i="143"/>
  <c r="AA26" i="143"/>
  <c r="U26" i="143"/>
  <c r="O26" i="143"/>
  <c r="I26" i="143"/>
  <c r="AO25" i="143"/>
  <c r="AM25" i="143"/>
  <c r="AK25" i="143"/>
  <c r="AI25" i="143"/>
  <c r="AG25" i="143"/>
  <c r="AA25" i="143"/>
  <c r="U25" i="143"/>
  <c r="O25" i="143"/>
  <c r="I25" i="143"/>
  <c r="AO24" i="143"/>
  <c r="AM24" i="143"/>
  <c r="AK24" i="143"/>
  <c r="AI24" i="143"/>
  <c r="AG24" i="143"/>
  <c r="AA24" i="143"/>
  <c r="U24" i="143"/>
  <c r="O24" i="143"/>
  <c r="I24" i="143"/>
  <c r="AO23" i="143"/>
  <c r="AM23" i="143"/>
  <c r="AK23" i="143"/>
  <c r="AI23" i="143"/>
  <c r="AG23" i="143"/>
  <c r="AA23" i="143"/>
  <c r="U23" i="143"/>
  <c r="O23" i="143"/>
  <c r="I23" i="143"/>
  <c r="AO22" i="143"/>
  <c r="AM22" i="143"/>
  <c r="AK22" i="143"/>
  <c r="AI22" i="143"/>
  <c r="AG22" i="143"/>
  <c r="AA22" i="143"/>
  <c r="U22" i="143"/>
  <c r="O22" i="143"/>
  <c r="I22" i="143"/>
  <c r="AO21" i="143"/>
  <c r="AM21" i="143"/>
  <c r="AK21" i="143"/>
  <c r="AI21" i="143"/>
  <c r="AG21" i="143"/>
  <c r="AA21" i="143"/>
  <c r="U21" i="143"/>
  <c r="O21" i="143"/>
  <c r="I21" i="143"/>
  <c r="AO20" i="143"/>
  <c r="AM20" i="143"/>
  <c r="AK20" i="143"/>
  <c r="AI20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K19" i="143"/>
  <c r="AI19" i="143"/>
  <c r="AG19" i="143"/>
  <c r="AA19" i="143"/>
  <c r="U19" i="143"/>
  <c r="O19" i="143"/>
  <c r="I19" i="143"/>
  <c r="AO18" i="143"/>
  <c r="AM18" i="143"/>
  <c r="AK18" i="143"/>
  <c r="AI18" i="143"/>
  <c r="AG18" i="143"/>
  <c r="AA18" i="143"/>
  <c r="U18" i="143"/>
  <c r="O18" i="143"/>
  <c r="I18" i="143"/>
  <c r="AO17" i="143"/>
  <c r="AM17" i="143"/>
  <c r="AK17" i="143"/>
  <c r="AI17" i="143"/>
  <c r="AG17" i="143"/>
  <c r="AA17" i="143"/>
  <c r="U17" i="143"/>
  <c r="O17" i="143"/>
  <c r="I17" i="143"/>
  <c r="AO16" i="143"/>
  <c r="AM16" i="143"/>
  <c r="AK16" i="143"/>
  <c r="AI16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I15" i="143"/>
  <c r="AG15" i="143"/>
  <c r="AA15" i="143"/>
  <c r="U15" i="143"/>
  <c r="AK15" i="143" s="1"/>
  <c r="O15" i="143"/>
  <c r="I15" i="143"/>
  <c r="AO14" i="143"/>
  <c r="AM14" i="143"/>
  <c r="AK14" i="143"/>
  <c r="AI14" i="143"/>
  <c r="AG14" i="143"/>
  <c r="AA14" i="143"/>
  <c r="U14" i="143"/>
  <c r="O14" i="143"/>
  <c r="I14" i="143"/>
  <c r="AO13" i="143"/>
  <c r="AM13" i="143"/>
  <c r="AK13" i="143"/>
  <c r="AI13" i="143"/>
  <c r="AG13" i="143"/>
  <c r="AA13" i="143"/>
  <c r="U13" i="143"/>
  <c r="O13" i="143"/>
  <c r="I13" i="143"/>
  <c r="AO12" i="143"/>
  <c r="AM12" i="143"/>
  <c r="AK12" i="143"/>
  <c r="AI12" i="143"/>
  <c r="AG12" i="143"/>
  <c r="AA12" i="143"/>
  <c r="U12" i="143"/>
  <c r="O12" i="143"/>
  <c r="I12" i="143"/>
  <c r="AE11" i="143"/>
  <c r="AC11" i="143"/>
  <c r="Y11" i="143"/>
  <c r="W11" i="143"/>
  <c r="S11" i="143"/>
  <c r="Q11" i="143"/>
  <c r="M11" i="143"/>
  <c r="K11" i="143"/>
  <c r="G11" i="143"/>
  <c r="E11" i="143"/>
  <c r="AK11" i="143"/>
  <c r="AI11" i="143"/>
  <c r="AG11" i="143"/>
  <c r="AA11" i="143"/>
  <c r="AM11" i="143" s="1"/>
  <c r="U11" i="143"/>
  <c r="O11" i="143"/>
  <c r="I11" i="143"/>
  <c r="AO10" i="143"/>
  <c r="AM10" i="143"/>
  <c r="AK10" i="143"/>
  <c r="AI10" i="143"/>
  <c r="AG10" i="143"/>
  <c r="AA10" i="143"/>
  <c r="U10" i="143"/>
  <c r="O10" i="143"/>
  <c r="I10" i="143"/>
  <c r="AO9" i="143"/>
  <c r="AM9" i="143"/>
  <c r="AK9" i="143"/>
  <c r="AI9" i="143"/>
  <c r="AG9" i="143"/>
  <c r="AA9" i="143"/>
  <c r="U9" i="143"/>
  <c r="O9" i="143"/>
  <c r="I9" i="143"/>
  <c r="AO8" i="143"/>
  <c r="AM8" i="143"/>
  <c r="AK8" i="143"/>
  <c r="AI8" i="143"/>
  <c r="AG8" i="143"/>
  <c r="AA8" i="143"/>
  <c r="U8" i="143"/>
  <c r="O8" i="143"/>
  <c r="I8" i="143"/>
  <c r="BE26" i="144"/>
  <c r="BC26" i="144"/>
  <c r="BA26" i="144"/>
  <c r="AY26" i="144"/>
  <c r="AW26" i="144"/>
  <c r="AU26" i="144"/>
  <c r="AS26" i="144"/>
  <c r="AQ26" i="144"/>
  <c r="AO26" i="144"/>
  <c r="AM26" i="144"/>
  <c r="AK26" i="144"/>
  <c r="AI26" i="144"/>
  <c r="AG26" i="144"/>
  <c r="AE26" i="144"/>
  <c r="AC26" i="144"/>
  <c r="AA26" i="144"/>
  <c r="Y26" i="144"/>
  <c r="W26" i="144"/>
  <c r="U26" i="144"/>
  <c r="S26" i="144"/>
  <c r="Q26" i="144"/>
  <c r="O26" i="144"/>
  <c r="M26" i="144"/>
  <c r="K26" i="144"/>
  <c r="I26" i="144"/>
  <c r="G26" i="144"/>
  <c r="E26" i="144"/>
  <c r="BE25" i="144"/>
  <c r="BC25" i="144"/>
  <c r="BA25" i="144"/>
  <c r="AY25" i="144"/>
  <c r="AW25" i="144"/>
  <c r="AU25" i="144"/>
  <c r="AS25" i="144"/>
  <c r="AQ25" i="144"/>
  <c r="AO25" i="144"/>
  <c r="AM25" i="144"/>
  <c r="AK25" i="144"/>
  <c r="AI25" i="144"/>
  <c r="AG25" i="144"/>
  <c r="AE25" i="144"/>
  <c r="AC25" i="144"/>
  <c r="AA25" i="144"/>
  <c r="Y25" i="144"/>
  <c r="W25" i="144"/>
  <c r="U25" i="144"/>
  <c r="S25" i="144"/>
  <c r="Q25" i="144"/>
  <c r="O25" i="144"/>
  <c r="M25" i="144"/>
  <c r="K25" i="144"/>
  <c r="I25" i="144"/>
  <c r="G25" i="144"/>
  <c r="E25" i="144"/>
  <c r="BE24" i="144"/>
  <c r="BC24" i="144"/>
  <c r="BA24" i="144"/>
  <c r="AY24" i="144"/>
  <c r="AW24" i="144"/>
  <c r="AU24" i="144"/>
  <c r="AS24" i="144"/>
  <c r="AQ24" i="144"/>
  <c r="AO24" i="144"/>
  <c r="AM24" i="144"/>
  <c r="AK24" i="144"/>
  <c r="AI24" i="144"/>
  <c r="AG24" i="144"/>
  <c r="AE24" i="144"/>
  <c r="AC24" i="144"/>
  <c r="AA24" i="144"/>
  <c r="Y24" i="144"/>
  <c r="W24" i="144"/>
  <c r="U24" i="144"/>
  <c r="S24" i="144"/>
  <c r="Q24" i="144"/>
  <c r="O24" i="144"/>
  <c r="M24" i="144"/>
  <c r="K24" i="144"/>
  <c r="I24" i="144"/>
  <c r="G24" i="144"/>
  <c r="E24" i="144"/>
  <c r="BE23" i="144"/>
  <c r="BC23" i="144"/>
  <c r="BA23" i="144"/>
  <c r="AY23" i="144"/>
  <c r="AW23" i="144"/>
  <c r="AU23" i="144"/>
  <c r="AS23" i="144"/>
  <c r="AQ23" i="144"/>
  <c r="AO23" i="144"/>
  <c r="AM23" i="144"/>
  <c r="AK23" i="144"/>
  <c r="AI23" i="144"/>
  <c r="AG23" i="144"/>
  <c r="AE23" i="144"/>
  <c r="AC23" i="144"/>
  <c r="AA23" i="144"/>
  <c r="Y23" i="144"/>
  <c r="W23" i="144"/>
  <c r="U23" i="144"/>
  <c r="S23" i="144"/>
  <c r="Q23" i="144"/>
  <c r="O23" i="144"/>
  <c r="M23" i="144"/>
  <c r="K23" i="144"/>
  <c r="I23" i="144"/>
  <c r="G23" i="144"/>
  <c r="E23" i="144"/>
  <c r="BE22" i="144"/>
  <c r="BC22" i="144"/>
  <c r="BA22" i="144"/>
  <c r="AY22" i="144"/>
  <c r="AW22" i="144"/>
  <c r="AU22" i="144"/>
  <c r="AS22" i="144"/>
  <c r="AQ22" i="144"/>
  <c r="AO22" i="144"/>
  <c r="AM22" i="144"/>
  <c r="AK22" i="144"/>
  <c r="AI22" i="144"/>
  <c r="AG22" i="144"/>
  <c r="AE22" i="144"/>
  <c r="AC22" i="144"/>
  <c r="AA22" i="144"/>
  <c r="Y22" i="144"/>
  <c r="W22" i="144"/>
  <c r="U22" i="144"/>
  <c r="S22" i="144"/>
  <c r="Q22" i="144"/>
  <c r="O22" i="144"/>
  <c r="M22" i="144"/>
  <c r="K22" i="144"/>
  <c r="I22" i="144"/>
  <c r="G22" i="144"/>
  <c r="E22" i="144"/>
  <c r="BE21" i="144"/>
  <c r="BC21" i="144"/>
  <c r="BA21" i="144"/>
  <c r="AY21" i="144"/>
  <c r="AW21" i="144"/>
  <c r="AU21" i="144"/>
  <c r="AS21" i="144"/>
  <c r="AQ21" i="144"/>
  <c r="AO21" i="144"/>
  <c r="AM21" i="144"/>
  <c r="AK21" i="144"/>
  <c r="AI21" i="144"/>
  <c r="AG21" i="144"/>
  <c r="AE21" i="144"/>
  <c r="AC21" i="144"/>
  <c r="AA21" i="144"/>
  <c r="Y21" i="144"/>
  <c r="W21" i="144"/>
  <c r="U21" i="144"/>
  <c r="S21" i="144"/>
  <c r="Q21" i="144"/>
  <c r="O21" i="144"/>
  <c r="M21" i="144"/>
  <c r="K21" i="144"/>
  <c r="I21" i="144"/>
  <c r="G21" i="144"/>
  <c r="E21" i="144"/>
  <c r="BE20" i="144"/>
  <c r="BC20" i="144"/>
  <c r="BA20" i="144"/>
  <c r="AY20" i="144"/>
  <c r="AW20" i="144"/>
  <c r="AU20" i="144"/>
  <c r="AS20" i="144"/>
  <c r="AQ20" i="144"/>
  <c r="AO20" i="144"/>
  <c r="AM20" i="144"/>
  <c r="AK20" i="144"/>
  <c r="AI20" i="144"/>
  <c r="AG20" i="144"/>
  <c r="AE20" i="144"/>
  <c r="AC20" i="144"/>
  <c r="AA20" i="144"/>
  <c r="Y20" i="144"/>
  <c r="W20" i="144"/>
  <c r="U20" i="144"/>
  <c r="S20" i="144"/>
  <c r="Q20" i="144"/>
  <c r="O20" i="144"/>
  <c r="M20" i="144"/>
  <c r="K20" i="144"/>
  <c r="I20" i="144"/>
  <c r="G20" i="144"/>
  <c r="E20" i="144"/>
  <c r="BE19" i="144"/>
  <c r="BC19" i="144"/>
  <c r="BA19" i="144"/>
  <c r="AY19" i="144"/>
  <c r="AW19" i="144"/>
  <c r="AU19" i="144"/>
  <c r="AS19" i="144"/>
  <c r="AQ19" i="144"/>
  <c r="AO19" i="144"/>
  <c r="AM19" i="144"/>
  <c r="AK19" i="144"/>
  <c r="AI19" i="144"/>
  <c r="AG19" i="144"/>
  <c r="AE19" i="144"/>
  <c r="AC19" i="144"/>
  <c r="AA19" i="144"/>
  <c r="Y19" i="144"/>
  <c r="W19" i="144"/>
  <c r="U19" i="144"/>
  <c r="S19" i="144"/>
  <c r="Q19" i="144"/>
  <c r="O19" i="144"/>
  <c r="M19" i="144"/>
  <c r="K19" i="144"/>
  <c r="I19" i="144"/>
  <c r="G19" i="144"/>
  <c r="E19" i="144"/>
  <c r="BE18" i="144"/>
  <c r="BC18" i="144"/>
  <c r="BA18" i="144"/>
  <c r="AY18" i="144"/>
  <c r="AW18" i="144"/>
  <c r="AU18" i="144"/>
  <c r="AS18" i="144"/>
  <c r="AQ18" i="144"/>
  <c r="AO18" i="144"/>
  <c r="AM18" i="144"/>
  <c r="AK18" i="144"/>
  <c r="AI18" i="144"/>
  <c r="AG18" i="144"/>
  <c r="AE18" i="144"/>
  <c r="AC18" i="144"/>
  <c r="AA18" i="144"/>
  <c r="Y18" i="144"/>
  <c r="W18" i="144"/>
  <c r="U18" i="144"/>
  <c r="S18" i="144"/>
  <c r="Q18" i="144"/>
  <c r="O18" i="144"/>
  <c r="M18" i="144"/>
  <c r="K18" i="144"/>
  <c r="I18" i="144"/>
  <c r="G18" i="144"/>
  <c r="E18" i="144"/>
  <c r="BE17" i="144"/>
  <c r="BC17" i="144"/>
  <c r="BA17" i="144"/>
  <c r="AY17" i="144"/>
  <c r="AW17" i="144"/>
  <c r="AU17" i="144"/>
  <c r="AS17" i="144"/>
  <c r="AQ17" i="144"/>
  <c r="AO17" i="144"/>
  <c r="AM17" i="144"/>
  <c r="AK17" i="144"/>
  <c r="AI17" i="144"/>
  <c r="AG17" i="144"/>
  <c r="AE17" i="144"/>
  <c r="AC17" i="144"/>
  <c r="AA17" i="144"/>
  <c r="Y17" i="144"/>
  <c r="W17" i="144"/>
  <c r="U17" i="144"/>
  <c r="S17" i="144"/>
  <c r="Q17" i="144"/>
  <c r="O17" i="144"/>
  <c r="M17" i="144"/>
  <c r="K17" i="144"/>
  <c r="I17" i="144"/>
  <c r="G17" i="144"/>
  <c r="E17" i="144"/>
  <c r="BE16" i="144"/>
  <c r="BC16" i="144"/>
  <c r="BA16" i="144"/>
  <c r="AY16" i="144"/>
  <c r="AW16" i="144"/>
  <c r="AU16" i="144"/>
  <c r="AS16" i="144"/>
  <c r="AQ16" i="144"/>
  <c r="AO16" i="144"/>
  <c r="AM16" i="144"/>
  <c r="AK16" i="144"/>
  <c r="AI16" i="144"/>
  <c r="AG16" i="144"/>
  <c r="AE16" i="144"/>
  <c r="AC16" i="144"/>
  <c r="AA16" i="144"/>
  <c r="Y16" i="144"/>
  <c r="W16" i="144"/>
  <c r="U16" i="144"/>
  <c r="S16" i="144"/>
  <c r="Q16" i="144"/>
  <c r="O16" i="144"/>
  <c r="M16" i="144"/>
  <c r="K16" i="144"/>
  <c r="I16" i="144"/>
  <c r="G16" i="144"/>
  <c r="E16" i="144"/>
  <c r="BE15" i="144"/>
  <c r="BC15" i="144"/>
  <c r="BA15" i="144"/>
  <c r="AY15" i="144"/>
  <c r="AW15" i="144"/>
  <c r="AU15" i="144"/>
  <c r="AS15" i="144"/>
  <c r="AQ15" i="144"/>
  <c r="AO15" i="144"/>
  <c r="AM15" i="144"/>
  <c r="AK15" i="144"/>
  <c r="AI15" i="144"/>
  <c r="AG15" i="144"/>
  <c r="AE15" i="144"/>
  <c r="AC15" i="144"/>
  <c r="AA15" i="144"/>
  <c r="Y15" i="144"/>
  <c r="W15" i="144"/>
  <c r="U15" i="144"/>
  <c r="S15" i="144"/>
  <c r="Q15" i="144"/>
  <c r="O15" i="144"/>
  <c r="M15" i="144"/>
  <c r="K15" i="144"/>
  <c r="I15" i="144"/>
  <c r="G15" i="144"/>
  <c r="E15" i="144"/>
  <c r="BE14" i="144"/>
  <c r="BC14" i="144"/>
  <c r="BA14" i="144"/>
  <c r="AY14" i="144"/>
  <c r="AW14" i="144"/>
  <c r="AU14" i="144"/>
  <c r="AS14" i="144"/>
  <c r="AQ14" i="144"/>
  <c r="AO14" i="144"/>
  <c r="AM14" i="144"/>
  <c r="AK14" i="144"/>
  <c r="AI14" i="144"/>
  <c r="AG14" i="144"/>
  <c r="AE14" i="144"/>
  <c r="AC14" i="144"/>
  <c r="AA14" i="144"/>
  <c r="Y14" i="144"/>
  <c r="W14" i="144"/>
  <c r="U14" i="144"/>
  <c r="S14" i="144"/>
  <c r="Q14" i="144"/>
  <c r="O14" i="144"/>
  <c r="M14" i="144"/>
  <c r="K14" i="144"/>
  <c r="I14" i="144"/>
  <c r="G14" i="144"/>
  <c r="E14" i="144"/>
  <c r="BE13" i="144"/>
  <c r="BC13" i="144"/>
  <c r="BA13" i="144"/>
  <c r="AY13" i="144"/>
  <c r="AW13" i="144"/>
  <c r="AU13" i="144"/>
  <c r="AS13" i="144"/>
  <c r="AQ13" i="144"/>
  <c r="AO13" i="144"/>
  <c r="AM13" i="144"/>
  <c r="AK13" i="144"/>
  <c r="AI13" i="144"/>
  <c r="AG13" i="144"/>
  <c r="AE13" i="144"/>
  <c r="AC13" i="144"/>
  <c r="AA13" i="144"/>
  <c r="Y13" i="144"/>
  <c r="W13" i="144"/>
  <c r="U13" i="144"/>
  <c r="S13" i="144"/>
  <c r="Q13" i="144"/>
  <c r="O13" i="144"/>
  <c r="M13" i="144"/>
  <c r="K13" i="144"/>
  <c r="I13" i="144"/>
  <c r="G13" i="144"/>
  <c r="E13" i="144"/>
  <c r="BE12" i="144"/>
  <c r="BC12" i="144"/>
  <c r="BA12" i="144"/>
  <c r="AY12" i="144"/>
  <c r="AW12" i="144"/>
  <c r="AU12" i="144"/>
  <c r="AS12" i="144"/>
  <c r="AQ12" i="144"/>
  <c r="AO12" i="144"/>
  <c r="AM12" i="144"/>
  <c r="AK12" i="144"/>
  <c r="AI12" i="144"/>
  <c r="AG12" i="144"/>
  <c r="AE12" i="144"/>
  <c r="AC12" i="144"/>
  <c r="AA12" i="144"/>
  <c r="Y12" i="144"/>
  <c r="W12" i="144"/>
  <c r="U12" i="144"/>
  <c r="S12" i="144"/>
  <c r="Q12" i="144"/>
  <c r="O12" i="144"/>
  <c r="M12" i="144"/>
  <c r="K12" i="144"/>
  <c r="I12" i="144"/>
  <c r="G12" i="144"/>
  <c r="E12" i="144"/>
  <c r="BE11" i="144"/>
  <c r="BC11" i="144"/>
  <c r="BA11" i="144"/>
  <c r="AY11" i="144"/>
  <c r="AW11" i="144"/>
  <c r="AU11" i="144"/>
  <c r="AS11" i="144"/>
  <c r="AQ11" i="144"/>
  <c r="AO11" i="144"/>
  <c r="AM11" i="144"/>
  <c r="AK11" i="144"/>
  <c r="AI11" i="144"/>
  <c r="AG11" i="144"/>
  <c r="AE11" i="144"/>
  <c r="AC11" i="144"/>
  <c r="AA11" i="144"/>
  <c r="Y11" i="144"/>
  <c r="W11" i="144"/>
  <c r="U11" i="144"/>
  <c r="S11" i="144"/>
  <c r="Q11" i="144"/>
  <c r="O11" i="144"/>
  <c r="M11" i="144"/>
  <c r="K11" i="144"/>
  <c r="I11" i="144"/>
  <c r="G11" i="144"/>
  <c r="E11" i="144"/>
  <c r="BE10" i="144"/>
  <c r="BC10" i="144"/>
  <c r="BA10" i="144"/>
  <c r="AY10" i="144"/>
  <c r="AW10" i="144"/>
  <c r="AU10" i="144"/>
  <c r="AS10" i="144"/>
  <c r="AQ10" i="144"/>
  <c r="AO10" i="144"/>
  <c r="AM10" i="144"/>
  <c r="AK10" i="144"/>
  <c r="AI10" i="144"/>
  <c r="AG10" i="144"/>
  <c r="AE10" i="144"/>
  <c r="AC10" i="144"/>
  <c r="AA10" i="144"/>
  <c r="Y10" i="144"/>
  <c r="W10" i="144"/>
  <c r="U10" i="144"/>
  <c r="S10" i="144"/>
  <c r="Q10" i="144"/>
  <c r="O10" i="144"/>
  <c r="M10" i="144"/>
  <c r="K10" i="144"/>
  <c r="I10" i="144"/>
  <c r="G10" i="144"/>
  <c r="E10" i="144"/>
  <c r="BE9" i="144"/>
  <c r="BC9" i="144"/>
  <c r="BA9" i="144"/>
  <c r="AY9" i="144"/>
  <c r="AW9" i="144"/>
  <c r="AU9" i="144"/>
  <c r="AS9" i="144"/>
  <c r="AQ9" i="144"/>
  <c r="AO9" i="144"/>
  <c r="AM9" i="144"/>
  <c r="AK9" i="144"/>
  <c r="AI9" i="144"/>
  <c r="AG9" i="144"/>
  <c r="AE9" i="144"/>
  <c r="AC9" i="144"/>
  <c r="AA9" i="144"/>
  <c r="Y9" i="144"/>
  <c r="W9" i="144"/>
  <c r="U9" i="144"/>
  <c r="S9" i="144"/>
  <c r="Q9" i="144"/>
  <c r="O9" i="144"/>
  <c r="M9" i="144"/>
  <c r="K9" i="144"/>
  <c r="I9" i="144"/>
  <c r="G9" i="144"/>
  <c r="E9" i="144"/>
  <c r="BE8" i="144"/>
  <c r="BC8" i="144"/>
  <c r="BA8" i="144"/>
  <c r="AY8" i="144"/>
  <c r="AW8" i="144"/>
  <c r="AU8" i="144"/>
  <c r="AS8" i="144"/>
  <c r="AQ8" i="144"/>
  <c r="AO8" i="144"/>
  <c r="AM8" i="144"/>
  <c r="AK8" i="144"/>
  <c r="AI8" i="144"/>
  <c r="AG8" i="144"/>
  <c r="AE8" i="144"/>
  <c r="AC8" i="144"/>
  <c r="AA8" i="144"/>
  <c r="Y8" i="144"/>
  <c r="W8" i="144"/>
  <c r="U8" i="144"/>
  <c r="S8" i="144"/>
  <c r="Q8" i="144"/>
  <c r="O8" i="144"/>
  <c r="M8" i="144"/>
  <c r="K8" i="144"/>
  <c r="I8" i="144"/>
  <c r="G8" i="144"/>
  <c r="E8" i="144"/>
  <c r="BE26" i="145"/>
  <c r="BC26" i="145"/>
  <c r="BA26" i="145"/>
  <c r="AY26" i="145"/>
  <c r="AW26" i="145"/>
  <c r="AU26" i="145"/>
  <c r="AS26" i="145"/>
  <c r="AQ26" i="145"/>
  <c r="AO26" i="145"/>
  <c r="AM26" i="145"/>
  <c r="AK26" i="145"/>
  <c r="AI26" i="145"/>
  <c r="AG26" i="145"/>
  <c r="AA26" i="145"/>
  <c r="U26" i="145"/>
  <c r="O26" i="145"/>
  <c r="I26" i="145"/>
  <c r="AE25" i="145"/>
  <c r="AC25" i="145"/>
  <c r="Y25" i="145"/>
  <c r="W25" i="145"/>
  <c r="S25" i="145"/>
  <c r="Q25" i="145"/>
  <c r="M25" i="145"/>
  <c r="K25" i="145"/>
  <c r="G25" i="145"/>
  <c r="E25" i="145"/>
  <c r="BC25" i="145"/>
  <c r="BA25" i="145"/>
  <c r="AW25" i="145"/>
  <c r="AU25" i="145"/>
  <c r="AQ25" i="145"/>
  <c r="AO25" i="145"/>
  <c r="AK25" i="145"/>
  <c r="AI25" i="145"/>
  <c r="AM25" i="145" s="1"/>
  <c r="AG25" i="145"/>
  <c r="AA25" i="145"/>
  <c r="U25" i="145"/>
  <c r="O25" i="145"/>
  <c r="I25" i="145"/>
  <c r="BE24" i="145"/>
  <c r="BC24" i="145"/>
  <c r="BA24" i="145"/>
  <c r="AY24" i="145"/>
  <c r="AW24" i="145"/>
  <c r="AU24" i="145"/>
  <c r="AS24" i="145"/>
  <c r="AQ24" i="145"/>
  <c r="AO24" i="145"/>
  <c r="AM24" i="145"/>
  <c r="AK24" i="145"/>
  <c r="AI24" i="145"/>
  <c r="AG24" i="145"/>
  <c r="AA24" i="145"/>
  <c r="U24" i="145"/>
  <c r="O24" i="145"/>
  <c r="I24" i="145"/>
  <c r="BE23" i="145"/>
  <c r="BC23" i="145"/>
  <c r="BA23" i="145"/>
  <c r="AY23" i="145"/>
  <c r="AW23" i="145"/>
  <c r="AU23" i="145"/>
  <c r="AS23" i="145"/>
  <c r="AQ23" i="145"/>
  <c r="AO23" i="145"/>
  <c r="AM23" i="145"/>
  <c r="AK23" i="145"/>
  <c r="AI23" i="145"/>
  <c r="AG23" i="145"/>
  <c r="AA23" i="145"/>
  <c r="U23" i="145"/>
  <c r="O23" i="145"/>
  <c r="I23" i="145"/>
  <c r="BE22" i="145"/>
  <c r="BC22" i="145"/>
  <c r="BA22" i="145"/>
  <c r="AY22" i="145"/>
  <c r="AW22" i="145"/>
  <c r="AU22" i="145"/>
  <c r="AS22" i="145"/>
  <c r="AQ22" i="145"/>
  <c r="AO22" i="145"/>
  <c r="AM22" i="145"/>
  <c r="AK22" i="145"/>
  <c r="AI22" i="145"/>
  <c r="AG22" i="145"/>
  <c r="AA22" i="145"/>
  <c r="U22" i="145"/>
  <c r="O22" i="145"/>
  <c r="I22" i="145"/>
  <c r="BE21" i="145"/>
  <c r="BC21" i="145"/>
  <c r="BA21" i="145"/>
  <c r="AY21" i="145"/>
  <c r="AW21" i="145"/>
  <c r="AU21" i="145"/>
  <c r="AS21" i="145"/>
  <c r="AQ21" i="145"/>
  <c r="AO21" i="145"/>
  <c r="AM21" i="145"/>
  <c r="AK21" i="145"/>
  <c r="AI21" i="145"/>
  <c r="AG21" i="145"/>
  <c r="AA21" i="145"/>
  <c r="U21" i="145"/>
  <c r="O21" i="145"/>
  <c r="I21" i="145"/>
  <c r="BE20" i="145"/>
  <c r="BC20" i="145"/>
  <c r="BA20" i="145"/>
  <c r="AY20" i="145"/>
  <c r="AW20" i="145"/>
  <c r="AU20" i="145"/>
  <c r="AS20" i="145"/>
  <c r="AQ20" i="145"/>
  <c r="AO20" i="145"/>
  <c r="AM20" i="145"/>
  <c r="AK20" i="145"/>
  <c r="AI20" i="145"/>
  <c r="AG20" i="145"/>
  <c r="AA20" i="145"/>
  <c r="U20" i="145"/>
  <c r="O20" i="145"/>
  <c r="I20" i="145"/>
  <c r="BE19" i="145"/>
  <c r="BC19" i="145"/>
  <c r="BA19" i="145"/>
  <c r="AY19" i="145"/>
  <c r="AW19" i="145"/>
  <c r="AU19" i="145"/>
  <c r="AS19" i="145"/>
  <c r="AQ19" i="145"/>
  <c r="AO19" i="145"/>
  <c r="AM19" i="145"/>
  <c r="AK19" i="145"/>
  <c r="AI19" i="145"/>
  <c r="AG19" i="145"/>
  <c r="AA19" i="145"/>
  <c r="U19" i="145"/>
  <c r="O19" i="145"/>
  <c r="I19" i="145"/>
  <c r="BE18" i="145"/>
  <c r="BC18" i="145"/>
  <c r="BA18" i="145"/>
  <c r="AY18" i="145"/>
  <c r="AW18" i="145"/>
  <c r="AU18" i="145"/>
  <c r="AS18" i="145"/>
  <c r="AQ18" i="145"/>
  <c r="AO18" i="145"/>
  <c r="AM18" i="145"/>
  <c r="AK18" i="145"/>
  <c r="AI18" i="145"/>
  <c r="AG18" i="145"/>
  <c r="AA18" i="145"/>
  <c r="U18" i="145"/>
  <c r="O18" i="145"/>
  <c r="I18" i="145"/>
  <c r="BE17" i="145"/>
  <c r="BC17" i="145"/>
  <c r="BA17" i="145"/>
  <c r="AY17" i="145"/>
  <c r="AW17" i="145"/>
  <c r="AU17" i="145"/>
  <c r="AS17" i="145"/>
  <c r="AQ17" i="145"/>
  <c r="AO17" i="145"/>
  <c r="AM17" i="145"/>
  <c r="AK17" i="145"/>
  <c r="AI17" i="145"/>
  <c r="AG17" i="145"/>
  <c r="AA17" i="145"/>
  <c r="U17" i="145"/>
  <c r="O17" i="145"/>
  <c r="I17" i="145"/>
  <c r="BE16" i="145"/>
  <c r="BC16" i="145"/>
  <c r="BA16" i="145"/>
  <c r="AY16" i="145"/>
  <c r="AW16" i="145"/>
  <c r="AU16" i="145"/>
  <c r="AS16" i="145"/>
  <c r="AQ16" i="145"/>
  <c r="AO16" i="145"/>
  <c r="AM16" i="145"/>
  <c r="AK16" i="145"/>
  <c r="AI16" i="145"/>
  <c r="AG16" i="145"/>
  <c r="AA16" i="145"/>
  <c r="U16" i="145"/>
  <c r="O16" i="145"/>
  <c r="I16" i="145"/>
  <c r="BE15" i="145"/>
  <c r="BC15" i="145"/>
  <c r="BA15" i="145"/>
  <c r="AY15" i="145"/>
  <c r="AW15" i="145"/>
  <c r="AU15" i="145"/>
  <c r="AS15" i="145"/>
  <c r="AQ15" i="145"/>
  <c r="AO15" i="145"/>
  <c r="AM15" i="145"/>
  <c r="AK15" i="145"/>
  <c r="AI15" i="145"/>
  <c r="AG15" i="145"/>
  <c r="AA15" i="145"/>
  <c r="U15" i="145"/>
  <c r="O15" i="145"/>
  <c r="I15" i="145"/>
  <c r="BE14" i="145"/>
  <c r="BC14" i="145"/>
  <c r="BA14" i="145"/>
  <c r="AY14" i="145"/>
  <c r="AW14" i="145"/>
  <c r="AU14" i="145"/>
  <c r="AS14" i="145"/>
  <c r="AQ14" i="145"/>
  <c r="AO14" i="145"/>
  <c r="AM14" i="145"/>
  <c r="AK14" i="145"/>
  <c r="AI14" i="145"/>
  <c r="AG14" i="145"/>
  <c r="AA14" i="145"/>
  <c r="U14" i="145"/>
  <c r="O14" i="145"/>
  <c r="I14" i="145"/>
  <c r="BE13" i="145"/>
  <c r="BC13" i="145"/>
  <c r="BA13" i="145"/>
  <c r="AY13" i="145"/>
  <c r="AW13" i="145"/>
  <c r="AU13" i="145"/>
  <c r="AS13" i="145"/>
  <c r="AQ13" i="145"/>
  <c r="AO13" i="145"/>
  <c r="AM13" i="145"/>
  <c r="AK13" i="145"/>
  <c r="AI13" i="145"/>
  <c r="AG13" i="145"/>
  <c r="AA13" i="145"/>
  <c r="U13" i="145"/>
  <c r="O13" i="145"/>
  <c r="I13" i="145"/>
  <c r="BE12" i="145"/>
  <c r="BC12" i="145"/>
  <c r="BA12" i="145"/>
  <c r="AY12" i="145"/>
  <c r="AW12" i="145"/>
  <c r="AU12" i="145"/>
  <c r="AS12" i="145"/>
  <c r="AQ12" i="145"/>
  <c r="AO12" i="145"/>
  <c r="AM12" i="145"/>
  <c r="AK12" i="145"/>
  <c r="AI12" i="145"/>
  <c r="AG12" i="145"/>
  <c r="AA12" i="145"/>
  <c r="U12" i="145"/>
  <c r="O12" i="145"/>
  <c r="I12" i="145"/>
  <c r="BE11" i="145"/>
  <c r="BC11" i="145"/>
  <c r="BA11" i="145"/>
  <c r="AY11" i="145"/>
  <c r="AW11" i="145"/>
  <c r="AU11" i="145"/>
  <c r="AS11" i="145"/>
  <c r="AQ11" i="145"/>
  <c r="AO11" i="145"/>
  <c r="AM11" i="145"/>
  <c r="AK11" i="145"/>
  <c r="AI11" i="145"/>
  <c r="AG11" i="145"/>
  <c r="AA11" i="145"/>
  <c r="U11" i="145"/>
  <c r="O11" i="145"/>
  <c r="I11" i="145"/>
  <c r="BE10" i="145"/>
  <c r="BC10" i="145"/>
  <c r="BA10" i="145"/>
  <c r="AY10" i="145"/>
  <c r="AW10" i="145"/>
  <c r="AU10" i="145"/>
  <c r="AS10" i="145"/>
  <c r="AQ10" i="145"/>
  <c r="AO10" i="145"/>
  <c r="AM10" i="145"/>
  <c r="AK10" i="145"/>
  <c r="AI10" i="145"/>
  <c r="AG10" i="145"/>
  <c r="AA10" i="145"/>
  <c r="U10" i="145"/>
  <c r="O10" i="145"/>
  <c r="I10" i="145"/>
  <c r="BE9" i="145"/>
  <c r="BC9" i="145"/>
  <c r="BA9" i="145"/>
  <c r="AY9" i="145"/>
  <c r="AW9" i="145"/>
  <c r="AU9" i="145"/>
  <c r="AS9" i="145"/>
  <c r="AQ9" i="145"/>
  <c r="AO9" i="145"/>
  <c r="AM9" i="145"/>
  <c r="AK9" i="145"/>
  <c r="AI9" i="145"/>
  <c r="AG9" i="145"/>
  <c r="AA9" i="145"/>
  <c r="U9" i="145"/>
  <c r="O9" i="145"/>
  <c r="I9" i="145"/>
  <c r="BE8" i="145"/>
  <c r="BC8" i="145"/>
  <c r="BA8" i="145"/>
  <c r="AY8" i="145"/>
  <c r="AW8" i="145"/>
  <c r="AU8" i="145"/>
  <c r="AS8" i="145"/>
  <c r="AQ8" i="145"/>
  <c r="AO8" i="145"/>
  <c r="AM8" i="145"/>
  <c r="AK8" i="145"/>
  <c r="AI8" i="145"/>
  <c r="AG8" i="145"/>
  <c r="AA8" i="145"/>
  <c r="U8" i="145"/>
  <c r="O8" i="145"/>
  <c r="I8" i="145"/>
  <c r="BE23" i="146"/>
  <c r="BC23" i="146"/>
  <c r="BA23" i="146"/>
  <c r="AY23" i="146"/>
  <c r="AW23" i="146"/>
  <c r="AU23" i="146"/>
  <c r="AS23" i="146"/>
  <c r="AQ23" i="146"/>
  <c r="AO23" i="146"/>
  <c r="AM23" i="146"/>
  <c r="AK23" i="146"/>
  <c r="AI23" i="146"/>
  <c r="AG23" i="146"/>
  <c r="AA23" i="146"/>
  <c r="U23" i="146"/>
  <c r="O23" i="146"/>
  <c r="I23" i="146"/>
  <c r="BE22" i="146"/>
  <c r="BC22" i="146"/>
  <c r="BA22" i="146"/>
  <c r="AY22" i="146"/>
  <c r="AW22" i="146"/>
  <c r="AU22" i="146"/>
  <c r="AS22" i="146"/>
  <c r="AQ22" i="146"/>
  <c r="AO22" i="146"/>
  <c r="AM22" i="146"/>
  <c r="AK22" i="146"/>
  <c r="AI22" i="146"/>
  <c r="AG22" i="146"/>
  <c r="AA22" i="146"/>
  <c r="U22" i="146"/>
  <c r="O22" i="146"/>
  <c r="I22" i="146"/>
  <c r="BE21" i="146"/>
  <c r="BC21" i="146"/>
  <c r="BA21" i="146"/>
  <c r="AY21" i="146"/>
  <c r="AW21" i="146"/>
  <c r="AU21" i="146"/>
  <c r="AS21" i="146"/>
  <c r="AQ21" i="146"/>
  <c r="AO21" i="146"/>
  <c r="AM21" i="146"/>
  <c r="AK21" i="146"/>
  <c r="AI21" i="146"/>
  <c r="AG21" i="146"/>
  <c r="AA21" i="146"/>
  <c r="U21" i="146"/>
  <c r="O21" i="146"/>
  <c r="I21" i="146"/>
  <c r="BE20" i="146"/>
  <c r="BC20" i="146"/>
  <c r="BA20" i="146"/>
  <c r="AY20" i="146"/>
  <c r="AW20" i="146"/>
  <c r="AU20" i="146"/>
  <c r="AS20" i="146"/>
  <c r="AQ20" i="146"/>
  <c r="AO20" i="146"/>
  <c r="AM20" i="146"/>
  <c r="AK20" i="146"/>
  <c r="AI20" i="146"/>
  <c r="AG20" i="146"/>
  <c r="AA20" i="146"/>
  <c r="U20" i="146"/>
  <c r="O20" i="146"/>
  <c r="I20" i="146"/>
  <c r="BE19" i="146"/>
  <c r="BC19" i="146"/>
  <c r="BA19" i="146"/>
  <c r="AY19" i="146"/>
  <c r="AW19" i="146"/>
  <c r="AU19" i="146"/>
  <c r="AS19" i="146"/>
  <c r="AQ19" i="146"/>
  <c r="AO19" i="146"/>
  <c r="AM19" i="146"/>
  <c r="AK19" i="146"/>
  <c r="AI19" i="146"/>
  <c r="AG19" i="146"/>
  <c r="AA19" i="146"/>
  <c r="U19" i="146"/>
  <c r="O19" i="146"/>
  <c r="I19" i="146"/>
  <c r="BE18" i="146"/>
  <c r="BC18" i="146"/>
  <c r="BA18" i="146"/>
  <c r="AY18" i="146"/>
  <c r="AW18" i="146"/>
  <c r="AU18" i="146"/>
  <c r="AS18" i="146"/>
  <c r="AQ18" i="146"/>
  <c r="AO18" i="146"/>
  <c r="AM18" i="146"/>
  <c r="AK18" i="146"/>
  <c r="AI18" i="146"/>
  <c r="AG18" i="146"/>
  <c r="AA18" i="146"/>
  <c r="U18" i="146"/>
  <c r="O18" i="146"/>
  <c r="I18" i="146"/>
  <c r="BE17" i="146"/>
  <c r="BC17" i="146"/>
  <c r="BA17" i="146"/>
  <c r="AY17" i="146"/>
  <c r="AW17" i="146"/>
  <c r="AU17" i="146"/>
  <c r="AS17" i="146"/>
  <c r="AQ17" i="146"/>
  <c r="AO17" i="146"/>
  <c r="AM17" i="146"/>
  <c r="AK17" i="146"/>
  <c r="AI17" i="146"/>
  <c r="AG17" i="146"/>
  <c r="AA17" i="146"/>
  <c r="U17" i="146"/>
  <c r="O17" i="146"/>
  <c r="I17" i="146"/>
  <c r="BE16" i="146"/>
  <c r="BC16" i="146"/>
  <c r="BA16" i="146"/>
  <c r="AY16" i="146"/>
  <c r="AW16" i="146"/>
  <c r="AU16" i="146"/>
  <c r="AS16" i="146"/>
  <c r="AQ16" i="146"/>
  <c r="AO16" i="146"/>
  <c r="AM16" i="146"/>
  <c r="AK16" i="146"/>
  <c r="AI16" i="146"/>
  <c r="AG16" i="146"/>
  <c r="AA16" i="146"/>
  <c r="U16" i="146"/>
  <c r="O16" i="146"/>
  <c r="I16" i="146"/>
  <c r="BE15" i="146"/>
  <c r="BC15" i="146"/>
  <c r="BA15" i="146"/>
  <c r="AY15" i="146"/>
  <c r="AW15" i="146"/>
  <c r="AU15" i="146"/>
  <c r="AS15" i="146"/>
  <c r="AQ15" i="146"/>
  <c r="AO15" i="146"/>
  <c r="AM15" i="146"/>
  <c r="AK15" i="146"/>
  <c r="AI15" i="146"/>
  <c r="AG15" i="146"/>
  <c r="AA15" i="146"/>
  <c r="U15" i="146"/>
  <c r="O15" i="146"/>
  <c r="I15" i="146"/>
  <c r="BE14" i="146"/>
  <c r="BC14" i="146"/>
  <c r="BA14" i="146"/>
  <c r="AY14" i="146"/>
  <c r="AW14" i="146"/>
  <c r="AU14" i="146"/>
  <c r="AS14" i="146"/>
  <c r="AQ14" i="146"/>
  <c r="AO14" i="146"/>
  <c r="AM14" i="146"/>
  <c r="AK14" i="146"/>
  <c r="AI14" i="146"/>
  <c r="AG14" i="146"/>
  <c r="AA14" i="146"/>
  <c r="U14" i="146"/>
  <c r="O14" i="146"/>
  <c r="I14" i="146"/>
  <c r="BE13" i="146"/>
  <c r="BC13" i="146"/>
  <c r="BA13" i="146"/>
  <c r="AY13" i="146"/>
  <c r="AW13" i="146"/>
  <c r="AU13" i="146"/>
  <c r="AS13" i="146"/>
  <c r="AQ13" i="146"/>
  <c r="AO13" i="146"/>
  <c r="AM13" i="146"/>
  <c r="AK13" i="146"/>
  <c r="AI13" i="146"/>
  <c r="AG13" i="146"/>
  <c r="AA13" i="146"/>
  <c r="U13" i="146"/>
  <c r="O13" i="146"/>
  <c r="I13" i="146"/>
  <c r="BE12" i="146"/>
  <c r="BC12" i="146"/>
  <c r="BA12" i="146"/>
  <c r="AY12" i="146"/>
  <c r="AW12" i="146"/>
  <c r="AU12" i="146"/>
  <c r="AS12" i="146"/>
  <c r="AQ12" i="146"/>
  <c r="AO12" i="146"/>
  <c r="AM12" i="146"/>
  <c r="AK12" i="146"/>
  <c r="AI12" i="146"/>
  <c r="AG12" i="146"/>
  <c r="AA12" i="146"/>
  <c r="U12" i="146"/>
  <c r="O12" i="146"/>
  <c r="I12" i="146"/>
  <c r="BE11" i="146"/>
  <c r="BC11" i="146"/>
  <c r="BA11" i="146"/>
  <c r="AY11" i="146"/>
  <c r="AW11" i="146"/>
  <c r="AU11" i="146"/>
  <c r="AS11" i="146"/>
  <c r="AQ11" i="146"/>
  <c r="AO11" i="146"/>
  <c r="AM11" i="146"/>
  <c r="AK11" i="146"/>
  <c r="AI11" i="146"/>
  <c r="AG11" i="146"/>
  <c r="AA11" i="146"/>
  <c r="U11" i="146"/>
  <c r="O11" i="146"/>
  <c r="I11" i="146"/>
  <c r="BE10" i="146"/>
  <c r="BC10" i="146"/>
  <c r="BA10" i="146"/>
  <c r="AY10" i="146"/>
  <c r="AW10" i="146"/>
  <c r="AU10" i="146"/>
  <c r="AS10" i="146"/>
  <c r="AQ10" i="146"/>
  <c r="AO10" i="146"/>
  <c r="AM10" i="146"/>
  <c r="AK10" i="146"/>
  <c r="AI10" i="146"/>
  <c r="AG10" i="146"/>
  <c r="AA10" i="146"/>
  <c r="U10" i="146"/>
  <c r="O10" i="146"/>
  <c r="I10" i="146"/>
  <c r="BE9" i="146"/>
  <c r="BC9" i="146"/>
  <c r="BA9" i="146"/>
  <c r="AY9" i="146"/>
  <c r="AW9" i="146"/>
  <c r="AU9" i="146"/>
  <c r="AS9" i="146"/>
  <c r="AQ9" i="146"/>
  <c r="AO9" i="146"/>
  <c r="AM9" i="146"/>
  <c r="AK9" i="146"/>
  <c r="AI9" i="146"/>
  <c r="AG9" i="146"/>
  <c r="AA9" i="146"/>
  <c r="U9" i="146"/>
  <c r="O9" i="146"/>
  <c r="I9" i="146"/>
  <c r="BE8" i="146"/>
  <c r="BC8" i="146"/>
  <c r="BA8" i="146"/>
  <c r="AY8" i="146"/>
  <c r="AW8" i="146"/>
  <c r="AU8" i="146"/>
  <c r="AS8" i="146"/>
  <c r="AQ8" i="146"/>
  <c r="AO8" i="146"/>
  <c r="AM8" i="146"/>
  <c r="AK8" i="146"/>
  <c r="AI8" i="146"/>
  <c r="AG8" i="146"/>
  <c r="AA8" i="146"/>
  <c r="U8" i="146"/>
  <c r="O8" i="146"/>
  <c r="I8" i="146"/>
  <c r="U67" i="147"/>
  <c r="S67" i="147"/>
  <c r="Q67" i="147"/>
  <c r="O67" i="147"/>
  <c r="U66" i="147"/>
  <c r="S66" i="147"/>
  <c r="Q66" i="147"/>
  <c r="O66" i="147"/>
  <c r="U64" i="147"/>
  <c r="S64" i="147"/>
  <c r="Q64" i="147"/>
  <c r="O64" i="147"/>
  <c r="U63" i="147"/>
  <c r="S63" i="147"/>
  <c r="Q63" i="147"/>
  <c r="O63" i="147"/>
  <c r="M62" i="147"/>
  <c r="K62" i="147"/>
  <c r="I62" i="147"/>
  <c r="G62" i="147"/>
  <c r="E62" i="147"/>
  <c r="U62" i="147"/>
  <c r="S62" i="147"/>
  <c r="Q62" i="147"/>
  <c r="O62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I58" i="147"/>
  <c r="G58" i="147"/>
  <c r="E58" i="147"/>
  <c r="U58" i="147" s="1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E52" i="147"/>
  <c r="S52" i="147"/>
  <c r="O52" i="147"/>
  <c r="M51" i="147"/>
  <c r="K51" i="147"/>
  <c r="I51" i="147"/>
  <c r="G51" i="147"/>
  <c r="E51" i="147"/>
  <c r="U51" i="147" s="1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S42" i="147"/>
  <c r="Q42" i="147"/>
  <c r="O42" i="147"/>
  <c r="U41" i="147"/>
  <c r="S41" i="147"/>
  <c r="Q41" i="147"/>
  <c r="O41" i="147"/>
  <c r="M40" i="147"/>
  <c r="K40" i="147"/>
  <c r="I40" i="147"/>
  <c r="G40" i="147"/>
  <c r="E40" i="147"/>
  <c r="U40" i="147"/>
  <c r="S40" i="147"/>
  <c r="Q40" i="147"/>
  <c r="O40" i="147"/>
  <c r="U39" i="147"/>
  <c r="S39" i="147"/>
  <c r="Q39" i="147"/>
  <c r="O39" i="147"/>
  <c r="M38" i="147"/>
  <c r="K38" i="147"/>
  <c r="I38" i="147"/>
  <c r="G38" i="147"/>
  <c r="E38" i="147"/>
  <c r="U38" i="147"/>
  <c r="S38" i="147"/>
  <c r="Q38" i="147"/>
  <c r="O38" i="147"/>
  <c r="U37" i="147"/>
  <c r="S37" i="147"/>
  <c r="Q37" i="147"/>
  <c r="O37" i="147"/>
  <c r="U36" i="147"/>
  <c r="S36" i="147"/>
  <c r="Q36" i="147"/>
  <c r="O36" i="147"/>
  <c r="U35" i="147"/>
  <c r="S35" i="147"/>
  <c r="Q35" i="147"/>
  <c r="O35" i="147"/>
  <c r="U34" i="147"/>
  <c r="S34" i="147"/>
  <c r="Q34" i="147"/>
  <c r="O34" i="147"/>
  <c r="U33" i="147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S28" i="147"/>
  <c r="Q28" i="147"/>
  <c r="O28" i="147"/>
  <c r="U27" i="147"/>
  <c r="S27" i="147"/>
  <c r="Q27" i="147"/>
  <c r="O27" i="147"/>
  <c r="U26" i="147"/>
  <c r="S26" i="147"/>
  <c r="Q26" i="147"/>
  <c r="O26" i="147"/>
  <c r="U25" i="147"/>
  <c r="S25" i="147"/>
  <c r="Q25" i="147"/>
  <c r="O25" i="147"/>
  <c r="U24" i="147"/>
  <c r="S24" i="147"/>
  <c r="Q24" i="147"/>
  <c r="O24" i="147"/>
  <c r="U23" i="147"/>
  <c r="S23" i="147"/>
  <c r="Q23" i="147"/>
  <c r="O23" i="147"/>
  <c r="U22" i="147"/>
  <c r="S22" i="147"/>
  <c r="Q22" i="147"/>
  <c r="O22" i="147"/>
  <c r="U21" i="147"/>
  <c r="S21" i="147"/>
  <c r="Q21" i="147"/>
  <c r="O21" i="147"/>
  <c r="U20" i="147"/>
  <c r="S20" i="147"/>
  <c r="Q20" i="147"/>
  <c r="O20" i="147"/>
  <c r="U19" i="147"/>
  <c r="S19" i="147"/>
  <c r="Q19" i="147"/>
  <c r="O19" i="147"/>
  <c r="M18" i="147"/>
  <c r="K18" i="147"/>
  <c r="I18" i="147"/>
  <c r="G18" i="147"/>
  <c r="E18" i="147"/>
  <c r="U18" i="147"/>
  <c r="S18" i="147"/>
  <c r="Q18" i="147"/>
  <c r="O18" i="147"/>
  <c r="U17" i="147"/>
  <c r="S17" i="147"/>
  <c r="Q17" i="147"/>
  <c r="O17" i="147"/>
  <c r="U16" i="147"/>
  <c r="S16" i="147"/>
  <c r="Q16" i="147"/>
  <c r="O16" i="147"/>
  <c r="U15" i="147"/>
  <c r="S15" i="147"/>
  <c r="Q15" i="147"/>
  <c r="O15" i="147"/>
  <c r="U14" i="147"/>
  <c r="S14" i="147"/>
  <c r="Q14" i="147"/>
  <c r="O14" i="147"/>
  <c r="U13" i="147"/>
  <c r="S13" i="147"/>
  <c r="Q13" i="147"/>
  <c r="O13" i="147"/>
  <c r="U12" i="147"/>
  <c r="S12" i="147"/>
  <c r="Q12" i="147"/>
  <c r="O12" i="147"/>
  <c r="U11" i="147"/>
  <c r="S11" i="147"/>
  <c r="Q11" i="147"/>
  <c r="O11" i="147"/>
  <c r="U10" i="147"/>
  <c r="S10" i="147"/>
  <c r="Q10" i="147"/>
  <c r="O10" i="147"/>
  <c r="U9" i="147"/>
  <c r="S9" i="147"/>
  <c r="Q9" i="147"/>
  <c r="O9" i="147"/>
  <c r="U8" i="147"/>
  <c r="S8" i="147"/>
  <c r="Q8" i="147"/>
  <c r="O8" i="147"/>
  <c r="E48" i="10" l="1"/>
  <c r="E49" i="10" s="1"/>
  <c r="K49" i="10" s="1"/>
  <c r="K97" i="11" s="1"/>
  <c r="M97" i="11" s="1"/>
  <c r="I62" i="10"/>
  <c r="I63" i="10" s="1"/>
  <c r="K63" i="10" s="1"/>
  <c r="K170" i="11" s="1"/>
  <c r="M170" i="11" s="1"/>
  <c r="G55" i="10"/>
  <c r="G56" i="10" s="1"/>
  <c r="K56" i="10" s="1"/>
  <c r="K149" i="11" s="1"/>
  <c r="M149" i="11" s="1"/>
  <c r="K167" i="11"/>
  <c r="M167" i="11" s="1"/>
  <c r="K165" i="11"/>
  <c r="M165" i="11" s="1"/>
  <c r="K166" i="11"/>
  <c r="M166" i="11" s="1"/>
  <c r="K172" i="11"/>
  <c r="M172" i="11" s="1"/>
  <c r="K159" i="11"/>
  <c r="M159" i="11" s="1"/>
  <c r="K155" i="11"/>
  <c r="M155" i="11" s="1"/>
  <c r="K151" i="11"/>
  <c r="M151" i="11" s="1"/>
  <c r="K141" i="11"/>
  <c r="M141" i="11" s="1"/>
  <c r="K137" i="11"/>
  <c r="M137" i="11" s="1"/>
  <c r="K150" i="11"/>
  <c r="M150" i="11" s="1"/>
  <c r="K160" i="11"/>
  <c r="M160" i="11" s="1"/>
  <c r="K144" i="11"/>
  <c r="M144" i="11" s="1"/>
  <c r="K140" i="11"/>
  <c r="M140" i="11" s="1"/>
  <c r="K98" i="11"/>
  <c r="M98" i="11" s="1"/>
  <c r="K105" i="11"/>
  <c r="M105" i="11" s="1"/>
  <c r="K131" i="11"/>
  <c r="M131" i="11" s="1"/>
  <c r="K71" i="11"/>
  <c r="M71" i="11" s="1"/>
  <c r="K61" i="11"/>
  <c r="M61" i="11" s="1"/>
  <c r="K104" i="11"/>
  <c r="M104" i="11" s="1"/>
  <c r="K70" i="11"/>
  <c r="M70" i="11" s="1"/>
  <c r="K62" i="11"/>
  <c r="M62" i="11" s="1"/>
  <c r="K60" i="11"/>
  <c r="M60" i="11" s="1"/>
  <c r="K66" i="11"/>
  <c r="M66" i="11" s="1"/>
  <c r="K103" i="11"/>
  <c r="M103" i="11" s="1"/>
  <c r="K69" i="11"/>
  <c r="M69" i="11" s="1"/>
  <c r="K59" i="11"/>
  <c r="M59" i="11" s="1"/>
  <c r="S81" i="23"/>
  <c r="S51" i="23"/>
  <c r="S50" i="23"/>
  <c r="S35" i="23"/>
  <c r="S22" i="25"/>
  <c r="AU44" i="30"/>
  <c r="M48" i="30"/>
  <c r="BA48" i="30" s="1"/>
  <c r="BA44" i="30"/>
  <c r="AU48" i="30"/>
  <c r="AE48" i="30"/>
  <c r="AU46" i="30"/>
  <c r="AE46" i="30"/>
  <c r="Q46" i="30"/>
  <c r="S46" i="30" s="1"/>
  <c r="AK46" i="30"/>
  <c r="Q45" i="30"/>
  <c r="AK45" i="30"/>
  <c r="BA45" i="30"/>
  <c r="AE45" i="30"/>
  <c r="AE41" i="30"/>
  <c r="AU41" i="30"/>
  <c r="S41" i="30"/>
  <c r="AK41" i="30"/>
  <c r="Q40" i="30"/>
  <c r="W40" i="30" s="1"/>
  <c r="BA40" i="30"/>
  <c r="AE40" i="30"/>
  <c r="Q39" i="30"/>
  <c r="AK39" i="30"/>
  <c r="BA39" i="30"/>
  <c r="AE39" i="30"/>
  <c r="Q38" i="30"/>
  <c r="BA38" i="30"/>
  <c r="AK38" i="30"/>
  <c r="AE38" i="30"/>
  <c r="Q37" i="30"/>
  <c r="BA37" i="30"/>
  <c r="AK37" i="30"/>
  <c r="AE37" i="30"/>
  <c r="AK36" i="30"/>
  <c r="Q36" i="30"/>
  <c r="BA36" i="30"/>
  <c r="AE36" i="30"/>
  <c r="Q34" i="30"/>
  <c r="AK34" i="30"/>
  <c r="BA34" i="30"/>
  <c r="AE34" i="30"/>
  <c r="AU33" i="30"/>
  <c r="AE33" i="30"/>
  <c r="Q33" i="30"/>
  <c r="S33" i="30" s="1"/>
  <c r="AK33" i="30"/>
  <c r="AK32" i="30"/>
  <c r="Q32" i="30"/>
  <c r="BA32" i="30"/>
  <c r="AE32" i="30"/>
  <c r="AK31" i="30"/>
  <c r="BA31" i="30"/>
  <c r="Q31" i="30"/>
  <c r="AE31" i="30"/>
  <c r="Q30" i="30"/>
  <c r="AK30" i="30"/>
  <c r="BA30" i="30"/>
  <c r="AE30" i="30"/>
  <c r="AY29" i="30"/>
  <c r="Q29" i="30"/>
  <c r="S29" i="30" s="1"/>
  <c r="AM29" i="30" s="1"/>
  <c r="AO29" i="30" s="1"/>
  <c r="BA29" i="30"/>
  <c r="AE29" i="30"/>
  <c r="AK28" i="30"/>
  <c r="Q28" i="30"/>
  <c r="BA28" i="30"/>
  <c r="AE28" i="30"/>
  <c r="AK27" i="30"/>
  <c r="Q27" i="30"/>
  <c r="BA27" i="30"/>
  <c r="AE27" i="30"/>
  <c r="AK26" i="30"/>
  <c r="Q26" i="30"/>
  <c r="BA26" i="30"/>
  <c r="AE26" i="30"/>
  <c r="AK25" i="30"/>
  <c r="Q25" i="30"/>
  <c r="BA25" i="30"/>
  <c r="AE25" i="30"/>
  <c r="Q24" i="30"/>
  <c r="BA24" i="30"/>
  <c r="AK24" i="30"/>
  <c r="AE24" i="30"/>
  <c r="Q23" i="30"/>
  <c r="S23" i="30" s="1"/>
  <c r="AM23" i="30" s="1"/>
  <c r="AO23" i="30" s="1"/>
  <c r="AY23" i="30" s="1"/>
  <c r="BA23" i="30"/>
  <c r="AE23" i="30"/>
  <c r="AK22" i="30"/>
  <c r="Q22" i="30"/>
  <c r="BA22" i="30"/>
  <c r="AE22" i="30"/>
  <c r="AK21" i="30"/>
  <c r="Q21" i="30"/>
  <c r="BA21" i="30"/>
  <c r="AE21" i="30"/>
  <c r="Q20" i="30"/>
  <c r="AK20" i="30"/>
  <c r="BA20" i="30"/>
  <c r="AE20" i="30"/>
  <c r="Q19" i="30"/>
  <c r="AK19" i="30"/>
  <c r="BA19" i="30"/>
  <c r="AE19" i="30"/>
  <c r="Q18" i="30"/>
  <c r="AK18" i="30"/>
  <c r="BA18" i="30"/>
  <c r="AE18" i="30"/>
  <c r="Q17" i="30"/>
  <c r="AK17" i="30"/>
  <c r="BA17" i="30"/>
  <c r="AE17" i="30"/>
  <c r="Q16" i="30"/>
  <c r="AK16" i="30"/>
  <c r="BA16" i="30"/>
  <c r="AE16" i="30"/>
  <c r="Q15" i="30"/>
  <c r="AK15" i="30"/>
  <c r="BA15" i="30"/>
  <c r="AE15" i="30"/>
  <c r="AK14" i="30"/>
  <c r="Q14" i="30"/>
  <c r="BA14" i="30"/>
  <c r="AE14" i="30"/>
  <c r="AK13" i="30"/>
  <c r="Q13" i="30"/>
  <c r="BA13" i="30"/>
  <c r="AE13" i="30"/>
  <c r="Q12" i="30"/>
  <c r="AK12" i="30"/>
  <c r="BA12" i="30"/>
  <c r="AE12" i="30"/>
  <c r="AK11" i="30"/>
  <c r="Q11" i="30"/>
  <c r="BA11" i="30"/>
  <c r="AE11" i="30"/>
  <c r="AK10" i="30"/>
  <c r="Q10" i="30"/>
  <c r="BA10" i="30"/>
  <c r="AE10" i="30"/>
  <c r="AK9" i="30"/>
  <c r="Q9" i="30"/>
  <c r="BA9" i="30"/>
  <c r="AE9" i="30"/>
  <c r="AU8" i="30"/>
  <c r="AE8" i="30"/>
  <c r="Q8" i="30"/>
  <c r="S8" i="30" s="1"/>
  <c r="AK8" i="30"/>
  <c r="Q46" i="31"/>
  <c r="Q45" i="31"/>
  <c r="W45" i="31" s="1"/>
  <c r="Y45" i="31" s="1"/>
  <c r="AI45" i="31" s="1"/>
  <c r="S45" i="31"/>
  <c r="AK45" i="31"/>
  <c r="AE43" i="31"/>
  <c r="S43" i="31"/>
  <c r="AK43" i="31"/>
  <c r="AK42" i="31"/>
  <c r="Q42" i="31"/>
  <c r="BA42" i="31"/>
  <c r="AE42" i="31"/>
  <c r="AE41" i="31"/>
  <c r="S41" i="31"/>
  <c r="AK41" i="31"/>
  <c r="Q40" i="31"/>
  <c r="Q39" i="31"/>
  <c r="BA39" i="31"/>
  <c r="AK39" i="31"/>
  <c r="AE39" i="31"/>
  <c r="Q38" i="31"/>
  <c r="AK37" i="31"/>
  <c r="Q37" i="31"/>
  <c r="BA37" i="31"/>
  <c r="AE37" i="31"/>
  <c r="Q36" i="31"/>
  <c r="S36" i="31" s="1"/>
  <c r="Q34" i="31"/>
  <c r="S34" i="31" s="1"/>
  <c r="Q33" i="31"/>
  <c r="S33" i="31" s="1"/>
  <c r="AE32" i="31"/>
  <c r="AU32" i="31"/>
  <c r="Q32" i="31"/>
  <c r="S32" i="31" s="1"/>
  <c r="AK32" i="31"/>
  <c r="AK31" i="31"/>
  <c r="Q31" i="31"/>
  <c r="BA31" i="31"/>
  <c r="AE31" i="31"/>
  <c r="Q30" i="31"/>
  <c r="AK30" i="31"/>
  <c r="BA30" i="31"/>
  <c r="AE30" i="31"/>
  <c r="Q29" i="31"/>
  <c r="W29" i="31" s="1"/>
  <c r="BA29" i="31"/>
  <c r="AE29" i="31"/>
  <c r="AK28" i="31"/>
  <c r="Q28" i="31"/>
  <c r="BA28" i="31"/>
  <c r="AE28" i="31"/>
  <c r="Q27" i="31"/>
  <c r="Q26" i="31"/>
  <c r="S26" i="31" s="1"/>
  <c r="AM26" i="31" s="1"/>
  <c r="AO26" i="31" s="1"/>
  <c r="AY26" i="31" s="1"/>
  <c r="Q25" i="31"/>
  <c r="Q24" i="31"/>
  <c r="Q23" i="31"/>
  <c r="Q22" i="31"/>
  <c r="AK21" i="31"/>
  <c r="Q21" i="31"/>
  <c r="BA21" i="31"/>
  <c r="AE21" i="31"/>
  <c r="Q20" i="31"/>
  <c r="AK19" i="31"/>
  <c r="Q19" i="31"/>
  <c r="BA19" i="31"/>
  <c r="AE19" i="31"/>
  <c r="Q18" i="31"/>
  <c r="S18" i="31" s="1"/>
  <c r="AM18" i="31"/>
  <c r="AO18" i="31" s="1"/>
  <c r="AY18" i="31" s="1"/>
  <c r="AK17" i="31"/>
  <c r="BA17" i="31"/>
  <c r="Q17" i="31"/>
  <c r="AE17" i="31"/>
  <c r="Q16" i="31"/>
  <c r="AK16" i="31"/>
  <c r="BA16" i="31"/>
  <c r="AE16" i="31"/>
  <c r="Q15" i="31"/>
  <c r="AK15" i="31"/>
  <c r="BA15" i="31"/>
  <c r="AE15" i="31"/>
  <c r="Q14" i="31"/>
  <c r="Q13" i="31"/>
  <c r="Q12" i="31"/>
  <c r="Q11" i="31"/>
  <c r="Q10" i="31"/>
  <c r="Q9" i="31"/>
  <c r="Q8" i="31"/>
  <c r="Q46" i="32"/>
  <c r="AS45" i="32"/>
  <c r="Q45" i="32"/>
  <c r="S45" i="32" s="1"/>
  <c r="AM45" i="32" s="1"/>
  <c r="AO45" i="32" s="1"/>
  <c r="BA45" i="32" s="1"/>
  <c r="W45" i="32"/>
  <c r="Y45" i="32" s="1"/>
  <c r="AE45" i="32"/>
  <c r="AE43" i="32"/>
  <c r="S43" i="32"/>
  <c r="AK43" i="32"/>
  <c r="Q42" i="32"/>
  <c r="AS41" i="32"/>
  <c r="AY41" i="32"/>
  <c r="AK41" i="32"/>
  <c r="S41" i="32"/>
  <c r="AM41" i="32" s="1"/>
  <c r="AO41" i="32" s="1"/>
  <c r="BA41" i="32" s="1"/>
  <c r="AE41" i="32"/>
  <c r="AU40" i="32"/>
  <c r="W40" i="32"/>
  <c r="Y40" i="32" s="1"/>
  <c r="BA40" i="32"/>
  <c r="AK39" i="32"/>
  <c r="BA39" i="32"/>
  <c r="Q39" i="32"/>
  <c r="AE39" i="32"/>
  <c r="Q38" i="32"/>
  <c r="S38" i="32" s="1"/>
  <c r="AM38" i="32" s="1"/>
  <c r="AO38" i="32" s="1"/>
  <c r="BA38" i="32" s="1"/>
  <c r="W38" i="32"/>
  <c r="Y38" i="32" s="1"/>
  <c r="AE38" i="32"/>
  <c r="AK37" i="32"/>
  <c r="BA37" i="32"/>
  <c r="Q37" i="32"/>
  <c r="AE37" i="32"/>
  <c r="Q36" i="32"/>
  <c r="Q34" i="32"/>
  <c r="Q33" i="32"/>
  <c r="S33" i="32" s="1"/>
  <c r="AK32" i="32"/>
  <c r="Q32" i="32"/>
  <c r="BA32" i="32"/>
  <c r="AE32" i="32"/>
  <c r="Q31" i="32"/>
  <c r="AK31" i="32"/>
  <c r="BA31" i="32"/>
  <c r="AE31" i="32"/>
  <c r="Q30" i="32"/>
  <c r="AK30" i="32"/>
  <c r="BA30" i="32"/>
  <c r="AE30" i="32"/>
  <c r="AK29" i="32"/>
  <c r="Q29" i="32"/>
  <c r="BA29" i="32"/>
  <c r="AE29" i="32"/>
  <c r="AK28" i="32"/>
  <c r="Q28" i="32"/>
  <c r="BA28" i="32"/>
  <c r="AE28" i="32"/>
  <c r="Q27" i="32"/>
  <c r="Q26" i="32"/>
  <c r="Q25" i="32"/>
  <c r="S24" i="32"/>
  <c r="AM24" i="32" s="1"/>
  <c r="AO24" i="32" s="1"/>
  <c r="BA24" i="32" s="1"/>
  <c r="AE24" i="32"/>
  <c r="Q23" i="32"/>
  <c r="Q22" i="32"/>
  <c r="AK21" i="32"/>
  <c r="Q21" i="32"/>
  <c r="BA21" i="32"/>
  <c r="AE21" i="32"/>
  <c r="Q20" i="32"/>
  <c r="Q19" i="32"/>
  <c r="AK19" i="32"/>
  <c r="BA19" i="32"/>
  <c r="AE19" i="32"/>
  <c r="Q18" i="32"/>
  <c r="AK17" i="32"/>
  <c r="Q17" i="32"/>
  <c r="BA17" i="32"/>
  <c r="AE17" i="32"/>
  <c r="Q16" i="32"/>
  <c r="S16" i="32" s="1"/>
  <c r="AM16" i="32" s="1"/>
  <c r="AK16" i="32"/>
  <c r="BA16" i="32"/>
  <c r="AE16" i="32"/>
  <c r="AS15" i="32"/>
  <c r="Q15" i="32"/>
  <c r="S15" i="32" s="1"/>
  <c r="AM15" i="32" s="1"/>
  <c r="AO15" i="32" s="1"/>
  <c r="AY15" i="32" s="1"/>
  <c r="BA15" i="32"/>
  <c r="AE15" i="32"/>
  <c r="Q14" i="32"/>
  <c r="Q13" i="32"/>
  <c r="Q12" i="32"/>
  <c r="Q11" i="32"/>
  <c r="Q10" i="32"/>
  <c r="Q9" i="32"/>
  <c r="Q8" i="32"/>
  <c r="Q46" i="33"/>
  <c r="Q45" i="33"/>
  <c r="AE43" i="33"/>
  <c r="S43" i="33"/>
  <c r="AK43" i="33"/>
  <c r="Q42" i="33"/>
  <c r="AE41" i="33"/>
  <c r="S41" i="33"/>
  <c r="AK41" i="33"/>
  <c r="Q40" i="33"/>
  <c r="S40" i="33" s="1"/>
  <c r="Q39" i="33"/>
  <c r="AK39" i="33"/>
  <c r="BA39" i="33"/>
  <c r="AE39" i="33"/>
  <c r="Q38" i="33"/>
  <c r="AK37" i="33"/>
  <c r="Q37" i="33"/>
  <c r="BA37" i="33"/>
  <c r="AE37" i="33"/>
  <c r="Q36" i="33"/>
  <c r="S36" i="33" s="1"/>
  <c r="Q34" i="33"/>
  <c r="S34" i="33" s="1"/>
  <c r="Q33" i="33"/>
  <c r="S33" i="33" s="1"/>
  <c r="AK32" i="33"/>
  <c r="Q32" i="33"/>
  <c r="BA32" i="33"/>
  <c r="AE32" i="33"/>
  <c r="Q31" i="33"/>
  <c r="W31" i="33" s="1"/>
  <c r="BA31" i="33"/>
  <c r="AE31" i="33"/>
  <c r="AK30" i="33"/>
  <c r="Q30" i="33"/>
  <c r="BA30" i="33"/>
  <c r="AE30" i="33"/>
  <c r="AK29" i="33"/>
  <c r="BA29" i="33"/>
  <c r="Q29" i="33"/>
  <c r="AE29" i="33"/>
  <c r="AK28" i="33"/>
  <c r="Q28" i="33"/>
  <c r="BA28" i="33"/>
  <c r="AE28" i="33"/>
  <c r="Q27" i="33"/>
  <c r="Q26" i="33"/>
  <c r="Q25" i="33"/>
  <c r="Q24" i="33"/>
  <c r="Q23" i="33"/>
  <c r="Q22" i="33"/>
  <c r="AK21" i="33"/>
  <c r="Q21" i="33"/>
  <c r="BA21" i="33"/>
  <c r="AE21" i="33"/>
  <c r="Q20" i="33"/>
  <c r="AK19" i="33"/>
  <c r="Q19" i="33"/>
  <c r="BA19" i="33"/>
  <c r="AE19" i="33"/>
  <c r="Q18" i="33"/>
  <c r="AK17" i="33"/>
  <c r="Q17" i="33"/>
  <c r="BA17" i="33"/>
  <c r="AE17" i="33"/>
  <c r="AK16" i="33"/>
  <c r="Q16" i="33"/>
  <c r="BA16" i="33"/>
  <c r="AE16" i="33"/>
  <c r="Q15" i="33"/>
  <c r="AK15" i="33"/>
  <c r="BA15" i="33"/>
  <c r="AE15" i="33"/>
  <c r="Q14" i="33"/>
  <c r="Q13" i="33"/>
  <c r="S13" i="33" s="1"/>
  <c r="AM13" i="33" s="1"/>
  <c r="AO13" i="33" s="1"/>
  <c r="AY13" i="33" s="1"/>
  <c r="BA13" i="33"/>
  <c r="Q12" i="33"/>
  <c r="S12" i="33" s="1"/>
  <c r="Q11" i="33"/>
  <c r="Q10" i="33"/>
  <c r="Q9" i="33"/>
  <c r="Q8" i="33"/>
  <c r="AU46" i="34"/>
  <c r="W46" i="34"/>
  <c r="Y46" i="34" s="1"/>
  <c r="BA46" i="34"/>
  <c r="Q45" i="34"/>
  <c r="W45" i="34" s="1"/>
  <c r="Y45" i="34" s="1"/>
  <c r="AI45" i="34" s="1"/>
  <c r="AK45" i="34"/>
  <c r="AE43" i="34"/>
  <c r="S43" i="34"/>
  <c r="AK43" i="34"/>
  <c r="Q42" i="34"/>
  <c r="AE41" i="34"/>
  <c r="AU41" i="34"/>
  <c r="S41" i="34"/>
  <c r="AK41" i="34"/>
  <c r="Q40" i="34"/>
  <c r="AK39" i="34"/>
  <c r="Q39" i="34"/>
  <c r="BA39" i="34"/>
  <c r="AE39" i="34"/>
  <c r="Q38" i="34"/>
  <c r="AK37" i="34"/>
  <c r="Q37" i="34"/>
  <c r="BA37" i="34"/>
  <c r="AE37" i="34"/>
  <c r="Q36" i="34"/>
  <c r="W36" i="34" s="1"/>
  <c r="Y36" i="34" s="1"/>
  <c r="AI36" i="34" s="1"/>
  <c r="AE36" i="34"/>
  <c r="AU36" i="34"/>
  <c r="AK36" i="34"/>
  <c r="AK34" i="34"/>
  <c r="Q34" i="34"/>
  <c r="BA34" i="34"/>
  <c r="AE34" i="34"/>
  <c r="AK33" i="34"/>
  <c r="Q33" i="34"/>
  <c r="BA33" i="34"/>
  <c r="AE33" i="34"/>
  <c r="AU32" i="34"/>
  <c r="Q32" i="34"/>
  <c r="S32" i="34" s="1"/>
  <c r="AE32" i="34"/>
  <c r="AK32" i="34"/>
  <c r="Q31" i="34"/>
  <c r="W31" i="34" s="1"/>
  <c r="BA31" i="34"/>
  <c r="AE31" i="34"/>
  <c r="AK30" i="34"/>
  <c r="BA30" i="34"/>
  <c r="Q30" i="34"/>
  <c r="AE30" i="34"/>
  <c r="Q29" i="34"/>
  <c r="BA29" i="34"/>
  <c r="AK29" i="34"/>
  <c r="AE29" i="34"/>
  <c r="AK28" i="34"/>
  <c r="Q28" i="34"/>
  <c r="BA28" i="34"/>
  <c r="AE28" i="34"/>
  <c r="Q27" i="34"/>
  <c r="S27" i="34" s="1"/>
  <c r="AM27" i="34" s="1"/>
  <c r="BA27" i="34"/>
  <c r="AK27" i="34"/>
  <c r="AE27" i="34"/>
  <c r="AS26" i="34"/>
  <c r="AY26" i="34"/>
  <c r="Q26" i="34"/>
  <c r="S26" i="34" s="1"/>
  <c r="AM26" i="34" s="1"/>
  <c r="AO26" i="34" s="1"/>
  <c r="BA26" i="34"/>
  <c r="AE26" i="34"/>
  <c r="AK25" i="34"/>
  <c r="Q25" i="34"/>
  <c r="BA25" i="34"/>
  <c r="AE25" i="34"/>
  <c r="Q24" i="34"/>
  <c r="AK24" i="34"/>
  <c r="BA24" i="34"/>
  <c r="AE24" i="34"/>
  <c r="AK23" i="34"/>
  <c r="Q23" i="34"/>
  <c r="BA23" i="34"/>
  <c r="AE23" i="34"/>
  <c r="AK22" i="34"/>
  <c r="Q22" i="34"/>
  <c r="BA22" i="34"/>
  <c r="AE22" i="34"/>
  <c r="Q21" i="34"/>
  <c r="W21" i="34" s="1"/>
  <c r="BA21" i="34"/>
  <c r="AE21" i="34"/>
  <c r="AK20" i="34"/>
  <c r="Q20" i="34"/>
  <c r="BA20" i="34"/>
  <c r="AE20" i="34"/>
  <c r="AK19" i="34"/>
  <c r="Q19" i="34"/>
  <c r="BA19" i="34"/>
  <c r="AE19" i="34"/>
  <c r="Q18" i="34"/>
  <c r="AK18" i="34"/>
  <c r="BA18" i="34"/>
  <c r="AE18" i="34"/>
  <c r="AK17" i="34"/>
  <c r="BA17" i="34"/>
  <c r="Q17" i="34"/>
  <c r="AE17" i="34"/>
  <c r="Q16" i="34"/>
  <c r="AK16" i="34"/>
  <c r="BA16" i="34"/>
  <c r="AE16" i="34"/>
  <c r="AU15" i="34"/>
  <c r="Q15" i="34"/>
  <c r="S15" i="34" s="1"/>
  <c r="AE15" i="34"/>
  <c r="AK15" i="34"/>
  <c r="Q14" i="34"/>
  <c r="AK14" i="34"/>
  <c r="BA14" i="34"/>
  <c r="AE14" i="34"/>
  <c r="AE13" i="34"/>
  <c r="AU13" i="34"/>
  <c r="Q13" i="34"/>
  <c r="S13" i="34" s="1"/>
  <c r="AK13" i="34"/>
  <c r="AK12" i="34"/>
  <c r="Q12" i="34"/>
  <c r="BA12" i="34"/>
  <c r="AE12" i="34"/>
  <c r="Q11" i="34"/>
  <c r="W11" i="34" s="1"/>
  <c r="S11" i="34"/>
  <c r="AM11" i="34" s="1"/>
  <c r="AO11" i="34" s="1"/>
  <c r="AY11" i="34" s="1"/>
  <c r="BA11" i="34"/>
  <c r="AE11" i="34"/>
  <c r="AK10" i="34"/>
  <c r="Q10" i="34"/>
  <c r="BA10" i="34"/>
  <c r="AE10" i="34"/>
  <c r="AU9" i="34"/>
  <c r="Q9" i="34"/>
  <c r="S9" i="34" s="1"/>
  <c r="AE9" i="34"/>
  <c r="AK9" i="34"/>
  <c r="Q8" i="34"/>
  <c r="W8" i="34" s="1"/>
  <c r="S8" i="34"/>
  <c r="AM8" i="34" s="1"/>
  <c r="AO8" i="34" s="1"/>
  <c r="AY8" i="34" s="1"/>
  <c r="BA8" i="34"/>
  <c r="AE8" i="34"/>
  <c r="S46" i="35"/>
  <c r="AM46" i="35" s="1"/>
  <c r="AO46" i="35" s="1"/>
  <c r="BA46" i="35" s="1"/>
  <c r="AE46" i="35"/>
  <c r="Q45" i="35"/>
  <c r="AE43" i="35"/>
  <c r="S43" i="35"/>
  <c r="AK43" i="35"/>
  <c r="Q42" i="35"/>
  <c r="AE41" i="35"/>
  <c r="S41" i="35"/>
  <c r="AK41" i="35"/>
  <c r="Q40" i="35"/>
  <c r="W40" i="35" s="1"/>
  <c r="Y40" i="35" s="1"/>
  <c r="S40" i="35"/>
  <c r="AM40" i="35" s="1"/>
  <c r="AO40" i="35" s="1"/>
  <c r="BA40" i="35" s="1"/>
  <c r="AE40" i="35"/>
  <c r="Q39" i="35"/>
  <c r="AK39" i="35"/>
  <c r="BA39" i="35"/>
  <c r="AE39" i="35"/>
  <c r="Q38" i="35"/>
  <c r="AK37" i="35"/>
  <c r="Q37" i="35"/>
  <c r="BA37" i="35"/>
  <c r="AE37" i="35"/>
  <c r="Q36" i="35"/>
  <c r="S36" i="35" s="1"/>
  <c r="Q34" i="35"/>
  <c r="Q33" i="35"/>
  <c r="S33" i="35" s="1"/>
  <c r="AU32" i="35"/>
  <c r="AE32" i="35"/>
  <c r="Q32" i="35"/>
  <c r="S32" i="35" s="1"/>
  <c r="AK32" i="35"/>
  <c r="AY31" i="35"/>
  <c r="Q31" i="35"/>
  <c r="S31" i="35" s="1"/>
  <c r="AM31" i="35" s="1"/>
  <c r="AO31" i="35" s="1"/>
  <c r="BA31" i="35"/>
  <c r="AE31" i="35"/>
  <c r="Q30" i="35"/>
  <c r="BA30" i="35"/>
  <c r="AE30" i="35"/>
  <c r="Q29" i="35"/>
  <c r="AK29" i="35"/>
  <c r="BA29" i="35"/>
  <c r="AE29" i="35"/>
  <c r="AK28" i="35"/>
  <c r="Q28" i="35"/>
  <c r="BA28" i="35"/>
  <c r="AE28" i="35"/>
  <c r="Q27" i="35"/>
  <c r="Q26" i="35"/>
  <c r="Q25" i="35"/>
  <c r="Q24" i="35"/>
  <c r="S23" i="35"/>
  <c r="W23" i="35"/>
  <c r="AE23" i="35"/>
  <c r="Q22" i="35"/>
  <c r="Q21" i="35"/>
  <c r="BA21" i="35"/>
  <c r="AK21" i="35"/>
  <c r="AE21" i="35"/>
  <c r="Q20" i="35"/>
  <c r="Q19" i="35"/>
  <c r="W19" i="35" s="1"/>
  <c r="AE19" i="35"/>
  <c r="AU19" i="35"/>
  <c r="AK19" i="35"/>
  <c r="Q18" i="35"/>
  <c r="AK17" i="35"/>
  <c r="BA17" i="35"/>
  <c r="Q17" i="35"/>
  <c r="AE17" i="35"/>
  <c r="AY16" i="35"/>
  <c r="Q16" i="35"/>
  <c r="S16" i="35" s="1"/>
  <c r="AM16" i="35" s="1"/>
  <c r="AO16" i="35" s="1"/>
  <c r="BA16" i="35"/>
  <c r="AE16" i="35"/>
  <c r="AK15" i="35"/>
  <c r="BA15" i="35"/>
  <c r="Q15" i="35"/>
  <c r="AE15" i="35"/>
  <c r="Q14" i="35"/>
  <c r="Q13" i="35"/>
  <c r="Q12" i="35"/>
  <c r="Q11" i="35"/>
  <c r="Q10" i="35"/>
  <c r="Q9" i="35"/>
  <c r="Q8" i="35"/>
  <c r="Q46" i="36"/>
  <c r="Q45" i="36"/>
  <c r="W45" i="36" s="1"/>
  <c r="Y45" i="36" s="1"/>
  <c r="S45" i="36"/>
  <c r="AM45" i="36" s="1"/>
  <c r="AO45" i="36" s="1"/>
  <c r="AY45" i="36" s="1"/>
  <c r="BA45" i="36"/>
  <c r="AE45" i="36"/>
  <c r="AE43" i="36"/>
  <c r="S43" i="36"/>
  <c r="AK43" i="36"/>
  <c r="Q42" i="36"/>
  <c r="AE41" i="36"/>
  <c r="S41" i="36"/>
  <c r="AK41" i="36"/>
  <c r="Q40" i="36"/>
  <c r="Q39" i="36"/>
  <c r="AK39" i="36"/>
  <c r="BA39" i="36"/>
  <c r="AE39" i="36"/>
  <c r="Q38" i="36"/>
  <c r="AK37" i="36"/>
  <c r="Q37" i="36"/>
  <c r="BA37" i="36"/>
  <c r="AE37" i="36"/>
  <c r="Q36" i="36"/>
  <c r="Q34" i="36"/>
  <c r="S33" i="36"/>
  <c r="AM33" i="36" s="1"/>
  <c r="AO33" i="36" s="1"/>
  <c r="BA33" i="36" s="1"/>
  <c r="AE33" i="36"/>
  <c r="Q32" i="36"/>
  <c r="AK32" i="36"/>
  <c r="BA32" i="36"/>
  <c r="AE32" i="36"/>
  <c r="AK31" i="36"/>
  <c r="Q31" i="36"/>
  <c r="BA31" i="36"/>
  <c r="AE31" i="36"/>
  <c r="Q30" i="36"/>
  <c r="AK30" i="36"/>
  <c r="BA30" i="36"/>
  <c r="AE30" i="36"/>
  <c r="Q29" i="36"/>
  <c r="AK29" i="36"/>
  <c r="BA29" i="36"/>
  <c r="AE29" i="36"/>
  <c r="Q28" i="36"/>
  <c r="AK28" i="36"/>
  <c r="BA28" i="36"/>
  <c r="AE28" i="36"/>
  <c r="Q27" i="36"/>
  <c r="Q26" i="36"/>
  <c r="Q25" i="36"/>
  <c r="Q24" i="36"/>
  <c r="Q23" i="36"/>
  <c r="Q22" i="36"/>
  <c r="Q21" i="36"/>
  <c r="W21" i="36" s="1"/>
  <c r="BA21" i="36"/>
  <c r="AE21" i="36"/>
  <c r="Q20" i="36"/>
  <c r="Q19" i="36"/>
  <c r="AK19" i="36"/>
  <c r="BA19" i="36"/>
  <c r="AE19" i="36"/>
  <c r="Q18" i="36"/>
  <c r="AS17" i="36"/>
  <c r="Q17" i="36"/>
  <c r="S17" i="36" s="1"/>
  <c r="AM17" i="36" s="1"/>
  <c r="AO17" i="36" s="1"/>
  <c r="AY17" i="36" s="1"/>
  <c r="W17" i="36"/>
  <c r="BA17" i="36"/>
  <c r="AE17" i="36"/>
  <c r="AK16" i="36"/>
  <c r="Q16" i="36"/>
  <c r="BA16" i="36"/>
  <c r="AE16" i="36"/>
  <c r="Q15" i="36"/>
  <c r="BA15" i="36"/>
  <c r="AK15" i="36"/>
  <c r="AE15" i="36"/>
  <c r="Q14" i="36"/>
  <c r="Q13" i="36"/>
  <c r="Q12" i="36"/>
  <c r="Q11" i="36"/>
  <c r="Q10" i="36"/>
  <c r="Q9" i="36"/>
  <c r="W9" i="36" s="1"/>
  <c r="S9" i="36"/>
  <c r="AM9" i="36" s="1"/>
  <c r="AO9" i="36" s="1"/>
  <c r="AY9" i="36" s="1"/>
  <c r="BA9" i="36"/>
  <c r="AE9" i="36"/>
  <c r="Q8" i="36"/>
  <c r="Q46" i="37"/>
  <c r="Q45" i="37"/>
  <c r="AE43" i="37"/>
  <c r="S43" i="37"/>
  <c r="AK43" i="37"/>
  <c r="Q42" i="37"/>
  <c r="AE41" i="37"/>
  <c r="S41" i="37"/>
  <c r="AK41" i="37"/>
  <c r="Q40" i="37"/>
  <c r="S40" i="37" s="1"/>
  <c r="Q39" i="37"/>
  <c r="AK39" i="37"/>
  <c r="BA39" i="37"/>
  <c r="AE39" i="37"/>
  <c r="Q38" i="37"/>
  <c r="Q37" i="37"/>
  <c r="W37" i="37" s="1"/>
  <c r="BA37" i="37"/>
  <c r="AE37" i="37"/>
  <c r="Q36" i="37"/>
  <c r="Q34" i="37"/>
  <c r="Q33" i="37"/>
  <c r="S33" i="37" s="1"/>
  <c r="AU32" i="37"/>
  <c r="AE32" i="37"/>
  <c r="Q32" i="37"/>
  <c r="S32" i="37" s="1"/>
  <c r="AK32" i="37"/>
  <c r="Q31" i="37"/>
  <c r="BA31" i="37"/>
  <c r="AK31" i="37"/>
  <c r="AE31" i="37"/>
  <c r="AK30" i="37"/>
  <c r="Q30" i="37"/>
  <c r="BA30" i="37"/>
  <c r="AE30" i="37"/>
  <c r="AK29" i="37"/>
  <c r="Q29" i="37"/>
  <c r="BA29" i="37"/>
  <c r="AE29" i="37"/>
  <c r="Q28" i="37"/>
  <c r="AK28" i="37"/>
  <c r="BA28" i="37"/>
  <c r="AE28" i="37"/>
  <c r="Q27" i="37"/>
  <c r="Q26" i="37"/>
  <c r="W26" i="37" s="1"/>
  <c r="AE26" i="37"/>
  <c r="Q25" i="37"/>
  <c r="Q24" i="37"/>
  <c r="Q23" i="37"/>
  <c r="Q22" i="37"/>
  <c r="AK21" i="37"/>
  <c r="Q21" i="37"/>
  <c r="BA21" i="37"/>
  <c r="AE21" i="37"/>
  <c r="Q20" i="37"/>
  <c r="AK19" i="37"/>
  <c r="Q19" i="37"/>
  <c r="BA19" i="37"/>
  <c r="AE19" i="37"/>
  <c r="Q18" i="37"/>
  <c r="AK17" i="37"/>
  <c r="BA17" i="37"/>
  <c r="Q17" i="37"/>
  <c r="W17" i="37" s="1"/>
  <c r="AE17" i="37"/>
  <c r="Q16" i="37"/>
  <c r="AK16" i="37"/>
  <c r="BA16" i="37"/>
  <c r="AE16" i="37"/>
  <c r="AK15" i="37"/>
  <c r="Q15" i="37"/>
  <c r="BA15" i="37"/>
  <c r="AE15" i="37"/>
  <c r="Q14" i="37"/>
  <c r="W14" i="37" s="1"/>
  <c r="AE14" i="37"/>
  <c r="Q13" i="37"/>
  <c r="Q12" i="37"/>
  <c r="Q11" i="37"/>
  <c r="Q10" i="37"/>
  <c r="Q9" i="37"/>
  <c r="Q8" i="37"/>
  <c r="Q46" i="38"/>
  <c r="Q45" i="38"/>
  <c r="S45" i="38" s="1"/>
  <c r="AM45" i="38"/>
  <c r="AO45" i="38" s="1"/>
  <c r="BA45" i="38" s="1"/>
  <c r="AE43" i="38"/>
  <c r="S43" i="38"/>
  <c r="AK43" i="38"/>
  <c r="S42" i="38"/>
  <c r="AM42" i="38" s="1"/>
  <c r="AO42" i="38" s="1"/>
  <c r="BA42" i="38" s="1"/>
  <c r="AE42" i="38"/>
  <c r="AE41" i="38"/>
  <c r="S41" i="38"/>
  <c r="AK41" i="38"/>
  <c r="Q40" i="38"/>
  <c r="Q39" i="38"/>
  <c r="AK39" i="38"/>
  <c r="BA39" i="38"/>
  <c r="AE39" i="38"/>
  <c r="Q38" i="38"/>
  <c r="Q37" i="38"/>
  <c r="BA37" i="38"/>
  <c r="AK37" i="38"/>
  <c r="AE37" i="38"/>
  <c r="AS36" i="38"/>
  <c r="AY36" i="38"/>
  <c r="Q36" i="38"/>
  <c r="S36" i="38" s="1"/>
  <c r="AM36" i="38" s="1"/>
  <c r="AO36" i="38" s="1"/>
  <c r="BA36" i="38" s="1"/>
  <c r="S34" i="38"/>
  <c r="AM34" i="38" s="1"/>
  <c r="AO34" i="38" s="1"/>
  <c r="BA34" i="38" s="1"/>
  <c r="AE34" i="38"/>
  <c r="S33" i="38"/>
  <c r="AM33" i="38" s="1"/>
  <c r="AO33" i="38" s="1"/>
  <c r="BA33" i="38" s="1"/>
  <c r="AE33" i="38"/>
  <c r="Q32" i="38"/>
  <c r="S32" i="38" s="1"/>
  <c r="BA32" i="38"/>
  <c r="AK32" i="38"/>
  <c r="AM32" i="38"/>
  <c r="AO32" i="38" s="1"/>
  <c r="AY32" i="38" s="1"/>
  <c r="AE32" i="38"/>
  <c r="Q31" i="38"/>
  <c r="S31" i="38" s="1"/>
  <c r="AM31" i="38" s="1"/>
  <c r="AO31" i="38" s="1"/>
  <c r="AY31" i="38" s="1"/>
  <c r="W31" i="38"/>
  <c r="BA31" i="38"/>
  <c r="AE31" i="38"/>
  <c r="Q30" i="38"/>
  <c r="AK30" i="38"/>
  <c r="BA30" i="38"/>
  <c r="AE30" i="38"/>
  <c r="Q29" i="38"/>
  <c r="W29" i="38" s="1"/>
  <c r="BA29" i="38"/>
  <c r="AE29" i="38"/>
  <c r="Q28" i="38"/>
  <c r="AK28" i="38"/>
  <c r="BA28" i="38"/>
  <c r="AE28" i="38"/>
  <c r="Q27" i="38"/>
  <c r="Q26" i="38"/>
  <c r="Q25" i="38"/>
  <c r="Q24" i="38"/>
  <c r="Q23" i="38"/>
  <c r="Q22" i="38"/>
  <c r="Q21" i="38"/>
  <c r="AK21" i="38"/>
  <c r="BA21" i="38"/>
  <c r="AE21" i="38"/>
  <c r="Q20" i="38"/>
  <c r="Q19" i="38"/>
  <c r="AK19" i="38"/>
  <c r="BA19" i="38"/>
  <c r="AE19" i="38"/>
  <c r="Q18" i="38"/>
  <c r="Q17" i="38"/>
  <c r="W17" i="38" s="1"/>
  <c r="BA17" i="38"/>
  <c r="AE17" i="38"/>
  <c r="Q16" i="38"/>
  <c r="AK16" i="38"/>
  <c r="BA16" i="38"/>
  <c r="AE16" i="38"/>
  <c r="AK15" i="38"/>
  <c r="Q15" i="38"/>
  <c r="BA15" i="38"/>
  <c r="AE15" i="38"/>
  <c r="Q14" i="38"/>
  <c r="Q13" i="38"/>
  <c r="S13" i="38" s="1"/>
  <c r="Q12" i="38"/>
  <c r="Q11" i="38"/>
  <c r="Q10" i="38"/>
  <c r="S10" i="38" s="1"/>
  <c r="Q9" i="38"/>
  <c r="Q8" i="38"/>
  <c r="S8" i="38" s="1"/>
  <c r="Q46" i="39"/>
  <c r="Q45" i="39"/>
  <c r="AE43" i="39"/>
  <c r="S43" i="39"/>
  <c r="AK43" i="39"/>
  <c r="Q42" i="39"/>
  <c r="AE41" i="39"/>
  <c r="S41" i="39"/>
  <c r="AK41" i="39"/>
  <c r="S40" i="39"/>
  <c r="AM40" i="39" s="1"/>
  <c r="AO40" i="39" s="1"/>
  <c r="BA40" i="39" s="1"/>
  <c r="AE40" i="39"/>
  <c r="Q39" i="39"/>
  <c r="AK39" i="39"/>
  <c r="BA39" i="39"/>
  <c r="AE39" i="39"/>
  <c r="AU38" i="39"/>
  <c r="W38" i="39"/>
  <c r="Y38" i="39" s="1"/>
  <c r="BA38" i="39"/>
  <c r="AK37" i="39"/>
  <c r="Q37" i="39"/>
  <c r="BA37" i="39"/>
  <c r="AE37" i="39"/>
  <c r="AU36" i="39"/>
  <c r="W36" i="39"/>
  <c r="Y36" i="39" s="1"/>
  <c r="BA36" i="39"/>
  <c r="AE36" i="39"/>
  <c r="Q34" i="39"/>
  <c r="S34" i="39" s="1"/>
  <c r="Q33" i="39"/>
  <c r="Q32" i="39"/>
  <c r="AK32" i="39"/>
  <c r="BA32" i="39"/>
  <c r="AE32" i="39"/>
  <c r="Q31" i="39"/>
  <c r="S31" i="39" s="1"/>
  <c r="AM31" i="39" s="1"/>
  <c r="AO31" i="39" s="1"/>
  <c r="AY31" i="39" s="1"/>
  <c r="BA31" i="39"/>
  <c r="AE31" i="39"/>
  <c r="AK30" i="39"/>
  <c r="Q30" i="39"/>
  <c r="BA30" i="39"/>
  <c r="AE30" i="39"/>
  <c r="Q29" i="39"/>
  <c r="S29" i="39" s="1"/>
  <c r="BA29" i="39"/>
  <c r="AK29" i="39"/>
  <c r="W29" i="39"/>
  <c r="AM29" i="39"/>
  <c r="AO29" i="39" s="1"/>
  <c r="AY29" i="39" s="1"/>
  <c r="AE29" i="39"/>
  <c r="Q28" i="39"/>
  <c r="W28" i="39" s="1"/>
  <c r="AE28" i="39"/>
  <c r="AU28" i="39"/>
  <c r="AK28" i="39"/>
  <c r="Q27" i="39"/>
  <c r="Q26" i="39"/>
  <c r="Q25" i="39"/>
  <c r="S25" i="39" s="1"/>
  <c r="Q24" i="39"/>
  <c r="Q23" i="39"/>
  <c r="Q22" i="39"/>
  <c r="AK21" i="39"/>
  <c r="Q21" i="39"/>
  <c r="BA21" i="39"/>
  <c r="AE21" i="39"/>
  <c r="Q20" i="39"/>
  <c r="AK19" i="39"/>
  <c r="Q19" i="39"/>
  <c r="BA19" i="39"/>
  <c r="AE19" i="39"/>
  <c r="Q18" i="39"/>
  <c r="S18" i="39" s="1"/>
  <c r="AM18" i="39" s="1"/>
  <c r="AO18" i="39" s="1"/>
  <c r="AY18" i="39" s="1"/>
  <c r="BA17" i="39"/>
  <c r="AK17" i="39"/>
  <c r="Q17" i="39"/>
  <c r="AE17" i="39"/>
  <c r="AK16" i="39"/>
  <c r="Q16" i="39"/>
  <c r="BA16" i="39"/>
  <c r="AE16" i="39"/>
  <c r="AK15" i="39"/>
  <c r="Q15" i="39"/>
  <c r="BA15" i="39"/>
  <c r="AE15" i="39"/>
  <c r="Q14" i="39"/>
  <c r="Q13" i="39"/>
  <c r="S13" i="39" s="1"/>
  <c r="AM13" i="39" s="1"/>
  <c r="AO13" i="39" s="1"/>
  <c r="AY13" i="39" s="1"/>
  <c r="BA13" i="39"/>
  <c r="Q12" i="39"/>
  <c r="Q11" i="39"/>
  <c r="Q10" i="39"/>
  <c r="Q9" i="39"/>
  <c r="Q8" i="39"/>
  <c r="AS46" i="40"/>
  <c r="AY46" i="40"/>
  <c r="Q46" i="40"/>
  <c r="S46" i="40" s="1"/>
  <c r="AM46" i="40" s="1"/>
  <c r="AO46" i="40" s="1"/>
  <c r="BA46" i="40" s="1"/>
  <c r="W46" i="40"/>
  <c r="Y46" i="40" s="1"/>
  <c r="AE46" i="40"/>
  <c r="AC45" i="40"/>
  <c r="AU45" i="40"/>
  <c r="W45" i="40"/>
  <c r="Y45" i="40" s="1"/>
  <c r="BA45" i="40"/>
  <c r="AE45" i="40"/>
  <c r="AE43" i="40"/>
  <c r="S43" i="40"/>
  <c r="AK43" i="40"/>
  <c r="Q42" i="40"/>
  <c r="AK41" i="40"/>
  <c r="AE41" i="40"/>
  <c r="S41" i="40"/>
  <c r="AM41" i="40" s="1"/>
  <c r="AO41" i="40" s="1"/>
  <c r="BA41" i="40" s="1"/>
  <c r="Q40" i="40"/>
  <c r="Q39" i="40"/>
  <c r="AK39" i="40"/>
  <c r="BA39" i="40"/>
  <c r="AE39" i="40"/>
  <c r="Q38" i="40"/>
  <c r="Q37" i="40"/>
  <c r="AK37" i="40"/>
  <c r="BA37" i="40"/>
  <c r="AE37" i="40"/>
  <c r="Q36" i="40"/>
  <c r="Q34" i="40"/>
  <c r="Q33" i="40"/>
  <c r="Q32" i="40"/>
  <c r="BA32" i="40"/>
  <c r="AK32" i="40"/>
  <c r="AE32" i="40"/>
  <c r="Q31" i="40"/>
  <c r="AK31" i="40"/>
  <c r="BA31" i="40"/>
  <c r="AE31" i="40"/>
  <c r="AK30" i="40"/>
  <c r="Q30" i="40"/>
  <c r="BA30" i="40"/>
  <c r="AE30" i="40"/>
  <c r="Q29" i="40"/>
  <c r="AK29" i="40"/>
  <c r="BA29" i="40"/>
  <c r="AE29" i="40"/>
  <c r="AK28" i="40"/>
  <c r="Q28" i="40"/>
  <c r="BA28" i="40"/>
  <c r="AE28" i="40"/>
  <c r="Q27" i="40"/>
  <c r="Q26" i="40"/>
  <c r="Q25" i="40"/>
  <c r="Q24" i="40"/>
  <c r="Q23" i="40"/>
  <c r="Q22" i="40"/>
  <c r="AS21" i="40"/>
  <c r="AY21" i="40"/>
  <c r="Q21" i="40"/>
  <c r="S21" i="40" s="1"/>
  <c r="AM21" i="40" s="1"/>
  <c r="AO21" i="40" s="1"/>
  <c r="BA21" i="40"/>
  <c r="AE21" i="40"/>
  <c r="Q20" i="40"/>
  <c r="AK19" i="40"/>
  <c r="Q19" i="40"/>
  <c r="BA19" i="40"/>
  <c r="AE19" i="40"/>
  <c r="Q18" i="40"/>
  <c r="AK17" i="40"/>
  <c r="Q17" i="40"/>
  <c r="BA17" i="40"/>
  <c r="AE17" i="40"/>
  <c r="AK16" i="40"/>
  <c r="Q16" i="40"/>
  <c r="BA16" i="40"/>
  <c r="AE16" i="40"/>
  <c r="AK15" i="40"/>
  <c r="Q15" i="40"/>
  <c r="BA15" i="40"/>
  <c r="AE15" i="40"/>
  <c r="Q14" i="40"/>
  <c r="Q13" i="40"/>
  <c r="Q12" i="40"/>
  <c r="Q11" i="40"/>
  <c r="Q10" i="40"/>
  <c r="Q9" i="40"/>
  <c r="AC8" i="40"/>
  <c r="Q8" i="40"/>
  <c r="W8" i="40" s="1"/>
  <c r="Y8" i="40" s="1"/>
  <c r="AI8" i="40" s="1"/>
  <c r="AK8" i="40"/>
  <c r="Q46" i="41"/>
  <c r="Q45" i="41"/>
  <c r="AE43" i="41"/>
  <c r="S43" i="41"/>
  <c r="AK43" i="41"/>
  <c r="Q42" i="41"/>
  <c r="AE41" i="41"/>
  <c r="S41" i="41"/>
  <c r="AK41" i="41"/>
  <c r="Q40" i="41"/>
  <c r="Q39" i="41"/>
  <c r="AK39" i="41"/>
  <c r="BA39" i="41"/>
  <c r="AE39" i="41"/>
  <c r="Q38" i="41"/>
  <c r="W38" i="41" s="1"/>
  <c r="Y38" i="41" s="1"/>
  <c r="AI38" i="41" s="1"/>
  <c r="AE38" i="41"/>
  <c r="AE37" i="41"/>
  <c r="AU37" i="41"/>
  <c r="Q37" i="41"/>
  <c r="S37" i="41"/>
  <c r="AK37" i="41"/>
  <c r="Q36" i="41"/>
  <c r="Q34" i="41"/>
  <c r="S34" i="41" s="1"/>
  <c r="Q33" i="41"/>
  <c r="S33" i="41" s="1"/>
  <c r="Q32" i="41"/>
  <c r="AK32" i="41"/>
  <c r="BA32" i="41"/>
  <c r="AE32" i="41"/>
  <c r="Q31" i="41"/>
  <c r="AK31" i="41"/>
  <c r="BA31" i="41"/>
  <c r="AE31" i="41"/>
  <c r="Q30" i="41"/>
  <c r="AK30" i="41"/>
  <c r="BA30" i="41"/>
  <c r="AE30" i="41"/>
  <c r="Q29" i="41"/>
  <c r="AK29" i="41"/>
  <c r="BA29" i="41"/>
  <c r="AE29" i="41"/>
  <c r="AK28" i="41"/>
  <c r="Q28" i="41"/>
  <c r="BA28" i="41"/>
  <c r="AE28" i="41"/>
  <c r="Q27" i="41"/>
  <c r="Q26" i="41"/>
  <c r="Q25" i="41"/>
  <c r="S24" i="41"/>
  <c r="AM24" i="41" s="1"/>
  <c r="AO24" i="41" s="1"/>
  <c r="BA24" i="41" s="1"/>
  <c r="AE24" i="41"/>
  <c r="Q23" i="41"/>
  <c r="S23" i="41" s="1"/>
  <c r="AM23" i="41" s="1"/>
  <c r="AO23" i="41" s="1"/>
  <c r="AY23" i="41" s="1"/>
  <c r="BA23" i="41"/>
  <c r="Q22" i="41"/>
  <c r="AK21" i="41"/>
  <c r="Q21" i="41"/>
  <c r="BA21" i="41"/>
  <c r="AE21" i="41"/>
  <c r="Q20" i="41"/>
  <c r="AK19" i="41"/>
  <c r="Q19" i="41"/>
  <c r="BA19" i="41"/>
  <c r="AE19" i="41"/>
  <c r="Q18" i="41"/>
  <c r="AK17" i="41"/>
  <c r="Q17" i="41"/>
  <c r="BA17" i="41"/>
  <c r="AE17" i="41"/>
  <c r="Q16" i="41"/>
  <c r="BA16" i="41"/>
  <c r="AK16" i="41"/>
  <c r="AE16" i="41"/>
  <c r="Q15" i="41"/>
  <c r="W15" i="41" s="1"/>
  <c r="BA15" i="41"/>
  <c r="AE15" i="41"/>
  <c r="Q14" i="41"/>
  <c r="Q13" i="41"/>
  <c r="Q12" i="41"/>
  <c r="Q11" i="41"/>
  <c r="Q10" i="41"/>
  <c r="Q9" i="41"/>
  <c r="Q8" i="41"/>
  <c r="Q46" i="42"/>
  <c r="Q45" i="42"/>
  <c r="AE43" i="42"/>
  <c r="S43" i="42"/>
  <c r="AK43" i="42"/>
  <c r="S42" i="42"/>
  <c r="AM42" i="42" s="1"/>
  <c r="AO42" i="42" s="1"/>
  <c r="BA42" i="42" s="1"/>
  <c r="AE42" i="42"/>
  <c r="S41" i="42"/>
  <c r="AM41" i="42" s="1"/>
  <c r="AO41" i="42" s="1"/>
  <c r="BA41" i="42" s="1"/>
  <c r="AE41" i="42"/>
  <c r="AK41" i="42"/>
  <c r="Q40" i="42"/>
  <c r="Q39" i="42"/>
  <c r="AK39" i="42"/>
  <c r="BA39" i="42"/>
  <c r="AE39" i="42"/>
  <c r="AC38" i="42"/>
  <c r="Q38" i="42"/>
  <c r="W38" i="42" s="1"/>
  <c r="Y38" i="42" s="1"/>
  <c r="AE38" i="42"/>
  <c r="Q37" i="42"/>
  <c r="BA37" i="42"/>
  <c r="AK37" i="42"/>
  <c r="AE37" i="42"/>
  <c r="Q36" i="42"/>
  <c r="Q34" i="42"/>
  <c r="Q33" i="42"/>
  <c r="AK32" i="42"/>
  <c r="Q32" i="42"/>
  <c r="BA32" i="42"/>
  <c r="AE32" i="42"/>
  <c r="BA31" i="42"/>
  <c r="AK31" i="42"/>
  <c r="Q31" i="42"/>
  <c r="AE31" i="42"/>
  <c r="AK30" i="42"/>
  <c r="Q30" i="42"/>
  <c r="BA30" i="42"/>
  <c r="AE30" i="42"/>
  <c r="AY29" i="42"/>
  <c r="Q29" i="42"/>
  <c r="S29" i="42" s="1"/>
  <c r="AM29" i="42" s="1"/>
  <c r="AO29" i="42" s="1"/>
  <c r="BA29" i="42"/>
  <c r="AE29" i="42"/>
  <c r="AK28" i="42"/>
  <c r="BA28" i="42"/>
  <c r="Q28" i="42"/>
  <c r="AE28" i="42"/>
  <c r="Q27" i="42"/>
  <c r="Q26" i="42"/>
  <c r="W26" i="42" s="1"/>
  <c r="AE26" i="42"/>
  <c r="Q25" i="42"/>
  <c r="Q24" i="42"/>
  <c r="Q23" i="42"/>
  <c r="Q22" i="42"/>
  <c r="Q21" i="42"/>
  <c r="AK21" i="42"/>
  <c r="BA21" i="42"/>
  <c r="AE21" i="42"/>
  <c r="Q20" i="42"/>
  <c r="AK19" i="42"/>
  <c r="Q19" i="42"/>
  <c r="BA19" i="42"/>
  <c r="AE19" i="42"/>
  <c r="Q18" i="42"/>
  <c r="S18" i="42" s="1"/>
  <c r="AM18" i="42" s="1"/>
  <c r="AO18" i="42" s="1"/>
  <c r="AY18" i="42" s="1"/>
  <c r="BA18" i="42"/>
  <c r="AK17" i="42"/>
  <c r="BA17" i="42"/>
  <c r="Q17" i="42"/>
  <c r="AE17" i="42"/>
  <c r="AK16" i="42"/>
  <c r="Q16" i="42"/>
  <c r="BA16" i="42"/>
  <c r="AE16" i="42"/>
  <c r="AK15" i="42"/>
  <c r="Q15" i="42"/>
  <c r="BA15" i="42"/>
  <c r="AE15" i="42"/>
  <c r="Q14" i="42"/>
  <c r="Q13" i="42"/>
  <c r="W13" i="42" s="1"/>
  <c r="S13" i="42"/>
  <c r="AM13" i="42" s="1"/>
  <c r="AO13" i="42" s="1"/>
  <c r="BA13" i="42" s="1"/>
  <c r="AE13" i="42"/>
  <c r="Q12" i="42"/>
  <c r="Q11" i="42"/>
  <c r="Q10" i="42"/>
  <c r="Q9" i="42"/>
  <c r="Q8" i="42"/>
  <c r="Q46" i="43"/>
  <c r="Q45" i="43"/>
  <c r="S45" i="43"/>
  <c r="AE43" i="43"/>
  <c r="S43" i="43"/>
  <c r="AK43" i="43"/>
  <c r="Q42" i="43"/>
  <c r="AE41" i="43"/>
  <c r="S41" i="43"/>
  <c r="AK41" i="43"/>
  <c r="Q40" i="43"/>
  <c r="W40" i="43" s="1"/>
  <c r="Y40" i="43" s="1"/>
  <c r="AK40" i="43" s="1"/>
  <c r="S40" i="43"/>
  <c r="Q39" i="43"/>
  <c r="AK39" i="43"/>
  <c r="BA39" i="43"/>
  <c r="AE39" i="43"/>
  <c r="Q38" i="43"/>
  <c r="AK37" i="43"/>
  <c r="BA37" i="43"/>
  <c r="Q37" i="43"/>
  <c r="AE37" i="43"/>
  <c r="Q36" i="43"/>
  <c r="Q34" i="43"/>
  <c r="Q33" i="43"/>
  <c r="BA32" i="43"/>
  <c r="S32" i="43"/>
  <c r="W32" i="43"/>
  <c r="AE32" i="43"/>
  <c r="AU32" i="43"/>
  <c r="AY31" i="43"/>
  <c r="Q31" i="43"/>
  <c r="S31" i="43" s="1"/>
  <c r="AM31" i="43" s="1"/>
  <c r="AO31" i="43" s="1"/>
  <c r="BA31" i="43"/>
  <c r="AE31" i="43"/>
  <c r="AK30" i="43"/>
  <c r="Q30" i="43"/>
  <c r="BA30" i="43"/>
  <c r="AE30" i="43"/>
  <c r="AK29" i="43"/>
  <c r="Q29" i="43"/>
  <c r="BA29" i="43"/>
  <c r="AE29" i="43"/>
  <c r="AK28" i="43"/>
  <c r="Q28" i="43"/>
  <c r="BA28" i="43"/>
  <c r="AE28" i="43"/>
  <c r="Q27" i="43"/>
  <c r="Q26" i="43"/>
  <c r="Q25" i="43"/>
  <c r="Q24" i="43"/>
  <c r="Q23" i="43"/>
  <c r="Q22" i="43"/>
  <c r="Q21" i="43"/>
  <c r="AK21" i="43"/>
  <c r="BA21" i="43"/>
  <c r="AE21" i="43"/>
  <c r="Q20" i="43"/>
  <c r="Q19" i="43"/>
  <c r="W19" i="43" s="1"/>
  <c r="BA19" i="43"/>
  <c r="AE19" i="43"/>
  <c r="Q18" i="43"/>
  <c r="Q17" i="43"/>
  <c r="W17" i="43" s="1"/>
  <c r="BA17" i="43"/>
  <c r="S17" i="43"/>
  <c r="AM17" i="43" s="1"/>
  <c r="AO17" i="43" s="1"/>
  <c r="AY17" i="43" s="1"/>
  <c r="AE17" i="43"/>
  <c r="AK16" i="43"/>
  <c r="Q16" i="43"/>
  <c r="BA16" i="43"/>
  <c r="AE16" i="43"/>
  <c r="Q15" i="43"/>
  <c r="AK15" i="43"/>
  <c r="BA15" i="43"/>
  <c r="AE15" i="43"/>
  <c r="Q14" i="43"/>
  <c r="Q13" i="43"/>
  <c r="Q12" i="43"/>
  <c r="Q11" i="43"/>
  <c r="S11" i="43" s="1"/>
  <c r="AM11" i="43" s="1"/>
  <c r="AO11" i="43" s="1"/>
  <c r="AY11" i="43" s="1"/>
  <c r="BA11" i="43"/>
  <c r="Q10" i="43"/>
  <c r="Q9" i="43"/>
  <c r="AC8" i="43"/>
  <c r="AU8" i="43"/>
  <c r="W8" i="43"/>
  <c r="Y8" i="43" s="1"/>
  <c r="BA8" i="43"/>
  <c r="Q46" i="44"/>
  <c r="AU45" i="44"/>
  <c r="W45" i="44"/>
  <c r="Y45" i="44" s="1"/>
  <c r="BA45" i="44"/>
  <c r="AE43" i="44"/>
  <c r="S43" i="44"/>
  <c r="AK43" i="44"/>
  <c r="Q42" i="44"/>
  <c r="AE41" i="44"/>
  <c r="S41" i="44"/>
  <c r="AK41" i="44"/>
  <c r="Q40" i="44"/>
  <c r="AK39" i="44"/>
  <c r="Q39" i="44"/>
  <c r="BA39" i="44"/>
  <c r="AE39" i="44"/>
  <c r="Q38" i="44"/>
  <c r="Q37" i="44"/>
  <c r="AK37" i="44"/>
  <c r="BA37" i="44"/>
  <c r="AE37" i="44"/>
  <c r="Q36" i="44"/>
  <c r="Q34" i="44"/>
  <c r="Q33" i="44"/>
  <c r="Q32" i="44"/>
  <c r="AK32" i="44"/>
  <c r="BA32" i="44"/>
  <c r="AE32" i="44"/>
  <c r="AK31" i="44"/>
  <c r="Q31" i="44"/>
  <c r="BA31" i="44"/>
  <c r="AE31" i="44"/>
  <c r="AS30" i="44"/>
  <c r="Q30" i="44"/>
  <c r="S30" i="44" s="1"/>
  <c r="AM30" i="44" s="1"/>
  <c r="AO30" i="44" s="1"/>
  <c r="AY30" i="44" s="1"/>
  <c r="BA30" i="44"/>
  <c r="AE30" i="44"/>
  <c r="Q29" i="44"/>
  <c r="BA29" i="44"/>
  <c r="AE29" i="44"/>
  <c r="Q28" i="44"/>
  <c r="AK28" i="44"/>
  <c r="BA28" i="44"/>
  <c r="AE28" i="44"/>
  <c r="Q27" i="44"/>
  <c r="Q26" i="44"/>
  <c r="Q25" i="44"/>
  <c r="S25" i="44" s="1"/>
  <c r="AM25" i="44"/>
  <c r="AO25" i="44" s="1"/>
  <c r="BA25" i="44" s="1"/>
  <c r="Q24" i="44"/>
  <c r="Q23" i="44"/>
  <c r="Q22" i="44"/>
  <c r="AK21" i="44"/>
  <c r="Q21" i="44"/>
  <c r="BA21" i="44"/>
  <c r="AE21" i="44"/>
  <c r="Q20" i="44"/>
  <c r="Q19" i="44"/>
  <c r="W19" i="44" s="1"/>
  <c r="BA19" i="44"/>
  <c r="AE19" i="44"/>
  <c r="Q18" i="44"/>
  <c r="AK17" i="44"/>
  <c r="Q17" i="44"/>
  <c r="BA17" i="44"/>
  <c r="AE17" i="44"/>
  <c r="AK16" i="44"/>
  <c r="Q16" i="44"/>
  <c r="BA16" i="44"/>
  <c r="AE16" i="44"/>
  <c r="Q15" i="44"/>
  <c r="AK15" i="44"/>
  <c r="BA15" i="44"/>
  <c r="AE15" i="44"/>
  <c r="Q14" i="44"/>
  <c r="Q13" i="44"/>
  <c r="Q12" i="44"/>
  <c r="S12" i="44" s="1"/>
  <c r="AM12" i="44" s="1"/>
  <c r="AO12" i="44" s="1"/>
  <c r="AY12" i="44" s="1"/>
  <c r="BA12" i="44"/>
  <c r="Q11" i="44"/>
  <c r="Q10" i="44"/>
  <c r="Q9" i="44"/>
  <c r="Q8" i="44"/>
  <c r="Q46" i="45"/>
  <c r="S46" i="45" s="1"/>
  <c r="AE45" i="45"/>
  <c r="S45" i="45"/>
  <c r="AK45" i="45"/>
  <c r="AE43" i="45"/>
  <c r="S43" i="45"/>
  <c r="AK43" i="45"/>
  <c r="S42" i="45"/>
  <c r="W42" i="45"/>
  <c r="Y42" i="45" s="1"/>
  <c r="AE41" i="45"/>
  <c r="S41" i="45"/>
  <c r="AK41" i="45"/>
  <c r="Q40" i="45"/>
  <c r="Q39" i="45"/>
  <c r="AK39" i="45"/>
  <c r="BA39" i="45"/>
  <c r="AE39" i="45"/>
  <c r="Q38" i="45"/>
  <c r="S38" i="45" s="1"/>
  <c r="AK37" i="45"/>
  <c r="Q37" i="45"/>
  <c r="BA37" i="45"/>
  <c r="AE37" i="45"/>
  <c r="S36" i="45"/>
  <c r="AM36" i="45" s="1"/>
  <c r="AO36" i="45" s="1"/>
  <c r="BA36" i="45" s="1"/>
  <c r="AE36" i="45"/>
  <c r="Q34" i="45"/>
  <c r="S34" i="45" s="1"/>
  <c r="Q33" i="45"/>
  <c r="AE32" i="45"/>
  <c r="Q32" i="45"/>
  <c r="S32" i="45" s="1"/>
  <c r="AU32" i="45"/>
  <c r="AK32" i="45"/>
  <c r="AU31" i="45"/>
  <c r="AE31" i="45"/>
  <c r="Q31" i="45"/>
  <c r="S31" i="45" s="1"/>
  <c r="AK31" i="45"/>
  <c r="AK30" i="45"/>
  <c r="BA30" i="45"/>
  <c r="Q30" i="45"/>
  <c r="AE30" i="45"/>
  <c r="AS29" i="45"/>
  <c r="Q29" i="45"/>
  <c r="S29" i="45" s="1"/>
  <c r="AM29" i="45" s="1"/>
  <c r="AO29" i="45" s="1"/>
  <c r="AY29" i="45" s="1"/>
  <c r="BA29" i="45"/>
  <c r="AE29" i="45"/>
  <c r="AK28" i="45"/>
  <c r="Q28" i="45"/>
  <c r="BA28" i="45"/>
  <c r="AE28" i="45"/>
  <c r="Q27" i="45"/>
  <c r="W27" i="45" s="1"/>
  <c r="AE27" i="45" s="1"/>
  <c r="Q26" i="45"/>
  <c r="Q25" i="45"/>
  <c r="Q24" i="45"/>
  <c r="Q23" i="45"/>
  <c r="Q22" i="45"/>
  <c r="AS21" i="45"/>
  <c r="AY21" i="45"/>
  <c r="Q21" i="45"/>
  <c r="S21" i="45" s="1"/>
  <c r="AM21" i="45" s="1"/>
  <c r="AO21" i="45" s="1"/>
  <c r="BA21" i="45"/>
  <c r="AE21" i="45"/>
  <c r="Q20" i="45"/>
  <c r="Q19" i="45"/>
  <c r="AK19" i="45"/>
  <c r="BA19" i="45"/>
  <c r="AE19" i="45"/>
  <c r="Q18" i="45"/>
  <c r="Q17" i="45"/>
  <c r="AK17" i="45"/>
  <c r="BA17" i="45"/>
  <c r="AE17" i="45"/>
  <c r="Q16" i="45"/>
  <c r="AK16" i="45"/>
  <c r="BA16" i="45"/>
  <c r="AE16" i="45"/>
  <c r="Q15" i="45"/>
  <c r="AK15" i="45"/>
  <c r="BA15" i="45"/>
  <c r="AE15" i="45"/>
  <c r="Q14" i="45"/>
  <c r="W14" i="45" s="1"/>
  <c r="AE14" i="45"/>
  <c r="Q13" i="45"/>
  <c r="Q12" i="45"/>
  <c r="S12" i="45" s="1"/>
  <c r="AM12" i="45" s="1"/>
  <c r="AO12" i="45" s="1"/>
  <c r="AY12" i="45" s="1"/>
  <c r="BA12" i="45"/>
  <c r="Q11" i="45"/>
  <c r="W11" i="45" s="1"/>
  <c r="S11" i="45"/>
  <c r="AM11" i="45" s="1"/>
  <c r="AO11" i="45" s="1"/>
  <c r="AY11" i="45" s="1"/>
  <c r="BA11" i="45"/>
  <c r="AE11" i="45"/>
  <c r="Q10" i="45"/>
  <c r="Q9" i="45"/>
  <c r="Q8" i="45"/>
  <c r="Q46" i="46"/>
  <c r="AK46" i="46"/>
  <c r="BA46" i="46"/>
  <c r="AE46" i="46"/>
  <c r="Q45" i="46"/>
  <c r="AK45" i="46"/>
  <c r="BA45" i="46"/>
  <c r="AE45" i="46"/>
  <c r="AE43" i="46"/>
  <c r="AU43" i="46"/>
  <c r="S43" i="46"/>
  <c r="AK43" i="46"/>
  <c r="Q42" i="46"/>
  <c r="S42" i="46" s="1"/>
  <c r="AM42" i="46" s="1"/>
  <c r="AO42" i="46" s="1"/>
  <c r="BA42" i="46"/>
  <c r="AE42" i="46"/>
  <c r="AE41" i="46"/>
  <c r="AU41" i="46"/>
  <c r="S41" i="46"/>
  <c r="AK41" i="46"/>
  <c r="Q40" i="46"/>
  <c r="AK40" i="46"/>
  <c r="BA40" i="46"/>
  <c r="AE40" i="46"/>
  <c r="AK39" i="46"/>
  <c r="Q39" i="46"/>
  <c r="BA39" i="46"/>
  <c r="AE39" i="46"/>
  <c r="Q38" i="46"/>
  <c r="W38" i="46" s="1"/>
  <c r="Y38" i="46" s="1"/>
  <c r="S38" i="46"/>
  <c r="AM38" i="46" s="1"/>
  <c r="AO38" i="46" s="1"/>
  <c r="BA38" i="46"/>
  <c r="AE38" i="46"/>
  <c r="AK37" i="46"/>
  <c r="Q37" i="46"/>
  <c r="BA37" i="46"/>
  <c r="AE37" i="46"/>
  <c r="Q36" i="46"/>
  <c r="AK36" i="46"/>
  <c r="BA36" i="46"/>
  <c r="AE36" i="46"/>
  <c r="AK34" i="46"/>
  <c r="Q34" i="46"/>
  <c r="BA34" i="46"/>
  <c r="AE34" i="46"/>
  <c r="Q33" i="46"/>
  <c r="W33" i="46" s="1"/>
  <c r="Y33" i="46" s="1"/>
  <c r="BA33" i="46"/>
  <c r="AE33" i="46"/>
  <c r="AK32" i="46"/>
  <c r="Q32" i="46"/>
  <c r="BA32" i="46"/>
  <c r="AE32" i="46"/>
  <c r="Q31" i="46"/>
  <c r="AK31" i="46"/>
  <c r="BA31" i="46"/>
  <c r="AE31" i="46"/>
  <c r="Q30" i="46"/>
  <c r="AK30" i="46"/>
  <c r="BA30" i="46"/>
  <c r="AE30" i="46"/>
  <c r="AK29" i="46"/>
  <c r="Q29" i="46"/>
  <c r="BA29" i="46"/>
  <c r="AE29" i="46"/>
  <c r="Q28" i="46"/>
  <c r="W28" i="46" s="1"/>
  <c r="Y28" i="46" s="1"/>
  <c r="BA28" i="46"/>
  <c r="AE28" i="46"/>
  <c r="Q27" i="46"/>
  <c r="AK27" i="46"/>
  <c r="BA27" i="46"/>
  <c r="AE27" i="46"/>
  <c r="Q26" i="46"/>
  <c r="W26" i="46" s="1"/>
  <c r="Y26" i="46" s="1"/>
  <c r="BA26" i="46"/>
  <c r="AE26" i="46"/>
  <c r="Q25" i="46"/>
  <c r="AK25" i="46"/>
  <c r="BA25" i="46"/>
  <c r="AE25" i="46"/>
  <c r="Q24" i="46"/>
  <c r="AK24" i="46"/>
  <c r="BA24" i="46"/>
  <c r="AE24" i="46"/>
  <c r="Q23" i="46"/>
  <c r="AK23" i="46"/>
  <c r="BA23" i="46"/>
  <c r="AE23" i="46"/>
  <c r="Q22" i="46"/>
  <c r="S22" i="46" s="1"/>
  <c r="AM22" i="46" s="1"/>
  <c r="AO22" i="46" s="1"/>
  <c r="BA22" i="46"/>
  <c r="AE22" i="46"/>
  <c r="Q21" i="46"/>
  <c r="AK21" i="46"/>
  <c r="BA21" i="46"/>
  <c r="AE21" i="46"/>
  <c r="Q20" i="46"/>
  <c r="AK20" i="46"/>
  <c r="BA20" i="46"/>
  <c r="AE20" i="46"/>
  <c r="Q19" i="46"/>
  <c r="S19" i="46" s="1"/>
  <c r="AM19" i="46" s="1"/>
  <c r="AO19" i="46" s="1"/>
  <c r="BA19" i="46"/>
  <c r="AE19" i="46"/>
  <c r="Q18" i="46"/>
  <c r="AK18" i="46"/>
  <c r="BA18" i="46"/>
  <c r="AE18" i="46"/>
  <c r="Q17" i="46"/>
  <c r="BA17" i="46"/>
  <c r="AE17" i="46"/>
  <c r="Q16" i="46"/>
  <c r="S16" i="46" s="1"/>
  <c r="AM16" i="46" s="1"/>
  <c r="AO16" i="46" s="1"/>
  <c r="BA16" i="46"/>
  <c r="AE16" i="46"/>
  <c r="AK15" i="46"/>
  <c r="Q15" i="46"/>
  <c r="BA15" i="46"/>
  <c r="AE15" i="46"/>
  <c r="Q14" i="46"/>
  <c r="AK14" i="46"/>
  <c r="BA14" i="46"/>
  <c r="AE14" i="46"/>
  <c r="AK13" i="46"/>
  <c r="Q13" i="46"/>
  <c r="BA13" i="46"/>
  <c r="AE13" i="46"/>
  <c r="AE12" i="46"/>
  <c r="AU12" i="46"/>
  <c r="Q12" i="46"/>
  <c r="S12" i="46" s="1"/>
  <c r="AK12" i="46"/>
  <c r="Q11" i="46"/>
  <c r="AK11" i="46"/>
  <c r="BA11" i="46"/>
  <c r="AE11" i="46"/>
  <c r="Q10" i="46"/>
  <c r="AK10" i="46"/>
  <c r="BA10" i="46"/>
  <c r="AE10" i="46"/>
  <c r="Q9" i="46"/>
  <c r="BA9" i="46"/>
  <c r="AK9" i="46"/>
  <c r="AE9" i="46"/>
  <c r="AK8" i="46"/>
  <c r="Q8" i="46"/>
  <c r="BA8" i="46"/>
  <c r="AE8" i="46"/>
  <c r="Q27" i="48"/>
  <c r="Q26" i="48"/>
  <c r="Q25" i="48"/>
  <c r="Q24" i="48"/>
  <c r="Q23" i="48"/>
  <c r="Q22" i="48"/>
  <c r="Q21" i="48"/>
  <c r="Q20" i="48"/>
  <c r="Q19" i="48"/>
  <c r="Q18" i="48"/>
  <c r="Q17" i="48"/>
  <c r="Q16" i="48"/>
  <c r="Q15" i="48"/>
  <c r="Q14" i="48"/>
  <c r="Q13" i="48"/>
  <c r="AA12" i="48"/>
  <c r="AI12" i="48"/>
  <c r="Q11" i="48"/>
  <c r="AA10" i="48"/>
  <c r="AI10" i="48"/>
  <c r="Q9" i="48"/>
  <c r="AA8" i="48"/>
  <c r="AI8" i="48"/>
  <c r="W63" i="50"/>
  <c r="Y63" i="50"/>
  <c r="Q63" i="50"/>
  <c r="W62" i="50"/>
  <c r="Q62" i="50"/>
  <c r="Q61" i="50"/>
  <c r="Y61" i="50" s="1"/>
  <c r="Q60" i="50"/>
  <c r="W60" i="50" s="1"/>
  <c r="Q59" i="50"/>
  <c r="W59" i="50" s="1"/>
  <c r="Q58" i="50"/>
  <c r="W58" i="50" s="1"/>
  <c r="W57" i="50"/>
  <c r="Q57" i="50"/>
  <c r="Q56" i="50"/>
  <c r="W56" i="50" s="1"/>
  <c r="W55" i="50"/>
  <c r="Y55" i="50"/>
  <c r="Q55" i="50"/>
  <c r="Q54" i="50"/>
  <c r="W54" i="50" s="1"/>
  <c r="W53" i="50"/>
  <c r="Y53" i="50"/>
  <c r="Q53" i="50"/>
  <c r="Q52" i="50"/>
  <c r="W52" i="50" s="1"/>
  <c r="W51" i="50"/>
  <c r="Q51" i="50"/>
  <c r="Y51" i="50" s="1"/>
  <c r="Q50" i="50"/>
  <c r="W50" i="50" s="1"/>
  <c r="W49" i="50"/>
  <c r="Y49" i="50"/>
  <c r="Q49" i="50"/>
  <c r="Q48" i="50"/>
  <c r="Y48" i="50" s="1"/>
  <c r="W47" i="50"/>
  <c r="Q47" i="50"/>
  <c r="Y47" i="50" s="1"/>
  <c r="W46" i="50"/>
  <c r="Y46" i="50"/>
  <c r="Q46" i="50"/>
  <c r="Q45" i="50"/>
  <c r="W45" i="50" s="1"/>
  <c r="Y44" i="50"/>
  <c r="Q44" i="50"/>
  <c r="W44" i="50" s="1"/>
  <c r="Q43" i="50"/>
  <c r="W43" i="50" s="1"/>
  <c r="Q42" i="50"/>
  <c r="W42" i="50" s="1"/>
  <c r="Q41" i="50"/>
  <c r="W41" i="50" s="1"/>
  <c r="W40" i="50"/>
  <c r="Y40" i="50"/>
  <c r="Q40" i="50"/>
  <c r="Q39" i="50"/>
  <c r="W39" i="50" s="1"/>
  <c r="W38" i="50"/>
  <c r="Y38" i="50"/>
  <c r="Q38" i="50"/>
  <c r="Q37" i="50"/>
  <c r="Y37" i="50" s="1"/>
  <c r="Q36" i="50"/>
  <c r="Y36" i="50" s="1"/>
  <c r="Q35" i="50"/>
  <c r="W35" i="50" s="1"/>
  <c r="Q34" i="50"/>
  <c r="W34" i="50" s="1"/>
  <c r="W33" i="50"/>
  <c r="Q33" i="50"/>
  <c r="Q32" i="50"/>
  <c r="W32" i="50" s="1"/>
  <c r="Q31" i="50"/>
  <c r="W31" i="50" s="1"/>
  <c r="Q30" i="50"/>
  <c r="W30" i="50" s="1"/>
  <c r="Q29" i="50"/>
  <c r="Y29" i="50" s="1"/>
  <c r="W28" i="50"/>
  <c r="Y28" i="50"/>
  <c r="Q28" i="50"/>
  <c r="Y27" i="50"/>
  <c r="Q27" i="50"/>
  <c r="Y26" i="50"/>
  <c r="W26" i="50"/>
  <c r="Q26" i="50"/>
  <c r="W25" i="50"/>
  <c r="Y25" i="50"/>
  <c r="Q25" i="50"/>
  <c r="Q24" i="50"/>
  <c r="W24" i="50" s="1"/>
  <c r="Q23" i="50"/>
  <c r="Y23" i="50" s="1"/>
  <c r="Q22" i="50"/>
  <c r="W22" i="50" s="1"/>
  <c r="Q21" i="50"/>
  <c r="W21" i="50" s="1"/>
  <c r="Q20" i="50"/>
  <c r="W20" i="50" s="1"/>
  <c r="Q19" i="50"/>
  <c r="W19" i="50" s="1"/>
  <c r="Q18" i="50"/>
  <c r="W18" i="50" s="1"/>
  <c r="Q17" i="50"/>
  <c r="W17" i="50" s="1"/>
  <c r="Q16" i="50"/>
  <c r="W16" i="50" s="1"/>
  <c r="Y15" i="50"/>
  <c r="Q15" i="50"/>
  <c r="W15" i="50" s="1"/>
  <c r="Y14" i="50"/>
  <c r="Q14" i="50"/>
  <c r="W14" i="50" s="1"/>
  <c r="W13" i="50"/>
  <c r="Y13" i="50"/>
  <c r="Q13" i="50"/>
  <c r="W12" i="50"/>
  <c r="Y12" i="50"/>
  <c r="Q12" i="50"/>
  <c r="Q11" i="50"/>
  <c r="W11" i="50" s="1"/>
  <c r="W10" i="50"/>
  <c r="Y10" i="50"/>
  <c r="Q10" i="50"/>
  <c r="W9" i="50"/>
  <c r="Q9" i="50"/>
  <c r="W8" i="50"/>
  <c r="Y8" i="50"/>
  <c r="Q8" i="50"/>
  <c r="Q30" i="51"/>
  <c r="AI30" i="51"/>
  <c r="AY30" i="51"/>
  <c r="BS29" i="51"/>
  <c r="BO29" i="51"/>
  <c r="Q29" i="51"/>
  <c r="W29" i="51" s="1"/>
  <c r="AI29" i="51"/>
  <c r="AM29" i="51" s="1"/>
  <c r="AY29" i="51"/>
  <c r="BS28" i="51"/>
  <c r="BO28" i="51"/>
  <c r="Q28" i="51"/>
  <c r="W28" i="51" s="1"/>
  <c r="AI28" i="51"/>
  <c r="AM28" i="51" s="1"/>
  <c r="AY28" i="51"/>
  <c r="Q27" i="51"/>
  <c r="AI27" i="51"/>
  <c r="AY27" i="51"/>
  <c r="BO26" i="51"/>
  <c r="BS26" i="51" s="1"/>
  <c r="Q26" i="51"/>
  <c r="W26" i="51" s="1"/>
  <c r="AI26" i="51"/>
  <c r="AM26" i="51" s="1"/>
  <c r="AY26" i="51"/>
  <c r="BM25" i="51"/>
  <c r="BQ25" i="51" s="1"/>
  <c r="AA25" i="51"/>
  <c r="AQ25" i="51"/>
  <c r="BG25" i="51"/>
  <c r="Q25" i="51"/>
  <c r="W25" i="51" s="1"/>
  <c r="AI25" i="51"/>
  <c r="AM25" i="51" s="1"/>
  <c r="AY25" i="51"/>
  <c r="AA23" i="51"/>
  <c r="Q23" i="51"/>
  <c r="AI23" i="51"/>
  <c r="AY23" i="51"/>
  <c r="Q22" i="51"/>
  <c r="AI22" i="51"/>
  <c r="AY22" i="51"/>
  <c r="BS21" i="51"/>
  <c r="BO21" i="51"/>
  <c r="Q21" i="51"/>
  <c r="W21" i="51" s="1"/>
  <c r="AI21" i="51"/>
  <c r="AM21" i="51" s="1"/>
  <c r="AY21" i="51"/>
  <c r="BS20" i="51"/>
  <c r="BO20" i="51"/>
  <c r="Q20" i="51"/>
  <c r="W20" i="51" s="1"/>
  <c r="AI20" i="51"/>
  <c r="AM20" i="51" s="1"/>
  <c r="AY20" i="51"/>
  <c r="Q19" i="51"/>
  <c r="AI19" i="51"/>
  <c r="AY19" i="51"/>
  <c r="Q18" i="51"/>
  <c r="AI18" i="51"/>
  <c r="AY18" i="51"/>
  <c r="BS17" i="51"/>
  <c r="BO17" i="51"/>
  <c r="Q17" i="51"/>
  <c r="W17" i="51" s="1"/>
  <c r="AI17" i="51"/>
  <c r="AM17" i="51" s="1"/>
  <c r="AY17" i="51"/>
  <c r="BS16" i="51"/>
  <c r="BO16" i="51"/>
  <c r="AQ16" i="51"/>
  <c r="Q16" i="51"/>
  <c r="W16" i="51" s="1"/>
  <c r="AI16" i="51"/>
  <c r="AM16" i="51" s="1"/>
  <c r="AY16" i="51"/>
  <c r="BS15" i="51"/>
  <c r="BO15" i="51"/>
  <c r="Q15" i="51"/>
  <c r="W15" i="51" s="1"/>
  <c r="AI15" i="51"/>
  <c r="AM15" i="51" s="1"/>
  <c r="AY15" i="51"/>
  <c r="BS14" i="51"/>
  <c r="BO14" i="51"/>
  <c r="Q14" i="51"/>
  <c r="W14" i="51" s="1"/>
  <c r="AI14" i="51"/>
  <c r="AM14" i="51" s="1"/>
  <c r="AY14" i="51"/>
  <c r="Q13" i="51"/>
  <c r="AI13" i="51"/>
  <c r="AY13" i="51"/>
  <c r="Q12" i="51"/>
  <c r="AI12" i="51"/>
  <c r="AY12" i="51"/>
  <c r="BS11" i="51"/>
  <c r="BO11" i="51"/>
  <c r="Q11" i="51"/>
  <c r="W11" i="51" s="1"/>
  <c r="AI11" i="51"/>
  <c r="AM11" i="51" s="1"/>
  <c r="AY11" i="51"/>
  <c r="BO10" i="51"/>
  <c r="BS10" i="51" s="1"/>
  <c r="AQ10" i="51"/>
  <c r="AA10" i="51"/>
  <c r="Q10" i="51"/>
  <c r="W10" i="51" s="1"/>
  <c r="AI10" i="51"/>
  <c r="AM10" i="51" s="1"/>
  <c r="AY10" i="51"/>
  <c r="BS9" i="51"/>
  <c r="BO9" i="51"/>
  <c r="Q9" i="51"/>
  <c r="W9" i="51" s="1"/>
  <c r="AI9" i="51"/>
  <c r="AM9" i="51" s="1"/>
  <c r="AY9" i="51"/>
  <c r="AM8" i="51"/>
  <c r="W8" i="51"/>
  <c r="BO8" i="51"/>
  <c r="BS8" i="51" s="1"/>
  <c r="Q8" i="51"/>
  <c r="AI8" i="51"/>
  <c r="AY8" i="51"/>
  <c r="K79" i="52"/>
  <c r="AQ97" i="52"/>
  <c r="BG97" i="52"/>
  <c r="AW97" i="52"/>
  <c r="BC97" i="52" s="1"/>
  <c r="BM97" i="52"/>
  <c r="Q97" i="52"/>
  <c r="W97" i="52" s="1"/>
  <c r="AI97" i="52"/>
  <c r="CG97" i="52"/>
  <c r="BQ97" i="52"/>
  <c r="BW97" i="52" s="1"/>
  <c r="AM97" i="52"/>
  <c r="AS97" i="52" s="1"/>
  <c r="BG96" i="52"/>
  <c r="Y96" i="52"/>
  <c r="AS96" i="52"/>
  <c r="AW96" i="52"/>
  <c r="BM96" i="52"/>
  <c r="Q96" i="52"/>
  <c r="W96" i="52" s="1"/>
  <c r="AI96" i="52"/>
  <c r="CG96" i="52"/>
  <c r="BQ96" i="52"/>
  <c r="AM96" i="52"/>
  <c r="AQ96" i="52" s="1"/>
  <c r="BC96" i="52"/>
  <c r="CE95" i="52"/>
  <c r="CA95" i="52"/>
  <c r="AW95" i="52"/>
  <c r="BM95" i="52"/>
  <c r="Q95" i="52"/>
  <c r="Y95" i="52" s="1"/>
  <c r="AI95" i="52"/>
  <c r="CG95" i="52"/>
  <c r="BQ95" i="52"/>
  <c r="BW95" i="52" s="1"/>
  <c r="AM95" i="52"/>
  <c r="AS95" i="52" s="1"/>
  <c r="BC95" i="52"/>
  <c r="AQ94" i="52"/>
  <c r="BG94" i="52"/>
  <c r="Y94" i="52"/>
  <c r="AS94" i="52"/>
  <c r="AW94" i="52"/>
  <c r="BM94" i="52"/>
  <c r="Q94" i="52"/>
  <c r="W94" i="52" s="1"/>
  <c r="AI94" i="52"/>
  <c r="CG94" i="52"/>
  <c r="BQ94" i="52"/>
  <c r="AM94" i="52"/>
  <c r="BC94" i="52"/>
  <c r="AQ93" i="52"/>
  <c r="BG93" i="52"/>
  <c r="AS93" i="52"/>
  <c r="AW93" i="52"/>
  <c r="BC93" i="52" s="1"/>
  <c r="BM93" i="52"/>
  <c r="Q93" i="52"/>
  <c r="W93" i="52" s="1"/>
  <c r="AI93" i="52"/>
  <c r="CG93" i="52"/>
  <c r="BQ93" i="52"/>
  <c r="BW93" i="52" s="1"/>
  <c r="AM93" i="52"/>
  <c r="AQ92" i="52"/>
  <c r="BG92" i="52"/>
  <c r="Y92" i="52"/>
  <c r="AS92" i="52"/>
  <c r="AW92" i="52"/>
  <c r="BM92" i="52"/>
  <c r="Q92" i="52"/>
  <c r="W92" i="52" s="1"/>
  <c r="AI92" i="52"/>
  <c r="CG92" i="52"/>
  <c r="BQ92" i="52"/>
  <c r="AM92" i="52"/>
  <c r="BC92" i="52"/>
  <c r="AQ91" i="52"/>
  <c r="Y91" i="52"/>
  <c r="AS91" i="52"/>
  <c r="BG91" i="52"/>
  <c r="AW91" i="52"/>
  <c r="BM91" i="52"/>
  <c r="Q91" i="52"/>
  <c r="W91" i="52" s="1"/>
  <c r="AI91" i="52"/>
  <c r="CG91" i="52"/>
  <c r="BQ91" i="52"/>
  <c r="AM91" i="52"/>
  <c r="BC91" i="52"/>
  <c r="AQ90" i="52"/>
  <c r="BG90" i="52"/>
  <c r="Y90" i="52"/>
  <c r="AS90" i="52"/>
  <c r="AW90" i="52"/>
  <c r="BM90" i="52"/>
  <c r="Q90" i="52"/>
  <c r="W90" i="52" s="1"/>
  <c r="AI90" i="52"/>
  <c r="CG90" i="52"/>
  <c r="BQ90" i="52"/>
  <c r="AM90" i="52"/>
  <c r="BC90" i="52"/>
  <c r="AQ89" i="52"/>
  <c r="BG89" i="52"/>
  <c r="AS89" i="52"/>
  <c r="AW89" i="52"/>
  <c r="BC89" i="52" s="1"/>
  <c r="BM89" i="52"/>
  <c r="Q89" i="52"/>
  <c r="W89" i="52" s="1"/>
  <c r="AI89" i="52"/>
  <c r="CG89" i="52"/>
  <c r="BQ89" i="52"/>
  <c r="BW89" i="52" s="1"/>
  <c r="AM89" i="52"/>
  <c r="AQ88" i="52"/>
  <c r="BG88" i="52"/>
  <c r="AS88" i="52"/>
  <c r="AW88" i="52"/>
  <c r="BC88" i="52" s="1"/>
  <c r="BM88" i="52"/>
  <c r="Q88" i="52"/>
  <c r="W88" i="52" s="1"/>
  <c r="AI88" i="52"/>
  <c r="CG88" i="52"/>
  <c r="BQ88" i="52"/>
  <c r="BW88" i="52" s="1"/>
  <c r="AM88" i="52"/>
  <c r="AQ87" i="52"/>
  <c r="BG87" i="52"/>
  <c r="AS87" i="52"/>
  <c r="AW87" i="52"/>
  <c r="BC87" i="52" s="1"/>
  <c r="BM87" i="52"/>
  <c r="Q87" i="52"/>
  <c r="W87" i="52" s="1"/>
  <c r="AI87" i="52"/>
  <c r="CG87" i="52"/>
  <c r="BQ87" i="52"/>
  <c r="BW87" i="52" s="1"/>
  <c r="AM87" i="52"/>
  <c r="CE86" i="52"/>
  <c r="CA86" i="52"/>
  <c r="BG86" i="52"/>
  <c r="BM86" i="52" s="1"/>
  <c r="BW86" i="52"/>
  <c r="AC86" i="52"/>
  <c r="AI86" i="52" s="1"/>
  <c r="AS86" i="52"/>
  <c r="AW86" i="52"/>
  <c r="Q86" i="52"/>
  <c r="Y86" i="52" s="1"/>
  <c r="CG86" i="52"/>
  <c r="BQ86" i="52"/>
  <c r="AM86" i="52"/>
  <c r="AQ86" i="52" s="1"/>
  <c r="BC86" i="52"/>
  <c r="BG85" i="52"/>
  <c r="BK85" i="52" s="1"/>
  <c r="AW85" i="52"/>
  <c r="BA85" i="52" s="1"/>
  <c r="BM85" i="52"/>
  <c r="Q85" i="52"/>
  <c r="W85" i="52" s="1"/>
  <c r="AI85" i="52"/>
  <c r="CG85" i="52"/>
  <c r="BQ85" i="52"/>
  <c r="BW85" i="52" s="1"/>
  <c r="AM85" i="52"/>
  <c r="AQ85" i="52" s="1"/>
  <c r="BG84" i="52"/>
  <c r="BK84" i="52" s="1"/>
  <c r="Y84" i="52"/>
  <c r="AS84" i="52"/>
  <c r="AW84" i="52"/>
  <c r="BA84" i="52" s="1"/>
  <c r="BM84" i="52"/>
  <c r="Q84" i="52"/>
  <c r="W84" i="52" s="1"/>
  <c r="AI84" i="52"/>
  <c r="CG84" i="52"/>
  <c r="BQ84" i="52"/>
  <c r="AM84" i="52"/>
  <c r="AQ84" i="52" s="1"/>
  <c r="BC84" i="52"/>
  <c r="BG83" i="52"/>
  <c r="BK83" i="52" s="1"/>
  <c r="AW83" i="52"/>
  <c r="BA83" i="52" s="1"/>
  <c r="BM83" i="52"/>
  <c r="Q83" i="52"/>
  <c r="W83" i="52" s="1"/>
  <c r="AI83" i="52"/>
  <c r="CG83" i="52"/>
  <c r="BQ83" i="52"/>
  <c r="BW83" i="52" s="1"/>
  <c r="AM83" i="52"/>
  <c r="AQ83" i="52" s="1"/>
  <c r="BG82" i="52"/>
  <c r="BM82" i="52" s="1"/>
  <c r="Y82" i="52"/>
  <c r="AS82" i="52"/>
  <c r="AW82" i="52"/>
  <c r="BA82" i="52" s="1"/>
  <c r="Q82" i="52"/>
  <c r="W82" i="52" s="1"/>
  <c r="AI82" i="52"/>
  <c r="CG82" i="52"/>
  <c r="BQ82" i="52"/>
  <c r="BW82" i="52" s="1"/>
  <c r="AM82" i="52"/>
  <c r="AQ82" i="52" s="1"/>
  <c r="CA81" i="52"/>
  <c r="CE81" i="52" s="1"/>
  <c r="AM81" i="52"/>
  <c r="AQ81" i="52" s="1"/>
  <c r="Y81" i="52"/>
  <c r="BC81" i="52"/>
  <c r="AC81" i="52"/>
  <c r="BM81" i="52"/>
  <c r="AW81" i="52"/>
  <c r="BA81" i="52" s="1"/>
  <c r="Q81" i="52"/>
  <c r="W81" i="52" s="1"/>
  <c r="AI81" i="52"/>
  <c r="BQ81" i="52"/>
  <c r="BW81" i="52" s="1"/>
  <c r="BG81" i="52"/>
  <c r="BK81" i="52" s="1"/>
  <c r="BG80" i="52"/>
  <c r="BK80" i="52" s="1"/>
  <c r="AW80" i="52"/>
  <c r="BA80" i="52" s="1"/>
  <c r="BM80" i="52"/>
  <c r="Q80" i="52"/>
  <c r="W80" i="52" s="1"/>
  <c r="AI80" i="52"/>
  <c r="CG80" i="52"/>
  <c r="BQ80" i="52"/>
  <c r="BW80" i="52" s="1"/>
  <c r="AM80" i="52"/>
  <c r="AQ80" i="52" s="1"/>
  <c r="BG75" i="52"/>
  <c r="BK75" i="52" s="1"/>
  <c r="AW75" i="52"/>
  <c r="BM75" i="52"/>
  <c r="Q75" i="52"/>
  <c r="Y75" i="52" s="1"/>
  <c r="AI75" i="52"/>
  <c r="CG75" i="52"/>
  <c r="BQ75" i="52"/>
  <c r="BW75" i="52" s="1"/>
  <c r="AM75" i="52"/>
  <c r="AS75" i="52" s="1"/>
  <c r="BC75" i="52"/>
  <c r="BG74" i="52"/>
  <c r="BK74" i="52" s="1"/>
  <c r="AW74" i="52"/>
  <c r="BC74" i="52" s="1"/>
  <c r="BM74" i="52"/>
  <c r="Q74" i="52"/>
  <c r="Y74" i="52" s="1"/>
  <c r="AI74" i="52"/>
  <c r="CG74" i="52"/>
  <c r="BQ74" i="52"/>
  <c r="BW74" i="52" s="1"/>
  <c r="AM74" i="52"/>
  <c r="AS74" i="52" s="1"/>
  <c r="AQ73" i="52"/>
  <c r="BG73" i="52"/>
  <c r="AS73" i="52"/>
  <c r="AW73" i="52"/>
  <c r="BC73" i="52" s="1"/>
  <c r="BM73" i="52"/>
  <c r="Q73" i="52"/>
  <c r="W73" i="52" s="1"/>
  <c r="AI73" i="52"/>
  <c r="CG73" i="52"/>
  <c r="BQ73" i="52"/>
  <c r="BW73" i="52" s="1"/>
  <c r="AM73" i="52"/>
  <c r="BC72" i="52"/>
  <c r="Y72" i="52"/>
  <c r="BW72" i="52"/>
  <c r="AM72" i="52"/>
  <c r="AQ72" i="52" s="1"/>
  <c r="BG72" i="52"/>
  <c r="AS72" i="52"/>
  <c r="AC72" i="52"/>
  <c r="BY72" i="52"/>
  <c r="CC72" i="52" s="1"/>
  <c r="AW72" i="52"/>
  <c r="BM72" i="52"/>
  <c r="Q72" i="52"/>
  <c r="W72" i="52" s="1"/>
  <c r="AI72" i="52"/>
  <c r="CG72" i="52"/>
  <c r="BQ72" i="52"/>
  <c r="AQ71" i="52"/>
  <c r="BG71" i="52"/>
  <c r="AS71" i="52"/>
  <c r="AW71" i="52"/>
  <c r="BC71" i="52" s="1"/>
  <c r="BM71" i="52"/>
  <c r="Q71" i="52"/>
  <c r="W71" i="52" s="1"/>
  <c r="AI71" i="52"/>
  <c r="CG71" i="52"/>
  <c r="BQ71" i="52"/>
  <c r="BW71" i="52" s="1"/>
  <c r="AM71" i="52"/>
  <c r="BG70" i="52"/>
  <c r="AW70" i="52"/>
  <c r="BA70" i="52" s="1"/>
  <c r="BM70" i="52"/>
  <c r="Q70" i="52"/>
  <c r="Y70" i="52" s="1"/>
  <c r="AI70" i="52"/>
  <c r="CG70" i="52"/>
  <c r="BQ70" i="52"/>
  <c r="BW70" i="52" s="1"/>
  <c r="AM70" i="52"/>
  <c r="AS70" i="52" s="1"/>
  <c r="AW69" i="52"/>
  <c r="BM69" i="52"/>
  <c r="Q69" i="52"/>
  <c r="AI69" i="52"/>
  <c r="CG69" i="52"/>
  <c r="BQ69" i="52"/>
  <c r="AM69" i="52"/>
  <c r="BC69" i="52"/>
  <c r="AW68" i="52"/>
  <c r="BM68" i="52"/>
  <c r="Q68" i="52"/>
  <c r="AI68" i="52"/>
  <c r="CG68" i="52"/>
  <c r="BQ68" i="52"/>
  <c r="AM68" i="52"/>
  <c r="BC68" i="52"/>
  <c r="AW67" i="52"/>
  <c r="BM67" i="52"/>
  <c r="Q67" i="52"/>
  <c r="AI67" i="52"/>
  <c r="CG67" i="52"/>
  <c r="BQ67" i="52"/>
  <c r="AM67" i="52"/>
  <c r="BC67" i="52"/>
  <c r="AW66" i="52"/>
  <c r="BM66" i="52"/>
  <c r="Q66" i="52"/>
  <c r="AI66" i="52"/>
  <c r="CG66" i="52"/>
  <c r="BQ66" i="52"/>
  <c r="AM66" i="52"/>
  <c r="BC66" i="52"/>
  <c r="AC65" i="52"/>
  <c r="AI65" i="52" s="1"/>
  <c r="BG65" i="52"/>
  <c r="BM65" i="52" s="1"/>
  <c r="Y65" i="52"/>
  <c r="CA65" i="52"/>
  <c r="CG65" i="52" s="1"/>
  <c r="AW65" i="52"/>
  <c r="BA65" i="52" s="1"/>
  <c r="Q65" i="52"/>
  <c r="BQ65" i="52"/>
  <c r="BW65" i="52" s="1"/>
  <c r="AM65" i="52"/>
  <c r="AS65" i="52" s="1"/>
  <c r="AW64" i="52"/>
  <c r="BM64" i="52"/>
  <c r="Q64" i="52"/>
  <c r="AI64" i="52"/>
  <c r="CG64" i="52"/>
  <c r="BQ64" i="52"/>
  <c r="AM64" i="52"/>
  <c r="BC64" i="52"/>
  <c r="AW63" i="52"/>
  <c r="BM63" i="52"/>
  <c r="Q63" i="52"/>
  <c r="AI63" i="52"/>
  <c r="CG63" i="52"/>
  <c r="BQ63" i="52"/>
  <c r="AM63" i="52"/>
  <c r="BC63" i="52"/>
  <c r="BG62" i="52"/>
  <c r="Y62" i="52"/>
  <c r="AS62" i="52"/>
  <c r="AW62" i="52"/>
  <c r="BA62" i="52" s="1"/>
  <c r="BM62" i="52"/>
  <c r="Q62" i="52"/>
  <c r="AI62" i="52"/>
  <c r="CG62" i="52"/>
  <c r="BQ62" i="52"/>
  <c r="AM62" i="52"/>
  <c r="BC62" i="52"/>
  <c r="BG61" i="52"/>
  <c r="Y61" i="52"/>
  <c r="AS61" i="52"/>
  <c r="AW61" i="52"/>
  <c r="BA61" i="52" s="1"/>
  <c r="BM61" i="52"/>
  <c r="Q61" i="52"/>
  <c r="AI61" i="52"/>
  <c r="CG61" i="52"/>
  <c r="BQ61" i="52"/>
  <c r="AM61" i="52"/>
  <c r="BC61" i="52"/>
  <c r="BG60" i="52"/>
  <c r="Y60" i="52"/>
  <c r="AS60" i="52"/>
  <c r="AW60" i="52"/>
  <c r="BA60" i="52" s="1"/>
  <c r="BM60" i="52"/>
  <c r="Q60" i="52"/>
  <c r="AI60" i="52"/>
  <c r="CG60" i="52"/>
  <c r="BQ60" i="52"/>
  <c r="AM60" i="52"/>
  <c r="BC60" i="52"/>
  <c r="BC59" i="52"/>
  <c r="AM59" i="52"/>
  <c r="BG59" i="52"/>
  <c r="BW59" i="52"/>
  <c r="AC59" i="52"/>
  <c r="AS59" i="52"/>
  <c r="AW59" i="52"/>
  <c r="BA59" i="52" s="1"/>
  <c r="BM59" i="52"/>
  <c r="Q59" i="52"/>
  <c r="AI59" i="52"/>
  <c r="CG59" i="52"/>
  <c r="BQ59" i="52"/>
  <c r="BG58" i="52"/>
  <c r="Y58" i="52"/>
  <c r="AS58" i="52"/>
  <c r="AW58" i="52"/>
  <c r="BA58" i="52" s="1"/>
  <c r="BM58" i="52"/>
  <c r="Q58" i="52"/>
  <c r="AI58" i="52"/>
  <c r="CG58" i="52"/>
  <c r="BQ58" i="52"/>
  <c r="AM58" i="52"/>
  <c r="BC58" i="52"/>
  <c r="BA57" i="52"/>
  <c r="BG57" i="52"/>
  <c r="Y57" i="52"/>
  <c r="AS57" i="52"/>
  <c r="AW57" i="52"/>
  <c r="BM57" i="52"/>
  <c r="Q57" i="52"/>
  <c r="AI57" i="52"/>
  <c r="CG57" i="52"/>
  <c r="BQ57" i="52"/>
  <c r="AM57" i="52"/>
  <c r="BC57" i="52"/>
  <c r="BG56" i="52"/>
  <c r="Y56" i="52"/>
  <c r="AS56" i="52"/>
  <c r="AW56" i="52"/>
  <c r="BA56" i="52" s="1"/>
  <c r="BM56" i="52"/>
  <c r="Q56" i="52"/>
  <c r="AI56" i="52"/>
  <c r="CG56" i="52"/>
  <c r="BQ56" i="52"/>
  <c r="AM56" i="52"/>
  <c r="BC56" i="52"/>
  <c r="BG55" i="52"/>
  <c r="Y55" i="52"/>
  <c r="AS55" i="52"/>
  <c r="AW55" i="52"/>
  <c r="BA55" i="52" s="1"/>
  <c r="BM55" i="52"/>
  <c r="Q55" i="52"/>
  <c r="AI55" i="52"/>
  <c r="CG55" i="52"/>
  <c r="BQ55" i="52"/>
  <c r="AM55" i="52"/>
  <c r="BC55" i="52"/>
  <c r="AW54" i="52"/>
  <c r="BM54" i="52"/>
  <c r="Q54" i="52"/>
  <c r="AI54" i="52"/>
  <c r="CG54" i="52"/>
  <c r="BQ54" i="52"/>
  <c r="AM54" i="52"/>
  <c r="BC54" i="52"/>
  <c r="BG53" i="52"/>
  <c r="Y53" i="52"/>
  <c r="AS53" i="52"/>
  <c r="AW53" i="52"/>
  <c r="BA53" i="52" s="1"/>
  <c r="BM53" i="52"/>
  <c r="Q53" i="52"/>
  <c r="AI53" i="52"/>
  <c r="CG53" i="52"/>
  <c r="BQ53" i="52"/>
  <c r="AM53" i="52"/>
  <c r="BC53" i="52"/>
  <c r="CE52" i="52"/>
  <c r="CA52" i="52"/>
  <c r="AW52" i="52"/>
  <c r="BM52" i="52"/>
  <c r="Q52" i="52"/>
  <c r="Y52" i="52" s="1"/>
  <c r="AI52" i="52"/>
  <c r="CG52" i="52"/>
  <c r="BQ52" i="52"/>
  <c r="BW52" i="52" s="1"/>
  <c r="AM52" i="52"/>
  <c r="AS52" i="52" s="1"/>
  <c r="BC52" i="52"/>
  <c r="CE51" i="52"/>
  <c r="CA51" i="52"/>
  <c r="AW51" i="52"/>
  <c r="BM51" i="52"/>
  <c r="Q51" i="52"/>
  <c r="Y51" i="52" s="1"/>
  <c r="AI51" i="52"/>
  <c r="CG51" i="52"/>
  <c r="BQ51" i="52"/>
  <c r="BW51" i="52" s="1"/>
  <c r="AM51" i="52"/>
  <c r="AS51" i="52" s="1"/>
  <c r="BC51" i="52"/>
  <c r="W50" i="52"/>
  <c r="CA50" i="52"/>
  <c r="CE50" i="52" s="1"/>
  <c r="Y50" i="52"/>
  <c r="AS50" i="52"/>
  <c r="AW50" i="52"/>
  <c r="BM50" i="52"/>
  <c r="Q50" i="52"/>
  <c r="AI50" i="52"/>
  <c r="CG50" i="52"/>
  <c r="BQ50" i="52"/>
  <c r="AM50" i="52"/>
  <c r="AQ50" i="52" s="1"/>
  <c r="BC50" i="52"/>
  <c r="AQ49" i="52"/>
  <c r="BG49" i="52"/>
  <c r="Y49" i="52"/>
  <c r="AS49" i="52"/>
  <c r="AW49" i="52"/>
  <c r="BM49" i="52"/>
  <c r="Q49" i="52"/>
  <c r="W49" i="52" s="1"/>
  <c r="AI49" i="52"/>
  <c r="CG49" i="52"/>
  <c r="BQ49" i="52"/>
  <c r="AM49" i="52"/>
  <c r="BC49" i="52"/>
  <c r="AQ48" i="52"/>
  <c r="BG48" i="52"/>
  <c r="Y48" i="52"/>
  <c r="AS48" i="52"/>
  <c r="AW48" i="52"/>
  <c r="BM48" i="52"/>
  <c r="Q48" i="52"/>
  <c r="W48" i="52" s="1"/>
  <c r="AI48" i="52"/>
  <c r="CG48" i="52"/>
  <c r="BQ48" i="52"/>
  <c r="AM48" i="52"/>
  <c r="BC48" i="52"/>
  <c r="AQ47" i="52"/>
  <c r="BG47" i="52"/>
  <c r="Y47" i="52"/>
  <c r="AS47" i="52"/>
  <c r="AW47" i="52"/>
  <c r="BM47" i="52"/>
  <c r="Q47" i="52"/>
  <c r="W47" i="52" s="1"/>
  <c r="AI47" i="52"/>
  <c r="CG47" i="52"/>
  <c r="BQ47" i="52"/>
  <c r="AM47" i="52"/>
  <c r="BC47" i="52"/>
  <c r="BG46" i="52"/>
  <c r="Y46" i="52"/>
  <c r="AS46" i="52"/>
  <c r="AW46" i="52"/>
  <c r="BM46" i="52"/>
  <c r="Q46" i="52"/>
  <c r="W46" i="52" s="1"/>
  <c r="AI46" i="52"/>
  <c r="CG46" i="52"/>
  <c r="BQ46" i="52"/>
  <c r="AM46" i="52"/>
  <c r="AQ46" i="52" s="1"/>
  <c r="BC46" i="52"/>
  <c r="BG45" i="52"/>
  <c r="AS45" i="52"/>
  <c r="AW45" i="52"/>
  <c r="BC45" i="52" s="1"/>
  <c r="BM45" i="52"/>
  <c r="Q45" i="52"/>
  <c r="W45" i="52" s="1"/>
  <c r="AI45" i="52"/>
  <c r="CG45" i="52"/>
  <c r="BQ45" i="52"/>
  <c r="BW45" i="52" s="1"/>
  <c r="AM45" i="52"/>
  <c r="AQ45" i="52" s="1"/>
  <c r="AQ44" i="52"/>
  <c r="BG44" i="52"/>
  <c r="AS44" i="52"/>
  <c r="AW44" i="52"/>
  <c r="BC44" i="52" s="1"/>
  <c r="BM44" i="52"/>
  <c r="Q44" i="52"/>
  <c r="W44" i="52" s="1"/>
  <c r="AI44" i="52"/>
  <c r="CG44" i="52"/>
  <c r="BQ44" i="52"/>
  <c r="BW44" i="52" s="1"/>
  <c r="AM44" i="52"/>
  <c r="BY43" i="52"/>
  <c r="CC43" i="52" s="1"/>
  <c r="BC43" i="52"/>
  <c r="AM43" i="52"/>
  <c r="AQ43" i="52" s="1"/>
  <c r="BG43" i="52"/>
  <c r="AC43" i="52"/>
  <c r="AW43" i="52"/>
  <c r="BM43" i="52"/>
  <c r="Q43" i="52"/>
  <c r="W43" i="52" s="1"/>
  <c r="AI43" i="52"/>
  <c r="BQ43" i="52"/>
  <c r="BW43" i="52" s="1"/>
  <c r="AQ42" i="52"/>
  <c r="CE42" i="52"/>
  <c r="CA42" i="52"/>
  <c r="BG42" i="52"/>
  <c r="Q42" i="52"/>
  <c r="Y42" i="52" s="1"/>
  <c r="AC42" i="52"/>
  <c r="AI42" i="52" s="1"/>
  <c r="BM42" i="52"/>
  <c r="AW42" i="52"/>
  <c r="BC42" i="52" s="1"/>
  <c r="CG42" i="52"/>
  <c r="BQ42" i="52"/>
  <c r="BW42" i="52" s="1"/>
  <c r="AM42" i="52"/>
  <c r="AS42" i="52" s="1"/>
  <c r="BG41" i="52"/>
  <c r="AS41" i="52"/>
  <c r="AW41" i="52"/>
  <c r="BC41" i="52" s="1"/>
  <c r="BM41" i="52"/>
  <c r="Q41" i="52"/>
  <c r="W41" i="52" s="1"/>
  <c r="AI41" i="52"/>
  <c r="CG41" i="52"/>
  <c r="BQ41" i="52"/>
  <c r="BW41" i="52" s="1"/>
  <c r="AM41" i="52"/>
  <c r="AQ41" i="52" s="1"/>
  <c r="BG40" i="52"/>
  <c r="Y40" i="52"/>
  <c r="AS40" i="52"/>
  <c r="AW40" i="52"/>
  <c r="BA40" i="52" s="1"/>
  <c r="BM40" i="52"/>
  <c r="Q40" i="52"/>
  <c r="AI40" i="52"/>
  <c r="CG40" i="52"/>
  <c r="BQ40" i="52"/>
  <c r="AM40" i="52"/>
  <c r="BC40" i="52"/>
  <c r="BG39" i="52"/>
  <c r="Y39" i="52"/>
  <c r="AS39" i="52"/>
  <c r="AW39" i="52"/>
  <c r="BA39" i="52" s="1"/>
  <c r="BM39" i="52"/>
  <c r="Q39" i="52"/>
  <c r="AI39" i="52"/>
  <c r="CG39" i="52"/>
  <c r="BQ39" i="52"/>
  <c r="AM39" i="52"/>
  <c r="BC39" i="52"/>
  <c r="AW38" i="52"/>
  <c r="BM38" i="52"/>
  <c r="Q38" i="52"/>
  <c r="AI38" i="52"/>
  <c r="CG38" i="52"/>
  <c r="BQ38" i="52"/>
  <c r="AM38" i="52"/>
  <c r="BC38" i="52"/>
  <c r="AQ37" i="52"/>
  <c r="BG37" i="52"/>
  <c r="AS37" i="52"/>
  <c r="AW37" i="52"/>
  <c r="BC37" i="52" s="1"/>
  <c r="BM37" i="52"/>
  <c r="Q37" i="52"/>
  <c r="W37" i="52" s="1"/>
  <c r="AI37" i="52"/>
  <c r="CG37" i="52"/>
  <c r="BQ37" i="52"/>
  <c r="BW37" i="52" s="1"/>
  <c r="AM37" i="52"/>
  <c r="BG36" i="52"/>
  <c r="Y36" i="52"/>
  <c r="AS36" i="52"/>
  <c r="AW36" i="52"/>
  <c r="BM36" i="52"/>
  <c r="Q36" i="52"/>
  <c r="W36" i="52" s="1"/>
  <c r="AI36" i="52"/>
  <c r="CG36" i="52"/>
  <c r="BQ36" i="52"/>
  <c r="AM36" i="52"/>
  <c r="AQ36" i="52" s="1"/>
  <c r="BC36" i="52"/>
  <c r="CE35" i="52"/>
  <c r="CA35" i="52"/>
  <c r="AW35" i="52"/>
  <c r="BM35" i="52"/>
  <c r="Q35" i="52"/>
  <c r="Y35" i="52" s="1"/>
  <c r="AI35" i="52"/>
  <c r="CG35" i="52"/>
  <c r="BQ35" i="52"/>
  <c r="BW35" i="52" s="1"/>
  <c r="AM35" i="52"/>
  <c r="AS35" i="52" s="1"/>
  <c r="BC35" i="52"/>
  <c r="BG34" i="52"/>
  <c r="Y34" i="52"/>
  <c r="AS34" i="52"/>
  <c r="AW34" i="52"/>
  <c r="BA34" i="52" s="1"/>
  <c r="BM34" i="52"/>
  <c r="Q34" i="52"/>
  <c r="AI34" i="52"/>
  <c r="CG34" i="52"/>
  <c r="BQ34" i="52"/>
  <c r="AM34" i="52"/>
  <c r="BC34" i="52"/>
  <c r="AQ33" i="52"/>
  <c r="BG33" i="52"/>
  <c r="Y33" i="52"/>
  <c r="AS33" i="52"/>
  <c r="AW33" i="52"/>
  <c r="BM33" i="52"/>
  <c r="Q33" i="52"/>
  <c r="W33" i="52" s="1"/>
  <c r="AI33" i="52"/>
  <c r="CG33" i="52"/>
  <c r="BQ33" i="52"/>
  <c r="AM33" i="52"/>
  <c r="BC33" i="52"/>
  <c r="BG32" i="52"/>
  <c r="Y32" i="52"/>
  <c r="AS32" i="52"/>
  <c r="AW32" i="52"/>
  <c r="BA32" i="52" s="1"/>
  <c r="BM32" i="52"/>
  <c r="Q32" i="52"/>
  <c r="AI32" i="52"/>
  <c r="CG32" i="52"/>
  <c r="BQ32" i="52"/>
  <c r="AM32" i="52"/>
  <c r="BC32" i="52"/>
  <c r="BG31" i="52"/>
  <c r="AS31" i="52"/>
  <c r="AW31" i="52"/>
  <c r="BC31" i="52" s="1"/>
  <c r="BM31" i="52"/>
  <c r="Q31" i="52"/>
  <c r="W31" i="52" s="1"/>
  <c r="AI31" i="52"/>
  <c r="CG31" i="52"/>
  <c r="BQ31" i="52"/>
  <c r="BW31" i="52" s="1"/>
  <c r="AM31" i="52"/>
  <c r="AQ31" i="52" s="1"/>
  <c r="BG30" i="52"/>
  <c r="Y30" i="52"/>
  <c r="AS30" i="52"/>
  <c r="AW30" i="52"/>
  <c r="BA30" i="52" s="1"/>
  <c r="BM30" i="52"/>
  <c r="Q30" i="52"/>
  <c r="AI30" i="52"/>
  <c r="CG30" i="52"/>
  <c r="BQ30" i="52"/>
  <c r="AM30" i="52"/>
  <c r="BC30" i="52"/>
  <c r="BG29" i="52"/>
  <c r="Y29" i="52"/>
  <c r="AS29" i="52"/>
  <c r="AW29" i="52"/>
  <c r="BM29" i="52"/>
  <c r="Q29" i="52"/>
  <c r="W29" i="52" s="1"/>
  <c r="AI29" i="52"/>
  <c r="CG29" i="52"/>
  <c r="BQ29" i="52"/>
  <c r="AM29" i="52"/>
  <c r="AQ29" i="52" s="1"/>
  <c r="BC29" i="52"/>
  <c r="BG28" i="52"/>
  <c r="Y28" i="52"/>
  <c r="AS28" i="52"/>
  <c r="AW28" i="52"/>
  <c r="BA28" i="52" s="1"/>
  <c r="BM28" i="52"/>
  <c r="Q28" i="52"/>
  <c r="AI28" i="52"/>
  <c r="CG28" i="52"/>
  <c r="BQ28" i="52"/>
  <c r="AM28" i="52"/>
  <c r="BC28" i="52"/>
  <c r="AQ27" i="52"/>
  <c r="BG27" i="52"/>
  <c r="Y27" i="52"/>
  <c r="AS27" i="52"/>
  <c r="AW27" i="52"/>
  <c r="BM27" i="52"/>
  <c r="Q27" i="52"/>
  <c r="W27" i="52" s="1"/>
  <c r="AI27" i="52"/>
  <c r="CG27" i="52"/>
  <c r="BQ27" i="52"/>
  <c r="AM27" i="52"/>
  <c r="BC27" i="52"/>
  <c r="BG26" i="52"/>
  <c r="Y26" i="52"/>
  <c r="AS26" i="52"/>
  <c r="AW26" i="52"/>
  <c r="BA26" i="52" s="1"/>
  <c r="BM26" i="52"/>
  <c r="Q26" i="52"/>
  <c r="AI26" i="52"/>
  <c r="CG26" i="52"/>
  <c r="BQ26" i="52"/>
  <c r="AM26" i="52"/>
  <c r="BC26" i="52"/>
  <c r="AQ25" i="52"/>
  <c r="BG25" i="52"/>
  <c r="Y25" i="52"/>
  <c r="AS25" i="52"/>
  <c r="AW25" i="52"/>
  <c r="BM25" i="52"/>
  <c r="Q25" i="52"/>
  <c r="W25" i="52" s="1"/>
  <c r="AI25" i="52"/>
  <c r="CG25" i="52"/>
  <c r="BQ25" i="52"/>
  <c r="AM25" i="52"/>
  <c r="BC25" i="52"/>
  <c r="BG24" i="52"/>
  <c r="Y24" i="52"/>
  <c r="AS24" i="52"/>
  <c r="AW24" i="52"/>
  <c r="BA24" i="52" s="1"/>
  <c r="BM24" i="52"/>
  <c r="Q24" i="52"/>
  <c r="AI24" i="52"/>
  <c r="CG24" i="52"/>
  <c r="BQ24" i="52"/>
  <c r="AM24" i="52"/>
  <c r="BC24" i="52"/>
  <c r="AQ23" i="52"/>
  <c r="BG23" i="52"/>
  <c r="AS23" i="52"/>
  <c r="AW23" i="52"/>
  <c r="BC23" i="52" s="1"/>
  <c r="BM23" i="52"/>
  <c r="Q23" i="52"/>
  <c r="W23" i="52" s="1"/>
  <c r="AI23" i="52"/>
  <c r="CG23" i="52"/>
  <c r="BQ23" i="52"/>
  <c r="BW23" i="52" s="1"/>
  <c r="AM23" i="52"/>
  <c r="BG22" i="52"/>
  <c r="Y22" i="52"/>
  <c r="AS22" i="52"/>
  <c r="AW22" i="52"/>
  <c r="BA22" i="52" s="1"/>
  <c r="BM22" i="52"/>
  <c r="Q22" i="52"/>
  <c r="AI22" i="52"/>
  <c r="CG22" i="52"/>
  <c r="BQ22" i="52"/>
  <c r="AM22" i="52"/>
  <c r="BC22" i="52"/>
  <c r="AQ21" i="52"/>
  <c r="BG21" i="52"/>
  <c r="AS21" i="52"/>
  <c r="AW21" i="52"/>
  <c r="BC21" i="52" s="1"/>
  <c r="BM21" i="52"/>
  <c r="Q21" i="52"/>
  <c r="W21" i="52" s="1"/>
  <c r="AI21" i="52"/>
  <c r="CG21" i="52"/>
  <c r="BQ21" i="52"/>
  <c r="BW21" i="52" s="1"/>
  <c r="AM21" i="52"/>
  <c r="CE20" i="52"/>
  <c r="CA20" i="52"/>
  <c r="CG20" i="52" s="1"/>
  <c r="U20" i="52"/>
  <c r="W20" i="52" s="1"/>
  <c r="Q20" i="52"/>
  <c r="BG20" i="52"/>
  <c r="BM20" i="52" s="1"/>
  <c r="AM20" i="52"/>
  <c r="AS20" i="52" s="1"/>
  <c r="AW20" i="52"/>
  <c r="BC20" i="52" s="1"/>
  <c r="Y20" i="52"/>
  <c r="BQ20" i="52"/>
  <c r="BW20" i="52" s="1"/>
  <c r="AC20" i="52"/>
  <c r="AI20" i="52" s="1"/>
  <c r="Q19" i="52"/>
  <c r="AM19" i="52"/>
  <c r="BW19" i="52"/>
  <c r="AI19" i="52"/>
  <c r="BC19" i="52"/>
  <c r="BG19" i="52"/>
  <c r="AW19" i="52"/>
  <c r="BA19" i="52" s="1"/>
  <c r="BM19" i="52"/>
  <c r="Y19" i="52"/>
  <c r="CG19" i="52"/>
  <c r="BQ19" i="52"/>
  <c r="AC19" i="52"/>
  <c r="AS19" i="52"/>
  <c r="AQ18" i="52"/>
  <c r="CG18" i="52"/>
  <c r="U18" i="52"/>
  <c r="BW18" i="52"/>
  <c r="Q18" i="52"/>
  <c r="Y18" i="52" s="1"/>
  <c r="AM18" i="52"/>
  <c r="BG18" i="52"/>
  <c r="AC18" i="52"/>
  <c r="AI18" i="52" s="1"/>
  <c r="AS18" i="52"/>
  <c r="CA18" i="52"/>
  <c r="CE18" i="52" s="1"/>
  <c r="AW18" i="52"/>
  <c r="BC18" i="52" s="1"/>
  <c r="BM18" i="52"/>
  <c r="BQ18" i="52"/>
  <c r="AQ17" i="52"/>
  <c r="BG17" i="52"/>
  <c r="Y17" i="52"/>
  <c r="AS17" i="52"/>
  <c r="AW17" i="52"/>
  <c r="BM17" i="52"/>
  <c r="Q17" i="52"/>
  <c r="W17" i="52" s="1"/>
  <c r="AI17" i="52"/>
  <c r="CG17" i="52"/>
  <c r="BQ17" i="52"/>
  <c r="AM17" i="52"/>
  <c r="BC17" i="52"/>
  <c r="BG16" i="52"/>
  <c r="Y16" i="52"/>
  <c r="AS16" i="52"/>
  <c r="AW16" i="52"/>
  <c r="BA16" i="52" s="1"/>
  <c r="BM16" i="52"/>
  <c r="Q16" i="52"/>
  <c r="AI16" i="52"/>
  <c r="CG16" i="52"/>
  <c r="BQ16" i="52"/>
  <c r="AM16" i="52"/>
  <c r="BC16" i="52"/>
  <c r="AQ15" i="52"/>
  <c r="BG15" i="52"/>
  <c r="AS15" i="52"/>
  <c r="AW15" i="52"/>
  <c r="BC15" i="52" s="1"/>
  <c r="BM15" i="52"/>
  <c r="Q15" i="52"/>
  <c r="W15" i="52" s="1"/>
  <c r="AI15" i="52"/>
  <c r="CG15" i="52"/>
  <c r="BQ15" i="52"/>
  <c r="BW15" i="52" s="1"/>
  <c r="AM15" i="52"/>
  <c r="BA14" i="52"/>
  <c r="Y14" i="52"/>
  <c r="AS14" i="52"/>
  <c r="BG14" i="52"/>
  <c r="AW14" i="52"/>
  <c r="BM14" i="52"/>
  <c r="Q14" i="52"/>
  <c r="AI14" i="52"/>
  <c r="CG14" i="52"/>
  <c r="BQ14" i="52"/>
  <c r="AM14" i="52"/>
  <c r="BC14" i="52"/>
  <c r="BC13" i="52"/>
  <c r="AM13" i="52"/>
  <c r="AQ13" i="52" s="1"/>
  <c r="BG13" i="52"/>
  <c r="BM13" i="52" s="1"/>
  <c r="AC13" i="52"/>
  <c r="CA13" i="52"/>
  <c r="CE13" i="52" s="1"/>
  <c r="AW13" i="52"/>
  <c r="Q13" i="52"/>
  <c r="Y13" i="52" s="1"/>
  <c r="AI13" i="52"/>
  <c r="BQ13" i="52"/>
  <c r="BW13" i="52" s="1"/>
  <c r="CG12" i="52"/>
  <c r="AS12" i="52"/>
  <c r="AC12" i="52"/>
  <c r="BW12" i="52"/>
  <c r="BG12" i="52"/>
  <c r="AM12" i="52"/>
  <c r="BC12" i="52"/>
  <c r="Y12" i="52"/>
  <c r="CA12" i="52"/>
  <c r="AW12" i="52"/>
  <c r="BA12" i="52" s="1"/>
  <c r="BM12" i="52"/>
  <c r="Q12" i="52"/>
  <c r="AI12" i="52"/>
  <c r="BQ12" i="52"/>
  <c r="AQ11" i="52"/>
  <c r="BG11" i="52"/>
  <c r="AS11" i="52"/>
  <c r="AW11" i="52"/>
  <c r="BC11" i="52" s="1"/>
  <c r="BM11" i="52"/>
  <c r="Q11" i="52"/>
  <c r="W11" i="52" s="1"/>
  <c r="AI11" i="52"/>
  <c r="CG11" i="52"/>
  <c r="BQ11" i="52"/>
  <c r="BW11" i="52" s="1"/>
  <c r="AM11" i="52"/>
  <c r="BC10" i="52"/>
  <c r="AM10" i="52"/>
  <c r="Y10" i="52"/>
  <c r="BG10" i="52"/>
  <c r="BW10" i="52"/>
  <c r="AW10" i="52"/>
  <c r="BM10" i="52"/>
  <c r="CA10" i="52"/>
  <c r="Q10" i="52"/>
  <c r="AI10" i="52"/>
  <c r="BQ10" i="52"/>
  <c r="BG9" i="52"/>
  <c r="AS9" i="52"/>
  <c r="AW9" i="52"/>
  <c r="BC9" i="52" s="1"/>
  <c r="BM9" i="52"/>
  <c r="Q9" i="52"/>
  <c r="W9" i="52" s="1"/>
  <c r="AI9" i="52"/>
  <c r="CG9" i="52"/>
  <c r="BQ9" i="52"/>
  <c r="BW9" i="52" s="1"/>
  <c r="AM9" i="52"/>
  <c r="AQ9" i="52" s="1"/>
  <c r="CA8" i="52"/>
  <c r="CE8" i="52" s="1"/>
  <c r="U8" i="52"/>
  <c r="Y8" i="52"/>
  <c r="BG8" i="52"/>
  <c r="BM8" i="52" s="1"/>
  <c r="BW8" i="52"/>
  <c r="AC8" i="52"/>
  <c r="AI8" i="52" s="1"/>
  <c r="Q8" i="52"/>
  <c r="BQ8" i="52"/>
  <c r="AW8" i="52"/>
  <c r="BC8" i="52" s="1"/>
  <c r="AM8" i="52"/>
  <c r="AQ8" i="52" s="1"/>
  <c r="K20" i="54"/>
  <c r="Q63" i="54"/>
  <c r="Y63" i="54" s="1"/>
  <c r="Q62" i="54"/>
  <c r="Y62" i="54" s="1"/>
  <c r="W61" i="54"/>
  <c r="Q61" i="54"/>
  <c r="Q60" i="54"/>
  <c r="W60" i="54" s="1"/>
  <c r="W59" i="54"/>
  <c r="Q59" i="54"/>
  <c r="Q58" i="54"/>
  <c r="W58" i="54" s="1"/>
  <c r="W57" i="54"/>
  <c r="Q57" i="54"/>
  <c r="Q56" i="54"/>
  <c r="W56" i="54" s="1"/>
  <c r="Q55" i="54"/>
  <c r="W55" i="54" s="1"/>
  <c r="Q54" i="54"/>
  <c r="W54" i="54" s="1"/>
  <c r="Q53" i="54"/>
  <c r="Y53" i="54" s="1"/>
  <c r="Q52" i="54"/>
  <c r="W52" i="54" s="1"/>
  <c r="Q51" i="54"/>
  <c r="W51" i="54" s="1"/>
  <c r="W50" i="54"/>
  <c r="Q50" i="54"/>
  <c r="Y50" i="54" s="1"/>
  <c r="W49" i="54"/>
  <c r="Q49" i="54"/>
  <c r="W45" i="54"/>
  <c r="Q45" i="54"/>
  <c r="Q44" i="54"/>
  <c r="W44" i="54" s="1"/>
  <c r="W43" i="54"/>
  <c r="Y43" i="54"/>
  <c r="Q43" i="54"/>
  <c r="Q42" i="54"/>
  <c r="W42" i="54" s="1"/>
  <c r="W41" i="54"/>
  <c r="Q41" i="54"/>
  <c r="W40" i="54"/>
  <c r="Y40" i="54"/>
  <c r="Q40" i="54"/>
  <c r="W39" i="54"/>
  <c r="Q39" i="54"/>
  <c r="W38" i="54"/>
  <c r="Y38" i="54"/>
  <c r="Q38" i="54"/>
  <c r="W37" i="54"/>
  <c r="Q37" i="54"/>
  <c r="Y36" i="54"/>
  <c r="Q36" i="54"/>
  <c r="W36" i="54" s="1"/>
  <c r="Y35" i="54"/>
  <c r="Q35" i="54"/>
  <c r="W35" i="54" s="1"/>
  <c r="W34" i="54"/>
  <c r="Y34" i="54"/>
  <c r="Q34" i="54"/>
  <c r="Y33" i="54"/>
  <c r="W32" i="54"/>
  <c r="Q32" i="54"/>
  <c r="W31" i="54"/>
  <c r="Y31" i="54"/>
  <c r="Q31" i="54"/>
  <c r="W30" i="54"/>
  <c r="Q30" i="54"/>
  <c r="W29" i="54"/>
  <c r="Y29" i="54"/>
  <c r="Q29" i="54"/>
  <c r="W28" i="54"/>
  <c r="Q28" i="54"/>
  <c r="Y28" i="54" s="1"/>
  <c r="W27" i="54"/>
  <c r="Q27" i="54"/>
  <c r="Y27" i="54" s="1"/>
  <c r="W26" i="54"/>
  <c r="Y26" i="54"/>
  <c r="Q26" i="54"/>
  <c r="Q25" i="54"/>
  <c r="W25" i="54" s="1"/>
  <c r="W24" i="54"/>
  <c r="Q24" i="54"/>
  <c r="Y24" i="54" s="1"/>
  <c r="W23" i="54"/>
  <c r="Q23" i="54"/>
  <c r="Y23" i="54" s="1"/>
  <c r="Q22" i="54"/>
  <c r="W22" i="54" s="1"/>
  <c r="Q21" i="54"/>
  <c r="W21" i="54" s="1"/>
  <c r="W16" i="54"/>
  <c r="Q16" i="54"/>
  <c r="Y16" i="54" s="1"/>
  <c r="Q15" i="54"/>
  <c r="W15" i="54" s="1"/>
  <c r="Q14" i="54"/>
  <c r="W14" i="54" s="1"/>
  <c r="Y13" i="54"/>
  <c r="Q12" i="54"/>
  <c r="W12" i="54" s="1"/>
  <c r="Q11" i="54"/>
  <c r="W11" i="54" s="1"/>
  <c r="Q10" i="54"/>
  <c r="W10" i="54" s="1"/>
  <c r="Q9" i="54"/>
  <c r="Q8" i="54"/>
  <c r="W8" i="54" s="1"/>
  <c r="Q57" i="55"/>
  <c r="Q56" i="55"/>
  <c r="Q54" i="55"/>
  <c r="Q53" i="55"/>
  <c r="Q52" i="55"/>
  <c r="Q51" i="55"/>
  <c r="AA50" i="55"/>
  <c r="AA49" i="55"/>
  <c r="Q48" i="55"/>
  <c r="Q47" i="55"/>
  <c r="Q46" i="55"/>
  <c r="AA45" i="55"/>
  <c r="AA44" i="55"/>
  <c r="Q43" i="55"/>
  <c r="AA42" i="55"/>
  <c r="Q40" i="55"/>
  <c r="AA40" i="55"/>
  <c r="Q38" i="55"/>
  <c r="AA37" i="55"/>
  <c r="Q36" i="55"/>
  <c r="Q35" i="55"/>
  <c r="AA35" i="55"/>
  <c r="AA34" i="55"/>
  <c r="Q32" i="55"/>
  <c r="Q30" i="55"/>
  <c r="Q29" i="55"/>
  <c r="Q28" i="55"/>
  <c r="AA28" i="55"/>
  <c r="Q27" i="55"/>
  <c r="AA26" i="55"/>
  <c r="AA25" i="55"/>
  <c r="Q23" i="55"/>
  <c r="Q22" i="55"/>
  <c r="Q21" i="55"/>
  <c r="Q20" i="55"/>
  <c r="Q19" i="55"/>
  <c r="Q18" i="55"/>
  <c r="Q17" i="55"/>
  <c r="AA15" i="55"/>
  <c r="AA14" i="55"/>
  <c r="AA13" i="55"/>
  <c r="Q12" i="55"/>
  <c r="Q9" i="55"/>
  <c r="Q8" i="55"/>
  <c r="K48" i="56"/>
  <c r="M48" i="56" s="1"/>
  <c r="AC48" i="56" s="1"/>
  <c r="AC63" i="56"/>
  <c r="AI63" i="56" s="1"/>
  <c r="Q63" i="56"/>
  <c r="AM63" i="56"/>
  <c r="AS63" i="56" s="1"/>
  <c r="Y63" i="56"/>
  <c r="AS62" i="56"/>
  <c r="AI62" i="56"/>
  <c r="Q62" i="56"/>
  <c r="AM62" i="56"/>
  <c r="Y62" i="56"/>
  <c r="AI61" i="56"/>
  <c r="AC61" i="56"/>
  <c r="Q61" i="56"/>
  <c r="AM61" i="56"/>
  <c r="Y61" i="56"/>
  <c r="AS60" i="56"/>
  <c r="AC60" i="56"/>
  <c r="AI60" i="56"/>
  <c r="Q60" i="56"/>
  <c r="AM60" i="56"/>
  <c r="Y60" i="56"/>
  <c r="AS59" i="56"/>
  <c r="AC59" i="56"/>
  <c r="AI59" i="56"/>
  <c r="Q59" i="56"/>
  <c r="AM59" i="56"/>
  <c r="Y59" i="56"/>
  <c r="AC58" i="56"/>
  <c r="AI58" i="56"/>
  <c r="Q58" i="56"/>
  <c r="AM58" i="56"/>
  <c r="Y58" i="56"/>
  <c r="AI57" i="56"/>
  <c r="AC57" i="56"/>
  <c r="AM57" i="56"/>
  <c r="Q57" i="56"/>
  <c r="AS57" i="56"/>
  <c r="Y57" i="56"/>
  <c r="AI56" i="56"/>
  <c r="AC56" i="56"/>
  <c r="Q56" i="56"/>
  <c r="AM56" i="56"/>
  <c r="AS56" i="56" s="1"/>
  <c r="Y56" i="56"/>
  <c r="AI55" i="56"/>
  <c r="AC55" i="56"/>
  <c r="AM55" i="56"/>
  <c r="AS55" i="56" s="1"/>
  <c r="Q55" i="56"/>
  <c r="Y55" i="56" s="1"/>
  <c r="AC54" i="56"/>
  <c r="AI54" i="56"/>
  <c r="Q54" i="56"/>
  <c r="AM54" i="56"/>
  <c r="Y54" i="56"/>
  <c r="AS53" i="56"/>
  <c r="AI53" i="56"/>
  <c r="Q53" i="56"/>
  <c r="Y53" i="56" s="1"/>
  <c r="AM53" i="56"/>
  <c r="AS52" i="56"/>
  <c r="AC52" i="56"/>
  <c r="AI52" i="56" s="1"/>
  <c r="Q52" i="56"/>
  <c r="AM52" i="56"/>
  <c r="Y52" i="56"/>
  <c r="AS51" i="56"/>
  <c r="AC51" i="56"/>
  <c r="AI51" i="56" s="1"/>
  <c r="Q51" i="56"/>
  <c r="AM51" i="56"/>
  <c r="Y51" i="56"/>
  <c r="AS50" i="56"/>
  <c r="AC50" i="56"/>
  <c r="AI50" i="56" s="1"/>
  <c r="Q50" i="56"/>
  <c r="AM50" i="56"/>
  <c r="Y50" i="56"/>
  <c r="AS49" i="56"/>
  <c r="AC49" i="56"/>
  <c r="AI49" i="56"/>
  <c r="Q49" i="56"/>
  <c r="AM49" i="56"/>
  <c r="Y49" i="56"/>
  <c r="AM48" i="56"/>
  <c r="AI47" i="56"/>
  <c r="Q47" i="56"/>
  <c r="AM47" i="56"/>
  <c r="AS47" i="56" s="1"/>
  <c r="AC46" i="56"/>
  <c r="AI46" i="56"/>
  <c r="Q46" i="56"/>
  <c r="Y46" i="56" s="1"/>
  <c r="AM46" i="56"/>
  <c r="AS45" i="56"/>
  <c r="AC45" i="56"/>
  <c r="Q45" i="56"/>
  <c r="AM45" i="56"/>
  <c r="AI45" i="56"/>
  <c r="Y45" i="56"/>
  <c r="AC44" i="56"/>
  <c r="AI44" i="56" s="1"/>
  <c r="Q44" i="56"/>
  <c r="Y44" i="56" s="1"/>
  <c r="AM44" i="56"/>
  <c r="AS44" i="56"/>
  <c r="AS43" i="56"/>
  <c r="AC43" i="56"/>
  <c r="AI43" i="56" s="1"/>
  <c r="AM43" i="56"/>
  <c r="Q43" i="56"/>
  <c r="Y43" i="56"/>
  <c r="AS42" i="56"/>
  <c r="AC42" i="56"/>
  <c r="Q42" i="56"/>
  <c r="AM42" i="56"/>
  <c r="AI42" i="56"/>
  <c r="Y42" i="56"/>
  <c r="AS41" i="56"/>
  <c r="AC41" i="56"/>
  <c r="AI41" i="56"/>
  <c r="Q41" i="56"/>
  <c r="AM41" i="56"/>
  <c r="Y41" i="56"/>
  <c r="AS40" i="56"/>
  <c r="AC40" i="56"/>
  <c r="Q40" i="56"/>
  <c r="AM40" i="56"/>
  <c r="AI40" i="56"/>
  <c r="Y40" i="56"/>
  <c r="AS39" i="56"/>
  <c r="AC39" i="56"/>
  <c r="AI39" i="56"/>
  <c r="Q39" i="56"/>
  <c r="AM39" i="56"/>
  <c r="Y39" i="56"/>
  <c r="AC38" i="56"/>
  <c r="AI38" i="56"/>
  <c r="Q38" i="56"/>
  <c r="AM38" i="56"/>
  <c r="Y38" i="56"/>
  <c r="AS37" i="56"/>
  <c r="AC37" i="56"/>
  <c r="AI37" i="56"/>
  <c r="Q37" i="56"/>
  <c r="AM37" i="56"/>
  <c r="Y37" i="56"/>
  <c r="AS36" i="56"/>
  <c r="AC36" i="56"/>
  <c r="Q36" i="56"/>
  <c r="AM36" i="56"/>
  <c r="AI36" i="56"/>
  <c r="Y36" i="56"/>
  <c r="AC35" i="56"/>
  <c r="AI35" i="56" s="1"/>
  <c r="Q35" i="56"/>
  <c r="AM35" i="56"/>
  <c r="AS35" i="56" s="1"/>
  <c r="Y35" i="56"/>
  <c r="AS34" i="56"/>
  <c r="AC34" i="56"/>
  <c r="Q34" i="56"/>
  <c r="AM34" i="56"/>
  <c r="AI34" i="56"/>
  <c r="Y34" i="56"/>
  <c r="AS33" i="56"/>
  <c r="AC33" i="56"/>
  <c r="AI33" i="56"/>
  <c r="Q33" i="56"/>
  <c r="AM33" i="56"/>
  <c r="Y33" i="56"/>
  <c r="AI32" i="56"/>
  <c r="AC32" i="56"/>
  <c r="AM32" i="56"/>
  <c r="AS32" i="56" s="1"/>
  <c r="Q32" i="56"/>
  <c r="Y32" i="56"/>
  <c r="AS31" i="56"/>
  <c r="AC31" i="56"/>
  <c r="AI31" i="56" s="1"/>
  <c r="Q31" i="56"/>
  <c r="AM31" i="56"/>
  <c r="Y31" i="56"/>
  <c r="AI30" i="56"/>
  <c r="AC30" i="56"/>
  <c r="AM30" i="56"/>
  <c r="Q30" i="56"/>
  <c r="AS30" i="56"/>
  <c r="Y30" i="56"/>
  <c r="AS29" i="56"/>
  <c r="AC29" i="56"/>
  <c r="AI29" i="56" s="1"/>
  <c r="Q29" i="56"/>
  <c r="AM29" i="56"/>
  <c r="Y29" i="56"/>
  <c r="AS28" i="56"/>
  <c r="AI28" i="56"/>
  <c r="AC28" i="56"/>
  <c r="Q28" i="56"/>
  <c r="AM28" i="56"/>
  <c r="Y28" i="56"/>
  <c r="AS27" i="56"/>
  <c r="AC27" i="56"/>
  <c r="AI27" i="56" s="1"/>
  <c r="Q27" i="56"/>
  <c r="AM27" i="56"/>
  <c r="Y27" i="56"/>
  <c r="AS26" i="56"/>
  <c r="AC26" i="56"/>
  <c r="AI26" i="56"/>
  <c r="Q26" i="56"/>
  <c r="Y26" i="56" s="1"/>
  <c r="AM26" i="56"/>
  <c r="AS25" i="56"/>
  <c r="AC25" i="56"/>
  <c r="AI25" i="56" s="1"/>
  <c r="Q25" i="56"/>
  <c r="Y25" i="56" s="1"/>
  <c r="AM25" i="56"/>
  <c r="AI24" i="56"/>
  <c r="AC24" i="56"/>
  <c r="AM24" i="56"/>
  <c r="Q24" i="56"/>
  <c r="AS24" i="56"/>
  <c r="Y24" i="56"/>
  <c r="AS23" i="56"/>
  <c r="AC23" i="56"/>
  <c r="AI23" i="56" s="1"/>
  <c r="Q23" i="56"/>
  <c r="Y23" i="56" s="1"/>
  <c r="AM23" i="56"/>
  <c r="AS22" i="56"/>
  <c r="AC22" i="56"/>
  <c r="AI22" i="56" s="1"/>
  <c r="Q22" i="56"/>
  <c r="AM22" i="56"/>
  <c r="Y22" i="56"/>
  <c r="AC21" i="56"/>
  <c r="AI21" i="56" s="1"/>
  <c r="AM21" i="56"/>
  <c r="AS21" i="56" s="1"/>
  <c r="Q21" i="56"/>
  <c r="Y21" i="56"/>
  <c r="AS16" i="56"/>
  <c r="AC16" i="56"/>
  <c r="AI16" i="56" s="1"/>
  <c r="Q16" i="56"/>
  <c r="Y16" i="56" s="1"/>
  <c r="AM16" i="56"/>
  <c r="AI15" i="56"/>
  <c r="AC15" i="56"/>
  <c r="Q15" i="56"/>
  <c r="AM15" i="56"/>
  <c r="Y15" i="56"/>
  <c r="AS15" i="56"/>
  <c r="AS14" i="56"/>
  <c r="AI14" i="56"/>
  <c r="AC14" i="56"/>
  <c r="AM14" i="56"/>
  <c r="Q14" i="56"/>
  <c r="Y14" i="56"/>
  <c r="AC13" i="56"/>
  <c r="AI13" i="56" s="1"/>
  <c r="AM13" i="56"/>
  <c r="AS13" i="56" s="1"/>
  <c r="Q13" i="56"/>
  <c r="Y13" i="56"/>
  <c r="AS12" i="56"/>
  <c r="AC12" i="56"/>
  <c r="Q12" i="56"/>
  <c r="AM12" i="56"/>
  <c r="AI12" i="56"/>
  <c r="Y12" i="56"/>
  <c r="AC11" i="56"/>
  <c r="AI11" i="56"/>
  <c r="AM11" i="56"/>
  <c r="AS11" i="56" s="1"/>
  <c r="Q11" i="56"/>
  <c r="Y11" i="56"/>
  <c r="AC10" i="56"/>
  <c r="AI10" i="56" s="1"/>
  <c r="AM10" i="56"/>
  <c r="Y10" i="56"/>
  <c r="AS10" i="56"/>
  <c r="AC9" i="56"/>
  <c r="AI9" i="56"/>
  <c r="Q9" i="56"/>
  <c r="AM9" i="56"/>
  <c r="Y9" i="56"/>
  <c r="AS8" i="56"/>
  <c r="AC8" i="56"/>
  <c r="AI8" i="56"/>
  <c r="Q8" i="56"/>
  <c r="AM8" i="56"/>
  <c r="Y8" i="56"/>
  <c r="BI23" i="88"/>
  <c r="BS12" i="88"/>
  <c r="BW12" i="88"/>
  <c r="BS8" i="88"/>
  <c r="BS20" i="88"/>
  <c r="BS14" i="88"/>
  <c r="BU14" i="88"/>
  <c r="BU16" i="88"/>
  <c r="BS16" i="88"/>
  <c r="BU21" i="88"/>
  <c r="BS21" i="88"/>
  <c r="BS11" i="88"/>
  <c r="BU11" i="88"/>
  <c r="BU18" i="88"/>
  <c r="BS18" i="88"/>
  <c r="BU13" i="88"/>
  <c r="BS13" i="88"/>
  <c r="BS15" i="88"/>
  <c r="BU15" i="88"/>
  <c r="BS22" i="88"/>
  <c r="BU22" i="88"/>
  <c r="BU10" i="88"/>
  <c r="BS10" i="88"/>
  <c r="BS19" i="88"/>
  <c r="BU19" i="88"/>
  <c r="BS9" i="88"/>
  <c r="BS17" i="88"/>
  <c r="BS12" i="89"/>
  <c r="BW12" i="89"/>
  <c r="BS8" i="89"/>
  <c r="BS20" i="89"/>
  <c r="BS14" i="89"/>
  <c r="BU14" i="89"/>
  <c r="BU16" i="89"/>
  <c r="BS16" i="89"/>
  <c r="BU21" i="89"/>
  <c r="BS21" i="89"/>
  <c r="BS11" i="89"/>
  <c r="BU11" i="89"/>
  <c r="BU18" i="89"/>
  <c r="BS18" i="89"/>
  <c r="BS13" i="89"/>
  <c r="BU13" i="89"/>
  <c r="BS15" i="89"/>
  <c r="BU15" i="89"/>
  <c r="BU22" i="89"/>
  <c r="BS22" i="89"/>
  <c r="BU10" i="89"/>
  <c r="BS10" i="89"/>
  <c r="BS19" i="89"/>
  <c r="BU19" i="89"/>
  <c r="BS9" i="89"/>
  <c r="BS17" i="89"/>
  <c r="BK23" i="90"/>
  <c r="BW12" i="90"/>
  <c r="BS12" i="90"/>
  <c r="BS20" i="90"/>
  <c r="BS8" i="90"/>
  <c r="BU14" i="90"/>
  <c r="BS14" i="90"/>
  <c r="BU16" i="90"/>
  <c r="BS16" i="90"/>
  <c r="BS11" i="90"/>
  <c r="BU11" i="90"/>
  <c r="BU21" i="90"/>
  <c r="BS21" i="90"/>
  <c r="BU13" i="90"/>
  <c r="BS13" i="90"/>
  <c r="BS15" i="90"/>
  <c r="BU15" i="90"/>
  <c r="BU22" i="90"/>
  <c r="BS22" i="90"/>
  <c r="BS19" i="90"/>
  <c r="BU19" i="90"/>
  <c r="BS10" i="90"/>
  <c r="BS18" i="90"/>
  <c r="BS9" i="90"/>
  <c r="BS17" i="90"/>
  <c r="BI23" i="91"/>
  <c r="BS12" i="91"/>
  <c r="BW12" i="91"/>
  <c r="BS8" i="91"/>
  <c r="BS20" i="91"/>
  <c r="BU14" i="91"/>
  <c r="BS14" i="91"/>
  <c r="BU16" i="91"/>
  <c r="BS16" i="91"/>
  <c r="BU21" i="91"/>
  <c r="BS21" i="91"/>
  <c r="BS11" i="91"/>
  <c r="BU11" i="91"/>
  <c r="BU18" i="91"/>
  <c r="BS18" i="91"/>
  <c r="BU13" i="91"/>
  <c r="BS13" i="91"/>
  <c r="BS15" i="91"/>
  <c r="BU15" i="91"/>
  <c r="BU22" i="91"/>
  <c r="BS22" i="91"/>
  <c r="BU10" i="91"/>
  <c r="BS10" i="91"/>
  <c r="BS19" i="91"/>
  <c r="BU19" i="91"/>
  <c r="BS9" i="91"/>
  <c r="BS17" i="91"/>
  <c r="BK23" i="92"/>
  <c r="BS12" i="92"/>
  <c r="BW12" i="92"/>
  <c r="BS8" i="92"/>
  <c r="BS20" i="92"/>
  <c r="BU14" i="92"/>
  <c r="BS14" i="92"/>
  <c r="BU16" i="92"/>
  <c r="BS16" i="92"/>
  <c r="BU21" i="92"/>
  <c r="BS21" i="92"/>
  <c r="BS11" i="92"/>
  <c r="BU11" i="92"/>
  <c r="BU18" i="92"/>
  <c r="BS18" i="92"/>
  <c r="BU13" i="92"/>
  <c r="BS13" i="92"/>
  <c r="BS15" i="92"/>
  <c r="BU15" i="92"/>
  <c r="BU22" i="92"/>
  <c r="BS22" i="92"/>
  <c r="BU10" i="92"/>
  <c r="BS10" i="92"/>
  <c r="BS19" i="92"/>
  <c r="BU19" i="92"/>
  <c r="BS9" i="92"/>
  <c r="BS17" i="92"/>
  <c r="K32" i="94"/>
  <c r="M32" i="94" s="1"/>
  <c r="AC47" i="97"/>
  <c r="G81" i="98"/>
  <c r="I45" i="98"/>
  <c r="I81" i="98" s="1"/>
  <c r="K57" i="98" s="1"/>
  <c r="O57" i="98" s="1"/>
  <c r="G82" i="98"/>
  <c r="I82" i="98"/>
  <c r="O30" i="102"/>
  <c r="O31" i="102" s="1"/>
  <c r="Q28" i="102"/>
  <c r="Q29" i="102" s="1"/>
  <c r="Q30" i="102"/>
  <c r="Q31" i="102" s="1"/>
  <c r="O28" i="102"/>
  <c r="O29" i="102" s="1"/>
  <c r="K38" i="122"/>
  <c r="K31" i="122"/>
  <c r="K30" i="122"/>
  <c r="K26" i="122"/>
  <c r="K22" i="122"/>
  <c r="K20" i="122"/>
  <c r="K19" i="122"/>
  <c r="K15" i="122"/>
  <c r="G39" i="122"/>
  <c r="G52" i="122" s="1"/>
  <c r="K14" i="122"/>
  <c r="E39" i="122"/>
  <c r="E52" i="122" s="1"/>
  <c r="I39" i="122"/>
  <c r="I52" i="122" s="1"/>
  <c r="S36" i="123"/>
  <c r="K36" i="123"/>
  <c r="W36" i="123"/>
  <c r="O36" i="123"/>
  <c r="G36" i="123"/>
  <c r="AA36" i="123"/>
  <c r="O35" i="124"/>
  <c r="W35" i="124"/>
  <c r="S35" i="124"/>
  <c r="K35" i="124"/>
  <c r="G35" i="124"/>
  <c r="AA35" i="124"/>
  <c r="K24" i="135"/>
  <c r="I24" i="135"/>
  <c r="AO31" i="142"/>
  <c r="AK31" i="142"/>
  <c r="AO30" i="142"/>
  <c r="AI30" i="142"/>
  <c r="AK30" i="142"/>
  <c r="AM30" i="142"/>
  <c r="AO19" i="142"/>
  <c r="AI19" i="142"/>
  <c r="AK19" i="142"/>
  <c r="AM19" i="142"/>
  <c r="AO15" i="142"/>
  <c r="AM15" i="142"/>
  <c r="AO11" i="142"/>
  <c r="AM11" i="142"/>
  <c r="AO31" i="143"/>
  <c r="AM31" i="143"/>
  <c r="AO30" i="143"/>
  <c r="AM30" i="143"/>
  <c r="AO19" i="143"/>
  <c r="AM19" i="143"/>
  <c r="AO15" i="143"/>
  <c r="AM15" i="143"/>
  <c r="AO11" i="143"/>
  <c r="AY25" i="145"/>
  <c r="AS25" i="145"/>
  <c r="BE25" i="145"/>
  <c r="S58" i="147"/>
  <c r="U52" i="147"/>
  <c r="Q52" i="147"/>
  <c r="S51" i="147"/>
  <c r="K169" i="11" l="1"/>
  <c r="M169" i="11" s="1"/>
  <c r="K99" i="11"/>
  <c r="M99" i="11" s="1"/>
  <c r="K171" i="11"/>
  <c r="M171" i="11" s="1"/>
  <c r="K174" i="11"/>
  <c r="M174" i="11" s="1"/>
  <c r="K154" i="11"/>
  <c r="M154" i="11" s="1"/>
  <c r="K153" i="11"/>
  <c r="M153" i="11" s="1"/>
  <c r="K148" i="11"/>
  <c r="M148" i="11" s="1"/>
  <c r="K173" i="11"/>
  <c r="M173" i="11" s="1"/>
  <c r="K142" i="11"/>
  <c r="M142" i="11" s="1"/>
  <c r="K157" i="11"/>
  <c r="M157" i="11" s="1"/>
  <c r="K164" i="11"/>
  <c r="M164" i="11" s="1"/>
  <c r="K168" i="11"/>
  <c r="M168" i="11" s="1"/>
  <c r="K158" i="11"/>
  <c r="M158" i="11" s="1"/>
  <c r="K152" i="11"/>
  <c r="M152" i="11" s="1"/>
  <c r="K146" i="11"/>
  <c r="M146" i="11" s="1"/>
  <c r="K156" i="11"/>
  <c r="M156" i="11" s="1"/>
  <c r="K136" i="11"/>
  <c r="M136" i="11" s="1"/>
  <c r="K135" i="11"/>
  <c r="M135" i="11" s="1"/>
  <c r="K138" i="11"/>
  <c r="M138" i="11" s="1"/>
  <c r="K139" i="11"/>
  <c r="M139" i="11" s="1"/>
  <c r="K143" i="11"/>
  <c r="M143" i="11" s="1"/>
  <c r="K145" i="11"/>
  <c r="M145" i="11" s="1"/>
  <c r="K147" i="11"/>
  <c r="M147" i="11" s="1"/>
  <c r="M133" i="11"/>
  <c r="M134" i="11" s="1"/>
  <c r="AK48" i="30"/>
  <c r="AM46" i="30"/>
  <c r="Y46" i="30"/>
  <c r="AI46" i="30" s="1"/>
  <c r="W46" i="30"/>
  <c r="AC46" i="30" s="1"/>
  <c r="S45" i="30"/>
  <c r="AM45" i="30" s="1"/>
  <c r="W45" i="30"/>
  <c r="AM41" i="30"/>
  <c r="Y40" i="30"/>
  <c r="AI40" i="30" s="1"/>
  <c r="AC40" i="30"/>
  <c r="S40" i="30"/>
  <c r="AM40" i="30" s="1"/>
  <c r="S39" i="30"/>
  <c r="AM39" i="30" s="1"/>
  <c r="W39" i="30"/>
  <c r="S38" i="30"/>
  <c r="W38" i="30"/>
  <c r="S37" i="30"/>
  <c r="W37" i="30"/>
  <c r="S36" i="30"/>
  <c r="W36" i="30"/>
  <c r="S34" i="30"/>
  <c r="AM34" i="30" s="1"/>
  <c r="W34" i="30"/>
  <c r="AM33" i="30"/>
  <c r="W33" i="30"/>
  <c r="S32" i="30"/>
  <c r="AM32" i="30" s="1"/>
  <c r="W32" i="30"/>
  <c r="S31" i="30"/>
  <c r="AM31" i="30" s="1"/>
  <c r="W31" i="30"/>
  <c r="S30" i="30"/>
  <c r="W30" i="30"/>
  <c r="AS29" i="30"/>
  <c r="W29" i="30"/>
  <c r="S28" i="30"/>
  <c r="AM28" i="30" s="1"/>
  <c r="W28" i="30"/>
  <c r="S27" i="30"/>
  <c r="AM27" i="30" s="1"/>
  <c r="W27" i="30"/>
  <c r="S26" i="30"/>
  <c r="AM26" i="30" s="1"/>
  <c r="W26" i="30"/>
  <c r="S25" i="30"/>
  <c r="AM25" i="30" s="1"/>
  <c r="W25" i="30"/>
  <c r="S24" i="30"/>
  <c r="AM24" i="30" s="1"/>
  <c r="W24" i="30"/>
  <c r="AS23" i="30"/>
  <c r="W23" i="30"/>
  <c r="S22" i="30"/>
  <c r="AM22" i="30" s="1"/>
  <c r="W22" i="30"/>
  <c r="S21" i="30"/>
  <c r="AM21" i="30" s="1"/>
  <c r="W21" i="30"/>
  <c r="S20" i="30"/>
  <c r="AM20" i="30" s="1"/>
  <c r="W20" i="30"/>
  <c r="S19" i="30"/>
  <c r="AM19" i="30" s="1"/>
  <c r="W19" i="30"/>
  <c r="S18" i="30"/>
  <c r="W18" i="30"/>
  <c r="S17" i="30"/>
  <c r="W17" i="30"/>
  <c r="S16" i="30"/>
  <c r="W16" i="30"/>
  <c r="S15" i="30"/>
  <c r="AM15" i="30" s="1"/>
  <c r="W15" i="30"/>
  <c r="S14" i="30"/>
  <c r="AM14" i="30" s="1"/>
  <c r="W14" i="30"/>
  <c r="S13" i="30"/>
  <c r="AM13" i="30" s="1"/>
  <c r="W13" i="30"/>
  <c r="S12" i="30"/>
  <c r="W12" i="30"/>
  <c r="S11" i="30"/>
  <c r="AM11" i="30" s="1"/>
  <c r="W11" i="30"/>
  <c r="S10" i="30"/>
  <c r="AM10" i="30" s="1"/>
  <c r="W10" i="30"/>
  <c r="S9" i="30"/>
  <c r="AM9" i="30" s="1"/>
  <c r="W9" i="30"/>
  <c r="AM8" i="30"/>
  <c r="W8" i="30"/>
  <c r="S46" i="31"/>
  <c r="AM46" i="31" s="1"/>
  <c r="AS46" i="31" s="1"/>
  <c r="W46" i="31"/>
  <c r="AC46" i="31" s="1"/>
  <c r="AC45" i="31"/>
  <c r="AE45" i="31"/>
  <c r="AO45" i="31"/>
  <c r="AM45" i="31"/>
  <c r="AM43" i="31"/>
  <c r="AS43" i="31" s="1"/>
  <c r="S42" i="31"/>
  <c r="W42" i="31"/>
  <c r="AM41" i="31"/>
  <c r="AS41" i="31" s="1"/>
  <c r="S40" i="31"/>
  <c r="AM40" i="31" s="1"/>
  <c r="AS40" i="31" s="1"/>
  <c r="W40" i="31"/>
  <c r="AC40" i="31" s="1"/>
  <c r="S39" i="31"/>
  <c r="AM39" i="31" s="1"/>
  <c r="W39" i="31"/>
  <c r="S38" i="31"/>
  <c r="AM38" i="31" s="1"/>
  <c r="AS38" i="31" s="1"/>
  <c r="W38" i="31"/>
  <c r="AC38" i="31" s="1"/>
  <c r="S37" i="31"/>
  <c r="AM37" i="31" s="1"/>
  <c r="W37" i="31"/>
  <c r="AM36" i="31"/>
  <c r="AS36" i="31" s="1"/>
  <c r="W36" i="31"/>
  <c r="AC36" i="31" s="1"/>
  <c r="AM34" i="31"/>
  <c r="AS34" i="31" s="1"/>
  <c r="W34" i="31"/>
  <c r="AC34" i="31" s="1"/>
  <c r="AM33" i="31"/>
  <c r="W33" i="31"/>
  <c r="AC33" i="31" s="1"/>
  <c r="AM32" i="31"/>
  <c r="W32" i="31"/>
  <c r="S31" i="31"/>
  <c r="W31" i="31"/>
  <c r="S30" i="31"/>
  <c r="AM30" i="31" s="1"/>
  <c r="W30" i="31"/>
  <c r="Y29" i="31"/>
  <c r="AI29" i="31" s="1"/>
  <c r="AC29" i="31"/>
  <c r="S29" i="31"/>
  <c r="AM29" i="31" s="1"/>
  <c r="S28" i="31"/>
  <c r="W28" i="31"/>
  <c r="S27" i="31"/>
  <c r="AM27" i="31" s="1"/>
  <c r="W27" i="31"/>
  <c r="BA26" i="31"/>
  <c r="W26" i="31"/>
  <c r="AU26" i="31"/>
  <c r="AS26" i="31"/>
  <c r="S25" i="31"/>
  <c r="W25" i="31"/>
  <c r="S24" i="31"/>
  <c r="AM24" i="31" s="1"/>
  <c r="AS24" i="31" s="1"/>
  <c r="W24" i="31"/>
  <c r="AC24" i="31" s="1"/>
  <c r="S23" i="31"/>
  <c r="AM23" i="31" s="1"/>
  <c r="W23" i="31"/>
  <c r="S22" i="31"/>
  <c r="AM22" i="31" s="1"/>
  <c r="W22" i="31"/>
  <c r="S21" i="31"/>
  <c r="AM21" i="31" s="1"/>
  <c r="W21" i="31"/>
  <c r="S20" i="31"/>
  <c r="AM20" i="31" s="1"/>
  <c r="AS20" i="31" s="1"/>
  <c r="W20" i="31"/>
  <c r="AC20" i="31" s="1"/>
  <c r="S19" i="31"/>
  <c r="W19" i="31"/>
  <c r="BA18" i="31"/>
  <c r="AU18" i="31"/>
  <c r="AS18" i="31"/>
  <c r="W18" i="31"/>
  <c r="S17" i="31"/>
  <c r="AM17" i="31" s="1"/>
  <c r="W17" i="31"/>
  <c r="S16" i="31"/>
  <c r="AM16" i="31" s="1"/>
  <c r="W16" i="31"/>
  <c r="S15" i="31"/>
  <c r="AM15" i="31" s="1"/>
  <c r="W15" i="31"/>
  <c r="S14" i="31"/>
  <c r="AM14" i="31" s="1"/>
  <c r="W14" i="31"/>
  <c r="S13" i="31"/>
  <c r="W13" i="31"/>
  <c r="S12" i="31"/>
  <c r="AM12" i="31" s="1"/>
  <c r="W12" i="31"/>
  <c r="S11" i="31"/>
  <c r="W11" i="31"/>
  <c r="S10" i="31"/>
  <c r="AM10" i="31" s="1"/>
  <c r="W10" i="31"/>
  <c r="S9" i="31"/>
  <c r="AM9" i="31" s="1"/>
  <c r="W9" i="31"/>
  <c r="S8" i="31"/>
  <c r="AM8" i="31" s="1"/>
  <c r="AS8" i="31" s="1"/>
  <c r="W8" i="31"/>
  <c r="AC8" i="31" s="1"/>
  <c r="S46" i="32"/>
  <c r="AM46" i="32" s="1"/>
  <c r="AS46" i="32" s="1"/>
  <c r="W46" i="32"/>
  <c r="AC46" i="32" s="1"/>
  <c r="AY45" i="32"/>
  <c r="AK45" i="32"/>
  <c r="AI45" i="32"/>
  <c r="AC45" i="32"/>
  <c r="AU45" i="32"/>
  <c r="AM43" i="32"/>
  <c r="AS43" i="32" s="1"/>
  <c r="S42" i="32"/>
  <c r="AM42" i="32" s="1"/>
  <c r="AS42" i="32" s="1"/>
  <c r="W42" i="32"/>
  <c r="AC42" i="32" s="1"/>
  <c r="AU41" i="32"/>
  <c r="AK40" i="32"/>
  <c r="AI40" i="32"/>
  <c r="AC40" i="32"/>
  <c r="AE40" i="32"/>
  <c r="S39" i="32"/>
  <c r="AM39" i="32" s="1"/>
  <c r="W39" i="32"/>
  <c r="AK38" i="32"/>
  <c r="AI38" i="32"/>
  <c r="AY38" i="32"/>
  <c r="AS38" i="32"/>
  <c r="AC38" i="32"/>
  <c r="AU38" i="32"/>
  <c r="S37" i="32"/>
  <c r="AM37" i="32" s="1"/>
  <c r="W37" i="32"/>
  <c r="S36" i="32"/>
  <c r="W36" i="32"/>
  <c r="AC36" i="32" s="1"/>
  <c r="S34" i="32"/>
  <c r="AM34" i="32" s="1"/>
  <c r="AS34" i="32" s="1"/>
  <c r="W34" i="32"/>
  <c r="AC34" i="32" s="1"/>
  <c r="AM33" i="32"/>
  <c r="AS33" i="32" s="1"/>
  <c r="W33" i="32"/>
  <c r="AC33" i="32" s="1"/>
  <c r="S32" i="32"/>
  <c r="AM32" i="32" s="1"/>
  <c r="W32" i="32"/>
  <c r="S31" i="32"/>
  <c r="AM31" i="32" s="1"/>
  <c r="W31" i="32"/>
  <c r="S30" i="32"/>
  <c r="AM30" i="32" s="1"/>
  <c r="W30" i="32"/>
  <c r="S29" i="32"/>
  <c r="AM29" i="32" s="1"/>
  <c r="W29" i="32"/>
  <c r="S28" i="32"/>
  <c r="AM28" i="32" s="1"/>
  <c r="W28" i="32"/>
  <c r="S27" i="32"/>
  <c r="AM27" i="32" s="1"/>
  <c r="W27" i="32"/>
  <c r="S26" i="32"/>
  <c r="AM26" i="32" s="1"/>
  <c r="W26" i="32"/>
  <c r="S25" i="32"/>
  <c r="AM25" i="32" s="1"/>
  <c r="W25" i="32"/>
  <c r="AY24" i="32"/>
  <c r="AS24" i="32"/>
  <c r="AU24" i="32"/>
  <c r="S23" i="32"/>
  <c r="AM23" i="32" s="1"/>
  <c r="W23" i="32"/>
  <c r="S22" i="32"/>
  <c r="AM22" i="32" s="1"/>
  <c r="W22" i="32"/>
  <c r="S21" i="32"/>
  <c r="AM21" i="32" s="1"/>
  <c r="W21" i="32"/>
  <c r="S20" i="32"/>
  <c r="AM20" i="32" s="1"/>
  <c r="AS20" i="32" s="1"/>
  <c r="W20" i="32"/>
  <c r="AC20" i="32" s="1"/>
  <c r="S19" i="32"/>
  <c r="AM19" i="32" s="1"/>
  <c r="W19" i="32"/>
  <c r="S18" i="32"/>
  <c r="AM18" i="32" s="1"/>
  <c r="W18" i="32"/>
  <c r="S17" i="32"/>
  <c r="AM17" i="32" s="1"/>
  <c r="W17" i="32"/>
  <c r="AO16" i="32"/>
  <c r="AY16" i="32" s="1"/>
  <c r="AS16" i="32"/>
  <c r="W16" i="32"/>
  <c r="W15" i="32"/>
  <c r="S14" i="32"/>
  <c r="W14" i="32"/>
  <c r="S13" i="32"/>
  <c r="AM13" i="32" s="1"/>
  <c r="W13" i="32"/>
  <c r="S12" i="32"/>
  <c r="W12" i="32"/>
  <c r="S11" i="32"/>
  <c r="AM11" i="32" s="1"/>
  <c r="W11" i="32"/>
  <c r="S10" i="32"/>
  <c r="W10" i="32"/>
  <c r="S9" i="32"/>
  <c r="AM9" i="32" s="1"/>
  <c r="W9" i="32"/>
  <c r="S8" i="32"/>
  <c r="W8" i="32"/>
  <c r="AC8" i="32" s="1"/>
  <c r="S46" i="33"/>
  <c r="W46" i="33"/>
  <c r="AC46" i="33" s="1"/>
  <c r="S45" i="33"/>
  <c r="AM45" i="33" s="1"/>
  <c r="AS45" i="33" s="1"/>
  <c r="W45" i="33"/>
  <c r="AC45" i="33" s="1"/>
  <c r="AM43" i="33"/>
  <c r="AS43" i="33" s="1"/>
  <c r="S42" i="33"/>
  <c r="AM42" i="33" s="1"/>
  <c r="AS42" i="33" s="1"/>
  <c r="W42" i="33"/>
  <c r="AC42" i="33" s="1"/>
  <c r="AM41" i="33"/>
  <c r="AS41" i="33" s="1"/>
  <c r="AM40" i="33"/>
  <c r="AS40" i="33" s="1"/>
  <c r="W40" i="33"/>
  <c r="AC40" i="33" s="1"/>
  <c r="S39" i="33"/>
  <c r="AM39" i="33" s="1"/>
  <c r="W39" i="33"/>
  <c r="S38" i="33"/>
  <c r="AM38" i="33" s="1"/>
  <c r="AS38" i="33" s="1"/>
  <c r="W38" i="33"/>
  <c r="AC38" i="33" s="1"/>
  <c r="S37" i="33"/>
  <c r="W37" i="33"/>
  <c r="AM36" i="33"/>
  <c r="AS36" i="33" s="1"/>
  <c r="W36" i="33"/>
  <c r="AC36" i="33" s="1"/>
  <c r="AM34" i="33"/>
  <c r="AS34" i="33" s="1"/>
  <c r="W34" i="33"/>
  <c r="AM33" i="33"/>
  <c r="AS33" i="33" s="1"/>
  <c r="W33" i="33"/>
  <c r="AC33" i="33" s="1"/>
  <c r="S32" i="33"/>
  <c r="AM32" i="33" s="1"/>
  <c r="W32" i="33"/>
  <c r="Y31" i="33"/>
  <c r="AI31" i="33" s="1"/>
  <c r="AC31" i="33"/>
  <c r="S31" i="33"/>
  <c r="AM31" i="33" s="1"/>
  <c r="S30" i="33"/>
  <c r="AM30" i="33" s="1"/>
  <c r="W30" i="33"/>
  <c r="S29" i="33"/>
  <c r="AM29" i="33" s="1"/>
  <c r="W29" i="33"/>
  <c r="S28" i="33"/>
  <c r="AM28" i="33" s="1"/>
  <c r="W28" i="33"/>
  <c r="S27" i="33"/>
  <c r="W27" i="33"/>
  <c r="S26" i="33"/>
  <c r="AM26" i="33" s="1"/>
  <c r="W26" i="33"/>
  <c r="S25" i="33"/>
  <c r="AM25" i="33" s="1"/>
  <c r="W25" i="33"/>
  <c r="S24" i="33"/>
  <c r="AM24" i="33" s="1"/>
  <c r="AS24" i="33" s="1"/>
  <c r="W24" i="33"/>
  <c r="AC24" i="33" s="1"/>
  <c r="S23" i="33"/>
  <c r="AM23" i="33" s="1"/>
  <c r="W23" i="33"/>
  <c r="S22" i="33"/>
  <c r="AM22" i="33" s="1"/>
  <c r="W22" i="33"/>
  <c r="S21" i="33"/>
  <c r="AM21" i="33" s="1"/>
  <c r="W21" i="33"/>
  <c r="S20" i="33"/>
  <c r="AM20" i="33" s="1"/>
  <c r="AS20" i="33" s="1"/>
  <c r="W20" i="33"/>
  <c r="AC20" i="33" s="1"/>
  <c r="S19" i="33"/>
  <c r="AM19" i="33" s="1"/>
  <c r="W19" i="33"/>
  <c r="S18" i="33"/>
  <c r="AM18" i="33" s="1"/>
  <c r="W18" i="33"/>
  <c r="S17" i="33"/>
  <c r="AM17" i="33" s="1"/>
  <c r="W17" i="33"/>
  <c r="S16" i="33"/>
  <c r="W16" i="33"/>
  <c r="S15" i="33"/>
  <c r="W15" i="33"/>
  <c r="S14" i="33"/>
  <c r="W14" i="33"/>
  <c r="AU13" i="33"/>
  <c r="AS13" i="33"/>
  <c r="W13" i="33"/>
  <c r="AM12" i="33"/>
  <c r="W12" i="33"/>
  <c r="S11" i="33"/>
  <c r="W11" i="33"/>
  <c r="S10" i="33"/>
  <c r="AM10" i="33" s="1"/>
  <c r="W10" i="33"/>
  <c r="S9" i="33"/>
  <c r="AM9" i="33" s="1"/>
  <c r="W9" i="33"/>
  <c r="S8" i="33"/>
  <c r="AM8" i="33" s="1"/>
  <c r="AS8" i="33" s="1"/>
  <c r="W8" i="33"/>
  <c r="AC8" i="33" s="1"/>
  <c r="AK46" i="34"/>
  <c r="AI46" i="34"/>
  <c r="AC46" i="34"/>
  <c r="AE46" i="34"/>
  <c r="AC45" i="34"/>
  <c r="AE45" i="34"/>
  <c r="S45" i="34"/>
  <c r="AM45" i="34" s="1"/>
  <c r="AS45" i="34" s="1"/>
  <c r="AM43" i="34"/>
  <c r="AS43" i="34" s="1"/>
  <c r="S42" i="34"/>
  <c r="W42" i="34"/>
  <c r="AC42" i="34" s="1"/>
  <c r="AM41" i="34"/>
  <c r="S40" i="34"/>
  <c r="W40" i="34"/>
  <c r="AC40" i="34" s="1"/>
  <c r="S39" i="34"/>
  <c r="W39" i="34"/>
  <c r="S38" i="34"/>
  <c r="AM38" i="34" s="1"/>
  <c r="AS38" i="34" s="1"/>
  <c r="W38" i="34"/>
  <c r="AC38" i="34" s="1"/>
  <c r="S37" i="34"/>
  <c r="AM37" i="34" s="1"/>
  <c r="W37" i="34"/>
  <c r="AC36" i="34"/>
  <c r="S36" i="34"/>
  <c r="AM36" i="34"/>
  <c r="S34" i="34"/>
  <c r="W34" i="34"/>
  <c r="S33" i="34"/>
  <c r="AM33" i="34" s="1"/>
  <c r="W33" i="34"/>
  <c r="AM32" i="34"/>
  <c r="W32" i="34"/>
  <c r="Y31" i="34"/>
  <c r="AI31" i="34" s="1"/>
  <c r="AC31" i="34"/>
  <c r="S31" i="34"/>
  <c r="AM31" i="34" s="1"/>
  <c r="S30" i="34"/>
  <c r="AM30" i="34" s="1"/>
  <c r="W30" i="34"/>
  <c r="S29" i="34"/>
  <c r="W29" i="34"/>
  <c r="S28" i="34"/>
  <c r="AM28" i="34" s="1"/>
  <c r="W28" i="34"/>
  <c r="AO27" i="34"/>
  <c r="AY27" i="34" s="1"/>
  <c r="AS27" i="34"/>
  <c r="W27" i="34"/>
  <c r="W26" i="34"/>
  <c r="S25" i="34"/>
  <c r="AM25" i="34" s="1"/>
  <c r="W25" i="34"/>
  <c r="S24" i="34"/>
  <c r="AM24" i="34" s="1"/>
  <c r="W24" i="34"/>
  <c r="S23" i="34"/>
  <c r="AM23" i="34" s="1"/>
  <c r="W23" i="34"/>
  <c r="S22" i="34"/>
  <c r="AM22" i="34" s="1"/>
  <c r="W22" i="34"/>
  <c r="Y21" i="34"/>
  <c r="AI21" i="34" s="1"/>
  <c r="AC21" i="34"/>
  <c r="S21" i="34"/>
  <c r="AM21" i="34" s="1"/>
  <c r="S20" i="34"/>
  <c r="AM20" i="34" s="1"/>
  <c r="W20" i="34"/>
  <c r="S19" i="34"/>
  <c r="AM19" i="34" s="1"/>
  <c r="W19" i="34"/>
  <c r="S18" i="34"/>
  <c r="AM18" i="34" s="1"/>
  <c r="W18" i="34"/>
  <c r="S17" i="34"/>
  <c r="AM17" i="34" s="1"/>
  <c r="W17" i="34"/>
  <c r="S16" i="34"/>
  <c r="AM16" i="34" s="1"/>
  <c r="W16" i="34"/>
  <c r="AM15" i="34"/>
  <c r="W15" i="34"/>
  <c r="S14" i="34"/>
  <c r="W14" i="34"/>
  <c r="W13" i="34"/>
  <c r="AM13" i="34"/>
  <c r="S12" i="34"/>
  <c r="AM12" i="34" s="1"/>
  <c r="W12" i="34"/>
  <c r="Y11" i="34"/>
  <c r="AI11" i="34" s="1"/>
  <c r="AC11" i="34"/>
  <c r="AS11" i="34"/>
  <c r="S10" i="34"/>
  <c r="AM10" i="34" s="1"/>
  <c r="W10" i="34"/>
  <c r="AM9" i="34"/>
  <c r="W9" i="34"/>
  <c r="Y8" i="34"/>
  <c r="AI8" i="34" s="1"/>
  <c r="AC8" i="34"/>
  <c r="AS8" i="34"/>
  <c r="AY46" i="35"/>
  <c r="AS46" i="35"/>
  <c r="AU46" i="35"/>
  <c r="S45" i="35"/>
  <c r="AM45" i="35" s="1"/>
  <c r="AS45" i="35" s="1"/>
  <c r="W45" i="35"/>
  <c r="AC45" i="35" s="1"/>
  <c r="AM43" i="35"/>
  <c r="AS43" i="35" s="1"/>
  <c r="S42" i="35"/>
  <c r="AM42" i="35" s="1"/>
  <c r="AS42" i="35" s="1"/>
  <c r="W42" i="35"/>
  <c r="AC42" i="35" s="1"/>
  <c r="AM41" i="35"/>
  <c r="AS41" i="35" s="1"/>
  <c r="AK40" i="35"/>
  <c r="AI40" i="35"/>
  <c r="AY40" i="35"/>
  <c r="AS40" i="35"/>
  <c r="AC40" i="35"/>
  <c r="AU40" i="35"/>
  <c r="S39" i="35"/>
  <c r="AM39" i="35" s="1"/>
  <c r="W39" i="35"/>
  <c r="S38" i="35"/>
  <c r="AM38" i="35" s="1"/>
  <c r="AS38" i="35" s="1"/>
  <c r="W38" i="35"/>
  <c r="AC38" i="35" s="1"/>
  <c r="S37" i="35"/>
  <c r="W37" i="35"/>
  <c r="AM36" i="35"/>
  <c r="AS36" i="35" s="1"/>
  <c r="W36" i="35"/>
  <c r="AC36" i="35" s="1"/>
  <c r="S34" i="35"/>
  <c r="AM34" i="35" s="1"/>
  <c r="AS34" i="35" s="1"/>
  <c r="W34" i="35"/>
  <c r="AC34" i="35" s="1"/>
  <c r="AM33" i="35"/>
  <c r="AS33" i="35" s="1"/>
  <c r="W33" i="35"/>
  <c r="AC33" i="35" s="1"/>
  <c r="AM32" i="35"/>
  <c r="W32" i="35"/>
  <c r="AS31" i="35"/>
  <c r="W31" i="35"/>
  <c r="S30" i="35"/>
  <c r="AM30" i="35" s="1"/>
  <c r="W30" i="35"/>
  <c r="S29" i="35"/>
  <c r="AM29" i="35" s="1"/>
  <c r="W29" i="35"/>
  <c r="S28" i="35"/>
  <c r="AM28" i="35" s="1"/>
  <c r="W28" i="35"/>
  <c r="S27" i="35"/>
  <c r="AM27" i="35" s="1"/>
  <c r="W27" i="35"/>
  <c r="S26" i="35"/>
  <c r="W26" i="35"/>
  <c r="S25" i="35"/>
  <c r="AM25" i="35" s="1"/>
  <c r="W25" i="35"/>
  <c r="S24" i="35"/>
  <c r="AM24" i="35" s="1"/>
  <c r="AS24" i="35" s="1"/>
  <c r="W24" i="35"/>
  <c r="AC24" i="35" s="1"/>
  <c r="Y23" i="35"/>
  <c r="AC23" i="35"/>
  <c r="AM23" i="35"/>
  <c r="S22" i="35"/>
  <c r="W22" i="35"/>
  <c r="S21" i="35"/>
  <c r="AM21" i="35" s="1"/>
  <c r="W21" i="35"/>
  <c r="S20" i="35"/>
  <c r="AM20" i="35" s="1"/>
  <c r="AS20" i="35" s="1"/>
  <c r="W20" i="35"/>
  <c r="AC20" i="35" s="1"/>
  <c r="Y19" i="35"/>
  <c r="AI19" i="35" s="1"/>
  <c r="AC19" i="35"/>
  <c r="S19" i="35"/>
  <c r="AM19" i="35" s="1"/>
  <c r="S18" i="35"/>
  <c r="AM18" i="35" s="1"/>
  <c r="W18" i="35"/>
  <c r="S17" i="35"/>
  <c r="AM17" i="35" s="1"/>
  <c r="W17" i="35"/>
  <c r="AS16" i="35"/>
  <c r="W16" i="35"/>
  <c r="S15" i="35"/>
  <c r="W15" i="35"/>
  <c r="S14" i="35"/>
  <c r="AM14" i="35" s="1"/>
  <c r="W14" i="35"/>
  <c r="S13" i="35"/>
  <c r="AM13" i="35" s="1"/>
  <c r="W13" i="35"/>
  <c r="S12" i="35"/>
  <c r="AM12" i="35" s="1"/>
  <c r="W12" i="35"/>
  <c r="S11" i="35"/>
  <c r="AM11" i="35" s="1"/>
  <c r="W11" i="35"/>
  <c r="S10" i="35"/>
  <c r="AM10" i="35" s="1"/>
  <c r="W10" i="35"/>
  <c r="S9" i="35"/>
  <c r="AM9" i="35" s="1"/>
  <c r="W9" i="35"/>
  <c r="S8" i="35"/>
  <c r="AM8" i="35" s="1"/>
  <c r="AS8" i="35" s="1"/>
  <c r="W8" i="35"/>
  <c r="AC8" i="35" s="1"/>
  <c r="S46" i="36"/>
  <c r="AM46" i="36" s="1"/>
  <c r="AS46" i="36" s="1"/>
  <c r="W46" i="36"/>
  <c r="AC46" i="36" s="1"/>
  <c r="AK45" i="36"/>
  <c r="AI45" i="36"/>
  <c r="AU45" i="36"/>
  <c r="AS45" i="36"/>
  <c r="AC45" i="36"/>
  <c r="AM43" i="36"/>
  <c r="AS43" i="36" s="1"/>
  <c r="S42" i="36"/>
  <c r="AM42" i="36" s="1"/>
  <c r="AS42" i="36" s="1"/>
  <c r="W42" i="36"/>
  <c r="AC42" i="36" s="1"/>
  <c r="AM41" i="36"/>
  <c r="AS41" i="36" s="1"/>
  <c r="S40" i="36"/>
  <c r="AM40" i="36" s="1"/>
  <c r="AS40" i="36" s="1"/>
  <c r="W40" i="36"/>
  <c r="AC40" i="36" s="1"/>
  <c r="S39" i="36"/>
  <c r="AM39" i="36" s="1"/>
  <c r="W39" i="36"/>
  <c r="S38" i="36"/>
  <c r="AM38" i="36" s="1"/>
  <c r="AS38" i="36" s="1"/>
  <c r="W38" i="36"/>
  <c r="AC38" i="36" s="1"/>
  <c r="S37" i="36"/>
  <c r="AM37" i="36" s="1"/>
  <c r="W37" i="36"/>
  <c r="S36" i="36"/>
  <c r="AM36" i="36" s="1"/>
  <c r="AS36" i="36" s="1"/>
  <c r="W36" i="36"/>
  <c r="AC36" i="36" s="1"/>
  <c r="S34" i="36"/>
  <c r="AM34" i="36" s="1"/>
  <c r="AS34" i="36" s="1"/>
  <c r="W34" i="36"/>
  <c r="AC34" i="36" s="1"/>
  <c r="AY33" i="36"/>
  <c r="AS33" i="36"/>
  <c r="AU33" i="36"/>
  <c r="S32" i="36"/>
  <c r="AM32" i="36" s="1"/>
  <c r="W32" i="36"/>
  <c r="S31" i="36"/>
  <c r="AM31" i="36" s="1"/>
  <c r="W31" i="36"/>
  <c r="S30" i="36"/>
  <c r="W30" i="36"/>
  <c r="S29" i="36"/>
  <c r="AM29" i="36" s="1"/>
  <c r="W29" i="36"/>
  <c r="S28" i="36"/>
  <c r="AM28" i="36" s="1"/>
  <c r="W28" i="36"/>
  <c r="S27" i="36"/>
  <c r="AM27" i="36" s="1"/>
  <c r="W27" i="36"/>
  <c r="S26" i="36"/>
  <c r="AM26" i="36" s="1"/>
  <c r="W26" i="36"/>
  <c r="S25" i="36"/>
  <c r="AM25" i="36" s="1"/>
  <c r="W25" i="36"/>
  <c r="S24" i="36"/>
  <c r="AM24" i="36" s="1"/>
  <c r="AS24" i="36" s="1"/>
  <c r="W24" i="36"/>
  <c r="AC24" i="36" s="1"/>
  <c r="S23" i="36"/>
  <c r="AM23" i="36" s="1"/>
  <c r="W23" i="36"/>
  <c r="S22" i="36"/>
  <c r="W22" i="36"/>
  <c r="Y21" i="36"/>
  <c r="AI21" i="36" s="1"/>
  <c r="AC21" i="36"/>
  <c r="S21" i="36"/>
  <c r="AM21" i="36" s="1"/>
  <c r="S20" i="36"/>
  <c r="AM20" i="36" s="1"/>
  <c r="AS20" i="36" s="1"/>
  <c r="W20" i="36"/>
  <c r="AC20" i="36" s="1"/>
  <c r="S19" i="36"/>
  <c r="AM19" i="36" s="1"/>
  <c r="W19" i="36"/>
  <c r="S18" i="36"/>
  <c r="AM18" i="36" s="1"/>
  <c r="W18" i="36"/>
  <c r="Y17" i="36"/>
  <c r="AI17" i="36" s="1"/>
  <c r="AC17" i="36"/>
  <c r="S16" i="36"/>
  <c r="AM16" i="36" s="1"/>
  <c r="W16" i="36"/>
  <c r="S15" i="36"/>
  <c r="W15" i="36"/>
  <c r="S14" i="36"/>
  <c r="AM14" i="36" s="1"/>
  <c r="W14" i="36"/>
  <c r="S13" i="36"/>
  <c r="AM13" i="36" s="1"/>
  <c r="W13" i="36"/>
  <c r="S12" i="36"/>
  <c r="W12" i="36"/>
  <c r="S11" i="36"/>
  <c r="AM11" i="36" s="1"/>
  <c r="W11" i="36"/>
  <c r="S10" i="36"/>
  <c r="AM10" i="36" s="1"/>
  <c r="W10" i="36"/>
  <c r="Y9" i="36"/>
  <c r="AC9" i="36"/>
  <c r="AU9" i="36"/>
  <c r="AS9" i="36"/>
  <c r="S8" i="36"/>
  <c r="AM8" i="36" s="1"/>
  <c r="AS8" i="36" s="1"/>
  <c r="W8" i="36"/>
  <c r="AC8" i="36" s="1"/>
  <c r="S46" i="37"/>
  <c r="AM46" i="37" s="1"/>
  <c r="AS46" i="37" s="1"/>
  <c r="W46" i="37"/>
  <c r="AC46" i="37" s="1"/>
  <c r="S45" i="37"/>
  <c r="AM45" i="37" s="1"/>
  <c r="AS45" i="37" s="1"/>
  <c r="W45" i="37"/>
  <c r="AC45" i="37" s="1"/>
  <c r="AM43" i="37"/>
  <c r="AS43" i="37" s="1"/>
  <c r="S42" i="37"/>
  <c r="AM42" i="37" s="1"/>
  <c r="AS42" i="37" s="1"/>
  <c r="W42" i="37"/>
  <c r="AC42" i="37" s="1"/>
  <c r="AM41" i="37"/>
  <c r="AS41" i="37" s="1"/>
  <c r="AM40" i="37"/>
  <c r="AS40" i="37" s="1"/>
  <c r="W40" i="37"/>
  <c r="AC40" i="37" s="1"/>
  <c r="S39" i="37"/>
  <c r="AM39" i="37" s="1"/>
  <c r="W39" i="37"/>
  <c r="S38" i="37"/>
  <c r="AM38" i="37" s="1"/>
  <c r="AS38" i="37" s="1"/>
  <c r="W38" i="37"/>
  <c r="AC38" i="37" s="1"/>
  <c r="Y37" i="37"/>
  <c r="AI37" i="37" s="1"/>
  <c r="AC37" i="37"/>
  <c r="S37" i="37"/>
  <c r="AM37" i="37" s="1"/>
  <c r="S36" i="37"/>
  <c r="AM36" i="37" s="1"/>
  <c r="AS36" i="37" s="1"/>
  <c r="W36" i="37"/>
  <c r="AC36" i="37" s="1"/>
  <c r="S34" i="37"/>
  <c r="AM34" i="37" s="1"/>
  <c r="AS34" i="37" s="1"/>
  <c r="W34" i="37"/>
  <c r="AC34" i="37" s="1"/>
  <c r="AM33" i="37"/>
  <c r="AS33" i="37" s="1"/>
  <c r="W33" i="37"/>
  <c r="AC33" i="37" s="1"/>
  <c r="AM32" i="37"/>
  <c r="W32" i="37"/>
  <c r="S31" i="37"/>
  <c r="AM31" i="37" s="1"/>
  <c r="W31" i="37"/>
  <c r="S30" i="37"/>
  <c r="AM30" i="37" s="1"/>
  <c r="W30" i="37"/>
  <c r="S29" i="37"/>
  <c r="AM29" i="37" s="1"/>
  <c r="W29" i="37"/>
  <c r="S28" i="37"/>
  <c r="AM28" i="37" s="1"/>
  <c r="W28" i="37"/>
  <c r="S27" i="37"/>
  <c r="AM27" i="37" s="1"/>
  <c r="W27" i="37"/>
  <c r="Y26" i="37"/>
  <c r="AC26" i="37"/>
  <c r="S26" i="37"/>
  <c r="AM26" i="37" s="1"/>
  <c r="S25" i="37"/>
  <c r="AM25" i="37" s="1"/>
  <c r="W25" i="37"/>
  <c r="S24" i="37"/>
  <c r="AM24" i="37" s="1"/>
  <c r="AS24" i="37" s="1"/>
  <c r="W24" i="37"/>
  <c r="AC24" i="37" s="1"/>
  <c r="S23" i="37"/>
  <c r="AM23" i="37" s="1"/>
  <c r="W23" i="37"/>
  <c r="S22" i="37"/>
  <c r="AM22" i="37" s="1"/>
  <c r="W22" i="37"/>
  <c r="S21" i="37"/>
  <c r="AM21" i="37" s="1"/>
  <c r="W21" i="37"/>
  <c r="S20" i="37"/>
  <c r="AM20" i="37" s="1"/>
  <c r="AS20" i="37" s="1"/>
  <c r="W20" i="37"/>
  <c r="AC20" i="37" s="1"/>
  <c r="S19" i="37"/>
  <c r="AM19" i="37" s="1"/>
  <c r="W19" i="37"/>
  <c r="S18" i="37"/>
  <c r="AM18" i="37" s="1"/>
  <c r="W18" i="37"/>
  <c r="Y17" i="37"/>
  <c r="AI17" i="37" s="1"/>
  <c r="AC17" i="37"/>
  <c r="S17" i="37"/>
  <c r="AM17" i="37" s="1"/>
  <c r="S16" i="37"/>
  <c r="AM16" i="37" s="1"/>
  <c r="W16" i="37"/>
  <c r="S15" i="37"/>
  <c r="AM15" i="37" s="1"/>
  <c r="W15" i="37"/>
  <c r="Y14" i="37"/>
  <c r="AC14" i="37"/>
  <c r="S14" i="37"/>
  <c r="AM14" i="37" s="1"/>
  <c r="S13" i="37"/>
  <c r="AM13" i="37" s="1"/>
  <c r="W13" i="37"/>
  <c r="S12" i="37"/>
  <c r="AM12" i="37" s="1"/>
  <c r="W12" i="37"/>
  <c r="S11" i="37"/>
  <c r="W11" i="37"/>
  <c r="S10" i="37"/>
  <c r="AM10" i="37" s="1"/>
  <c r="W10" i="37"/>
  <c r="S9" i="37"/>
  <c r="AM9" i="37" s="1"/>
  <c r="W9" i="37"/>
  <c r="S8" i="37"/>
  <c r="AM8" i="37" s="1"/>
  <c r="AS8" i="37" s="1"/>
  <c r="W8" i="37"/>
  <c r="AC8" i="37" s="1"/>
  <c r="S46" i="38"/>
  <c r="AM46" i="38" s="1"/>
  <c r="AS46" i="38" s="1"/>
  <c r="W46" i="38"/>
  <c r="AC46" i="38" s="1"/>
  <c r="AY45" i="38"/>
  <c r="AS45" i="38"/>
  <c r="W45" i="38"/>
  <c r="AC45" i="38" s="1"/>
  <c r="AU45" i="38"/>
  <c r="AM43" i="38"/>
  <c r="AS43" i="38" s="1"/>
  <c r="AY42" i="38"/>
  <c r="AS42" i="38"/>
  <c r="AU42" i="38"/>
  <c r="AM41" i="38"/>
  <c r="AS41" i="38" s="1"/>
  <c r="S40" i="38"/>
  <c r="AM40" i="38" s="1"/>
  <c r="AS40" i="38" s="1"/>
  <c r="W40" i="38"/>
  <c r="AC40" i="38" s="1"/>
  <c r="S39" i="38"/>
  <c r="AM39" i="38" s="1"/>
  <c r="W39" i="38"/>
  <c r="S38" i="38"/>
  <c r="AM38" i="38" s="1"/>
  <c r="AS38" i="38" s="1"/>
  <c r="W38" i="38"/>
  <c r="AC38" i="38" s="1"/>
  <c r="S37" i="38"/>
  <c r="AM37" i="38" s="1"/>
  <c r="W37" i="38"/>
  <c r="W36" i="38"/>
  <c r="AC36" i="38" s="1"/>
  <c r="AU36" i="38"/>
  <c r="AY34" i="38"/>
  <c r="AS34" i="38"/>
  <c r="AU34" i="38"/>
  <c r="AY33" i="38"/>
  <c r="AS33" i="38"/>
  <c r="AU33" i="38"/>
  <c r="AS32" i="38"/>
  <c r="W32" i="38"/>
  <c r="Y31" i="38"/>
  <c r="AI31" i="38" s="1"/>
  <c r="AC31" i="38"/>
  <c r="AS31" i="38"/>
  <c r="S30" i="38"/>
  <c r="AM30" i="38" s="1"/>
  <c r="W30" i="38"/>
  <c r="Y29" i="38"/>
  <c r="AI29" i="38" s="1"/>
  <c r="AC29" i="38"/>
  <c r="S29" i="38"/>
  <c r="AM29" i="38" s="1"/>
  <c r="S28" i="38"/>
  <c r="AM28" i="38" s="1"/>
  <c r="W28" i="38"/>
  <c r="S27" i="38"/>
  <c r="AM27" i="38" s="1"/>
  <c r="W27" i="38"/>
  <c r="S26" i="38"/>
  <c r="AM26" i="38" s="1"/>
  <c r="W26" i="38"/>
  <c r="S25" i="38"/>
  <c r="AM25" i="38" s="1"/>
  <c r="W25" i="38"/>
  <c r="S24" i="38"/>
  <c r="AM24" i="38" s="1"/>
  <c r="AS24" i="38" s="1"/>
  <c r="W24" i="38"/>
  <c r="AC24" i="38" s="1"/>
  <c r="S23" i="38"/>
  <c r="AM23" i="38" s="1"/>
  <c r="W23" i="38"/>
  <c r="S22" i="38"/>
  <c r="AM22" i="38" s="1"/>
  <c r="W22" i="38"/>
  <c r="S21" i="38"/>
  <c r="AM21" i="38" s="1"/>
  <c r="W21" i="38"/>
  <c r="S20" i="38"/>
  <c r="AM20" i="38" s="1"/>
  <c r="AS20" i="38" s="1"/>
  <c r="W20" i="38"/>
  <c r="AC20" i="38" s="1"/>
  <c r="S19" i="38"/>
  <c r="AM19" i="38" s="1"/>
  <c r="W19" i="38"/>
  <c r="S18" i="38"/>
  <c r="AM18" i="38" s="1"/>
  <c r="W18" i="38"/>
  <c r="Y17" i="38"/>
  <c r="AI17" i="38" s="1"/>
  <c r="AC17" i="38"/>
  <c r="S17" i="38"/>
  <c r="AM17" i="38" s="1"/>
  <c r="S16" i="38"/>
  <c r="AM16" i="38" s="1"/>
  <c r="W16" i="38"/>
  <c r="S15" i="38"/>
  <c r="AM15" i="38" s="1"/>
  <c r="W15" i="38"/>
  <c r="S14" i="38"/>
  <c r="AM14" i="38" s="1"/>
  <c r="W14" i="38"/>
  <c r="AM13" i="38"/>
  <c r="W13" i="38"/>
  <c r="S12" i="38"/>
  <c r="AM12" i="38" s="1"/>
  <c r="W12" i="38"/>
  <c r="S11" i="38"/>
  <c r="AM11" i="38" s="1"/>
  <c r="W11" i="38"/>
  <c r="AM10" i="38"/>
  <c r="W10" i="38"/>
  <c r="S9" i="38"/>
  <c r="W9" i="38"/>
  <c r="AM8" i="38"/>
  <c r="AS8" i="38" s="1"/>
  <c r="W8" i="38"/>
  <c r="AC8" i="38" s="1"/>
  <c r="S46" i="39"/>
  <c r="AM46" i="39" s="1"/>
  <c r="AS46" i="39" s="1"/>
  <c r="W46" i="39"/>
  <c r="AC46" i="39" s="1"/>
  <c r="S45" i="39"/>
  <c r="AM45" i="39" s="1"/>
  <c r="AS45" i="39" s="1"/>
  <c r="W45" i="39"/>
  <c r="AC45" i="39" s="1"/>
  <c r="AM43" i="39"/>
  <c r="AS43" i="39" s="1"/>
  <c r="S42" i="39"/>
  <c r="W42" i="39"/>
  <c r="AC42" i="39" s="1"/>
  <c r="AM41" i="39"/>
  <c r="AS41" i="39" s="1"/>
  <c r="AY40" i="39"/>
  <c r="AS40" i="39"/>
  <c r="AU40" i="39"/>
  <c r="S39" i="39"/>
  <c r="AM39" i="39" s="1"/>
  <c r="W39" i="39"/>
  <c r="AK38" i="39"/>
  <c r="AI38" i="39"/>
  <c r="AC38" i="39"/>
  <c r="AE38" i="39"/>
  <c r="S37" i="39"/>
  <c r="AM37" i="39" s="1"/>
  <c r="W37" i="39"/>
  <c r="AK36" i="39"/>
  <c r="AI36" i="39"/>
  <c r="AC36" i="39"/>
  <c r="AM34" i="39"/>
  <c r="AS34" i="39" s="1"/>
  <c r="W34" i="39"/>
  <c r="AC34" i="39" s="1"/>
  <c r="S33" i="39"/>
  <c r="AM33" i="39" s="1"/>
  <c r="AS33" i="39" s="1"/>
  <c r="W33" i="39"/>
  <c r="AC33" i="39" s="1"/>
  <c r="S32" i="39"/>
  <c r="AM32" i="39" s="1"/>
  <c r="W32" i="39"/>
  <c r="AS31" i="39"/>
  <c r="W31" i="39"/>
  <c r="S30" i="39"/>
  <c r="W30" i="39"/>
  <c r="Y29" i="39"/>
  <c r="AI29" i="39" s="1"/>
  <c r="AC29" i="39"/>
  <c r="AS29" i="39"/>
  <c r="Y28" i="39"/>
  <c r="AI28" i="39" s="1"/>
  <c r="AC28" i="39"/>
  <c r="S28" i="39"/>
  <c r="AM28" i="39" s="1"/>
  <c r="S27" i="39"/>
  <c r="AM27" i="39" s="1"/>
  <c r="W27" i="39"/>
  <c r="S26" i="39"/>
  <c r="AM26" i="39" s="1"/>
  <c r="W26" i="39"/>
  <c r="AM25" i="39"/>
  <c r="W25" i="39"/>
  <c r="S24" i="39"/>
  <c r="W24" i="39"/>
  <c r="AC24" i="39" s="1"/>
  <c r="S23" i="39"/>
  <c r="AM23" i="39" s="1"/>
  <c r="W23" i="39"/>
  <c r="S22" i="39"/>
  <c r="AM22" i="39" s="1"/>
  <c r="W22" i="39"/>
  <c r="S21" i="39"/>
  <c r="AM21" i="39" s="1"/>
  <c r="W21" i="39"/>
  <c r="S20" i="39"/>
  <c r="W20" i="39"/>
  <c r="AC20" i="39" s="1"/>
  <c r="S19" i="39"/>
  <c r="AM19" i="39" s="1"/>
  <c r="W19" i="39"/>
  <c r="BA18" i="39"/>
  <c r="AU18" i="39"/>
  <c r="AS18" i="39"/>
  <c r="W18" i="39"/>
  <c r="S17" i="39"/>
  <c r="AM17" i="39" s="1"/>
  <c r="W17" i="39"/>
  <c r="S16" i="39"/>
  <c r="AM16" i="39" s="1"/>
  <c r="W16" i="39"/>
  <c r="S15" i="39"/>
  <c r="AM15" i="39" s="1"/>
  <c r="W15" i="39"/>
  <c r="S14" i="39"/>
  <c r="W14" i="39"/>
  <c r="AU13" i="39"/>
  <c r="AS13" i="39"/>
  <c r="W13" i="39"/>
  <c r="S12" i="39"/>
  <c r="AM12" i="39" s="1"/>
  <c r="W12" i="39"/>
  <c r="S11" i="39"/>
  <c r="W11" i="39"/>
  <c r="S10" i="39"/>
  <c r="AM10" i="39" s="1"/>
  <c r="W10" i="39"/>
  <c r="S9" i="39"/>
  <c r="W9" i="39"/>
  <c r="S8" i="39"/>
  <c r="AM8" i="39" s="1"/>
  <c r="AS8" i="39" s="1"/>
  <c r="W8" i="39"/>
  <c r="AC8" i="39" s="1"/>
  <c r="AK46" i="40"/>
  <c r="AI46" i="40"/>
  <c r="AC46" i="40"/>
  <c r="AU46" i="40"/>
  <c r="AK45" i="40"/>
  <c r="AI45" i="40"/>
  <c r="AM43" i="40"/>
  <c r="AS43" i="40" s="1"/>
  <c r="S42" i="40"/>
  <c r="W42" i="40"/>
  <c r="AC42" i="40" s="1"/>
  <c r="AY41" i="40"/>
  <c r="AS41" i="40"/>
  <c r="AU41" i="40"/>
  <c r="S40" i="40"/>
  <c r="AM40" i="40" s="1"/>
  <c r="AS40" i="40" s="1"/>
  <c r="W40" i="40"/>
  <c r="AC40" i="40" s="1"/>
  <c r="S39" i="40"/>
  <c r="AM39" i="40" s="1"/>
  <c r="W39" i="40"/>
  <c r="S38" i="40"/>
  <c r="AM38" i="40" s="1"/>
  <c r="AS38" i="40" s="1"/>
  <c r="W38" i="40"/>
  <c r="AC38" i="40" s="1"/>
  <c r="S37" i="40"/>
  <c r="AM37" i="40" s="1"/>
  <c r="W37" i="40"/>
  <c r="S36" i="40"/>
  <c r="AM36" i="40" s="1"/>
  <c r="AS36" i="40" s="1"/>
  <c r="W36" i="40"/>
  <c r="AC36" i="40" s="1"/>
  <c r="S34" i="40"/>
  <c r="AM34" i="40" s="1"/>
  <c r="AS34" i="40" s="1"/>
  <c r="W34" i="40"/>
  <c r="AC34" i="40" s="1"/>
  <c r="S33" i="40"/>
  <c r="AM33" i="40" s="1"/>
  <c r="AS33" i="40" s="1"/>
  <c r="W33" i="40"/>
  <c r="AC33" i="40" s="1"/>
  <c r="S32" i="40"/>
  <c r="AM32" i="40" s="1"/>
  <c r="W32" i="40"/>
  <c r="S31" i="40"/>
  <c r="W31" i="40"/>
  <c r="S30" i="40"/>
  <c r="AM30" i="40" s="1"/>
  <c r="W30" i="40"/>
  <c r="S29" i="40"/>
  <c r="AM29" i="40" s="1"/>
  <c r="W29" i="40"/>
  <c r="S28" i="40"/>
  <c r="AM28" i="40" s="1"/>
  <c r="W28" i="40"/>
  <c r="S27" i="40"/>
  <c r="AM27" i="40" s="1"/>
  <c r="W27" i="40"/>
  <c r="S26" i="40"/>
  <c r="AM26" i="40" s="1"/>
  <c r="W26" i="40"/>
  <c r="S25" i="40"/>
  <c r="AM25" i="40" s="1"/>
  <c r="W25" i="40"/>
  <c r="S24" i="40"/>
  <c r="AM24" i="40" s="1"/>
  <c r="AS24" i="40" s="1"/>
  <c r="W24" i="40"/>
  <c r="AC24" i="40" s="1"/>
  <c r="S23" i="40"/>
  <c r="AM23" i="40" s="1"/>
  <c r="W23" i="40"/>
  <c r="S22" i="40"/>
  <c r="AM22" i="40" s="1"/>
  <c r="W22" i="40"/>
  <c r="W21" i="40"/>
  <c r="S20" i="40"/>
  <c r="AM20" i="40" s="1"/>
  <c r="AS20" i="40" s="1"/>
  <c r="W20" i="40"/>
  <c r="AC20" i="40" s="1"/>
  <c r="S19" i="40"/>
  <c r="AM19" i="40" s="1"/>
  <c r="W19" i="40"/>
  <c r="S18" i="40"/>
  <c r="AM18" i="40" s="1"/>
  <c r="W18" i="40"/>
  <c r="S17" i="40"/>
  <c r="AM17" i="40" s="1"/>
  <c r="W17" i="40"/>
  <c r="S16" i="40"/>
  <c r="AM16" i="40" s="1"/>
  <c r="W16" i="40"/>
  <c r="S15" i="40"/>
  <c r="W15" i="40"/>
  <c r="S14" i="40"/>
  <c r="AM14" i="40" s="1"/>
  <c r="W14" i="40"/>
  <c r="S13" i="40"/>
  <c r="AM13" i="40" s="1"/>
  <c r="W13" i="40"/>
  <c r="S12" i="40"/>
  <c r="W12" i="40"/>
  <c r="S11" i="40"/>
  <c r="W11" i="40"/>
  <c r="S10" i="40"/>
  <c r="AM10" i="40" s="1"/>
  <c r="W10" i="40"/>
  <c r="S9" i="40"/>
  <c r="AM9" i="40" s="1"/>
  <c r="W9" i="40"/>
  <c r="AE8" i="40"/>
  <c r="S8" i="40"/>
  <c r="AM8" i="40" s="1"/>
  <c r="AS8" i="40" s="1"/>
  <c r="S46" i="41"/>
  <c r="W46" i="41"/>
  <c r="AC46" i="41" s="1"/>
  <c r="S45" i="41"/>
  <c r="AM45" i="41" s="1"/>
  <c r="AS45" i="41" s="1"/>
  <c r="W45" i="41"/>
  <c r="AC45" i="41" s="1"/>
  <c r="AM43" i="41"/>
  <c r="AS43" i="41" s="1"/>
  <c r="S42" i="41"/>
  <c r="AM42" i="41" s="1"/>
  <c r="AS42" i="41" s="1"/>
  <c r="W42" i="41"/>
  <c r="AC42" i="41" s="1"/>
  <c r="AM41" i="41"/>
  <c r="AS41" i="41" s="1"/>
  <c r="S40" i="41"/>
  <c r="AM40" i="41" s="1"/>
  <c r="AS40" i="41" s="1"/>
  <c r="W40" i="41"/>
  <c r="AC40" i="41" s="1"/>
  <c r="S39" i="41"/>
  <c r="AM39" i="41" s="1"/>
  <c r="W39" i="41"/>
  <c r="AK38" i="41"/>
  <c r="AC38" i="41"/>
  <c r="S38" i="41"/>
  <c r="AM38" i="41"/>
  <c r="AS38" i="41" s="1"/>
  <c r="W37" i="41"/>
  <c r="AM37" i="41"/>
  <c r="S36" i="41"/>
  <c r="AM36" i="41" s="1"/>
  <c r="AS36" i="41" s="1"/>
  <c r="W36" i="41"/>
  <c r="AC36" i="41" s="1"/>
  <c r="AM34" i="41"/>
  <c r="AS34" i="41" s="1"/>
  <c r="W34" i="41"/>
  <c r="AC34" i="41" s="1"/>
  <c r="AM33" i="41"/>
  <c r="AS33" i="41" s="1"/>
  <c r="W33" i="41"/>
  <c r="AC33" i="41" s="1"/>
  <c r="S32" i="41"/>
  <c r="AM32" i="41" s="1"/>
  <c r="W32" i="41"/>
  <c r="S31" i="41"/>
  <c r="W31" i="41"/>
  <c r="S30" i="41"/>
  <c r="AM30" i="41" s="1"/>
  <c r="W30" i="41"/>
  <c r="S29" i="41"/>
  <c r="AM29" i="41" s="1"/>
  <c r="W29" i="41"/>
  <c r="S28" i="41"/>
  <c r="AM28" i="41" s="1"/>
  <c r="W28" i="41"/>
  <c r="S27" i="41"/>
  <c r="AM27" i="41" s="1"/>
  <c r="W27" i="41"/>
  <c r="S26" i="41"/>
  <c r="AM26" i="41" s="1"/>
  <c r="W26" i="41"/>
  <c r="S25" i="41"/>
  <c r="W25" i="41"/>
  <c r="AY24" i="41"/>
  <c r="AS24" i="41"/>
  <c r="AU24" i="41"/>
  <c r="AU23" i="41"/>
  <c r="AS23" i="41"/>
  <c r="W23" i="41"/>
  <c r="S22" i="41"/>
  <c r="AM22" i="41" s="1"/>
  <c r="W22" i="41"/>
  <c r="S21" i="41"/>
  <c r="W21" i="41"/>
  <c r="S20" i="41"/>
  <c r="AM20" i="41" s="1"/>
  <c r="AS20" i="41" s="1"/>
  <c r="W20" i="41"/>
  <c r="AC20" i="41" s="1"/>
  <c r="S19" i="41"/>
  <c r="AM19" i="41" s="1"/>
  <c r="W19" i="41"/>
  <c r="S18" i="41"/>
  <c r="AM18" i="41" s="1"/>
  <c r="W18" i="41"/>
  <c r="S17" i="41"/>
  <c r="W17" i="41"/>
  <c r="S16" i="41"/>
  <c r="AM16" i="41" s="1"/>
  <c r="W16" i="41"/>
  <c r="Y15" i="41"/>
  <c r="AI15" i="41" s="1"/>
  <c r="AC15" i="41"/>
  <c r="S15" i="41"/>
  <c r="AM15" i="41" s="1"/>
  <c r="S14" i="41"/>
  <c r="AM14" i="41" s="1"/>
  <c r="W14" i="41"/>
  <c r="S13" i="41"/>
  <c r="AM13" i="41" s="1"/>
  <c r="W13" i="41"/>
  <c r="S12" i="41"/>
  <c r="AM12" i="41" s="1"/>
  <c r="W12" i="41"/>
  <c r="S11" i="41"/>
  <c r="AM11" i="41" s="1"/>
  <c r="W11" i="41"/>
  <c r="S10" i="41"/>
  <c r="AM10" i="41" s="1"/>
  <c r="W10" i="41"/>
  <c r="S9" i="41"/>
  <c r="AM9" i="41" s="1"/>
  <c r="W9" i="41"/>
  <c r="S8" i="41"/>
  <c r="AM8" i="41" s="1"/>
  <c r="AS8" i="41" s="1"/>
  <c r="W8" i="41"/>
  <c r="AC8" i="41" s="1"/>
  <c r="S46" i="42"/>
  <c r="AM46" i="42" s="1"/>
  <c r="AS46" i="42" s="1"/>
  <c r="W46" i="42"/>
  <c r="AC46" i="42" s="1"/>
  <c r="S45" i="42"/>
  <c r="W45" i="42"/>
  <c r="AC45" i="42" s="1"/>
  <c r="AM43" i="42"/>
  <c r="AS43" i="42" s="1"/>
  <c r="AY42" i="42"/>
  <c r="AS42" i="42"/>
  <c r="AU42" i="42"/>
  <c r="AY41" i="42"/>
  <c r="AS41" i="42"/>
  <c r="AU41" i="42"/>
  <c r="S40" i="42"/>
  <c r="W40" i="42"/>
  <c r="AC40" i="42" s="1"/>
  <c r="S39" i="42"/>
  <c r="AM39" i="42" s="1"/>
  <c r="W39" i="42"/>
  <c r="AK38" i="42"/>
  <c r="AI38" i="42"/>
  <c r="S38" i="42"/>
  <c r="AM38" i="42" s="1"/>
  <c r="AS38" i="42" s="1"/>
  <c r="S37" i="42"/>
  <c r="AM37" i="42" s="1"/>
  <c r="W37" i="42"/>
  <c r="S36" i="42"/>
  <c r="AM36" i="42" s="1"/>
  <c r="AS36" i="42" s="1"/>
  <c r="W36" i="42"/>
  <c r="AC36" i="42" s="1"/>
  <c r="S34" i="42"/>
  <c r="AM34" i="42" s="1"/>
  <c r="AS34" i="42" s="1"/>
  <c r="W34" i="42"/>
  <c r="AC34" i="42" s="1"/>
  <c r="S33" i="42"/>
  <c r="AM33" i="42" s="1"/>
  <c r="AS33" i="42" s="1"/>
  <c r="W33" i="42"/>
  <c r="AC33" i="42" s="1"/>
  <c r="S32" i="42"/>
  <c r="AM32" i="42" s="1"/>
  <c r="W32" i="42"/>
  <c r="S31" i="42"/>
  <c r="AM31" i="42" s="1"/>
  <c r="W31" i="42"/>
  <c r="S30" i="42"/>
  <c r="AM30" i="42" s="1"/>
  <c r="W30" i="42"/>
  <c r="AS29" i="42"/>
  <c r="W29" i="42"/>
  <c r="S28" i="42"/>
  <c r="AM28" i="42" s="1"/>
  <c r="W28" i="42"/>
  <c r="S27" i="42"/>
  <c r="AM27" i="42" s="1"/>
  <c r="W27" i="42"/>
  <c r="Y26" i="42"/>
  <c r="AC26" i="42"/>
  <c r="S26" i="42"/>
  <c r="AM26" i="42" s="1"/>
  <c r="S25" i="42"/>
  <c r="AM25" i="42" s="1"/>
  <c r="W25" i="42"/>
  <c r="S24" i="42"/>
  <c r="AM24" i="42" s="1"/>
  <c r="AS24" i="42" s="1"/>
  <c r="W24" i="42"/>
  <c r="AC24" i="42" s="1"/>
  <c r="S23" i="42"/>
  <c r="AM23" i="42" s="1"/>
  <c r="W23" i="42"/>
  <c r="S22" i="42"/>
  <c r="AM22" i="42" s="1"/>
  <c r="W22" i="42"/>
  <c r="S21" i="42"/>
  <c r="AM21" i="42" s="1"/>
  <c r="W21" i="42"/>
  <c r="S20" i="42"/>
  <c r="AM20" i="42" s="1"/>
  <c r="AS20" i="42" s="1"/>
  <c r="W20" i="42"/>
  <c r="AC20" i="42" s="1"/>
  <c r="S19" i="42"/>
  <c r="AM19" i="42" s="1"/>
  <c r="W19" i="42"/>
  <c r="AU18" i="42"/>
  <c r="AS18" i="42"/>
  <c r="W18" i="42"/>
  <c r="S17" i="42"/>
  <c r="AM17" i="42" s="1"/>
  <c r="W17" i="42"/>
  <c r="S16" i="42"/>
  <c r="AM16" i="42" s="1"/>
  <c r="W16" i="42"/>
  <c r="S15" i="42"/>
  <c r="AM15" i="42" s="1"/>
  <c r="W15" i="42"/>
  <c r="S14" i="42"/>
  <c r="AM14" i="42" s="1"/>
  <c r="W14" i="42"/>
  <c r="Y13" i="42"/>
  <c r="AC13" i="42"/>
  <c r="AU13" i="42"/>
  <c r="AY13" i="42"/>
  <c r="AS13" i="42"/>
  <c r="S12" i="42"/>
  <c r="AM12" i="42" s="1"/>
  <c r="W12" i="42"/>
  <c r="S11" i="42"/>
  <c r="AM11" i="42" s="1"/>
  <c r="W11" i="42"/>
  <c r="S10" i="42"/>
  <c r="AM10" i="42" s="1"/>
  <c r="W10" i="42"/>
  <c r="S9" i="42"/>
  <c r="AM9" i="42" s="1"/>
  <c r="W9" i="42"/>
  <c r="S8" i="42"/>
  <c r="AM8" i="42" s="1"/>
  <c r="AS8" i="42" s="1"/>
  <c r="W8" i="42"/>
  <c r="AC8" i="42" s="1"/>
  <c r="S46" i="43"/>
  <c r="AM46" i="43" s="1"/>
  <c r="AS46" i="43" s="1"/>
  <c r="W46" i="43"/>
  <c r="AC46" i="43" s="1"/>
  <c r="AM45" i="43"/>
  <c r="AS45" i="43" s="1"/>
  <c r="W45" i="43"/>
  <c r="AC45" i="43" s="1"/>
  <c r="AM43" i="43"/>
  <c r="AS43" i="43" s="1"/>
  <c r="S42" i="43"/>
  <c r="AM42" i="43" s="1"/>
  <c r="AS42" i="43" s="1"/>
  <c r="W42" i="43"/>
  <c r="AC42" i="43" s="1"/>
  <c r="AM41" i="43"/>
  <c r="AS41" i="43" s="1"/>
  <c r="AC40" i="43"/>
  <c r="AI40" i="43"/>
  <c r="AE40" i="43"/>
  <c r="AM40" i="43"/>
  <c r="AS40" i="43" s="1"/>
  <c r="S39" i="43"/>
  <c r="AM39" i="43" s="1"/>
  <c r="W39" i="43"/>
  <c r="S38" i="43"/>
  <c r="AM38" i="43" s="1"/>
  <c r="AS38" i="43" s="1"/>
  <c r="W38" i="43"/>
  <c r="AC38" i="43" s="1"/>
  <c r="S37" i="43"/>
  <c r="W37" i="43"/>
  <c r="S36" i="43"/>
  <c r="AM36" i="43" s="1"/>
  <c r="AS36" i="43" s="1"/>
  <c r="W36" i="43"/>
  <c r="AC36" i="43" s="1"/>
  <c r="S34" i="43"/>
  <c r="AM34" i="43" s="1"/>
  <c r="AS34" i="43" s="1"/>
  <c r="W34" i="43"/>
  <c r="AC34" i="43" s="1"/>
  <c r="S33" i="43"/>
  <c r="W33" i="43"/>
  <c r="AC33" i="43" s="1"/>
  <c r="Y32" i="43"/>
  <c r="AI32" i="43" s="1"/>
  <c r="AC32" i="43"/>
  <c r="AM32" i="43"/>
  <c r="AS31" i="43"/>
  <c r="W31" i="43"/>
  <c r="S30" i="43"/>
  <c r="AM30" i="43" s="1"/>
  <c r="W30" i="43"/>
  <c r="S29" i="43"/>
  <c r="AM29" i="43" s="1"/>
  <c r="W29" i="43"/>
  <c r="S28" i="43"/>
  <c r="AM28" i="43" s="1"/>
  <c r="W28" i="43"/>
  <c r="S27" i="43"/>
  <c r="AM27" i="43" s="1"/>
  <c r="W27" i="43"/>
  <c r="S26" i="43"/>
  <c r="AM26" i="43" s="1"/>
  <c r="W26" i="43"/>
  <c r="S25" i="43"/>
  <c r="AM25" i="43" s="1"/>
  <c r="W25" i="43"/>
  <c r="S24" i="43"/>
  <c r="AM24" i="43" s="1"/>
  <c r="AS24" i="43" s="1"/>
  <c r="W24" i="43"/>
  <c r="AC24" i="43" s="1"/>
  <c r="S23" i="43"/>
  <c r="AM23" i="43" s="1"/>
  <c r="W23" i="43"/>
  <c r="S22" i="43"/>
  <c r="AM22" i="43" s="1"/>
  <c r="W22" i="43"/>
  <c r="S21" i="43"/>
  <c r="AM21" i="43" s="1"/>
  <c r="W21" i="43"/>
  <c r="S20" i="43"/>
  <c r="AM20" i="43" s="1"/>
  <c r="AS20" i="43" s="1"/>
  <c r="W20" i="43"/>
  <c r="AC20" i="43" s="1"/>
  <c r="Y19" i="43"/>
  <c r="AI19" i="43" s="1"/>
  <c r="AC19" i="43"/>
  <c r="S19" i="43"/>
  <c r="AM19" i="43" s="1"/>
  <c r="S18" i="43"/>
  <c r="AM18" i="43" s="1"/>
  <c r="W18" i="43"/>
  <c r="Y17" i="43"/>
  <c r="AI17" i="43" s="1"/>
  <c r="AC17" i="43"/>
  <c r="AS17" i="43"/>
  <c r="S16" i="43"/>
  <c r="AM16" i="43" s="1"/>
  <c r="W16" i="43"/>
  <c r="S15" i="43"/>
  <c r="AM15" i="43" s="1"/>
  <c r="W15" i="43"/>
  <c r="S14" i="43"/>
  <c r="AM14" i="43" s="1"/>
  <c r="W14" i="43"/>
  <c r="S13" i="43"/>
  <c r="AM13" i="43" s="1"/>
  <c r="W13" i="43"/>
  <c r="S12" i="43"/>
  <c r="AM12" i="43" s="1"/>
  <c r="W12" i="43"/>
  <c r="AU11" i="43"/>
  <c r="AS11" i="43"/>
  <c r="W11" i="43"/>
  <c r="S10" i="43"/>
  <c r="AM10" i="43" s="1"/>
  <c r="W10" i="43"/>
  <c r="S9" i="43"/>
  <c r="AM9" i="43" s="1"/>
  <c r="W9" i="43"/>
  <c r="AK8" i="43"/>
  <c r="AI8" i="43"/>
  <c r="AE8" i="43"/>
  <c r="S46" i="44"/>
  <c r="AM46" i="44" s="1"/>
  <c r="AS46" i="44" s="1"/>
  <c r="W46" i="44"/>
  <c r="AC46" i="44" s="1"/>
  <c r="AK45" i="44"/>
  <c r="AI45" i="44"/>
  <c r="AC45" i="44"/>
  <c r="AE45" i="44"/>
  <c r="AM43" i="44"/>
  <c r="AS43" i="44" s="1"/>
  <c r="S42" i="44"/>
  <c r="AM42" i="44" s="1"/>
  <c r="AS42" i="44" s="1"/>
  <c r="W42" i="44"/>
  <c r="AC42" i="44" s="1"/>
  <c r="AM41" i="44"/>
  <c r="AS41" i="44" s="1"/>
  <c r="S40" i="44"/>
  <c r="AM40" i="44" s="1"/>
  <c r="AS40" i="44" s="1"/>
  <c r="W40" i="44"/>
  <c r="AC40" i="44" s="1"/>
  <c r="S39" i="44"/>
  <c r="AM39" i="44" s="1"/>
  <c r="W39" i="44"/>
  <c r="S38" i="44"/>
  <c r="AM38" i="44" s="1"/>
  <c r="AS38" i="44" s="1"/>
  <c r="W38" i="44"/>
  <c r="AC38" i="44" s="1"/>
  <c r="S37" i="44"/>
  <c r="AM37" i="44" s="1"/>
  <c r="W37" i="44"/>
  <c r="S36" i="44"/>
  <c r="AM36" i="44" s="1"/>
  <c r="AS36" i="44" s="1"/>
  <c r="W36" i="44"/>
  <c r="AC36" i="44" s="1"/>
  <c r="S34" i="44"/>
  <c r="AM34" i="44" s="1"/>
  <c r="AS34" i="44" s="1"/>
  <c r="W34" i="44"/>
  <c r="AC34" i="44" s="1"/>
  <c r="S33" i="44"/>
  <c r="AM33" i="44" s="1"/>
  <c r="AS33" i="44" s="1"/>
  <c r="W33" i="44"/>
  <c r="AC33" i="44" s="1"/>
  <c r="S32" i="44"/>
  <c r="AM32" i="44" s="1"/>
  <c r="W32" i="44"/>
  <c r="S31" i="44"/>
  <c r="W31" i="44"/>
  <c r="W30" i="44"/>
  <c r="S29" i="44"/>
  <c r="AM29" i="44" s="1"/>
  <c r="W29" i="44"/>
  <c r="S28" i="44"/>
  <c r="W28" i="44"/>
  <c r="S27" i="44"/>
  <c r="AM27" i="44" s="1"/>
  <c r="W27" i="44"/>
  <c r="S26" i="44"/>
  <c r="AM26" i="44" s="1"/>
  <c r="W26" i="44"/>
  <c r="AU25" i="44"/>
  <c r="AY25" i="44"/>
  <c r="AS25" i="44"/>
  <c r="W25" i="44"/>
  <c r="S24" i="44"/>
  <c r="AM24" i="44" s="1"/>
  <c r="AS24" i="44" s="1"/>
  <c r="W24" i="44"/>
  <c r="AC24" i="44" s="1"/>
  <c r="S23" i="44"/>
  <c r="AM23" i="44" s="1"/>
  <c r="W23" i="44"/>
  <c r="S22" i="44"/>
  <c r="AM22" i="44" s="1"/>
  <c r="W22" i="44"/>
  <c r="S21" i="44"/>
  <c r="AM21" i="44" s="1"/>
  <c r="W21" i="44"/>
  <c r="S20" i="44"/>
  <c r="AM20" i="44" s="1"/>
  <c r="AS20" i="44" s="1"/>
  <c r="W20" i="44"/>
  <c r="AC20" i="44" s="1"/>
  <c r="Y19" i="44"/>
  <c r="AI19" i="44" s="1"/>
  <c r="AC19" i="44"/>
  <c r="S19" i="44"/>
  <c r="AM19" i="44" s="1"/>
  <c r="S18" i="44"/>
  <c r="AM18" i="44" s="1"/>
  <c r="W18" i="44"/>
  <c r="S17" i="44"/>
  <c r="AM17" i="44" s="1"/>
  <c r="W17" i="44"/>
  <c r="S16" i="44"/>
  <c r="AM16" i="44" s="1"/>
  <c r="W16" i="44"/>
  <c r="S15" i="44"/>
  <c r="AM15" i="44" s="1"/>
  <c r="W15" i="44"/>
  <c r="S14" i="44"/>
  <c r="AM14" i="44" s="1"/>
  <c r="W14" i="44"/>
  <c r="S13" i="44"/>
  <c r="AM13" i="44" s="1"/>
  <c r="W13" i="44"/>
  <c r="AU12" i="44"/>
  <c r="AS12" i="44"/>
  <c r="W12" i="44"/>
  <c r="S11" i="44"/>
  <c r="AM11" i="44" s="1"/>
  <c r="W11" i="44"/>
  <c r="S10" i="44"/>
  <c r="W10" i="44"/>
  <c r="S9" i="44"/>
  <c r="AM9" i="44" s="1"/>
  <c r="W9" i="44"/>
  <c r="S8" i="44"/>
  <c r="AM8" i="44" s="1"/>
  <c r="AS8" i="44" s="1"/>
  <c r="W8" i="44"/>
  <c r="AC8" i="44" s="1"/>
  <c r="AM46" i="45"/>
  <c r="AS46" i="45" s="1"/>
  <c r="W46" i="45"/>
  <c r="AC46" i="45" s="1"/>
  <c r="AM45" i="45"/>
  <c r="AS45" i="45" s="1"/>
  <c r="AM43" i="45"/>
  <c r="AS43" i="45" s="1"/>
  <c r="AK42" i="45"/>
  <c r="AI42" i="45"/>
  <c r="AC42" i="45"/>
  <c r="AE42" i="45"/>
  <c r="AM42" i="45"/>
  <c r="AS42" i="45" s="1"/>
  <c r="AM41" i="45"/>
  <c r="AS41" i="45" s="1"/>
  <c r="S40" i="45"/>
  <c r="AM40" i="45" s="1"/>
  <c r="AS40" i="45" s="1"/>
  <c r="W40" i="45"/>
  <c r="AC40" i="45" s="1"/>
  <c r="S39" i="45"/>
  <c r="AM39" i="45" s="1"/>
  <c r="W39" i="45"/>
  <c r="AM38" i="45"/>
  <c r="AS38" i="45" s="1"/>
  <c r="W38" i="45"/>
  <c r="AC38" i="45" s="1"/>
  <c r="S37" i="45"/>
  <c r="AM37" i="45" s="1"/>
  <c r="W37" i="45"/>
  <c r="AY36" i="45"/>
  <c r="AS36" i="45"/>
  <c r="AU36" i="45"/>
  <c r="AM34" i="45"/>
  <c r="AS34" i="45" s="1"/>
  <c r="W34" i="45"/>
  <c r="AC34" i="45" s="1"/>
  <c r="S33" i="45"/>
  <c r="AM33" i="45" s="1"/>
  <c r="AS33" i="45" s="1"/>
  <c r="W33" i="45"/>
  <c r="AC33" i="45" s="1"/>
  <c r="AM32" i="45"/>
  <c r="W32" i="45"/>
  <c r="AM31" i="45"/>
  <c r="W31" i="45"/>
  <c r="S30" i="45"/>
  <c r="AM30" i="45" s="1"/>
  <c r="W30" i="45"/>
  <c r="W29" i="45"/>
  <c r="S28" i="45"/>
  <c r="AM28" i="45" s="1"/>
  <c r="W28" i="45"/>
  <c r="Y27" i="45"/>
  <c r="AC27" i="45"/>
  <c r="S27" i="45"/>
  <c r="AM27" i="45" s="1"/>
  <c r="S26" i="45"/>
  <c r="AM26" i="45" s="1"/>
  <c r="W26" i="45"/>
  <c r="S25" i="45"/>
  <c r="AM25" i="45" s="1"/>
  <c r="W25" i="45"/>
  <c r="S24" i="45"/>
  <c r="AM24" i="45" s="1"/>
  <c r="AS24" i="45" s="1"/>
  <c r="W24" i="45"/>
  <c r="AC24" i="45" s="1"/>
  <c r="S23" i="45"/>
  <c r="AM23" i="45" s="1"/>
  <c r="W23" i="45"/>
  <c r="S22" i="45"/>
  <c r="AM22" i="45" s="1"/>
  <c r="W22" i="45"/>
  <c r="W21" i="45"/>
  <c r="S20" i="45"/>
  <c r="AM20" i="45" s="1"/>
  <c r="AS20" i="45" s="1"/>
  <c r="W20" i="45"/>
  <c r="AC20" i="45" s="1"/>
  <c r="S19" i="45"/>
  <c r="W19" i="45"/>
  <c r="S18" i="45"/>
  <c r="AM18" i="45" s="1"/>
  <c r="W18" i="45"/>
  <c r="S17" i="45"/>
  <c r="AM17" i="45" s="1"/>
  <c r="W17" i="45"/>
  <c r="S16" i="45"/>
  <c r="AM16" i="45" s="1"/>
  <c r="W16" i="45"/>
  <c r="S15" i="45"/>
  <c r="W15" i="45"/>
  <c r="Y14" i="45"/>
  <c r="AC14" i="45"/>
  <c r="S14" i="45"/>
  <c r="AM14" i="45" s="1"/>
  <c r="S13" i="45"/>
  <c r="W13" i="45"/>
  <c r="AU12" i="45"/>
  <c r="AS12" i="45"/>
  <c r="W12" i="45"/>
  <c r="Y11" i="45"/>
  <c r="AC11" i="45"/>
  <c r="AU11" i="45"/>
  <c r="AS11" i="45"/>
  <c r="S10" i="45"/>
  <c r="AM10" i="45" s="1"/>
  <c r="W10" i="45"/>
  <c r="S9" i="45"/>
  <c r="AM9" i="45" s="1"/>
  <c r="W9" i="45"/>
  <c r="S8" i="45"/>
  <c r="AM8" i="45" s="1"/>
  <c r="AS8" i="45" s="1"/>
  <c r="W8" i="45"/>
  <c r="AC8" i="45" s="1"/>
  <c r="S46" i="46"/>
  <c r="AM46" i="46" s="1"/>
  <c r="AO46" i="46" s="1"/>
  <c r="W46" i="46"/>
  <c r="Y46" i="46" s="1"/>
  <c r="S45" i="46"/>
  <c r="AM45" i="46" s="1"/>
  <c r="AO45" i="46" s="1"/>
  <c r="W45" i="46"/>
  <c r="Y45" i="46" s="1"/>
  <c r="AM43" i="46"/>
  <c r="AO43" i="46" s="1"/>
  <c r="W42" i="46"/>
  <c r="Y42" i="46" s="1"/>
  <c r="AM41" i="46"/>
  <c r="AO41" i="46" s="1"/>
  <c r="S40" i="46"/>
  <c r="AM40" i="46" s="1"/>
  <c r="AO40" i="46" s="1"/>
  <c r="W40" i="46"/>
  <c r="Y40" i="46" s="1"/>
  <c r="S39" i="46"/>
  <c r="W39" i="46"/>
  <c r="Y39" i="46" s="1"/>
  <c r="S37" i="46"/>
  <c r="AM37" i="46" s="1"/>
  <c r="AO37" i="46" s="1"/>
  <c r="W37" i="46"/>
  <c r="Y37" i="46" s="1"/>
  <c r="S36" i="46"/>
  <c r="AM36" i="46" s="1"/>
  <c r="AO36" i="46" s="1"/>
  <c r="W36" i="46"/>
  <c r="Y36" i="46" s="1"/>
  <c r="S34" i="46"/>
  <c r="AM34" i="46" s="1"/>
  <c r="AO34" i="46" s="1"/>
  <c r="W34" i="46"/>
  <c r="Y34" i="46" s="1"/>
  <c r="S33" i="46"/>
  <c r="AM33" i="46" s="1"/>
  <c r="AO33" i="46" s="1"/>
  <c r="S32" i="46"/>
  <c r="AM32" i="46" s="1"/>
  <c r="AO32" i="46" s="1"/>
  <c r="W32" i="46"/>
  <c r="Y32" i="46" s="1"/>
  <c r="S31" i="46"/>
  <c r="AM31" i="46" s="1"/>
  <c r="AO31" i="46" s="1"/>
  <c r="W31" i="46"/>
  <c r="Y31" i="46" s="1"/>
  <c r="S30" i="46"/>
  <c r="AM30" i="46" s="1"/>
  <c r="AO30" i="46" s="1"/>
  <c r="W30" i="46"/>
  <c r="Y30" i="46" s="1"/>
  <c r="S29" i="46"/>
  <c r="AM29" i="46" s="1"/>
  <c r="AO29" i="46" s="1"/>
  <c r="W29" i="46"/>
  <c r="Y29" i="46" s="1"/>
  <c r="S28" i="46"/>
  <c r="AM28" i="46" s="1"/>
  <c r="AO28" i="46" s="1"/>
  <c r="S27" i="46"/>
  <c r="AM27" i="46" s="1"/>
  <c r="AO27" i="46" s="1"/>
  <c r="W27" i="46"/>
  <c r="Y27" i="46" s="1"/>
  <c r="S26" i="46"/>
  <c r="AM26" i="46" s="1"/>
  <c r="AO26" i="46" s="1"/>
  <c r="S25" i="46"/>
  <c r="AM25" i="46" s="1"/>
  <c r="AO25" i="46" s="1"/>
  <c r="W25" i="46"/>
  <c r="Y25" i="46" s="1"/>
  <c r="S24" i="46"/>
  <c r="AM24" i="46" s="1"/>
  <c r="AO24" i="46" s="1"/>
  <c r="W24" i="46"/>
  <c r="Y24" i="46" s="1"/>
  <c r="S23" i="46"/>
  <c r="AM23" i="46" s="1"/>
  <c r="AO23" i="46" s="1"/>
  <c r="W23" i="46"/>
  <c r="Y23" i="46" s="1"/>
  <c r="W22" i="46"/>
  <c r="Y22" i="46" s="1"/>
  <c r="S21" i="46"/>
  <c r="AM21" i="46" s="1"/>
  <c r="AO21" i="46" s="1"/>
  <c r="W21" i="46"/>
  <c r="Y21" i="46" s="1"/>
  <c r="S20" i="46"/>
  <c r="AM20" i="46" s="1"/>
  <c r="AO20" i="46" s="1"/>
  <c r="W20" i="46"/>
  <c r="Y20" i="46" s="1"/>
  <c r="W19" i="46"/>
  <c r="Y19" i="46" s="1"/>
  <c r="S18" i="46"/>
  <c r="W18" i="46"/>
  <c r="Y18" i="46" s="1"/>
  <c r="S17" i="46"/>
  <c r="AM17" i="46" s="1"/>
  <c r="AO17" i="46" s="1"/>
  <c r="W17" i="46"/>
  <c r="Y17" i="46" s="1"/>
  <c r="W16" i="46"/>
  <c r="Y16" i="46" s="1"/>
  <c r="S15" i="46"/>
  <c r="AM15" i="46" s="1"/>
  <c r="AO15" i="46" s="1"/>
  <c r="W15" i="46"/>
  <c r="Y15" i="46" s="1"/>
  <c r="S14" i="46"/>
  <c r="AM14" i="46" s="1"/>
  <c r="AO14" i="46" s="1"/>
  <c r="W14" i="46"/>
  <c r="Y14" i="46" s="1"/>
  <c r="S13" i="46"/>
  <c r="AM13" i="46" s="1"/>
  <c r="AO13" i="46" s="1"/>
  <c r="W13" i="46"/>
  <c r="Y13" i="46" s="1"/>
  <c r="AM12" i="46"/>
  <c r="AO12" i="46" s="1"/>
  <c r="W12" i="46"/>
  <c r="Y12" i="46" s="1"/>
  <c r="S11" i="46"/>
  <c r="AM11" i="46" s="1"/>
  <c r="AO11" i="46" s="1"/>
  <c r="W11" i="46"/>
  <c r="Y11" i="46" s="1"/>
  <c r="S10" i="46"/>
  <c r="AM10" i="46" s="1"/>
  <c r="AO10" i="46" s="1"/>
  <c r="W10" i="46"/>
  <c r="Y10" i="46" s="1"/>
  <c r="S9" i="46"/>
  <c r="AM9" i="46" s="1"/>
  <c r="AO9" i="46" s="1"/>
  <c r="W9" i="46"/>
  <c r="Y9" i="46" s="1"/>
  <c r="S8" i="46"/>
  <c r="AM8" i="46" s="1"/>
  <c r="AO8" i="46" s="1"/>
  <c r="W8" i="46"/>
  <c r="Y8" i="46" s="1"/>
  <c r="Y59" i="50"/>
  <c r="Y54" i="50"/>
  <c r="Y52" i="50"/>
  <c r="Y50" i="50"/>
  <c r="W48" i="50"/>
  <c r="Y45" i="50"/>
  <c r="Y42" i="50"/>
  <c r="Y41" i="50"/>
  <c r="Y39" i="50"/>
  <c r="Y30" i="50"/>
  <c r="W29" i="50"/>
  <c r="Y21" i="50"/>
  <c r="Y17" i="50"/>
  <c r="Y16" i="50"/>
  <c r="Y11" i="50"/>
  <c r="BO25" i="51"/>
  <c r="BS25" i="51" s="1"/>
  <c r="Y97" i="52"/>
  <c r="W95" i="52"/>
  <c r="AQ95" i="52"/>
  <c r="Y93" i="52"/>
  <c r="Y89" i="52"/>
  <c r="Y88" i="52"/>
  <c r="Y87" i="52"/>
  <c r="W86" i="52"/>
  <c r="BC85" i="52"/>
  <c r="AS85" i="52"/>
  <c r="Y85" i="52"/>
  <c r="BC83" i="52"/>
  <c r="AS83" i="52"/>
  <c r="Y83" i="52"/>
  <c r="BC82" i="52"/>
  <c r="BK82" i="52"/>
  <c r="CG81" i="52"/>
  <c r="AS81" i="52"/>
  <c r="BC80" i="52"/>
  <c r="AS80" i="52"/>
  <c r="Y80" i="52"/>
  <c r="Y73" i="52"/>
  <c r="CA72" i="52"/>
  <c r="CE72" i="52" s="1"/>
  <c r="Y71" i="52"/>
  <c r="BC70" i="52"/>
  <c r="BC65" i="52"/>
  <c r="W52" i="52"/>
  <c r="AQ52" i="52"/>
  <c r="AQ51" i="52"/>
  <c r="W51" i="52"/>
  <c r="Y45" i="52"/>
  <c r="Y44" i="52"/>
  <c r="AS43" i="52"/>
  <c r="Y43" i="52"/>
  <c r="CA43" i="52"/>
  <c r="CG43" i="52" s="1"/>
  <c r="W42" i="52"/>
  <c r="Y41" i="52"/>
  <c r="Y37" i="52"/>
  <c r="W35" i="52"/>
  <c r="AQ35" i="52"/>
  <c r="Y31" i="52"/>
  <c r="Y23" i="52"/>
  <c r="Y21" i="52"/>
  <c r="AQ20" i="52"/>
  <c r="W18" i="52"/>
  <c r="Y15" i="52"/>
  <c r="CG13" i="52"/>
  <c r="W13" i="52"/>
  <c r="AS13" i="52"/>
  <c r="Y11" i="52"/>
  <c r="Y9" i="52"/>
  <c r="CG8" i="52"/>
  <c r="W8" i="52"/>
  <c r="AS8" i="52"/>
  <c r="K46" i="54"/>
  <c r="M46" i="54" s="1"/>
  <c r="K48" i="54"/>
  <c r="M48" i="54" s="1"/>
  <c r="Q48" i="54" s="1"/>
  <c r="K47" i="54"/>
  <c r="M47" i="54" s="1"/>
  <c r="Q47" i="54" s="1"/>
  <c r="Y56" i="54"/>
  <c r="Y55" i="54"/>
  <c r="Y52" i="54"/>
  <c r="Y51" i="54"/>
  <c r="Y25" i="54"/>
  <c r="Y22" i="54"/>
  <c r="Y21" i="54"/>
  <c r="Y15" i="54"/>
  <c r="Y14" i="54"/>
  <c r="Y12" i="54"/>
  <c r="Y11" i="54"/>
  <c r="Y10" i="54"/>
  <c r="Y8" i="54"/>
  <c r="AC64" i="56"/>
  <c r="AI48" i="56"/>
  <c r="AS48" i="56"/>
  <c r="Y47" i="56"/>
  <c r="W47" i="56"/>
  <c r="AS46" i="56"/>
  <c r="AM64" i="56"/>
  <c r="Y48" i="56"/>
  <c r="W46" i="56"/>
  <c r="W64" i="56" s="1"/>
  <c r="Q64" i="56"/>
  <c r="Q48" i="56"/>
  <c r="W48" i="56" s="1"/>
  <c r="M64" i="56"/>
  <c r="K52" i="98"/>
  <c r="O52" i="98" s="1"/>
  <c r="K12" i="98"/>
  <c r="O12" i="98" s="1"/>
  <c r="K55" i="98"/>
  <c r="O55" i="98" s="1"/>
  <c r="K35" i="98"/>
  <c r="O35" i="98" s="1"/>
  <c r="K49" i="98"/>
  <c r="O49" i="98" s="1"/>
  <c r="K58" i="98"/>
  <c r="O58" i="98" s="1"/>
  <c r="K37" i="98"/>
  <c r="O37" i="98" s="1"/>
  <c r="K62" i="98"/>
  <c r="O62" i="98" s="1"/>
  <c r="K18" i="98"/>
  <c r="O18" i="98" s="1"/>
  <c r="K80" i="98"/>
  <c r="O80" i="98" s="1"/>
  <c r="K68" i="98"/>
  <c r="O68" i="98" s="1"/>
  <c r="K61" i="98"/>
  <c r="O61" i="98" s="1"/>
  <c r="K21" i="98"/>
  <c r="O21" i="98" s="1"/>
  <c r="K28" i="98"/>
  <c r="O28" i="98" s="1"/>
  <c r="K11" i="98"/>
  <c r="O11" i="98" s="1"/>
  <c r="K71" i="98"/>
  <c r="O71" i="98" s="1"/>
  <c r="K39" i="98"/>
  <c r="O39" i="98" s="1"/>
  <c r="K51" i="98"/>
  <c r="O51" i="98" s="1"/>
  <c r="K13" i="98"/>
  <c r="O13" i="98" s="1"/>
  <c r="K70" i="98"/>
  <c r="O70" i="98" s="1"/>
  <c r="K47" i="98"/>
  <c r="O47" i="98" s="1"/>
  <c r="K10" i="98"/>
  <c r="O10" i="98" s="1"/>
  <c r="K14" i="98"/>
  <c r="O14" i="98" s="1"/>
  <c r="K15" i="98"/>
  <c r="O15" i="98" s="1"/>
  <c r="S15" i="98" s="1"/>
  <c r="K50" i="98"/>
  <c r="O50" i="98" s="1"/>
  <c r="K54" i="98"/>
  <c r="O54" i="98" s="1"/>
  <c r="K29" i="98"/>
  <c r="O29" i="98" s="1"/>
  <c r="K63" i="98"/>
  <c r="O63" i="98" s="1"/>
  <c r="K59" i="98"/>
  <c r="O59" i="98" s="1"/>
  <c r="K25" i="98"/>
  <c r="O25" i="98" s="1"/>
  <c r="K75" i="98"/>
  <c r="O75" i="98" s="1"/>
  <c r="K19" i="98"/>
  <c r="O19" i="98" s="1"/>
  <c r="K24" i="98"/>
  <c r="O24" i="98" s="1"/>
  <c r="K31" i="98"/>
  <c r="O31" i="98" s="1"/>
  <c r="K60" i="98"/>
  <c r="O60" i="98" s="1"/>
  <c r="K64" i="98"/>
  <c r="O64" i="98" s="1"/>
  <c r="K41" i="98"/>
  <c r="O41" i="98" s="1"/>
  <c r="K27" i="98"/>
  <c r="O27" i="98" s="1"/>
  <c r="K38" i="98"/>
  <c r="O38" i="98" s="1"/>
  <c r="K69" i="98"/>
  <c r="O69" i="98" s="1"/>
  <c r="K67" i="98"/>
  <c r="O67" i="98" s="1"/>
  <c r="K16" i="98"/>
  <c r="O16" i="98" s="1"/>
  <c r="K65" i="98"/>
  <c r="O65" i="98" s="1"/>
  <c r="K66" i="98"/>
  <c r="O66" i="98" s="1"/>
  <c r="K74" i="98"/>
  <c r="O74" i="98" s="1"/>
  <c r="K73" i="98"/>
  <c r="O73" i="98" s="1"/>
  <c r="K46" i="98"/>
  <c r="O46" i="98" s="1"/>
  <c r="S46" i="98" s="1"/>
  <c r="K45" i="98"/>
  <c r="O45" i="98" s="1"/>
  <c r="K30" i="98"/>
  <c r="O30" i="98" s="1"/>
  <c r="K36" i="98"/>
  <c r="O36" i="98" s="1"/>
  <c r="K77" i="98"/>
  <c r="O77" i="98" s="1"/>
  <c r="K78" i="98"/>
  <c r="O78" i="98" s="1"/>
  <c r="K20" i="98"/>
  <c r="O20" i="98" s="1"/>
  <c r="K76" i="98"/>
  <c r="O76" i="98" s="1"/>
  <c r="K48" i="98"/>
  <c r="O48" i="98" s="1"/>
  <c r="S48" i="98" s="1"/>
  <c r="K56" i="98"/>
  <c r="O56" i="98" s="1"/>
  <c r="K34" i="98"/>
  <c r="O34" i="98" s="1"/>
  <c r="K72" i="98"/>
  <c r="O72" i="98" s="1"/>
  <c r="K17" i="98"/>
  <c r="O17" i="98" s="1"/>
  <c r="K53" i="98"/>
  <c r="O53" i="98" s="1"/>
  <c r="K26" i="98"/>
  <c r="O26" i="98" s="1"/>
  <c r="K79" i="98"/>
  <c r="O79" i="98" s="1"/>
  <c r="S18" i="98"/>
  <c r="M79" i="98"/>
  <c r="Q79" i="98" s="1"/>
  <c r="M76" i="98"/>
  <c r="Q76" i="98" s="1"/>
  <c r="M73" i="98"/>
  <c r="Q73" i="98" s="1"/>
  <c r="M70" i="98"/>
  <c r="Q70" i="98" s="1"/>
  <c r="S70" i="98" s="1"/>
  <c r="M67" i="98"/>
  <c r="Q67" i="98" s="1"/>
  <c r="M64" i="98"/>
  <c r="Q64" i="98" s="1"/>
  <c r="S64" i="98" s="1"/>
  <c r="M54" i="98"/>
  <c r="Q54" i="98" s="1"/>
  <c r="S54" i="98" s="1"/>
  <c r="M51" i="98"/>
  <c r="Q51" i="98" s="1"/>
  <c r="S51" i="98" s="1"/>
  <c r="M26" i="98"/>
  <c r="Q26" i="98" s="1"/>
  <c r="M20" i="98"/>
  <c r="Q20" i="98" s="1"/>
  <c r="M59" i="98"/>
  <c r="Q59" i="98" s="1"/>
  <c r="S59" i="98" s="1"/>
  <c r="M31" i="98"/>
  <c r="Q31" i="98" s="1"/>
  <c r="S31" i="98" s="1"/>
  <c r="M15" i="98"/>
  <c r="Q15" i="98" s="1"/>
  <c r="M75" i="98"/>
  <c r="Q75" i="98" s="1"/>
  <c r="S75" i="98" s="1"/>
  <c r="M69" i="98"/>
  <c r="Q69" i="98" s="1"/>
  <c r="M53" i="98"/>
  <c r="Q53" i="98" s="1"/>
  <c r="M63" i="98"/>
  <c r="Q63" i="98" s="1"/>
  <c r="M50" i="98"/>
  <c r="Q50" i="98" s="1"/>
  <c r="S50" i="98" s="1"/>
  <c r="M57" i="98"/>
  <c r="Q57" i="98" s="1"/>
  <c r="S57" i="98" s="1"/>
  <c r="M61" i="98"/>
  <c r="Q61" i="98" s="1"/>
  <c r="S61" i="98" s="1"/>
  <c r="M37" i="98"/>
  <c r="Q37" i="98" s="1"/>
  <c r="S37" i="98" s="1"/>
  <c r="M17" i="98"/>
  <c r="Q17" i="98" s="1"/>
  <c r="S17" i="98" s="1"/>
  <c r="M12" i="98"/>
  <c r="Q12" i="98" s="1"/>
  <c r="S12" i="98" s="1"/>
  <c r="M72" i="98"/>
  <c r="Q72" i="98" s="1"/>
  <c r="S72" i="98" s="1"/>
  <c r="M78" i="98"/>
  <c r="Q78" i="98" s="1"/>
  <c r="M39" i="98"/>
  <c r="Q39" i="98" s="1"/>
  <c r="S39" i="98" s="1"/>
  <c r="M16" i="98"/>
  <c r="Q16" i="98" s="1"/>
  <c r="S16" i="98" s="1"/>
  <c r="M13" i="98"/>
  <c r="Q13" i="98" s="1"/>
  <c r="S13" i="98" s="1"/>
  <c r="M71" i="98"/>
  <c r="Q71" i="98" s="1"/>
  <c r="M68" i="98"/>
  <c r="Q68" i="98" s="1"/>
  <c r="S68" i="98" s="1"/>
  <c r="M58" i="98"/>
  <c r="Q58" i="98" s="1"/>
  <c r="M55" i="98"/>
  <c r="Q55" i="98" s="1"/>
  <c r="S55" i="98" s="1"/>
  <c r="M52" i="98"/>
  <c r="Q52" i="98" s="1"/>
  <c r="M34" i="98"/>
  <c r="Q34" i="98" s="1"/>
  <c r="M30" i="98"/>
  <c r="Q30" i="98" s="1"/>
  <c r="M27" i="98"/>
  <c r="Q27" i="98" s="1"/>
  <c r="S27" i="98" s="1"/>
  <c r="M24" i="98"/>
  <c r="Q24" i="98" s="1"/>
  <c r="S24" i="98" s="1"/>
  <c r="M14" i="98"/>
  <c r="Q14" i="98" s="1"/>
  <c r="S14" i="98" s="1"/>
  <c r="M11" i="98"/>
  <c r="M56" i="98"/>
  <c r="Q56" i="98" s="1"/>
  <c r="M35" i="98"/>
  <c r="Q35" i="98" s="1"/>
  <c r="M28" i="98"/>
  <c r="Q28" i="98" s="1"/>
  <c r="M45" i="98"/>
  <c r="Q45" i="98" s="1"/>
  <c r="S45" i="98" s="1"/>
  <c r="M60" i="98"/>
  <c r="Q60" i="98" s="1"/>
  <c r="S60" i="98" s="1"/>
  <c r="M41" i="98"/>
  <c r="Q41" i="98" s="1"/>
  <c r="M19" i="98"/>
  <c r="Q19" i="98" s="1"/>
  <c r="S19" i="98" s="1"/>
  <c r="M80" i="98"/>
  <c r="Q80" i="98" s="1"/>
  <c r="S80" i="98" s="1"/>
  <c r="M77" i="98"/>
  <c r="Q77" i="98" s="1"/>
  <c r="S77" i="98" s="1"/>
  <c r="M74" i="98"/>
  <c r="Q74" i="98" s="1"/>
  <c r="M65" i="98"/>
  <c r="Q65" i="98" s="1"/>
  <c r="S65" i="98" s="1"/>
  <c r="M49" i="98"/>
  <c r="Q49" i="98" s="1"/>
  <c r="S49" i="98" s="1"/>
  <c r="M47" i="98"/>
  <c r="Q47" i="98" s="1"/>
  <c r="S47" i="98" s="1"/>
  <c r="M21" i="98"/>
  <c r="Q21" i="98" s="1"/>
  <c r="M62" i="98"/>
  <c r="Q62" i="98" s="1"/>
  <c r="S62" i="98" s="1"/>
  <c r="M38" i="98"/>
  <c r="Q38" i="98" s="1"/>
  <c r="S38" i="98" s="1"/>
  <c r="M18" i="98"/>
  <c r="Q18" i="98" s="1"/>
  <c r="M25" i="98"/>
  <c r="Q25" i="98" s="1"/>
  <c r="M81" i="98"/>
  <c r="Q81" i="98" s="1"/>
  <c r="M66" i="98"/>
  <c r="Q66" i="98" s="1"/>
  <c r="S66" i="98" s="1"/>
  <c r="M36" i="98"/>
  <c r="Q36" i="98" s="1"/>
  <c r="S36" i="98" s="1"/>
  <c r="M29" i="98"/>
  <c r="Q29" i="98" s="1"/>
  <c r="S29" i="98" s="1"/>
  <c r="K39" i="122"/>
  <c r="K52" i="122" s="1"/>
  <c r="M176" i="11" l="1"/>
  <c r="M177" i="11" s="1"/>
  <c r="M162" i="11"/>
  <c r="M163" i="11" s="1"/>
  <c r="AO46" i="30"/>
  <c r="AY46" i="30" s="1"/>
  <c r="AS46" i="30"/>
  <c r="Y45" i="30"/>
  <c r="AI45" i="30" s="1"/>
  <c r="AC45" i="30"/>
  <c r="AO45" i="30"/>
  <c r="AY45" i="30" s="1"/>
  <c r="AS45" i="30"/>
  <c r="AO41" i="30"/>
  <c r="AY41" i="30" s="1"/>
  <c r="AS41" i="30"/>
  <c r="AO40" i="30"/>
  <c r="AY40" i="30" s="1"/>
  <c r="AS40" i="30"/>
  <c r="Y39" i="30"/>
  <c r="AI39" i="30" s="1"/>
  <c r="AC39" i="30"/>
  <c r="AO39" i="30"/>
  <c r="AY39" i="30" s="1"/>
  <c r="AS39" i="30"/>
  <c r="Y38" i="30"/>
  <c r="AI38" i="30" s="1"/>
  <c r="AC38" i="30"/>
  <c r="AM38" i="30"/>
  <c r="Y37" i="30"/>
  <c r="AI37" i="30" s="1"/>
  <c r="AC37" i="30"/>
  <c r="AM37" i="30"/>
  <c r="Y36" i="30"/>
  <c r="AI36" i="30" s="1"/>
  <c r="AC36" i="30"/>
  <c r="AM36" i="30"/>
  <c r="Y34" i="30"/>
  <c r="AI34" i="30" s="1"/>
  <c r="AC34" i="30"/>
  <c r="AO34" i="30"/>
  <c r="AY34" i="30" s="1"/>
  <c r="AS34" i="30"/>
  <c r="Y33" i="30"/>
  <c r="AI33" i="30" s="1"/>
  <c r="AC33" i="30"/>
  <c r="AO33" i="30"/>
  <c r="AY33" i="30" s="1"/>
  <c r="AS33" i="30"/>
  <c r="Y32" i="30"/>
  <c r="AI32" i="30" s="1"/>
  <c r="AC32" i="30"/>
  <c r="AO32" i="30"/>
  <c r="AY32" i="30" s="1"/>
  <c r="AS32" i="30"/>
  <c r="Y31" i="30"/>
  <c r="AI31" i="30" s="1"/>
  <c r="AC31" i="30"/>
  <c r="AO31" i="30"/>
  <c r="AY31" i="30" s="1"/>
  <c r="AS31" i="30"/>
  <c r="Y30" i="30"/>
  <c r="AI30" i="30" s="1"/>
  <c r="AC30" i="30"/>
  <c r="AM30" i="30"/>
  <c r="Y29" i="30"/>
  <c r="AI29" i="30" s="1"/>
  <c r="AC29" i="30"/>
  <c r="Y28" i="30"/>
  <c r="AI28" i="30" s="1"/>
  <c r="AC28" i="30"/>
  <c r="AO28" i="30"/>
  <c r="AY28" i="30" s="1"/>
  <c r="AS28" i="30"/>
  <c r="Y27" i="30"/>
  <c r="AI27" i="30" s="1"/>
  <c r="AC27" i="30"/>
  <c r="AO27" i="30"/>
  <c r="AY27" i="30" s="1"/>
  <c r="AS27" i="30"/>
  <c r="Y26" i="30"/>
  <c r="AI26" i="30" s="1"/>
  <c r="AC26" i="30"/>
  <c r="AO26" i="30"/>
  <c r="AY26" i="30" s="1"/>
  <c r="AS26" i="30"/>
  <c r="Y25" i="30"/>
  <c r="AI25" i="30" s="1"/>
  <c r="AC25" i="30"/>
  <c r="AO25" i="30"/>
  <c r="AY25" i="30" s="1"/>
  <c r="AS25" i="30"/>
  <c r="Y24" i="30"/>
  <c r="AI24" i="30" s="1"/>
  <c r="AC24" i="30"/>
  <c r="AO24" i="30"/>
  <c r="AY24" i="30" s="1"/>
  <c r="AS24" i="30"/>
  <c r="Y23" i="30"/>
  <c r="AI23" i="30" s="1"/>
  <c r="AC23" i="30"/>
  <c r="Y22" i="30"/>
  <c r="AI22" i="30" s="1"/>
  <c r="AC22" i="30"/>
  <c r="AO22" i="30"/>
  <c r="AY22" i="30" s="1"/>
  <c r="AS22" i="30"/>
  <c r="Y21" i="30"/>
  <c r="AI21" i="30" s="1"/>
  <c r="AC21" i="30"/>
  <c r="AO21" i="30"/>
  <c r="AY21" i="30" s="1"/>
  <c r="AS21" i="30"/>
  <c r="Y20" i="30"/>
  <c r="AI20" i="30" s="1"/>
  <c r="AC20" i="30"/>
  <c r="AO20" i="30"/>
  <c r="AY20" i="30" s="1"/>
  <c r="AS20" i="30"/>
  <c r="Y19" i="30"/>
  <c r="AI19" i="30" s="1"/>
  <c r="AC19" i="30"/>
  <c r="AO19" i="30"/>
  <c r="AY19" i="30" s="1"/>
  <c r="AS19" i="30"/>
  <c r="Y18" i="30"/>
  <c r="AI18" i="30" s="1"/>
  <c r="AC18" i="30"/>
  <c r="AM18" i="30"/>
  <c r="Y17" i="30"/>
  <c r="AI17" i="30" s="1"/>
  <c r="AC17" i="30"/>
  <c r="AM17" i="30"/>
  <c r="Y16" i="30"/>
  <c r="AI16" i="30" s="1"/>
  <c r="AC16" i="30"/>
  <c r="AM16" i="30"/>
  <c r="Y15" i="30"/>
  <c r="AI15" i="30" s="1"/>
  <c r="AC15" i="30"/>
  <c r="AO15" i="30"/>
  <c r="AY15" i="30" s="1"/>
  <c r="AS15" i="30"/>
  <c r="Y14" i="30"/>
  <c r="AI14" i="30" s="1"/>
  <c r="AC14" i="30"/>
  <c r="AO14" i="30"/>
  <c r="AY14" i="30" s="1"/>
  <c r="AS14" i="30"/>
  <c r="Y13" i="30"/>
  <c r="AI13" i="30" s="1"/>
  <c r="AC13" i="30"/>
  <c r="AO13" i="30"/>
  <c r="AY13" i="30" s="1"/>
  <c r="AS13" i="30"/>
  <c r="Y12" i="30"/>
  <c r="AI12" i="30" s="1"/>
  <c r="AC12" i="30"/>
  <c r="AM12" i="30"/>
  <c r="Y11" i="30"/>
  <c r="AI11" i="30" s="1"/>
  <c r="AC11" i="30"/>
  <c r="AO11" i="30"/>
  <c r="AY11" i="30" s="1"/>
  <c r="AS11" i="30"/>
  <c r="Y10" i="30"/>
  <c r="AI10" i="30" s="1"/>
  <c r="AC10" i="30"/>
  <c r="AO10" i="30"/>
  <c r="AY10" i="30" s="1"/>
  <c r="AS10" i="30"/>
  <c r="Y9" i="30"/>
  <c r="AI9" i="30" s="1"/>
  <c r="AC9" i="30"/>
  <c r="AO9" i="30"/>
  <c r="AY9" i="30" s="1"/>
  <c r="AS9" i="30"/>
  <c r="Y8" i="30"/>
  <c r="AI8" i="30" s="1"/>
  <c r="AC8" i="30"/>
  <c r="AO8" i="30"/>
  <c r="AY8" i="30" s="1"/>
  <c r="AS8" i="30"/>
  <c r="Y46" i="31"/>
  <c r="AE46" i="31"/>
  <c r="AO46" i="31"/>
  <c r="AU46" i="31"/>
  <c r="AU45" i="31"/>
  <c r="AS45" i="31"/>
  <c r="BA45" i="31"/>
  <c r="AY45" i="31"/>
  <c r="AO43" i="31"/>
  <c r="AU43" i="31"/>
  <c r="Y42" i="31"/>
  <c r="AI42" i="31" s="1"/>
  <c r="AC42" i="31"/>
  <c r="AM42" i="31"/>
  <c r="AO41" i="31"/>
  <c r="AU41" i="31"/>
  <c r="Y40" i="31"/>
  <c r="AE40" i="31"/>
  <c r="AO40" i="31"/>
  <c r="AU40" i="31"/>
  <c r="Y39" i="31"/>
  <c r="AI39" i="31" s="1"/>
  <c r="AC39" i="31"/>
  <c r="AO39" i="31"/>
  <c r="AY39" i="31" s="1"/>
  <c r="AS39" i="31"/>
  <c r="Y38" i="31"/>
  <c r="AE38" i="31"/>
  <c r="AO38" i="31"/>
  <c r="AU38" i="31"/>
  <c r="Y37" i="31"/>
  <c r="AI37" i="31" s="1"/>
  <c r="AC37" i="31"/>
  <c r="AO37" i="31"/>
  <c r="AY37" i="31" s="1"/>
  <c r="AS37" i="31"/>
  <c r="Y36" i="31"/>
  <c r="AE36" i="31"/>
  <c r="AO36" i="31"/>
  <c r="AU36" i="31"/>
  <c r="Y34" i="31"/>
  <c r="AE34" i="31"/>
  <c r="AO34" i="31"/>
  <c r="AU34" i="31"/>
  <c r="AU33" i="31"/>
  <c r="AS33" i="31"/>
  <c r="Y33" i="31"/>
  <c r="AE33" i="31"/>
  <c r="AO33" i="31"/>
  <c r="Y32" i="31"/>
  <c r="AI32" i="31" s="1"/>
  <c r="AC32" i="31"/>
  <c r="AO32" i="31"/>
  <c r="AY32" i="31" s="1"/>
  <c r="AS32" i="31"/>
  <c r="Y31" i="31"/>
  <c r="AI31" i="31" s="1"/>
  <c r="AC31" i="31"/>
  <c r="AM31" i="31"/>
  <c r="Y30" i="31"/>
  <c r="AI30" i="31" s="1"/>
  <c r="AC30" i="31"/>
  <c r="AO30" i="31"/>
  <c r="AY30" i="31" s="1"/>
  <c r="AS30" i="31"/>
  <c r="AO29" i="31"/>
  <c r="AY29" i="31" s="1"/>
  <c r="AS29" i="31"/>
  <c r="Y28" i="31"/>
  <c r="AI28" i="31" s="1"/>
  <c r="AC28" i="31"/>
  <c r="AM28" i="31"/>
  <c r="Y27" i="31"/>
  <c r="AC27" i="31"/>
  <c r="AE27" i="31"/>
  <c r="AO27" i="31"/>
  <c r="AS27" i="31"/>
  <c r="AU27" i="31"/>
  <c r="Y26" i="31"/>
  <c r="AC26" i="31"/>
  <c r="AE26" i="31"/>
  <c r="Y25" i="31"/>
  <c r="AC25" i="31"/>
  <c r="AE25" i="31"/>
  <c r="AM25" i="31"/>
  <c r="Y24" i="31"/>
  <c r="AE24" i="31"/>
  <c r="AO24" i="31"/>
  <c r="AU24" i="31"/>
  <c r="Y23" i="31"/>
  <c r="AC23" i="31"/>
  <c r="AE23" i="31"/>
  <c r="AO23" i="31"/>
  <c r="AS23" i="31"/>
  <c r="AU23" i="31"/>
  <c r="Y22" i="31"/>
  <c r="AC22" i="31"/>
  <c r="AE22" i="31"/>
  <c r="AO22" i="31"/>
  <c r="AS22" i="31"/>
  <c r="AU22" i="31"/>
  <c r="Y21" i="31"/>
  <c r="AI21" i="31" s="1"/>
  <c r="AC21" i="31"/>
  <c r="AO21" i="31"/>
  <c r="AY21" i="31" s="1"/>
  <c r="AS21" i="31"/>
  <c r="Y20" i="31"/>
  <c r="AE20" i="31"/>
  <c r="AO20" i="31"/>
  <c r="AU20" i="31"/>
  <c r="Y19" i="31"/>
  <c r="AI19" i="31" s="1"/>
  <c r="AC19" i="31"/>
  <c r="AM19" i="31"/>
  <c r="Y18" i="31"/>
  <c r="AC18" i="31"/>
  <c r="AE18" i="31"/>
  <c r="Y17" i="31"/>
  <c r="AI17" i="31" s="1"/>
  <c r="AC17" i="31"/>
  <c r="AO17" i="31"/>
  <c r="AY17" i="31" s="1"/>
  <c r="AS17" i="31"/>
  <c r="Y16" i="31"/>
  <c r="AI16" i="31" s="1"/>
  <c r="AC16" i="31"/>
  <c r="AO16" i="31"/>
  <c r="AY16" i="31" s="1"/>
  <c r="AS16" i="31"/>
  <c r="Y15" i="31"/>
  <c r="AI15" i="31" s="1"/>
  <c r="AC15" i="31"/>
  <c r="AO15" i="31"/>
  <c r="AY15" i="31" s="1"/>
  <c r="AS15" i="31"/>
  <c r="Y14" i="31"/>
  <c r="AC14" i="31"/>
  <c r="AE14" i="31"/>
  <c r="AO14" i="31"/>
  <c r="AS14" i="31"/>
  <c r="AU14" i="31"/>
  <c r="Y13" i="31"/>
  <c r="AC13" i="31"/>
  <c r="AE13" i="31"/>
  <c r="AM13" i="31"/>
  <c r="Y12" i="31"/>
  <c r="AC12" i="31"/>
  <c r="AE12" i="31"/>
  <c r="AO12" i="31"/>
  <c r="AS12" i="31"/>
  <c r="AU12" i="31"/>
  <c r="Y11" i="31"/>
  <c r="AC11" i="31"/>
  <c r="AE11" i="31"/>
  <c r="AM11" i="31"/>
  <c r="Y10" i="31"/>
  <c r="AC10" i="31"/>
  <c r="AE10" i="31"/>
  <c r="AO10" i="31"/>
  <c r="AS10" i="31"/>
  <c r="AU10" i="31"/>
  <c r="Y9" i="31"/>
  <c r="AC9" i="31"/>
  <c r="AE9" i="31"/>
  <c r="AO9" i="31"/>
  <c r="AS9" i="31"/>
  <c r="AU9" i="31"/>
  <c r="Y8" i="31"/>
  <c r="AE8" i="31"/>
  <c r="AO8" i="31"/>
  <c r="AU8" i="31"/>
  <c r="Y46" i="32"/>
  <c r="AE46" i="32"/>
  <c r="AO46" i="32"/>
  <c r="AU46" i="32"/>
  <c r="AO43" i="32"/>
  <c r="AU43" i="32"/>
  <c r="Y42" i="32"/>
  <c r="AE42" i="32"/>
  <c r="AO42" i="32"/>
  <c r="AU42" i="32"/>
  <c r="Y39" i="32"/>
  <c r="AI39" i="32" s="1"/>
  <c r="AC39" i="32"/>
  <c r="AO39" i="32"/>
  <c r="AY39" i="32" s="1"/>
  <c r="AS39" i="32"/>
  <c r="Y37" i="32"/>
  <c r="AI37" i="32" s="1"/>
  <c r="AC37" i="32"/>
  <c r="AO37" i="32"/>
  <c r="AY37" i="32" s="1"/>
  <c r="AS37" i="32"/>
  <c r="Y36" i="32"/>
  <c r="AE36" i="32"/>
  <c r="AM36" i="32"/>
  <c r="AS36" i="32" s="1"/>
  <c r="Y34" i="32"/>
  <c r="AE34" i="32"/>
  <c r="AO34" i="32"/>
  <c r="AU34" i="32"/>
  <c r="Y33" i="32"/>
  <c r="AE33" i="32"/>
  <c r="AO33" i="32"/>
  <c r="AU33" i="32"/>
  <c r="Y32" i="32"/>
  <c r="AI32" i="32" s="1"/>
  <c r="AC32" i="32"/>
  <c r="AO32" i="32"/>
  <c r="AY32" i="32" s="1"/>
  <c r="AS32" i="32"/>
  <c r="Y31" i="32"/>
  <c r="AI31" i="32" s="1"/>
  <c r="AC31" i="32"/>
  <c r="AO31" i="32"/>
  <c r="AY31" i="32" s="1"/>
  <c r="AS31" i="32"/>
  <c r="Y30" i="32"/>
  <c r="AI30" i="32" s="1"/>
  <c r="AC30" i="32"/>
  <c r="AO30" i="32"/>
  <c r="AY30" i="32" s="1"/>
  <c r="AS30" i="32"/>
  <c r="Y29" i="32"/>
  <c r="AI29" i="32" s="1"/>
  <c r="AC29" i="32"/>
  <c r="AO29" i="32"/>
  <c r="AY29" i="32" s="1"/>
  <c r="AS29" i="32"/>
  <c r="Y28" i="32"/>
  <c r="AI28" i="32" s="1"/>
  <c r="AC28" i="32"/>
  <c r="AO28" i="32"/>
  <c r="AY28" i="32" s="1"/>
  <c r="AS28" i="32"/>
  <c r="Y27" i="32"/>
  <c r="AC27" i="32"/>
  <c r="AE27" i="32"/>
  <c r="AO27" i="32"/>
  <c r="AS27" i="32"/>
  <c r="AU27" i="32"/>
  <c r="Y26" i="32"/>
  <c r="AC26" i="32"/>
  <c r="AE26" i="32"/>
  <c r="AO26" i="32"/>
  <c r="AS26" i="32"/>
  <c r="AU26" i="32"/>
  <c r="Y25" i="32"/>
  <c r="AC25" i="32"/>
  <c r="AE25" i="32"/>
  <c r="AO25" i="32"/>
  <c r="AS25" i="32"/>
  <c r="AU25" i="32"/>
  <c r="Y23" i="32"/>
  <c r="AC23" i="32"/>
  <c r="AE23" i="32"/>
  <c r="AO23" i="32"/>
  <c r="AS23" i="32"/>
  <c r="AU23" i="32"/>
  <c r="Y22" i="32"/>
  <c r="AC22" i="32"/>
  <c r="AE22" i="32"/>
  <c r="AO22" i="32"/>
  <c r="AS22" i="32"/>
  <c r="AU22" i="32"/>
  <c r="Y21" i="32"/>
  <c r="AI21" i="32" s="1"/>
  <c r="AC21" i="32"/>
  <c r="AO21" i="32"/>
  <c r="AY21" i="32" s="1"/>
  <c r="AS21" i="32"/>
  <c r="Y20" i="32"/>
  <c r="AE20" i="32"/>
  <c r="AO20" i="32"/>
  <c r="AU20" i="32"/>
  <c r="Y19" i="32"/>
  <c r="AI19" i="32" s="1"/>
  <c r="AC19" i="32"/>
  <c r="AO19" i="32"/>
  <c r="AY19" i="32" s="1"/>
  <c r="AS19" i="32"/>
  <c r="Y18" i="32"/>
  <c r="AC18" i="32"/>
  <c r="AE18" i="32"/>
  <c r="AO18" i="32"/>
  <c r="AS18" i="32"/>
  <c r="AU18" i="32"/>
  <c r="Y17" i="32"/>
  <c r="AI17" i="32" s="1"/>
  <c r="AC17" i="32"/>
  <c r="AO17" i="32"/>
  <c r="AY17" i="32" s="1"/>
  <c r="AS17" i="32"/>
  <c r="Y16" i="32"/>
  <c r="AI16" i="32" s="1"/>
  <c r="AC16" i="32"/>
  <c r="Y15" i="32"/>
  <c r="AI15" i="32" s="1"/>
  <c r="AC15" i="32"/>
  <c r="Y14" i="32"/>
  <c r="AC14" i="32"/>
  <c r="AE14" i="32"/>
  <c r="AM14" i="32"/>
  <c r="Y13" i="32"/>
  <c r="AC13" i="32"/>
  <c r="AE13" i="32"/>
  <c r="AO13" i="32"/>
  <c r="AS13" i="32"/>
  <c r="AU13" i="32"/>
  <c r="Y12" i="32"/>
  <c r="AC12" i="32"/>
  <c r="AE12" i="32"/>
  <c r="AM12" i="32"/>
  <c r="Y11" i="32"/>
  <c r="AC11" i="32"/>
  <c r="AE11" i="32"/>
  <c r="AO11" i="32"/>
  <c r="AS11" i="32"/>
  <c r="AU11" i="32"/>
  <c r="Y10" i="32"/>
  <c r="AC10" i="32"/>
  <c r="AE10" i="32"/>
  <c r="AM10" i="32"/>
  <c r="Y9" i="32"/>
  <c r="AC9" i="32"/>
  <c r="AE9" i="32"/>
  <c r="AO9" i="32"/>
  <c r="AS9" i="32"/>
  <c r="AU9" i="32"/>
  <c r="Y8" i="32"/>
  <c r="AE8" i="32"/>
  <c r="AM8" i="32"/>
  <c r="AS8" i="32" s="1"/>
  <c r="Y46" i="33"/>
  <c r="AE46" i="33"/>
  <c r="AM46" i="33"/>
  <c r="Y45" i="33"/>
  <c r="AE45" i="33"/>
  <c r="AO45" i="33"/>
  <c r="AU45" i="33"/>
  <c r="AO43" i="33"/>
  <c r="AU43" i="33"/>
  <c r="Y42" i="33"/>
  <c r="AE42" i="33"/>
  <c r="AO42" i="33"/>
  <c r="AU42" i="33"/>
  <c r="AO41" i="33"/>
  <c r="AU41" i="33"/>
  <c r="Y40" i="33"/>
  <c r="AE40" i="33"/>
  <c r="AO40" i="33"/>
  <c r="AU40" i="33"/>
  <c r="Y39" i="33"/>
  <c r="AI39" i="33" s="1"/>
  <c r="AC39" i="33"/>
  <c r="AO39" i="33"/>
  <c r="AY39" i="33" s="1"/>
  <c r="AS39" i="33"/>
  <c r="Y38" i="33"/>
  <c r="AE38" i="33"/>
  <c r="AO38" i="33"/>
  <c r="AU38" i="33"/>
  <c r="Y37" i="33"/>
  <c r="AI37" i="33" s="1"/>
  <c r="AC37" i="33"/>
  <c r="AM37" i="33"/>
  <c r="Y36" i="33"/>
  <c r="AE36" i="33"/>
  <c r="AO36" i="33"/>
  <c r="AU36" i="33"/>
  <c r="AE34" i="33"/>
  <c r="AC34" i="33"/>
  <c r="Y34" i="33"/>
  <c r="AO34" i="33"/>
  <c r="AU34" i="33"/>
  <c r="Y33" i="33"/>
  <c r="AE33" i="33"/>
  <c r="AO33" i="33"/>
  <c r="AU33" i="33"/>
  <c r="Y32" i="33"/>
  <c r="AI32" i="33" s="1"/>
  <c r="AC32" i="33"/>
  <c r="AO32" i="33"/>
  <c r="AY32" i="33" s="1"/>
  <c r="AS32" i="33"/>
  <c r="AO31" i="33"/>
  <c r="AY31" i="33" s="1"/>
  <c r="AS31" i="33"/>
  <c r="Y30" i="33"/>
  <c r="AI30" i="33" s="1"/>
  <c r="AC30" i="33"/>
  <c r="AO30" i="33"/>
  <c r="AY30" i="33" s="1"/>
  <c r="AS30" i="33"/>
  <c r="Y29" i="33"/>
  <c r="AI29" i="33" s="1"/>
  <c r="AC29" i="33"/>
  <c r="AO29" i="33"/>
  <c r="AY29" i="33" s="1"/>
  <c r="AS29" i="33"/>
  <c r="Y28" i="33"/>
  <c r="AI28" i="33" s="1"/>
  <c r="AC28" i="33"/>
  <c r="AO28" i="33"/>
  <c r="AY28" i="33" s="1"/>
  <c r="AS28" i="33"/>
  <c r="Y27" i="33"/>
  <c r="AC27" i="33"/>
  <c r="AE27" i="33"/>
  <c r="AM27" i="33"/>
  <c r="Y26" i="33"/>
  <c r="AC26" i="33"/>
  <c r="AE26" i="33"/>
  <c r="AO26" i="33"/>
  <c r="AS26" i="33"/>
  <c r="AU26" i="33"/>
  <c r="Y25" i="33"/>
  <c r="AC25" i="33"/>
  <c r="AE25" i="33"/>
  <c r="AO25" i="33"/>
  <c r="AS25" i="33"/>
  <c r="AU25" i="33"/>
  <c r="Y24" i="33"/>
  <c r="AE24" i="33"/>
  <c r="AO24" i="33"/>
  <c r="AU24" i="33"/>
  <c r="Y23" i="33"/>
  <c r="AC23" i="33"/>
  <c r="AE23" i="33"/>
  <c r="AO23" i="33"/>
  <c r="AS23" i="33"/>
  <c r="AU23" i="33"/>
  <c r="Y22" i="33"/>
  <c r="AC22" i="33"/>
  <c r="AE22" i="33"/>
  <c r="AO22" i="33"/>
  <c r="AS22" i="33"/>
  <c r="AU22" i="33"/>
  <c r="Y21" i="33"/>
  <c r="AI21" i="33" s="1"/>
  <c r="AC21" i="33"/>
  <c r="AO21" i="33"/>
  <c r="AY21" i="33" s="1"/>
  <c r="AS21" i="33"/>
  <c r="Y20" i="33"/>
  <c r="AE20" i="33"/>
  <c r="AO20" i="33"/>
  <c r="AU20" i="33"/>
  <c r="Y19" i="33"/>
  <c r="AI19" i="33" s="1"/>
  <c r="AC19" i="33"/>
  <c r="AO19" i="33"/>
  <c r="AY19" i="33" s="1"/>
  <c r="AS19" i="33"/>
  <c r="Y18" i="33"/>
  <c r="AC18" i="33"/>
  <c r="AE18" i="33"/>
  <c r="AO18" i="33"/>
  <c r="AS18" i="33"/>
  <c r="AU18" i="33"/>
  <c r="Y17" i="33"/>
  <c r="AI17" i="33" s="1"/>
  <c r="AC17" i="33"/>
  <c r="AO17" i="33"/>
  <c r="AY17" i="33" s="1"/>
  <c r="AS17" i="33"/>
  <c r="Y16" i="33"/>
  <c r="AI16" i="33" s="1"/>
  <c r="AC16" i="33"/>
  <c r="AM16" i="33"/>
  <c r="Y15" i="33"/>
  <c r="AI15" i="33" s="1"/>
  <c r="AC15" i="33"/>
  <c r="AM15" i="33"/>
  <c r="Y14" i="33"/>
  <c r="AC14" i="33"/>
  <c r="AE14" i="33"/>
  <c r="AM14" i="33"/>
  <c r="Y13" i="33"/>
  <c r="AC13" i="33"/>
  <c r="AE13" i="33"/>
  <c r="Y12" i="33"/>
  <c r="AC12" i="33"/>
  <c r="AE12" i="33"/>
  <c r="AO12" i="33"/>
  <c r="AS12" i="33"/>
  <c r="AU12" i="33"/>
  <c r="Y11" i="33"/>
  <c r="AC11" i="33"/>
  <c r="AE11" i="33"/>
  <c r="AM11" i="33"/>
  <c r="Y10" i="33"/>
  <c r="AC10" i="33"/>
  <c r="AE10" i="33"/>
  <c r="AO10" i="33"/>
  <c r="AS10" i="33"/>
  <c r="AU10" i="33"/>
  <c r="Y9" i="33"/>
  <c r="AC9" i="33"/>
  <c r="AE9" i="33"/>
  <c r="AO9" i="33"/>
  <c r="AS9" i="33"/>
  <c r="AU9" i="33"/>
  <c r="Y8" i="33"/>
  <c r="AE8" i="33"/>
  <c r="AO8" i="33"/>
  <c r="AU8" i="33"/>
  <c r="AO45" i="34"/>
  <c r="AU45" i="34"/>
  <c r="AO43" i="34"/>
  <c r="AU43" i="34"/>
  <c r="Y42" i="34"/>
  <c r="AE42" i="34"/>
  <c r="AO42" i="34"/>
  <c r="AM42" i="34"/>
  <c r="AO41" i="34"/>
  <c r="AY41" i="34" s="1"/>
  <c r="AS41" i="34"/>
  <c r="Y40" i="34"/>
  <c r="AE40" i="34"/>
  <c r="AO40" i="34"/>
  <c r="AM40" i="34"/>
  <c r="Y39" i="34"/>
  <c r="AI39" i="34" s="1"/>
  <c r="AC39" i="34"/>
  <c r="AM39" i="34"/>
  <c r="Y38" i="34"/>
  <c r="AE38" i="34"/>
  <c r="AO38" i="34"/>
  <c r="AU38" i="34"/>
  <c r="Y37" i="34"/>
  <c r="AI37" i="34" s="1"/>
  <c r="AC37" i="34"/>
  <c r="AO37" i="34"/>
  <c r="AY37" i="34" s="1"/>
  <c r="AS37" i="34"/>
  <c r="AO36" i="34"/>
  <c r="AY36" i="34" s="1"/>
  <c r="AS36" i="34"/>
  <c r="Y34" i="34"/>
  <c r="AI34" i="34" s="1"/>
  <c r="AC34" i="34"/>
  <c r="AM34" i="34"/>
  <c r="Y33" i="34"/>
  <c r="AI33" i="34" s="1"/>
  <c r="AC33" i="34"/>
  <c r="AO33" i="34"/>
  <c r="AY33" i="34" s="1"/>
  <c r="AS33" i="34"/>
  <c r="Y32" i="34"/>
  <c r="AI32" i="34" s="1"/>
  <c r="AC32" i="34"/>
  <c r="AO32" i="34"/>
  <c r="AY32" i="34" s="1"/>
  <c r="AS32" i="34"/>
  <c r="AO31" i="34"/>
  <c r="AY31" i="34" s="1"/>
  <c r="AS31" i="34"/>
  <c r="Y30" i="34"/>
  <c r="AI30" i="34" s="1"/>
  <c r="AC30" i="34"/>
  <c r="AO30" i="34"/>
  <c r="AY30" i="34" s="1"/>
  <c r="AS30" i="34"/>
  <c r="Y29" i="34"/>
  <c r="AI29" i="34" s="1"/>
  <c r="AC29" i="34"/>
  <c r="AM29" i="34"/>
  <c r="AS29" i="34" s="1"/>
  <c r="Y28" i="34"/>
  <c r="AI28" i="34" s="1"/>
  <c r="AC28" i="34"/>
  <c r="AO28" i="34"/>
  <c r="AY28" i="34" s="1"/>
  <c r="AS28" i="34"/>
  <c r="Y27" i="34"/>
  <c r="AI27" i="34" s="1"/>
  <c r="AC27" i="34"/>
  <c r="Y26" i="34"/>
  <c r="AI26" i="34" s="1"/>
  <c r="AC26" i="34"/>
  <c r="Y25" i="34"/>
  <c r="AI25" i="34" s="1"/>
  <c r="AC25" i="34"/>
  <c r="AO25" i="34"/>
  <c r="AY25" i="34" s="1"/>
  <c r="AS25" i="34"/>
  <c r="Y24" i="34"/>
  <c r="AI24" i="34" s="1"/>
  <c r="AC24" i="34"/>
  <c r="AO24" i="34"/>
  <c r="AY24" i="34" s="1"/>
  <c r="AS24" i="34"/>
  <c r="Y23" i="34"/>
  <c r="AI23" i="34" s="1"/>
  <c r="AC23" i="34"/>
  <c r="AO23" i="34"/>
  <c r="AY23" i="34" s="1"/>
  <c r="AS23" i="34"/>
  <c r="Y22" i="34"/>
  <c r="AI22" i="34" s="1"/>
  <c r="AC22" i="34"/>
  <c r="AO22" i="34"/>
  <c r="AY22" i="34" s="1"/>
  <c r="AS22" i="34"/>
  <c r="AO21" i="34"/>
  <c r="AY21" i="34" s="1"/>
  <c r="AS21" i="34"/>
  <c r="Y20" i="34"/>
  <c r="AI20" i="34" s="1"/>
  <c r="AC20" i="34"/>
  <c r="AO20" i="34"/>
  <c r="AY20" i="34" s="1"/>
  <c r="AS20" i="34"/>
  <c r="Y19" i="34"/>
  <c r="AI19" i="34" s="1"/>
  <c r="AC19" i="34"/>
  <c r="AO19" i="34"/>
  <c r="AY19" i="34" s="1"/>
  <c r="AS19" i="34"/>
  <c r="Y18" i="34"/>
  <c r="AI18" i="34" s="1"/>
  <c r="AC18" i="34"/>
  <c r="AO18" i="34"/>
  <c r="AY18" i="34" s="1"/>
  <c r="AS18" i="34"/>
  <c r="Y17" i="34"/>
  <c r="AI17" i="34" s="1"/>
  <c r="AC17" i="34"/>
  <c r="AO17" i="34"/>
  <c r="AY17" i="34" s="1"/>
  <c r="AS17" i="34"/>
  <c r="Y16" i="34"/>
  <c r="AI16" i="34" s="1"/>
  <c r="AC16" i="34"/>
  <c r="AO16" i="34"/>
  <c r="AY16" i="34" s="1"/>
  <c r="AS16" i="34"/>
  <c r="Y15" i="34"/>
  <c r="AI15" i="34" s="1"/>
  <c r="AC15" i="34"/>
  <c r="AO15" i="34"/>
  <c r="AY15" i="34" s="1"/>
  <c r="AS15" i="34"/>
  <c r="Y14" i="34"/>
  <c r="AI14" i="34" s="1"/>
  <c r="AC14" i="34"/>
  <c r="AM14" i="34"/>
  <c r="AO13" i="34"/>
  <c r="AY13" i="34" s="1"/>
  <c r="AS13" i="34"/>
  <c r="Y13" i="34"/>
  <c r="AI13" i="34" s="1"/>
  <c r="AC13" i="34"/>
  <c r="Y12" i="34"/>
  <c r="AI12" i="34" s="1"/>
  <c r="AC12" i="34"/>
  <c r="AO12" i="34"/>
  <c r="AY12" i="34" s="1"/>
  <c r="AS12" i="34"/>
  <c r="Y10" i="34"/>
  <c r="AI10" i="34" s="1"/>
  <c r="AC10" i="34"/>
  <c r="AO10" i="34"/>
  <c r="AY10" i="34" s="1"/>
  <c r="AS10" i="34"/>
  <c r="Y9" i="34"/>
  <c r="AI9" i="34" s="1"/>
  <c r="AC9" i="34"/>
  <c r="AO9" i="34"/>
  <c r="AY9" i="34" s="1"/>
  <c r="AS9" i="34"/>
  <c r="Y45" i="35"/>
  <c r="AE45" i="35"/>
  <c r="AO45" i="35"/>
  <c r="AU45" i="35"/>
  <c r="AO43" i="35"/>
  <c r="AU43" i="35"/>
  <c r="Y42" i="35"/>
  <c r="AE42" i="35"/>
  <c r="AO42" i="35"/>
  <c r="AU42" i="35"/>
  <c r="AO41" i="35"/>
  <c r="AU41" i="35"/>
  <c r="Y39" i="35"/>
  <c r="AI39" i="35" s="1"/>
  <c r="AC39" i="35"/>
  <c r="AO39" i="35"/>
  <c r="AY39" i="35" s="1"/>
  <c r="AS39" i="35"/>
  <c r="Y38" i="35"/>
  <c r="AE38" i="35"/>
  <c r="AO38" i="35"/>
  <c r="AU38" i="35"/>
  <c r="Y37" i="35"/>
  <c r="AI37" i="35" s="1"/>
  <c r="AC37" i="35"/>
  <c r="AM37" i="35"/>
  <c r="Y36" i="35"/>
  <c r="AE36" i="35"/>
  <c r="AO36" i="35"/>
  <c r="AU36" i="35"/>
  <c r="Y34" i="35"/>
  <c r="AE34" i="35"/>
  <c r="AO34" i="35"/>
  <c r="AU34" i="35"/>
  <c r="Y33" i="35"/>
  <c r="AE33" i="35"/>
  <c r="AO33" i="35"/>
  <c r="AU33" i="35"/>
  <c r="Y32" i="35"/>
  <c r="AI32" i="35" s="1"/>
  <c r="AC32" i="35"/>
  <c r="AO32" i="35"/>
  <c r="AY32" i="35" s="1"/>
  <c r="AS32" i="35"/>
  <c r="Y31" i="35"/>
  <c r="AI31" i="35" s="1"/>
  <c r="AC31" i="35"/>
  <c r="Y30" i="35"/>
  <c r="AI30" i="35" s="1"/>
  <c r="AC30" i="35"/>
  <c r="AO30" i="35"/>
  <c r="AY30" i="35" s="1"/>
  <c r="AS30" i="35"/>
  <c r="Y29" i="35"/>
  <c r="AI29" i="35" s="1"/>
  <c r="AC29" i="35"/>
  <c r="AO29" i="35"/>
  <c r="AY29" i="35" s="1"/>
  <c r="AS29" i="35"/>
  <c r="Y28" i="35"/>
  <c r="AI28" i="35" s="1"/>
  <c r="AC28" i="35"/>
  <c r="AO28" i="35"/>
  <c r="AY28" i="35" s="1"/>
  <c r="AS28" i="35"/>
  <c r="Y27" i="35"/>
  <c r="AC27" i="35"/>
  <c r="AE27" i="35"/>
  <c r="AO27" i="35"/>
  <c r="AS27" i="35"/>
  <c r="AU27" i="35"/>
  <c r="Y26" i="35"/>
  <c r="AC26" i="35"/>
  <c r="AE26" i="35"/>
  <c r="AM26" i="35"/>
  <c r="Y25" i="35"/>
  <c r="AC25" i="35"/>
  <c r="AE25" i="35"/>
  <c r="AO25" i="35"/>
  <c r="AS25" i="35"/>
  <c r="AU25" i="35"/>
  <c r="Y24" i="35"/>
  <c r="AE24" i="35"/>
  <c r="AO24" i="35"/>
  <c r="AU24" i="35"/>
  <c r="AO23" i="35"/>
  <c r="AS23" i="35"/>
  <c r="AU23" i="35"/>
  <c r="AK23" i="35"/>
  <c r="AI23" i="35"/>
  <c r="Y22" i="35"/>
  <c r="AC22" i="35"/>
  <c r="AE22" i="35"/>
  <c r="AM22" i="35"/>
  <c r="Y21" i="35"/>
  <c r="AI21" i="35" s="1"/>
  <c r="AC21" i="35"/>
  <c r="AO21" i="35"/>
  <c r="AY21" i="35" s="1"/>
  <c r="AS21" i="35"/>
  <c r="Y20" i="35"/>
  <c r="AE20" i="35"/>
  <c r="AO20" i="35"/>
  <c r="AU20" i="35"/>
  <c r="AO19" i="35"/>
  <c r="AY19" i="35" s="1"/>
  <c r="AS19" i="35"/>
  <c r="Y18" i="35"/>
  <c r="AC18" i="35"/>
  <c r="AE18" i="35"/>
  <c r="AO18" i="35"/>
  <c r="AS18" i="35"/>
  <c r="AU18" i="35"/>
  <c r="Y17" i="35"/>
  <c r="AI17" i="35" s="1"/>
  <c r="AC17" i="35"/>
  <c r="AO17" i="35"/>
  <c r="AY17" i="35" s="1"/>
  <c r="AS17" i="35"/>
  <c r="Y16" i="35"/>
  <c r="AI16" i="35" s="1"/>
  <c r="AC16" i="35"/>
  <c r="Y15" i="35"/>
  <c r="AI15" i="35" s="1"/>
  <c r="AC15" i="35"/>
  <c r="AM15" i="35"/>
  <c r="Y14" i="35"/>
  <c r="AC14" i="35"/>
  <c r="AE14" i="35"/>
  <c r="AO14" i="35"/>
  <c r="AS14" i="35"/>
  <c r="AU14" i="35"/>
  <c r="Y13" i="35"/>
  <c r="AC13" i="35"/>
  <c r="AE13" i="35"/>
  <c r="AO13" i="35"/>
  <c r="AS13" i="35"/>
  <c r="AU13" i="35"/>
  <c r="Y12" i="35"/>
  <c r="AC12" i="35"/>
  <c r="AE12" i="35"/>
  <c r="AO12" i="35"/>
  <c r="AS12" i="35"/>
  <c r="AU12" i="35"/>
  <c r="Y11" i="35"/>
  <c r="AC11" i="35"/>
  <c r="AE11" i="35"/>
  <c r="AO11" i="35"/>
  <c r="AS11" i="35"/>
  <c r="AU11" i="35"/>
  <c r="Y10" i="35"/>
  <c r="AC10" i="35"/>
  <c r="AE10" i="35"/>
  <c r="AO10" i="35"/>
  <c r="AS10" i="35"/>
  <c r="AU10" i="35"/>
  <c r="Y9" i="35"/>
  <c r="AC9" i="35"/>
  <c r="AE9" i="35"/>
  <c r="AO9" i="35"/>
  <c r="AS9" i="35"/>
  <c r="AU9" i="35"/>
  <c r="Y8" i="35"/>
  <c r="AE8" i="35"/>
  <c r="AO8" i="35"/>
  <c r="AU8" i="35"/>
  <c r="Y46" i="36"/>
  <c r="AE46" i="36"/>
  <c r="AO46" i="36"/>
  <c r="AU46" i="36"/>
  <c r="AO43" i="36"/>
  <c r="AU43" i="36"/>
  <c r="Y42" i="36"/>
  <c r="AE42" i="36"/>
  <c r="AO42" i="36"/>
  <c r="AU42" i="36"/>
  <c r="AO41" i="36"/>
  <c r="AU41" i="36"/>
  <c r="Y40" i="36"/>
  <c r="AE40" i="36"/>
  <c r="AO40" i="36"/>
  <c r="AU40" i="36"/>
  <c r="Y39" i="36"/>
  <c r="AI39" i="36" s="1"/>
  <c r="AC39" i="36"/>
  <c r="AO39" i="36"/>
  <c r="AY39" i="36" s="1"/>
  <c r="AS39" i="36"/>
  <c r="Y38" i="36"/>
  <c r="AE38" i="36"/>
  <c r="AO38" i="36"/>
  <c r="AU38" i="36"/>
  <c r="Y37" i="36"/>
  <c r="AI37" i="36" s="1"/>
  <c r="AC37" i="36"/>
  <c r="AO37" i="36"/>
  <c r="AY37" i="36" s="1"/>
  <c r="AS37" i="36"/>
  <c r="Y36" i="36"/>
  <c r="AE36" i="36"/>
  <c r="AO36" i="36"/>
  <c r="AU36" i="36"/>
  <c r="Y34" i="36"/>
  <c r="AE34" i="36"/>
  <c r="AO34" i="36"/>
  <c r="AU34" i="36"/>
  <c r="Y32" i="36"/>
  <c r="AI32" i="36" s="1"/>
  <c r="AC32" i="36"/>
  <c r="AO32" i="36"/>
  <c r="AY32" i="36" s="1"/>
  <c r="AS32" i="36"/>
  <c r="Y31" i="36"/>
  <c r="AI31" i="36" s="1"/>
  <c r="AC31" i="36"/>
  <c r="AO31" i="36"/>
  <c r="AY31" i="36" s="1"/>
  <c r="AS31" i="36"/>
  <c r="Y30" i="36"/>
  <c r="AI30" i="36" s="1"/>
  <c r="AC30" i="36"/>
  <c r="AM30" i="36"/>
  <c r="Y29" i="36"/>
  <c r="AI29" i="36" s="1"/>
  <c r="AC29" i="36"/>
  <c r="AO29" i="36"/>
  <c r="AY29" i="36" s="1"/>
  <c r="AS29" i="36"/>
  <c r="Y28" i="36"/>
  <c r="AI28" i="36" s="1"/>
  <c r="AC28" i="36"/>
  <c r="AO28" i="36"/>
  <c r="AY28" i="36" s="1"/>
  <c r="AS28" i="36"/>
  <c r="Y27" i="36"/>
  <c r="AC27" i="36"/>
  <c r="AE27" i="36"/>
  <c r="AO27" i="36"/>
  <c r="AS27" i="36"/>
  <c r="AU27" i="36"/>
  <c r="Y26" i="36"/>
  <c r="AC26" i="36"/>
  <c r="AE26" i="36"/>
  <c r="AO26" i="36"/>
  <c r="AU26" i="36"/>
  <c r="AS26" i="36"/>
  <c r="Y25" i="36"/>
  <c r="AC25" i="36"/>
  <c r="AE25" i="36"/>
  <c r="AO25" i="36"/>
  <c r="AS25" i="36"/>
  <c r="AU25" i="36"/>
  <c r="Y24" i="36"/>
  <c r="AE24" i="36"/>
  <c r="AO24" i="36"/>
  <c r="AU24" i="36"/>
  <c r="Y23" i="36"/>
  <c r="AC23" i="36"/>
  <c r="AE23" i="36"/>
  <c r="AO23" i="36"/>
  <c r="AS23" i="36"/>
  <c r="AU23" i="36"/>
  <c r="Y22" i="36"/>
  <c r="AC22" i="36"/>
  <c r="AE22" i="36"/>
  <c r="AM22" i="36"/>
  <c r="AO21" i="36"/>
  <c r="AY21" i="36" s="1"/>
  <c r="AS21" i="36"/>
  <c r="Y20" i="36"/>
  <c r="AE20" i="36"/>
  <c r="AO20" i="36"/>
  <c r="AU20" i="36"/>
  <c r="Y19" i="36"/>
  <c r="AI19" i="36" s="1"/>
  <c r="AC19" i="36"/>
  <c r="AO19" i="36"/>
  <c r="AY19" i="36" s="1"/>
  <c r="AS19" i="36"/>
  <c r="Y18" i="36"/>
  <c r="AC18" i="36"/>
  <c r="AE18" i="36"/>
  <c r="AO18" i="36"/>
  <c r="AS18" i="36"/>
  <c r="AU18" i="36"/>
  <c r="Y16" i="36"/>
  <c r="AI16" i="36" s="1"/>
  <c r="AC16" i="36"/>
  <c r="AO16" i="36"/>
  <c r="AY16" i="36" s="1"/>
  <c r="AS16" i="36"/>
  <c r="Y15" i="36"/>
  <c r="AI15" i="36" s="1"/>
  <c r="AC15" i="36"/>
  <c r="AM15" i="36"/>
  <c r="Y14" i="36"/>
  <c r="AC14" i="36"/>
  <c r="AE14" i="36"/>
  <c r="AO14" i="36"/>
  <c r="AS14" i="36"/>
  <c r="AU14" i="36"/>
  <c r="Y13" i="36"/>
  <c r="AC13" i="36"/>
  <c r="AE13" i="36"/>
  <c r="AO13" i="36"/>
  <c r="AS13" i="36"/>
  <c r="AU13" i="36"/>
  <c r="Y12" i="36"/>
  <c r="AC12" i="36"/>
  <c r="AE12" i="36"/>
  <c r="AM12" i="36"/>
  <c r="Y11" i="36"/>
  <c r="AC11" i="36"/>
  <c r="AE11" i="36"/>
  <c r="AO11" i="36"/>
  <c r="AS11" i="36"/>
  <c r="AU11" i="36"/>
  <c r="Y10" i="36"/>
  <c r="AC10" i="36"/>
  <c r="AE10" i="36"/>
  <c r="AO10" i="36"/>
  <c r="AS10" i="36"/>
  <c r="AU10" i="36"/>
  <c r="AK9" i="36"/>
  <c r="AI9" i="36"/>
  <c r="Y8" i="36"/>
  <c r="AE8" i="36"/>
  <c r="AO8" i="36"/>
  <c r="AU8" i="36"/>
  <c r="Y46" i="37"/>
  <c r="AE46" i="37"/>
  <c r="AO46" i="37"/>
  <c r="AU46" i="37"/>
  <c r="Y45" i="37"/>
  <c r="AE45" i="37"/>
  <c r="AO45" i="37"/>
  <c r="AU45" i="37"/>
  <c r="AO43" i="37"/>
  <c r="AU43" i="37"/>
  <c r="Y42" i="37"/>
  <c r="AE42" i="37"/>
  <c r="AO42" i="37"/>
  <c r="AU42" i="37"/>
  <c r="AO41" i="37"/>
  <c r="AU41" i="37"/>
  <c r="Y40" i="37"/>
  <c r="AE40" i="37"/>
  <c r="AO40" i="37"/>
  <c r="AU40" i="37"/>
  <c r="Y39" i="37"/>
  <c r="AI39" i="37" s="1"/>
  <c r="AC39" i="37"/>
  <c r="AO39" i="37"/>
  <c r="AY39" i="37" s="1"/>
  <c r="AS39" i="37"/>
  <c r="Y38" i="37"/>
  <c r="AE38" i="37"/>
  <c r="AO38" i="37"/>
  <c r="AU38" i="37"/>
  <c r="AO37" i="37"/>
  <c r="AY37" i="37" s="1"/>
  <c r="AS37" i="37"/>
  <c r="Y36" i="37"/>
  <c r="AE36" i="37"/>
  <c r="AO36" i="37"/>
  <c r="AU36" i="37"/>
  <c r="Y34" i="37"/>
  <c r="AE34" i="37"/>
  <c r="AO34" i="37"/>
  <c r="AU34" i="37"/>
  <c r="Y33" i="37"/>
  <c r="AE33" i="37"/>
  <c r="AO33" i="37"/>
  <c r="AU33" i="37"/>
  <c r="Y32" i="37"/>
  <c r="AI32" i="37" s="1"/>
  <c r="AC32" i="37"/>
  <c r="AO32" i="37"/>
  <c r="AY32" i="37" s="1"/>
  <c r="AS32" i="37"/>
  <c r="Y31" i="37"/>
  <c r="AI31" i="37" s="1"/>
  <c r="AC31" i="37"/>
  <c r="AO31" i="37"/>
  <c r="AY31" i="37" s="1"/>
  <c r="AS31" i="37"/>
  <c r="Y30" i="37"/>
  <c r="AI30" i="37" s="1"/>
  <c r="AC30" i="37"/>
  <c r="AO30" i="37"/>
  <c r="AY30" i="37" s="1"/>
  <c r="AS30" i="37"/>
  <c r="Y29" i="37"/>
  <c r="AI29" i="37" s="1"/>
  <c r="AC29" i="37"/>
  <c r="AO29" i="37"/>
  <c r="AY29" i="37" s="1"/>
  <c r="AS29" i="37"/>
  <c r="Y28" i="37"/>
  <c r="AI28" i="37" s="1"/>
  <c r="AC28" i="37"/>
  <c r="AO28" i="37"/>
  <c r="AY28" i="37" s="1"/>
  <c r="AS28" i="37"/>
  <c r="Y27" i="37"/>
  <c r="AC27" i="37"/>
  <c r="AE27" i="37"/>
  <c r="AO27" i="37"/>
  <c r="AS27" i="37"/>
  <c r="AU27" i="37"/>
  <c r="AO26" i="37"/>
  <c r="AS26" i="37"/>
  <c r="AU26" i="37"/>
  <c r="AK26" i="37"/>
  <c r="AI26" i="37"/>
  <c r="Y25" i="37"/>
  <c r="AC25" i="37"/>
  <c r="AE25" i="37"/>
  <c r="AO25" i="37"/>
  <c r="AS25" i="37"/>
  <c r="AU25" i="37"/>
  <c r="Y24" i="37"/>
  <c r="AE24" i="37"/>
  <c r="AO24" i="37"/>
  <c r="AU24" i="37"/>
  <c r="Y23" i="37"/>
  <c r="AC23" i="37"/>
  <c r="AE23" i="37"/>
  <c r="AO23" i="37"/>
  <c r="AS23" i="37"/>
  <c r="AU23" i="37"/>
  <c r="Y22" i="37"/>
  <c r="AC22" i="37"/>
  <c r="AE22" i="37"/>
  <c r="AO22" i="37"/>
  <c r="AS22" i="37"/>
  <c r="AU22" i="37"/>
  <c r="Y21" i="37"/>
  <c r="AI21" i="37" s="1"/>
  <c r="AC21" i="37"/>
  <c r="AO21" i="37"/>
  <c r="AY21" i="37" s="1"/>
  <c r="AS21" i="37"/>
  <c r="Y20" i="37"/>
  <c r="AE20" i="37"/>
  <c r="AO20" i="37"/>
  <c r="AU20" i="37"/>
  <c r="Y19" i="37"/>
  <c r="AI19" i="37" s="1"/>
  <c r="AC19" i="37"/>
  <c r="AO19" i="37"/>
  <c r="AY19" i="37" s="1"/>
  <c r="AS19" i="37"/>
  <c r="Y18" i="37"/>
  <c r="AC18" i="37"/>
  <c r="AE18" i="37"/>
  <c r="AO18" i="37"/>
  <c r="AS18" i="37"/>
  <c r="AU18" i="37"/>
  <c r="AO17" i="37"/>
  <c r="AY17" i="37" s="1"/>
  <c r="AS17" i="37"/>
  <c r="Y16" i="37"/>
  <c r="AI16" i="37" s="1"/>
  <c r="AC16" i="37"/>
  <c r="AO16" i="37"/>
  <c r="AY16" i="37" s="1"/>
  <c r="AS16" i="37"/>
  <c r="Y15" i="37"/>
  <c r="AI15" i="37" s="1"/>
  <c r="AC15" i="37"/>
  <c r="AO15" i="37"/>
  <c r="AY15" i="37" s="1"/>
  <c r="AS15" i="37"/>
  <c r="AO14" i="37"/>
  <c r="AS14" i="37"/>
  <c r="AU14" i="37"/>
  <c r="AI14" i="37"/>
  <c r="AK14" i="37"/>
  <c r="Y13" i="37"/>
  <c r="AC13" i="37"/>
  <c r="AE13" i="37"/>
  <c r="AO13" i="37"/>
  <c r="AS13" i="37"/>
  <c r="AU13" i="37"/>
  <c r="Y12" i="37"/>
  <c r="AC12" i="37"/>
  <c r="AE12" i="37"/>
  <c r="AO12" i="37"/>
  <c r="AS12" i="37"/>
  <c r="AU12" i="37"/>
  <c r="Y11" i="37"/>
  <c r="AC11" i="37"/>
  <c r="AE11" i="37"/>
  <c r="AM11" i="37"/>
  <c r="Y10" i="37"/>
  <c r="AC10" i="37"/>
  <c r="AE10" i="37"/>
  <c r="AO10" i="37"/>
  <c r="AS10" i="37"/>
  <c r="AU10" i="37"/>
  <c r="Y9" i="37"/>
  <c r="AC9" i="37"/>
  <c r="AE9" i="37"/>
  <c r="AO9" i="37"/>
  <c r="AS9" i="37"/>
  <c r="AU9" i="37"/>
  <c r="Y8" i="37"/>
  <c r="AE8" i="37"/>
  <c r="AO8" i="37"/>
  <c r="AU8" i="37"/>
  <c r="Y46" i="38"/>
  <c r="AE46" i="38"/>
  <c r="AO46" i="38"/>
  <c r="AU46" i="38"/>
  <c r="Y45" i="38"/>
  <c r="AE45" i="38"/>
  <c r="AO43" i="38"/>
  <c r="AU43" i="38"/>
  <c r="AO41" i="38"/>
  <c r="AU41" i="38"/>
  <c r="Y40" i="38"/>
  <c r="AE40" i="38"/>
  <c r="AO40" i="38"/>
  <c r="AU40" i="38"/>
  <c r="Y39" i="38"/>
  <c r="AI39" i="38" s="1"/>
  <c r="AC39" i="38"/>
  <c r="AO39" i="38"/>
  <c r="AY39" i="38" s="1"/>
  <c r="AS39" i="38"/>
  <c r="Y38" i="38"/>
  <c r="AE38" i="38"/>
  <c r="AO38" i="38"/>
  <c r="AU38" i="38"/>
  <c r="Y37" i="38"/>
  <c r="AI37" i="38" s="1"/>
  <c r="AC37" i="38"/>
  <c r="AO37" i="38"/>
  <c r="AY37" i="38" s="1"/>
  <c r="AS37" i="38"/>
  <c r="Y36" i="38"/>
  <c r="AE36" i="38"/>
  <c r="Y32" i="38"/>
  <c r="AI32" i="38" s="1"/>
  <c r="AC32" i="38"/>
  <c r="Y30" i="38"/>
  <c r="AI30" i="38" s="1"/>
  <c r="AC30" i="38"/>
  <c r="AO30" i="38"/>
  <c r="AY30" i="38" s="1"/>
  <c r="AS30" i="38"/>
  <c r="AO29" i="38"/>
  <c r="AY29" i="38" s="1"/>
  <c r="AS29" i="38"/>
  <c r="Y28" i="38"/>
  <c r="AI28" i="38" s="1"/>
  <c r="AC28" i="38"/>
  <c r="AO28" i="38"/>
  <c r="AY28" i="38" s="1"/>
  <c r="AS28" i="38"/>
  <c r="Y27" i="38"/>
  <c r="AC27" i="38"/>
  <c r="AE27" i="38"/>
  <c r="AO27" i="38"/>
  <c r="AS27" i="38"/>
  <c r="AU27" i="38"/>
  <c r="Y26" i="38"/>
  <c r="AC26" i="38"/>
  <c r="AE26" i="38"/>
  <c r="AO26" i="38"/>
  <c r="AS26" i="38"/>
  <c r="AU26" i="38"/>
  <c r="Y25" i="38"/>
  <c r="AC25" i="38"/>
  <c r="AE25" i="38"/>
  <c r="AO25" i="38"/>
  <c r="AS25" i="38"/>
  <c r="AU25" i="38"/>
  <c r="Y24" i="38"/>
  <c r="AE24" i="38"/>
  <c r="AO24" i="38"/>
  <c r="AU24" i="38"/>
  <c r="Y23" i="38"/>
  <c r="AC23" i="38"/>
  <c r="AE23" i="38"/>
  <c r="AO23" i="38"/>
  <c r="AS23" i="38"/>
  <c r="AU23" i="38"/>
  <c r="Y22" i="38"/>
  <c r="AC22" i="38"/>
  <c r="AE22" i="38"/>
  <c r="AO22" i="38"/>
  <c r="AS22" i="38"/>
  <c r="AU22" i="38"/>
  <c r="Y21" i="38"/>
  <c r="AI21" i="38" s="1"/>
  <c r="AC21" i="38"/>
  <c r="AO21" i="38"/>
  <c r="AY21" i="38" s="1"/>
  <c r="AS21" i="38"/>
  <c r="Y20" i="38"/>
  <c r="AE20" i="38"/>
  <c r="AO20" i="38"/>
  <c r="AU20" i="38"/>
  <c r="Y19" i="38"/>
  <c r="AI19" i="38" s="1"/>
  <c r="AC19" i="38"/>
  <c r="AO19" i="38"/>
  <c r="AY19" i="38" s="1"/>
  <c r="AS19" i="38"/>
  <c r="Y18" i="38"/>
  <c r="AC18" i="38"/>
  <c r="AE18" i="38"/>
  <c r="AO18" i="38"/>
  <c r="AS18" i="38"/>
  <c r="AU18" i="38"/>
  <c r="AO17" i="38"/>
  <c r="AY17" i="38" s="1"/>
  <c r="AS17" i="38"/>
  <c r="Y16" i="38"/>
  <c r="AI16" i="38" s="1"/>
  <c r="AC16" i="38"/>
  <c r="AO16" i="38"/>
  <c r="AY16" i="38" s="1"/>
  <c r="AS16" i="38"/>
  <c r="Y15" i="38"/>
  <c r="AI15" i="38" s="1"/>
  <c r="AC15" i="38"/>
  <c r="AO15" i="38"/>
  <c r="AY15" i="38" s="1"/>
  <c r="AS15" i="38"/>
  <c r="Y14" i="38"/>
  <c r="AC14" i="38"/>
  <c r="AE14" i="38"/>
  <c r="AO14" i="38"/>
  <c r="AS14" i="38"/>
  <c r="AU14" i="38"/>
  <c r="Y13" i="38"/>
  <c r="AC13" i="38"/>
  <c r="AE13" i="38"/>
  <c r="AO13" i="38"/>
  <c r="AS13" i="38"/>
  <c r="AU13" i="38"/>
  <c r="Y12" i="38"/>
  <c r="AC12" i="38"/>
  <c r="AE12" i="38"/>
  <c r="AO12" i="38"/>
  <c r="AS12" i="38"/>
  <c r="AU12" i="38"/>
  <c r="Y11" i="38"/>
  <c r="AC11" i="38"/>
  <c r="AE11" i="38"/>
  <c r="AO11" i="38"/>
  <c r="AS11" i="38"/>
  <c r="AU11" i="38"/>
  <c r="Y10" i="38"/>
  <c r="AC10" i="38"/>
  <c r="AE10" i="38"/>
  <c r="AO10" i="38"/>
  <c r="AS10" i="38"/>
  <c r="AU10" i="38"/>
  <c r="Y9" i="38"/>
  <c r="AC9" i="38"/>
  <c r="AE9" i="38"/>
  <c r="AM9" i="38"/>
  <c r="Y8" i="38"/>
  <c r="AE8" i="38"/>
  <c r="AO8" i="38"/>
  <c r="AU8" i="38"/>
  <c r="Y46" i="39"/>
  <c r="AE46" i="39"/>
  <c r="AO46" i="39"/>
  <c r="AU46" i="39"/>
  <c r="Y45" i="39"/>
  <c r="AE45" i="39"/>
  <c r="AO45" i="39"/>
  <c r="AU45" i="39"/>
  <c r="AO43" i="39"/>
  <c r="AU43" i="39"/>
  <c r="Y42" i="39"/>
  <c r="AE42" i="39"/>
  <c r="AM42" i="39"/>
  <c r="AO41" i="39"/>
  <c r="AU41" i="39"/>
  <c r="Y39" i="39"/>
  <c r="AI39" i="39" s="1"/>
  <c r="AC39" i="39"/>
  <c r="AO39" i="39"/>
  <c r="AY39" i="39" s="1"/>
  <c r="AS39" i="39"/>
  <c r="Y37" i="39"/>
  <c r="AI37" i="39" s="1"/>
  <c r="AC37" i="39"/>
  <c r="AO37" i="39"/>
  <c r="AY37" i="39" s="1"/>
  <c r="AS37" i="39"/>
  <c r="Y34" i="39"/>
  <c r="AE34" i="39"/>
  <c r="AO34" i="39"/>
  <c r="AU34" i="39"/>
  <c r="Y33" i="39"/>
  <c r="AE33" i="39"/>
  <c r="AO33" i="39"/>
  <c r="AU33" i="39"/>
  <c r="Y32" i="39"/>
  <c r="AI32" i="39" s="1"/>
  <c r="AC32" i="39"/>
  <c r="AO32" i="39"/>
  <c r="AY32" i="39" s="1"/>
  <c r="AS32" i="39"/>
  <c r="Y31" i="39"/>
  <c r="AI31" i="39" s="1"/>
  <c r="AC31" i="39"/>
  <c r="Y30" i="39"/>
  <c r="AI30" i="39" s="1"/>
  <c r="AC30" i="39"/>
  <c r="AM30" i="39"/>
  <c r="AO28" i="39"/>
  <c r="AY28" i="39" s="1"/>
  <c r="AS28" i="39"/>
  <c r="Y27" i="39"/>
  <c r="AC27" i="39"/>
  <c r="AE27" i="39"/>
  <c r="AO27" i="39"/>
  <c r="AS27" i="39"/>
  <c r="AU27" i="39"/>
  <c r="Y26" i="39"/>
  <c r="AC26" i="39"/>
  <c r="AE26" i="39"/>
  <c r="AO26" i="39"/>
  <c r="AS26" i="39"/>
  <c r="AU26" i="39"/>
  <c r="Y25" i="39"/>
  <c r="AC25" i="39"/>
  <c r="AE25" i="39"/>
  <c r="AO25" i="39"/>
  <c r="AS25" i="39"/>
  <c r="AU25" i="39"/>
  <c r="Y24" i="39"/>
  <c r="AE24" i="39"/>
  <c r="AM24" i="39"/>
  <c r="AS24" i="39" s="1"/>
  <c r="Y23" i="39"/>
  <c r="AC23" i="39"/>
  <c r="AE23" i="39"/>
  <c r="AO23" i="39"/>
  <c r="AS23" i="39"/>
  <c r="AU23" i="39"/>
  <c r="Y22" i="39"/>
  <c r="AC22" i="39"/>
  <c r="AE22" i="39"/>
  <c r="AO22" i="39"/>
  <c r="AS22" i="39"/>
  <c r="AU22" i="39"/>
  <c r="Y21" i="39"/>
  <c r="AI21" i="39" s="1"/>
  <c r="AC21" i="39"/>
  <c r="AO21" i="39"/>
  <c r="AY21" i="39" s="1"/>
  <c r="AS21" i="39"/>
  <c r="Y20" i="39"/>
  <c r="AE20" i="39"/>
  <c r="AM20" i="39"/>
  <c r="AS20" i="39" s="1"/>
  <c r="Y19" i="39"/>
  <c r="AI19" i="39" s="1"/>
  <c r="AC19" i="39"/>
  <c r="AO19" i="39"/>
  <c r="AY19" i="39" s="1"/>
  <c r="AS19" i="39"/>
  <c r="Y18" i="39"/>
  <c r="AC18" i="39"/>
  <c r="AE18" i="39"/>
  <c r="Y17" i="39"/>
  <c r="AI17" i="39" s="1"/>
  <c r="AC17" i="39"/>
  <c r="AO17" i="39"/>
  <c r="AY17" i="39" s="1"/>
  <c r="AS17" i="39"/>
  <c r="Y16" i="39"/>
  <c r="AI16" i="39" s="1"/>
  <c r="AC16" i="39"/>
  <c r="AO16" i="39"/>
  <c r="AY16" i="39" s="1"/>
  <c r="AS16" i="39"/>
  <c r="Y15" i="39"/>
  <c r="AI15" i="39" s="1"/>
  <c r="AC15" i="39"/>
  <c r="AO15" i="39"/>
  <c r="AY15" i="39" s="1"/>
  <c r="AS15" i="39"/>
  <c r="Y14" i="39"/>
  <c r="AC14" i="39"/>
  <c r="AE14" i="39"/>
  <c r="AM14" i="39"/>
  <c r="Y13" i="39"/>
  <c r="AC13" i="39"/>
  <c r="AE13" i="39"/>
  <c r="Y12" i="39"/>
  <c r="AC12" i="39"/>
  <c r="AE12" i="39"/>
  <c r="AO12" i="39"/>
  <c r="AS12" i="39"/>
  <c r="AU12" i="39"/>
  <c r="Y11" i="39"/>
  <c r="AC11" i="39"/>
  <c r="AE11" i="39"/>
  <c r="AM11" i="39"/>
  <c r="Y10" i="39"/>
  <c r="AC10" i="39"/>
  <c r="AE10" i="39"/>
  <c r="AO10" i="39"/>
  <c r="AS10" i="39"/>
  <c r="AU10" i="39"/>
  <c r="Y9" i="39"/>
  <c r="AC9" i="39"/>
  <c r="AE9" i="39"/>
  <c r="AM9" i="39"/>
  <c r="Y8" i="39"/>
  <c r="AE8" i="39"/>
  <c r="AO8" i="39"/>
  <c r="AU8" i="39"/>
  <c r="AO43" i="40"/>
  <c r="AU43" i="40"/>
  <c r="Y42" i="40"/>
  <c r="AE42" i="40"/>
  <c r="AM42" i="40"/>
  <c r="AS42" i="40" s="1"/>
  <c r="Y40" i="40"/>
  <c r="AE40" i="40"/>
  <c r="AO40" i="40"/>
  <c r="AU40" i="40"/>
  <c r="Y39" i="40"/>
  <c r="AI39" i="40" s="1"/>
  <c r="AC39" i="40"/>
  <c r="AO39" i="40"/>
  <c r="AY39" i="40" s="1"/>
  <c r="AS39" i="40"/>
  <c r="Y38" i="40"/>
  <c r="AE38" i="40"/>
  <c r="AO38" i="40"/>
  <c r="AU38" i="40"/>
  <c r="Y37" i="40"/>
  <c r="AI37" i="40" s="1"/>
  <c r="AC37" i="40"/>
  <c r="AO37" i="40"/>
  <c r="AY37" i="40" s="1"/>
  <c r="AS37" i="40"/>
  <c r="Y36" i="40"/>
  <c r="AE36" i="40"/>
  <c r="AO36" i="40"/>
  <c r="AU36" i="40"/>
  <c r="Y34" i="40"/>
  <c r="AE34" i="40"/>
  <c r="AO34" i="40"/>
  <c r="AU34" i="40"/>
  <c r="Y33" i="40"/>
  <c r="AE33" i="40"/>
  <c r="AO33" i="40"/>
  <c r="AU33" i="40"/>
  <c r="Y32" i="40"/>
  <c r="AI32" i="40" s="1"/>
  <c r="AC32" i="40"/>
  <c r="AO32" i="40"/>
  <c r="AY32" i="40" s="1"/>
  <c r="AS32" i="40"/>
  <c r="Y31" i="40"/>
  <c r="AI31" i="40" s="1"/>
  <c r="AC31" i="40"/>
  <c r="AM31" i="40"/>
  <c r="Y30" i="40"/>
  <c r="AI30" i="40" s="1"/>
  <c r="AC30" i="40"/>
  <c r="AO30" i="40"/>
  <c r="AY30" i="40" s="1"/>
  <c r="AS30" i="40"/>
  <c r="Y29" i="40"/>
  <c r="AI29" i="40" s="1"/>
  <c r="AC29" i="40"/>
  <c r="AO29" i="40"/>
  <c r="AY29" i="40" s="1"/>
  <c r="AS29" i="40"/>
  <c r="Y28" i="40"/>
  <c r="AI28" i="40" s="1"/>
  <c r="AC28" i="40"/>
  <c r="AO28" i="40"/>
  <c r="AY28" i="40" s="1"/>
  <c r="AS28" i="40"/>
  <c r="Y27" i="40"/>
  <c r="AC27" i="40"/>
  <c r="AE27" i="40"/>
  <c r="AO27" i="40"/>
  <c r="AS27" i="40"/>
  <c r="AU27" i="40"/>
  <c r="Y26" i="40"/>
  <c r="AC26" i="40"/>
  <c r="AE26" i="40"/>
  <c r="AO26" i="40"/>
  <c r="AS26" i="40"/>
  <c r="AU26" i="40"/>
  <c r="Y25" i="40"/>
  <c r="AC25" i="40"/>
  <c r="AE25" i="40"/>
  <c r="AO25" i="40"/>
  <c r="AS25" i="40"/>
  <c r="AU25" i="40"/>
  <c r="Y24" i="40"/>
  <c r="AE24" i="40"/>
  <c r="AO24" i="40"/>
  <c r="AU24" i="40"/>
  <c r="Y23" i="40"/>
  <c r="AC23" i="40"/>
  <c r="AE23" i="40"/>
  <c r="AO23" i="40"/>
  <c r="AS23" i="40"/>
  <c r="AU23" i="40"/>
  <c r="Y22" i="40"/>
  <c r="AC22" i="40"/>
  <c r="AE22" i="40"/>
  <c r="AO22" i="40"/>
  <c r="AS22" i="40"/>
  <c r="AU22" i="40"/>
  <c r="Y21" i="40"/>
  <c r="AI21" i="40" s="1"/>
  <c r="AC21" i="40"/>
  <c r="Y20" i="40"/>
  <c r="AE20" i="40"/>
  <c r="AO20" i="40"/>
  <c r="AU20" i="40"/>
  <c r="Y19" i="40"/>
  <c r="AI19" i="40" s="1"/>
  <c r="AC19" i="40"/>
  <c r="AO19" i="40"/>
  <c r="AY19" i="40" s="1"/>
  <c r="AS19" i="40"/>
  <c r="Y18" i="40"/>
  <c r="AC18" i="40"/>
  <c r="AE18" i="40"/>
  <c r="AO18" i="40"/>
  <c r="AS18" i="40"/>
  <c r="AU18" i="40"/>
  <c r="Y17" i="40"/>
  <c r="AI17" i="40" s="1"/>
  <c r="AC17" i="40"/>
  <c r="AO17" i="40"/>
  <c r="AY17" i="40" s="1"/>
  <c r="AS17" i="40"/>
  <c r="Y16" i="40"/>
  <c r="AI16" i="40" s="1"/>
  <c r="AC16" i="40"/>
  <c r="AO16" i="40"/>
  <c r="AY16" i="40" s="1"/>
  <c r="AS16" i="40"/>
  <c r="Y15" i="40"/>
  <c r="AI15" i="40" s="1"/>
  <c r="AC15" i="40"/>
  <c r="AM15" i="40"/>
  <c r="Y14" i="40"/>
  <c r="AC14" i="40"/>
  <c r="AE14" i="40"/>
  <c r="AO14" i="40"/>
  <c r="AS14" i="40"/>
  <c r="AU14" i="40"/>
  <c r="Y13" i="40"/>
  <c r="AC13" i="40"/>
  <c r="AE13" i="40"/>
  <c r="AO13" i="40"/>
  <c r="AS13" i="40"/>
  <c r="AU13" i="40"/>
  <c r="Y12" i="40"/>
  <c r="AC12" i="40"/>
  <c r="AE12" i="40"/>
  <c r="AM12" i="40"/>
  <c r="Y11" i="40"/>
  <c r="AC11" i="40"/>
  <c r="AE11" i="40"/>
  <c r="AM11" i="40"/>
  <c r="Y10" i="40"/>
  <c r="AC10" i="40"/>
  <c r="AE10" i="40"/>
  <c r="AO10" i="40"/>
  <c r="AS10" i="40"/>
  <c r="AU10" i="40"/>
  <c r="Y9" i="40"/>
  <c r="AC9" i="40"/>
  <c r="AE9" i="40"/>
  <c r="AO9" i="40"/>
  <c r="AS9" i="40"/>
  <c r="AU9" i="40"/>
  <c r="AO8" i="40"/>
  <c r="AU8" i="40"/>
  <c r="Y46" i="41"/>
  <c r="AE46" i="41"/>
  <c r="AM46" i="41"/>
  <c r="AS46" i="41" s="1"/>
  <c r="Y45" i="41"/>
  <c r="AE45" i="41"/>
  <c r="AO45" i="41"/>
  <c r="AU45" i="41"/>
  <c r="AO43" i="41"/>
  <c r="AU43" i="41"/>
  <c r="Y42" i="41"/>
  <c r="AE42" i="41"/>
  <c r="AO42" i="41"/>
  <c r="AU42" i="41"/>
  <c r="AO41" i="41"/>
  <c r="AU41" i="41"/>
  <c r="Y40" i="41"/>
  <c r="AE40" i="41"/>
  <c r="AO40" i="41"/>
  <c r="AU40" i="41"/>
  <c r="Y39" i="41"/>
  <c r="AI39" i="41" s="1"/>
  <c r="AC39" i="41"/>
  <c r="AO39" i="41"/>
  <c r="AY39" i="41" s="1"/>
  <c r="AS39" i="41"/>
  <c r="AO38" i="41"/>
  <c r="AU38" i="41"/>
  <c r="AO37" i="41"/>
  <c r="AY37" i="41" s="1"/>
  <c r="AS37" i="41"/>
  <c r="Y37" i="41"/>
  <c r="AI37" i="41" s="1"/>
  <c r="AC37" i="41"/>
  <c r="Y36" i="41"/>
  <c r="AE36" i="41"/>
  <c r="AO36" i="41"/>
  <c r="AU36" i="41"/>
  <c r="Y34" i="41"/>
  <c r="AE34" i="41"/>
  <c r="AO34" i="41"/>
  <c r="AU34" i="41"/>
  <c r="Y33" i="41"/>
  <c r="AE33" i="41"/>
  <c r="AO33" i="41"/>
  <c r="AU33" i="41"/>
  <c r="Y32" i="41"/>
  <c r="AI32" i="41" s="1"/>
  <c r="AC32" i="41"/>
  <c r="AO32" i="41"/>
  <c r="AY32" i="41" s="1"/>
  <c r="AS32" i="41"/>
  <c r="Y31" i="41"/>
  <c r="AI31" i="41" s="1"/>
  <c r="AC31" i="41"/>
  <c r="AM31" i="41"/>
  <c r="Y30" i="41"/>
  <c r="AI30" i="41" s="1"/>
  <c r="AC30" i="41"/>
  <c r="AO30" i="41"/>
  <c r="AY30" i="41" s="1"/>
  <c r="AS30" i="41"/>
  <c r="Y29" i="41"/>
  <c r="AI29" i="41" s="1"/>
  <c r="AC29" i="41"/>
  <c r="AO29" i="41"/>
  <c r="AY29" i="41" s="1"/>
  <c r="AS29" i="41"/>
  <c r="Y28" i="41"/>
  <c r="AI28" i="41" s="1"/>
  <c r="AC28" i="41"/>
  <c r="AO28" i="41"/>
  <c r="AY28" i="41" s="1"/>
  <c r="AS28" i="41"/>
  <c r="Y27" i="41"/>
  <c r="AC27" i="41"/>
  <c r="AE27" i="41"/>
  <c r="AO27" i="41"/>
  <c r="AS27" i="41"/>
  <c r="AU27" i="41"/>
  <c r="Y26" i="41"/>
  <c r="AC26" i="41"/>
  <c r="AE26" i="41"/>
  <c r="AO26" i="41"/>
  <c r="AS26" i="41"/>
  <c r="AU26" i="41"/>
  <c r="Y25" i="41"/>
  <c r="AC25" i="41"/>
  <c r="AE25" i="41"/>
  <c r="AM25" i="41"/>
  <c r="Y23" i="41"/>
  <c r="AC23" i="41"/>
  <c r="AE23" i="41"/>
  <c r="Y22" i="41"/>
  <c r="AC22" i="41"/>
  <c r="AE22" i="41"/>
  <c r="AO22" i="41"/>
  <c r="AS22" i="41"/>
  <c r="AU22" i="41"/>
  <c r="Y21" i="41"/>
  <c r="AI21" i="41" s="1"/>
  <c r="AC21" i="41"/>
  <c r="AM21" i="41"/>
  <c r="AS21" i="41" s="1"/>
  <c r="Y20" i="41"/>
  <c r="AE20" i="41"/>
  <c r="AO20" i="41"/>
  <c r="AU20" i="41"/>
  <c r="Y19" i="41"/>
  <c r="AI19" i="41" s="1"/>
  <c r="AC19" i="41"/>
  <c r="AO19" i="41"/>
  <c r="AY19" i="41" s="1"/>
  <c r="AS19" i="41"/>
  <c r="Y18" i="41"/>
  <c r="AC18" i="41"/>
  <c r="AE18" i="41"/>
  <c r="AO18" i="41"/>
  <c r="AS18" i="41"/>
  <c r="AU18" i="41"/>
  <c r="Y17" i="41"/>
  <c r="AI17" i="41" s="1"/>
  <c r="AC17" i="41"/>
  <c r="AM17" i="41"/>
  <c r="Y16" i="41"/>
  <c r="AI16" i="41" s="1"/>
  <c r="AC16" i="41"/>
  <c r="AO16" i="41"/>
  <c r="AY16" i="41" s="1"/>
  <c r="AS16" i="41"/>
  <c r="AO15" i="41"/>
  <c r="AY15" i="41" s="1"/>
  <c r="AS15" i="41"/>
  <c r="Y14" i="41"/>
  <c r="AC14" i="41"/>
  <c r="AE14" i="41"/>
  <c r="AO14" i="41"/>
  <c r="AS14" i="41"/>
  <c r="AU14" i="41"/>
  <c r="Y13" i="41"/>
  <c r="AC13" i="41"/>
  <c r="AE13" i="41"/>
  <c r="AO13" i="41"/>
  <c r="AS13" i="41"/>
  <c r="AU13" i="41"/>
  <c r="Y12" i="41"/>
  <c r="AC12" i="41"/>
  <c r="AE12" i="41"/>
  <c r="AO12" i="41"/>
  <c r="AS12" i="41"/>
  <c r="AU12" i="41"/>
  <c r="Y11" i="41"/>
  <c r="AC11" i="41"/>
  <c r="AE11" i="41"/>
  <c r="AO11" i="41"/>
  <c r="AS11" i="41"/>
  <c r="AU11" i="41"/>
  <c r="Y10" i="41"/>
  <c r="AC10" i="41"/>
  <c r="AE10" i="41"/>
  <c r="AO10" i="41"/>
  <c r="AS10" i="41"/>
  <c r="AU10" i="41"/>
  <c r="Y9" i="41"/>
  <c r="AC9" i="41"/>
  <c r="AE9" i="41"/>
  <c r="AO9" i="41"/>
  <c r="AS9" i="41"/>
  <c r="AU9" i="41"/>
  <c r="Y8" i="41"/>
  <c r="AE8" i="41"/>
  <c r="AO8" i="41"/>
  <c r="AU8" i="41"/>
  <c r="Y46" i="42"/>
  <c r="AE46" i="42"/>
  <c r="AO46" i="42"/>
  <c r="AU46" i="42"/>
  <c r="Y45" i="42"/>
  <c r="AE45" i="42"/>
  <c r="AM45" i="42"/>
  <c r="AS45" i="42" s="1"/>
  <c r="AO43" i="42"/>
  <c r="AU43" i="42"/>
  <c r="Y40" i="42"/>
  <c r="AE40" i="42"/>
  <c r="AM40" i="42"/>
  <c r="Y39" i="42"/>
  <c r="AI39" i="42" s="1"/>
  <c r="AC39" i="42"/>
  <c r="AO39" i="42"/>
  <c r="AY39" i="42" s="1"/>
  <c r="AS39" i="42"/>
  <c r="AO38" i="42"/>
  <c r="AU38" i="42"/>
  <c r="Y37" i="42"/>
  <c r="AI37" i="42" s="1"/>
  <c r="AC37" i="42"/>
  <c r="AO37" i="42"/>
  <c r="AY37" i="42" s="1"/>
  <c r="AS37" i="42"/>
  <c r="Y36" i="42"/>
  <c r="AE36" i="42"/>
  <c r="AO36" i="42"/>
  <c r="AU36" i="42"/>
  <c r="Y34" i="42"/>
  <c r="AE34" i="42"/>
  <c r="AO34" i="42"/>
  <c r="AU34" i="42"/>
  <c r="Y33" i="42"/>
  <c r="AE33" i="42"/>
  <c r="AO33" i="42"/>
  <c r="AU33" i="42"/>
  <c r="Y32" i="42"/>
  <c r="AI32" i="42" s="1"/>
  <c r="AC32" i="42"/>
  <c r="AO32" i="42"/>
  <c r="AY32" i="42" s="1"/>
  <c r="AS32" i="42"/>
  <c r="Y31" i="42"/>
  <c r="AI31" i="42" s="1"/>
  <c r="AC31" i="42"/>
  <c r="AO31" i="42"/>
  <c r="AY31" i="42" s="1"/>
  <c r="AS31" i="42"/>
  <c r="Y30" i="42"/>
  <c r="AI30" i="42" s="1"/>
  <c r="AC30" i="42"/>
  <c r="AO30" i="42"/>
  <c r="AY30" i="42" s="1"/>
  <c r="AS30" i="42"/>
  <c r="Y29" i="42"/>
  <c r="AI29" i="42" s="1"/>
  <c r="AC29" i="42"/>
  <c r="Y28" i="42"/>
  <c r="AI28" i="42" s="1"/>
  <c r="AC28" i="42"/>
  <c r="AO28" i="42"/>
  <c r="AY28" i="42" s="1"/>
  <c r="AS28" i="42"/>
  <c r="Y27" i="42"/>
  <c r="AC27" i="42"/>
  <c r="AE27" i="42"/>
  <c r="AO27" i="42"/>
  <c r="AS27" i="42"/>
  <c r="AU27" i="42"/>
  <c r="AO26" i="42"/>
  <c r="AS26" i="42"/>
  <c r="AU26" i="42"/>
  <c r="AK26" i="42"/>
  <c r="AI26" i="42"/>
  <c r="Y25" i="42"/>
  <c r="AC25" i="42"/>
  <c r="AE25" i="42"/>
  <c r="AO25" i="42"/>
  <c r="AS25" i="42"/>
  <c r="AU25" i="42"/>
  <c r="Y24" i="42"/>
  <c r="AE24" i="42"/>
  <c r="AO24" i="42"/>
  <c r="AU24" i="42"/>
  <c r="Y23" i="42"/>
  <c r="AC23" i="42"/>
  <c r="AE23" i="42"/>
  <c r="AO23" i="42"/>
  <c r="AS23" i="42"/>
  <c r="AU23" i="42"/>
  <c r="Y22" i="42"/>
  <c r="AC22" i="42"/>
  <c r="AE22" i="42"/>
  <c r="AO22" i="42"/>
  <c r="AS22" i="42"/>
  <c r="AU22" i="42"/>
  <c r="Y21" i="42"/>
  <c r="AI21" i="42" s="1"/>
  <c r="AC21" i="42"/>
  <c r="AO21" i="42"/>
  <c r="AY21" i="42" s="1"/>
  <c r="AS21" i="42"/>
  <c r="Y20" i="42"/>
  <c r="AE20" i="42"/>
  <c r="AO20" i="42"/>
  <c r="AU20" i="42"/>
  <c r="Y19" i="42"/>
  <c r="AI19" i="42" s="1"/>
  <c r="AC19" i="42"/>
  <c r="AO19" i="42"/>
  <c r="AY19" i="42" s="1"/>
  <c r="AS19" i="42"/>
  <c r="Y18" i="42"/>
  <c r="AC18" i="42"/>
  <c r="AE18" i="42"/>
  <c r="Y17" i="42"/>
  <c r="AI17" i="42" s="1"/>
  <c r="AC17" i="42"/>
  <c r="AO17" i="42"/>
  <c r="AY17" i="42" s="1"/>
  <c r="AS17" i="42"/>
  <c r="Y16" i="42"/>
  <c r="AI16" i="42" s="1"/>
  <c r="AC16" i="42"/>
  <c r="AO16" i="42"/>
  <c r="AY16" i="42" s="1"/>
  <c r="AS16" i="42"/>
  <c r="Y15" i="42"/>
  <c r="AI15" i="42" s="1"/>
  <c r="AC15" i="42"/>
  <c r="AO15" i="42"/>
  <c r="AY15" i="42" s="1"/>
  <c r="AS15" i="42"/>
  <c r="Y14" i="42"/>
  <c r="AC14" i="42"/>
  <c r="AE14" i="42"/>
  <c r="AO14" i="42"/>
  <c r="AS14" i="42"/>
  <c r="AU14" i="42"/>
  <c r="AK13" i="42"/>
  <c r="AI13" i="42"/>
  <c r="Y12" i="42"/>
  <c r="AC12" i="42"/>
  <c r="AE12" i="42"/>
  <c r="AO12" i="42"/>
  <c r="AS12" i="42"/>
  <c r="AU12" i="42"/>
  <c r="Y11" i="42"/>
  <c r="AC11" i="42"/>
  <c r="AE11" i="42"/>
  <c r="AO11" i="42"/>
  <c r="AS11" i="42"/>
  <c r="AU11" i="42"/>
  <c r="Y10" i="42"/>
  <c r="AC10" i="42"/>
  <c r="AE10" i="42"/>
  <c r="AO10" i="42"/>
  <c r="AS10" i="42"/>
  <c r="AU10" i="42"/>
  <c r="Y9" i="42"/>
  <c r="AC9" i="42"/>
  <c r="AE9" i="42"/>
  <c r="AO9" i="42"/>
  <c r="AS9" i="42"/>
  <c r="AU9" i="42"/>
  <c r="Y8" i="42"/>
  <c r="AE8" i="42"/>
  <c r="AO8" i="42"/>
  <c r="AU8" i="42"/>
  <c r="Y46" i="43"/>
  <c r="AE46" i="43"/>
  <c r="AO46" i="43"/>
  <c r="AU46" i="43"/>
  <c r="Y45" i="43"/>
  <c r="AE45" i="43"/>
  <c r="AO45" i="43"/>
  <c r="AU45" i="43"/>
  <c r="AO43" i="43"/>
  <c r="AU43" i="43"/>
  <c r="Y42" i="43"/>
  <c r="AE42" i="43"/>
  <c r="AO42" i="43"/>
  <c r="AU42" i="43"/>
  <c r="AO41" i="43"/>
  <c r="AU41" i="43"/>
  <c r="AO40" i="43"/>
  <c r="AU40" i="43"/>
  <c r="Y39" i="43"/>
  <c r="AI39" i="43" s="1"/>
  <c r="AC39" i="43"/>
  <c r="AO39" i="43"/>
  <c r="AY39" i="43" s="1"/>
  <c r="AS39" i="43"/>
  <c r="Y38" i="43"/>
  <c r="AE38" i="43"/>
  <c r="AO38" i="43"/>
  <c r="AU38" i="43"/>
  <c r="Y37" i="43"/>
  <c r="AI37" i="43" s="1"/>
  <c r="AC37" i="43"/>
  <c r="AM37" i="43"/>
  <c r="Y36" i="43"/>
  <c r="AE36" i="43"/>
  <c r="AO36" i="43"/>
  <c r="AU36" i="43"/>
  <c r="Y34" i="43"/>
  <c r="AE34" i="43"/>
  <c r="AO34" i="43"/>
  <c r="AU34" i="43"/>
  <c r="Y33" i="43"/>
  <c r="AE33" i="43"/>
  <c r="AM33" i="43"/>
  <c r="AO32" i="43"/>
  <c r="AY32" i="43" s="1"/>
  <c r="AS32" i="43"/>
  <c r="Y31" i="43"/>
  <c r="AI31" i="43" s="1"/>
  <c r="AC31" i="43"/>
  <c r="Y30" i="43"/>
  <c r="AI30" i="43" s="1"/>
  <c r="AC30" i="43"/>
  <c r="AO30" i="43"/>
  <c r="AY30" i="43" s="1"/>
  <c r="AS30" i="43"/>
  <c r="Y29" i="43"/>
  <c r="AI29" i="43" s="1"/>
  <c r="AC29" i="43"/>
  <c r="AO29" i="43"/>
  <c r="AY29" i="43" s="1"/>
  <c r="AS29" i="43"/>
  <c r="Y28" i="43"/>
  <c r="AI28" i="43" s="1"/>
  <c r="AC28" i="43"/>
  <c r="AO28" i="43"/>
  <c r="AY28" i="43" s="1"/>
  <c r="AS28" i="43"/>
  <c r="Y27" i="43"/>
  <c r="AC27" i="43"/>
  <c r="AE27" i="43"/>
  <c r="AO27" i="43"/>
  <c r="AS27" i="43"/>
  <c r="AU27" i="43"/>
  <c r="Y26" i="43"/>
  <c r="AC26" i="43"/>
  <c r="AE26" i="43"/>
  <c r="AO26" i="43"/>
  <c r="AS26" i="43"/>
  <c r="AU26" i="43"/>
  <c r="Y25" i="43"/>
  <c r="AC25" i="43"/>
  <c r="AE25" i="43"/>
  <c r="AO25" i="43"/>
  <c r="AS25" i="43"/>
  <c r="AU25" i="43"/>
  <c r="Y24" i="43"/>
  <c r="AE24" i="43"/>
  <c r="AO24" i="43"/>
  <c r="AU24" i="43"/>
  <c r="Y23" i="43"/>
  <c r="AC23" i="43"/>
  <c r="AE23" i="43"/>
  <c r="AO23" i="43"/>
  <c r="AS23" i="43"/>
  <c r="AU23" i="43"/>
  <c r="Y22" i="43"/>
  <c r="AC22" i="43"/>
  <c r="AE22" i="43"/>
  <c r="AO22" i="43"/>
  <c r="AS22" i="43"/>
  <c r="AU22" i="43"/>
  <c r="Y21" i="43"/>
  <c r="AI21" i="43" s="1"/>
  <c r="AC21" i="43"/>
  <c r="AO21" i="43"/>
  <c r="AY21" i="43" s="1"/>
  <c r="AS21" i="43"/>
  <c r="Y20" i="43"/>
  <c r="AE20" i="43"/>
  <c r="AO20" i="43"/>
  <c r="AU20" i="43"/>
  <c r="AO19" i="43"/>
  <c r="AY19" i="43" s="1"/>
  <c r="AS19" i="43"/>
  <c r="Y18" i="43"/>
  <c r="AC18" i="43"/>
  <c r="AE18" i="43"/>
  <c r="AO18" i="43"/>
  <c r="AS18" i="43"/>
  <c r="AU18" i="43"/>
  <c r="Y16" i="43"/>
  <c r="AI16" i="43" s="1"/>
  <c r="AC16" i="43"/>
  <c r="AO16" i="43"/>
  <c r="AY16" i="43" s="1"/>
  <c r="AS16" i="43"/>
  <c r="Y15" i="43"/>
  <c r="AI15" i="43" s="1"/>
  <c r="AC15" i="43"/>
  <c r="AO15" i="43"/>
  <c r="AY15" i="43" s="1"/>
  <c r="AS15" i="43"/>
  <c r="Y14" i="43"/>
  <c r="AC14" i="43"/>
  <c r="AE14" i="43"/>
  <c r="AO14" i="43"/>
  <c r="AS14" i="43"/>
  <c r="AU14" i="43"/>
  <c r="Y13" i="43"/>
  <c r="AC13" i="43"/>
  <c r="AE13" i="43"/>
  <c r="AO13" i="43"/>
  <c r="AS13" i="43"/>
  <c r="AU13" i="43"/>
  <c r="Y12" i="43"/>
  <c r="AC12" i="43"/>
  <c r="AE12" i="43"/>
  <c r="AO12" i="43"/>
  <c r="AS12" i="43"/>
  <c r="AU12" i="43"/>
  <c r="Y11" i="43"/>
  <c r="AC11" i="43"/>
  <c r="AE11" i="43"/>
  <c r="Y10" i="43"/>
  <c r="AC10" i="43"/>
  <c r="AE10" i="43"/>
  <c r="AO10" i="43"/>
  <c r="AS10" i="43"/>
  <c r="AU10" i="43"/>
  <c r="Y9" i="43"/>
  <c r="AC9" i="43"/>
  <c r="AE9" i="43"/>
  <c r="AO9" i="43"/>
  <c r="AS9" i="43"/>
  <c r="AU9" i="43"/>
  <c r="Y46" i="44"/>
  <c r="AE46" i="44"/>
  <c r="AO46" i="44"/>
  <c r="AU46" i="44"/>
  <c r="AO43" i="44"/>
  <c r="AU43" i="44"/>
  <c r="Y42" i="44"/>
  <c r="AE42" i="44"/>
  <c r="AO42" i="44"/>
  <c r="AU42" i="44"/>
  <c r="AO41" i="44"/>
  <c r="AU41" i="44"/>
  <c r="Y40" i="44"/>
  <c r="AE40" i="44"/>
  <c r="AO40" i="44"/>
  <c r="AU40" i="44"/>
  <c r="Y39" i="44"/>
  <c r="AI39" i="44" s="1"/>
  <c r="AC39" i="44"/>
  <c r="AO39" i="44"/>
  <c r="AY39" i="44" s="1"/>
  <c r="AS39" i="44"/>
  <c r="Y38" i="44"/>
  <c r="AE38" i="44"/>
  <c r="AO38" i="44"/>
  <c r="AU38" i="44"/>
  <c r="Y37" i="44"/>
  <c r="AI37" i="44" s="1"/>
  <c r="AC37" i="44"/>
  <c r="AO37" i="44"/>
  <c r="AY37" i="44" s="1"/>
  <c r="AS37" i="44"/>
  <c r="Y36" i="44"/>
  <c r="AE36" i="44"/>
  <c r="AO36" i="44"/>
  <c r="AU36" i="44"/>
  <c r="Y34" i="44"/>
  <c r="AE34" i="44"/>
  <c r="AO34" i="44"/>
  <c r="AU34" i="44"/>
  <c r="Y33" i="44"/>
  <c r="AE33" i="44"/>
  <c r="AO33" i="44"/>
  <c r="AU33" i="44"/>
  <c r="Y32" i="44"/>
  <c r="AI32" i="44" s="1"/>
  <c r="AC32" i="44"/>
  <c r="AO32" i="44"/>
  <c r="AY32" i="44" s="1"/>
  <c r="AS32" i="44"/>
  <c r="Y31" i="44"/>
  <c r="AI31" i="44" s="1"/>
  <c r="AC31" i="44"/>
  <c r="AM31" i="44"/>
  <c r="Y30" i="44"/>
  <c r="AI30" i="44" s="1"/>
  <c r="AC30" i="44"/>
  <c r="Y29" i="44"/>
  <c r="AI29" i="44" s="1"/>
  <c r="AC29" i="44"/>
  <c r="AO29" i="44"/>
  <c r="AY29" i="44" s="1"/>
  <c r="AS29" i="44"/>
  <c r="Y28" i="44"/>
  <c r="AI28" i="44" s="1"/>
  <c r="AC28" i="44"/>
  <c r="AM28" i="44"/>
  <c r="Y27" i="44"/>
  <c r="AC27" i="44"/>
  <c r="AE27" i="44"/>
  <c r="AO27" i="44"/>
  <c r="AS27" i="44"/>
  <c r="AU27" i="44"/>
  <c r="Y26" i="44"/>
  <c r="AC26" i="44"/>
  <c r="AE26" i="44"/>
  <c r="AO26" i="44"/>
  <c r="AS26" i="44"/>
  <c r="AU26" i="44"/>
  <c r="Y25" i="44"/>
  <c r="AC25" i="44"/>
  <c r="AE25" i="44"/>
  <c r="Y24" i="44"/>
  <c r="AE24" i="44"/>
  <c r="AO24" i="44"/>
  <c r="AU24" i="44"/>
  <c r="Y23" i="44"/>
  <c r="AC23" i="44"/>
  <c r="AE23" i="44"/>
  <c r="AO23" i="44"/>
  <c r="AS23" i="44"/>
  <c r="AU23" i="44"/>
  <c r="Y22" i="44"/>
  <c r="AC22" i="44"/>
  <c r="AE22" i="44"/>
  <c r="AO22" i="44"/>
  <c r="AS22" i="44"/>
  <c r="AU22" i="44"/>
  <c r="Y21" i="44"/>
  <c r="AI21" i="44" s="1"/>
  <c r="AC21" i="44"/>
  <c r="AO21" i="44"/>
  <c r="AY21" i="44" s="1"/>
  <c r="AS21" i="44"/>
  <c r="Y20" i="44"/>
  <c r="AE20" i="44"/>
  <c r="AO20" i="44"/>
  <c r="AU20" i="44"/>
  <c r="AO19" i="44"/>
  <c r="AY19" i="44" s="1"/>
  <c r="AS19" i="44"/>
  <c r="Y18" i="44"/>
  <c r="AC18" i="44"/>
  <c r="AE18" i="44"/>
  <c r="AO18" i="44"/>
  <c r="AS18" i="44"/>
  <c r="AU18" i="44"/>
  <c r="Y17" i="44"/>
  <c r="AI17" i="44" s="1"/>
  <c r="AC17" i="44"/>
  <c r="AO17" i="44"/>
  <c r="AY17" i="44" s="1"/>
  <c r="AS17" i="44"/>
  <c r="Y16" i="44"/>
  <c r="AI16" i="44" s="1"/>
  <c r="AC16" i="44"/>
  <c r="AO16" i="44"/>
  <c r="AY16" i="44" s="1"/>
  <c r="AS16" i="44"/>
  <c r="Y15" i="44"/>
  <c r="AI15" i="44" s="1"/>
  <c r="AC15" i="44"/>
  <c r="AO15" i="44"/>
  <c r="AY15" i="44" s="1"/>
  <c r="AS15" i="44"/>
  <c r="Y14" i="44"/>
  <c r="AC14" i="44"/>
  <c r="AE14" i="44"/>
  <c r="AO14" i="44"/>
  <c r="AS14" i="44"/>
  <c r="AU14" i="44"/>
  <c r="Y13" i="44"/>
  <c r="AC13" i="44"/>
  <c r="AE13" i="44"/>
  <c r="AO13" i="44"/>
  <c r="AS13" i="44"/>
  <c r="AU13" i="44"/>
  <c r="Y12" i="44"/>
  <c r="AC12" i="44"/>
  <c r="AE12" i="44"/>
  <c r="Y11" i="44"/>
  <c r="AC11" i="44"/>
  <c r="AE11" i="44"/>
  <c r="AO11" i="44"/>
  <c r="AS11" i="44"/>
  <c r="AU11" i="44"/>
  <c r="Y10" i="44"/>
  <c r="AC10" i="44"/>
  <c r="AE10" i="44"/>
  <c r="AM10" i="44"/>
  <c r="Y9" i="44"/>
  <c r="AC9" i="44"/>
  <c r="AE9" i="44"/>
  <c r="AO9" i="44"/>
  <c r="AS9" i="44"/>
  <c r="AU9" i="44"/>
  <c r="Y8" i="44"/>
  <c r="AE8" i="44"/>
  <c r="AO8" i="44"/>
  <c r="AU8" i="44"/>
  <c r="Y46" i="45"/>
  <c r="AE46" i="45"/>
  <c r="AO46" i="45"/>
  <c r="AU46" i="45"/>
  <c r="AO45" i="45"/>
  <c r="AU45" i="45"/>
  <c r="AO43" i="45"/>
  <c r="AU43" i="45"/>
  <c r="AO42" i="45"/>
  <c r="AU42" i="45"/>
  <c r="AO41" i="45"/>
  <c r="AU41" i="45"/>
  <c r="Y40" i="45"/>
  <c r="AE40" i="45"/>
  <c r="AO40" i="45"/>
  <c r="AU40" i="45"/>
  <c r="Y39" i="45"/>
  <c r="AI39" i="45" s="1"/>
  <c r="AC39" i="45"/>
  <c r="AO39" i="45"/>
  <c r="AY39" i="45" s="1"/>
  <c r="AS39" i="45"/>
  <c r="Y38" i="45"/>
  <c r="AE38" i="45"/>
  <c r="AO38" i="45"/>
  <c r="AU38" i="45"/>
  <c r="Y37" i="45"/>
  <c r="AI37" i="45" s="1"/>
  <c r="AC37" i="45"/>
  <c r="AO37" i="45"/>
  <c r="AY37" i="45" s="1"/>
  <c r="AS37" i="45"/>
  <c r="Y34" i="45"/>
  <c r="AE34" i="45"/>
  <c r="AO34" i="45"/>
  <c r="AU34" i="45"/>
  <c r="Y33" i="45"/>
  <c r="AE33" i="45"/>
  <c r="AO33" i="45"/>
  <c r="AU33" i="45"/>
  <c r="Y32" i="45"/>
  <c r="AI32" i="45" s="1"/>
  <c r="AC32" i="45"/>
  <c r="AO32" i="45"/>
  <c r="AY32" i="45" s="1"/>
  <c r="AS32" i="45"/>
  <c r="AO31" i="45"/>
  <c r="AY31" i="45" s="1"/>
  <c r="AS31" i="45"/>
  <c r="Y31" i="45"/>
  <c r="AI31" i="45" s="1"/>
  <c r="AC31" i="45"/>
  <c r="Y30" i="45"/>
  <c r="AI30" i="45" s="1"/>
  <c r="AC30" i="45"/>
  <c r="AO30" i="45"/>
  <c r="AY30" i="45" s="1"/>
  <c r="AS30" i="45"/>
  <c r="Y29" i="45"/>
  <c r="AI29" i="45" s="1"/>
  <c r="AC29" i="45"/>
  <c r="Y28" i="45"/>
  <c r="AI28" i="45" s="1"/>
  <c r="AC28" i="45"/>
  <c r="AO28" i="45"/>
  <c r="AY28" i="45" s="1"/>
  <c r="AS28" i="45"/>
  <c r="AO27" i="45"/>
  <c r="AU27" i="45"/>
  <c r="AS27" i="45"/>
  <c r="AK27" i="45"/>
  <c r="AI27" i="45"/>
  <c r="Y26" i="45"/>
  <c r="AC26" i="45"/>
  <c r="AE26" i="45"/>
  <c r="AO26" i="45"/>
  <c r="AS26" i="45"/>
  <c r="AU26" i="45"/>
  <c r="Y25" i="45"/>
  <c r="AC25" i="45"/>
  <c r="AE25" i="45"/>
  <c r="AO25" i="45"/>
  <c r="AS25" i="45"/>
  <c r="AU25" i="45"/>
  <c r="Y24" i="45"/>
  <c r="AE24" i="45"/>
  <c r="AO24" i="45"/>
  <c r="AU24" i="45"/>
  <c r="Y23" i="45"/>
  <c r="AC23" i="45"/>
  <c r="AE23" i="45"/>
  <c r="AO23" i="45"/>
  <c r="AS23" i="45"/>
  <c r="AU23" i="45"/>
  <c r="Y22" i="45"/>
  <c r="AC22" i="45"/>
  <c r="AE22" i="45"/>
  <c r="AO22" i="45"/>
  <c r="AS22" i="45"/>
  <c r="AU22" i="45"/>
  <c r="Y21" i="45"/>
  <c r="AI21" i="45" s="1"/>
  <c r="AC21" i="45"/>
  <c r="Y20" i="45"/>
  <c r="AE20" i="45"/>
  <c r="AO20" i="45"/>
  <c r="AU20" i="45"/>
  <c r="Y19" i="45"/>
  <c r="AI19" i="45" s="1"/>
  <c r="AC19" i="45"/>
  <c r="AM19" i="45"/>
  <c r="Y18" i="45"/>
  <c r="AC18" i="45"/>
  <c r="AE18" i="45"/>
  <c r="AO18" i="45"/>
  <c r="AS18" i="45"/>
  <c r="AU18" i="45"/>
  <c r="AO17" i="45"/>
  <c r="AY17" i="45" s="1"/>
  <c r="AS17" i="45"/>
  <c r="Y17" i="45"/>
  <c r="AI17" i="45" s="1"/>
  <c r="AC17" i="45"/>
  <c r="Y16" i="45"/>
  <c r="AI16" i="45" s="1"/>
  <c r="AC16" i="45"/>
  <c r="AO16" i="45"/>
  <c r="AY16" i="45" s="1"/>
  <c r="AS16" i="45"/>
  <c r="Y15" i="45"/>
  <c r="AI15" i="45" s="1"/>
  <c r="AC15" i="45"/>
  <c r="AM15" i="45"/>
  <c r="AO14" i="45"/>
  <c r="AS14" i="45"/>
  <c r="AU14" i="45"/>
  <c r="AK14" i="45"/>
  <c r="AI14" i="45"/>
  <c r="Y13" i="45"/>
  <c r="AC13" i="45"/>
  <c r="AE13" i="45"/>
  <c r="AM13" i="45"/>
  <c r="Y12" i="45"/>
  <c r="AC12" i="45"/>
  <c r="AE12" i="45"/>
  <c r="AK11" i="45"/>
  <c r="AI11" i="45"/>
  <c r="Y10" i="45"/>
  <c r="AC10" i="45"/>
  <c r="AE10" i="45"/>
  <c r="AO10" i="45"/>
  <c r="AS10" i="45"/>
  <c r="AU10" i="45"/>
  <c r="Y9" i="45"/>
  <c r="AC9" i="45"/>
  <c r="AE9" i="45"/>
  <c r="AO9" i="45"/>
  <c r="AS9" i="45"/>
  <c r="AU9" i="45"/>
  <c r="Y8" i="45"/>
  <c r="AE8" i="45"/>
  <c r="AO8" i="45"/>
  <c r="AU8" i="45"/>
  <c r="AM39" i="46"/>
  <c r="AO39" i="46" s="1"/>
  <c r="AM18" i="46"/>
  <c r="AO18" i="46" s="1"/>
  <c r="CE43" i="52"/>
  <c r="Y47" i="54"/>
  <c r="W47" i="54"/>
  <c r="Y48" i="54"/>
  <c r="W48" i="54"/>
  <c r="M64" i="54"/>
  <c r="Q46" i="54"/>
  <c r="S21" i="98"/>
  <c r="S41" i="98"/>
  <c r="S71" i="98"/>
  <c r="S67" i="98"/>
  <c r="S73" i="98"/>
  <c r="S28" i="98"/>
  <c r="S20" i="98"/>
  <c r="S25" i="98"/>
  <c r="S74" i="98"/>
  <c r="S35" i="98"/>
  <c r="S52" i="98"/>
  <c r="S78" i="98"/>
  <c r="S63" i="98"/>
  <c r="S26" i="98"/>
  <c r="S79" i="98"/>
  <c r="S76" i="98"/>
  <c r="S53" i="98"/>
  <c r="S58" i="98"/>
  <c r="S69" i="98"/>
  <c r="S30" i="98"/>
  <c r="S34" i="98"/>
  <c r="K81" i="98"/>
  <c r="S56" i="98"/>
  <c r="M82" i="98"/>
  <c r="Q11" i="98"/>
  <c r="S10" i="98"/>
  <c r="O81" i="98"/>
  <c r="S81" i="98" s="1"/>
  <c r="AO38" i="30" l="1"/>
  <c r="AY38" i="30" s="1"/>
  <c r="AS38" i="30"/>
  <c r="AO37" i="30"/>
  <c r="AY37" i="30" s="1"/>
  <c r="AS37" i="30"/>
  <c r="AO36" i="30"/>
  <c r="AY36" i="30" s="1"/>
  <c r="AS36" i="30"/>
  <c r="AO30" i="30"/>
  <c r="AY30" i="30" s="1"/>
  <c r="AS30" i="30"/>
  <c r="AO18" i="30"/>
  <c r="AY18" i="30" s="1"/>
  <c r="AS18" i="30"/>
  <c r="AO17" i="30"/>
  <c r="AY17" i="30" s="1"/>
  <c r="AS17" i="30"/>
  <c r="AO16" i="30"/>
  <c r="AY16" i="30" s="1"/>
  <c r="AS16" i="30"/>
  <c r="AO12" i="30"/>
  <c r="AY12" i="30" s="1"/>
  <c r="AS12" i="30"/>
  <c r="BA46" i="31"/>
  <c r="AY46" i="31"/>
  <c r="AK46" i="31"/>
  <c r="AI46" i="31"/>
  <c r="BA43" i="31"/>
  <c r="AY43" i="31"/>
  <c r="AO42" i="31"/>
  <c r="AY42" i="31" s="1"/>
  <c r="AS42" i="31"/>
  <c r="BA41" i="31"/>
  <c r="AY41" i="31"/>
  <c r="BA40" i="31"/>
  <c r="AY40" i="31"/>
  <c r="AK40" i="31"/>
  <c r="AI40" i="31"/>
  <c r="BA38" i="31"/>
  <c r="AY38" i="31"/>
  <c r="AK38" i="31"/>
  <c r="AI38" i="31"/>
  <c r="BA36" i="31"/>
  <c r="AY36" i="31"/>
  <c r="AK36" i="31"/>
  <c r="AI36" i="31"/>
  <c r="BA34" i="31"/>
  <c r="AY34" i="31"/>
  <c r="AK34" i="31"/>
  <c r="AI34" i="31"/>
  <c r="BA33" i="31"/>
  <c r="AY33" i="31"/>
  <c r="AK33" i="31"/>
  <c r="AI33" i="31"/>
  <c r="AO31" i="31"/>
  <c r="AY31" i="31" s="1"/>
  <c r="AS31" i="31"/>
  <c r="AO28" i="31"/>
  <c r="AY28" i="31" s="1"/>
  <c r="AS28" i="31"/>
  <c r="AY27" i="31"/>
  <c r="BA27" i="31"/>
  <c r="AI27" i="31"/>
  <c r="AK27" i="31"/>
  <c r="AK26" i="31"/>
  <c r="AI26" i="31"/>
  <c r="AO25" i="31"/>
  <c r="AS25" i="31"/>
  <c r="AU25" i="31"/>
  <c r="AI25" i="31"/>
  <c r="AK25" i="31"/>
  <c r="BA24" i="31"/>
  <c r="AY24" i="31"/>
  <c r="AK24" i="31"/>
  <c r="AI24" i="31"/>
  <c r="AY23" i="31"/>
  <c r="BA23" i="31"/>
  <c r="AI23" i="31"/>
  <c r="AK23" i="31"/>
  <c r="AY22" i="31"/>
  <c r="BA22" i="31"/>
  <c r="AI22" i="31"/>
  <c r="AK22" i="31"/>
  <c r="BA20" i="31"/>
  <c r="AY20" i="31"/>
  <c r="AK20" i="31"/>
  <c r="AI20" i="31"/>
  <c r="AO19" i="31"/>
  <c r="AY19" i="31" s="1"/>
  <c r="AS19" i="31"/>
  <c r="AI18" i="31"/>
  <c r="AK18" i="31"/>
  <c r="AY14" i="31"/>
  <c r="BA14" i="31"/>
  <c r="AI14" i="31"/>
  <c r="AK14" i="31"/>
  <c r="AO13" i="31"/>
  <c r="AS13" i="31"/>
  <c r="AU13" i="31"/>
  <c r="AI13" i="31"/>
  <c r="AK13" i="31"/>
  <c r="AY12" i="31"/>
  <c r="BA12" i="31"/>
  <c r="AI12" i="31"/>
  <c r="AK12" i="31"/>
  <c r="AO11" i="31"/>
  <c r="AS11" i="31"/>
  <c r="AU11" i="31"/>
  <c r="AI11" i="31"/>
  <c r="AK11" i="31"/>
  <c r="AY10" i="31"/>
  <c r="BA10" i="31"/>
  <c r="AI10" i="31"/>
  <c r="AK10" i="31"/>
  <c r="AY9" i="31"/>
  <c r="BA9" i="31"/>
  <c r="AI9" i="31"/>
  <c r="AK9" i="31"/>
  <c r="BA8" i="31"/>
  <c r="AY8" i="31"/>
  <c r="AK8" i="31"/>
  <c r="AI8" i="31"/>
  <c r="BA46" i="32"/>
  <c r="AY46" i="32"/>
  <c r="AK46" i="32"/>
  <c r="AI46" i="32"/>
  <c r="BA43" i="32"/>
  <c r="AY43" i="32"/>
  <c r="BA42" i="32"/>
  <c r="AY42" i="32"/>
  <c r="AK42" i="32"/>
  <c r="AI42" i="32"/>
  <c r="AK36" i="32"/>
  <c r="AI36" i="32"/>
  <c r="AO36" i="32"/>
  <c r="AU36" i="32"/>
  <c r="BA34" i="32"/>
  <c r="AY34" i="32"/>
  <c r="AK34" i="32"/>
  <c r="AI34" i="32"/>
  <c r="BA33" i="32"/>
  <c r="AY33" i="32"/>
  <c r="AK33" i="32"/>
  <c r="AI33" i="32"/>
  <c r="AY27" i="32"/>
  <c r="BA27" i="32"/>
  <c r="AI27" i="32"/>
  <c r="AK27" i="32"/>
  <c r="AY26" i="32"/>
  <c r="BA26" i="32"/>
  <c r="AI26" i="32"/>
  <c r="AK26" i="32"/>
  <c r="AY25" i="32"/>
  <c r="BA25" i="32"/>
  <c r="AI25" i="32"/>
  <c r="AK25" i="32"/>
  <c r="AY23" i="32"/>
  <c r="BA23" i="32"/>
  <c r="AI23" i="32"/>
  <c r="AK23" i="32"/>
  <c r="AY22" i="32"/>
  <c r="BA22" i="32"/>
  <c r="AI22" i="32"/>
  <c r="AK22" i="32"/>
  <c r="BA20" i="32"/>
  <c r="AY20" i="32"/>
  <c r="AK20" i="32"/>
  <c r="AI20" i="32"/>
  <c r="AY18" i="32"/>
  <c r="BA18" i="32"/>
  <c r="AI18" i="32"/>
  <c r="AK18" i="32"/>
  <c r="AO14" i="32"/>
  <c r="AS14" i="32"/>
  <c r="AU14" i="32"/>
  <c r="AI14" i="32"/>
  <c r="AK14" i="32"/>
  <c r="AY13" i="32"/>
  <c r="BA13" i="32"/>
  <c r="AI13" i="32"/>
  <c r="AK13" i="32"/>
  <c r="AO12" i="32"/>
  <c r="AS12" i="32"/>
  <c r="AU12" i="32"/>
  <c r="AI12" i="32"/>
  <c r="AK12" i="32"/>
  <c r="AY11" i="32"/>
  <c r="BA11" i="32"/>
  <c r="AI11" i="32"/>
  <c r="AK11" i="32"/>
  <c r="AS10" i="32"/>
  <c r="AU10" i="32"/>
  <c r="AO10" i="32"/>
  <c r="AI10" i="32"/>
  <c r="AK10" i="32"/>
  <c r="AY9" i="32"/>
  <c r="BA9" i="32"/>
  <c r="AI9" i="32"/>
  <c r="AK9" i="32"/>
  <c r="AK8" i="32"/>
  <c r="AI8" i="32"/>
  <c r="AO8" i="32"/>
  <c r="AU8" i="32"/>
  <c r="AU46" i="33"/>
  <c r="AS46" i="33"/>
  <c r="AK46" i="33"/>
  <c r="AI46" i="33"/>
  <c r="AO46" i="33"/>
  <c r="BA45" i="33"/>
  <c r="AY45" i="33"/>
  <c r="AK45" i="33"/>
  <c r="AI45" i="33"/>
  <c r="BA43" i="33"/>
  <c r="AY43" i="33"/>
  <c r="BA42" i="33"/>
  <c r="AY42" i="33"/>
  <c r="AK42" i="33"/>
  <c r="AI42" i="33"/>
  <c r="BA41" i="33"/>
  <c r="AY41" i="33"/>
  <c r="BA40" i="33"/>
  <c r="AY40" i="33"/>
  <c r="AK40" i="33"/>
  <c r="AI40" i="33"/>
  <c r="BA38" i="33"/>
  <c r="AY38" i="33"/>
  <c r="AK38" i="33"/>
  <c r="AI38" i="33"/>
  <c r="AO37" i="33"/>
  <c r="AY37" i="33" s="1"/>
  <c r="AS37" i="33"/>
  <c r="BA36" i="33"/>
  <c r="AY36" i="33"/>
  <c r="AK36" i="33"/>
  <c r="AI36" i="33"/>
  <c r="BA34" i="33"/>
  <c r="AY34" i="33"/>
  <c r="AK34" i="33"/>
  <c r="AI34" i="33"/>
  <c r="BA33" i="33"/>
  <c r="AY33" i="33"/>
  <c r="AK33" i="33"/>
  <c r="AI33" i="33"/>
  <c r="AO27" i="33"/>
  <c r="AS27" i="33"/>
  <c r="AU27" i="33"/>
  <c r="AI27" i="33"/>
  <c r="AK27" i="33"/>
  <c r="AY26" i="33"/>
  <c r="BA26" i="33"/>
  <c r="AI26" i="33"/>
  <c r="AK26" i="33"/>
  <c r="AY25" i="33"/>
  <c r="BA25" i="33"/>
  <c r="AI25" i="33"/>
  <c r="AK25" i="33"/>
  <c r="BA24" i="33"/>
  <c r="AY24" i="33"/>
  <c r="AK24" i="33"/>
  <c r="AI24" i="33"/>
  <c r="AY23" i="33"/>
  <c r="BA23" i="33"/>
  <c r="AI23" i="33"/>
  <c r="AK23" i="33"/>
  <c r="AY22" i="33"/>
  <c r="BA22" i="33"/>
  <c r="AI22" i="33"/>
  <c r="AK22" i="33"/>
  <c r="BA20" i="33"/>
  <c r="AY20" i="33"/>
  <c r="AK20" i="33"/>
  <c r="AI20" i="33"/>
  <c r="AY18" i="33"/>
  <c r="BA18" i="33"/>
  <c r="AI18" i="33"/>
  <c r="AK18" i="33"/>
  <c r="AO16" i="33"/>
  <c r="AY16" i="33" s="1"/>
  <c r="AS16" i="33"/>
  <c r="AO15" i="33"/>
  <c r="AY15" i="33" s="1"/>
  <c r="AS15" i="33"/>
  <c r="AO14" i="33"/>
  <c r="AS14" i="33"/>
  <c r="AU14" i="33"/>
  <c r="AI14" i="33"/>
  <c r="AK14" i="33"/>
  <c r="AK13" i="33"/>
  <c r="AI13" i="33"/>
  <c r="AY12" i="33"/>
  <c r="BA12" i="33"/>
  <c r="AI12" i="33"/>
  <c r="AK12" i="33"/>
  <c r="AO11" i="33"/>
  <c r="AS11" i="33"/>
  <c r="AU11" i="33"/>
  <c r="AI11" i="33"/>
  <c r="AK11" i="33"/>
  <c r="AY10" i="33"/>
  <c r="BA10" i="33"/>
  <c r="AI10" i="33"/>
  <c r="AK10" i="33"/>
  <c r="AY9" i="33"/>
  <c r="BA9" i="33"/>
  <c r="AI9" i="33"/>
  <c r="AK9" i="33"/>
  <c r="BA8" i="33"/>
  <c r="AY8" i="33"/>
  <c r="AK8" i="33"/>
  <c r="AI8" i="33"/>
  <c r="BA45" i="34"/>
  <c r="AY45" i="34"/>
  <c r="BA43" i="34"/>
  <c r="AY43" i="34"/>
  <c r="AU42" i="34"/>
  <c r="AS42" i="34"/>
  <c r="BA42" i="34"/>
  <c r="AY42" i="34"/>
  <c r="AK42" i="34"/>
  <c r="AI42" i="34"/>
  <c r="AU40" i="34"/>
  <c r="AS40" i="34"/>
  <c r="BA40" i="34"/>
  <c r="AY40" i="34"/>
  <c r="AK40" i="34"/>
  <c r="AI40" i="34"/>
  <c r="AO39" i="34"/>
  <c r="AY39" i="34" s="1"/>
  <c r="AS39" i="34"/>
  <c r="BA38" i="34"/>
  <c r="AY38" i="34"/>
  <c r="AK38" i="34"/>
  <c r="AI38" i="34"/>
  <c r="AO34" i="34"/>
  <c r="AY34" i="34" s="1"/>
  <c r="AS34" i="34"/>
  <c r="AO29" i="34"/>
  <c r="AY29" i="34" s="1"/>
  <c r="AO14" i="34"/>
  <c r="AY14" i="34" s="1"/>
  <c r="AS14" i="34"/>
  <c r="BA45" i="35"/>
  <c r="AY45" i="35"/>
  <c r="AK45" i="35"/>
  <c r="AI45" i="35"/>
  <c r="BA43" i="35"/>
  <c r="AY43" i="35"/>
  <c r="BA42" i="35"/>
  <c r="AY42" i="35"/>
  <c r="AK42" i="35"/>
  <c r="AI42" i="35"/>
  <c r="BA41" i="35"/>
  <c r="AY41" i="35"/>
  <c r="BA38" i="35"/>
  <c r="AY38" i="35"/>
  <c r="AK38" i="35"/>
  <c r="AI38" i="35"/>
  <c r="AO37" i="35"/>
  <c r="AY37" i="35" s="1"/>
  <c r="AS37" i="35"/>
  <c r="BA36" i="35"/>
  <c r="AY36" i="35"/>
  <c r="AK36" i="35"/>
  <c r="AI36" i="35"/>
  <c r="BA34" i="35"/>
  <c r="AY34" i="35"/>
  <c r="AK34" i="35"/>
  <c r="AI34" i="35"/>
  <c r="BA33" i="35"/>
  <c r="AY33" i="35"/>
  <c r="AK33" i="35"/>
  <c r="AI33" i="35"/>
  <c r="AY27" i="35"/>
  <c r="BA27" i="35"/>
  <c r="AI27" i="35"/>
  <c r="AK27" i="35"/>
  <c r="AO26" i="35"/>
  <c r="AS26" i="35"/>
  <c r="AU26" i="35"/>
  <c r="AI26" i="35"/>
  <c r="AK26" i="35"/>
  <c r="AY25" i="35"/>
  <c r="BA25" i="35"/>
  <c r="AI25" i="35"/>
  <c r="AK25" i="35"/>
  <c r="BA24" i="35"/>
  <c r="AY24" i="35"/>
  <c r="AK24" i="35"/>
  <c r="AI24" i="35"/>
  <c r="AY23" i="35"/>
  <c r="BA23" i="35"/>
  <c r="AO22" i="35"/>
  <c r="AS22" i="35"/>
  <c r="AU22" i="35"/>
  <c r="AI22" i="35"/>
  <c r="AK22" i="35"/>
  <c r="BA20" i="35"/>
  <c r="AY20" i="35"/>
  <c r="AK20" i="35"/>
  <c r="AI20" i="35"/>
  <c r="AY18" i="35"/>
  <c r="BA18" i="35"/>
  <c r="AI18" i="35"/>
  <c r="AK18" i="35"/>
  <c r="AO15" i="35"/>
  <c r="AY15" i="35" s="1"/>
  <c r="AS15" i="35"/>
  <c r="AY14" i="35"/>
  <c r="BA14" i="35"/>
  <c r="AI14" i="35"/>
  <c r="AK14" i="35"/>
  <c r="AY13" i="35"/>
  <c r="BA13" i="35"/>
  <c r="AI13" i="35"/>
  <c r="AK13" i="35"/>
  <c r="AY12" i="35"/>
  <c r="BA12" i="35"/>
  <c r="AI12" i="35"/>
  <c r="AK12" i="35"/>
  <c r="AY11" i="35"/>
  <c r="BA11" i="35"/>
  <c r="AI11" i="35"/>
  <c r="AK11" i="35"/>
  <c r="AY10" i="35"/>
  <c r="BA10" i="35"/>
  <c r="AI10" i="35"/>
  <c r="AK10" i="35"/>
  <c r="AY9" i="35"/>
  <c r="BA9" i="35"/>
  <c r="AI9" i="35"/>
  <c r="AK9" i="35"/>
  <c r="BA8" i="35"/>
  <c r="AY8" i="35"/>
  <c r="AK8" i="35"/>
  <c r="AI8" i="35"/>
  <c r="BA46" i="36"/>
  <c r="AY46" i="36"/>
  <c r="AK46" i="36"/>
  <c r="AI46" i="36"/>
  <c r="BA43" i="36"/>
  <c r="AY43" i="36"/>
  <c r="BA42" i="36"/>
  <c r="AY42" i="36"/>
  <c r="AK42" i="36"/>
  <c r="AI42" i="36"/>
  <c r="BA41" i="36"/>
  <c r="AY41" i="36"/>
  <c r="BA40" i="36"/>
  <c r="AY40" i="36"/>
  <c r="AK40" i="36"/>
  <c r="AI40" i="36"/>
  <c r="BA38" i="36"/>
  <c r="AY38" i="36"/>
  <c r="AK38" i="36"/>
  <c r="AI38" i="36"/>
  <c r="BA36" i="36"/>
  <c r="AY36" i="36"/>
  <c r="AK36" i="36"/>
  <c r="AI36" i="36"/>
  <c r="BA34" i="36"/>
  <c r="AY34" i="36"/>
  <c r="AK34" i="36"/>
  <c r="AI34" i="36"/>
  <c r="AO30" i="36"/>
  <c r="AY30" i="36" s="1"/>
  <c r="AS30" i="36"/>
  <c r="AY27" i="36"/>
  <c r="BA27" i="36"/>
  <c r="AI27" i="36"/>
  <c r="AK27" i="36"/>
  <c r="AY26" i="36"/>
  <c r="BA26" i="36"/>
  <c r="AI26" i="36"/>
  <c r="AK26" i="36"/>
  <c r="AY25" i="36"/>
  <c r="BA25" i="36"/>
  <c r="AI25" i="36"/>
  <c r="AK25" i="36"/>
  <c r="BA24" i="36"/>
  <c r="AY24" i="36"/>
  <c r="AK24" i="36"/>
  <c r="AI24" i="36"/>
  <c r="BA23" i="36"/>
  <c r="AY23" i="36"/>
  <c r="AI23" i="36"/>
  <c r="AK23" i="36"/>
  <c r="AS22" i="36"/>
  <c r="AU22" i="36"/>
  <c r="AO22" i="36"/>
  <c r="AI22" i="36"/>
  <c r="AK22" i="36"/>
  <c r="BA20" i="36"/>
  <c r="AY20" i="36"/>
  <c r="AK20" i="36"/>
  <c r="AI20" i="36"/>
  <c r="AY18" i="36"/>
  <c r="BA18" i="36"/>
  <c r="AI18" i="36"/>
  <c r="AK18" i="36"/>
  <c r="AO15" i="36"/>
  <c r="AY15" i="36" s="1"/>
  <c r="AS15" i="36"/>
  <c r="AY14" i="36"/>
  <c r="BA14" i="36"/>
  <c r="AI14" i="36"/>
  <c r="AK14" i="36"/>
  <c r="AY13" i="36"/>
  <c r="BA13" i="36"/>
  <c r="AI13" i="36"/>
  <c r="AK13" i="36"/>
  <c r="AO12" i="36"/>
  <c r="AS12" i="36"/>
  <c r="AU12" i="36"/>
  <c r="AI12" i="36"/>
  <c r="AK12" i="36"/>
  <c r="AY11" i="36"/>
  <c r="BA11" i="36"/>
  <c r="AI11" i="36"/>
  <c r="AK11" i="36"/>
  <c r="BA10" i="36"/>
  <c r="AY10" i="36"/>
  <c r="AI10" i="36"/>
  <c r="AK10" i="36"/>
  <c r="BA8" i="36"/>
  <c r="AY8" i="36"/>
  <c r="AK8" i="36"/>
  <c r="AI8" i="36"/>
  <c r="BA46" i="37"/>
  <c r="AY46" i="37"/>
  <c r="AK46" i="37"/>
  <c r="AI46" i="37"/>
  <c r="BA45" i="37"/>
  <c r="AY45" i="37"/>
  <c r="AK45" i="37"/>
  <c r="AI45" i="37"/>
  <c r="BA43" i="37"/>
  <c r="AY43" i="37"/>
  <c r="BA42" i="37"/>
  <c r="AY42" i="37"/>
  <c r="AK42" i="37"/>
  <c r="AI42" i="37"/>
  <c r="BA41" i="37"/>
  <c r="AY41" i="37"/>
  <c r="BA40" i="37"/>
  <c r="AY40" i="37"/>
  <c r="AK40" i="37"/>
  <c r="AI40" i="37"/>
  <c r="BA38" i="37"/>
  <c r="AY38" i="37"/>
  <c r="AK38" i="37"/>
  <c r="AI38" i="37"/>
  <c r="BA36" i="37"/>
  <c r="AY36" i="37"/>
  <c r="AK36" i="37"/>
  <c r="AI36" i="37"/>
  <c r="BA34" i="37"/>
  <c r="AY34" i="37"/>
  <c r="AK34" i="37"/>
  <c r="AI34" i="37"/>
  <c r="BA33" i="37"/>
  <c r="AY33" i="37"/>
  <c r="AK33" i="37"/>
  <c r="AI33" i="37"/>
  <c r="AY27" i="37"/>
  <c r="BA27" i="37"/>
  <c r="AI27" i="37"/>
  <c r="AK27" i="37"/>
  <c r="AY26" i="37"/>
  <c r="BA26" i="37"/>
  <c r="AY25" i="37"/>
  <c r="BA25" i="37"/>
  <c r="AI25" i="37"/>
  <c r="AK25" i="37"/>
  <c r="BA24" i="37"/>
  <c r="AY24" i="37"/>
  <c r="AK24" i="37"/>
  <c r="AI24" i="37"/>
  <c r="AY23" i="37"/>
  <c r="BA23" i="37"/>
  <c r="AI23" i="37"/>
  <c r="AK23" i="37"/>
  <c r="AY22" i="37"/>
  <c r="BA22" i="37"/>
  <c r="AI22" i="37"/>
  <c r="AK22" i="37"/>
  <c r="BA20" i="37"/>
  <c r="AY20" i="37"/>
  <c r="AK20" i="37"/>
  <c r="AI20" i="37"/>
  <c r="AY18" i="37"/>
  <c r="BA18" i="37"/>
  <c r="AK18" i="37"/>
  <c r="AI18" i="37"/>
  <c r="AY14" i="37"/>
  <c r="BA14" i="37"/>
  <c r="AY13" i="37"/>
  <c r="BA13" i="37"/>
  <c r="AI13" i="37"/>
  <c r="AK13" i="37"/>
  <c r="AY12" i="37"/>
  <c r="BA12" i="37"/>
  <c r="AI12" i="37"/>
  <c r="AK12" i="37"/>
  <c r="AS11" i="37"/>
  <c r="AU11" i="37"/>
  <c r="AO11" i="37"/>
  <c r="AI11" i="37"/>
  <c r="AK11" i="37"/>
  <c r="AY10" i="37"/>
  <c r="BA10" i="37"/>
  <c r="AI10" i="37"/>
  <c r="AK10" i="37"/>
  <c r="AY9" i="37"/>
  <c r="BA9" i="37"/>
  <c r="AI9" i="37"/>
  <c r="AK9" i="37"/>
  <c r="BA8" i="37"/>
  <c r="AY8" i="37"/>
  <c r="AK8" i="37"/>
  <c r="AI8" i="37"/>
  <c r="BA46" i="38"/>
  <c r="AY46" i="38"/>
  <c r="AK46" i="38"/>
  <c r="AI46" i="38"/>
  <c r="AK45" i="38"/>
  <c r="AI45" i="38"/>
  <c r="BA43" i="38"/>
  <c r="AY43" i="38"/>
  <c r="BA41" i="38"/>
  <c r="AY41" i="38"/>
  <c r="BA40" i="38"/>
  <c r="AY40" i="38"/>
  <c r="AK40" i="38"/>
  <c r="AI40" i="38"/>
  <c r="BA38" i="38"/>
  <c r="AY38" i="38"/>
  <c r="AK38" i="38"/>
  <c r="AI38" i="38"/>
  <c r="AK36" i="38"/>
  <c r="AI36" i="38"/>
  <c r="AY27" i="38"/>
  <c r="BA27" i="38"/>
  <c r="AI27" i="38"/>
  <c r="AK27" i="38"/>
  <c r="BA26" i="38"/>
  <c r="AY26" i="38"/>
  <c r="AI26" i="38"/>
  <c r="AK26" i="38"/>
  <c r="AY25" i="38"/>
  <c r="BA25" i="38"/>
  <c r="AI25" i="38"/>
  <c r="AK25" i="38"/>
  <c r="BA24" i="38"/>
  <c r="AY24" i="38"/>
  <c r="AK24" i="38"/>
  <c r="AI24" i="38"/>
  <c r="AY23" i="38"/>
  <c r="BA23" i="38"/>
  <c r="AI23" i="38"/>
  <c r="AK23" i="38"/>
  <c r="AY22" i="38"/>
  <c r="BA22" i="38"/>
  <c r="AI22" i="38"/>
  <c r="AK22" i="38"/>
  <c r="BA20" i="38"/>
  <c r="AY20" i="38"/>
  <c r="AK20" i="38"/>
  <c r="AI20" i="38"/>
  <c r="AY18" i="38"/>
  <c r="BA18" i="38"/>
  <c r="AI18" i="38"/>
  <c r="AK18" i="38"/>
  <c r="BA14" i="38"/>
  <c r="AY14" i="38"/>
  <c r="AI14" i="38"/>
  <c r="AK14" i="38"/>
  <c r="AY13" i="38"/>
  <c r="BA13" i="38"/>
  <c r="AI13" i="38"/>
  <c r="AK13" i="38"/>
  <c r="AY12" i="38"/>
  <c r="BA12" i="38"/>
  <c r="AI12" i="38"/>
  <c r="AK12" i="38"/>
  <c r="AY11" i="38"/>
  <c r="BA11" i="38"/>
  <c r="AI11" i="38"/>
  <c r="AK11" i="38"/>
  <c r="AY10" i="38"/>
  <c r="BA10" i="38"/>
  <c r="AI10" i="38"/>
  <c r="AK10" i="38"/>
  <c r="AO9" i="38"/>
  <c r="AS9" i="38"/>
  <c r="AU9" i="38"/>
  <c r="AI9" i="38"/>
  <c r="AK9" i="38"/>
  <c r="BA8" i="38"/>
  <c r="AY8" i="38"/>
  <c r="AK8" i="38"/>
  <c r="AI8" i="38"/>
  <c r="BA46" i="39"/>
  <c r="AY46" i="39"/>
  <c r="AK46" i="39"/>
  <c r="AI46" i="39"/>
  <c r="BA45" i="39"/>
  <c r="AY45" i="39"/>
  <c r="AK45" i="39"/>
  <c r="AI45" i="39"/>
  <c r="BA43" i="39"/>
  <c r="AY43" i="39"/>
  <c r="AU42" i="39"/>
  <c r="AS42" i="39"/>
  <c r="AK42" i="39"/>
  <c r="AI42" i="39"/>
  <c r="AO42" i="39"/>
  <c r="BA41" i="39"/>
  <c r="AY41" i="39"/>
  <c r="BA34" i="39"/>
  <c r="AY34" i="39"/>
  <c r="AK34" i="39"/>
  <c r="AI34" i="39"/>
  <c r="BA33" i="39"/>
  <c r="AY33" i="39"/>
  <c r="AK33" i="39"/>
  <c r="AI33" i="39"/>
  <c r="AO30" i="39"/>
  <c r="AY30" i="39" s="1"/>
  <c r="AS30" i="39"/>
  <c r="AY27" i="39"/>
  <c r="BA27" i="39"/>
  <c r="AI27" i="39"/>
  <c r="AK27" i="39"/>
  <c r="AY26" i="39"/>
  <c r="BA26" i="39"/>
  <c r="AI26" i="39"/>
  <c r="AK26" i="39"/>
  <c r="BA25" i="39"/>
  <c r="AY25" i="39"/>
  <c r="AI25" i="39"/>
  <c r="AK25" i="39"/>
  <c r="AK24" i="39"/>
  <c r="AI24" i="39"/>
  <c r="AO24" i="39"/>
  <c r="AU24" i="39"/>
  <c r="AY23" i="39"/>
  <c r="BA23" i="39"/>
  <c r="AI23" i="39"/>
  <c r="AK23" i="39"/>
  <c r="AY22" i="39"/>
  <c r="BA22" i="39"/>
  <c r="AI22" i="39"/>
  <c r="AK22" i="39"/>
  <c r="AK20" i="39"/>
  <c r="AI20" i="39"/>
  <c r="AO20" i="39"/>
  <c r="AU20" i="39"/>
  <c r="AK18" i="39"/>
  <c r="AI18" i="39"/>
  <c r="AO14" i="39"/>
  <c r="AS14" i="39"/>
  <c r="AU14" i="39"/>
  <c r="AI14" i="39"/>
  <c r="AK14" i="39"/>
  <c r="AK13" i="39"/>
  <c r="AI13" i="39"/>
  <c r="AY12" i="39"/>
  <c r="BA12" i="39"/>
  <c r="AI12" i="39"/>
  <c r="AK12" i="39"/>
  <c r="AS11" i="39"/>
  <c r="AU11" i="39"/>
  <c r="AO11" i="39"/>
  <c r="AI11" i="39"/>
  <c r="AK11" i="39"/>
  <c r="AY10" i="39"/>
  <c r="BA10" i="39"/>
  <c r="AI10" i="39"/>
  <c r="AK10" i="39"/>
  <c r="AO9" i="39"/>
  <c r="AS9" i="39"/>
  <c r="AU9" i="39"/>
  <c r="AI9" i="39"/>
  <c r="AK9" i="39"/>
  <c r="BA8" i="39"/>
  <c r="AY8" i="39"/>
  <c r="AK8" i="39"/>
  <c r="AI8" i="39"/>
  <c r="BA43" i="40"/>
  <c r="AY43" i="40"/>
  <c r="AK42" i="40"/>
  <c r="AI42" i="40"/>
  <c r="AO42" i="40"/>
  <c r="AU42" i="40"/>
  <c r="BA40" i="40"/>
  <c r="AY40" i="40"/>
  <c r="AK40" i="40"/>
  <c r="AI40" i="40"/>
  <c r="BA38" i="40"/>
  <c r="AY38" i="40"/>
  <c r="AK38" i="40"/>
  <c r="AI38" i="40"/>
  <c r="BA36" i="40"/>
  <c r="AY36" i="40"/>
  <c r="AK36" i="40"/>
  <c r="AI36" i="40"/>
  <c r="BA34" i="40"/>
  <c r="AY34" i="40"/>
  <c r="AK34" i="40"/>
  <c r="AI34" i="40"/>
  <c r="BA33" i="40"/>
  <c r="AY33" i="40"/>
  <c r="AK33" i="40"/>
  <c r="AI33" i="40"/>
  <c r="AO31" i="40"/>
  <c r="AY31" i="40" s="1"/>
  <c r="AS31" i="40"/>
  <c r="AY27" i="40"/>
  <c r="BA27" i="40"/>
  <c r="AI27" i="40"/>
  <c r="AK27" i="40"/>
  <c r="AY26" i="40"/>
  <c r="BA26" i="40"/>
  <c r="AI26" i="40"/>
  <c r="AK26" i="40"/>
  <c r="AY25" i="40"/>
  <c r="BA25" i="40"/>
  <c r="AI25" i="40"/>
  <c r="AK25" i="40"/>
  <c r="BA24" i="40"/>
  <c r="AY24" i="40"/>
  <c r="AK24" i="40"/>
  <c r="AI24" i="40"/>
  <c r="AY23" i="40"/>
  <c r="BA23" i="40"/>
  <c r="AI23" i="40"/>
  <c r="AK23" i="40"/>
  <c r="AY22" i="40"/>
  <c r="BA22" i="40"/>
  <c r="AI22" i="40"/>
  <c r="AK22" i="40"/>
  <c r="BA20" i="40"/>
  <c r="AY20" i="40"/>
  <c r="AK20" i="40"/>
  <c r="AI20" i="40"/>
  <c r="AY18" i="40"/>
  <c r="BA18" i="40"/>
  <c r="AI18" i="40"/>
  <c r="AK18" i="40"/>
  <c r="AO15" i="40"/>
  <c r="AY15" i="40" s="1"/>
  <c r="AS15" i="40"/>
  <c r="AY14" i="40"/>
  <c r="BA14" i="40"/>
  <c r="AI14" i="40"/>
  <c r="AK14" i="40"/>
  <c r="AY13" i="40"/>
  <c r="BA13" i="40"/>
  <c r="AI13" i="40"/>
  <c r="AK13" i="40"/>
  <c r="AO12" i="40"/>
  <c r="AS12" i="40"/>
  <c r="AU12" i="40"/>
  <c r="AI12" i="40"/>
  <c r="AK12" i="40"/>
  <c r="AO11" i="40"/>
  <c r="AS11" i="40"/>
  <c r="AU11" i="40"/>
  <c r="AI11" i="40"/>
  <c r="AK11" i="40"/>
  <c r="AY10" i="40"/>
  <c r="BA10" i="40"/>
  <c r="AI10" i="40"/>
  <c r="AK10" i="40"/>
  <c r="AY9" i="40"/>
  <c r="BA9" i="40"/>
  <c r="AI9" i="40"/>
  <c r="AK9" i="40"/>
  <c r="BA8" i="40"/>
  <c r="AY8" i="40"/>
  <c r="AK46" i="41"/>
  <c r="AI46" i="41"/>
  <c r="AO46" i="41"/>
  <c r="AU46" i="41"/>
  <c r="BA45" i="41"/>
  <c r="AY45" i="41"/>
  <c r="AK45" i="41"/>
  <c r="AI45" i="41"/>
  <c r="BA43" i="41"/>
  <c r="AY43" i="41"/>
  <c r="BA42" i="41"/>
  <c r="AY42" i="41"/>
  <c r="AK42" i="41"/>
  <c r="AI42" i="41"/>
  <c r="BA41" i="41"/>
  <c r="AY41" i="41"/>
  <c r="BA40" i="41"/>
  <c r="AY40" i="41"/>
  <c r="AK40" i="41"/>
  <c r="AI40" i="41"/>
  <c r="BA38" i="41"/>
  <c r="AY38" i="41"/>
  <c r="BA36" i="41"/>
  <c r="AY36" i="41"/>
  <c r="AK36" i="41"/>
  <c r="AI36" i="41"/>
  <c r="BA34" i="41"/>
  <c r="AY34" i="41"/>
  <c r="AK34" i="41"/>
  <c r="AI34" i="41"/>
  <c r="BA33" i="41"/>
  <c r="AY33" i="41"/>
  <c r="AK33" i="41"/>
  <c r="AI33" i="41"/>
  <c r="AO31" i="41"/>
  <c r="AY31" i="41" s="1"/>
  <c r="AS31" i="41"/>
  <c r="AY27" i="41"/>
  <c r="BA27" i="41"/>
  <c r="AI27" i="41"/>
  <c r="AK27" i="41"/>
  <c r="AY26" i="41"/>
  <c r="BA26" i="41"/>
  <c r="AI26" i="41"/>
  <c r="AK26" i="41"/>
  <c r="AS25" i="41"/>
  <c r="AU25" i="41"/>
  <c r="AO25" i="41"/>
  <c r="AI25" i="41"/>
  <c r="AK25" i="41"/>
  <c r="AK23" i="41"/>
  <c r="AI23" i="41"/>
  <c r="AY22" i="41"/>
  <c r="BA22" i="41"/>
  <c r="AI22" i="41"/>
  <c r="AK22" i="41"/>
  <c r="AO21" i="41"/>
  <c r="AY21" i="41" s="1"/>
  <c r="BA20" i="41"/>
  <c r="AY20" i="41"/>
  <c r="AK20" i="41"/>
  <c r="AI20" i="41"/>
  <c r="AY18" i="41"/>
  <c r="BA18" i="41"/>
  <c r="AI18" i="41"/>
  <c r="AK18" i="41"/>
  <c r="AO17" i="41"/>
  <c r="AY17" i="41" s="1"/>
  <c r="AS17" i="41"/>
  <c r="AY14" i="41"/>
  <c r="BA14" i="41"/>
  <c r="AI14" i="41"/>
  <c r="AK14" i="41"/>
  <c r="AY13" i="41"/>
  <c r="BA13" i="41"/>
  <c r="AI13" i="41"/>
  <c r="AK13" i="41"/>
  <c r="AY12" i="41"/>
  <c r="BA12" i="41"/>
  <c r="AI12" i="41"/>
  <c r="AK12" i="41"/>
  <c r="AY11" i="41"/>
  <c r="BA11" i="41"/>
  <c r="AI11" i="41"/>
  <c r="AK11" i="41"/>
  <c r="AY10" i="41"/>
  <c r="BA10" i="41"/>
  <c r="AI10" i="41"/>
  <c r="AK10" i="41"/>
  <c r="AY9" i="41"/>
  <c r="BA9" i="41"/>
  <c r="AI9" i="41"/>
  <c r="AK9" i="41"/>
  <c r="BA8" i="41"/>
  <c r="AY8" i="41"/>
  <c r="AK8" i="41"/>
  <c r="AI8" i="41"/>
  <c r="BA46" i="42"/>
  <c r="AY46" i="42"/>
  <c r="AK46" i="42"/>
  <c r="AI46" i="42"/>
  <c r="AK45" i="42"/>
  <c r="AI45" i="42"/>
  <c r="AO45" i="42"/>
  <c r="AU45" i="42"/>
  <c r="BA43" i="42"/>
  <c r="AY43" i="42"/>
  <c r="AU40" i="42"/>
  <c r="AS40" i="42"/>
  <c r="AK40" i="42"/>
  <c r="AI40" i="42"/>
  <c r="AO40" i="42"/>
  <c r="BA38" i="42"/>
  <c r="AY38" i="42"/>
  <c r="BA36" i="42"/>
  <c r="AY36" i="42"/>
  <c r="AK36" i="42"/>
  <c r="AI36" i="42"/>
  <c r="BA34" i="42"/>
  <c r="AY34" i="42"/>
  <c r="AK34" i="42"/>
  <c r="AI34" i="42"/>
  <c r="BA33" i="42"/>
  <c r="AY33" i="42"/>
  <c r="AK33" i="42"/>
  <c r="AI33" i="42"/>
  <c r="AY27" i="42"/>
  <c r="BA27" i="42"/>
  <c r="AI27" i="42"/>
  <c r="AK27" i="42"/>
  <c r="AY26" i="42"/>
  <c r="BA26" i="42"/>
  <c r="AY25" i="42"/>
  <c r="BA25" i="42"/>
  <c r="AI25" i="42"/>
  <c r="AK25" i="42"/>
  <c r="BA24" i="42"/>
  <c r="AY24" i="42"/>
  <c r="AK24" i="42"/>
  <c r="AI24" i="42"/>
  <c r="AY23" i="42"/>
  <c r="BA23" i="42"/>
  <c r="AI23" i="42"/>
  <c r="AK23" i="42"/>
  <c r="AY22" i="42"/>
  <c r="BA22" i="42"/>
  <c r="AI22" i="42"/>
  <c r="AK22" i="42"/>
  <c r="BA20" i="42"/>
  <c r="AY20" i="42"/>
  <c r="AK20" i="42"/>
  <c r="AI20" i="42"/>
  <c r="AK18" i="42"/>
  <c r="AI18" i="42"/>
  <c r="AY14" i="42"/>
  <c r="BA14" i="42"/>
  <c r="AI14" i="42"/>
  <c r="AK14" i="42"/>
  <c r="AY12" i="42"/>
  <c r="BA12" i="42"/>
  <c r="AI12" i="42"/>
  <c r="AK12" i="42"/>
  <c r="AY11" i="42"/>
  <c r="BA11" i="42"/>
  <c r="AI11" i="42"/>
  <c r="AK11" i="42"/>
  <c r="BA10" i="42"/>
  <c r="AY10" i="42"/>
  <c r="AI10" i="42"/>
  <c r="AK10" i="42"/>
  <c r="AI9" i="42"/>
  <c r="AK9" i="42"/>
  <c r="AY9" i="42"/>
  <c r="BA9" i="42"/>
  <c r="BA8" i="42"/>
  <c r="AY8" i="42"/>
  <c r="AK8" i="42"/>
  <c r="AI8" i="42"/>
  <c r="BA46" i="43"/>
  <c r="AY46" i="43"/>
  <c r="AK46" i="43"/>
  <c r="AI46" i="43"/>
  <c r="AK45" i="43"/>
  <c r="AI45" i="43"/>
  <c r="BA45" i="43"/>
  <c r="AY45" i="43"/>
  <c r="BA43" i="43"/>
  <c r="AY43" i="43"/>
  <c r="BA42" i="43"/>
  <c r="AY42" i="43"/>
  <c r="AK42" i="43"/>
  <c r="AI42" i="43"/>
  <c r="BA41" i="43"/>
  <c r="AY41" i="43"/>
  <c r="BA40" i="43"/>
  <c r="AY40" i="43"/>
  <c r="BA38" i="43"/>
  <c r="AY38" i="43"/>
  <c r="AK38" i="43"/>
  <c r="AI38" i="43"/>
  <c r="AO37" i="43"/>
  <c r="AY37" i="43" s="1"/>
  <c r="AS37" i="43"/>
  <c r="BA36" i="43"/>
  <c r="AY36" i="43"/>
  <c r="AK36" i="43"/>
  <c r="AI36" i="43"/>
  <c r="BA34" i="43"/>
  <c r="AY34" i="43"/>
  <c r="AK34" i="43"/>
  <c r="AI34" i="43"/>
  <c r="AU33" i="43"/>
  <c r="AS33" i="43"/>
  <c r="AO33" i="43"/>
  <c r="AK33" i="43"/>
  <c r="AI33" i="43"/>
  <c r="AY27" i="43"/>
  <c r="BA27" i="43"/>
  <c r="AI27" i="43"/>
  <c r="AK27" i="43"/>
  <c r="AY26" i="43"/>
  <c r="BA26" i="43"/>
  <c r="AI26" i="43"/>
  <c r="AK26" i="43"/>
  <c r="AI25" i="43"/>
  <c r="AK25" i="43"/>
  <c r="AY25" i="43"/>
  <c r="BA25" i="43"/>
  <c r="BA24" i="43"/>
  <c r="AY24" i="43"/>
  <c r="AK24" i="43"/>
  <c r="AI24" i="43"/>
  <c r="AI23" i="43"/>
  <c r="AK23" i="43"/>
  <c r="AY23" i="43"/>
  <c r="BA23" i="43"/>
  <c r="AY22" i="43"/>
  <c r="BA22" i="43"/>
  <c r="AI22" i="43"/>
  <c r="AK22" i="43"/>
  <c r="BA20" i="43"/>
  <c r="AY20" i="43"/>
  <c r="AK20" i="43"/>
  <c r="AI20" i="43"/>
  <c r="AI18" i="43"/>
  <c r="AK18" i="43"/>
  <c r="AY18" i="43"/>
  <c r="BA18" i="43"/>
  <c r="AY14" i="43"/>
  <c r="BA14" i="43"/>
  <c r="AI14" i="43"/>
  <c r="AK14" i="43"/>
  <c r="AY13" i="43"/>
  <c r="BA13" i="43"/>
  <c r="AI13" i="43"/>
  <c r="AK13" i="43"/>
  <c r="AI12" i="43"/>
  <c r="AK12" i="43"/>
  <c r="AY12" i="43"/>
  <c r="BA12" i="43"/>
  <c r="AK11" i="43"/>
  <c r="AI11" i="43"/>
  <c r="AI10" i="43"/>
  <c r="AK10" i="43"/>
  <c r="AY10" i="43"/>
  <c r="BA10" i="43"/>
  <c r="AI9" i="43"/>
  <c r="AK9" i="43"/>
  <c r="AY9" i="43"/>
  <c r="BA9" i="43"/>
  <c r="AK46" i="44"/>
  <c r="AI46" i="44"/>
  <c r="BA46" i="44"/>
  <c r="AY46" i="44"/>
  <c r="BA43" i="44"/>
  <c r="AY43" i="44"/>
  <c r="BA42" i="44"/>
  <c r="AY42" i="44"/>
  <c r="AK42" i="44"/>
  <c r="AI42" i="44"/>
  <c r="BA41" i="44"/>
  <c r="AY41" i="44"/>
  <c r="AK40" i="44"/>
  <c r="AI40" i="44"/>
  <c r="BA40" i="44"/>
  <c r="AY40" i="44"/>
  <c r="BA38" i="44"/>
  <c r="AY38" i="44"/>
  <c r="AK38" i="44"/>
  <c r="AI38" i="44"/>
  <c r="BA36" i="44"/>
  <c r="AY36" i="44"/>
  <c r="AK36" i="44"/>
  <c r="AI36" i="44"/>
  <c r="BA34" i="44"/>
  <c r="AY34" i="44"/>
  <c r="AK34" i="44"/>
  <c r="AI34" i="44"/>
  <c r="AK33" i="44"/>
  <c r="AI33" i="44"/>
  <c r="BA33" i="44"/>
  <c r="AY33" i="44"/>
  <c r="AO31" i="44"/>
  <c r="AY31" i="44" s="1"/>
  <c r="AS31" i="44"/>
  <c r="AO28" i="44"/>
  <c r="AY28" i="44" s="1"/>
  <c r="AS28" i="44"/>
  <c r="AY27" i="44"/>
  <c r="BA27" i="44"/>
  <c r="AI27" i="44"/>
  <c r="AK27" i="44"/>
  <c r="AY26" i="44"/>
  <c r="BA26" i="44"/>
  <c r="AI26" i="44"/>
  <c r="AK26" i="44"/>
  <c r="AI25" i="44"/>
  <c r="AK25" i="44"/>
  <c r="AK24" i="44"/>
  <c r="AI24" i="44"/>
  <c r="BA24" i="44"/>
  <c r="AY24" i="44"/>
  <c r="AY23" i="44"/>
  <c r="BA23" i="44"/>
  <c r="AI23" i="44"/>
  <c r="AK23" i="44"/>
  <c r="AY22" i="44"/>
  <c r="BA22" i="44"/>
  <c r="AI22" i="44"/>
  <c r="AK22" i="44"/>
  <c r="AK20" i="44"/>
  <c r="AI20" i="44"/>
  <c r="BA20" i="44"/>
  <c r="AY20" i="44"/>
  <c r="AY18" i="44"/>
  <c r="BA18" i="44"/>
  <c r="AI18" i="44"/>
  <c r="AK18" i="44"/>
  <c r="AY14" i="44"/>
  <c r="BA14" i="44"/>
  <c r="AI14" i="44"/>
  <c r="AK14" i="44"/>
  <c r="AY13" i="44"/>
  <c r="BA13" i="44"/>
  <c r="AI13" i="44"/>
  <c r="AK13" i="44"/>
  <c r="AK12" i="44"/>
  <c r="AI12" i="44"/>
  <c r="AY11" i="44"/>
  <c r="BA11" i="44"/>
  <c r="AI11" i="44"/>
  <c r="AK11" i="44"/>
  <c r="AI10" i="44"/>
  <c r="AK10" i="44"/>
  <c r="AO10" i="44"/>
  <c r="AS10" i="44"/>
  <c r="AU10" i="44"/>
  <c r="AY9" i="44"/>
  <c r="BA9" i="44"/>
  <c r="AI9" i="44"/>
  <c r="AK9" i="44"/>
  <c r="AK8" i="44"/>
  <c r="AI8" i="44"/>
  <c r="BA8" i="44"/>
  <c r="AY8" i="44"/>
  <c r="BA46" i="45"/>
  <c r="AY46" i="45"/>
  <c r="AK46" i="45"/>
  <c r="AI46" i="45"/>
  <c r="BA45" i="45"/>
  <c r="AY45" i="45"/>
  <c r="BA43" i="45"/>
  <c r="AY43" i="45"/>
  <c r="BA42" i="45"/>
  <c r="AY42" i="45"/>
  <c r="BA41" i="45"/>
  <c r="AY41" i="45"/>
  <c r="BA40" i="45"/>
  <c r="AY40" i="45"/>
  <c r="AK40" i="45"/>
  <c r="AI40" i="45"/>
  <c r="AK38" i="45"/>
  <c r="AI38" i="45"/>
  <c r="BA38" i="45"/>
  <c r="AY38" i="45"/>
  <c r="BA34" i="45"/>
  <c r="AY34" i="45"/>
  <c r="AK34" i="45"/>
  <c r="AI34" i="45"/>
  <c r="AK33" i="45"/>
  <c r="AI33" i="45"/>
  <c r="BA33" i="45"/>
  <c r="AY33" i="45"/>
  <c r="AY27" i="45"/>
  <c r="BA27" i="45"/>
  <c r="AY26" i="45"/>
  <c r="BA26" i="45"/>
  <c r="AI26" i="45"/>
  <c r="AK26" i="45"/>
  <c r="AY25" i="45"/>
  <c r="BA25" i="45"/>
  <c r="AI25" i="45"/>
  <c r="AK25" i="45"/>
  <c r="BA24" i="45"/>
  <c r="AY24" i="45"/>
  <c r="AK24" i="45"/>
  <c r="AI24" i="45"/>
  <c r="BA23" i="45"/>
  <c r="AY23" i="45"/>
  <c r="AI23" i="45"/>
  <c r="AK23" i="45"/>
  <c r="AY22" i="45"/>
  <c r="BA22" i="45"/>
  <c r="AI22" i="45"/>
  <c r="AK22" i="45"/>
  <c r="AK20" i="45"/>
  <c r="AI20" i="45"/>
  <c r="BA20" i="45"/>
  <c r="AY20" i="45"/>
  <c r="AO19" i="45"/>
  <c r="AY19" i="45" s="1"/>
  <c r="AS19" i="45"/>
  <c r="AY18" i="45"/>
  <c r="BA18" i="45"/>
  <c r="AI18" i="45"/>
  <c r="AK18" i="45"/>
  <c r="AO15" i="45"/>
  <c r="AY15" i="45" s="1"/>
  <c r="AS15" i="45"/>
  <c r="AY14" i="45"/>
  <c r="BA14" i="45"/>
  <c r="AO13" i="45"/>
  <c r="AS13" i="45"/>
  <c r="AU13" i="45"/>
  <c r="AI13" i="45"/>
  <c r="AK13" i="45"/>
  <c r="AK12" i="45"/>
  <c r="AI12" i="45"/>
  <c r="AY10" i="45"/>
  <c r="BA10" i="45"/>
  <c r="AI10" i="45"/>
  <c r="AK10" i="45"/>
  <c r="AY9" i="45"/>
  <c r="BA9" i="45"/>
  <c r="AI9" i="45"/>
  <c r="AK9" i="45"/>
  <c r="AK8" i="45"/>
  <c r="AI8" i="45"/>
  <c r="BA8" i="45"/>
  <c r="AY8" i="45"/>
  <c r="K64" i="54"/>
  <c r="K65" i="54" s="1"/>
  <c r="M65" i="54" s="1"/>
  <c r="Q65" i="54" s="1"/>
  <c r="W65" i="54" s="1"/>
  <c r="Q64" i="54"/>
  <c r="Q66" i="54" s="1"/>
  <c r="W46" i="54"/>
  <c r="W64" i="54" s="1"/>
  <c r="Y46" i="54"/>
  <c r="Q82" i="98"/>
  <c r="S11" i="98"/>
  <c r="AY25" i="31" l="1"/>
  <c r="BA25" i="31"/>
  <c r="AY13" i="31"/>
  <c r="BA13" i="31"/>
  <c r="AY11" i="31"/>
  <c r="BA11" i="31"/>
  <c r="BA36" i="32"/>
  <c r="AY36" i="32"/>
  <c r="BA14" i="32"/>
  <c r="AY14" i="32"/>
  <c r="AY12" i="32"/>
  <c r="BA12" i="32"/>
  <c r="AY10" i="32"/>
  <c r="BA10" i="32"/>
  <c r="BA8" i="32"/>
  <c r="AY8" i="32"/>
  <c r="BA46" i="33"/>
  <c r="AY46" i="33"/>
  <c r="AY27" i="33"/>
  <c r="BA27" i="33"/>
  <c r="BA14" i="33"/>
  <c r="AY14" i="33"/>
  <c r="AY11" i="33"/>
  <c r="BA11" i="33"/>
  <c r="AY26" i="35"/>
  <c r="BA26" i="35"/>
  <c r="AY22" i="35"/>
  <c r="BA22" i="35"/>
  <c r="AY22" i="36"/>
  <c r="BA22" i="36"/>
  <c r="AY12" i="36"/>
  <c r="BA12" i="36"/>
  <c r="AY11" i="37"/>
  <c r="BA11" i="37"/>
  <c r="AY9" i="38"/>
  <c r="BA9" i="38"/>
  <c r="BA42" i="39"/>
  <c r="AY42" i="39"/>
  <c r="BA24" i="39"/>
  <c r="AY24" i="39"/>
  <c r="BA20" i="39"/>
  <c r="AY20" i="39"/>
  <c r="AY14" i="39"/>
  <c r="BA14" i="39"/>
  <c r="AY11" i="39"/>
  <c r="BA11" i="39"/>
  <c r="AY9" i="39"/>
  <c r="BA9" i="39"/>
  <c r="BA42" i="40"/>
  <c r="AY42" i="40"/>
  <c r="AY12" i="40"/>
  <c r="BA12" i="40"/>
  <c r="AY11" i="40"/>
  <c r="BA11" i="40"/>
  <c r="BA46" i="41"/>
  <c r="AY46" i="41"/>
  <c r="AY25" i="41"/>
  <c r="BA25" i="41"/>
  <c r="BA45" i="42"/>
  <c r="AY45" i="42"/>
  <c r="BA40" i="42"/>
  <c r="AY40" i="42"/>
  <c r="BA33" i="43"/>
  <c r="AY33" i="43"/>
  <c r="AY10" i="44"/>
  <c r="BA10" i="44"/>
  <c r="AY13" i="45"/>
  <c r="BA13" i="45"/>
  <c r="M66" i="54"/>
  <c r="W66" i="54"/>
</calcChain>
</file>

<file path=xl/sharedStrings.xml><?xml version="1.0" encoding="utf-8"?>
<sst xmlns="http://schemas.openxmlformats.org/spreadsheetml/2006/main" count="90973" uniqueCount="47981">
  <si>
    <t>CSXT 2014 Run: 11/10/2015 05:29:09 PM</t>
  </si>
  <si>
    <t>User Inputs and Index</t>
  </si>
  <si>
    <t>User Input values:</t>
  </si>
  <si>
    <t>RRICC:</t>
  </si>
  <si>
    <t>Railroad Short Name:</t>
  </si>
  <si>
    <t>CSXT</t>
  </si>
  <si>
    <t>Railroad Name:</t>
  </si>
  <si>
    <t>CSX Transportation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</si>
  <si>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</si>
  <si>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</si>
  <si>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</si>
  <si>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</si>
  <si>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</si>
  <si>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</si>
  <si>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</si>
  <si>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</si>
  <si>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</si>
  <si>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</si>
  <si>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</si>
  <si>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</si>
  <si>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</si>
  <si>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</si>
  <si>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</si>
  <si>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</si>
  <si>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</si>
  <si>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</si>
  <si>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</si>
  <si>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</si>
  <si>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</si>
  <si>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</si>
  <si>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</si>
  <si>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</si>
  <si>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</si>
  <si>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</si>
  <si>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</si>
  <si>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</si>
  <si>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</si>
  <si>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</si>
  <si>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</si>
  <si>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</si>
  <si>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</si>
  <si>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</si>
  <si>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</si>
  <si>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</si>
  <si>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</si>
  <si>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</si>
  <si>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</si>
  <si>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</si>
  <si>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</si>
  <si>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</si>
  <si>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</si>
  <si>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</si>
  <si>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</si>
  <si>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</si>
  <si>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</si>
  <si>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</si>
  <si>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</si>
  <si>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</si>
  <si>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</si>
  <si>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</si>
  <si>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</si>
  <si>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</si>
  <si>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</si>
  <si>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</si>
  <si>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</si>
  <si>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</si>
  <si>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</si>
  <si>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</si>
  <si>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</si>
  <si>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</si>
  <si>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</si>
  <si>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</si>
  <si>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</si>
  <si>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</si>
  <si>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</si>
  <si>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</si>
  <si>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</si>
  <si>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</si>
  <si>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</si>
  <si>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</si>
  <si>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</si>
  <si>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</si>
  <si>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</si>
  <si>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</si>
  <si>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</si>
  <si>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</si>
  <si>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</si>
  <si>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</si>
  <si>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</si>
  <si>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</si>
  <si>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</si>
  <si>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</si>
  <si>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</si>
  <si>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</si>
  <si>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</si>
  <si>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</si>
  <si>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</si>
  <si>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</si>
  <si>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</si>
  <si>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</si>
  <si>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</si>
  <si>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</si>
  <si>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</si>
  <si>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</si>
  <si>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</si>
  <si>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</si>
  <si>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</si>
  <si>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</si>
  <si>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</si>
  <si>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</si>
  <si>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</si>
  <si>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</si>
  <si>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</si>
  <si>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</si>
  <si>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</si>
  <si>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</si>
  <si>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</si>
  <si>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</si>
  <si>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</si>
  <si>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</si>
  <si>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</si>
  <si>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</si>
  <si>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</si>
  <si>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</si>
  <si>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</si>
  <si>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</si>
  <si>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</si>
  <si>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</si>
  <si>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</si>
  <si>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</si>
  <si>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</si>
  <si>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</si>
  <si>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</si>
  <si>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</si>
  <si>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</si>
  <si>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</si>
  <si>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</si>
  <si>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</si>
  <si>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</si>
  <si>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</si>
  <si>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</si>
  <si>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</si>
  <si>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</si>
  <si>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</si>
  <si>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</si>
  <si>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</si>
  <si>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</si>
  <si>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</si>
  <si>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</si>
  <si>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</si>
  <si>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</si>
  <si>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</si>
  <si>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</si>
  <si>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</si>
  <si>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</si>
  <si>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</si>
  <si>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</si>
  <si>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</si>
  <si>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</si>
  <si>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</si>
  <si>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</si>
  <si>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</si>
  <si>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</si>
  <si>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</si>
  <si>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</si>
  <si>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</si>
  <si>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</si>
  <si>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</si>
  <si>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</si>
  <si>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</si>
  <si>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</si>
  <si>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</si>
  <si>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</si>
  <si>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</si>
  <si>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2014 SCH 755</t>
  </si>
  <si>
    <t>2013 SCH 755</t>
  </si>
  <si>
    <t>2012 SCH 755</t>
  </si>
  <si>
    <t>2011 SCH 755</t>
  </si>
  <si>
    <t>2010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</si>
  <si>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</si>
  <si>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</si>
  <si>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</si>
  <si>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</si>
  <si>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</si>
  <si>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</si>
  <si>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</si>
  <si>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</si>
  <si>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</si>
  <si>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</si>
  <si>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</si>
  <si>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</si>
  <si>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</si>
  <si>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</si>
  <si>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</si>
  <si>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</si>
  <si>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</si>
  <si>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</si>
  <si>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</si>
  <si>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</si>
  <si>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</si>
  <si>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</si>
  <si>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</si>
  <si>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</si>
  <si>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</si>
  <si>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</si>
  <si>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</si>
  <si>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</si>
  <si>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</si>
  <si>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</si>
  <si>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</si>
  <si>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</si>
  <si>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</si>
  <si>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</si>
  <si>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</si>
  <si>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</si>
  <si>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</si>
  <si>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</si>
  <si>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</si>
  <si>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</si>
  <si>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</si>
  <si>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</si>
  <si>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</si>
  <si>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</si>
  <si>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</si>
  <si>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</si>
  <si>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</si>
  <si>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</si>
  <si>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</si>
  <si>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</si>
  <si>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</si>
  <si>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</si>
  <si>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</si>
  <si>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</si>
  <si>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</si>
  <si>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</si>
  <si>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</si>
  <si>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</si>
  <si>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</si>
  <si>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</si>
  <si>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</si>
  <si>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</si>
  <si>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</si>
  <si>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</si>
  <si>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</si>
  <si>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</si>
  <si>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</si>
  <si>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</si>
  <si>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</si>
  <si>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</si>
  <si>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</si>
  <si>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</si>
  <si>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</si>
  <si>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</si>
  <si>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</si>
  <si>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</si>
  <si>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</si>
  <si>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</si>
  <si>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</si>
  <si>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</si>
  <si>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</si>
  <si>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</si>
  <si>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</si>
  <si>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</si>
  <si>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</si>
  <si>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</si>
  <si>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</si>
  <si>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</si>
  <si>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</si>
  <si>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</si>
  <si>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</si>
  <si>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</si>
  <si>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</si>
  <si>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</si>
  <si>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</si>
  <si>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</si>
  <si>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</si>
  <si>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</si>
  <si>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</si>
  <si>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</si>
  <si>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</si>
  <si>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</si>
  <si>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</si>
  <si>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</si>
  <si>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</si>
  <si>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</si>
  <si>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</si>
  <si>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</si>
  <si>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</si>
  <si>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</si>
  <si>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</si>
  <si>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</si>
  <si>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</si>
  <si>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</si>
  <si>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</si>
  <si>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</si>
  <si>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</si>
  <si>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</si>
  <si>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</si>
  <si>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</si>
  <si>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</si>
  <si>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</si>
  <si>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</si>
  <si>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</si>
  <si>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</si>
  <si>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</si>
  <si>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</si>
  <si>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</si>
  <si>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</si>
  <si>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</si>
  <si>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</si>
  <si>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</si>
  <si>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</si>
  <si>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</si>
  <si>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</si>
  <si>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</si>
  <si>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</si>
  <si>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</si>
  <si>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</si>
  <si>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</si>
  <si>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</si>
  <si>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</si>
  <si>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</si>
  <si>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</si>
  <si>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</si>
  <si>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</si>
  <si>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</si>
  <si>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</si>
  <si>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</si>
  <si>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</si>
  <si>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</si>
  <si>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</si>
  <si>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</si>
  <si>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</si>
  <si>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</si>
  <si>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</si>
  <si>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</si>
  <si>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</si>
  <si>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</si>
  <si>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</si>
  <si>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</si>
  <si>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</si>
  <si>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</si>
  <si>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</si>
  <si>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</si>
  <si>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</si>
  <si>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</si>
  <si>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</si>
  <si>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</si>
  <si>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</si>
  <si>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</si>
  <si>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</si>
  <si>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</si>
  <si>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</si>
  <si>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</si>
  <si>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</si>
  <si>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</si>
  <si>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</si>
  <si>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</si>
  <si>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</si>
  <si>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</si>
  <si>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2014 QCS COL(B)</t>
  </si>
  <si>
    <t>2013 QCS COL(B)</t>
  </si>
  <si>
    <t>2012 QCS COL(B)</t>
  </si>
  <si>
    <t>2011 QCS COL(B)</t>
  </si>
  <si>
    <t>2010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</si>
  <si>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</si>
  <si>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</si>
  <si>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</si>
  <si>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</si>
  <si>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2014 QCS COL(D)</t>
  </si>
  <si>
    <t>2013 QCS COL(D)</t>
  </si>
  <si>
    <t>2012 QCS COL(D)</t>
  </si>
  <si>
    <t>2011 QCS COL(D)</t>
  </si>
  <si>
    <t>2010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</si>
  <si>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</si>
  <si>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</si>
  <si>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</si>
  <si>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</si>
  <si>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2014 QCS COL(F)</t>
  </si>
  <si>
    <t>2013 QCS COL(F)</t>
  </si>
  <si>
    <t>2012 QCS COL(F)</t>
  </si>
  <si>
    <t>2011 QCS COL(F)</t>
  </si>
  <si>
    <t>2010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</si>
  <si>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</si>
  <si>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</si>
  <si>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</si>
  <si>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</si>
  <si>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2014 QCS COL(H)</t>
  </si>
  <si>
    <t>2013 QCS COL(H)</t>
  </si>
  <si>
    <t>2012 QCS COL(H)</t>
  </si>
  <si>
    <t>2011 QCS COL(H)</t>
  </si>
  <si>
    <t>2010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</si>
  <si>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</si>
  <si>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</si>
  <si>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</si>
  <si>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</si>
  <si>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</si>
  <si>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</si>
  <si>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</si>
  <si>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</si>
  <si>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</si>
  <si>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</si>
  <si>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</si>
  <si>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</si>
  <si>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</si>
  <si>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</si>
  <si>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</si>
  <si>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</si>
  <si>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</si>
  <si>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</si>
  <si>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</si>
  <si>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</si>
  <si>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</si>
  <si>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</si>
  <si>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</si>
  <si>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</si>
  <si>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</si>
  <si>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</si>
  <si>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</si>
  <si>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</si>
  <si>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</si>
  <si>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</si>
  <si>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</si>
  <si>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2014 SCH 700 COL(C)</t>
  </si>
  <si>
    <t>2013 SCH 700 COL(C)</t>
  </si>
  <si>
    <t>2012 SCH 700 COL(C)</t>
  </si>
  <si>
    <t>2011 SCH 700 COL(C)</t>
  </si>
  <si>
    <t>2010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</si>
  <si>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</si>
  <si>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</si>
  <si>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</si>
  <si>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</si>
  <si>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2014 SCH 700 COL(D)</t>
  </si>
  <si>
    <t>2013 SCH 700 COL(D)</t>
  </si>
  <si>
    <t>2012 SCH 700 COL(D)</t>
  </si>
  <si>
    <t>2011 SCH 700 COL(D)</t>
  </si>
  <si>
    <t>2010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</si>
  <si>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</si>
  <si>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</si>
  <si>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</si>
  <si>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</si>
  <si>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2014 SCH 700 COL(E)</t>
  </si>
  <si>
    <t>2013 SCH 700 COL(E)</t>
  </si>
  <si>
    <t>2012 SCH 700 COL(E)</t>
  </si>
  <si>
    <t>2011 SCH 700 COL(E)</t>
  </si>
  <si>
    <t>2010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</si>
  <si>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</si>
  <si>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</si>
  <si>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</si>
  <si>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</si>
  <si>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2014 SCH 700 COL(F)</t>
  </si>
  <si>
    <t>2013 SCH 700 COL(F)</t>
  </si>
  <si>
    <t>2012 SCH 700 COL(F)</t>
  </si>
  <si>
    <t>2011 SCH 700 COL(F)</t>
  </si>
  <si>
    <t>2010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</si>
  <si>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</si>
  <si>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</si>
  <si>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</si>
  <si>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</si>
  <si>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</si>
  <si>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</si>
  <si>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</si>
  <si>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</si>
  <si>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</si>
  <si>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</si>
  <si>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</si>
  <si>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</si>
  <si>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</si>
  <si>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2014 SCH 700 COL(H)</t>
  </si>
  <si>
    <t>2013 SCH 700 COL(H)</t>
  </si>
  <si>
    <t>2012 SCH 700 COL(H)</t>
  </si>
  <si>
    <t>2011 SCH 700 COL(H)</t>
  </si>
  <si>
    <t>2010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</si>
  <si>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</si>
  <si>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</si>
  <si>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</si>
  <si>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</si>
  <si>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2014 SCH 700 COL(G)</t>
  </si>
  <si>
    <t>2013 SCH 700 COL(G)</t>
  </si>
  <si>
    <t>2012 SCH 700 COL(G)</t>
  </si>
  <si>
    <t>2011 SCH 700 COL(G)</t>
  </si>
  <si>
    <t>2010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</si>
  <si>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</si>
  <si>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</si>
  <si>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</si>
  <si>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</si>
  <si>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</si>
  <si>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</si>
  <si>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</si>
  <si>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</si>
  <si>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</si>
  <si>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</si>
  <si>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</si>
  <si>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</si>
  <si>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</si>
  <si>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</si>
  <si>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</si>
  <si>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</si>
  <si>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</si>
  <si>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</si>
  <si>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</si>
  <si>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</si>
  <si>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</si>
  <si>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</si>
  <si>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2014 SCH 700 COL(I)</t>
  </si>
  <si>
    <t>2013 SCH 700 COL(I)</t>
  </si>
  <si>
    <t>2012 SCH 700 COL(I)</t>
  </si>
  <si>
    <t>2011 SCH 700 COL(I)</t>
  </si>
  <si>
    <t>2010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</si>
  <si>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</si>
  <si>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</si>
  <si>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</si>
  <si>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</si>
  <si>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</si>
  <si>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</si>
  <si>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</si>
  <si>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</si>
  <si>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</si>
  <si>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</si>
  <si>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</si>
  <si>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</si>
  <si>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</si>
  <si>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</si>
  <si>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</si>
  <si>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</si>
  <si>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</si>
  <si>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</si>
  <si>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</si>
  <si>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</si>
  <si>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</si>
  <si>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</si>
  <si>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</si>
  <si>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</si>
  <si>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</si>
  <si>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</si>
  <si>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</si>
  <si>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</si>
  <si>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</si>
  <si>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</si>
  <si>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</si>
  <si>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</si>
  <si>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</si>
  <si>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</si>
  <si>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</si>
  <si>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</si>
  <si>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</si>
  <si>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</si>
  <si>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</si>
  <si>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</si>
  <si>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</si>
  <si>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</si>
  <si>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</si>
  <si>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</si>
  <si>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</si>
  <si>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</si>
  <si>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</si>
  <si>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</si>
  <si>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</si>
  <si>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</si>
  <si>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</si>
  <si>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</si>
  <si>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</si>
  <si>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</si>
  <si>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</si>
  <si>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</si>
  <si>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</si>
  <si>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</si>
  <si>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</si>
  <si>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</si>
  <si>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</si>
  <si>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</si>
  <si>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</si>
  <si>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</si>
  <si>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</si>
  <si>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</si>
  <si>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</si>
  <si>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</si>
  <si>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</si>
  <si>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</si>
  <si>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</si>
  <si>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</si>
  <si>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</si>
  <si>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</si>
  <si>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</si>
  <si>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</si>
  <si>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</si>
  <si>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</si>
  <si>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</si>
  <si>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</si>
  <si>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</si>
  <si>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</si>
  <si>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</si>
  <si>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</si>
  <si>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</si>
  <si>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</si>
  <si>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</si>
  <si>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</si>
  <si>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</si>
  <si>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</si>
  <si>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</si>
  <si>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</si>
  <si>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</si>
  <si>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</si>
  <si>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</si>
  <si>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</si>
  <si>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</si>
  <si>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</si>
  <si>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</si>
  <si>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</si>
  <si>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</si>
  <si>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</si>
  <si>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</si>
  <si>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</si>
  <si>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</si>
  <si>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</si>
  <si>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</si>
  <si>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</si>
  <si>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</si>
  <si>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</si>
  <si>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</si>
  <si>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</si>
  <si>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</si>
  <si>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</si>
  <si>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</si>
  <si>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</si>
  <si>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</si>
  <si>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</si>
  <si>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</si>
  <si>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</si>
  <si>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</si>
  <si>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</si>
  <si>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</si>
  <si>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</si>
  <si>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</si>
  <si>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</si>
  <si>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</si>
  <si>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</si>
  <si>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</si>
  <si>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</si>
  <si>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</si>
  <si>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</si>
  <si>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</si>
  <si>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</si>
  <si>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</si>
  <si>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</si>
  <si>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</si>
  <si>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</si>
  <si>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</si>
  <si>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</si>
  <si>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</si>
  <si>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</si>
  <si>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</si>
  <si>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</si>
  <si>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</si>
  <si>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</si>
  <si>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</si>
  <si>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</si>
  <si>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</si>
  <si>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</si>
  <si>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</si>
  <si>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</si>
  <si>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</si>
  <si>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</si>
  <si>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</si>
  <si>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</si>
  <si>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</si>
  <si>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</si>
  <si>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</si>
  <si>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</si>
  <si>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</si>
  <si>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</si>
  <si>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</si>
  <si>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</si>
  <si>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</si>
  <si>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</si>
  <si>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</si>
  <si>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</si>
  <si>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</si>
  <si>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</si>
  <si>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</si>
  <si>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</si>
  <si>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</si>
  <si>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</si>
  <si>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</si>
  <si>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</si>
  <si>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</si>
  <si>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</si>
  <si>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</si>
  <si>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</si>
  <si>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</si>
  <si>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</si>
  <si>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</si>
  <si>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</si>
  <si>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</si>
  <si>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</si>
  <si>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</si>
  <si>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</si>
  <si>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</si>
  <si>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</si>
  <si>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</si>
  <si>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</si>
  <si>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</si>
  <si>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</si>
  <si>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</si>
  <si>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</si>
  <si>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</si>
  <si>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</si>
  <si>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</si>
  <si>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</si>
  <si>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</si>
  <si>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</si>
  <si>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</si>
  <si>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</si>
  <si>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</si>
  <si>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</si>
  <si>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</si>
  <si>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</si>
  <si>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</si>
  <si>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</si>
  <si>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</si>
  <si>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</si>
  <si>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</si>
  <si>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</si>
  <si>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</si>
  <si>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</si>
  <si>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</si>
  <si>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</si>
  <si>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</si>
  <si>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</si>
  <si>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</si>
  <si>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</si>
  <si>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</si>
  <si>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</si>
  <si>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</si>
  <si>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</si>
  <si>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</si>
  <si>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</si>
  <si>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</si>
  <si>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</si>
  <si>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</si>
  <si>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</si>
  <si>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</si>
  <si>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</si>
  <si>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</si>
  <si>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</si>
  <si>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</si>
  <si>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</si>
  <si>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</si>
  <si>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</si>
  <si>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</si>
  <si>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</si>
  <si>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</si>
  <si>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</si>
  <si>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</si>
  <si>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</si>
  <si>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</si>
  <si>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</si>
  <si>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</si>
  <si>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</si>
  <si>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</si>
  <si>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</si>
  <si>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</si>
  <si>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</si>
  <si>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</si>
  <si>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</si>
  <si>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</si>
  <si>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</si>
  <si>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</si>
  <si>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</si>
  <si>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</si>
  <si>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</si>
  <si>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</si>
  <si>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</si>
  <si>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</si>
  <si>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</si>
  <si>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</si>
  <si>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</si>
  <si>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</si>
  <si>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</si>
  <si>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</si>
  <si>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</si>
  <si>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</si>
  <si>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</si>
  <si>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</si>
  <si>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</si>
  <si>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</si>
  <si>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</si>
  <si>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</si>
  <si>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</si>
  <si>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</si>
  <si>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</si>
  <si>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</si>
  <si>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</si>
  <si>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</si>
  <si>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</si>
  <si>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</si>
  <si>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</si>
  <si>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</si>
  <si>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</si>
  <si>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</si>
  <si>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</si>
  <si>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</si>
  <si>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</si>
  <si>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</si>
  <si>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</si>
  <si>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</si>
  <si>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</si>
  <si>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</si>
  <si>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</si>
  <si>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</si>
  <si>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</si>
  <si>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</si>
  <si>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</si>
  <si>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</si>
  <si>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</si>
  <si>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</si>
  <si>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</si>
  <si>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</si>
  <si>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</si>
  <si>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</si>
  <si>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</si>
  <si>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</si>
  <si>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</si>
  <si>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</si>
  <si>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</si>
  <si>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</si>
  <si>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</si>
  <si>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</si>
  <si>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</si>
  <si>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</si>
  <si>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</si>
  <si>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</si>
  <si>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</si>
  <si>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</si>
  <si>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</si>
  <si>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</si>
  <si>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</si>
  <si>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</si>
  <si>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</si>
  <si>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</si>
  <si>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</si>
  <si>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</si>
  <si>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</si>
  <si>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</si>
  <si>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</si>
  <si>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</si>
  <si>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</si>
  <si>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</si>
  <si>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</si>
  <si>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</si>
  <si>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</si>
  <si>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</si>
  <si>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</si>
  <si>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</si>
  <si>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</si>
  <si>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</si>
  <si>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</si>
  <si>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</si>
  <si>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</si>
  <si>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</si>
  <si>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</si>
  <si>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</si>
  <si>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</si>
  <si>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</si>
  <si>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</si>
  <si>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</si>
  <si>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</si>
  <si>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</si>
  <si>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</si>
  <si>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</si>
  <si>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</si>
  <si>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</si>
  <si>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</si>
  <si>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</si>
  <si>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</si>
  <si>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</si>
  <si>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</si>
  <si>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</si>
  <si>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</si>
  <si>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</si>
  <si>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</si>
  <si>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</si>
  <si>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</si>
  <si>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</si>
  <si>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</si>
  <si>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</si>
  <si>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</si>
  <si>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</si>
  <si>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</si>
  <si>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</si>
  <si>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</si>
  <si>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</si>
  <si>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</si>
  <si>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</si>
  <si>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</si>
  <si>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</si>
  <si>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</si>
  <si>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</si>
  <si>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</si>
  <si>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</si>
  <si>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</si>
  <si>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</si>
  <si>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</si>
  <si>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</si>
  <si>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</si>
  <si>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</si>
  <si>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</si>
  <si>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</si>
  <si>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</si>
  <si>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</si>
  <si>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</si>
  <si>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</si>
  <si>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</si>
  <si>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</si>
  <si>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</si>
  <si>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</si>
  <si>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</si>
  <si>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</si>
  <si>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</si>
  <si>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</si>
  <si>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</si>
  <si>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</si>
  <si>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</si>
  <si>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</si>
  <si>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</si>
  <si>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</si>
  <si>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</si>
  <si>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</si>
  <si>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</si>
  <si>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</si>
  <si>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</si>
  <si>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</si>
  <si>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</si>
  <si>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</si>
  <si>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</si>
  <si>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</si>
  <si>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</si>
  <si>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</si>
  <si>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</si>
  <si>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</si>
  <si>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</si>
  <si>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</si>
  <si>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</si>
  <si>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</si>
  <si>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</si>
  <si>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</si>
  <si>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</si>
  <si>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</si>
  <si>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</si>
  <si>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</si>
  <si>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</si>
  <si>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</si>
  <si>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</si>
  <si>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</si>
  <si>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</si>
  <si>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</si>
  <si>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</si>
  <si>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</si>
  <si>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</si>
  <si>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</si>
  <si>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</si>
  <si>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</si>
  <si>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</si>
  <si>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</si>
  <si>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</si>
  <si>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</si>
  <si>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</si>
  <si>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</si>
  <si>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</si>
  <si>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</si>
  <si>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</si>
  <si>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</si>
  <si>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</si>
  <si>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</si>
  <si>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</si>
  <si>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</si>
  <si>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</si>
  <si>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</si>
  <si>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</si>
  <si>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</si>
  <si>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</si>
  <si>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</si>
  <si>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</si>
  <si>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</si>
  <si>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</si>
  <si>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</si>
  <si>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</si>
  <si>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</si>
  <si>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</si>
  <si>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</si>
  <si>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</si>
  <si>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</si>
  <si>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</si>
  <si>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</si>
  <si>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</si>
  <si>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</si>
  <si>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</si>
  <si>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</si>
  <si>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</si>
  <si>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</si>
  <si>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</si>
  <si>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</si>
  <si>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</si>
  <si>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</si>
  <si>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</si>
  <si>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</si>
  <si>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</si>
  <si>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</si>
  <si>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</si>
  <si>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</si>
  <si>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</si>
  <si>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</si>
  <si>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</si>
  <si>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</si>
  <si>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</si>
  <si>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</si>
  <si>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</si>
  <si>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</si>
  <si>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</si>
  <si>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</si>
  <si>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</si>
  <si>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</si>
  <si>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</si>
  <si>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</si>
  <si>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</si>
  <si>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</si>
  <si>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</si>
  <si>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</si>
  <si>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</si>
  <si>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</si>
  <si>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</si>
  <si>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</si>
  <si>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</si>
  <si>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</si>
  <si>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</si>
  <si>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</si>
  <si>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</si>
  <si>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</si>
  <si>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</si>
  <si>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</si>
  <si>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</si>
  <si>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</si>
  <si>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</si>
  <si>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</si>
  <si>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</si>
  <si>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</si>
  <si>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</si>
  <si>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</si>
  <si>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</si>
  <si>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</si>
  <si>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</si>
  <si>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</si>
  <si>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</si>
  <si>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</si>
  <si>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</si>
  <si>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</si>
  <si>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</si>
  <si>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</si>
  <si>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</si>
  <si>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</si>
  <si>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</si>
  <si>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</si>
  <si>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</si>
  <si>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</si>
  <si>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</si>
  <si>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</si>
  <si>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</si>
  <si>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</si>
  <si>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</si>
  <si>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</si>
  <si>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</si>
  <si>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</si>
  <si>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</si>
  <si>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</si>
  <si>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</si>
  <si>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</si>
  <si>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</si>
  <si>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</si>
  <si>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</si>
  <si>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</si>
  <si>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</si>
  <si>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</si>
  <si>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</si>
  <si>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</si>
  <si>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</si>
  <si>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</si>
  <si>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</si>
  <si>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</si>
  <si>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</si>
  <si>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</si>
  <si>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</si>
  <si>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</si>
  <si>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</si>
  <si>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</si>
  <si>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</si>
  <si>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</si>
  <si>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</si>
  <si>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</si>
  <si>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</si>
  <si>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</si>
  <si>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</si>
  <si>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</si>
  <si>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</si>
  <si>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</si>
  <si>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</si>
  <si>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</si>
  <si>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</si>
  <si>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</si>
  <si>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</si>
  <si>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</si>
  <si>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</si>
  <si>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</si>
  <si>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</si>
  <si>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</si>
  <si>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</si>
  <si>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</si>
  <si>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</si>
  <si>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</si>
  <si>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</si>
  <si>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</si>
  <si>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</si>
  <si>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</si>
  <si>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</si>
  <si>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</si>
  <si>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</si>
  <si>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</si>
  <si>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</si>
  <si>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</si>
  <si>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</si>
  <si>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</si>
  <si>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</si>
  <si>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</si>
  <si>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</si>
  <si>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</si>
  <si>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</si>
  <si>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</si>
  <si>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</si>
  <si>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</si>
  <si>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</si>
  <si>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</si>
  <si>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</si>
  <si>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</si>
  <si>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</si>
  <si>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</si>
  <si>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</si>
  <si>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</si>
  <si>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</si>
  <si>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</si>
  <si>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</si>
  <si>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</si>
  <si>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</si>
  <si>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</si>
  <si>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</si>
  <si>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</si>
  <si>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</si>
  <si>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</si>
  <si>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</si>
  <si>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</si>
  <si>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</si>
  <si>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</si>
  <si>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</si>
  <si>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</si>
  <si>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</si>
  <si>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</si>
  <si>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</si>
  <si>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</si>
  <si>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</si>
  <si>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</si>
  <si>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</si>
  <si>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</si>
  <si>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</si>
  <si>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</si>
  <si>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</si>
  <si>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</si>
  <si>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</si>
  <si>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</si>
  <si>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</si>
  <si>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</si>
  <si>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</si>
  <si>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</si>
  <si>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</si>
  <si>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</si>
  <si>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</si>
  <si>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</si>
  <si>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</si>
  <si>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</si>
  <si>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</si>
  <si>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</si>
  <si>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</si>
  <si>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</si>
  <si>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</si>
  <si>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</si>
  <si>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</si>
  <si>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</si>
  <si>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</si>
  <si>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</si>
  <si>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</si>
  <si>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</si>
  <si>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</si>
  <si>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</si>
  <si>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</si>
  <si>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</si>
  <si>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</si>
  <si>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</si>
  <si>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</si>
  <si>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</si>
  <si>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</si>
  <si>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</si>
  <si>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</si>
  <si>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</si>
  <si>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</si>
  <si>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</si>
  <si>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</si>
  <si>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</si>
  <si>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</si>
  <si>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</si>
  <si>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</si>
  <si>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</si>
  <si>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</si>
  <si>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</si>
  <si>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</si>
  <si>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</si>
  <si>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</si>
  <si>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</si>
  <si>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</si>
  <si>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</si>
  <si>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</si>
  <si>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</si>
  <si>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</si>
  <si>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</si>
  <si>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</si>
  <si>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</si>
  <si>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</si>
  <si>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</si>
  <si>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</si>
  <si>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</si>
  <si>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</si>
  <si>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</si>
  <si>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</si>
  <si>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</si>
  <si>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</si>
  <si>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</si>
  <si>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</si>
  <si>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</si>
  <si>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</si>
  <si>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</si>
  <si>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</si>
  <si>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</si>
  <si>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</si>
  <si>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</si>
  <si>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</si>
  <si>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</si>
  <si>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</si>
  <si>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</si>
  <si>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</si>
  <si>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</si>
  <si>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</si>
  <si>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</si>
  <si>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</si>
  <si>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</si>
  <si>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</si>
  <si>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</si>
  <si>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</si>
  <si>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</si>
  <si>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</si>
  <si>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</si>
  <si>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</si>
  <si>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</si>
  <si>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</si>
  <si>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</si>
  <si>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</si>
  <si>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</si>
  <si>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</si>
  <si>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</si>
  <si>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</si>
  <si>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</si>
  <si>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</si>
  <si>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</si>
  <si>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</si>
  <si>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</si>
  <si>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</si>
  <si>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</si>
  <si>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</si>
  <si>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</si>
  <si>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</si>
  <si>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</si>
  <si>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</si>
  <si>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</si>
  <si>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</si>
  <si>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</si>
  <si>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</si>
  <si>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</si>
  <si>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</si>
  <si>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</si>
  <si>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</si>
  <si>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</si>
  <si>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</si>
  <si>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</si>
  <si>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</si>
  <si>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</si>
  <si>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</si>
  <si>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</si>
  <si>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</si>
  <si>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</si>
  <si>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</si>
  <si>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</si>
  <si>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</si>
  <si>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</si>
  <si>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</si>
  <si>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</si>
  <si>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</si>
  <si>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</si>
  <si>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</si>
  <si>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</si>
  <si>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</si>
  <si>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</si>
  <si>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</si>
  <si>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</si>
  <si>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</si>
  <si>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</si>
  <si>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</si>
  <si>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</si>
  <si>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</si>
  <si>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</si>
  <si>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</si>
  <si>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</si>
  <si>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</si>
  <si>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</si>
  <si>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</si>
  <si>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</si>
  <si>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</si>
  <si>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</si>
  <si>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</si>
  <si>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</si>
  <si>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</si>
  <si>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</si>
  <si>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</si>
  <si>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</si>
  <si>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</si>
  <si>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</si>
  <si>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</si>
  <si>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</si>
  <si>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</si>
  <si>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</si>
  <si>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</si>
  <si>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</si>
  <si>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</si>
  <si>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</si>
  <si>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</si>
  <si>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</si>
  <si>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</si>
  <si>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</si>
  <si>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</si>
  <si>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</si>
  <si>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</si>
  <si>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</si>
  <si>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</si>
  <si>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</si>
  <si>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</si>
  <si>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</si>
  <si>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</si>
  <si>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</si>
  <si>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</si>
  <si>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</si>
  <si>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</si>
  <si>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</si>
  <si>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</si>
  <si>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</si>
  <si>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</si>
  <si>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</si>
  <si>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</si>
  <si>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</si>
  <si>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</si>
  <si>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</si>
  <si>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</si>
  <si>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</si>
  <si>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</si>
  <si>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</si>
  <si>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</si>
  <si>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</si>
  <si>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</si>
  <si>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</si>
  <si>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</si>
  <si>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</si>
  <si>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</si>
  <si>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</si>
  <si>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</si>
  <si>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</si>
  <si>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</si>
  <si>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</si>
  <si>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</si>
  <si>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</si>
  <si>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</si>
  <si>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</si>
  <si>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</si>
  <si>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</si>
  <si>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</si>
  <si>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</si>
  <si>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</si>
  <si>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</si>
  <si>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</si>
  <si>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</si>
  <si>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</si>
  <si>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</si>
  <si>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</si>
  <si>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</si>
  <si>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</si>
  <si>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</si>
  <si>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</si>
  <si>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</si>
  <si>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</si>
  <si>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</si>
  <si>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</si>
  <si>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</si>
  <si>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</si>
  <si>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</si>
  <si>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</si>
  <si>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</si>
  <si>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</si>
  <si>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</si>
  <si>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</si>
  <si>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</si>
  <si>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</si>
  <si>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</si>
  <si>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</si>
  <si>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</si>
  <si>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</si>
  <si>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</si>
  <si>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</si>
  <si>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</si>
  <si>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</si>
  <si>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</si>
  <si>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</si>
  <si>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</si>
  <si>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</si>
  <si>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</si>
  <si>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</si>
  <si>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</si>
  <si>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</si>
  <si>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</si>
  <si>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</si>
  <si>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</si>
  <si>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</si>
  <si>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</si>
  <si>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</si>
  <si>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</si>
  <si>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</si>
  <si>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</si>
  <si>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</si>
  <si>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</si>
  <si>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</si>
  <si>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</si>
  <si>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</si>
  <si>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</si>
  <si>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</si>
  <si>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</si>
  <si>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</si>
  <si>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</si>
  <si>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</si>
  <si>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</si>
  <si>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</si>
  <si>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</si>
  <si>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</si>
  <si>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</si>
  <si>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</si>
  <si>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</si>
  <si>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</si>
  <si>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</si>
  <si>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</si>
  <si>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</si>
  <si>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</si>
  <si>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</si>
  <si>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</si>
  <si>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</si>
  <si>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</si>
  <si>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</si>
  <si>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</si>
  <si>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</si>
  <si>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</si>
  <si>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</si>
  <si>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</si>
  <si>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</si>
  <si>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</si>
  <si>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</si>
  <si>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</si>
  <si>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</si>
  <si>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</si>
  <si>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</si>
  <si>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</si>
  <si>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</si>
  <si>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</si>
  <si>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</si>
  <si>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</si>
  <si>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</si>
  <si>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</si>
  <si>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</si>
  <si>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</si>
  <si>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</si>
  <si>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</si>
  <si>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</si>
  <si>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</si>
  <si>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</si>
  <si>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</si>
  <si>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</si>
  <si>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</si>
  <si>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</si>
  <si>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</si>
  <si>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</si>
  <si>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</si>
  <si>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</si>
  <si>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</si>
  <si>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</si>
  <si>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</si>
  <si>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</si>
  <si>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</si>
  <si>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</si>
  <si>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</si>
  <si>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</si>
  <si>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</si>
  <si>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</si>
  <si>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</si>
  <si>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</si>
  <si>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</si>
  <si>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</si>
  <si>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</si>
  <si>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</si>
  <si>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</si>
  <si>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</si>
  <si>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</si>
  <si>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</si>
  <si>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</si>
  <si>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</si>
  <si>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</si>
  <si>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</si>
  <si>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</si>
  <si>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</si>
  <si>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</si>
  <si>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</si>
  <si>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</si>
  <si>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</si>
  <si>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</si>
  <si>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</si>
  <si>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</si>
  <si>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</si>
  <si>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</si>
  <si>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</si>
  <si>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</si>
  <si>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</si>
  <si>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</si>
  <si>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</si>
  <si>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</si>
  <si>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</si>
  <si>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</si>
  <si>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</si>
  <si>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</si>
  <si>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</si>
  <si>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</si>
  <si>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</si>
  <si>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</si>
  <si>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</si>
  <si>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</si>
  <si>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</si>
  <si>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</si>
  <si>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</si>
  <si>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</si>
  <si>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</si>
  <si>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</si>
  <si>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</si>
  <si>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</si>
  <si>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</si>
  <si>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</si>
  <si>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</si>
  <si>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</si>
  <si>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</si>
  <si>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</si>
  <si>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</si>
  <si>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</si>
  <si>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</si>
  <si>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</si>
  <si>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</si>
  <si>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</si>
  <si>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</si>
  <si>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</si>
  <si>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</si>
  <si>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</si>
  <si>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</si>
  <si>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</si>
  <si>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</si>
  <si>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</si>
  <si>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</si>
  <si>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</si>
  <si>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</si>
  <si>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</si>
  <si>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</si>
  <si>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</si>
  <si>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</si>
  <si>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</si>
  <si>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</si>
  <si>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</si>
  <si>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</si>
  <si>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</si>
  <si>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</si>
  <si>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</si>
  <si>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</si>
  <si>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</si>
  <si>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</si>
  <si>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</si>
  <si>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</si>
  <si>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</si>
  <si>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</si>
  <si>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</si>
  <si>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</si>
  <si>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</si>
  <si>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</si>
  <si>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</si>
  <si>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</si>
  <si>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</si>
  <si>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</si>
  <si>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</si>
  <si>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</si>
  <si>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</si>
  <si>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</si>
  <si>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</si>
  <si>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</si>
  <si>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</si>
  <si>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</si>
  <si>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</si>
  <si>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</si>
  <si>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</si>
  <si>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</si>
  <si>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</si>
  <si>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</si>
  <si>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</si>
  <si>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</si>
  <si>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</si>
  <si>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</si>
  <si>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</si>
  <si>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</si>
  <si>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</si>
  <si>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</si>
  <si>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</si>
  <si>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</si>
  <si>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</si>
  <si>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</si>
  <si>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</si>
  <si>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</si>
  <si>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</si>
  <si>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</si>
  <si>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</si>
  <si>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</si>
  <si>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</si>
  <si>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</si>
  <si>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</si>
  <si>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</si>
  <si>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</si>
  <si>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</si>
  <si>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</si>
  <si>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</si>
  <si>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</si>
  <si>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</si>
  <si>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</si>
  <si>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</si>
  <si>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</si>
  <si>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</si>
  <si>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</si>
  <si>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</si>
  <si>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</si>
  <si>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</si>
  <si>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</si>
  <si>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</si>
  <si>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</si>
  <si>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</si>
  <si>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</si>
  <si>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</si>
  <si>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</si>
  <si>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</si>
  <si>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</si>
  <si>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</si>
  <si>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</si>
  <si>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</si>
  <si>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</si>
  <si>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</si>
  <si>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</si>
  <si>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</si>
  <si>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</si>
  <si>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</si>
  <si>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</si>
  <si>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</si>
  <si>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</si>
  <si>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</si>
  <si>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</si>
  <si>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</si>
  <si>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</si>
  <si>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</si>
  <si>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</si>
  <si>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</si>
  <si>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</si>
  <si>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</si>
  <si>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</si>
  <si>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</si>
  <si>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</si>
  <si>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</si>
  <si>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</si>
  <si>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</si>
  <si>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</si>
  <si>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</si>
  <si>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</si>
  <si>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</si>
  <si>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</si>
  <si>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</si>
  <si>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</si>
  <si>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</si>
  <si>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</si>
  <si>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</si>
  <si>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</si>
  <si>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</si>
  <si>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</si>
  <si>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</si>
  <si>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</si>
  <si>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</si>
  <si>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</si>
  <si>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</si>
  <si>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</si>
  <si>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</si>
  <si>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</si>
  <si>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</si>
  <si>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</si>
  <si>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</si>
  <si>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</si>
  <si>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</si>
  <si>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</si>
  <si>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</si>
  <si>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</si>
  <si>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</si>
  <si>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</si>
  <si>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</si>
  <si>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</si>
  <si>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</si>
  <si>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</si>
  <si>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</si>
  <si>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</si>
  <si>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</si>
  <si>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</si>
  <si>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</si>
  <si>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</si>
  <si>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</si>
  <si>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</si>
  <si>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</si>
  <si>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</si>
  <si>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</si>
  <si>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</si>
  <si>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</si>
  <si>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</si>
  <si>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</si>
  <si>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</si>
  <si>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</si>
  <si>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</si>
  <si>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</si>
  <si>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</si>
  <si>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</si>
  <si>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</si>
  <si>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</si>
  <si>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</si>
  <si>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</si>
  <si>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</si>
  <si>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</si>
  <si>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</si>
  <si>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</si>
  <si>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</si>
  <si>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</si>
  <si>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</si>
  <si>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</si>
  <si>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</si>
  <si>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</si>
  <si>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</si>
  <si>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</si>
  <si>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</si>
  <si>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</si>
  <si>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</si>
  <si>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</si>
  <si>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</si>
  <si>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</si>
  <si>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</si>
  <si>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</si>
  <si>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</si>
  <si>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</si>
  <si>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</si>
  <si>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</si>
  <si>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</si>
  <si>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</si>
  <si>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</si>
  <si>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</si>
  <si>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</si>
  <si>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</si>
  <si>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</si>
  <si>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</si>
  <si>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</si>
  <si>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</si>
  <si>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</si>
  <si>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</si>
  <si>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</si>
  <si>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</si>
  <si>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</si>
  <si>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</si>
  <si>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</si>
  <si>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</si>
  <si>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</si>
  <si>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</si>
  <si>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</si>
  <si>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</si>
  <si>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</si>
  <si>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</si>
  <si>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</si>
  <si>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</si>
  <si>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</si>
  <si>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</si>
  <si>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</si>
  <si>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</si>
  <si>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</si>
  <si>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</si>
  <si>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</si>
  <si>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</si>
  <si>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</si>
  <si>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</si>
  <si>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</si>
  <si>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</si>
  <si>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</si>
  <si>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</si>
  <si>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</si>
  <si>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</si>
  <si>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</si>
  <si>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</si>
  <si>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</si>
  <si>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</si>
  <si>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</si>
  <si>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</si>
  <si>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</si>
  <si>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</si>
  <si>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</si>
  <si>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</si>
  <si>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</si>
  <si>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</si>
  <si>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</si>
  <si>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</si>
  <si>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</si>
  <si>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</si>
  <si>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</si>
  <si>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</si>
  <si>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</si>
  <si>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</si>
  <si>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</si>
  <si>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</si>
  <si>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</si>
  <si>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</si>
  <si>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</si>
  <si>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</si>
  <si>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</si>
  <si>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</si>
  <si>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</si>
  <si>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</si>
  <si>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</si>
  <si>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</si>
  <si>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</si>
  <si>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</si>
  <si>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</si>
  <si>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</si>
  <si>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</si>
  <si>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</si>
  <si>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</si>
  <si>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</si>
  <si>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</si>
  <si>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</si>
  <si>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</si>
  <si>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</si>
  <si>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</si>
  <si>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</si>
  <si>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</si>
  <si>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</si>
  <si>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</si>
  <si>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</si>
  <si>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</si>
  <si>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</si>
  <si>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</si>
  <si>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</si>
  <si>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</si>
  <si>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</si>
  <si>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</si>
  <si>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</si>
  <si>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</si>
  <si>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</si>
  <si>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</si>
  <si>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</si>
  <si>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</si>
  <si>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</si>
  <si>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</si>
  <si>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</si>
  <si>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</si>
  <si>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</si>
  <si>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</si>
  <si>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</si>
  <si>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</si>
  <si>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</si>
  <si>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</si>
  <si>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</si>
  <si>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</si>
  <si>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</si>
  <si>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</si>
  <si>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</si>
  <si>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</si>
  <si>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</si>
  <si>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</si>
  <si>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</si>
  <si>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</si>
  <si>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</si>
  <si>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</si>
  <si>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</si>
  <si>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</si>
  <si>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</si>
  <si>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</si>
  <si>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</si>
  <si>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</si>
  <si>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</si>
  <si>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</si>
  <si>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</si>
  <si>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</si>
  <si>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</si>
  <si>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</si>
  <si>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</si>
  <si>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</si>
  <si>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</si>
  <si>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</si>
  <si>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</si>
  <si>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</si>
  <si>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</si>
  <si>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</si>
  <si>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</si>
  <si>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</si>
  <si>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</si>
  <si>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</si>
  <si>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</si>
  <si>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</si>
  <si>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</si>
  <si>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</si>
  <si>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</si>
  <si>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</si>
  <si>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</si>
  <si>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</si>
  <si>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</si>
  <si>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</si>
  <si>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</si>
  <si>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</si>
  <si>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</si>
  <si>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</si>
  <si>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</si>
  <si>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</si>
  <si>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</si>
  <si>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</si>
  <si>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</si>
  <si>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</si>
  <si>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</si>
  <si>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</si>
  <si>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</si>
  <si>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</si>
  <si>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</si>
  <si>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</si>
  <si>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</si>
  <si>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</si>
  <si>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</si>
  <si>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</si>
  <si>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</si>
  <si>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</si>
  <si>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</si>
  <si>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</si>
  <si>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</si>
  <si>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</si>
  <si>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</si>
  <si>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</si>
  <si>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</si>
  <si>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</si>
  <si>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</si>
  <si>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</si>
  <si>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</si>
  <si>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</si>
  <si>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</si>
  <si>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</si>
  <si>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</si>
  <si>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</si>
  <si>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</si>
  <si>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</si>
  <si>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</si>
  <si>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</si>
  <si>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</si>
  <si>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</si>
  <si>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</si>
  <si>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</si>
  <si>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</si>
  <si>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</si>
  <si>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</si>
  <si>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</si>
  <si>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</si>
  <si>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</si>
  <si>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</si>
  <si>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</si>
  <si>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</si>
  <si>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</si>
  <si>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</si>
  <si>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</si>
  <si>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</si>
  <si>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</si>
  <si>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</si>
  <si>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</si>
  <si>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</si>
  <si>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</si>
  <si>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</si>
  <si>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</si>
  <si>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</si>
  <si>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</si>
  <si>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</si>
  <si>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</si>
  <si>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</si>
  <si>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</si>
  <si>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</si>
  <si>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</si>
  <si>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</si>
  <si>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</si>
  <si>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</si>
  <si>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</si>
  <si>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</si>
  <si>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</si>
  <si>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</si>
  <si>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</si>
  <si>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</si>
  <si>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</si>
  <si>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</si>
  <si>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</si>
  <si>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</si>
  <si>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</si>
  <si>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</si>
  <si>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</si>
  <si>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</si>
  <si>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</si>
  <si>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</si>
  <si>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</si>
  <si>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</si>
  <si>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</si>
  <si>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</si>
  <si>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</si>
  <si>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</si>
  <si>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</si>
  <si>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</si>
  <si>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</si>
  <si>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</si>
  <si>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</si>
  <si>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</si>
  <si>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</si>
  <si>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</si>
  <si>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</si>
  <si>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</si>
  <si>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</si>
  <si>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</si>
  <si>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</si>
  <si>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</si>
  <si>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</si>
  <si>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</si>
  <si>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</si>
  <si>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</si>
  <si>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</si>
  <si>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</si>
  <si>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</si>
  <si>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</si>
  <si>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</si>
  <si>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</si>
  <si>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</si>
  <si>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</si>
  <si>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</si>
  <si>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</si>
  <si>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</si>
  <si>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</si>
  <si>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</si>
  <si>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</si>
  <si>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</si>
  <si>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</si>
  <si>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</si>
  <si>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</si>
  <si>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</si>
  <si>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</si>
  <si>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</si>
  <si>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</si>
  <si>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</si>
  <si>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</si>
  <si>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</si>
  <si>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</si>
  <si>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</si>
  <si>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</si>
  <si>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</si>
  <si>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</si>
  <si>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</si>
  <si>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</si>
  <si>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</si>
  <si>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</si>
  <si>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</si>
  <si>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</si>
  <si>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</si>
  <si>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</si>
  <si>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</si>
  <si>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</si>
  <si>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</si>
  <si>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</si>
  <si>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</si>
  <si>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</si>
  <si>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</si>
  <si>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</si>
  <si>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</si>
  <si>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</si>
  <si>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</si>
  <si>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</si>
  <si>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</si>
  <si>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</si>
  <si>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</si>
  <si>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</si>
  <si>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</si>
  <si>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</si>
  <si>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</si>
  <si>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</si>
  <si>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</si>
  <si>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</si>
  <si>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</si>
  <si>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</si>
  <si>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</si>
  <si>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</si>
  <si>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</si>
  <si>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</si>
  <si>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</si>
  <si>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</si>
  <si>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</si>
  <si>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</si>
  <si>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</si>
  <si>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</si>
  <si>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</si>
  <si>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</si>
  <si>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</si>
  <si>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</si>
  <si>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</si>
  <si>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</si>
  <si>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</si>
  <si>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</si>
  <si>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</si>
  <si>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</si>
  <si>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</si>
  <si>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</si>
  <si>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</si>
  <si>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</si>
  <si>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</si>
  <si>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</si>
  <si>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</si>
  <si>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</si>
  <si>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</si>
  <si>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</si>
  <si>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</si>
  <si>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</si>
  <si>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</si>
  <si>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</si>
  <si>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</si>
  <si>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</si>
  <si>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</si>
  <si>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</si>
  <si>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</si>
  <si>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</si>
  <si>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</si>
  <si>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</si>
  <si>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</si>
  <si>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</si>
  <si>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</si>
  <si>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</si>
  <si>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</si>
  <si>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</si>
  <si>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</si>
  <si>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</si>
  <si>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</si>
  <si>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</si>
  <si>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</si>
  <si>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</si>
  <si>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</si>
  <si>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</si>
  <si>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</si>
  <si>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</si>
  <si>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</si>
  <si>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</si>
  <si>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</si>
  <si>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</si>
  <si>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</si>
  <si>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</si>
  <si>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</si>
  <si>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</si>
  <si>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</si>
  <si>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</si>
  <si>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</si>
  <si>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</si>
  <si>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</si>
  <si>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</si>
  <si>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</si>
  <si>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</si>
  <si>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</si>
  <si>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</si>
  <si>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</si>
  <si>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</si>
  <si>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</si>
  <si>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</si>
  <si>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</si>
  <si>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</si>
  <si>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</si>
  <si>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</si>
  <si>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</si>
  <si>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</si>
  <si>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</si>
  <si>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</si>
  <si>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</si>
  <si>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</si>
  <si>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</si>
  <si>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</si>
  <si>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</si>
  <si>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</si>
  <si>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</si>
  <si>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</si>
  <si>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</si>
  <si>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</si>
  <si>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</si>
  <si>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</si>
  <si>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</si>
  <si>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</si>
  <si>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</si>
  <si>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</si>
  <si>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</si>
  <si>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</si>
  <si>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</si>
  <si>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</si>
  <si>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</si>
  <si>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</si>
  <si>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</si>
  <si>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</si>
  <si>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</si>
  <si>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</si>
  <si>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</si>
  <si>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</si>
  <si>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</si>
  <si>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</si>
  <si>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</si>
  <si>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</si>
  <si>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</si>
  <si>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</si>
  <si>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</si>
  <si>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</si>
  <si>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</si>
  <si>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</si>
  <si>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</si>
  <si>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</si>
  <si>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</si>
  <si>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</si>
  <si>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</si>
  <si>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</si>
  <si>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</si>
  <si>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</si>
  <si>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</si>
  <si>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</si>
  <si>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</si>
  <si>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</si>
  <si>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</si>
  <si>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</si>
  <si>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</si>
  <si>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</si>
  <si>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</si>
  <si>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</si>
  <si>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</si>
  <si>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</si>
  <si>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</si>
  <si>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</si>
  <si>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</si>
  <si>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</si>
  <si>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</si>
  <si>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</si>
  <si>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</si>
  <si>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</si>
  <si>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</si>
  <si>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</si>
  <si>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</si>
  <si>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</si>
  <si>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</si>
  <si>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</si>
  <si>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</si>
  <si>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</si>
  <si>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</si>
  <si>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</si>
  <si>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</si>
  <si>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</si>
  <si>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</si>
  <si>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</si>
  <si>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</si>
  <si>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</si>
  <si>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</si>
  <si>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</si>
  <si>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</si>
  <si>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</si>
  <si>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</si>
  <si>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</si>
  <si>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</si>
  <si>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</si>
  <si>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</si>
  <si>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</si>
  <si>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</si>
  <si>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</si>
  <si>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</si>
  <si>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</si>
  <si>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</si>
  <si>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</si>
  <si>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</si>
  <si>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</si>
  <si>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</si>
  <si>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</si>
  <si>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</si>
  <si>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</si>
  <si>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</si>
  <si>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</si>
  <si>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</si>
  <si>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</si>
  <si>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</si>
  <si>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</si>
  <si>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</si>
  <si>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</si>
  <si>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</si>
  <si>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</si>
  <si>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</si>
  <si>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</si>
  <si>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</si>
  <si>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</si>
  <si>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</si>
  <si>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</si>
  <si>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</si>
  <si>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</si>
  <si>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</si>
  <si>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</si>
  <si>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</si>
  <si>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</si>
  <si>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</si>
  <si>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</si>
  <si>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</si>
  <si>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</si>
  <si>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</si>
  <si>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</si>
  <si>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</si>
  <si>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</si>
  <si>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</si>
  <si>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</si>
  <si>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</si>
  <si>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</si>
  <si>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</si>
  <si>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</si>
  <si>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</si>
  <si>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</si>
  <si>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</si>
  <si>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</si>
  <si>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</si>
  <si>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</si>
  <si>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</si>
  <si>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</si>
  <si>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</si>
  <si>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</si>
  <si>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</si>
  <si>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</si>
  <si>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</si>
  <si>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</si>
  <si>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</si>
  <si>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</si>
  <si>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</si>
  <si>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</si>
  <si>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</si>
  <si>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</si>
  <si>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</si>
  <si>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</si>
  <si>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</si>
  <si>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</si>
  <si>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</si>
  <si>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</si>
  <si>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</si>
  <si>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</si>
  <si>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</si>
  <si>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</si>
  <si>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</si>
  <si>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</si>
  <si>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</si>
  <si>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</si>
  <si>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</si>
  <si>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</si>
  <si>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</si>
  <si>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</si>
  <si>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</si>
  <si>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</si>
  <si>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</si>
  <si>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</si>
  <si>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</si>
  <si>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</si>
  <si>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</si>
  <si>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</si>
  <si>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</si>
  <si>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</si>
  <si>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</si>
  <si>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</si>
  <si>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</si>
  <si>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</si>
  <si>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</si>
  <si>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</si>
  <si>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</si>
  <si>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</si>
  <si>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</si>
  <si>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</si>
  <si>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</si>
  <si>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</si>
  <si>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</si>
  <si>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</si>
  <si>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</si>
  <si>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</si>
  <si>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</si>
  <si>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</si>
  <si>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</si>
  <si>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</si>
  <si>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</si>
  <si>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</si>
  <si>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</si>
  <si>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</si>
  <si>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</si>
  <si>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</si>
  <si>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</si>
  <si>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</si>
  <si>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</si>
  <si>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</si>
  <si>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</si>
  <si>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</si>
  <si>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</si>
  <si>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</si>
  <si>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</si>
  <si>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</si>
  <si>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</si>
  <si>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</si>
  <si>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</si>
  <si>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</si>
  <si>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</si>
  <si>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</si>
  <si>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</si>
  <si>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</si>
  <si>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</si>
  <si>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</si>
  <si>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</si>
  <si>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</si>
  <si>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</si>
  <si>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</si>
  <si>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</si>
  <si>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</si>
  <si>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</si>
  <si>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</si>
  <si>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</si>
  <si>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</si>
  <si>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</si>
  <si>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</si>
  <si>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</si>
  <si>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</si>
  <si>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</si>
  <si>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</si>
  <si>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</si>
  <si>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</si>
  <si>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</si>
  <si>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</si>
  <si>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</si>
  <si>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</si>
  <si>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</si>
  <si>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</si>
  <si>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</si>
  <si>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</si>
  <si>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</si>
  <si>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</si>
  <si>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</si>
  <si>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</si>
  <si>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</si>
  <si>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</si>
  <si>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</si>
  <si>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</si>
  <si>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</si>
  <si>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</si>
  <si>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</si>
  <si>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</si>
  <si>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</si>
  <si>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</si>
  <si>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</si>
  <si>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</si>
  <si>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</si>
  <si>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</si>
  <si>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</si>
  <si>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</si>
  <si>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</si>
  <si>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</si>
  <si>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</si>
  <si>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</si>
  <si>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</si>
  <si>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</si>
  <si>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</si>
  <si>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</si>
  <si>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</si>
  <si>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</si>
  <si>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</si>
  <si>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</si>
  <si>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</si>
  <si>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</si>
  <si>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</si>
  <si>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</si>
  <si>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</si>
  <si>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</si>
  <si>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</si>
  <si>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</si>
  <si>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</si>
  <si>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</si>
  <si>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</si>
  <si>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</si>
  <si>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</si>
  <si>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</si>
  <si>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</si>
  <si>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</si>
  <si>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</si>
  <si>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</si>
  <si>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</si>
  <si>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</si>
  <si>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</si>
  <si>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</si>
  <si>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</si>
  <si>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</si>
  <si>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</si>
  <si>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</si>
  <si>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</si>
  <si>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</si>
  <si>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</si>
  <si>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</si>
  <si>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</si>
  <si>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</si>
  <si>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</si>
  <si>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</si>
  <si>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</si>
  <si>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</si>
  <si>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</si>
  <si>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</si>
  <si>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</si>
  <si>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</si>
  <si>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</si>
  <si>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</si>
  <si>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</si>
  <si>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</si>
  <si>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</si>
  <si>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</si>
  <si>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</si>
  <si>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</si>
  <si>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</si>
  <si>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</si>
  <si>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</si>
  <si>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</si>
  <si>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</si>
  <si>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</si>
  <si>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</si>
  <si>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</si>
  <si>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</si>
  <si>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</si>
  <si>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</si>
  <si>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</si>
  <si>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</si>
  <si>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</si>
  <si>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</si>
  <si>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</si>
  <si>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</si>
  <si>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</si>
  <si>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</si>
  <si>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</si>
  <si>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</si>
  <si>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</si>
  <si>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</si>
  <si>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</si>
  <si>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</si>
  <si>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</si>
  <si>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</si>
  <si>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</si>
  <si>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</si>
  <si>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</si>
  <si>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</si>
  <si>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</si>
  <si>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</si>
  <si>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</si>
  <si>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</si>
  <si>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</si>
  <si>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</si>
  <si>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</si>
  <si>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</si>
  <si>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</si>
  <si>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</si>
  <si>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</si>
  <si>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</si>
  <si>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</si>
  <si>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</si>
  <si>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</si>
  <si>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</si>
  <si>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</si>
  <si>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</si>
  <si>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</si>
  <si>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</si>
  <si>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</si>
  <si>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2014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</si>
  <si>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</si>
  <si>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</si>
  <si>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</si>
  <si>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</si>
  <si>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</si>
  <si>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</si>
  <si>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</si>
  <si>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</si>
  <si>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</si>
  <si>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</si>
  <si>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</si>
  <si>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</si>
  <si>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</si>
  <si>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</si>
  <si>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</si>
  <si>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</si>
  <si>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</si>
  <si>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</si>
  <si>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</si>
  <si>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</si>
  <si>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</si>
  <si>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</si>
  <si>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</si>
  <si>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</si>
  <si>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</si>
  <si>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</si>
  <si>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</si>
  <si>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</si>
  <si>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</si>
  <si>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</si>
  <si>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</si>
  <si>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</si>
  <si>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</si>
  <si>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</si>
  <si>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</si>
  <si>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</si>
  <si>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</si>
  <si>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</si>
  <si>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</si>
  <si>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</si>
  <si>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</si>
  <si>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</si>
  <si>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</si>
  <si>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</si>
  <si>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</si>
  <si>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</si>
  <si>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</si>
  <si>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</si>
  <si>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</si>
  <si>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</si>
  <si>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</si>
  <si>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</si>
  <si>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</si>
  <si>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</si>
  <si>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</si>
  <si>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</si>
  <si>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</si>
  <si>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</si>
  <si>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</si>
  <si>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</si>
  <si>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</si>
  <si>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</si>
  <si>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</si>
  <si>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</si>
  <si>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</si>
  <si>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</si>
  <si>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</si>
  <si>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</si>
  <si>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</si>
  <si>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</si>
  <si>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</si>
  <si>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</si>
  <si>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</si>
  <si>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</si>
  <si>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</si>
  <si>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</si>
  <si>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</si>
  <si>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</si>
  <si>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</si>
  <si>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</si>
  <si>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</si>
  <si>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</si>
  <si>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</si>
  <si>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</si>
  <si>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</si>
  <si>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</si>
  <si>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</si>
  <si>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</si>
  <si>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</si>
  <si>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</si>
  <si>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</si>
  <si>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</si>
  <si>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</si>
  <si>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</si>
  <si>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</si>
  <si>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</si>
  <si>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</si>
  <si>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</si>
  <si>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</si>
  <si>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</si>
  <si>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</si>
  <si>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</si>
  <si>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</si>
  <si>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</si>
  <si>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</si>
  <si>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</si>
  <si>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</si>
  <si>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</si>
  <si>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</si>
  <si>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</si>
  <si>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</si>
  <si>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</si>
  <si>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</si>
  <si>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</si>
  <si>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</si>
  <si>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</si>
  <si>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</si>
  <si>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</si>
  <si>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</si>
  <si>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</si>
  <si>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</si>
  <si>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</si>
  <si>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</si>
  <si>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</si>
  <si>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</si>
  <si>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</si>
  <si>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</si>
  <si>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</si>
  <si>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</si>
  <si>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</si>
  <si>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</si>
  <si>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</si>
  <si>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</si>
  <si>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2014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</si>
  <si>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</si>
  <si>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</si>
  <si>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</si>
  <si>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</si>
  <si>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</si>
  <si>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</si>
  <si>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</si>
  <si>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</si>
  <si>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</si>
  <si>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</si>
  <si>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</si>
  <si>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</si>
  <si>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</si>
  <si>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</si>
  <si>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</si>
  <si>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</si>
  <si>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</si>
  <si>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</si>
  <si>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</si>
  <si>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</si>
  <si>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</si>
  <si>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</si>
  <si>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</si>
  <si>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</si>
  <si>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</si>
  <si>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</si>
  <si>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</si>
  <si>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</si>
  <si>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</si>
  <si>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</si>
  <si>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</si>
  <si>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</si>
  <si>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</si>
  <si>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</si>
  <si>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</si>
  <si>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</si>
  <si>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</si>
  <si>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</si>
  <si>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</si>
  <si>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</si>
  <si>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</si>
  <si>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</si>
  <si>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</si>
  <si>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</si>
  <si>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</si>
  <si>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</si>
  <si>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</si>
  <si>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</si>
  <si>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</si>
  <si>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</si>
  <si>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</si>
  <si>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</si>
  <si>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</si>
  <si>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</si>
  <si>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</si>
  <si>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</si>
  <si>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</si>
  <si>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</si>
  <si>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</si>
  <si>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</si>
  <si>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</si>
  <si>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</si>
  <si>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</si>
  <si>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</si>
  <si>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</si>
  <si>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</si>
  <si>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</si>
  <si>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</si>
  <si>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</si>
  <si>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</si>
  <si>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</si>
  <si>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</si>
  <si>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</si>
  <si>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</si>
  <si>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</si>
  <si>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</si>
  <si>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</si>
  <si>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</si>
  <si>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</si>
  <si>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</si>
  <si>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</si>
  <si>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</si>
  <si>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</si>
  <si>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</si>
  <si>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</si>
  <si>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</si>
  <si>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</si>
  <si>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</si>
  <si>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</si>
  <si>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</si>
  <si>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</si>
  <si>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</si>
  <si>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</si>
  <si>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</si>
  <si>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</si>
  <si>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</si>
  <si>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</si>
  <si>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</si>
  <si>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</si>
  <si>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</si>
  <si>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</si>
  <si>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</si>
  <si>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</si>
  <si>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</si>
  <si>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</si>
  <si>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</si>
  <si>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</si>
  <si>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</si>
  <si>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</si>
  <si>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</si>
  <si>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</si>
  <si>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</si>
  <si>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</si>
  <si>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</si>
  <si>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</si>
  <si>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</si>
  <si>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</si>
  <si>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</si>
  <si>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</si>
  <si>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</si>
  <si>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</si>
  <si>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</si>
  <si>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</si>
  <si>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</si>
  <si>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</si>
  <si>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</si>
  <si>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</si>
  <si>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</si>
  <si>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</si>
  <si>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</si>
  <si>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</si>
  <si>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</si>
  <si>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</si>
  <si>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</si>
  <si>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</si>
  <si>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</si>
  <si>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</si>
  <si>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</si>
  <si>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</si>
  <si>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</si>
  <si>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</si>
  <si>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</si>
  <si>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</si>
  <si>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</si>
  <si>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</si>
  <si>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</si>
  <si>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</si>
  <si>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</si>
  <si>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</si>
  <si>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</si>
  <si>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</si>
  <si>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</si>
  <si>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</si>
  <si>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</si>
  <si>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</si>
  <si>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</si>
  <si>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</si>
  <si>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</si>
  <si>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</si>
  <si>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</si>
  <si>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</si>
  <si>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</si>
  <si>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</si>
  <si>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</si>
  <si>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</si>
  <si>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</si>
  <si>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</si>
  <si>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</si>
  <si>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</si>
  <si>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</si>
  <si>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</si>
  <si>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</si>
  <si>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</si>
  <si>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</si>
  <si>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</si>
  <si>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</si>
  <si>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</si>
  <si>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</si>
  <si>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</si>
  <si>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</si>
  <si>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</si>
  <si>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</si>
  <si>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</si>
  <si>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</si>
  <si>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</si>
  <si>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</si>
  <si>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</si>
  <si>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</si>
  <si>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</si>
  <si>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</si>
  <si>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</si>
  <si>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</si>
  <si>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</si>
  <si>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</si>
  <si>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</si>
  <si>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</si>
  <si>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</si>
  <si>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</si>
  <si>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</si>
  <si>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</si>
  <si>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</si>
  <si>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</si>
  <si>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</si>
  <si>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</si>
  <si>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</si>
  <si>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</si>
  <si>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</si>
  <si>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</si>
  <si>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</si>
  <si>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</si>
  <si>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</si>
  <si>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</si>
  <si>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</si>
  <si>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</si>
  <si>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</si>
  <si>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</si>
  <si>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2014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</si>
  <si>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</si>
  <si>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</si>
  <si>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</si>
  <si>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</si>
  <si>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</si>
  <si>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2013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</si>
  <si>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</si>
  <si>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</si>
  <si>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</si>
  <si>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</si>
  <si>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</si>
  <si>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2012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</si>
  <si>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</si>
  <si>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</si>
  <si>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</si>
  <si>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</si>
  <si>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</si>
  <si>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2011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</si>
  <si>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</si>
  <si>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</si>
  <si>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</si>
  <si>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</si>
  <si>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</si>
  <si>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2010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</si>
  <si>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</si>
  <si>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</si>
  <si>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</si>
  <si>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</si>
  <si>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</si>
  <si>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</si>
  <si>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</si>
  <si>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</si>
  <si>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</si>
  <si>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</si>
  <si>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</si>
  <si>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</si>
  <si>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</si>
  <si>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</si>
  <si>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</si>
  <si>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</si>
  <si>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</si>
  <si>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</si>
  <si>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</si>
  <si>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</si>
  <si>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</si>
  <si>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</si>
  <si>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</si>
  <si>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</si>
  <si>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</si>
  <si>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</si>
  <si>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</si>
  <si>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</si>
  <si>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</si>
  <si>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</si>
  <si>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</si>
  <si>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</si>
  <si>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</si>
  <si>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</si>
  <si>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</si>
  <si>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</si>
  <si>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</si>
  <si>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</si>
  <si>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</si>
  <si>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</si>
  <si>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</si>
  <si>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</si>
  <si>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</si>
  <si>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</si>
  <si>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</si>
  <si>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</si>
  <si>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</si>
  <si>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</si>
  <si>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</si>
  <si>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</si>
  <si>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</si>
  <si>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</si>
  <si>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</si>
  <si>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</si>
  <si>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</si>
  <si>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</si>
  <si>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</si>
  <si>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</si>
  <si>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</si>
  <si>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</si>
  <si>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</si>
  <si>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</si>
  <si>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</si>
  <si>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</si>
  <si>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</si>
  <si>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</si>
  <si>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</si>
  <si>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</si>
  <si>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</si>
  <si>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</si>
  <si>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</si>
  <si>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</si>
  <si>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</si>
  <si>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</si>
  <si>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</si>
  <si>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</si>
  <si>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</si>
  <si>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</si>
  <si>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</si>
  <si>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</si>
  <si>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</si>
  <si>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</si>
  <si>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</si>
  <si>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</si>
  <si>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</si>
  <si>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</si>
  <si>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</si>
  <si>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</si>
  <si>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</si>
  <si>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</si>
  <si>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</si>
  <si>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</si>
  <si>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</si>
  <si>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</si>
  <si>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</si>
  <si>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</si>
  <si>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</si>
  <si>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</si>
  <si>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</si>
  <si>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</si>
  <si>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</si>
  <si>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</si>
  <si>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</si>
  <si>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</si>
  <si>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</si>
  <si>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</si>
  <si>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</si>
  <si>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</si>
  <si>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</si>
  <si>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</si>
  <si>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</si>
  <si>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</si>
  <si>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</si>
  <si>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</si>
  <si>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</si>
  <si>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</si>
  <si>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</si>
  <si>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</si>
  <si>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</si>
  <si>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</si>
  <si>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</si>
  <si>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</si>
  <si>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</si>
  <si>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</si>
  <si>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</si>
  <si>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</si>
  <si>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</si>
  <si>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</si>
  <si>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</si>
  <si>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</si>
  <si>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</si>
  <si>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</si>
  <si>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</si>
  <si>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</si>
  <si>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</si>
  <si>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</si>
  <si>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</si>
  <si>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</si>
  <si>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</si>
  <si>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</si>
  <si>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</si>
  <si>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</si>
  <si>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</si>
  <si>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</si>
  <si>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</si>
  <si>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</si>
  <si>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</si>
  <si>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</si>
  <si>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</si>
  <si>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</si>
  <si>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</si>
  <si>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</si>
  <si>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</si>
  <si>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</si>
  <si>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</si>
  <si>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</si>
  <si>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</si>
  <si>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</si>
  <si>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</si>
  <si>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</si>
  <si>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</si>
  <si>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</si>
  <si>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</si>
  <si>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</si>
  <si>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</si>
  <si>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</si>
  <si>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</si>
  <si>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</si>
  <si>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</si>
  <si>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</si>
  <si>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</si>
  <si>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</si>
  <si>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</si>
  <si>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</si>
  <si>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</si>
  <si>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</si>
  <si>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</si>
  <si>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</si>
  <si>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</si>
  <si>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</si>
  <si>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</si>
  <si>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</si>
  <si>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</si>
  <si>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</si>
  <si>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</si>
  <si>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</si>
  <si>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</si>
  <si>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</si>
  <si>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</si>
  <si>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</si>
  <si>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</si>
  <si>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</si>
  <si>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</si>
  <si>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</si>
  <si>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</si>
  <si>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</si>
  <si>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</si>
  <si>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</si>
  <si>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</si>
  <si>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</si>
  <si>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</si>
  <si>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</si>
  <si>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</si>
  <si>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</si>
  <si>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</si>
  <si>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</si>
  <si>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</si>
  <si>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</si>
  <si>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</si>
  <si>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</si>
  <si>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</si>
  <si>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</si>
  <si>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</si>
  <si>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</si>
  <si>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</si>
  <si>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</si>
  <si>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</si>
  <si>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</si>
  <si>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</si>
  <si>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</si>
  <si>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</si>
  <si>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</si>
  <si>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</si>
  <si>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</si>
  <si>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</si>
  <si>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</si>
  <si>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</si>
  <si>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</si>
  <si>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</si>
  <si>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</si>
  <si>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</si>
  <si>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</si>
  <si>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</si>
  <si>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</si>
  <si>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</si>
  <si>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</si>
  <si>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</si>
  <si>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</si>
  <si>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</si>
  <si>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</si>
  <si>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</si>
  <si>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</si>
  <si>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</si>
  <si>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</si>
  <si>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</si>
  <si>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</si>
  <si>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</si>
  <si>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</si>
  <si>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</si>
  <si>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</si>
  <si>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</si>
  <si>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</si>
  <si>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</si>
  <si>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</si>
  <si>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</si>
  <si>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</si>
  <si>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</si>
  <si>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</si>
  <si>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</si>
  <si>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</si>
  <si>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</si>
  <si>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</si>
  <si>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</si>
  <si>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</si>
  <si>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</si>
  <si>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</si>
  <si>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</si>
  <si>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</si>
  <si>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</si>
  <si>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</si>
  <si>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</si>
  <si>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</si>
  <si>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</si>
  <si>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</si>
  <si>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</si>
  <si>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</si>
  <si>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</si>
  <si>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</si>
  <si>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</si>
  <si>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</si>
  <si>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</si>
  <si>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</si>
  <si>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</si>
  <si>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</si>
  <si>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</si>
  <si>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</si>
  <si>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</si>
  <si>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</si>
  <si>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</si>
  <si>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</si>
  <si>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</si>
  <si>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</si>
  <si>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</si>
  <si>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</si>
  <si>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</si>
  <si>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</si>
  <si>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</si>
  <si>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</si>
  <si>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</si>
  <si>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</si>
  <si>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</si>
  <si>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</si>
  <si>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</si>
  <si>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</si>
  <si>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</si>
  <si>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</si>
  <si>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</si>
  <si>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</si>
  <si>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</si>
  <si>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</si>
  <si>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</si>
  <si>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</si>
  <si>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</si>
  <si>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</si>
  <si>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</si>
  <si>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</si>
  <si>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</si>
  <si>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</si>
  <si>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</si>
  <si>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</si>
  <si>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</si>
  <si>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</si>
  <si>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</si>
  <si>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</si>
  <si>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</si>
  <si>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</si>
  <si>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</si>
  <si>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</si>
  <si>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</si>
  <si>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</si>
  <si>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</si>
  <si>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</si>
  <si>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</si>
  <si>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</si>
  <si>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</si>
  <si>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</si>
  <si>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</si>
  <si>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</si>
  <si>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</si>
  <si>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</si>
  <si>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</si>
  <si>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</si>
  <si>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</si>
  <si>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</si>
  <si>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</si>
  <si>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</si>
  <si>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</si>
  <si>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</si>
  <si>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</si>
  <si>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</si>
  <si>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</si>
  <si>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</si>
  <si>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</si>
  <si>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</si>
  <si>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</si>
  <si>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</si>
  <si>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</si>
  <si>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</si>
  <si>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</si>
  <si>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</si>
  <si>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</si>
  <si>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</si>
  <si>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</si>
  <si>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</si>
  <si>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</si>
  <si>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</si>
  <si>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</si>
  <si>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</si>
  <si>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</si>
  <si>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</si>
  <si>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</si>
  <si>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</si>
  <si>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</si>
  <si>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</si>
  <si>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</si>
  <si>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</si>
  <si>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</si>
  <si>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</si>
  <si>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</si>
  <si>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</si>
  <si>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</si>
  <si>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</si>
  <si>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</si>
  <si>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</si>
  <si>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</si>
  <si>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</si>
  <si>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</si>
  <si>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</si>
  <si>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</si>
  <si>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</si>
  <si>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</si>
  <si>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</si>
  <si>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</si>
  <si>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</si>
  <si>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</si>
  <si>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</si>
  <si>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</si>
  <si>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</si>
  <si>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</si>
  <si>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</si>
  <si>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</si>
  <si>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</si>
  <si>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</si>
  <si>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</si>
  <si>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</si>
  <si>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</si>
  <si>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</si>
  <si>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</si>
  <si>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</si>
  <si>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</si>
  <si>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</si>
  <si>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</si>
  <si>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</si>
  <si>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</si>
  <si>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</si>
  <si>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</si>
  <si>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</si>
  <si>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</si>
  <si>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</si>
  <si>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</si>
  <si>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</si>
  <si>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</si>
  <si>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</si>
  <si>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</si>
  <si>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</si>
  <si>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</si>
  <si>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</si>
  <si>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</si>
  <si>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</si>
  <si>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</si>
  <si>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</si>
  <si>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</si>
  <si>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</si>
  <si>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</si>
  <si>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</si>
  <si>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</si>
  <si>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</si>
  <si>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</si>
  <si>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</si>
  <si>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</si>
  <si>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</si>
  <si>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</si>
  <si>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</si>
  <si>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</si>
  <si>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</si>
  <si>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</si>
  <si>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</si>
  <si>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</si>
  <si>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</si>
  <si>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</si>
  <si>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</si>
  <si>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</si>
  <si>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</si>
  <si>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</si>
  <si>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</si>
  <si>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</si>
  <si>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</si>
  <si>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</si>
  <si>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</si>
  <si>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</si>
  <si>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</si>
  <si>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</si>
  <si>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</si>
  <si>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</si>
  <si>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</si>
  <si>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</si>
  <si>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</si>
  <si>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</si>
  <si>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</si>
  <si>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</si>
  <si>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</si>
  <si>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</si>
  <si>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</si>
  <si>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</si>
  <si>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</si>
  <si>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</si>
  <si>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</si>
  <si>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</si>
  <si>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</si>
  <si>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</si>
  <si>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</si>
  <si>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</si>
  <si>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</si>
  <si>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</si>
  <si>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</si>
  <si>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</si>
  <si>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</si>
  <si>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</si>
  <si>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</si>
  <si>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</si>
  <si>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</si>
  <si>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</si>
  <si>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</si>
  <si>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</si>
  <si>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</si>
  <si>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</si>
  <si>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</si>
  <si>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</si>
  <si>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</si>
  <si>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</si>
  <si>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</si>
  <si>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</si>
  <si>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</si>
  <si>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</si>
  <si>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</si>
  <si>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</si>
  <si>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</si>
  <si>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</si>
  <si>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</si>
  <si>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</si>
  <si>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</si>
  <si>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</si>
  <si>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</si>
  <si>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</si>
  <si>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</si>
  <si>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</si>
  <si>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</si>
  <si>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</si>
  <si>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</si>
  <si>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</si>
  <si>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</si>
  <si>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</si>
  <si>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</si>
  <si>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</si>
  <si>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</si>
  <si>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</si>
  <si>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</si>
  <si>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</si>
  <si>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</si>
  <si>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</si>
  <si>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</si>
  <si>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</si>
  <si>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</si>
  <si>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</si>
  <si>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</si>
  <si>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</si>
  <si>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</si>
  <si>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</si>
  <si>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</si>
  <si>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</si>
  <si>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</si>
  <si>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</si>
  <si>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</si>
  <si>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</si>
  <si>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</si>
  <si>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</si>
  <si>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</si>
  <si>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</si>
  <si>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</si>
  <si>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</si>
  <si>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</si>
  <si>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</si>
  <si>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</si>
  <si>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</si>
  <si>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</si>
  <si>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</si>
  <si>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</si>
  <si>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</si>
  <si>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</si>
  <si>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</si>
  <si>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</si>
  <si>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</si>
  <si>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</si>
  <si>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</si>
  <si>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</si>
  <si>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</si>
  <si>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</si>
  <si>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</si>
  <si>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</si>
  <si>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</si>
  <si>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</si>
  <si>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</si>
  <si>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</si>
  <si>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</si>
  <si>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</si>
  <si>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</si>
  <si>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</si>
  <si>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</si>
  <si>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</si>
  <si>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</si>
  <si>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</si>
  <si>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</si>
  <si>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</si>
  <si>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</si>
  <si>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</si>
  <si>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</si>
  <si>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</si>
  <si>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</si>
  <si>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</si>
  <si>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</si>
  <si>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</si>
  <si>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</si>
  <si>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</si>
  <si>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</si>
  <si>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</si>
  <si>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</si>
  <si>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</si>
  <si>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</si>
  <si>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</si>
  <si>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</si>
  <si>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</si>
  <si>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</si>
  <si>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</si>
  <si>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</si>
  <si>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</si>
  <si>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</si>
  <si>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</si>
  <si>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</si>
  <si>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</si>
  <si>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</si>
  <si>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</si>
  <si>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</si>
  <si>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</si>
  <si>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</si>
  <si>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</si>
  <si>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</si>
  <si>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</si>
  <si>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</si>
  <si>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</si>
  <si>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</si>
  <si>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</si>
  <si>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</si>
  <si>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</si>
  <si>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</si>
  <si>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</si>
  <si>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</si>
  <si>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</si>
  <si>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</si>
  <si>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</si>
  <si>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</si>
  <si>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</si>
  <si>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</si>
  <si>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</si>
  <si>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</si>
  <si>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</si>
  <si>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</si>
  <si>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</si>
  <si>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</si>
  <si>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</si>
  <si>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</si>
  <si>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</si>
  <si>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</si>
  <si>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</si>
  <si>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</si>
  <si>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</si>
  <si>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</si>
  <si>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</si>
  <si>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</si>
  <si>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</si>
  <si>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</si>
  <si>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</si>
  <si>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</si>
  <si>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</si>
  <si>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</si>
  <si>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</si>
  <si>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</si>
  <si>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</si>
  <si>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</si>
  <si>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</si>
  <si>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</si>
  <si>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</si>
  <si>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</si>
  <si>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</si>
  <si>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</si>
  <si>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</si>
  <si>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</si>
  <si>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</si>
  <si>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</si>
  <si>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</si>
  <si>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</si>
  <si>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</si>
  <si>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</si>
  <si>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</si>
  <si>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</si>
  <si>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</si>
  <si>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</si>
  <si>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</si>
  <si>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</si>
  <si>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</si>
  <si>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</si>
  <si>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</si>
  <si>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</si>
  <si>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</si>
  <si>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</si>
  <si>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</si>
  <si>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</si>
  <si>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</si>
  <si>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</si>
  <si>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</si>
  <si>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</si>
  <si>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</si>
  <si>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</si>
  <si>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</si>
  <si>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</si>
  <si>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</si>
  <si>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</si>
  <si>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</si>
  <si>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</si>
  <si>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</si>
  <si>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</si>
  <si>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</si>
  <si>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</si>
  <si>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</si>
  <si>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</si>
  <si>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</si>
  <si>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</si>
  <si>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</si>
  <si>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</si>
  <si>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</si>
  <si>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</si>
  <si>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</si>
  <si>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</si>
  <si>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</si>
  <si>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</si>
  <si>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</si>
  <si>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</si>
  <si>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</si>
  <si>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</si>
  <si>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</si>
  <si>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</si>
  <si>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</si>
  <si>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</si>
  <si>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</si>
  <si>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</si>
  <si>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</si>
  <si>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</si>
  <si>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</si>
  <si>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</si>
  <si>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</si>
  <si>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</si>
  <si>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</si>
  <si>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</si>
  <si>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</si>
  <si>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</si>
  <si>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</si>
  <si>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</si>
  <si>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</si>
  <si>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</si>
  <si>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</si>
  <si>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</si>
  <si>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</si>
  <si>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</si>
  <si>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</si>
  <si>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</si>
  <si>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</si>
  <si>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</si>
  <si>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</si>
  <si>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</si>
  <si>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</si>
  <si>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</si>
  <si>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</si>
  <si>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</si>
  <si>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</si>
  <si>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</si>
  <si>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</si>
  <si>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</si>
  <si>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</si>
  <si>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</si>
  <si>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</si>
  <si>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</si>
  <si>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</si>
  <si>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</si>
  <si>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</si>
  <si>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</si>
  <si>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</si>
  <si>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</si>
  <si>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</si>
  <si>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</si>
  <si>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</si>
  <si>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</si>
  <si>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</si>
  <si>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</si>
  <si>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</si>
  <si>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</si>
  <si>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</si>
  <si>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</si>
  <si>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</si>
  <si>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</si>
  <si>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</si>
  <si>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</si>
  <si>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</si>
  <si>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</si>
  <si>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</si>
  <si>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</si>
  <si>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</si>
  <si>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</si>
  <si>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</si>
  <si>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</si>
  <si>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</si>
  <si>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</si>
  <si>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</si>
  <si>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</si>
  <si>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</si>
  <si>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</si>
  <si>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</si>
  <si>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</si>
  <si>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</si>
  <si>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</si>
  <si>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</si>
  <si>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</si>
  <si>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</si>
  <si>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</si>
  <si>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</si>
  <si>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</si>
  <si>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</si>
  <si>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</si>
  <si>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</si>
  <si>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</si>
  <si>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</si>
  <si>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</si>
  <si>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</si>
  <si>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</si>
  <si>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</si>
  <si>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</si>
  <si>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</si>
  <si>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</si>
  <si>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</si>
  <si>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</si>
  <si>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</si>
  <si>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</si>
  <si>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</si>
  <si>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</si>
  <si>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</si>
  <si>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</si>
  <si>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</si>
  <si>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</si>
  <si>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</si>
  <si>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</si>
  <si>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</si>
  <si>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</si>
  <si>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</si>
  <si>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</si>
  <si>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</si>
  <si>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</si>
  <si>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</si>
  <si>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</si>
  <si>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</si>
  <si>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</si>
  <si>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</si>
  <si>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</si>
  <si>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</si>
  <si>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</si>
  <si>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</si>
  <si>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</si>
  <si>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</si>
  <si>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</si>
  <si>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</si>
  <si>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</si>
  <si>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</si>
  <si>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</si>
  <si>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</si>
  <si>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</si>
  <si>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</si>
  <si>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</si>
  <si>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</si>
  <si>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</si>
  <si>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</si>
  <si>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</si>
  <si>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</si>
  <si>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</si>
  <si>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</si>
  <si>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</si>
  <si>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</si>
  <si>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</si>
  <si>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</si>
  <si>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</si>
  <si>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</si>
  <si>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</si>
  <si>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</si>
  <si>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</si>
  <si>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</si>
  <si>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</si>
  <si>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</si>
  <si>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</si>
  <si>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</si>
  <si>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</si>
  <si>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</si>
  <si>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</si>
  <si>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</si>
  <si>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</si>
  <si>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</si>
  <si>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</si>
  <si>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</si>
  <si>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</si>
  <si>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</si>
  <si>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</si>
  <si>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</si>
  <si>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</si>
  <si>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</si>
  <si>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</si>
  <si>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</si>
  <si>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</si>
  <si>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</si>
  <si>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</si>
  <si>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</si>
  <si>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</si>
  <si>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</si>
  <si>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</si>
  <si>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</si>
  <si>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</si>
  <si>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</si>
  <si>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</si>
  <si>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</si>
  <si>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</si>
  <si>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</si>
  <si>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</si>
  <si>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</si>
  <si>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</si>
  <si>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</si>
  <si>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</si>
  <si>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</si>
  <si>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</si>
  <si>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</si>
  <si>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</si>
  <si>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</si>
  <si>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</si>
  <si>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</si>
  <si>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</si>
  <si>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</si>
  <si>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</si>
  <si>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</si>
  <si>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</si>
  <si>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</si>
  <si>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</si>
  <si>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</si>
  <si>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</si>
  <si>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</si>
  <si>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</si>
  <si>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</si>
  <si>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</si>
  <si>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</si>
  <si>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</si>
  <si>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</si>
  <si>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</si>
  <si>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</si>
  <si>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</si>
  <si>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</si>
  <si>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</si>
  <si>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</si>
  <si>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</si>
  <si>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</si>
  <si>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</si>
  <si>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</si>
  <si>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</si>
  <si>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</si>
  <si>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</si>
  <si>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</si>
  <si>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</si>
  <si>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</si>
  <si>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</si>
  <si>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</si>
  <si>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</si>
  <si>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</si>
  <si>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</si>
  <si>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</si>
  <si>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</si>
  <si>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</si>
  <si>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</si>
  <si>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</si>
  <si>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</si>
  <si>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</si>
  <si>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</si>
  <si>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</si>
  <si>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</si>
  <si>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</si>
  <si>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</si>
  <si>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</si>
  <si>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</si>
  <si>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</si>
  <si>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</si>
  <si>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</si>
  <si>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</si>
  <si>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</si>
  <si>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</si>
  <si>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</si>
  <si>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</si>
  <si>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</si>
  <si>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</si>
  <si>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</si>
  <si>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</si>
  <si>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</si>
  <si>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</si>
  <si>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</si>
  <si>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</si>
  <si>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</si>
  <si>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</si>
  <si>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</si>
  <si>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</si>
  <si>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</si>
  <si>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</si>
  <si>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</si>
  <si>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</si>
  <si>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</si>
  <si>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</si>
  <si>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</si>
  <si>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</si>
  <si>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</si>
  <si>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</si>
  <si>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</si>
  <si>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2014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</si>
  <si>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</si>
  <si>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</si>
  <si>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</si>
  <si>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</si>
  <si>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</si>
  <si>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</si>
  <si>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</si>
  <si>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</si>
  <si>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</si>
  <si>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</si>
  <si>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</si>
  <si>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</si>
  <si>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</si>
  <si>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</si>
  <si>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</si>
  <si>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</si>
  <si>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</si>
  <si>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</si>
  <si>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</si>
  <si>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</si>
  <si>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</si>
  <si>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</si>
  <si>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</si>
  <si>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</si>
  <si>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</si>
  <si>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</si>
  <si>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</si>
  <si>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</si>
  <si>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</si>
  <si>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</si>
  <si>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</si>
  <si>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</si>
  <si>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</si>
  <si>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</si>
  <si>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</si>
  <si>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</si>
  <si>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</si>
  <si>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</si>
  <si>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</si>
  <si>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</si>
  <si>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</si>
  <si>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</si>
  <si>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</si>
  <si>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</si>
  <si>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</si>
  <si>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</si>
  <si>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</si>
  <si>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</si>
  <si>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</si>
  <si>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</si>
  <si>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</si>
  <si>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</si>
  <si>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</si>
  <si>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</si>
  <si>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</si>
  <si>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</si>
  <si>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</si>
  <si>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</si>
  <si>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</si>
  <si>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</si>
  <si>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</si>
  <si>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</si>
  <si>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</si>
  <si>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</si>
  <si>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</si>
  <si>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</si>
  <si>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</si>
  <si>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</si>
  <si>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</si>
  <si>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</si>
  <si>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</si>
  <si>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</si>
  <si>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</si>
  <si>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</si>
  <si>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</si>
  <si>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</si>
  <si>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</si>
  <si>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</si>
  <si>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</si>
  <si>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</si>
  <si>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</si>
  <si>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</si>
  <si>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</si>
  <si>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</si>
  <si>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</si>
  <si>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</si>
  <si>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</si>
  <si>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</si>
  <si>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</si>
  <si>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</si>
  <si>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</si>
  <si>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</si>
  <si>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</si>
  <si>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</si>
  <si>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</si>
  <si>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</si>
  <si>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</si>
  <si>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</si>
  <si>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</si>
  <si>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</si>
  <si>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</si>
  <si>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</si>
  <si>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</si>
  <si>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</si>
  <si>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</si>
  <si>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</si>
  <si>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</si>
  <si>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</si>
  <si>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</si>
  <si>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</si>
  <si>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</si>
  <si>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</si>
  <si>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</si>
  <si>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</si>
  <si>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</si>
  <si>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</si>
  <si>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</si>
  <si>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</si>
  <si>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</si>
  <si>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</si>
  <si>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</si>
  <si>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</si>
  <si>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</si>
  <si>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</si>
  <si>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</si>
  <si>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</si>
  <si>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</si>
  <si>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</si>
  <si>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</si>
  <si>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</si>
  <si>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</si>
  <si>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</si>
  <si>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</si>
  <si>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</si>
  <si>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</si>
  <si>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</si>
  <si>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</si>
  <si>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</si>
  <si>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</si>
  <si>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</si>
  <si>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</si>
  <si>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</si>
  <si>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</si>
  <si>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</si>
  <si>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</si>
  <si>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</si>
  <si>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</si>
  <si>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</si>
  <si>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</si>
  <si>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</si>
  <si>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</si>
  <si>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</si>
  <si>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</si>
  <si>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</si>
  <si>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</si>
  <si>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</si>
  <si>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</si>
  <si>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</si>
  <si>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</si>
  <si>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</si>
  <si>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</si>
  <si>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</si>
  <si>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</si>
  <si>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</si>
  <si>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</si>
  <si>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</si>
  <si>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</si>
  <si>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</si>
  <si>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</si>
  <si>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</si>
  <si>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</si>
  <si>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</si>
  <si>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</si>
  <si>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</si>
  <si>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</si>
  <si>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</si>
  <si>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</si>
  <si>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</si>
  <si>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</si>
  <si>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</si>
  <si>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</si>
  <si>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</si>
  <si>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</si>
  <si>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</si>
  <si>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</si>
  <si>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</si>
  <si>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</si>
  <si>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</si>
  <si>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</si>
  <si>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</si>
  <si>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</si>
  <si>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</si>
  <si>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</si>
  <si>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</si>
  <si>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</si>
  <si>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</si>
  <si>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</si>
  <si>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</si>
  <si>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</si>
  <si>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</si>
  <si>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</si>
  <si>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</si>
  <si>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</si>
  <si>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</si>
  <si>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</si>
  <si>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</si>
  <si>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</si>
  <si>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</si>
  <si>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</si>
  <si>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</si>
  <si>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</si>
  <si>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</si>
  <si>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</si>
  <si>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</si>
  <si>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</si>
  <si>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</si>
  <si>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</si>
  <si>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</si>
  <si>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</si>
  <si>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</si>
  <si>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</si>
  <si>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</si>
  <si>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</si>
  <si>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</si>
  <si>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</si>
  <si>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</si>
  <si>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</si>
  <si>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</si>
  <si>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</si>
  <si>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</si>
  <si>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</si>
  <si>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</si>
  <si>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</si>
  <si>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</si>
  <si>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</si>
  <si>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</si>
  <si>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</si>
  <si>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</si>
  <si>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</si>
  <si>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</si>
  <si>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</si>
  <si>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</si>
  <si>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</si>
  <si>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</si>
  <si>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</si>
  <si>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</si>
  <si>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</si>
  <si>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</si>
  <si>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</si>
  <si>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</si>
  <si>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</si>
  <si>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</si>
  <si>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</si>
  <si>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</si>
  <si>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</si>
  <si>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</si>
  <si>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</si>
  <si>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</si>
  <si>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</si>
  <si>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</si>
  <si>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</si>
  <si>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</si>
  <si>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</si>
  <si>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</si>
  <si>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</si>
  <si>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</si>
  <si>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</si>
  <si>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</si>
  <si>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</si>
  <si>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</si>
  <si>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</si>
  <si>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</si>
  <si>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</si>
  <si>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</si>
  <si>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</si>
  <si>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</si>
  <si>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2010 SCH 410</t>
  </si>
  <si>
    <t>2010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</si>
  <si>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</si>
  <si>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</si>
  <si>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</si>
  <si>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</si>
  <si>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</si>
  <si>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</si>
  <si>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</si>
  <si>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</si>
  <si>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</si>
  <si>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</si>
  <si>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</si>
  <si>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</si>
  <si>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</si>
  <si>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</si>
  <si>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</si>
  <si>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</si>
  <si>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</si>
  <si>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</si>
  <si>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</si>
  <si>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</si>
  <si>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</si>
  <si>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</si>
  <si>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</si>
  <si>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</si>
  <si>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</si>
  <si>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</si>
  <si>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</si>
  <si>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</si>
  <si>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</si>
  <si>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</si>
  <si>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</si>
  <si>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</si>
  <si>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</si>
  <si>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</si>
  <si>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</si>
  <si>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</si>
  <si>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</si>
  <si>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</si>
  <si>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</si>
  <si>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</si>
  <si>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</si>
  <si>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</si>
  <si>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</si>
  <si>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</si>
  <si>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</si>
  <si>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</si>
  <si>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</si>
  <si>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</si>
  <si>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</si>
  <si>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</si>
  <si>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</si>
  <si>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</si>
  <si>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</si>
  <si>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</si>
  <si>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</si>
  <si>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</si>
  <si>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</si>
  <si>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</si>
  <si>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</si>
  <si>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</si>
  <si>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</si>
  <si>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</si>
  <si>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</si>
  <si>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</si>
  <si>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</si>
  <si>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</si>
  <si>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</si>
  <si>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</si>
  <si>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</si>
  <si>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</si>
  <si>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</si>
  <si>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</si>
  <si>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</si>
  <si>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</si>
  <si>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</si>
  <si>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</si>
  <si>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</si>
  <si>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</si>
  <si>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</si>
  <si>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</si>
  <si>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</si>
  <si>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</si>
  <si>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</si>
  <si>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</si>
  <si>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</si>
  <si>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</si>
  <si>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</si>
  <si>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</si>
  <si>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</si>
  <si>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</si>
  <si>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</si>
  <si>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</si>
  <si>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</si>
  <si>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</si>
  <si>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</si>
  <si>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</si>
  <si>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</si>
  <si>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</si>
  <si>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</si>
  <si>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</si>
  <si>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</si>
  <si>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</si>
  <si>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</si>
  <si>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</si>
  <si>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</si>
  <si>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</si>
  <si>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</si>
  <si>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</si>
  <si>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</si>
  <si>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</si>
  <si>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</si>
  <si>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</si>
  <si>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</si>
  <si>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</si>
  <si>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</si>
  <si>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</si>
  <si>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</si>
  <si>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</si>
  <si>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</si>
  <si>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</si>
  <si>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</si>
  <si>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</si>
  <si>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</si>
  <si>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</si>
  <si>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</si>
  <si>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</si>
  <si>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</si>
  <si>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</si>
  <si>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</si>
  <si>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</si>
  <si>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</si>
  <si>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</si>
  <si>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</si>
  <si>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</si>
  <si>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</si>
  <si>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</si>
  <si>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</si>
  <si>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</si>
  <si>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</si>
  <si>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</si>
  <si>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</si>
  <si>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</si>
  <si>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</si>
  <si>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</si>
  <si>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</si>
  <si>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</si>
  <si>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</si>
  <si>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</si>
  <si>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</si>
  <si>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</si>
  <si>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</si>
  <si>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</si>
  <si>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</si>
  <si>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</si>
  <si>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</si>
  <si>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</si>
  <si>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</si>
  <si>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</si>
  <si>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</si>
  <si>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</si>
  <si>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</si>
  <si>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</si>
  <si>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</si>
  <si>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</si>
  <si>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</si>
  <si>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</si>
  <si>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</si>
  <si>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</si>
  <si>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</si>
  <si>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</si>
  <si>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</si>
  <si>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</si>
  <si>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</si>
  <si>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</si>
  <si>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</si>
  <si>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</si>
  <si>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</si>
  <si>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</si>
  <si>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</si>
  <si>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</si>
  <si>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</si>
  <si>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</si>
  <si>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</si>
  <si>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</si>
  <si>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</si>
  <si>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</si>
  <si>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</si>
  <si>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</si>
  <si>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</si>
  <si>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</si>
  <si>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</si>
  <si>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</si>
  <si>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</si>
  <si>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</si>
  <si>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</si>
  <si>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</si>
  <si>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</si>
  <si>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</si>
  <si>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</si>
  <si>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</si>
  <si>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</si>
  <si>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</si>
  <si>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</si>
  <si>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</si>
  <si>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</si>
  <si>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</si>
  <si>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</si>
  <si>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</si>
  <si>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</si>
  <si>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</si>
  <si>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</si>
  <si>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</si>
  <si>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</si>
  <si>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</si>
  <si>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</si>
  <si>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</si>
  <si>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</si>
  <si>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</si>
  <si>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</si>
  <si>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</si>
  <si>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</si>
  <si>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</si>
  <si>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</si>
  <si>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</si>
  <si>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</si>
  <si>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</si>
  <si>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</si>
  <si>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</si>
  <si>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</si>
  <si>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</si>
  <si>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</si>
  <si>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</si>
  <si>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</si>
  <si>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</si>
  <si>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</si>
  <si>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</si>
  <si>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</si>
  <si>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</si>
  <si>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</si>
  <si>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</si>
  <si>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</si>
  <si>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</si>
  <si>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</si>
  <si>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</si>
  <si>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</si>
  <si>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</si>
  <si>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</si>
  <si>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</si>
  <si>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</si>
  <si>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</si>
  <si>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</si>
  <si>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</si>
  <si>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</si>
  <si>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</si>
  <si>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</si>
  <si>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</si>
  <si>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</si>
  <si>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</si>
  <si>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</si>
  <si>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</si>
  <si>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</si>
  <si>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</si>
  <si>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</si>
  <si>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</si>
  <si>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</si>
  <si>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</si>
  <si>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</si>
  <si>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</si>
  <si>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</si>
  <si>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</si>
  <si>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</si>
  <si>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</si>
  <si>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</si>
  <si>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</si>
  <si>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</si>
  <si>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</si>
  <si>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</si>
  <si>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</si>
  <si>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</si>
  <si>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</si>
  <si>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</si>
  <si>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</si>
  <si>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</si>
  <si>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</si>
  <si>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</si>
  <si>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</si>
  <si>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</si>
  <si>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</si>
  <si>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</si>
  <si>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</si>
  <si>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</si>
  <si>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</si>
  <si>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</si>
  <si>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</si>
  <si>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</si>
  <si>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</si>
  <si>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</si>
  <si>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</si>
  <si>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</si>
  <si>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</si>
  <si>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</si>
  <si>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</si>
  <si>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</si>
  <si>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</si>
  <si>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</si>
  <si>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</si>
  <si>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</si>
  <si>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</si>
  <si>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</si>
  <si>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</si>
  <si>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</si>
  <si>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</si>
  <si>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</si>
  <si>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</si>
  <si>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</si>
  <si>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</si>
  <si>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</si>
  <si>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</si>
  <si>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</si>
  <si>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</si>
  <si>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</si>
  <si>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</si>
  <si>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</si>
  <si>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</si>
  <si>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</si>
  <si>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</si>
  <si>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</si>
  <si>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</si>
  <si>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</si>
  <si>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</si>
  <si>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</si>
  <si>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</si>
  <si>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</si>
  <si>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</si>
  <si>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</si>
  <si>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</si>
  <si>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</si>
  <si>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</si>
  <si>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</si>
  <si>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</si>
  <si>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</si>
  <si>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</si>
  <si>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</si>
  <si>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</si>
  <si>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</si>
  <si>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</si>
  <si>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</si>
  <si>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</si>
  <si>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</si>
  <si>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</si>
  <si>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</si>
  <si>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</si>
  <si>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</si>
  <si>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</si>
  <si>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</si>
  <si>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</si>
  <si>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</si>
  <si>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</si>
  <si>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</si>
  <si>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</si>
  <si>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</si>
  <si>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</si>
  <si>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</si>
  <si>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</si>
  <si>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</si>
  <si>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</si>
  <si>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</si>
  <si>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</si>
  <si>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</si>
  <si>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</si>
  <si>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</si>
  <si>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</si>
  <si>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</si>
  <si>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</si>
  <si>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</si>
  <si>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</si>
  <si>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</si>
  <si>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</si>
  <si>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</si>
  <si>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</si>
  <si>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</si>
  <si>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</si>
  <si>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</si>
  <si>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</si>
  <si>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</si>
  <si>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</si>
  <si>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</si>
  <si>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</si>
  <si>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</si>
  <si>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</si>
  <si>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</si>
  <si>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</si>
  <si>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</si>
  <si>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</si>
  <si>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</si>
  <si>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</si>
  <si>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</si>
  <si>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</si>
  <si>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</si>
  <si>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</si>
  <si>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</si>
  <si>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</si>
  <si>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</si>
  <si>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</si>
  <si>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</si>
  <si>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</si>
  <si>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</si>
  <si>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</si>
  <si>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</si>
  <si>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</si>
  <si>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</si>
  <si>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</si>
  <si>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</si>
  <si>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</si>
  <si>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</si>
  <si>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</si>
  <si>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</si>
  <si>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</si>
  <si>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</si>
  <si>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</si>
  <si>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</si>
  <si>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</si>
  <si>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</si>
  <si>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</si>
  <si>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</si>
  <si>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</si>
  <si>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</si>
  <si>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</si>
  <si>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</si>
  <si>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</si>
  <si>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</si>
  <si>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</si>
  <si>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</si>
  <si>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</si>
  <si>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</si>
  <si>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</si>
  <si>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</si>
  <si>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</si>
  <si>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</si>
  <si>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</si>
  <si>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</si>
  <si>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</si>
  <si>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</si>
  <si>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</si>
  <si>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</si>
  <si>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</si>
  <si>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</si>
  <si>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</si>
  <si>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</si>
  <si>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</si>
  <si>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</si>
  <si>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</si>
  <si>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</si>
  <si>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</si>
  <si>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</si>
  <si>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</si>
  <si>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</si>
  <si>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</si>
  <si>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</si>
  <si>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</si>
  <si>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</si>
  <si>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</si>
  <si>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</si>
  <si>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</si>
  <si>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</si>
  <si>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</si>
  <si>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</si>
  <si>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</si>
  <si>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</si>
  <si>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</si>
  <si>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</si>
  <si>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</si>
  <si>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</si>
  <si>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</si>
  <si>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</si>
  <si>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</si>
  <si>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</si>
  <si>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</si>
  <si>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</si>
  <si>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</si>
  <si>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</si>
  <si>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</si>
  <si>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</si>
  <si>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</si>
  <si>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</si>
  <si>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</si>
  <si>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</si>
  <si>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</si>
  <si>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</si>
  <si>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</si>
  <si>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</si>
  <si>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</si>
  <si>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</si>
  <si>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</si>
  <si>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</si>
  <si>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</si>
  <si>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</si>
  <si>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</si>
  <si>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</si>
  <si>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</si>
  <si>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</si>
  <si>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</si>
  <si>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</si>
  <si>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</si>
  <si>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</si>
  <si>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</si>
  <si>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</si>
  <si>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</si>
  <si>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</si>
  <si>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</si>
  <si>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</si>
  <si>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</si>
  <si>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</si>
  <si>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</si>
  <si>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</si>
  <si>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</si>
  <si>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</si>
  <si>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</si>
  <si>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</si>
  <si>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</si>
  <si>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</si>
  <si>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</si>
  <si>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</si>
  <si>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</si>
  <si>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</si>
  <si>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</si>
  <si>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</si>
  <si>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</si>
  <si>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</si>
  <si>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</si>
  <si>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</si>
  <si>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</si>
  <si>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</si>
  <si>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</si>
  <si>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</si>
  <si>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</si>
  <si>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</si>
  <si>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</si>
  <si>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</si>
  <si>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</si>
  <si>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</si>
  <si>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</si>
  <si>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</si>
  <si>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</si>
  <si>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</si>
  <si>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</si>
  <si>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</si>
  <si>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</si>
  <si>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</si>
  <si>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</si>
  <si>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</si>
  <si>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</si>
  <si>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</si>
  <si>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</si>
  <si>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</si>
  <si>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</si>
  <si>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</si>
  <si>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</si>
  <si>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</si>
  <si>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</si>
  <si>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</si>
  <si>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</si>
  <si>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</si>
  <si>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</si>
  <si>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</si>
  <si>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</si>
  <si>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</si>
  <si>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</si>
  <si>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</si>
  <si>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</si>
  <si>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</si>
  <si>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</si>
  <si>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</si>
  <si>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</si>
  <si>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</si>
  <si>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</si>
  <si>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</si>
  <si>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</si>
  <si>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</si>
  <si>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</si>
  <si>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</si>
  <si>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</si>
  <si>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</si>
  <si>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</si>
  <si>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</si>
  <si>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</si>
  <si>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</si>
  <si>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</si>
  <si>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</si>
  <si>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</si>
  <si>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</si>
  <si>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</si>
  <si>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</si>
  <si>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</si>
  <si>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</si>
  <si>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</si>
  <si>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</si>
  <si>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</si>
  <si>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</si>
  <si>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</si>
  <si>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</si>
  <si>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</si>
  <si>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</si>
  <si>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</si>
  <si>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</si>
  <si>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</si>
  <si>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</si>
  <si>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</si>
  <si>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</si>
  <si>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</si>
  <si>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</si>
  <si>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</si>
  <si>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</si>
  <si>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</si>
  <si>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</si>
  <si>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</si>
  <si>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</si>
  <si>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</si>
  <si>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</si>
  <si>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</si>
  <si>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</si>
  <si>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</si>
  <si>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</si>
  <si>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</si>
  <si>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</si>
  <si>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</si>
  <si>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</si>
  <si>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</si>
  <si>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</si>
  <si>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</si>
  <si>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</si>
  <si>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</si>
  <si>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</si>
  <si>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</si>
  <si>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</si>
  <si>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</si>
  <si>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</si>
  <si>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</si>
  <si>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</si>
  <si>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</si>
  <si>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</si>
  <si>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</si>
  <si>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</si>
  <si>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</si>
  <si>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</si>
  <si>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</si>
  <si>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</si>
  <si>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</si>
  <si>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</si>
  <si>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</si>
  <si>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</si>
  <si>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</si>
  <si>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</si>
  <si>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</si>
  <si>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</si>
  <si>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</si>
  <si>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</si>
  <si>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</si>
  <si>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</si>
  <si>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</si>
  <si>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</si>
  <si>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</si>
  <si>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</si>
  <si>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</si>
  <si>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</si>
  <si>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</si>
  <si>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</si>
  <si>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</si>
  <si>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</si>
  <si>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</si>
  <si>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</si>
  <si>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</si>
  <si>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</si>
  <si>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</si>
  <si>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</si>
  <si>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</si>
  <si>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</si>
  <si>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</si>
  <si>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</si>
  <si>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</si>
  <si>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</si>
  <si>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</si>
  <si>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</si>
  <si>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</si>
  <si>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</si>
  <si>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</si>
  <si>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</si>
  <si>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</si>
  <si>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</si>
  <si>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</si>
  <si>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</si>
  <si>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</si>
  <si>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</si>
  <si>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</si>
  <si>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</si>
  <si>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</si>
  <si>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</si>
  <si>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</si>
  <si>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</si>
  <si>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</si>
  <si>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</si>
  <si>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</si>
  <si>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</si>
  <si>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</si>
  <si>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</si>
  <si>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</si>
  <si>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</si>
  <si>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</si>
  <si>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</si>
  <si>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</si>
  <si>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</si>
  <si>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</si>
  <si>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</si>
  <si>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</si>
  <si>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</si>
  <si>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</si>
  <si>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</si>
  <si>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</si>
  <si>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</si>
  <si>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</si>
  <si>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</si>
  <si>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</si>
  <si>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</si>
  <si>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</si>
  <si>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</si>
  <si>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</si>
  <si>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</si>
  <si>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</si>
  <si>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</si>
  <si>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</si>
  <si>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</si>
  <si>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</si>
  <si>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</si>
  <si>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</si>
  <si>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</si>
  <si>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</si>
  <si>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</si>
  <si>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</si>
  <si>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</si>
  <si>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</si>
  <si>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</si>
  <si>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</si>
  <si>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</si>
  <si>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</si>
  <si>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</si>
  <si>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</si>
  <si>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</si>
  <si>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</si>
  <si>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</si>
  <si>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</si>
  <si>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</si>
  <si>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</si>
  <si>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</si>
  <si>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</si>
  <si>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</si>
  <si>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</si>
  <si>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</si>
  <si>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</si>
  <si>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</si>
  <si>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</si>
  <si>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</si>
  <si>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</si>
  <si>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</si>
  <si>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</si>
  <si>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</si>
  <si>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</si>
  <si>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</si>
  <si>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</si>
  <si>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</si>
  <si>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</si>
  <si>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</si>
  <si>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</si>
  <si>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</si>
  <si>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</si>
  <si>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</si>
  <si>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</si>
  <si>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</si>
  <si>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</si>
  <si>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</si>
  <si>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</si>
  <si>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</si>
  <si>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</si>
  <si>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</si>
  <si>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</si>
  <si>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</si>
  <si>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</si>
  <si>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</si>
  <si>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</si>
  <si>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</si>
  <si>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</si>
  <si>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</si>
  <si>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</si>
  <si>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</si>
  <si>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</si>
  <si>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</si>
  <si>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</si>
  <si>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</si>
  <si>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</si>
  <si>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</si>
  <si>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</si>
  <si>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</si>
  <si>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</si>
  <si>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</si>
  <si>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</si>
  <si>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</si>
  <si>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</si>
  <si>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</si>
  <si>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</si>
  <si>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</si>
  <si>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</si>
  <si>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</si>
  <si>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</si>
  <si>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</si>
  <si>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</si>
  <si>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</si>
  <si>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</si>
  <si>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</si>
  <si>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</si>
  <si>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</si>
  <si>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</si>
  <si>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</si>
  <si>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</si>
  <si>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</si>
  <si>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</si>
  <si>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</si>
  <si>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</si>
  <si>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</si>
  <si>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</si>
  <si>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</si>
  <si>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</si>
  <si>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</si>
  <si>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</si>
  <si>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</si>
  <si>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</si>
  <si>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</si>
  <si>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</si>
  <si>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</si>
  <si>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</si>
  <si>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</si>
  <si>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</si>
  <si>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</si>
  <si>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</si>
  <si>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</si>
  <si>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</si>
  <si>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</si>
  <si>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</si>
  <si>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</si>
  <si>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</si>
  <si>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</si>
  <si>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</si>
  <si>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</si>
  <si>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</si>
  <si>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</si>
  <si>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</si>
  <si>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</si>
  <si>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</si>
  <si>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</si>
  <si>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</si>
  <si>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2014 SCH 210</t>
  </si>
  <si>
    <t>2013 SCH 210</t>
  </si>
  <si>
    <t>2012 SCH 210</t>
  </si>
  <si>
    <t>2011 SCH 210</t>
  </si>
  <si>
    <t>2010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</si>
  <si>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</si>
  <si>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</si>
  <si>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</si>
  <si>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</si>
  <si>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</si>
  <si>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</si>
  <si>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</si>
  <si>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</si>
  <si>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</si>
  <si>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</si>
  <si>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</si>
  <si>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</si>
  <si>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</si>
  <si>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</si>
  <si>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</si>
  <si>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</si>
  <si>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</si>
  <si>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</si>
  <si>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</si>
  <si>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</si>
  <si>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</si>
  <si>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</si>
  <si>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</si>
  <si>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</si>
  <si>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</si>
  <si>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</si>
  <si>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</si>
  <si>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</si>
  <si>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</si>
  <si>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</si>
  <si>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</si>
  <si>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</si>
  <si>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</si>
  <si>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</si>
  <si>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</si>
  <si>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</si>
  <si>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</si>
  <si>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</si>
  <si>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</si>
  <si>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</si>
  <si>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</si>
  <si>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</si>
  <si>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</si>
  <si>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</si>
  <si>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</si>
  <si>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</si>
  <si>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</si>
  <si>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</si>
  <si>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</si>
  <si>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</si>
  <si>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</si>
  <si>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</si>
  <si>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</si>
  <si>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</si>
  <si>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</si>
  <si>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</si>
  <si>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</si>
  <si>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</si>
  <si>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</si>
  <si>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</si>
  <si>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</si>
  <si>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</si>
  <si>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</si>
  <si>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</si>
  <si>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</si>
  <si>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</si>
  <si>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</si>
  <si>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</si>
  <si>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</si>
  <si>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</si>
  <si>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</si>
  <si>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</si>
  <si>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</si>
  <si>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</si>
  <si>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</si>
  <si>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</si>
  <si>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</si>
  <si>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</si>
  <si>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</si>
  <si>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</si>
  <si>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</si>
  <si>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</si>
  <si>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</si>
  <si>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</si>
  <si>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</si>
  <si>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</si>
  <si>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</si>
  <si>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</si>
  <si>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</si>
  <si>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</si>
  <si>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</si>
  <si>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</si>
  <si>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</si>
  <si>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2014 SCH 417</t>
  </si>
  <si>
    <t>2013 SCH 417</t>
  </si>
  <si>
    <t>2012 SCH 417</t>
  </si>
  <si>
    <t>2011 SCH 417</t>
  </si>
  <si>
    <t>2010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</si>
  <si>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</si>
  <si>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</si>
  <si>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</si>
  <si>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</si>
  <si>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</si>
  <si>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</si>
  <si>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</si>
  <si>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</si>
  <si>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</si>
  <si>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</si>
  <si>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</si>
  <si>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</si>
  <si>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</si>
  <si>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</si>
  <si>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</si>
  <si>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</si>
  <si>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</si>
  <si>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</si>
  <si>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</si>
  <si>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</si>
  <si>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</si>
  <si>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</si>
  <si>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</si>
  <si>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</si>
  <si>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</si>
  <si>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</si>
  <si>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</si>
  <si>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</si>
  <si>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</si>
  <si>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</si>
  <si>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</si>
  <si>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</si>
  <si>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</si>
  <si>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</si>
  <si>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</si>
  <si>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</si>
  <si>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</si>
  <si>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</si>
  <si>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</si>
  <si>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</si>
  <si>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</si>
  <si>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</si>
  <si>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</si>
  <si>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</si>
  <si>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</si>
  <si>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</si>
  <si>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</si>
  <si>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</si>
  <si>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</si>
  <si>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</si>
  <si>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</si>
  <si>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</si>
  <si>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</si>
  <si>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</si>
  <si>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</si>
  <si>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</si>
  <si>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</si>
  <si>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</si>
  <si>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</si>
  <si>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</si>
  <si>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</si>
  <si>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</si>
  <si>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</si>
  <si>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</si>
  <si>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</si>
  <si>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</si>
  <si>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</si>
  <si>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</si>
  <si>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</si>
  <si>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</si>
  <si>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</si>
  <si>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</si>
  <si>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</si>
  <si>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</si>
  <si>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</si>
  <si>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</si>
  <si>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</si>
  <si>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</si>
  <si>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</si>
  <si>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</si>
  <si>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</si>
  <si>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</si>
  <si>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</si>
  <si>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</si>
  <si>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</si>
  <si>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</si>
  <si>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</si>
  <si>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</si>
  <si>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</si>
  <si>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</si>
  <si>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</si>
  <si>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</si>
  <si>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</si>
  <si>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</si>
  <si>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</si>
  <si>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</si>
  <si>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</si>
  <si>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</si>
  <si>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</si>
  <si>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</si>
  <si>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</si>
  <si>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</si>
  <si>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</si>
  <si>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</si>
  <si>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</si>
  <si>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</si>
  <si>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</si>
  <si>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</si>
  <si>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</si>
  <si>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</si>
  <si>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</si>
  <si>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</si>
  <si>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</si>
  <si>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</si>
  <si>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</si>
  <si>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</si>
  <si>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</si>
  <si>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</si>
  <si>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</si>
  <si>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</si>
  <si>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</si>
  <si>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</si>
  <si>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</si>
  <si>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</si>
  <si>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</si>
  <si>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</si>
  <si>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</si>
  <si>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</si>
  <si>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</si>
  <si>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</si>
  <si>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</si>
  <si>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</si>
  <si>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</si>
  <si>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</si>
  <si>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</si>
  <si>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</si>
  <si>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</si>
  <si>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</si>
  <si>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</si>
  <si>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</si>
  <si>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</si>
  <si>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</si>
  <si>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</si>
  <si>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</si>
  <si>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</si>
  <si>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</si>
  <si>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</si>
  <si>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</si>
  <si>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</si>
  <si>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</si>
  <si>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</si>
  <si>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</si>
  <si>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</si>
  <si>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</si>
  <si>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</si>
  <si>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</si>
  <si>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</si>
  <si>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</si>
  <si>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</si>
  <si>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</si>
  <si>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</si>
  <si>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</si>
  <si>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</si>
  <si>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</si>
  <si>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</si>
  <si>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</si>
  <si>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</si>
  <si>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</si>
  <si>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</si>
  <si>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</si>
  <si>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</si>
  <si>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</si>
  <si>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</si>
  <si>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</si>
  <si>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</si>
  <si>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2014 SCH 414</t>
  </si>
  <si>
    <t>2013 SCH 414</t>
  </si>
  <si>
    <t>2012 SCH 414</t>
  </si>
  <si>
    <t>2011 SCH 414</t>
  </si>
  <si>
    <t>2010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</si>
  <si>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</si>
  <si>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</si>
  <si>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</si>
  <si>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</si>
  <si>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</si>
  <si>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</si>
  <si>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</si>
  <si>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</si>
  <si>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</si>
  <si>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</si>
  <si>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</si>
  <si>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</si>
  <si>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</si>
  <si>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</si>
  <si>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</si>
  <si>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</si>
  <si>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</si>
  <si>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</si>
  <si>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</si>
  <si>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</si>
  <si>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</si>
  <si>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</si>
  <si>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</si>
  <si>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</si>
  <si>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</si>
  <si>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</si>
  <si>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</si>
  <si>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</si>
  <si>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</si>
  <si>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</si>
  <si>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</si>
  <si>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</si>
  <si>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</si>
  <si>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</si>
  <si>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</si>
  <si>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</si>
  <si>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</si>
  <si>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</si>
  <si>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</si>
  <si>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</si>
  <si>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</si>
  <si>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</si>
  <si>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</si>
  <si>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</si>
  <si>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</si>
  <si>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</si>
  <si>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</si>
  <si>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</si>
  <si>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</si>
  <si>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</si>
  <si>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</si>
  <si>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</si>
  <si>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</si>
  <si>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</si>
  <si>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</si>
  <si>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</si>
  <si>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</si>
  <si>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</si>
  <si>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</si>
  <si>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</si>
  <si>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</si>
  <si>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</si>
  <si>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</si>
  <si>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</si>
  <si>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</si>
  <si>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</si>
  <si>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</si>
  <si>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</si>
  <si>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</si>
  <si>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</si>
  <si>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</si>
  <si>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</si>
  <si>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</si>
  <si>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</si>
  <si>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</si>
  <si>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</si>
  <si>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</si>
  <si>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</si>
  <si>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</si>
  <si>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</si>
  <si>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</si>
  <si>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</si>
  <si>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</si>
  <si>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</si>
  <si>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</si>
  <si>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</si>
  <si>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</si>
  <si>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</si>
  <si>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</si>
  <si>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</si>
  <si>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</si>
  <si>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</si>
  <si>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</si>
  <si>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</si>
  <si>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</si>
  <si>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</si>
  <si>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</si>
  <si>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</si>
  <si>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</si>
  <si>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</si>
  <si>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</si>
  <si>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</si>
  <si>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</si>
  <si>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</si>
  <si>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</si>
  <si>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</si>
  <si>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</si>
  <si>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</si>
  <si>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</si>
  <si>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</si>
  <si>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</si>
  <si>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</si>
  <si>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</si>
  <si>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</si>
  <si>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</si>
  <si>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</si>
  <si>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</si>
  <si>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</si>
  <si>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</si>
  <si>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</si>
  <si>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</si>
  <si>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</si>
  <si>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</si>
  <si>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</si>
  <si>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</si>
  <si>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</si>
  <si>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</si>
  <si>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</si>
  <si>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</si>
  <si>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</si>
  <si>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</si>
  <si>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</si>
  <si>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</si>
  <si>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</si>
  <si>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</si>
  <si>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</si>
  <si>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</si>
  <si>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</si>
  <si>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</si>
  <si>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</si>
  <si>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</si>
  <si>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</si>
  <si>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</si>
  <si>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</si>
  <si>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</si>
  <si>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</si>
  <si>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</si>
  <si>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</si>
  <si>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</si>
  <si>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</si>
  <si>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</si>
  <si>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</si>
  <si>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</si>
  <si>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</si>
  <si>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</si>
  <si>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</si>
  <si>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</si>
  <si>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</si>
  <si>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</si>
  <si>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</si>
  <si>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</si>
  <si>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</si>
  <si>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</si>
  <si>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</si>
  <si>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</si>
  <si>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</si>
  <si>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</si>
  <si>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</si>
  <si>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</si>
  <si>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</si>
  <si>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</si>
  <si>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</si>
  <si>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</si>
  <si>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</si>
  <si>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</si>
  <si>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</si>
  <si>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</si>
  <si>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</si>
  <si>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</si>
  <si>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</si>
  <si>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</si>
  <si>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</si>
  <si>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</si>
  <si>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</si>
  <si>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</si>
  <si>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</si>
  <si>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</si>
  <si>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</si>
  <si>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</si>
  <si>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</si>
  <si>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</si>
  <si>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</si>
  <si>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</si>
  <si>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</si>
  <si>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</si>
  <si>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</si>
  <si>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</si>
  <si>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</si>
  <si>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</si>
  <si>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</si>
  <si>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</si>
  <si>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</si>
  <si>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</si>
  <si>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</si>
  <si>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</si>
  <si>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</si>
  <si>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</si>
  <si>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</si>
  <si>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</si>
  <si>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</si>
  <si>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</si>
  <si>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</si>
  <si>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</si>
  <si>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</si>
  <si>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</si>
  <si>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</si>
  <si>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</si>
  <si>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</si>
  <si>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</si>
  <si>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</si>
  <si>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</si>
  <si>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</si>
  <si>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</si>
  <si>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</si>
  <si>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</si>
  <si>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</si>
  <si>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</si>
  <si>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</si>
  <si>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</si>
  <si>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</si>
  <si>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</si>
  <si>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</si>
  <si>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</si>
  <si>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</si>
  <si>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</si>
  <si>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</si>
  <si>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</si>
  <si>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</si>
  <si>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</si>
  <si>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</si>
  <si>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</si>
  <si>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</si>
  <si>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</si>
  <si>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</si>
  <si>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</si>
  <si>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</si>
  <si>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</si>
  <si>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</si>
  <si>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</si>
  <si>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</si>
  <si>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</si>
  <si>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</si>
  <si>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</si>
  <si>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</si>
  <si>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</si>
  <si>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</si>
  <si>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</si>
  <si>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</si>
  <si>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</si>
  <si>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</si>
  <si>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</si>
  <si>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</si>
  <si>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</si>
  <si>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</si>
  <si>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</si>
  <si>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</si>
  <si>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2014 SCH 415</t>
  </si>
  <si>
    <t>2013 SCH 415</t>
  </si>
  <si>
    <t>2012 SCH 415</t>
  </si>
  <si>
    <t>2011 SCH 415</t>
  </si>
  <si>
    <t>2010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</si>
  <si>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</si>
  <si>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</si>
  <si>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</si>
  <si>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</si>
  <si>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</si>
  <si>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</si>
  <si>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</si>
  <si>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</si>
  <si>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</si>
  <si>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</si>
  <si>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</si>
  <si>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</si>
  <si>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</si>
  <si>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</si>
  <si>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</si>
  <si>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</si>
  <si>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</si>
  <si>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</si>
  <si>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</si>
  <si>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</si>
  <si>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</si>
  <si>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</si>
  <si>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</si>
  <si>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</si>
  <si>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</si>
  <si>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</si>
  <si>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</si>
  <si>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</si>
  <si>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</si>
  <si>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</si>
  <si>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</si>
  <si>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</si>
  <si>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</si>
  <si>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</si>
  <si>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</si>
  <si>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</si>
  <si>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</si>
  <si>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</si>
  <si>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</si>
  <si>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</si>
  <si>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</si>
  <si>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</si>
  <si>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</si>
  <si>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</si>
  <si>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</si>
  <si>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</si>
  <si>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</si>
  <si>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</si>
  <si>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</si>
  <si>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</si>
  <si>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</si>
  <si>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</si>
  <si>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</si>
  <si>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</si>
  <si>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</si>
  <si>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</si>
  <si>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</si>
  <si>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</si>
  <si>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</si>
  <si>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</si>
  <si>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</si>
  <si>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</si>
  <si>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</si>
  <si>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</si>
  <si>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</si>
  <si>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</si>
  <si>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</si>
  <si>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</si>
  <si>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</si>
  <si>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</si>
  <si>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</si>
  <si>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</si>
  <si>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</si>
  <si>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</si>
  <si>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</si>
  <si>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</si>
  <si>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</si>
  <si>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</si>
  <si>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</si>
  <si>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</si>
  <si>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</si>
  <si>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</si>
  <si>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</si>
  <si>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</si>
  <si>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</si>
  <si>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</si>
  <si>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</si>
  <si>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</si>
  <si>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</si>
  <si>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</si>
  <si>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</si>
  <si>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</si>
  <si>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</si>
  <si>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</si>
  <si>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</si>
  <si>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</si>
  <si>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</si>
  <si>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</si>
  <si>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</si>
  <si>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</si>
  <si>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</si>
  <si>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</si>
  <si>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</si>
  <si>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</si>
  <si>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</si>
  <si>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</si>
  <si>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</si>
  <si>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</si>
  <si>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</si>
  <si>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</si>
  <si>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</si>
  <si>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</si>
  <si>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</si>
  <si>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</si>
  <si>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</si>
  <si>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</si>
  <si>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</si>
  <si>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</si>
  <si>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</si>
  <si>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</si>
  <si>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</si>
  <si>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</si>
  <si>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</si>
  <si>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</si>
  <si>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</si>
  <si>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</si>
  <si>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</si>
  <si>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</si>
  <si>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</si>
  <si>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</si>
  <si>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</si>
  <si>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</si>
  <si>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</si>
  <si>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</si>
  <si>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</si>
  <si>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</si>
  <si>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</si>
  <si>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</si>
  <si>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</si>
  <si>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</si>
  <si>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</si>
  <si>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</si>
  <si>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</si>
  <si>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</si>
  <si>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</si>
  <si>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</si>
  <si>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</si>
  <si>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</si>
  <si>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</si>
  <si>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</si>
  <si>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</si>
  <si>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</si>
  <si>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</si>
  <si>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</si>
  <si>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</si>
  <si>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</si>
  <si>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</si>
  <si>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</si>
  <si>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</si>
  <si>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</si>
  <si>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</si>
  <si>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</si>
  <si>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</si>
  <si>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</si>
  <si>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</si>
  <si>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</si>
  <si>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</si>
  <si>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</si>
  <si>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</si>
  <si>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</si>
  <si>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</si>
  <si>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</si>
  <si>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</si>
  <si>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</si>
  <si>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</si>
  <si>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</si>
  <si>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</si>
  <si>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</si>
  <si>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</si>
  <si>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</si>
  <si>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</si>
  <si>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</si>
  <si>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</si>
  <si>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</si>
  <si>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</si>
  <si>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</si>
  <si>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</si>
  <si>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</si>
  <si>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</si>
  <si>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</si>
  <si>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</si>
  <si>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</si>
  <si>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</si>
  <si>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</si>
  <si>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</si>
  <si>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</si>
  <si>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</si>
  <si>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</si>
  <si>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</si>
  <si>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</si>
  <si>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</si>
  <si>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</si>
  <si>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</si>
  <si>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</si>
  <si>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</si>
  <si>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</si>
  <si>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</si>
  <si>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</si>
  <si>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</si>
  <si>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</si>
  <si>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</si>
  <si>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</si>
  <si>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</si>
  <si>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</si>
  <si>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</si>
  <si>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</si>
  <si>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</si>
  <si>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</si>
  <si>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</si>
  <si>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</si>
  <si>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</si>
  <si>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</si>
  <si>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</si>
  <si>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</si>
  <si>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</si>
  <si>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</si>
  <si>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</si>
  <si>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</si>
  <si>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</si>
  <si>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</si>
  <si>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</si>
  <si>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</si>
  <si>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</si>
  <si>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</si>
  <si>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</si>
  <si>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</si>
  <si>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</si>
  <si>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</si>
  <si>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</si>
  <si>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</si>
  <si>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</si>
  <si>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</si>
  <si>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</si>
  <si>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</si>
  <si>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</si>
  <si>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</si>
  <si>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</si>
  <si>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</si>
  <si>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</si>
  <si>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</si>
  <si>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</si>
  <si>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</si>
  <si>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</si>
  <si>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</si>
  <si>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</si>
  <si>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</si>
  <si>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</si>
  <si>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</si>
  <si>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</si>
  <si>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</si>
  <si>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</si>
  <si>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</si>
  <si>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</si>
  <si>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</si>
  <si>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</si>
  <si>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</si>
  <si>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</si>
  <si>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</si>
  <si>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</si>
  <si>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</si>
  <si>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</si>
  <si>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</si>
  <si>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</si>
  <si>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</si>
  <si>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</si>
  <si>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</si>
  <si>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</si>
  <si>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</si>
  <si>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</si>
  <si>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</si>
  <si>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</si>
  <si>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</si>
  <si>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</si>
  <si>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</si>
  <si>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</si>
  <si>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</si>
  <si>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</si>
  <si>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</si>
  <si>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</si>
  <si>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</si>
  <si>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</si>
  <si>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</si>
  <si>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</si>
  <si>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</si>
  <si>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</si>
  <si>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</si>
  <si>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</si>
  <si>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</si>
  <si>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</si>
  <si>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</si>
  <si>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</si>
  <si>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</si>
  <si>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</si>
  <si>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</si>
  <si>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</si>
  <si>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</si>
  <si>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</si>
  <si>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</si>
  <si>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</si>
  <si>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</si>
  <si>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</si>
  <si>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</si>
  <si>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</si>
  <si>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</si>
  <si>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</si>
  <si>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</si>
  <si>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</si>
  <si>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</si>
  <si>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</si>
  <si>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</si>
  <si>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</si>
  <si>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</si>
  <si>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</si>
  <si>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</si>
  <si>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</si>
  <si>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</si>
  <si>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</si>
  <si>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</si>
  <si>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</si>
  <si>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</si>
  <si>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</si>
  <si>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</si>
  <si>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</si>
  <si>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</si>
  <si>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</si>
  <si>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</si>
  <si>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</si>
  <si>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</si>
  <si>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</si>
  <si>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</si>
  <si>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</si>
  <si>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</si>
  <si>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</si>
  <si>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</si>
  <si>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</si>
  <si>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</si>
  <si>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</si>
  <si>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</si>
  <si>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</si>
  <si>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</si>
  <si>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</si>
  <si>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</si>
  <si>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</si>
  <si>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</si>
  <si>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</si>
  <si>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</si>
  <si>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</si>
  <si>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</si>
  <si>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</si>
  <si>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</si>
  <si>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</si>
  <si>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</si>
  <si>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</si>
  <si>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</si>
  <si>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</si>
  <si>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</si>
  <si>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</si>
  <si>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</si>
  <si>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</si>
  <si>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</si>
  <si>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</si>
  <si>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</si>
  <si>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</si>
  <si>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</si>
  <si>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</si>
  <si>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</si>
  <si>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</si>
  <si>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</si>
  <si>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</si>
  <si>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</si>
  <si>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</si>
  <si>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</si>
  <si>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</si>
  <si>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</si>
  <si>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</si>
  <si>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</si>
  <si>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</si>
  <si>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</si>
  <si>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</si>
  <si>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</si>
  <si>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</si>
  <si>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</si>
  <si>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</si>
  <si>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</si>
  <si>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2014 SCH 412</t>
  </si>
  <si>
    <t>2013 SCH 412</t>
  </si>
  <si>
    <t>2012 SCH 412</t>
  </si>
  <si>
    <t>2011 SCH 412</t>
  </si>
  <si>
    <t>2010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</si>
  <si>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</si>
  <si>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</si>
  <si>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</si>
  <si>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</si>
  <si>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</si>
  <si>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</si>
  <si>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</si>
  <si>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</si>
  <si>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</si>
  <si>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</si>
  <si>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</si>
  <si>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</si>
  <si>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</si>
  <si>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</si>
  <si>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</si>
  <si>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</si>
  <si>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</si>
  <si>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</si>
  <si>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</si>
  <si>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</si>
  <si>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</si>
  <si>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</si>
  <si>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</si>
  <si>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</si>
  <si>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</si>
  <si>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</si>
  <si>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</si>
  <si>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</si>
  <si>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</si>
  <si>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</si>
  <si>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</si>
  <si>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</si>
  <si>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</si>
  <si>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</si>
  <si>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</si>
  <si>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</si>
  <si>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</si>
  <si>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</si>
  <si>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</si>
  <si>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</si>
  <si>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</si>
  <si>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</si>
  <si>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</si>
  <si>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</si>
  <si>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</si>
  <si>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</si>
  <si>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</si>
  <si>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</si>
  <si>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</si>
  <si>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</si>
  <si>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</si>
  <si>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</si>
  <si>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</si>
  <si>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</si>
  <si>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</si>
  <si>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</si>
  <si>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</si>
  <si>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</si>
  <si>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</si>
  <si>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</si>
  <si>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</si>
  <si>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</si>
  <si>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</si>
  <si>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</si>
  <si>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</si>
  <si>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</si>
  <si>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</si>
  <si>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</si>
  <si>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</si>
  <si>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</si>
  <si>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</si>
  <si>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</si>
  <si>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</si>
  <si>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</si>
  <si>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</si>
  <si>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</si>
  <si>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</si>
  <si>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</si>
  <si>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</si>
  <si>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</si>
  <si>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</si>
  <si>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</si>
  <si>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</si>
  <si>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</si>
  <si>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</si>
  <si>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</si>
  <si>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</si>
  <si>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</si>
  <si>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</si>
  <si>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</si>
  <si>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</si>
  <si>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</si>
  <si>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</si>
  <si>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</si>
  <si>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</si>
  <si>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</si>
  <si>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</si>
  <si>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</si>
  <si>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</si>
  <si>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</si>
  <si>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</si>
  <si>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</si>
  <si>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</si>
  <si>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</si>
  <si>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</si>
  <si>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</si>
  <si>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</si>
  <si>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</si>
  <si>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</si>
  <si>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</si>
  <si>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</si>
  <si>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</si>
  <si>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</si>
  <si>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</si>
  <si>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</si>
  <si>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</si>
  <si>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</si>
  <si>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</si>
  <si>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</si>
  <si>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</si>
  <si>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</si>
  <si>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</si>
  <si>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2014 SCH 352B COL (B)</t>
  </si>
  <si>
    <t>=SUM(A4L101C2,A4L101C3)</t>
  </si>
  <si>
    <t>2014 SCH 335 COL (G)</t>
  </si>
  <si>
    <t>2014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</si>
  <si>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</si>
  <si>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</si>
  <si>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</si>
  <si>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</si>
  <si>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</si>
  <si>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</si>
  <si>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</si>
  <si>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</si>
  <si>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</si>
  <si>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</si>
  <si>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</si>
  <si>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</si>
  <si>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</si>
  <si>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</si>
  <si>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</si>
  <si>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</si>
  <si>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</si>
  <si>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</si>
  <si>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</si>
  <si>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</si>
  <si>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</si>
  <si>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</si>
  <si>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</si>
  <si>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</si>
  <si>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</si>
  <si>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</si>
  <si>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</si>
  <si>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</si>
  <si>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</si>
  <si>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</si>
  <si>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</si>
  <si>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</si>
  <si>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</si>
  <si>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</si>
  <si>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</si>
  <si>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</si>
  <si>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</si>
  <si>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</si>
  <si>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</si>
  <si>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</si>
  <si>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</si>
  <si>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</si>
  <si>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</si>
  <si>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</si>
  <si>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</si>
  <si>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</si>
  <si>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</si>
  <si>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</si>
  <si>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</si>
  <si>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</si>
  <si>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</si>
  <si>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</si>
  <si>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</si>
  <si>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</si>
  <si>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</si>
  <si>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</si>
  <si>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</si>
  <si>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</si>
  <si>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</si>
  <si>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</si>
  <si>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</si>
  <si>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</si>
  <si>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</si>
  <si>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</si>
  <si>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</si>
  <si>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</si>
  <si>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</si>
  <si>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</si>
  <si>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</si>
  <si>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</si>
  <si>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</si>
  <si>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</si>
  <si>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</si>
  <si>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</si>
  <si>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</si>
  <si>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</si>
  <si>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</si>
  <si>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2014 SCH 245, LINE 28</t>
  </si>
  <si>
    <t>=A4L201C1</t>
  </si>
  <si>
    <t>2014 SCH 200, LINE 49</t>
  </si>
  <si>
    <t>=A4L202C1</t>
  </si>
  <si>
    <t>2014 SCH 510, LINE 27</t>
  </si>
  <si>
    <t>=IF(EMBEDDED_COC="N",A4L205C1,A4L203C1)</t>
  </si>
  <si>
    <t>2014 SCH 510, LINE 28</t>
  </si>
  <si>
    <t>=IF(EMBEDDED_COC="N",A4L205C1,A4L204C1)</t>
  </si>
  <si>
    <t>2014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</si>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</sst>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125600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3</v>
      </c>
    </row>
    <row r="9" spans="1:2" x14ac:dyDescent="0.2">
      <c r="A9" s="1" t="s">
        <v>9</v>
      </c>
      <c r="B9" s="6">
        <v>2014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22463.345000000001</v>
      </c>
      <c r="F8" s="16" t="s">
        <v>175</v>
      </c>
      <c r="G8" s="15">
        <v>19340.159</v>
      </c>
      <c r="H8" s="16" t="s">
        <v>176</v>
      </c>
      <c r="I8" s="15">
        <v>17804.071</v>
      </c>
      <c r="J8" s="16" t="s">
        <v>177</v>
      </c>
      <c r="K8" s="15">
        <v>19557.138999999999</v>
      </c>
      <c r="L8" s="16" t="s">
        <v>178</v>
      </c>
      <c r="M8" s="15">
        <v>19862.165000000001</v>
      </c>
      <c r="N8" s="16" t="s">
        <v>179</v>
      </c>
      <c r="O8" s="17">
        <f>IF(RUN_YEARS &gt; 1,(A1L101C1 + A1L101C2) / 2, 0)</f>
        <v>20901.752</v>
      </c>
      <c r="P8" s="16" t="s">
        <v>180</v>
      </c>
      <c r="Q8" s="17">
        <f>IF(RUN_YEARS &gt; 2,(A1L101C1 + A1L101C2 + A1L101C3) / 3, 0)</f>
        <v>19869.191666666666</v>
      </c>
      <c r="R8" s="16" t="s">
        <v>181</v>
      </c>
      <c r="S8" s="17">
        <f>IF(RUN_YEARS &gt; 3,(A1L101C1 + A1L101C2 + A1L101C3 + A1L101C4) / 4, 0)</f>
        <v>19791.178499999998</v>
      </c>
      <c r="T8" s="16" t="s">
        <v>182</v>
      </c>
      <c r="U8" s="17">
        <f>IF(RUN_YEARS &gt; 4,(A1L101C1 + A1L101C2 + A1L101C3 + A1L101C4 + A1L101C5) / 5, 0)</f>
        <v>19805.375799999998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11127.665000000001</v>
      </c>
      <c r="F9" s="16" t="s">
        <v>175</v>
      </c>
      <c r="G9" s="15">
        <v>11185.46</v>
      </c>
      <c r="H9" s="16" t="s">
        <v>176</v>
      </c>
      <c r="I9" s="15">
        <v>10883.156000000001</v>
      </c>
      <c r="J9" s="16" t="s">
        <v>177</v>
      </c>
      <c r="K9" s="15">
        <v>11378.075000000001</v>
      </c>
      <c r="L9" s="16" t="s">
        <v>178</v>
      </c>
      <c r="M9" s="15">
        <v>11650.032999999999</v>
      </c>
      <c r="N9" s="16" t="s">
        <v>183</v>
      </c>
      <c r="O9" s="17">
        <f>IF(RUN_YEARS &gt; 1,(A1L102C1 + A1L102C2) / 2, 0)</f>
        <v>11156.5625</v>
      </c>
      <c r="P9" s="16" t="s">
        <v>184</v>
      </c>
      <c r="Q9" s="17">
        <f>IF(RUN_YEARS &gt; 2,(A1L102C1 + A1L102C2 + A1L102C3) / 3, 0)</f>
        <v>11065.427000000001</v>
      </c>
      <c r="R9" s="16" t="s">
        <v>185</v>
      </c>
      <c r="S9" s="17">
        <f>IF(RUN_YEARS &gt; 3,(A1L102C1 + A1L102C2 + A1L102C3 + A1L102C4) / 4, 0)</f>
        <v>11143.589</v>
      </c>
      <c r="T9" s="16" t="s">
        <v>186</v>
      </c>
      <c r="U9" s="17">
        <f>IF(RUN_YEARS &gt; 4,(A1L102C1 + A1L102C2 + A1L102C3 + A1L102C4 + A1L102C5) / 5, 0)</f>
        <v>11244.877799999998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52455.442999999999</v>
      </c>
      <c r="F10" s="16" t="s">
        <v>175</v>
      </c>
      <c r="G10" s="15">
        <v>53327.758000000002</v>
      </c>
      <c r="H10" s="16" t="s">
        <v>176</v>
      </c>
      <c r="I10" s="15">
        <v>54432.159</v>
      </c>
      <c r="J10" s="16" t="s">
        <v>177</v>
      </c>
      <c r="K10" s="15">
        <v>51711.642999999996</v>
      </c>
      <c r="L10" s="16" t="s">
        <v>178</v>
      </c>
      <c r="M10" s="15">
        <v>47452.881000000001</v>
      </c>
      <c r="N10" s="16" t="s">
        <v>187</v>
      </c>
      <c r="O10" s="17">
        <f>IF(RUN_YEARS &gt; 1,(A1L103C1 + A1L103C2) / 2, 0)</f>
        <v>52891.6005</v>
      </c>
      <c r="P10" s="16" t="s">
        <v>188</v>
      </c>
      <c r="Q10" s="17">
        <f>IF(RUN_YEARS &gt; 2,(A1L103C1 + A1L103C2 + A1L103C3) / 3, 0)</f>
        <v>53405.119999999995</v>
      </c>
      <c r="R10" s="16" t="s">
        <v>189</v>
      </c>
      <c r="S10" s="17">
        <f>IF(RUN_YEARS &gt; 3,(A1L103C1 + A1L103C2 + A1L103C3 + A1L103C4) / 4, 0)</f>
        <v>52981.750749999992</v>
      </c>
      <c r="T10" s="16" t="s">
        <v>190</v>
      </c>
      <c r="U10" s="17">
        <f>IF(RUN_YEARS &gt; 4,(A1L103C1 + A1L103C2 + A1L103C3 + A1L103C4 + A1L103C5) / 5, 0)</f>
        <v>51875.976799999989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86046.452999999994</v>
      </c>
      <c r="F11" s="16" t="s">
        <v>175</v>
      </c>
      <c r="G11" s="15">
        <v>83853.376999999993</v>
      </c>
      <c r="H11" s="16" t="s">
        <v>176</v>
      </c>
      <c r="I11" s="15">
        <v>83119.385999999999</v>
      </c>
      <c r="J11" s="16" t="s">
        <v>177</v>
      </c>
      <c r="K11" s="15">
        <v>82646.857000000004</v>
      </c>
      <c r="L11" s="16" t="s">
        <v>178</v>
      </c>
      <c r="M11" s="15">
        <v>78965.078999999998</v>
      </c>
      <c r="N11" s="16" t="s">
        <v>191</v>
      </c>
      <c r="O11" s="17">
        <f>IF(RUN_YEARS &gt; 1,(A1L104C1 + A1L104C2) / 2, 0)</f>
        <v>84949.914999999994</v>
      </c>
      <c r="P11" s="16" t="s">
        <v>192</v>
      </c>
      <c r="Q11" s="17">
        <f>IF(RUN_YEARS &gt; 2,(A1L104C1 + A1L104C2 + A1L104C3) / 3, 0)</f>
        <v>84339.738666666657</v>
      </c>
      <c r="R11" s="16" t="s">
        <v>193</v>
      </c>
      <c r="S11" s="17">
        <f>IF(RUN_YEARS &gt; 3,(A1L104C1 + A1L104C2 + A1L104C3 + A1L104C4) / 4, 0)</f>
        <v>83916.518249999994</v>
      </c>
      <c r="T11" s="16" t="s">
        <v>194</v>
      </c>
      <c r="U11" s="17">
        <f>IF(RUN_YEARS &gt; 4,(A1L104C1 + A1L104C2 + A1L104C3 + A1L104C4 + A1L104C5) / 5, 0)</f>
        <v>82926.2304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50195.154000000002</v>
      </c>
      <c r="F12" s="16" t="s">
        <v>175</v>
      </c>
      <c r="G12" s="15">
        <v>43951.947999999997</v>
      </c>
      <c r="H12" s="16" t="s">
        <v>176</v>
      </c>
      <c r="I12" s="15">
        <v>39996.402000000002</v>
      </c>
      <c r="J12" s="16" t="s">
        <v>177</v>
      </c>
      <c r="K12" s="15">
        <v>43331.065000000002</v>
      </c>
      <c r="L12" s="16" t="s">
        <v>178</v>
      </c>
      <c r="M12" s="15">
        <v>43952.294000000002</v>
      </c>
      <c r="N12" s="16" t="s">
        <v>195</v>
      </c>
      <c r="O12" s="17">
        <f>IF(RUN_YEARS &gt; 1,(A1L105C1 + A1L105C2) / 2, 0)</f>
        <v>47073.550999999999</v>
      </c>
      <c r="P12" s="16" t="s">
        <v>196</v>
      </c>
      <c r="Q12" s="17">
        <f>IF(RUN_YEARS &gt; 2,(A1L105C1 + A1L105C2 + A1L105C3) / 3, 0)</f>
        <v>44714.501333333341</v>
      </c>
      <c r="R12" s="16" t="s">
        <v>197</v>
      </c>
      <c r="S12" s="17">
        <f>IF(RUN_YEARS &gt; 3,(A1L105C1 + A1L105C2 + A1L105C3 + A1L105C4) / 4, 0)</f>
        <v>44368.642250000004</v>
      </c>
      <c r="T12" s="16" t="s">
        <v>198</v>
      </c>
      <c r="U12" s="17">
        <f>IF(RUN_YEARS &gt; 4,(A1L105C1 + A1L105C2 + A1L105C3 + A1L105C4 + A1L105C5) / 5, 0)</f>
        <v>44285.372600000002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14313.712</v>
      </c>
      <c r="F13" s="16" t="s">
        <v>175</v>
      </c>
      <c r="G13" s="15">
        <v>14425.743</v>
      </c>
      <c r="H13" s="16" t="s">
        <v>176</v>
      </c>
      <c r="I13" s="15">
        <v>14222.302</v>
      </c>
      <c r="J13" s="16" t="s">
        <v>177</v>
      </c>
      <c r="K13" s="15">
        <v>14127.459000000001</v>
      </c>
      <c r="L13" s="16" t="s">
        <v>178</v>
      </c>
      <c r="M13" s="15">
        <v>14644.955</v>
      </c>
      <c r="N13" s="16" t="s">
        <v>199</v>
      </c>
      <c r="O13" s="17">
        <f>IF(RUN_YEARS &gt; 1,(A1L106C1 + A1L106C2) / 2, 0)</f>
        <v>14369.727500000001</v>
      </c>
      <c r="P13" s="16" t="s">
        <v>200</v>
      </c>
      <c r="Q13" s="17">
        <f>IF(RUN_YEARS &gt; 2,(A1L106C1 + A1L106C2 + A1L106C3) / 3, 0)</f>
        <v>14320.585666666666</v>
      </c>
      <c r="R13" s="16" t="s">
        <v>201</v>
      </c>
      <c r="S13" s="17">
        <f>IF(RUN_YEARS &gt; 3,(A1L106C1 + A1L106C2 + A1L106C3 + A1L106C4) / 4, 0)</f>
        <v>14272.304</v>
      </c>
      <c r="T13" s="16" t="s">
        <v>202</v>
      </c>
      <c r="U13" s="17">
        <f>IF(RUN_YEARS &gt; 4,(A1L106C1 + A1L106C2 + A1L106C3 + A1L106C4 + A1L106C5) / 5, 0)</f>
        <v>14346.834200000001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128136.86</v>
      </c>
      <c r="F14" s="16" t="s">
        <v>175</v>
      </c>
      <c r="G14" s="15">
        <v>130194.099</v>
      </c>
      <c r="H14" s="16" t="s">
        <v>176</v>
      </c>
      <c r="I14" s="15">
        <v>135221.52299999999</v>
      </c>
      <c r="J14" s="16" t="s">
        <v>177</v>
      </c>
      <c r="K14" s="15">
        <v>128558.818</v>
      </c>
      <c r="L14" s="16" t="s">
        <v>178</v>
      </c>
      <c r="M14" s="15">
        <v>119232.071</v>
      </c>
      <c r="N14" s="16" t="s">
        <v>203</v>
      </c>
      <c r="O14" s="17">
        <f>IF(RUN_YEARS &gt; 1,(A1L107C1 + A1L107C2) / 2, 0)</f>
        <v>129165.4795</v>
      </c>
      <c r="P14" s="16" t="s">
        <v>204</v>
      </c>
      <c r="Q14" s="17">
        <f>IF(RUN_YEARS &gt; 2,(A1L107C1 + A1L107C2 + A1L107C3) / 3, 0)</f>
        <v>131184.16066666666</v>
      </c>
      <c r="R14" s="16" t="s">
        <v>205</v>
      </c>
      <c r="S14" s="17">
        <f>IF(RUN_YEARS &gt; 3,(A1L107C1 + A1L107C2 + A1L107C3 + A1L107C4) / 4, 0)</f>
        <v>130527.82499999998</v>
      </c>
      <c r="T14" s="16" t="s">
        <v>206</v>
      </c>
      <c r="U14" s="17">
        <f>IF(RUN_YEARS &gt; 4,(A1L107C1 + A1L107C2 + A1L107C3 + A1L107C4 + A1L107C5) / 5, 0)</f>
        <v>128268.67419999998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192645.726</v>
      </c>
      <c r="F15" s="16" t="s">
        <v>175</v>
      </c>
      <c r="G15" s="15">
        <v>188571.79</v>
      </c>
      <c r="H15" s="16" t="s">
        <v>176</v>
      </c>
      <c r="I15" s="15">
        <v>189440.22700000001</v>
      </c>
      <c r="J15" s="16" t="s">
        <v>177</v>
      </c>
      <c r="K15" s="15">
        <v>186017.342</v>
      </c>
      <c r="L15" s="16" t="s">
        <v>178</v>
      </c>
      <c r="M15" s="15">
        <v>177829.32</v>
      </c>
      <c r="N15" s="16" t="s">
        <v>207</v>
      </c>
      <c r="O15" s="17">
        <f>IF(RUN_YEARS &gt; 1,(A1L108C1 + A1L108C2) / 2, 0)</f>
        <v>190608.758</v>
      </c>
      <c r="P15" s="16" t="s">
        <v>208</v>
      </c>
      <c r="Q15" s="17">
        <f>IF(RUN_YEARS &gt; 2,(A1L108C1 + A1L108C2 + A1L108C3) / 3, 0)</f>
        <v>190219.24766666666</v>
      </c>
      <c r="R15" s="16" t="s">
        <v>209</v>
      </c>
      <c r="S15" s="17">
        <f>IF(RUN_YEARS &gt; 3,(A1L108C1 + A1L108C2 + A1L108C3 + A1L108C4) / 4, 0)</f>
        <v>189168.77124999999</v>
      </c>
      <c r="T15" s="16" t="s">
        <v>210</v>
      </c>
      <c r="U15" s="17">
        <f>IF(RUN_YEARS &gt; 4,(A1L108C1 + A1L108C2 + A1L108C3 + A1L108C4 + A1L108C5) / 5, 0)</f>
        <v>186900.88099999999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6598.8209999999999</v>
      </c>
      <c r="F16" s="16" t="s">
        <v>175</v>
      </c>
      <c r="G16" s="15">
        <v>6331.9650000000001</v>
      </c>
      <c r="H16" s="16" t="s">
        <v>176</v>
      </c>
      <c r="I16" s="15">
        <v>6523.3320000000003</v>
      </c>
      <c r="J16" s="16" t="s">
        <v>177</v>
      </c>
      <c r="K16" s="15">
        <v>6557.4840000000004</v>
      </c>
      <c r="L16" s="16" t="s">
        <v>178</v>
      </c>
      <c r="M16" s="15">
        <v>6166.26</v>
      </c>
      <c r="N16" s="16" t="s">
        <v>211</v>
      </c>
      <c r="O16" s="17">
        <f>IF(RUN_YEARS &gt; 1,(A1L109C1 + A1L109C2) / 2, 0)</f>
        <v>6465.393</v>
      </c>
      <c r="P16" s="16" t="s">
        <v>212</v>
      </c>
      <c r="Q16" s="17">
        <f>IF(RUN_YEARS &gt; 2,(A1L109C1 + A1L109C2 + A1L109C3) / 3, 0)</f>
        <v>6484.706000000001</v>
      </c>
      <c r="R16" s="16" t="s">
        <v>213</v>
      </c>
      <c r="S16" s="17">
        <f>IF(RUN_YEARS &gt; 3,(A1L109C1 + A1L109C2 + A1L109C3 + A1L109C4) / 4, 0)</f>
        <v>6502.9005000000006</v>
      </c>
      <c r="T16" s="16" t="s">
        <v>214</v>
      </c>
      <c r="U16" s="17">
        <f>IF(RUN_YEARS &gt; 4,(A1L109C1 + A1L109C2 + A1L109C3 + A1L109C4 + A1L109C5) / 5, 0)</f>
        <v>6435.5724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14442.95</v>
      </c>
      <c r="F17" s="16" t="s">
        <v>175</v>
      </c>
      <c r="G17" s="15">
        <v>13858.576999999999</v>
      </c>
      <c r="H17" s="16" t="s">
        <v>176</v>
      </c>
      <c r="I17" s="15">
        <v>14277.102999999999</v>
      </c>
      <c r="J17" s="16" t="s">
        <v>177</v>
      </c>
      <c r="K17" s="15">
        <v>14352.853999999999</v>
      </c>
      <c r="L17" s="16" t="s">
        <v>178</v>
      </c>
      <c r="M17" s="15">
        <v>13496.556</v>
      </c>
      <c r="N17" s="16" t="s">
        <v>215</v>
      </c>
      <c r="O17" s="17">
        <f>IF(RUN_YEARS &gt; 1,(A1L110C1 + A1L110C2) / 2, 0)</f>
        <v>14150.763500000001</v>
      </c>
      <c r="P17" s="16" t="s">
        <v>216</v>
      </c>
      <c r="Q17" s="17">
        <f>IF(RUN_YEARS &gt; 2,(A1L110C1 + A1L110C2 + A1L110C3) / 3, 0)</f>
        <v>14192.876666666669</v>
      </c>
      <c r="R17" s="16" t="s">
        <v>217</v>
      </c>
      <c r="S17" s="17">
        <f>IF(RUN_YEARS &gt; 3,(A1L110C1 + A1L110C2 + A1L110C3 + A1L110C4) / 4, 0)</f>
        <v>14232.871000000001</v>
      </c>
      <c r="T17" s="16" t="s">
        <v>218</v>
      </c>
      <c r="U17" s="17">
        <f>IF(RUN_YEARS &gt; 4,(A1L110C1 + A1L110C2 + A1L110C3 + A1L110C4 + A1L110C5) / 5, 0)</f>
        <v>14085.608000000002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21041.771000000001</v>
      </c>
      <c r="F18" s="16" t="s">
        <v>220</v>
      </c>
      <c r="G18" s="17">
        <f>(A1L109C2 + A1L110C2)</f>
        <v>20190.542000000001</v>
      </c>
      <c r="H18" s="16" t="s">
        <v>221</v>
      </c>
      <c r="I18" s="17">
        <f>(A1L109C3 + A1L110C3)</f>
        <v>20800.434999999998</v>
      </c>
      <c r="J18" s="16" t="s">
        <v>222</v>
      </c>
      <c r="K18" s="17">
        <f>(A1L109C4 + A1L110C4)</f>
        <v>20910.338</v>
      </c>
      <c r="L18" s="16" t="s">
        <v>223</v>
      </c>
      <c r="M18" s="17">
        <f>(A1L109C5 + A1L110C5)</f>
        <v>19662.815999999999</v>
      </c>
      <c r="N18" s="16" t="s">
        <v>224</v>
      </c>
      <c r="O18" s="17">
        <f>IF(RUN_YEARS &gt; 1,(A1L111C1 + A1L111C2) / 2, 0)</f>
        <v>20616.156500000001</v>
      </c>
      <c r="P18" s="16" t="s">
        <v>225</v>
      </c>
      <c r="Q18" s="17">
        <f>IF(RUN_YEARS &gt; 2,(A1L111C1 + A1L111C2 + A1L111C3) / 3, 0)</f>
        <v>20677.582666666665</v>
      </c>
      <c r="R18" s="16" t="s">
        <v>226</v>
      </c>
      <c r="S18" s="17">
        <f>IF(RUN_YEARS &gt; 3,(A1L111C1 + A1L111C2 + A1L111C3 + A1L111C4) / 4, 0)</f>
        <v>20735.771499999999</v>
      </c>
      <c r="T18" s="16" t="s">
        <v>227</v>
      </c>
      <c r="U18" s="17">
        <f>IF(RUN_YEARS &gt; 4,(A1L111C1 + A1L111C2 + A1L111C3 + A1L111C4 + A1L111C5) / 5, 0)</f>
        <v>20521.180400000001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213687.497</v>
      </c>
      <c r="F19" s="16" t="s">
        <v>175</v>
      </c>
      <c r="G19" s="15">
        <v>208762.33199999999</v>
      </c>
      <c r="H19" s="16" t="s">
        <v>176</v>
      </c>
      <c r="I19" s="15">
        <v>210240.66200000001</v>
      </c>
      <c r="J19" s="16" t="s">
        <v>177</v>
      </c>
      <c r="K19" s="15">
        <v>206927.68</v>
      </c>
      <c r="L19" s="16" t="s">
        <v>178</v>
      </c>
      <c r="M19" s="15">
        <v>197492.136</v>
      </c>
      <c r="N19" s="16" t="s">
        <v>228</v>
      </c>
      <c r="O19" s="17">
        <f>IF(RUN_YEARS &gt; 1,(A1L112C1 + A1L112C2) / 2, 0)</f>
        <v>211224.91450000001</v>
      </c>
      <c r="P19" s="16" t="s">
        <v>229</v>
      </c>
      <c r="Q19" s="17">
        <f>IF(RUN_YEARS &gt; 2,(A1L112C1 + A1L112C2 + A1L112C3) / 3, 0)</f>
        <v>210896.83033333335</v>
      </c>
      <c r="R19" s="16" t="s">
        <v>230</v>
      </c>
      <c r="S19" s="17">
        <f>IF(RUN_YEARS &gt; 3,(A1L112C1 + A1L112C2 + A1L112C3 + A1L112C4) / 4, 0)</f>
        <v>209904.54275000002</v>
      </c>
      <c r="T19" s="16" t="s">
        <v>231</v>
      </c>
      <c r="U19" s="17">
        <f>IF(RUN_YEARS &gt; 4,(A1L112C1 + A1L112C2 + A1L112C3 + A1L112C4 + A1L112C5) / 5, 0)</f>
        <v>207422.06140000001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126</v>
      </c>
      <c r="F20" s="16" t="s">
        <v>175</v>
      </c>
      <c r="G20" s="15">
        <v>115</v>
      </c>
      <c r="H20" s="16" t="s">
        <v>176</v>
      </c>
      <c r="I20" s="15">
        <v>99</v>
      </c>
      <c r="J20" s="16" t="s">
        <v>177</v>
      </c>
      <c r="K20" s="15">
        <v>129</v>
      </c>
      <c r="L20" s="16" t="s">
        <v>178</v>
      </c>
      <c r="M20" s="15">
        <v>153</v>
      </c>
      <c r="N20" s="16" t="s">
        <v>232</v>
      </c>
      <c r="O20" s="17">
        <f>IF(RUN_YEARS &gt; 1,(A1L113C1 + A1L113C2) / 2, 0)</f>
        <v>120.5</v>
      </c>
      <c r="P20" s="16" t="s">
        <v>233</v>
      </c>
      <c r="Q20" s="17">
        <f>IF(RUN_YEARS &gt; 2,(A1L113C1 + A1L113C2 + A1L113C3) / 3, 0)</f>
        <v>113.33333333333333</v>
      </c>
      <c r="R20" s="16" t="s">
        <v>234</v>
      </c>
      <c r="S20" s="17">
        <f>IF(RUN_YEARS &gt; 3,(A1L113C1 + A1L113C2 + A1L113C3 + A1L113C4) / 4, 0)</f>
        <v>117.25</v>
      </c>
      <c r="T20" s="16" t="s">
        <v>235</v>
      </c>
      <c r="U20" s="17">
        <f>IF(RUN_YEARS &gt; 4,(A1L113C1 + A1L113C2 + A1L113C3 + A1L113C4 + A1L113C5) / 5, 0)</f>
        <v>124.4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5252971</v>
      </c>
      <c r="F21" s="16" t="s">
        <v>175</v>
      </c>
      <c r="G21" s="15">
        <v>4998541</v>
      </c>
      <c r="H21" s="16" t="s">
        <v>176</v>
      </c>
      <c r="I21" s="15">
        <v>4943356</v>
      </c>
      <c r="J21" s="16" t="s">
        <v>177</v>
      </c>
      <c r="K21" s="15">
        <v>5010013</v>
      </c>
      <c r="L21" s="16" t="s">
        <v>178</v>
      </c>
      <c r="M21" s="15">
        <v>4936922</v>
      </c>
      <c r="N21" s="16" t="s">
        <v>236</v>
      </c>
      <c r="O21" s="17">
        <f>IF(RUN_YEARS &gt; 1,(A1L114C1 + A1L114C2) / 2, 0)</f>
        <v>5125756</v>
      </c>
      <c r="P21" s="16" t="s">
        <v>237</v>
      </c>
      <c r="Q21" s="17">
        <f>IF(RUN_YEARS &gt; 2,(A1L114C1 + A1L114C2 + A1L114C3) / 3, 0)</f>
        <v>5064956</v>
      </c>
      <c r="R21" s="16" t="s">
        <v>238</v>
      </c>
      <c r="S21" s="17">
        <f>IF(RUN_YEARS &gt; 3,(A1L114C1 + A1L114C2 + A1L114C3 + A1L114C4) / 4, 0)</f>
        <v>5051220.25</v>
      </c>
      <c r="T21" s="16" t="s">
        <v>239</v>
      </c>
      <c r="U21" s="17">
        <f>IF(RUN_YEARS &gt; 4,(A1L114C1 + A1L114C2 + A1L114C3 + A1L114C4 + A1L114C5) / 5, 0)</f>
        <v>5028360.5999999996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1887749</v>
      </c>
      <c r="F22" s="16" t="s">
        <v>175</v>
      </c>
      <c r="G22" s="15">
        <v>1677775</v>
      </c>
      <c r="H22" s="16" t="s">
        <v>176</v>
      </c>
      <c r="I22" s="15">
        <v>1608116</v>
      </c>
      <c r="J22" s="16" t="s">
        <v>177</v>
      </c>
      <c r="K22" s="15">
        <v>1763933</v>
      </c>
      <c r="L22" s="16" t="s">
        <v>178</v>
      </c>
      <c r="M22" s="15">
        <v>1790737</v>
      </c>
      <c r="N22" s="16" t="s">
        <v>240</v>
      </c>
      <c r="O22" s="17">
        <f>IF(RUN_YEARS &gt; 1,(A1L115C1 + A1L115C2) / 2, 0)</f>
        <v>1782762</v>
      </c>
      <c r="P22" s="16" t="s">
        <v>241</v>
      </c>
      <c r="Q22" s="17">
        <f>IF(RUN_YEARS &gt; 2,(A1L115C1 + A1L115C2 + A1L115C3) / 3, 0)</f>
        <v>1724546.6666666667</v>
      </c>
      <c r="R22" s="16" t="s">
        <v>242</v>
      </c>
      <c r="S22" s="17">
        <f>IF(RUN_YEARS &gt; 3,(A1L115C1 + A1L115C2 + A1L115C3 + A1L115C4) / 4, 0)</f>
        <v>1734393.25</v>
      </c>
      <c r="T22" s="16" t="s">
        <v>243</v>
      </c>
      <c r="U22" s="17">
        <f>IF(RUN_YEARS &gt; 4,(A1L115C1 + A1L115C2 + A1L115C3 + A1L115C4 + A1L115C5) / 5, 0)</f>
        <v>1745662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180198</v>
      </c>
      <c r="F23" s="16" t="s">
        <v>175</v>
      </c>
      <c r="G23" s="15">
        <v>190583</v>
      </c>
      <c r="H23" s="16" t="s">
        <v>176</v>
      </c>
      <c r="I23" s="15">
        <v>189969</v>
      </c>
      <c r="J23" s="16" t="s">
        <v>177</v>
      </c>
      <c r="K23" s="15">
        <v>206679</v>
      </c>
      <c r="L23" s="16" t="s">
        <v>178</v>
      </c>
      <c r="M23" s="15">
        <v>219182</v>
      </c>
      <c r="N23" s="16" t="s">
        <v>244</v>
      </c>
      <c r="O23" s="17">
        <f>IF(RUN_YEARS &gt; 1,(A1L116C1 + A1L116C2) / 2, 0)</f>
        <v>185390.5</v>
      </c>
      <c r="P23" s="16" t="s">
        <v>245</v>
      </c>
      <c r="Q23" s="17">
        <f>IF(RUN_YEARS &gt; 2,(A1L116C1 + A1L116C2 + A1L116C3) / 3, 0)</f>
        <v>186916.66666666666</v>
      </c>
      <c r="R23" s="16" t="s">
        <v>246</v>
      </c>
      <c r="S23" s="17">
        <f>IF(RUN_YEARS &gt; 3,(A1L116C1 + A1L116C2 + A1L116C3 + A1L116C4) / 4, 0)</f>
        <v>191857.25</v>
      </c>
      <c r="T23" s="16" t="s">
        <v>247</v>
      </c>
      <c r="U23" s="17">
        <f>IF(RUN_YEARS &gt; 4,(A1L116C1 + A1L116C2 + A1L116C3 + A1L116C4 + A1L116C5) / 5, 0)</f>
        <v>197322.2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3185024</v>
      </c>
      <c r="F24" s="16" t="s">
        <v>175</v>
      </c>
      <c r="G24" s="15">
        <v>3130183</v>
      </c>
      <c r="H24" s="16" t="s">
        <v>176</v>
      </c>
      <c r="I24" s="15">
        <v>3145271</v>
      </c>
      <c r="J24" s="16" t="s">
        <v>177</v>
      </c>
      <c r="K24" s="15">
        <v>3039401</v>
      </c>
      <c r="L24" s="16" t="s">
        <v>178</v>
      </c>
      <c r="M24" s="15">
        <v>2927003</v>
      </c>
      <c r="N24" s="16" t="s">
        <v>248</v>
      </c>
      <c r="O24" s="17">
        <f>IF(RUN_YEARS &gt; 1,(A1L117C1 + A1L117C2) / 2, 0)</f>
        <v>3157603.5</v>
      </c>
      <c r="P24" s="16" t="s">
        <v>249</v>
      </c>
      <c r="Q24" s="17">
        <f>IF(RUN_YEARS &gt; 2,(A1L117C1 + A1L117C2 + A1L117C3) / 3, 0)</f>
        <v>3153492.6666666665</v>
      </c>
      <c r="R24" s="16" t="s">
        <v>250</v>
      </c>
      <c r="S24" s="17">
        <f>IF(RUN_YEARS &gt; 3,(A1L117C1 + A1L117C2 + A1L117C3 + A1L117C4) / 4, 0)</f>
        <v>3124969.75</v>
      </c>
      <c r="T24" s="16" t="s">
        <v>251</v>
      </c>
      <c r="U24" s="17">
        <f>IF(RUN_YEARS &gt; 4,(A1L117C1 + A1L117C2 + A1L117C3 + A1L117C4 + A1L117C5) / 5, 0)</f>
        <v>3085376.4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38586926</v>
      </c>
      <c r="F25" s="16" t="s">
        <v>175</v>
      </c>
      <c r="G25" s="15">
        <v>38081237</v>
      </c>
      <c r="H25" s="16" t="s">
        <v>176</v>
      </c>
      <c r="I25" s="15">
        <v>38150128</v>
      </c>
      <c r="J25" s="16" t="s">
        <v>177</v>
      </c>
      <c r="K25" s="15">
        <v>37479989</v>
      </c>
      <c r="L25" s="16" t="s">
        <v>178</v>
      </c>
      <c r="M25" s="15">
        <v>36574889</v>
      </c>
      <c r="N25" s="16" t="s">
        <v>252</v>
      </c>
      <c r="O25" s="17">
        <f>IF(RUN_YEARS &gt; 1,(A1L118C1 + A1L118C2) / 2, 0)</f>
        <v>38334081.5</v>
      </c>
      <c r="P25" s="16" t="s">
        <v>253</v>
      </c>
      <c r="Q25" s="17">
        <f>IF(RUN_YEARS &gt; 2,(A1L118C1 + A1L118C2 + A1L118C3) / 3, 0)</f>
        <v>38272763.666666664</v>
      </c>
      <c r="R25" s="16" t="s">
        <v>254</v>
      </c>
      <c r="S25" s="17">
        <f>IF(RUN_YEARS &gt; 3,(A1L118C1 + A1L118C2 + A1L118C3 + A1L118C4) / 4, 0)</f>
        <v>38074570</v>
      </c>
      <c r="T25" s="16" t="s">
        <v>255</v>
      </c>
      <c r="U25" s="17">
        <f>IF(RUN_YEARS &gt; 4,(A1L118C1 + A1L118C2 + A1L118C3 + A1L118C4 + A1L118C5) / 5, 0)</f>
        <v>37774633.799999997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153498499</v>
      </c>
      <c r="F26" s="16" t="s">
        <v>175</v>
      </c>
      <c r="G26" s="15">
        <v>134657971</v>
      </c>
      <c r="H26" s="16" t="s">
        <v>176</v>
      </c>
      <c r="I26" s="15">
        <v>135706568</v>
      </c>
      <c r="J26" s="16" t="s">
        <v>177</v>
      </c>
      <c r="K26" s="15">
        <v>146309417</v>
      </c>
      <c r="L26" s="16" t="s">
        <v>178</v>
      </c>
      <c r="M26" s="15">
        <v>150965004</v>
      </c>
      <c r="N26" s="16" t="s">
        <v>256</v>
      </c>
      <c r="O26" s="17">
        <f>IF(RUN_YEARS &gt; 1,(A1L119C1 + A1L119C2) / 2, 0)</f>
        <v>144078235</v>
      </c>
      <c r="P26" s="16" t="s">
        <v>257</v>
      </c>
      <c r="Q26" s="17">
        <f>IF(RUN_YEARS &gt; 2,(A1L119C1 + A1L119C2 + A1L119C3) / 3, 0)</f>
        <v>141287679.33333334</v>
      </c>
      <c r="R26" s="16" t="s">
        <v>258</v>
      </c>
      <c r="S26" s="17">
        <f>IF(RUN_YEARS &gt; 3,(A1L119C1 + A1L119C2 + A1L119C3 + A1L119C4) / 4, 0)</f>
        <v>142543113.75</v>
      </c>
      <c r="T26" s="16" t="s">
        <v>259</v>
      </c>
      <c r="U26" s="17">
        <f>IF(RUN_YEARS &gt; 4,(A1L119C1 + A1L119C2 + A1L119C3 + A1L119C4 + A1L119C5) / 5, 0)</f>
        <v>144227491.80000001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12128886</v>
      </c>
      <c r="F27" s="16" t="s">
        <v>175</v>
      </c>
      <c r="G27" s="15">
        <v>11969383</v>
      </c>
      <c r="H27" s="16" t="s">
        <v>176</v>
      </c>
      <c r="I27" s="15">
        <v>12095312</v>
      </c>
      <c r="J27" s="16" t="s">
        <v>177</v>
      </c>
      <c r="K27" s="15">
        <v>13640713</v>
      </c>
      <c r="L27" s="16" t="s">
        <v>178</v>
      </c>
      <c r="M27" s="15">
        <v>14707934</v>
      </c>
      <c r="N27" s="16" t="s">
        <v>260</v>
      </c>
      <c r="O27" s="17">
        <f>IF(RUN_YEARS &gt; 1,(A1L120C1 + A1L120C2) / 2, 0)</f>
        <v>12049134.5</v>
      </c>
      <c r="P27" s="16" t="s">
        <v>261</v>
      </c>
      <c r="Q27" s="17">
        <f>IF(RUN_YEARS &gt; 2,(A1L120C1 + A1L120C2 + A1L120C3) / 3, 0)</f>
        <v>12064527</v>
      </c>
      <c r="R27" s="16" t="s">
        <v>262</v>
      </c>
      <c r="S27" s="17">
        <f>IF(RUN_YEARS &gt; 3,(A1L120C1 + A1L120C2 + A1L120C3 + A1L120C4) / 4, 0)</f>
        <v>12458573.5</v>
      </c>
      <c r="T27" s="16" t="s">
        <v>263</v>
      </c>
      <c r="U27" s="17">
        <f>IF(RUN_YEARS &gt; 4,(A1L120C1 + A1L120C2 + A1L120C3 + A1L120C4 + A1L120C5) / 5, 0)</f>
        <v>12908445.6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275287785</v>
      </c>
      <c r="F28" s="16" t="s">
        <v>175</v>
      </c>
      <c r="G28" s="15">
        <v>264519609</v>
      </c>
      <c r="H28" s="16" t="s">
        <v>176</v>
      </c>
      <c r="I28" s="15">
        <v>259600653</v>
      </c>
      <c r="J28" s="16" t="s">
        <v>177</v>
      </c>
      <c r="K28" s="15">
        <v>255351042</v>
      </c>
      <c r="L28" s="16" t="s">
        <v>178</v>
      </c>
      <c r="M28" s="15">
        <v>249974347</v>
      </c>
      <c r="N28" s="16" t="s">
        <v>264</v>
      </c>
      <c r="O28" s="17">
        <f>IF(RUN_YEARS &gt; 1,(A1L121C1 + A1L121C2) / 2, 0)</f>
        <v>269903697</v>
      </c>
      <c r="P28" s="16" t="s">
        <v>265</v>
      </c>
      <c r="Q28" s="17">
        <f>IF(RUN_YEARS &gt; 2,(A1L121C1 + A1L121C2 + A1L121C3) / 3, 0)</f>
        <v>266469349</v>
      </c>
      <c r="R28" s="16" t="s">
        <v>266</v>
      </c>
      <c r="S28" s="17">
        <f>IF(RUN_YEARS &gt; 3,(A1L121C1 + A1L121C2 + A1L121C3 + A1L121C4) / 4, 0)</f>
        <v>263689772.25</v>
      </c>
      <c r="T28" s="16" t="s">
        <v>267</v>
      </c>
      <c r="U28" s="17">
        <f>IF(RUN_YEARS &gt; 4,(A1L121C1 + A1L121C2 + A1L121C3 + A1L121C4 + A1L121C5) / 5, 0)</f>
        <v>260946687.19999999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440915170</v>
      </c>
      <c r="F29" s="16" t="s">
        <v>269</v>
      </c>
      <c r="G29" s="17">
        <f>SUM(A1L119C2:A1L121C2)</f>
        <v>411146963</v>
      </c>
      <c r="H29" s="16" t="s">
        <v>270</v>
      </c>
      <c r="I29" s="17">
        <f>SUM(A1L119C3:A1L121C3)</f>
        <v>407402533</v>
      </c>
      <c r="J29" s="16" t="s">
        <v>271</v>
      </c>
      <c r="K29" s="17">
        <f>SUM(A1L119C4:A1L121C4)</f>
        <v>415301172</v>
      </c>
      <c r="L29" s="16" t="s">
        <v>272</v>
      </c>
      <c r="M29" s="17">
        <f>SUM(A1L119C5:A1L121C5)</f>
        <v>415647285</v>
      </c>
      <c r="N29" s="16" t="s">
        <v>273</v>
      </c>
      <c r="O29" s="17">
        <f>IF(RUN_YEARS &gt; 1,(A1L122C1 + A1L122C2) / 2, 0)</f>
        <v>426031066.5</v>
      </c>
      <c r="P29" s="16" t="s">
        <v>274</v>
      </c>
      <c r="Q29" s="17">
        <f>IF(RUN_YEARS &gt; 2,(A1L122C1 + A1L122C2 + A1L122C3) / 3, 0)</f>
        <v>419821555.33333331</v>
      </c>
      <c r="R29" s="16" t="s">
        <v>275</v>
      </c>
      <c r="S29" s="17">
        <f>IF(RUN_YEARS &gt; 3,(A1L122C1 + A1L122C2 + A1L122C3 + A1L122C4) / 4, 0)</f>
        <v>418691459.5</v>
      </c>
      <c r="T29" s="16" t="s">
        <v>276</v>
      </c>
      <c r="U29" s="17">
        <f>IF(RUN_YEARS &gt; 4,(A1L122C1 + A1L122C2 + A1L122C3 + A1L122C4 + A1L122C5) / 5, 0)</f>
        <v>418082624.60000002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482728824</v>
      </c>
      <c r="F30" s="16" t="s">
        <v>175</v>
      </c>
      <c r="G30" s="15">
        <v>453582031</v>
      </c>
      <c r="H30" s="16" t="s">
        <v>176</v>
      </c>
      <c r="I30" s="15">
        <v>449619400</v>
      </c>
      <c r="J30" s="16" t="s">
        <v>177</v>
      </c>
      <c r="K30" s="15">
        <v>456207620</v>
      </c>
      <c r="L30" s="16" t="s">
        <v>178</v>
      </c>
      <c r="M30" s="15">
        <v>455683788</v>
      </c>
      <c r="N30" s="16" t="s">
        <v>277</v>
      </c>
      <c r="O30" s="17">
        <f>IF(RUN_YEARS &gt; 1,(A1L123C1 + A1L123C2) / 2, 0)</f>
        <v>468155427.5</v>
      </c>
      <c r="P30" s="16" t="s">
        <v>278</v>
      </c>
      <c r="Q30" s="17">
        <f>IF(RUN_YEARS &gt; 2,(A1L123C1 + A1L123C2 + A1L123C3) / 3, 0)</f>
        <v>461976751.66666669</v>
      </c>
      <c r="R30" s="16" t="s">
        <v>279</v>
      </c>
      <c r="S30" s="17">
        <f>IF(RUN_YEARS &gt; 3,(A1L123C1 + A1L123C2 + A1L123C3 + A1L123C4) / 4, 0)</f>
        <v>460534468.75</v>
      </c>
      <c r="T30" s="16" t="s">
        <v>280</v>
      </c>
      <c r="U30" s="17">
        <f>IF(RUN_YEARS &gt; 4,(A1L123C1 + A1L123C2 + A1L123C3 + A1L123C4 + A1L123C5) / 5, 0)</f>
        <v>459564332.60000002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420110</v>
      </c>
      <c r="F31" s="16" t="s">
        <v>175</v>
      </c>
      <c r="G31" s="15">
        <v>392646</v>
      </c>
      <c r="H31" s="16" t="s">
        <v>176</v>
      </c>
      <c r="I31" s="15">
        <v>395540</v>
      </c>
      <c r="J31" s="16" t="s">
        <v>177</v>
      </c>
      <c r="K31" s="15">
        <v>423777</v>
      </c>
      <c r="L31" s="16" t="s">
        <v>178</v>
      </c>
      <c r="M31" s="15">
        <v>417303</v>
      </c>
      <c r="N31" s="16" t="s">
        <v>281</v>
      </c>
      <c r="O31" s="17">
        <f>IF(RUN_YEARS &gt; 1,(A1L124C1 + A1L124C2) / 2, 0)</f>
        <v>406378</v>
      </c>
      <c r="P31" s="16" t="s">
        <v>282</v>
      </c>
      <c r="Q31" s="17">
        <f>IF(RUN_YEARS &gt; 2,(A1L124C1 + A1L124C2 + A1L124C3) / 3, 0)</f>
        <v>402765.33333333331</v>
      </c>
      <c r="R31" s="16" t="s">
        <v>283</v>
      </c>
      <c r="S31" s="17">
        <f>IF(RUN_YEARS &gt; 3,(A1L124C1 + A1L124C2 + A1L124C3 + A1L124C4) / 4, 0)</f>
        <v>408018.25</v>
      </c>
      <c r="T31" s="16" t="s">
        <v>284</v>
      </c>
      <c r="U31" s="17">
        <f>IF(RUN_YEARS &gt; 4,(A1L124C1 + A1L124C2 + A1L124C3 + A1L124C4 + A1L124C5) / 5, 0)</f>
        <v>409875.20000000001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11100.596</v>
      </c>
      <c r="F32" s="16" t="s">
        <v>175</v>
      </c>
      <c r="G32" s="15">
        <v>9669.4889999999996</v>
      </c>
      <c r="H32" s="16" t="s">
        <v>176</v>
      </c>
      <c r="I32" s="15">
        <v>11479.165000000001</v>
      </c>
      <c r="J32" s="16" t="s">
        <v>177</v>
      </c>
      <c r="K32" s="15">
        <v>12207.498</v>
      </c>
      <c r="L32" s="16" t="s">
        <v>178</v>
      </c>
      <c r="M32" s="15">
        <v>8831.1640000000007</v>
      </c>
      <c r="N32" s="16" t="s">
        <v>285</v>
      </c>
      <c r="O32" s="17">
        <f>IF(RUN_YEARS &gt; 1,(A1L125C1 + A1L125C2) / 2, 0)</f>
        <v>10385.0425</v>
      </c>
      <c r="P32" s="16" t="s">
        <v>286</v>
      </c>
      <c r="Q32" s="17">
        <f>IF(RUN_YEARS &gt; 2,(A1L125C1 + A1L125C2 + A1L125C3) / 3, 0)</f>
        <v>10749.75</v>
      </c>
      <c r="R32" s="16" t="s">
        <v>287</v>
      </c>
      <c r="S32" s="17">
        <f>IF(RUN_YEARS &gt; 3,(A1L125C1 + A1L125C2 + A1L125C3 + A1L125C4) / 4, 0)</f>
        <v>11114.187</v>
      </c>
      <c r="T32" s="16" t="s">
        <v>288</v>
      </c>
      <c r="U32" s="17">
        <f>IF(RUN_YEARS &gt; 4,(A1L125C1 + A1L125C2 + A1L125C3 + A1L125C4 + A1L125C5) / 5, 0)</f>
        <v>10657.582399999999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4428.2110000000002</v>
      </c>
      <c r="F33" s="16" t="s">
        <v>175</v>
      </c>
      <c r="G33" s="15">
        <v>4013.9789999999998</v>
      </c>
      <c r="H33" s="16" t="s">
        <v>176</v>
      </c>
      <c r="I33" s="15">
        <v>5248.0339999999997</v>
      </c>
      <c r="J33" s="16" t="s">
        <v>177</v>
      </c>
      <c r="K33" s="15">
        <v>4702.46</v>
      </c>
      <c r="L33" s="16" t="s">
        <v>178</v>
      </c>
      <c r="M33" s="15">
        <v>4233.4719999999998</v>
      </c>
      <c r="N33" s="16" t="s">
        <v>289</v>
      </c>
      <c r="O33" s="17">
        <f>IF(RUN_YEARS &gt; 1,(A1L126C1 + A1L126C2) / 2, 0)</f>
        <v>4221.0950000000003</v>
      </c>
      <c r="P33" s="16" t="s">
        <v>290</v>
      </c>
      <c r="Q33" s="17">
        <f>IF(RUN_YEARS &gt; 2,(A1L126C1 + A1L126C2 + A1L126C3) / 3, 0)</f>
        <v>4563.4080000000004</v>
      </c>
      <c r="R33" s="16" t="s">
        <v>291</v>
      </c>
      <c r="S33" s="17">
        <f>IF(RUN_YEARS &gt; 3,(A1L126C1 + A1L126C2 + A1L126C3 + A1L126C4) / 4, 0)</f>
        <v>4598.1710000000003</v>
      </c>
      <c r="T33" s="16" t="s">
        <v>292</v>
      </c>
      <c r="U33" s="17">
        <f>IF(RUN_YEARS &gt; 4,(A1L126C1 + A1L126C2 + A1L126C3 + A1L126C4 + A1L126C5) / 5, 0)</f>
        <v>4525.2312000000002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110.999</v>
      </c>
      <c r="F34" s="16" t="s">
        <v>175</v>
      </c>
      <c r="G34" s="15">
        <v>318.94200000000001</v>
      </c>
      <c r="H34" s="16" t="s">
        <v>176</v>
      </c>
      <c r="I34" s="15">
        <v>90.551000000000002</v>
      </c>
      <c r="J34" s="16" t="s">
        <v>177</v>
      </c>
      <c r="K34" s="15">
        <v>300.37799999999999</v>
      </c>
      <c r="L34" s="16" t="s">
        <v>178</v>
      </c>
      <c r="M34" s="15">
        <v>316.95</v>
      </c>
      <c r="N34" s="16" t="s">
        <v>293</v>
      </c>
      <c r="O34" s="17">
        <f>IF(RUN_YEARS &gt; 1,(A1L127C1 + A1L127C2) / 2, 0)</f>
        <v>214.97050000000002</v>
      </c>
      <c r="P34" s="16" t="s">
        <v>294</v>
      </c>
      <c r="Q34" s="17">
        <f>IF(RUN_YEARS &gt; 2,(A1L127C1 + A1L127C2 + A1L127C3) / 3, 0)</f>
        <v>173.49733333333336</v>
      </c>
      <c r="R34" s="16" t="s">
        <v>295</v>
      </c>
      <c r="S34" s="17">
        <f>IF(RUN_YEARS &gt; 3,(A1L127C1 + A1L127C2 + A1L127C3 + A1L127C4) / 4, 0)</f>
        <v>205.21750000000003</v>
      </c>
      <c r="T34" s="16" t="s">
        <v>296</v>
      </c>
      <c r="U34" s="17">
        <f>IF(RUN_YEARS &gt; 4,(A1L127C1 + A1L127C2 + A1L127C3 + A1L127C4 + A1L127C5) / 5, 0)</f>
        <v>227.56400000000002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5020.2340000000004</v>
      </c>
      <c r="F36" s="16" t="s">
        <v>175</v>
      </c>
      <c r="G36" s="15">
        <v>4428.7079999999996</v>
      </c>
      <c r="H36" s="16" t="s">
        <v>176</v>
      </c>
      <c r="I36" s="15">
        <v>4372.4359999999997</v>
      </c>
      <c r="J36" s="16" t="s">
        <v>177</v>
      </c>
      <c r="K36" s="15">
        <v>4716.7039999999997</v>
      </c>
      <c r="L36" s="16" t="s">
        <v>178</v>
      </c>
      <c r="M36" s="15">
        <v>4335.2479999999996</v>
      </c>
      <c r="N36" s="16" t="s">
        <v>301</v>
      </c>
      <c r="O36" s="17">
        <f>IF(RUN_YEARS &gt; 1,(A1L129C1 + A1L129C2) / 2, 0)</f>
        <v>4724.4709999999995</v>
      </c>
      <c r="P36" s="16" t="s">
        <v>302</v>
      </c>
      <c r="Q36" s="17">
        <f>IF(RUN_YEARS &gt; 2,(A1L129C1 + A1L129C2 + A1L129C3) / 3, 0)</f>
        <v>4607.1259999999993</v>
      </c>
      <c r="R36" s="16" t="s">
        <v>303</v>
      </c>
      <c r="S36" s="17">
        <f>IF(RUN_YEARS &gt; 3,(A1L129C1 + A1L129C2 + A1L129C3 + A1L129C4) / 4, 0)</f>
        <v>4634.5204999999996</v>
      </c>
      <c r="T36" s="16" t="s">
        <v>304</v>
      </c>
      <c r="U36" s="17">
        <f>IF(RUN_YEARS &gt; 4,(A1L129C1 + A1L129C2 + A1L129C3 + A1L129C4 + A1L129C5) / 5, 0)</f>
        <v>4574.6659999999993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1099.8040000000001</v>
      </c>
      <c r="F37" s="16" t="s">
        <v>175</v>
      </c>
      <c r="G37" s="15">
        <v>1055.328</v>
      </c>
      <c r="H37" s="16" t="s">
        <v>176</v>
      </c>
      <c r="I37" s="15">
        <v>1087.222</v>
      </c>
      <c r="J37" s="16" t="s">
        <v>177</v>
      </c>
      <c r="K37" s="15">
        <v>1092.914</v>
      </c>
      <c r="L37" s="16" t="s">
        <v>178</v>
      </c>
      <c r="M37" s="15">
        <v>1027.71</v>
      </c>
      <c r="N37" s="16" t="s">
        <v>305</v>
      </c>
      <c r="O37" s="17">
        <f>IF(RUN_YEARS &gt; 1,(A1L130C1 + A1L130C2) / 2, 0)</f>
        <v>1077.566</v>
      </c>
      <c r="P37" s="16" t="s">
        <v>306</v>
      </c>
      <c r="Q37" s="17">
        <f>IF(RUN_YEARS &gt; 2,(A1L130C1 + A1L130C2 + A1L130C3) / 3, 0)</f>
        <v>1080.7846666666667</v>
      </c>
      <c r="R37" s="16" t="s">
        <v>307</v>
      </c>
      <c r="S37" s="17">
        <f>IF(RUN_YEARS &gt; 3,(A1L130C1 + A1L130C2 + A1L130C3 + A1L130C4) / 4, 0)</f>
        <v>1083.817</v>
      </c>
      <c r="T37" s="16" t="s">
        <v>308</v>
      </c>
      <c r="U37" s="17">
        <f>IF(RUN_YEARS &gt; 4,(A1L130C1 + A1L130C2 + A1L130C3 + A1L130C4 + A1L130C5) / 5, 0)</f>
        <v>1072.5956000000001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3920.4300000000003</v>
      </c>
      <c r="F38" s="16" t="s">
        <v>310</v>
      </c>
      <c r="G38" s="17">
        <f>(A1L129C2 - A1L130C2)</f>
        <v>3373.3799999999997</v>
      </c>
      <c r="H38" s="16" t="s">
        <v>311</v>
      </c>
      <c r="I38" s="17">
        <f>(A1L129C3 - A1L130C3)</f>
        <v>3285.2139999999999</v>
      </c>
      <c r="J38" s="16" t="s">
        <v>312</v>
      </c>
      <c r="K38" s="17">
        <f>(A1L129C4 - A1L130C4)</f>
        <v>3623.79</v>
      </c>
      <c r="L38" s="16" t="s">
        <v>313</v>
      </c>
      <c r="M38" s="17">
        <f>(A1L129C5 - A1L130C5)</f>
        <v>3307.5379999999996</v>
      </c>
      <c r="N38" s="16" t="s">
        <v>314</v>
      </c>
      <c r="O38" s="17">
        <f>IF(RUN_YEARS &gt; 1,(A1L131C1 + A1L131C2) / 2, 0)</f>
        <v>3646.9049999999997</v>
      </c>
      <c r="P38" s="16" t="s">
        <v>315</v>
      </c>
      <c r="Q38" s="17">
        <f>IF(RUN_YEARS &gt; 2,(A1L131C1 + A1L131C2 + A1L131C3) / 3, 0)</f>
        <v>3526.3413333333333</v>
      </c>
      <c r="R38" s="16" t="s">
        <v>316</v>
      </c>
      <c r="S38" s="17">
        <f>IF(RUN_YEARS &gt; 3,(A1L131C1 + A1L131C2 + A1L131C3 + A1L131C4) / 4, 0)</f>
        <v>3550.7034999999996</v>
      </c>
      <c r="T38" s="16" t="s">
        <v>317</v>
      </c>
      <c r="U38" s="17">
        <f>IF(RUN_YEARS &gt; 4,(A1L131C1 + A1L131C2 + A1L131C3 + A1L131C4 + A1L131C5) / 5, 0)</f>
        <v>3502.0703999999996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2407.223</v>
      </c>
      <c r="F39" s="16" t="s">
        <v>175</v>
      </c>
      <c r="G39" s="15">
        <v>2309.875</v>
      </c>
      <c r="H39" s="16" t="s">
        <v>176</v>
      </c>
      <c r="I39" s="15">
        <v>2379.6849999999999</v>
      </c>
      <c r="J39" s="16" t="s">
        <v>177</v>
      </c>
      <c r="K39" s="15">
        <v>2392.143</v>
      </c>
      <c r="L39" s="16" t="s">
        <v>178</v>
      </c>
      <c r="M39" s="15">
        <v>2249.4270000000001</v>
      </c>
      <c r="N39" s="16" t="s">
        <v>318</v>
      </c>
      <c r="O39" s="17">
        <f>IF(RUN_YEARS &gt; 1,(A1L132C1 + A1L132C2) / 2, 0)</f>
        <v>2358.549</v>
      </c>
      <c r="P39" s="16" t="s">
        <v>319</v>
      </c>
      <c r="Q39" s="17">
        <f>IF(RUN_YEARS &gt; 2,(A1L132C1 + A1L132C2 + A1L132C3) / 3, 0)</f>
        <v>2365.594333333333</v>
      </c>
      <c r="R39" s="16" t="s">
        <v>320</v>
      </c>
      <c r="S39" s="17">
        <f>IF(RUN_YEARS &gt; 3,(A1L132C1 + A1L132C2 + A1L132C3 + A1L132C4) / 4, 0)</f>
        <v>2372.2314999999999</v>
      </c>
      <c r="T39" s="16" t="s">
        <v>321</v>
      </c>
      <c r="U39" s="17">
        <f>IF(RUN_YEARS &gt; 4,(A1L132C1 + A1L132C2 + A1L132C3 + A1L132C4 + A1L132C5) / 5, 0)</f>
        <v>2347.6705999999999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3507.027</v>
      </c>
      <c r="F40" s="16" t="s">
        <v>323</v>
      </c>
      <c r="G40" s="17">
        <f>(A1L130C2 + A1L132C2)</f>
        <v>3365.203</v>
      </c>
      <c r="H40" s="16" t="s">
        <v>324</v>
      </c>
      <c r="I40" s="17">
        <f>(A1L130C3 + A1L132C3)</f>
        <v>3466.9070000000002</v>
      </c>
      <c r="J40" s="16" t="s">
        <v>325</v>
      </c>
      <c r="K40" s="17">
        <f>(A1L130C4 + A1L132C4)</f>
        <v>3485.0569999999998</v>
      </c>
      <c r="L40" s="16" t="s">
        <v>326</v>
      </c>
      <c r="M40" s="17">
        <f>(A1L130C5 + A1L132C5)</f>
        <v>3277.1370000000002</v>
      </c>
      <c r="N40" s="16" t="s">
        <v>327</v>
      </c>
      <c r="O40" s="17">
        <f>IF(RUN_YEARS &gt; 1,(A1L133C1 + A1L133C2) / 2, 0)</f>
        <v>3436.1149999999998</v>
      </c>
      <c r="P40" s="16" t="s">
        <v>328</v>
      </c>
      <c r="Q40" s="17">
        <f>IF(RUN_YEARS &gt; 2,(A1L133C1 + A1L133C2 + A1L133C3) / 3, 0)</f>
        <v>3446.3789999999995</v>
      </c>
      <c r="R40" s="16" t="s">
        <v>329</v>
      </c>
      <c r="S40" s="17">
        <f>IF(RUN_YEARS &gt; 3,(A1L133C1 + A1L133C2 + A1L133C3 + A1L133C4) / 4, 0)</f>
        <v>3456.0484999999999</v>
      </c>
      <c r="T40" s="16" t="s">
        <v>330</v>
      </c>
      <c r="U40" s="17">
        <f>IF(RUN_YEARS &gt; 4,(A1L133C1 + A1L133C2 + A1L133C3 + A1L133C4 + A1L133C5) / 5, 0)</f>
        <v>3420.2661999999996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2553.3850000000002</v>
      </c>
      <c r="F41" s="16" t="s">
        <v>175</v>
      </c>
      <c r="G41" s="15">
        <v>2209.6909999999998</v>
      </c>
      <c r="H41" s="16" t="s">
        <v>176</v>
      </c>
      <c r="I41" s="15">
        <v>2084.2220000000002</v>
      </c>
      <c r="J41" s="16" t="s">
        <v>177</v>
      </c>
      <c r="K41" s="15">
        <v>2469.799</v>
      </c>
      <c r="L41" s="16" t="s">
        <v>178</v>
      </c>
      <c r="M41" s="15">
        <v>2618.5320000000002</v>
      </c>
      <c r="N41" s="16" t="s">
        <v>331</v>
      </c>
      <c r="O41" s="17">
        <f>IF(RUN_YEARS &gt; 1,(A1L134C1 + A1L134C2) / 2, 0)</f>
        <v>2381.538</v>
      </c>
      <c r="P41" s="16" t="s">
        <v>332</v>
      </c>
      <c r="Q41" s="17">
        <f>IF(RUN_YEARS &gt; 2,(A1L134C1 + A1L134C2 + A1L134C3) / 3, 0)</f>
        <v>2282.432666666667</v>
      </c>
      <c r="R41" s="16" t="s">
        <v>333</v>
      </c>
      <c r="S41" s="17">
        <f>IF(RUN_YEARS &gt; 3,(A1L134C1 + A1L134C2 + A1L134C3 + A1L134C4) / 4, 0)</f>
        <v>2329.2742500000004</v>
      </c>
      <c r="T41" s="16" t="s">
        <v>334</v>
      </c>
      <c r="U41" s="17">
        <f>IF(RUN_YEARS &gt; 4,(A1L134C1 + A1L134C2 + A1L134C3 + A1L134C4 + A1L134C5) / 5, 0)</f>
        <v>2387.1258000000003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3808.73</v>
      </c>
      <c r="F42" s="16" t="s">
        <v>175</v>
      </c>
      <c r="G42" s="15">
        <v>3786.373</v>
      </c>
      <c r="H42" s="16" t="s">
        <v>176</v>
      </c>
      <c r="I42" s="15">
        <v>3740.03</v>
      </c>
      <c r="J42" s="16" t="s">
        <v>177</v>
      </c>
      <c r="K42" s="15">
        <v>3894.9960000000001</v>
      </c>
      <c r="L42" s="16" t="s">
        <v>178</v>
      </c>
      <c r="M42" s="15">
        <v>3809.096</v>
      </c>
      <c r="N42" s="16" t="s">
        <v>335</v>
      </c>
      <c r="O42" s="17">
        <f>IF(RUN_YEARS &gt; 1,(A1L135C1 + A1L135C2) / 2, 0)</f>
        <v>3797.5515</v>
      </c>
      <c r="P42" s="16" t="s">
        <v>336</v>
      </c>
      <c r="Q42" s="17">
        <f>IF(RUN_YEARS &gt; 2,(A1L135C1 + A1L135C2 + A1L135C3) / 3, 0)</f>
        <v>3778.3776666666668</v>
      </c>
      <c r="R42" s="16" t="s">
        <v>337</v>
      </c>
      <c r="S42" s="17">
        <f>IF(RUN_YEARS &gt; 3,(A1L135C1 + A1L135C2 + A1L135C3 + A1L135C4) / 4, 0)</f>
        <v>3807.5322500000002</v>
      </c>
      <c r="T42" s="16" t="s">
        <v>338</v>
      </c>
      <c r="U42" s="17">
        <f>IF(RUN_YEARS &gt; 4,(A1L135C1 + A1L135C2 + A1L135C3 + A1L135C4 + A1L135C5) / 5, 0)</f>
        <v>3807.8450000000003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13010.606</v>
      </c>
      <c r="F43" s="16" t="s">
        <v>175</v>
      </c>
      <c r="G43" s="15">
        <v>12436.97</v>
      </c>
      <c r="H43" s="16" t="s">
        <v>176</v>
      </c>
      <c r="I43" s="15">
        <v>12002.585999999999</v>
      </c>
      <c r="J43" s="16" t="s">
        <v>177</v>
      </c>
      <c r="K43" s="15">
        <v>11708.749</v>
      </c>
      <c r="L43" s="16" t="s">
        <v>178</v>
      </c>
      <c r="M43" s="15">
        <v>11426.902</v>
      </c>
      <c r="N43" s="16" t="s">
        <v>339</v>
      </c>
      <c r="O43" s="17">
        <f>IF(RUN_YEARS &gt; 1,(A1L136C1 + A1L136C2) / 2, 0)</f>
        <v>12723.788</v>
      </c>
      <c r="P43" s="16" t="s">
        <v>340</v>
      </c>
      <c r="Q43" s="17">
        <f>IF(RUN_YEARS &gt; 2,(A1L136C1 + A1L136C2 + A1L136C3) / 3, 0)</f>
        <v>12483.387333333332</v>
      </c>
      <c r="R43" s="16" t="s">
        <v>341</v>
      </c>
      <c r="S43" s="17">
        <f>IF(RUN_YEARS &gt; 3,(A1L136C1 + A1L136C2 + A1L136C3 + A1L136C4) / 4, 0)</f>
        <v>12289.727749999998</v>
      </c>
      <c r="T43" s="16" t="s">
        <v>342</v>
      </c>
      <c r="U43" s="17">
        <f>IF(RUN_YEARS &gt; 4,(A1L136C1 + A1L136C2 + A1L136C3 + A1L136C4 + A1L136C5) / 5, 0)</f>
        <v>12117.1626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19372.720999999998</v>
      </c>
      <c r="F44" s="16" t="s">
        <v>344</v>
      </c>
      <c r="G44" s="17">
        <f>(A1L134C2 + A1L135C2 + A1L136C2)</f>
        <v>18433.034</v>
      </c>
      <c r="H44" s="16" t="s">
        <v>345</v>
      </c>
      <c r="I44" s="17">
        <f>(A1L134C3 + A1L135C3 + A1L136C3)</f>
        <v>17826.838</v>
      </c>
      <c r="J44" s="16" t="s">
        <v>346</v>
      </c>
      <c r="K44" s="17">
        <f>(A1L134C4 + A1L135C4 + A1L136C4)</f>
        <v>18073.544000000002</v>
      </c>
      <c r="L44" s="16" t="s">
        <v>347</v>
      </c>
      <c r="M44" s="17">
        <f>(A1L134C5 + A1L135C5 + A1L136C5)</f>
        <v>17854.53</v>
      </c>
      <c r="N44" s="16" t="s">
        <v>348</v>
      </c>
      <c r="O44" s="17">
        <f>IF(RUN_YEARS &gt; 1,(A1L137C1 + A1L137C2) / 2, 0)</f>
        <v>18902.877499999999</v>
      </c>
      <c r="P44" s="16" t="s">
        <v>349</v>
      </c>
      <c r="Q44" s="17">
        <f>IF(RUN_YEARS &gt; 2,(A1L137C1 + A1L137C2 + A1L137C3) / 3, 0)</f>
        <v>18544.197666666663</v>
      </c>
      <c r="R44" s="16" t="s">
        <v>350</v>
      </c>
      <c r="S44" s="17">
        <f>IF(RUN_YEARS &gt; 3,(A1L137C1 + A1L137C2 + A1L137C3 + A1L137C4) / 4, 0)</f>
        <v>18426.534249999997</v>
      </c>
      <c r="T44" s="16" t="s">
        <v>351</v>
      </c>
      <c r="U44" s="17">
        <f>IF(RUN_YEARS &gt; 4,(A1L137C1 + A1L137C2 + A1L137C3 + A1L137C4 + A1L137C5) / 5, 0)</f>
        <v>18312.133399999999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4428.3599999999997</v>
      </c>
      <c r="F45" s="16" t="s">
        <v>175</v>
      </c>
      <c r="G45" s="15">
        <v>4170.8689999999997</v>
      </c>
      <c r="H45" s="16" t="s">
        <v>176</v>
      </c>
      <c r="I45" s="15">
        <v>3955.58</v>
      </c>
      <c r="J45" s="16" t="s">
        <v>177</v>
      </c>
      <c r="K45" s="15">
        <v>3659.194</v>
      </c>
      <c r="L45" s="16" t="s">
        <v>178</v>
      </c>
      <c r="M45" s="15">
        <v>3485.2939999999999</v>
      </c>
      <c r="N45" s="16" t="s">
        <v>352</v>
      </c>
      <c r="O45" s="17">
        <f>IF(RUN_YEARS &gt; 1,(A1L138C1 + A1L138C2) / 2, 0)</f>
        <v>4299.6144999999997</v>
      </c>
      <c r="P45" s="16" t="s">
        <v>353</v>
      </c>
      <c r="Q45" s="17">
        <f>IF(RUN_YEARS &gt; 2,(A1L138C1 + A1L138C2 + A1L138C3) / 3, 0)</f>
        <v>4184.9363333333331</v>
      </c>
      <c r="R45" s="16" t="s">
        <v>354</v>
      </c>
      <c r="S45" s="17">
        <f>IF(RUN_YEARS &gt; 3,(A1L138C1 + A1L138C2 + A1L138C3 + A1L138C4) / 4, 0)</f>
        <v>4053.5007499999997</v>
      </c>
      <c r="T45" s="16" t="s">
        <v>355</v>
      </c>
      <c r="U45" s="17">
        <f>IF(RUN_YEARS &gt; 4,(A1L138C1 + A1L138C2 + A1L138C3 + A1L138C4 + A1L138C5) / 5, 0)</f>
        <v>3939.8593999999998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4922.4070000000002</v>
      </c>
      <c r="F46" s="16" t="s">
        <v>175</v>
      </c>
      <c r="G46" s="15">
        <v>4605.2259999999997</v>
      </c>
      <c r="H46" s="16" t="s">
        <v>176</v>
      </c>
      <c r="I46" s="15">
        <v>4294.49</v>
      </c>
      <c r="J46" s="16" t="s">
        <v>177</v>
      </c>
      <c r="K46" s="15">
        <v>3595.3519999999999</v>
      </c>
      <c r="L46" s="16" t="s">
        <v>178</v>
      </c>
      <c r="M46" s="15">
        <v>3197.8670000000002</v>
      </c>
      <c r="N46" s="16" t="s">
        <v>356</v>
      </c>
      <c r="O46" s="17">
        <f>IF(RUN_YEARS &gt; 1,(A1L139C1 + A1L139C2) / 2, 0)</f>
        <v>4763.8164999999999</v>
      </c>
      <c r="P46" s="16" t="s">
        <v>357</v>
      </c>
      <c r="Q46" s="17">
        <f>IF(RUN_YEARS &gt; 2,(A1L139C1 + A1L139C2 + A1L139C3) / 3, 0)</f>
        <v>4607.3743333333332</v>
      </c>
      <c r="R46" s="16" t="s">
        <v>358</v>
      </c>
      <c r="S46" s="17">
        <f>IF(RUN_YEARS &gt; 3,(A1L139C1 + A1L139C2 + A1L139C3 + A1L139C4) / 4, 0)</f>
        <v>4354.3687499999996</v>
      </c>
      <c r="T46" s="16" t="s">
        <v>359</v>
      </c>
      <c r="U46" s="17">
        <f>IF(RUN_YEARS &gt; 4,(A1L139C1 + A1L139C2 + A1L139C3 + A1L139C4 + A1L139C5) / 5, 0)</f>
        <v>4123.0683999999992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4682.1080000000002</v>
      </c>
      <c r="F47" s="16" t="s">
        <v>361</v>
      </c>
      <c r="G47" s="15">
        <v>4464.018</v>
      </c>
      <c r="H47" s="16" t="s">
        <v>362</v>
      </c>
      <c r="I47" s="15">
        <v>4471.3379999999997</v>
      </c>
      <c r="J47" s="16" t="s">
        <v>363</v>
      </c>
      <c r="K47" s="15">
        <v>5376.9170000000004</v>
      </c>
      <c r="L47" s="16" t="s">
        <v>364</v>
      </c>
      <c r="M47" s="15">
        <v>5386.6229999999996</v>
      </c>
      <c r="N47" s="16" t="s">
        <v>365</v>
      </c>
      <c r="O47" s="17">
        <f>IF(RUN_YEARS &gt; 1,(A1L140C1 + A1L140C2) / 2, 0)</f>
        <v>4573.0630000000001</v>
      </c>
      <c r="P47" s="16" t="s">
        <v>366</v>
      </c>
      <c r="Q47" s="17">
        <f>IF(RUN_YEARS &gt; 2,(A1L140C1 + A1L140C2 + A1L140C3) / 3, 0)</f>
        <v>4539.1546666666663</v>
      </c>
      <c r="R47" s="16" t="s">
        <v>367</v>
      </c>
      <c r="S47" s="17">
        <f>IF(RUN_YEARS &gt; 3,(A1L140C1 + A1L140C2 + A1L140C3 + A1L140C4) / 4, 0)</f>
        <v>4748.5952500000003</v>
      </c>
      <c r="T47" s="16" t="s">
        <v>368</v>
      </c>
      <c r="U47" s="17">
        <f>IF(RUN_YEARS &gt; 4,(A1L140C1 + A1L140C2 + A1L140C3 + A1L140C4 + A1L140C5) / 5, 0)</f>
        <v>4876.2008000000005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508.21499999999997</v>
      </c>
      <c r="F48" s="16" t="s">
        <v>370</v>
      </c>
      <c r="G48" s="15">
        <v>405.98700000000002</v>
      </c>
      <c r="H48" s="16" t="s">
        <v>371</v>
      </c>
      <c r="I48" s="15">
        <v>386.14</v>
      </c>
      <c r="J48" s="16" t="s">
        <v>372</v>
      </c>
      <c r="K48" s="15">
        <v>477.005</v>
      </c>
      <c r="L48" s="16" t="s">
        <v>373</v>
      </c>
      <c r="M48" s="15">
        <v>467.089</v>
      </c>
      <c r="N48" s="16" t="s">
        <v>374</v>
      </c>
      <c r="O48" s="17">
        <f>IF(RUN_YEARS &gt; 1,(A1L141C1 + A1L141C2) / 2, 0)</f>
        <v>457.101</v>
      </c>
      <c r="P48" s="16" t="s">
        <v>375</v>
      </c>
      <c r="Q48" s="17">
        <f>IF(RUN_YEARS &gt; 2,(A1L141C1 + A1L141C2 + A1L141C3) / 3, 0)</f>
        <v>433.44733333333335</v>
      </c>
      <c r="R48" s="16" t="s">
        <v>376</v>
      </c>
      <c r="S48" s="17">
        <f>IF(RUN_YEARS &gt; 3,(A1L141C1 + A1L141C2 + A1L141C3 + A1L141C4) / 4, 0)</f>
        <v>444.33675000000005</v>
      </c>
      <c r="T48" s="16" t="s">
        <v>377</v>
      </c>
      <c r="U48" s="17">
        <f>IF(RUN_YEARS &gt; 4,(A1L141C1 + A1L141C2 + A1L141C3 + A1L141C4 + A1L141C5) / 5, 0)</f>
        <v>448.88720000000001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1640.8520000000001</v>
      </c>
      <c r="F49" s="16" t="s">
        <v>379</v>
      </c>
      <c r="G49" s="15">
        <v>1537.194</v>
      </c>
      <c r="H49" s="16" t="s">
        <v>380</v>
      </c>
      <c r="I49" s="15">
        <v>1474.694</v>
      </c>
      <c r="J49" s="16" t="s">
        <v>381</v>
      </c>
      <c r="K49" s="15">
        <v>571.03599999999994</v>
      </c>
      <c r="L49" s="16" t="s">
        <v>382</v>
      </c>
      <c r="M49" s="15">
        <v>554.45299999999997</v>
      </c>
      <c r="N49" s="16" t="s">
        <v>383</v>
      </c>
      <c r="O49" s="17">
        <f>IF(RUN_YEARS &gt; 1,(A1L142C1 + A1L142C2) / 2, 0)</f>
        <v>1589.0230000000001</v>
      </c>
      <c r="P49" s="16" t="s">
        <v>384</v>
      </c>
      <c r="Q49" s="17">
        <f>IF(RUN_YEARS &gt; 2,(A1L142C1 + A1L142C2 + A1L142C3) / 3, 0)</f>
        <v>1550.9133333333332</v>
      </c>
      <c r="R49" s="16" t="s">
        <v>385</v>
      </c>
      <c r="S49" s="17">
        <f>IF(RUN_YEARS &gt; 3,(A1L142C1 + A1L142C2 + A1L142C3 + A1L142C4) / 4, 0)</f>
        <v>1305.944</v>
      </c>
      <c r="T49" s="16" t="s">
        <v>386</v>
      </c>
      <c r="U49" s="17">
        <f>IF(RUN_YEARS &gt; 4,(A1L142C1 + A1L142C2 + A1L142C3 + A1L142C4 + A1L142C5) / 5, 0)</f>
        <v>1155.6457999999998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61.191000000000003</v>
      </c>
      <c r="F50" s="16" t="s">
        <v>388</v>
      </c>
      <c r="G50" s="15">
        <v>59.054000000000002</v>
      </c>
      <c r="H50" s="16" t="s">
        <v>389</v>
      </c>
      <c r="I50" s="15">
        <v>55.237000000000002</v>
      </c>
      <c r="J50" s="16" t="s">
        <v>390</v>
      </c>
      <c r="K50" s="15">
        <v>49.37</v>
      </c>
      <c r="L50" s="16" t="s">
        <v>391</v>
      </c>
      <c r="M50" s="15">
        <v>45.941000000000003</v>
      </c>
      <c r="N50" s="16" t="s">
        <v>392</v>
      </c>
      <c r="O50" s="17">
        <f>IF(RUN_YEARS &gt; 1,(A1L143C1 + A1L143C2) / 2, 0)</f>
        <v>60.122500000000002</v>
      </c>
      <c r="P50" s="16" t="s">
        <v>393</v>
      </c>
      <c r="Q50" s="17">
        <f>IF(RUN_YEARS &gt; 2,(A1L143C1 + A1L143C2 + A1L143C3) / 3, 0)</f>
        <v>58.494</v>
      </c>
      <c r="R50" s="16" t="s">
        <v>394</v>
      </c>
      <c r="S50" s="17">
        <f>IF(RUN_YEARS &gt; 3,(A1L143C1 + A1L143C2 + A1L143C3 + A1L143C4) / 4, 0)</f>
        <v>56.213000000000001</v>
      </c>
      <c r="T50" s="16" t="s">
        <v>395</v>
      </c>
      <c r="U50" s="17">
        <f>IF(RUN_YEARS &gt; 4,(A1L143C1 + A1L143C2 + A1L143C3 + A1L143C4 + A1L143C5) / 5, 0)</f>
        <v>54.1586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11513.283000000001</v>
      </c>
      <c r="F51" s="16" t="s">
        <v>397</v>
      </c>
      <c r="G51" s="15">
        <f>(2 * A1L140C2) + A1L141C2 + A1L142C2</f>
        <v>10871.216999999999</v>
      </c>
      <c r="H51" s="16" t="s">
        <v>398</v>
      </c>
      <c r="I51" s="15">
        <f>(2 * A1L140C3) + A1L141C3 + A1L142C3</f>
        <v>10803.509999999998</v>
      </c>
      <c r="J51" s="16" t="s">
        <v>399</v>
      </c>
      <c r="K51" s="15">
        <f>(2 * A1L140C4) + A1L141C4 + A1L142C4</f>
        <v>11801.875</v>
      </c>
      <c r="L51" s="16" t="s">
        <v>400</v>
      </c>
      <c r="M51" s="15">
        <f>(2 * A1L140C5) + A1L141C5 + A1L142C5</f>
        <v>11794.787999999999</v>
      </c>
      <c r="N51" s="16" t="s">
        <v>401</v>
      </c>
      <c r="O51" s="17">
        <f>IF(RUN_YEARS &gt; 1,(A1L144C1 + A1L144C2) / 2, 0)</f>
        <v>11192.25</v>
      </c>
      <c r="P51" s="16" t="s">
        <v>402</v>
      </c>
      <c r="Q51" s="17">
        <f>IF(RUN_YEARS &gt; 2,(A1L144C1 + A1L144C2 + A1L144C3) / 3, 0)</f>
        <v>11062.669999999998</v>
      </c>
      <c r="R51" s="16" t="s">
        <v>403</v>
      </c>
      <c r="S51" s="17">
        <f>IF(RUN_YEARS &gt; 3,(A1L144C1 + A1L144C2 + A1L144C3 + A1L144C4) / 4, 0)</f>
        <v>11247.471249999999</v>
      </c>
      <c r="T51" s="16" t="s">
        <v>404</v>
      </c>
      <c r="U51" s="17">
        <f>IF(RUN_YEARS &gt; 4,(A1L144C1 + A1L144C2 + A1L144C3 + A1L144C4 + A1L144C5) / 5, 0)</f>
        <v>11356.934599999999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6892.366</v>
      </c>
      <c r="F52" s="16" t="s">
        <v>406</v>
      </c>
      <c r="G52" s="15">
        <f>SUM(A1L140C2:A1L143C2)</f>
        <v>6466.2530000000006</v>
      </c>
      <c r="H52" s="16" t="s">
        <v>407</v>
      </c>
      <c r="I52" s="15">
        <f>SUM(A1L140C3:A1L143C3)</f>
        <v>6387.4090000000006</v>
      </c>
      <c r="J52" s="16" t="s">
        <v>408</v>
      </c>
      <c r="K52" s="15">
        <f>SUM(A1L140C4:A1L143C4)</f>
        <v>6474.3280000000004</v>
      </c>
      <c r="L52" s="16" t="s">
        <v>409</v>
      </c>
      <c r="M52" s="15">
        <f>SUM(A1L140C5:A1L143C5)</f>
        <v>6454.1059999999989</v>
      </c>
      <c r="N52" s="16" t="s">
        <v>410</v>
      </c>
      <c r="O52" s="17">
        <f>IF(RUN_YEARS &gt; 1,(A1L145C1 + A1L145C2) / 2, 0)</f>
        <v>6679.3095000000003</v>
      </c>
      <c r="P52" s="16" t="s">
        <v>411</v>
      </c>
      <c r="Q52" s="17">
        <f>IF(RUN_YEARS &gt; 2,(A1L145C1 + A1L145C2 + A1L145C3) / 3, 0)</f>
        <v>6582.0093333333343</v>
      </c>
      <c r="R52" s="16" t="s">
        <v>412</v>
      </c>
      <c r="S52" s="17">
        <f>IF(RUN_YEARS &gt; 3,(A1L145C1 + A1L145C2 + A1L145C3 + A1L145C4) / 4, 0)</f>
        <v>6555.0890000000009</v>
      </c>
      <c r="T52" s="16" t="s">
        <v>413</v>
      </c>
      <c r="U52" s="17">
        <f>IF(RUN_YEARS &gt; 4,(A1L145C1 + A1L145C2 + A1L145C3 + A1L145C4 + A1L145C5) / 5, 0)</f>
        <v>6534.8924000000006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2271.4490000000001</v>
      </c>
      <c r="F53" s="16" t="s">
        <v>415</v>
      </c>
      <c r="G53" s="15">
        <f>(2 * A1L143C2) + A1L141C2 + A1L142C2</f>
        <v>2061.2889999999998</v>
      </c>
      <c r="H53" s="16" t="s">
        <v>416</v>
      </c>
      <c r="I53" s="15">
        <f>(2 * A1L143C3) + A1L141C3 + A1L142C3</f>
        <v>1971.308</v>
      </c>
      <c r="J53" s="16" t="s">
        <v>417</v>
      </c>
      <c r="K53" s="15">
        <f>(2 * A1L143C4) + A1L141C4 + A1L142C4</f>
        <v>1146.7809999999999</v>
      </c>
      <c r="L53" s="16" t="s">
        <v>418</v>
      </c>
      <c r="M53" s="15">
        <f>(2 * A1L143C5) + A1L141C5 + A1L142C5</f>
        <v>1113.424</v>
      </c>
      <c r="N53" s="16" t="s">
        <v>419</v>
      </c>
      <c r="O53" s="17">
        <f>IF(RUN_YEARS &gt; 1,(A1L146C1 + A1L146C2) / 2, 0)</f>
        <v>2166.3689999999997</v>
      </c>
      <c r="P53" s="16" t="s">
        <v>420</v>
      </c>
      <c r="Q53" s="17">
        <f>IF(RUN_YEARS &gt; 2,(A1L146C1 + A1L146C2 + A1L146C3) / 3, 0)</f>
        <v>2101.3486666666663</v>
      </c>
      <c r="R53" s="16" t="s">
        <v>421</v>
      </c>
      <c r="S53" s="17">
        <f>IF(RUN_YEARS &gt; 3,(A1L146C1 + A1L146C2 + A1L146C3 + A1L146C4) / 4, 0)</f>
        <v>1862.7067499999998</v>
      </c>
      <c r="T53" s="16" t="s">
        <v>422</v>
      </c>
      <c r="U53" s="17">
        <f>IF(RUN_YEARS &gt; 4,(A1L146C1 + A1L146C2 + A1L146C3 + A1L146C4 + A1L146C5) / 5, 0)</f>
        <v>1712.8502000000001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20.768999999999998</v>
      </c>
      <c r="F54" s="16" t="s">
        <v>424</v>
      </c>
      <c r="G54" s="15">
        <v>20.814</v>
      </c>
      <c r="H54" s="16" t="s">
        <v>425</v>
      </c>
      <c r="I54" s="15">
        <v>20.74</v>
      </c>
      <c r="J54" s="16" t="s">
        <v>426</v>
      </c>
      <c r="K54" s="15">
        <v>20.998000000000001</v>
      </c>
      <c r="L54" s="16" t="s">
        <v>427</v>
      </c>
      <c r="M54" s="15">
        <v>21.062999999999999</v>
      </c>
      <c r="N54" s="16" t="s">
        <v>428</v>
      </c>
      <c r="O54" s="17">
        <f>IF(RUN_YEARS &gt; 1,(A1L147C1 + A1L147C2) / 2, 0)</f>
        <v>20.791499999999999</v>
      </c>
      <c r="P54" s="16" t="s">
        <v>429</v>
      </c>
      <c r="Q54" s="17">
        <f>IF(RUN_YEARS &gt; 2,(A1L147C1 + A1L147C2 + A1L147C3) / 3, 0)</f>
        <v>20.774333333333331</v>
      </c>
      <c r="R54" s="16" t="s">
        <v>430</v>
      </c>
      <c r="S54" s="17">
        <f>IF(RUN_YEARS &gt; 3,(A1L147C1 + A1L147C2 + A1L147C3 + A1L147C4) / 4, 0)</f>
        <v>20.830249999999999</v>
      </c>
      <c r="T54" s="16" t="s">
        <v>431</v>
      </c>
      <c r="U54" s="17">
        <f>IF(RUN_YEARS &gt; 4,(A1L147C1 + A1L147C2 + A1L147C3 + A1L147C4 + A1L147C5) / 5, 0)</f>
        <v>20.876799999999999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4.87</v>
      </c>
      <c r="F55" s="16" t="s">
        <v>433</v>
      </c>
      <c r="G55" s="15">
        <v>4.8479999999999999</v>
      </c>
      <c r="H55" s="16" t="s">
        <v>434</v>
      </c>
      <c r="I55" s="15">
        <v>4.734</v>
      </c>
      <c r="J55" s="16" t="s">
        <v>435</v>
      </c>
      <c r="K55" s="15">
        <v>4.8179999999999996</v>
      </c>
      <c r="L55" s="16" t="s">
        <v>436</v>
      </c>
      <c r="M55" s="15">
        <v>4.835</v>
      </c>
      <c r="N55" s="16" t="s">
        <v>437</v>
      </c>
      <c r="O55" s="17">
        <f>IF(RUN_YEARS &gt; 1,(A1L148C1 + A1L148C2) / 2, 0)</f>
        <v>4.859</v>
      </c>
      <c r="P55" s="16" t="s">
        <v>438</v>
      </c>
      <c r="Q55" s="17">
        <f>IF(RUN_YEARS &gt; 2,(A1L148C1 + A1L148C2 + A1L148C3) / 3, 0)</f>
        <v>4.817333333333333</v>
      </c>
      <c r="R55" s="16" t="s">
        <v>439</v>
      </c>
      <c r="S55" s="17">
        <f>IF(RUN_YEARS &gt; 3,(A1L148C1 + A1L148C2 + A1L148C3 + A1L148C4) / 4, 0)</f>
        <v>4.8174999999999999</v>
      </c>
      <c r="T55" s="16" t="s">
        <v>440</v>
      </c>
      <c r="U55" s="17">
        <f>IF(RUN_YEARS &gt; 4,(A1L148C1 + A1L148C2 + A1L148C3 + A1L148C4 + A1L148C5) / 5, 0)</f>
        <v>4.8209999999999997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0.752</v>
      </c>
      <c r="F56" s="16" t="s">
        <v>442</v>
      </c>
      <c r="G56" s="15">
        <v>0.749</v>
      </c>
      <c r="H56" s="16" t="s">
        <v>443</v>
      </c>
      <c r="I56" s="15">
        <v>0.74099999999999999</v>
      </c>
      <c r="J56" s="16" t="s">
        <v>444</v>
      </c>
      <c r="K56" s="15">
        <v>0.73</v>
      </c>
      <c r="L56" s="16" t="s">
        <v>445</v>
      </c>
      <c r="M56" s="15">
        <v>0.72199999999999998</v>
      </c>
      <c r="N56" s="16" t="s">
        <v>446</v>
      </c>
      <c r="O56" s="17">
        <f>IF(RUN_YEARS &gt; 1,(A1L149C1 + A1L149C2) / 2, 0)</f>
        <v>0.75049999999999994</v>
      </c>
      <c r="P56" s="16" t="s">
        <v>447</v>
      </c>
      <c r="Q56" s="17">
        <f>IF(RUN_YEARS &gt; 2,(A1L149C1 + A1L149C2 + A1L149C3) / 3, 0)</f>
        <v>0.74733333333333329</v>
      </c>
      <c r="R56" s="16" t="s">
        <v>448</v>
      </c>
      <c r="S56" s="17">
        <f>IF(RUN_YEARS &gt; 3,(A1L149C1 + A1L149C2 + A1L149C3 + A1L149C4) / 4, 0)</f>
        <v>0.74299999999999999</v>
      </c>
      <c r="T56" s="16" t="s">
        <v>449</v>
      </c>
      <c r="U56" s="17">
        <f>IF(RUN_YEARS &gt; 4,(A1L149C1 + A1L149C2 + A1L149C3 + A1L149C4 + A1L149C5) / 5, 0)</f>
        <v>0.73880000000000001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0.92300000000000004</v>
      </c>
      <c r="F57" s="16" t="s">
        <v>451</v>
      </c>
      <c r="G57" s="15">
        <v>0.92100000000000004</v>
      </c>
      <c r="H57" s="16" t="s">
        <v>452</v>
      </c>
      <c r="I57" s="15">
        <v>0.92800000000000005</v>
      </c>
      <c r="J57" s="16" t="s">
        <v>453</v>
      </c>
      <c r="K57" s="15">
        <v>0.91</v>
      </c>
      <c r="L57" s="16" t="s">
        <v>454</v>
      </c>
      <c r="M57" s="15">
        <v>0.92800000000000005</v>
      </c>
      <c r="N57" s="16" t="s">
        <v>455</v>
      </c>
      <c r="O57" s="17">
        <f>IF(RUN_YEARS &gt; 1,(A1L150C1 + A1L150C2) / 2, 0)</f>
        <v>0.92200000000000004</v>
      </c>
      <c r="P57" s="16" t="s">
        <v>456</v>
      </c>
      <c r="Q57" s="17">
        <f>IF(RUN_YEARS &gt; 2,(A1L150C1 + A1L150C2 + A1L150C3) / 3, 0)</f>
        <v>0.92400000000000004</v>
      </c>
      <c r="R57" s="16" t="s">
        <v>457</v>
      </c>
      <c r="S57" s="17">
        <f>IF(RUN_YEARS &gt; 3,(A1L150C1 + A1L150C2 + A1L150C3 + A1L150C4) / 4, 0)</f>
        <v>0.9205000000000001</v>
      </c>
      <c r="T57" s="16" t="s">
        <v>458</v>
      </c>
      <c r="U57" s="17">
        <f>IF(RUN_YEARS &gt; 4,(A1L150C1 + A1L150C2 + A1L150C3 + A1L150C4 + A1L150C5) / 5, 0)</f>
        <v>0.92200000000000004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27.314</v>
      </c>
      <c r="F58" s="16" t="s">
        <v>460</v>
      </c>
      <c r="G58" s="15">
        <f>SUM(A1L147C2:A1L150C2)</f>
        <v>27.331999999999997</v>
      </c>
      <c r="H58" s="16" t="s">
        <v>461</v>
      </c>
      <c r="I58" s="15">
        <f>SUM(A1L147C3:A1L150C3)</f>
        <v>27.142999999999997</v>
      </c>
      <c r="J58" s="16" t="s">
        <v>462</v>
      </c>
      <c r="K58" s="15">
        <f>SUM(A1L147C4:A1L150C4)</f>
        <v>27.456000000000003</v>
      </c>
      <c r="L58" s="16" t="s">
        <v>463</v>
      </c>
      <c r="M58" s="15">
        <f>SUM(A1L147C5:A1L150C5)</f>
        <v>27.548000000000002</v>
      </c>
      <c r="N58" s="16" t="s">
        <v>464</v>
      </c>
      <c r="O58" s="17">
        <f>IF(RUN_YEARS &gt; 1,(A1L151C1 + A1L151C2) / 2, 0)</f>
        <v>27.323</v>
      </c>
      <c r="P58" s="16" t="s">
        <v>465</v>
      </c>
      <c r="Q58" s="17">
        <f>IF(RUN_YEARS &gt; 2,(A1L151C1 + A1L151C2 + A1L151C3) / 3, 0)</f>
        <v>27.263000000000002</v>
      </c>
      <c r="R58" s="16" t="s">
        <v>466</v>
      </c>
      <c r="S58" s="17">
        <f>IF(RUN_YEARS &gt; 3,(A1L151C1 + A1L151C2 + A1L151C3 + A1L151C4) / 4, 0)</f>
        <v>27.311250000000001</v>
      </c>
      <c r="T58" s="16" t="s">
        <v>467</v>
      </c>
      <c r="U58" s="17">
        <f>IF(RUN_YEARS &gt; 4,(A1L151C1 + A1L151C2 + A1L151C3 + A1L151C4 + A1L151C5) / 5, 0)</f>
        <v>27.358600000000003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8.8230000000000004</v>
      </c>
      <c r="F59" s="16" t="s">
        <v>469</v>
      </c>
      <c r="G59" s="15">
        <v>8.8439999999999994</v>
      </c>
      <c r="H59" s="16" t="s">
        <v>470</v>
      </c>
      <c r="I59" s="15">
        <v>8.8870000000000005</v>
      </c>
      <c r="J59" s="16" t="s">
        <v>471</v>
      </c>
      <c r="K59" s="15">
        <v>8.9260000000000002</v>
      </c>
      <c r="L59" s="16" t="s">
        <v>472</v>
      </c>
      <c r="M59" s="15">
        <v>8.9280000000000008</v>
      </c>
      <c r="N59" s="16" t="s">
        <v>473</v>
      </c>
      <c r="O59" s="17">
        <f>IF(RUN_YEARS &gt; 1,(A1L152C1 + A1L152C2) / 2, 0)</f>
        <v>8.8335000000000008</v>
      </c>
      <c r="P59" s="16" t="s">
        <v>474</v>
      </c>
      <c r="Q59" s="17">
        <f>IF(RUN_YEARS &gt; 2,(A1L152C1 + A1L152C2 + A1L152C3) / 3, 0)</f>
        <v>8.8513333333333346</v>
      </c>
      <c r="R59" s="16" t="s">
        <v>475</v>
      </c>
      <c r="S59" s="17">
        <f>IF(RUN_YEARS &gt; 3,(A1L152C1 + A1L152C2 + A1L152C3 + A1L152C4) / 4, 0)</f>
        <v>8.870000000000001</v>
      </c>
      <c r="T59" s="16" t="s">
        <v>476</v>
      </c>
      <c r="U59" s="17">
        <f>IF(RUN_YEARS &gt; 4,(A1L152C1 + A1L152C2 + A1L152C3 + A1L152C4 + A1L152C5) / 5, 0)</f>
        <v>8.8816000000000006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0.57399999999999995</v>
      </c>
      <c r="F60" s="16" t="s">
        <v>478</v>
      </c>
      <c r="G60" s="15">
        <v>0.57599999999999996</v>
      </c>
      <c r="H60" s="16" t="s">
        <v>479</v>
      </c>
      <c r="I60" s="15">
        <v>0.57899999999999996</v>
      </c>
      <c r="J60" s="16" t="s">
        <v>480</v>
      </c>
      <c r="K60" s="15">
        <v>0.63</v>
      </c>
      <c r="L60" s="16" t="s">
        <v>481</v>
      </c>
      <c r="M60" s="15">
        <v>0.63100000000000001</v>
      </c>
      <c r="N60" s="16" t="s">
        <v>482</v>
      </c>
      <c r="O60" s="17">
        <f>IF(RUN_YEARS &gt; 1,(A1L153C1 + A1L153C2) / 2, 0)</f>
        <v>0.57499999999999996</v>
      </c>
      <c r="P60" s="16" t="s">
        <v>483</v>
      </c>
      <c r="Q60" s="17">
        <f>IF(RUN_YEARS &gt; 2,(A1L153C1 + A1L153C2 + A1L153C3) / 3, 0)</f>
        <v>0.57633333333333325</v>
      </c>
      <c r="R60" s="16" t="s">
        <v>484</v>
      </c>
      <c r="S60" s="17">
        <f>IF(RUN_YEARS &gt; 3,(A1L153C1 + A1L153C2 + A1L153C3 + A1L153C4) / 4, 0)</f>
        <v>0.58975</v>
      </c>
      <c r="T60" s="16" t="s">
        <v>485</v>
      </c>
      <c r="U60" s="17">
        <f>IF(RUN_YEARS &gt; 4,(A1L153C1 + A1L153C2 + A1L153C3 + A1L153C4 + A1L153C5) / 5, 0)</f>
        <v>0.59800000000000009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9.3970000000000002</v>
      </c>
      <c r="F61" s="16" t="s">
        <v>487</v>
      </c>
      <c r="G61" s="15">
        <f>A1L152C2 + A1L153C2</f>
        <v>9.42</v>
      </c>
      <c r="H61" s="16" t="s">
        <v>488</v>
      </c>
      <c r="I61" s="15">
        <f>A1L152C3 + A1L153C3</f>
        <v>9.4660000000000011</v>
      </c>
      <c r="J61" s="16" t="s">
        <v>489</v>
      </c>
      <c r="K61" s="15">
        <f>A1L152C4 + A1L153C4</f>
        <v>9.5560000000000009</v>
      </c>
      <c r="L61" s="16" t="s">
        <v>490</v>
      </c>
      <c r="M61" s="15">
        <f>A1L152C5 + A1L153C5</f>
        <v>9.5590000000000011</v>
      </c>
      <c r="N61" s="16" t="s">
        <v>491</v>
      </c>
      <c r="O61" s="17">
        <f>IF(RUN_YEARS &gt; 1,(A1L154C1 + A1L154C2) / 2, 0)</f>
        <v>9.4085000000000001</v>
      </c>
      <c r="P61" s="16" t="s">
        <v>492</v>
      </c>
      <c r="Q61" s="17">
        <f>IF(RUN_YEARS &gt; 2,(A1L154C1 + A1L154C2 + A1L154C3) / 3, 0)</f>
        <v>9.4276666666666671</v>
      </c>
      <c r="R61" s="16" t="s">
        <v>493</v>
      </c>
      <c r="S61" s="17">
        <f>IF(RUN_YEARS &gt; 3,(A1L154C1 + A1L154C2 + A1L154C3 + A1L154C4) / 4, 0)</f>
        <v>9.4597499999999997</v>
      </c>
      <c r="T61" s="16" t="s">
        <v>494</v>
      </c>
      <c r="U61" s="17">
        <f>IF(RUN_YEARS &gt; 4,(A1L154C1 + A1L154C2 + A1L154C3 + A1L154C4 + A1L154C5) / 5, 0)</f>
        <v>9.4795999999999996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27.888000000000002</v>
      </c>
      <c r="F62" s="16" t="s">
        <v>496</v>
      </c>
      <c r="G62" s="15">
        <f>A1L151C2 + A1L153C2</f>
        <v>27.907999999999998</v>
      </c>
      <c r="H62" s="16" t="s">
        <v>497</v>
      </c>
      <c r="I62" s="15">
        <f>A1L151C3 + A1L153C3</f>
        <v>27.721999999999998</v>
      </c>
      <c r="J62" s="16" t="s">
        <v>498</v>
      </c>
      <c r="K62" s="15">
        <f>A1L151C4 + A1L153C4</f>
        <v>28.086000000000002</v>
      </c>
      <c r="L62" s="16" t="s">
        <v>499</v>
      </c>
      <c r="M62" s="15">
        <f>A1L151C5 + A1L153C5</f>
        <v>28.179000000000002</v>
      </c>
      <c r="N62" s="16" t="s">
        <v>500</v>
      </c>
      <c r="O62" s="17">
        <f>IF(RUN_YEARS &gt; 1,(A1L155C1 + A1L155C2) / 2, 0)</f>
        <v>27.898</v>
      </c>
      <c r="P62" s="16" t="s">
        <v>501</v>
      </c>
      <c r="Q62" s="17">
        <f>IF(RUN_YEARS &gt; 2,(A1L155C1 + A1L155C2 + A1L155C3) / 3, 0)</f>
        <v>27.839333333333332</v>
      </c>
      <c r="R62" s="16" t="s">
        <v>502</v>
      </c>
      <c r="S62" s="17">
        <f>IF(RUN_YEARS &gt; 3,(A1L155C1 + A1L155C2 + A1L155C3 + A1L155C4) / 4, 0)</f>
        <v>27.901</v>
      </c>
      <c r="T62" s="16" t="s">
        <v>503</v>
      </c>
      <c r="U62" s="17">
        <f>IF(RUN_YEARS &gt; 4,(A1L155C1 + A1L155C2 + A1L155C3 + A1L155C4 + A1L155C5) / 5, 0)</f>
        <v>27.956600000000002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36.710999999999999</v>
      </c>
      <c r="F63" s="16" t="s">
        <v>505</v>
      </c>
      <c r="G63" s="15">
        <v>36.752000000000002</v>
      </c>
      <c r="H63" s="16" t="s">
        <v>506</v>
      </c>
      <c r="I63" s="15">
        <v>36.609000000000002</v>
      </c>
      <c r="J63" s="16" t="s">
        <v>507</v>
      </c>
      <c r="K63" s="15">
        <v>37.012</v>
      </c>
      <c r="L63" s="16" t="s">
        <v>508</v>
      </c>
      <c r="M63" s="15">
        <v>37.106999999999999</v>
      </c>
      <c r="N63" s="16" t="s">
        <v>509</v>
      </c>
      <c r="O63" s="17">
        <f>IF(RUN_YEARS &gt; 1,(A1L156C1 + A1L156C2) / 2, 0)</f>
        <v>36.731499999999997</v>
      </c>
      <c r="P63" s="16" t="s">
        <v>510</v>
      </c>
      <c r="Q63" s="17">
        <f>IF(RUN_YEARS &gt; 2,(A1L156C1 + A1L156C2 + A1L156C3) / 3, 0)</f>
        <v>36.690666666666665</v>
      </c>
      <c r="R63" s="16" t="s">
        <v>511</v>
      </c>
      <c r="S63" s="17">
        <f>IF(RUN_YEARS &gt; 3,(A1L156C1 + A1L156C2 + A1L156C3 + A1L156C4) / 4, 0)</f>
        <v>36.771000000000001</v>
      </c>
      <c r="T63" s="16" t="s">
        <v>512</v>
      </c>
      <c r="U63" s="17">
        <f>IF(RUN_YEARS &gt; 4,(A1L156C1 + A1L156C2 + A1L156C3 + A1L156C4 + A1L156C5) / 5, 0)</f>
        <v>36.838200000000001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4428.3599999999997</v>
      </c>
      <c r="F67" s="16" t="s">
        <v>175</v>
      </c>
      <c r="G67" s="15">
        <v>4170.8689999999997</v>
      </c>
      <c r="H67" s="16" t="s">
        <v>176</v>
      </c>
      <c r="I67" s="15">
        <v>3955.58</v>
      </c>
      <c r="J67" s="16" t="s">
        <v>177</v>
      </c>
      <c r="K67" s="15">
        <v>3659.194</v>
      </c>
      <c r="L67" s="16" t="s">
        <v>178</v>
      </c>
      <c r="M67" s="15">
        <v>3485.2939999999999</v>
      </c>
      <c r="N67" s="16" t="s">
        <v>527</v>
      </c>
      <c r="O67" s="17">
        <f>IF(RUN_YEARS &gt; 1,(A1L160C1 + A1L160C2) / 2, 0)</f>
        <v>4299.6144999999997</v>
      </c>
      <c r="P67" s="16" t="s">
        <v>528</v>
      </c>
      <c r="Q67" s="17">
        <f>IF(RUN_YEARS &gt; 2,(A1L160C1 + A1L160C2 + A1L160C3) / 3, 0)</f>
        <v>4184.9363333333331</v>
      </c>
      <c r="R67" s="16" t="s">
        <v>529</v>
      </c>
      <c r="S67" s="17">
        <f>IF(RUN_YEARS &gt; 3,(A1L160C1 + A1L160C2 + A1L160C3 + A1L160C4) / 4, 0)</f>
        <v>4053.5007499999997</v>
      </c>
      <c r="T67" s="16" t="s">
        <v>530</v>
      </c>
      <c r="U67" s="17">
        <f>IF(RUN_YEARS &gt; 4,(A1L160C1 + A1L160C2 + A1L160C3 + A1L160C4 + A1L160C5) / 5, 0)</f>
        <v>3939.8593999999998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6208</v>
      </c>
      <c r="F9" s="16" t="s">
        <v>174</v>
      </c>
      <c r="G9" s="15">
        <v>5720</v>
      </c>
      <c r="H9" s="16" t="s">
        <v>647</v>
      </c>
      <c r="I9" s="17">
        <f>(A1L202C1 + A1L202C2)</f>
        <v>11928</v>
      </c>
      <c r="J9" s="16" t="s">
        <v>175</v>
      </c>
      <c r="K9" s="15">
        <v>5962</v>
      </c>
      <c r="L9" s="16" t="s">
        <v>175</v>
      </c>
      <c r="M9" s="15">
        <v>5549</v>
      </c>
      <c r="N9" s="16" t="s">
        <v>648</v>
      </c>
      <c r="O9" s="17">
        <f>(A1L202C4 + A1L202C5)</f>
        <v>11511</v>
      </c>
      <c r="P9" s="16" t="s">
        <v>176</v>
      </c>
      <c r="Q9" s="15">
        <v>6200</v>
      </c>
      <c r="R9" s="16" t="s">
        <v>176</v>
      </c>
      <c r="S9" s="15">
        <v>5699</v>
      </c>
      <c r="T9" s="16" t="s">
        <v>649</v>
      </c>
      <c r="U9" s="17">
        <f>(A1L202C7 + A1L202C8)</f>
        <v>11899</v>
      </c>
      <c r="V9" s="16" t="s">
        <v>177</v>
      </c>
      <c r="W9" s="15">
        <v>6981</v>
      </c>
      <c r="X9" s="16" t="s">
        <v>177</v>
      </c>
      <c r="Y9" s="15">
        <v>6395</v>
      </c>
      <c r="Z9" s="16" t="s">
        <v>650</v>
      </c>
      <c r="AA9" s="17">
        <f>(A1L202C10 + A1L202C11)</f>
        <v>13376</v>
      </c>
      <c r="AB9" s="16" t="s">
        <v>178</v>
      </c>
      <c r="AC9" s="15">
        <v>6987</v>
      </c>
      <c r="AD9" s="16" t="s">
        <v>178</v>
      </c>
      <c r="AE9" s="15">
        <v>6747</v>
      </c>
      <c r="AF9" s="16" t="s">
        <v>651</v>
      </c>
      <c r="AG9" s="17">
        <f>(A1L202C13 + A1L202C14)</f>
        <v>13734</v>
      </c>
      <c r="AH9" s="16" t="s">
        <v>652</v>
      </c>
      <c r="AI9" s="17">
        <f>IF(RUN_YEARS &gt; 1,(A1L202C1 + A1L202C4) / 2, 0)</f>
        <v>6085</v>
      </c>
      <c r="AJ9" s="16" t="s">
        <v>653</v>
      </c>
      <c r="AK9" s="17">
        <f>IF(RUN_YEARS &gt; 1,(A1L202C2 + A1L202C5) / 2, 0)</f>
        <v>5634.5</v>
      </c>
      <c r="AL9" s="16" t="s">
        <v>654</v>
      </c>
      <c r="AM9" s="17">
        <f>(A1L202C16 + A1L202C17)</f>
        <v>11719.5</v>
      </c>
      <c r="AN9" s="16" t="s">
        <v>655</v>
      </c>
      <c r="AO9" s="17">
        <f>IF(RUN_YEARS &gt; 2,(A1L202C1 + A1L202C4 + A1L202C7) / 3, 0)</f>
        <v>6123.333333333333</v>
      </c>
      <c r="AP9" s="16" t="s">
        <v>656</v>
      </c>
      <c r="AQ9" s="17">
        <f>IF(RUN_YEARS &gt; 2,(A1L202C2 + A1L202C5 + A1L202C8) / 3, 0)</f>
        <v>5656</v>
      </c>
      <c r="AR9" s="16" t="s">
        <v>657</v>
      </c>
      <c r="AS9" s="17">
        <f>(A1L202C19 + A1L202C20)</f>
        <v>11779.333333333332</v>
      </c>
      <c r="AT9" s="16" t="s">
        <v>658</v>
      </c>
      <c r="AU9" s="17">
        <f>IF(RUN_YEARS &gt; 3,(A1L202C1 + A1L202C4 + A1L202C7 + A1L202C10) / 4, 0)</f>
        <v>6337.75</v>
      </c>
      <c r="AV9" s="16" t="s">
        <v>659</v>
      </c>
      <c r="AW9" s="17">
        <f>IF(RUN_YEARS &gt; 3,(A1L202C2 + A1L202C5 + A1L202C8 + A1L202C11) / 4, 0)</f>
        <v>5840.75</v>
      </c>
      <c r="AX9" s="16" t="s">
        <v>660</v>
      </c>
      <c r="AY9" s="17">
        <f>(A1L202C22 + A1L202C23)</f>
        <v>12178.5</v>
      </c>
      <c r="AZ9" s="16" t="s">
        <v>661</v>
      </c>
      <c r="BA9" s="17">
        <f>IF(RUN_YEARS &gt; 4,(A1L202C1 + A1L202C4 + A1L202C7 + A1L202C10 + A1L202C13) / 5, 0)</f>
        <v>6467.6</v>
      </c>
      <c r="BB9" s="16" t="s">
        <v>662</v>
      </c>
      <c r="BC9" s="17">
        <f>IF(RUN_YEARS &gt; 4,(A1L202C2 + A1L202C5 + A1L202C8 + A1L202C11 + A1L202C14) / 5, 0)</f>
        <v>6022</v>
      </c>
      <c r="BD9" s="16" t="s">
        <v>663</v>
      </c>
      <c r="BE9" s="17">
        <f>(A1L202C25 + A1L202C26)</f>
        <v>12489.6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145430</v>
      </c>
      <c r="F10" s="16" t="s">
        <v>174</v>
      </c>
      <c r="G10" s="15">
        <v>125504</v>
      </c>
      <c r="H10" s="16" t="s">
        <v>664</v>
      </c>
      <c r="I10" s="17">
        <f>(A1L203C1 + A1L203C2)</f>
        <v>270934</v>
      </c>
      <c r="J10" s="16" t="s">
        <v>175</v>
      </c>
      <c r="K10" s="15">
        <v>145593</v>
      </c>
      <c r="L10" s="16" t="s">
        <v>175</v>
      </c>
      <c r="M10" s="15">
        <v>133446</v>
      </c>
      <c r="N10" s="16" t="s">
        <v>665</v>
      </c>
      <c r="O10" s="17">
        <f>(A1L203C4 + A1L203C5)</f>
        <v>279039</v>
      </c>
      <c r="P10" s="16" t="s">
        <v>176</v>
      </c>
      <c r="Q10" s="15">
        <v>150387</v>
      </c>
      <c r="R10" s="16" t="s">
        <v>176</v>
      </c>
      <c r="S10" s="15">
        <v>141712</v>
      </c>
      <c r="T10" s="16" t="s">
        <v>666</v>
      </c>
      <c r="U10" s="17">
        <f>(A1L203C7 + A1L203C8)</f>
        <v>292099</v>
      </c>
      <c r="V10" s="16" t="s">
        <v>177</v>
      </c>
      <c r="W10" s="15">
        <v>155451</v>
      </c>
      <c r="X10" s="16" t="s">
        <v>177</v>
      </c>
      <c r="Y10" s="15">
        <v>140426</v>
      </c>
      <c r="Z10" s="16" t="s">
        <v>667</v>
      </c>
      <c r="AA10" s="17">
        <f>(A1L203C10 + A1L203C11)</f>
        <v>295877</v>
      </c>
      <c r="AB10" s="16" t="s">
        <v>178</v>
      </c>
      <c r="AC10" s="15">
        <v>144631</v>
      </c>
      <c r="AD10" s="16" t="s">
        <v>178</v>
      </c>
      <c r="AE10" s="15">
        <v>133600</v>
      </c>
      <c r="AF10" s="16" t="s">
        <v>668</v>
      </c>
      <c r="AG10" s="17">
        <f>(A1L203C13 + A1L203C14)</f>
        <v>278231</v>
      </c>
      <c r="AH10" s="16" t="s">
        <v>669</v>
      </c>
      <c r="AI10" s="17">
        <f>IF(RUN_YEARS &gt; 1,(A1L203C1 + A1L203C4) / 2, 0)</f>
        <v>145511.5</v>
      </c>
      <c r="AJ10" s="16" t="s">
        <v>670</v>
      </c>
      <c r="AK10" s="17">
        <f>IF(RUN_YEARS &gt; 1,(A1L203C2 + A1L203C5) / 2, 0)</f>
        <v>129475</v>
      </c>
      <c r="AL10" s="16" t="s">
        <v>671</v>
      </c>
      <c r="AM10" s="17">
        <f>(A1L203C16 + A1L203C17)</f>
        <v>274986.5</v>
      </c>
      <c r="AN10" s="16" t="s">
        <v>672</v>
      </c>
      <c r="AO10" s="17">
        <f>IF(RUN_YEARS &gt; 2,(A1L203C1 + A1L203C4 + A1L203C7) / 3, 0)</f>
        <v>147136.66666666666</v>
      </c>
      <c r="AP10" s="16" t="s">
        <v>673</v>
      </c>
      <c r="AQ10" s="17">
        <f>IF(RUN_YEARS &gt; 2,(A1L203C2 + A1L203C5 + A1L203C8) / 3, 0)</f>
        <v>133554</v>
      </c>
      <c r="AR10" s="16" t="s">
        <v>674</v>
      </c>
      <c r="AS10" s="17">
        <f>(A1L203C19 + A1L203C20)</f>
        <v>280690.66666666663</v>
      </c>
      <c r="AT10" s="16" t="s">
        <v>675</v>
      </c>
      <c r="AU10" s="17">
        <f>IF(RUN_YEARS &gt; 3,(A1L203C1 + A1L203C4 + A1L203C7 + A1L203C10) / 4, 0)</f>
        <v>149215.25</v>
      </c>
      <c r="AV10" s="16" t="s">
        <v>676</v>
      </c>
      <c r="AW10" s="17">
        <f>IF(RUN_YEARS &gt; 3,(A1L203C2 + A1L203C5 + A1L203C8 + A1L203C11) / 4, 0)</f>
        <v>135272</v>
      </c>
      <c r="AX10" s="16" t="s">
        <v>677</v>
      </c>
      <c r="AY10" s="17">
        <f>(A1L203C22 + A1L203C23)</f>
        <v>284487.25</v>
      </c>
      <c r="AZ10" s="16" t="s">
        <v>678</v>
      </c>
      <c r="BA10" s="17">
        <f>IF(RUN_YEARS &gt; 4,(A1L203C1 + A1L203C4 + A1L203C7 + A1L203C10 + A1L203C13) / 5, 0)</f>
        <v>148298.4</v>
      </c>
      <c r="BB10" s="16" t="s">
        <v>679</v>
      </c>
      <c r="BC10" s="17">
        <f>IF(RUN_YEARS &gt; 4,(A1L203C2 + A1L203C5 + A1L203C8 + A1L203C11 + A1L203C14) / 5, 0)</f>
        <v>134937.60000000001</v>
      </c>
      <c r="BD10" s="16" t="s">
        <v>680</v>
      </c>
      <c r="BE10" s="17">
        <f>(A1L203C25 + A1L203C26)</f>
        <v>283236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199325</v>
      </c>
      <c r="F11" s="16" t="s">
        <v>174</v>
      </c>
      <c r="G11" s="15">
        <v>194881</v>
      </c>
      <c r="H11" s="16" t="s">
        <v>681</v>
      </c>
      <c r="I11" s="17">
        <f>(A1L204C1 + A1L204C2)</f>
        <v>394206</v>
      </c>
      <c r="J11" s="16" t="s">
        <v>175</v>
      </c>
      <c r="K11" s="15">
        <v>201535</v>
      </c>
      <c r="L11" s="16" t="s">
        <v>175</v>
      </c>
      <c r="M11" s="15">
        <v>198387</v>
      </c>
      <c r="N11" s="16" t="s">
        <v>682</v>
      </c>
      <c r="O11" s="17">
        <f>(A1L204C4 + A1L204C5)</f>
        <v>399922</v>
      </c>
      <c r="P11" s="16" t="s">
        <v>176</v>
      </c>
      <c r="Q11" s="15">
        <v>211147</v>
      </c>
      <c r="R11" s="16" t="s">
        <v>176</v>
      </c>
      <c r="S11" s="15">
        <v>208336</v>
      </c>
      <c r="T11" s="16" t="s">
        <v>683</v>
      </c>
      <c r="U11" s="17">
        <f>(A1L204C7 + A1L204C8)</f>
        <v>419483</v>
      </c>
      <c r="V11" s="16" t="s">
        <v>177</v>
      </c>
      <c r="W11" s="15">
        <v>174935</v>
      </c>
      <c r="X11" s="16" t="s">
        <v>177</v>
      </c>
      <c r="Y11" s="15">
        <v>167148</v>
      </c>
      <c r="Z11" s="16" t="s">
        <v>684</v>
      </c>
      <c r="AA11" s="17">
        <f>(A1L204C10 + A1L204C11)</f>
        <v>342083</v>
      </c>
      <c r="AB11" s="16" t="s">
        <v>178</v>
      </c>
      <c r="AC11" s="15">
        <v>137256</v>
      </c>
      <c r="AD11" s="16" t="s">
        <v>178</v>
      </c>
      <c r="AE11" s="15">
        <v>132993</v>
      </c>
      <c r="AF11" s="16" t="s">
        <v>685</v>
      </c>
      <c r="AG11" s="17">
        <f>(A1L204C13 + A1L204C14)</f>
        <v>270249</v>
      </c>
      <c r="AH11" s="16" t="s">
        <v>686</v>
      </c>
      <c r="AI11" s="17">
        <f>IF(RUN_YEARS &gt; 1,(A1L204C1 + A1L204C4) / 2, 0)</f>
        <v>200430</v>
      </c>
      <c r="AJ11" s="16" t="s">
        <v>687</v>
      </c>
      <c r="AK11" s="17">
        <f>IF(RUN_YEARS &gt; 1,(A1L204C2 + A1L204C5) / 2, 0)</f>
        <v>196634</v>
      </c>
      <c r="AL11" s="16" t="s">
        <v>688</v>
      </c>
      <c r="AM11" s="17">
        <f>(A1L204C16 + A1L204C17)</f>
        <v>397064</v>
      </c>
      <c r="AN11" s="16" t="s">
        <v>689</v>
      </c>
      <c r="AO11" s="17">
        <f>IF(RUN_YEARS &gt; 2,(A1L204C1 + A1L204C4 + A1L204C7) / 3, 0)</f>
        <v>204002.33333333334</v>
      </c>
      <c r="AP11" s="16" t="s">
        <v>690</v>
      </c>
      <c r="AQ11" s="17">
        <f>IF(RUN_YEARS &gt; 2,(A1L204C2 + A1L204C5 + A1L204C8) / 3, 0)</f>
        <v>200534.66666666666</v>
      </c>
      <c r="AR11" s="16" t="s">
        <v>691</v>
      </c>
      <c r="AS11" s="17">
        <f>(A1L204C19 + A1L204C20)</f>
        <v>404537</v>
      </c>
      <c r="AT11" s="16" t="s">
        <v>692</v>
      </c>
      <c r="AU11" s="17">
        <f>IF(RUN_YEARS &gt; 3,(A1L204C1 + A1L204C4 + A1L204C7 + A1L204C10) / 4, 0)</f>
        <v>196735.5</v>
      </c>
      <c r="AV11" s="16" t="s">
        <v>693</v>
      </c>
      <c r="AW11" s="17">
        <f>IF(RUN_YEARS &gt; 3,(A1L204C2 + A1L204C5 + A1L204C8 + A1L204C11) / 4, 0)</f>
        <v>192188</v>
      </c>
      <c r="AX11" s="16" t="s">
        <v>694</v>
      </c>
      <c r="AY11" s="17">
        <f>(A1L204C22 + A1L204C23)</f>
        <v>388923.5</v>
      </c>
      <c r="AZ11" s="16" t="s">
        <v>695</v>
      </c>
      <c r="BA11" s="17">
        <f>IF(RUN_YEARS &gt; 4,(A1L204C1 + A1L204C4 + A1L204C7 + A1L204C10 + A1L204C13) / 5, 0)</f>
        <v>184839.6</v>
      </c>
      <c r="BB11" s="16" t="s">
        <v>696</v>
      </c>
      <c r="BC11" s="17">
        <f>IF(RUN_YEARS &gt; 4,(A1L204C2 + A1L204C5 + A1L204C8 + A1L204C11 + A1L204C14) / 5, 0)</f>
        <v>180349</v>
      </c>
      <c r="BD11" s="16" t="s">
        <v>697</v>
      </c>
      <c r="BE11" s="17">
        <f>(A1L204C25 + A1L204C26)</f>
        <v>365188.6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70617</v>
      </c>
      <c r="F12" s="16" t="s">
        <v>174</v>
      </c>
      <c r="G12" s="15">
        <v>63324</v>
      </c>
      <c r="H12" s="16" t="s">
        <v>698</v>
      </c>
      <c r="I12" s="17">
        <f>(A1L205C1 + A1L205C2)</f>
        <v>133941</v>
      </c>
      <c r="J12" s="16" t="s">
        <v>175</v>
      </c>
      <c r="K12" s="15">
        <v>64377</v>
      </c>
      <c r="L12" s="16" t="s">
        <v>175</v>
      </c>
      <c r="M12" s="15">
        <v>63153</v>
      </c>
      <c r="N12" s="16" t="s">
        <v>699</v>
      </c>
      <c r="O12" s="17">
        <f>(A1L205C4 + A1L205C5)</f>
        <v>127530</v>
      </c>
      <c r="P12" s="16" t="s">
        <v>176</v>
      </c>
      <c r="Q12" s="15">
        <v>72090</v>
      </c>
      <c r="R12" s="16" t="s">
        <v>176</v>
      </c>
      <c r="S12" s="15">
        <v>71224</v>
      </c>
      <c r="T12" s="16" t="s">
        <v>700</v>
      </c>
      <c r="U12" s="17">
        <f>(A1L205C7 + A1L205C8)</f>
        <v>143314</v>
      </c>
      <c r="V12" s="16" t="s">
        <v>177</v>
      </c>
      <c r="W12" s="15">
        <v>76408</v>
      </c>
      <c r="X12" s="16" t="s">
        <v>177</v>
      </c>
      <c r="Y12" s="15">
        <v>69478</v>
      </c>
      <c r="Z12" s="16" t="s">
        <v>701</v>
      </c>
      <c r="AA12" s="17">
        <f>(A1L205C10 + A1L205C11)</f>
        <v>145886</v>
      </c>
      <c r="AB12" s="16" t="s">
        <v>178</v>
      </c>
      <c r="AC12" s="15">
        <v>64532</v>
      </c>
      <c r="AD12" s="16" t="s">
        <v>178</v>
      </c>
      <c r="AE12" s="15">
        <v>63219</v>
      </c>
      <c r="AF12" s="16" t="s">
        <v>702</v>
      </c>
      <c r="AG12" s="17">
        <f>(A1L205C13 + A1L205C14)</f>
        <v>127751</v>
      </c>
      <c r="AH12" s="16" t="s">
        <v>703</v>
      </c>
      <c r="AI12" s="17">
        <f>IF(RUN_YEARS &gt; 1,(A1L205C1 + A1L205C4) / 2, 0)</f>
        <v>67497</v>
      </c>
      <c r="AJ12" s="16" t="s">
        <v>704</v>
      </c>
      <c r="AK12" s="17">
        <f>IF(RUN_YEARS &gt; 1,(A1L205C2 + A1L205C5) / 2, 0)</f>
        <v>63238.5</v>
      </c>
      <c r="AL12" s="16" t="s">
        <v>705</v>
      </c>
      <c r="AM12" s="17">
        <f>(A1L205C16 + A1L205C17)</f>
        <v>130735.5</v>
      </c>
      <c r="AN12" s="16" t="s">
        <v>706</v>
      </c>
      <c r="AO12" s="17">
        <f>IF(RUN_YEARS &gt; 2,(A1L205C1 + A1L205C4 + A1L205C7) / 3, 0)</f>
        <v>69028</v>
      </c>
      <c r="AP12" s="16" t="s">
        <v>707</v>
      </c>
      <c r="AQ12" s="17">
        <f>IF(RUN_YEARS &gt; 2,(A1L205C2 + A1L205C5 + A1L205C8) / 3, 0)</f>
        <v>65900.333333333328</v>
      </c>
      <c r="AR12" s="16" t="s">
        <v>708</v>
      </c>
      <c r="AS12" s="17">
        <f>(A1L205C19 + A1L205C20)</f>
        <v>134928.33333333331</v>
      </c>
      <c r="AT12" s="16" t="s">
        <v>709</v>
      </c>
      <c r="AU12" s="17">
        <f>IF(RUN_YEARS &gt; 3,(A1L205C1 + A1L205C4 + A1L205C7 + A1L205C10) / 4, 0)</f>
        <v>70873</v>
      </c>
      <c r="AV12" s="16" t="s">
        <v>710</v>
      </c>
      <c r="AW12" s="17">
        <f>IF(RUN_YEARS &gt; 3,(A1L205C2 + A1L205C5 + A1L205C8 + A1L205C11) / 4, 0)</f>
        <v>66794.75</v>
      </c>
      <c r="AX12" s="16" t="s">
        <v>711</v>
      </c>
      <c r="AY12" s="17">
        <f>(A1L205C22 + A1L205C23)</f>
        <v>137667.75</v>
      </c>
      <c r="AZ12" s="16" t="s">
        <v>712</v>
      </c>
      <c r="BA12" s="17">
        <f>IF(RUN_YEARS &gt; 4,(A1L205C1 + A1L205C4 + A1L205C7 + A1L205C10 + A1L205C13) / 5, 0)</f>
        <v>69604.800000000003</v>
      </c>
      <c r="BB12" s="16" t="s">
        <v>713</v>
      </c>
      <c r="BC12" s="17">
        <f>IF(RUN_YEARS &gt; 4,(A1L205C2 + A1L205C5 + A1L205C8 + A1L205C11 + A1L205C14) / 5, 0)</f>
        <v>66079.600000000006</v>
      </c>
      <c r="BD12" s="16" t="s">
        <v>714</v>
      </c>
      <c r="BE12" s="17">
        <f>(A1L205C25 + A1L205C26)</f>
        <v>135684.40000000002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154716</v>
      </c>
      <c r="F13" s="16" t="s">
        <v>174</v>
      </c>
      <c r="G13" s="15">
        <v>155769</v>
      </c>
      <c r="H13" s="16" t="s">
        <v>715</v>
      </c>
      <c r="I13" s="17">
        <f>(A1L206C1 + A1L206C2)</f>
        <v>310485</v>
      </c>
      <c r="J13" s="16" t="s">
        <v>175</v>
      </c>
      <c r="K13" s="15">
        <v>138736</v>
      </c>
      <c r="L13" s="16" t="s">
        <v>175</v>
      </c>
      <c r="M13" s="15">
        <v>146308</v>
      </c>
      <c r="N13" s="16" t="s">
        <v>716</v>
      </c>
      <c r="O13" s="17">
        <f>(A1L206C4 + A1L206C5)</f>
        <v>285044</v>
      </c>
      <c r="P13" s="16" t="s">
        <v>176</v>
      </c>
      <c r="Q13" s="15">
        <v>140334</v>
      </c>
      <c r="R13" s="16" t="s">
        <v>176</v>
      </c>
      <c r="S13" s="15">
        <v>143997</v>
      </c>
      <c r="T13" s="16" t="s">
        <v>717</v>
      </c>
      <c r="U13" s="17">
        <f>(A1L206C7 + A1L206C8)</f>
        <v>284331</v>
      </c>
      <c r="V13" s="16" t="s">
        <v>177</v>
      </c>
      <c r="W13" s="15">
        <v>149707</v>
      </c>
      <c r="X13" s="16" t="s">
        <v>177</v>
      </c>
      <c r="Y13" s="15">
        <v>155232</v>
      </c>
      <c r="Z13" s="16" t="s">
        <v>718</v>
      </c>
      <c r="AA13" s="17">
        <f>(A1L206C10 + A1L206C11)</f>
        <v>304939</v>
      </c>
      <c r="AB13" s="16" t="s">
        <v>178</v>
      </c>
      <c r="AC13" s="15">
        <v>153315</v>
      </c>
      <c r="AD13" s="16" t="s">
        <v>178</v>
      </c>
      <c r="AE13" s="15">
        <v>159927</v>
      </c>
      <c r="AF13" s="16" t="s">
        <v>719</v>
      </c>
      <c r="AG13" s="17">
        <f>(A1L206C13 + A1L206C14)</f>
        <v>313242</v>
      </c>
      <c r="AH13" s="16" t="s">
        <v>720</v>
      </c>
      <c r="AI13" s="17">
        <f>IF(RUN_YEARS &gt; 1,(A1L206C1 + A1L206C4) / 2, 0)</f>
        <v>146726</v>
      </c>
      <c r="AJ13" s="16" t="s">
        <v>721</v>
      </c>
      <c r="AK13" s="17">
        <f>IF(RUN_YEARS &gt; 1,(A1L206C2 + A1L206C5) / 2, 0)</f>
        <v>151038.5</v>
      </c>
      <c r="AL13" s="16" t="s">
        <v>722</v>
      </c>
      <c r="AM13" s="17">
        <f>(A1L206C16 + A1L206C17)</f>
        <v>297764.5</v>
      </c>
      <c r="AN13" s="16" t="s">
        <v>723</v>
      </c>
      <c r="AO13" s="17">
        <f>IF(RUN_YEARS &gt; 2,(A1L206C1 + A1L206C4 + A1L206C7) / 3, 0)</f>
        <v>144595.33333333334</v>
      </c>
      <c r="AP13" s="16" t="s">
        <v>724</v>
      </c>
      <c r="AQ13" s="17">
        <f>IF(RUN_YEARS &gt; 2,(A1L206C2 + A1L206C5 + A1L206C8) / 3, 0)</f>
        <v>148691.33333333334</v>
      </c>
      <c r="AR13" s="16" t="s">
        <v>725</v>
      </c>
      <c r="AS13" s="17">
        <f>(A1L206C19 + A1L206C20)</f>
        <v>293286.66666666669</v>
      </c>
      <c r="AT13" s="16" t="s">
        <v>726</v>
      </c>
      <c r="AU13" s="17">
        <f>IF(RUN_YEARS &gt; 3,(A1L206C1 + A1L206C4 + A1L206C7 + A1L206C10) / 4, 0)</f>
        <v>145873.25</v>
      </c>
      <c r="AV13" s="16" t="s">
        <v>727</v>
      </c>
      <c r="AW13" s="17">
        <f>IF(RUN_YEARS &gt; 3,(A1L206C2 + A1L206C5 + A1L206C8 + A1L206C11) / 4, 0)</f>
        <v>150326.5</v>
      </c>
      <c r="AX13" s="16" t="s">
        <v>728</v>
      </c>
      <c r="AY13" s="17">
        <f>(A1L206C22 + A1L206C23)</f>
        <v>296199.75</v>
      </c>
      <c r="AZ13" s="16" t="s">
        <v>729</v>
      </c>
      <c r="BA13" s="17">
        <f>IF(RUN_YEARS &gt; 4,(A1L206C1 + A1L206C4 + A1L206C7 + A1L206C10 + A1L206C13) / 5, 0)</f>
        <v>147361.60000000001</v>
      </c>
      <c r="BB13" s="16" t="s">
        <v>730</v>
      </c>
      <c r="BC13" s="17">
        <f>IF(RUN_YEARS &gt; 4,(A1L206C2 + A1L206C5 + A1L206C8 + A1L206C11 + A1L206C14) / 5, 0)</f>
        <v>152246.6</v>
      </c>
      <c r="BD13" s="16" t="s">
        <v>731</v>
      </c>
      <c r="BE13" s="17">
        <f>(A1L206C25 + A1L206C26)</f>
        <v>299608.2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40049</v>
      </c>
      <c r="F14" s="16" t="s">
        <v>174</v>
      </c>
      <c r="G14" s="15">
        <v>39999</v>
      </c>
      <c r="H14" s="16" t="s">
        <v>732</v>
      </c>
      <c r="I14" s="17">
        <f>(A1L207C1 + A1L207C2)</f>
        <v>80048</v>
      </c>
      <c r="J14" s="16" t="s">
        <v>175</v>
      </c>
      <c r="K14" s="15">
        <v>41976</v>
      </c>
      <c r="L14" s="16" t="s">
        <v>175</v>
      </c>
      <c r="M14" s="15">
        <v>42778</v>
      </c>
      <c r="N14" s="16" t="s">
        <v>733</v>
      </c>
      <c r="O14" s="17">
        <f>(A1L207C4 + A1L207C5)</f>
        <v>84754</v>
      </c>
      <c r="P14" s="16" t="s">
        <v>176</v>
      </c>
      <c r="Q14" s="15">
        <v>47035</v>
      </c>
      <c r="R14" s="16" t="s">
        <v>176</v>
      </c>
      <c r="S14" s="15">
        <v>45678</v>
      </c>
      <c r="T14" s="16" t="s">
        <v>734</v>
      </c>
      <c r="U14" s="17">
        <f>(A1L207C7 + A1L207C8)</f>
        <v>92713</v>
      </c>
      <c r="V14" s="16" t="s">
        <v>177</v>
      </c>
      <c r="W14" s="15">
        <v>59808</v>
      </c>
      <c r="X14" s="16" t="s">
        <v>177</v>
      </c>
      <c r="Y14" s="15">
        <v>58092</v>
      </c>
      <c r="Z14" s="16" t="s">
        <v>735</v>
      </c>
      <c r="AA14" s="17">
        <f>(A1L207C10 + A1L207C11)</f>
        <v>117900</v>
      </c>
      <c r="AB14" s="16" t="s">
        <v>178</v>
      </c>
      <c r="AC14" s="15">
        <v>78412</v>
      </c>
      <c r="AD14" s="16" t="s">
        <v>178</v>
      </c>
      <c r="AE14" s="15">
        <v>73953</v>
      </c>
      <c r="AF14" s="16" t="s">
        <v>736</v>
      </c>
      <c r="AG14" s="17">
        <f>(A1L207C13 + A1L207C14)</f>
        <v>152365</v>
      </c>
      <c r="AH14" s="16" t="s">
        <v>737</v>
      </c>
      <c r="AI14" s="17">
        <f>IF(RUN_YEARS &gt; 1,(A1L207C1 + A1L207C4) / 2, 0)</f>
        <v>41012.5</v>
      </c>
      <c r="AJ14" s="16" t="s">
        <v>738</v>
      </c>
      <c r="AK14" s="17">
        <f>IF(RUN_YEARS &gt; 1,(A1L207C2 + A1L207C5) / 2, 0)</f>
        <v>41388.5</v>
      </c>
      <c r="AL14" s="16" t="s">
        <v>739</v>
      </c>
      <c r="AM14" s="17">
        <f>(A1L207C16 + A1L207C17)</f>
        <v>82401</v>
      </c>
      <c r="AN14" s="16" t="s">
        <v>740</v>
      </c>
      <c r="AO14" s="17">
        <f>IF(RUN_YEARS &gt; 2,(A1L207C1 + A1L207C4 + A1L207C7) / 3, 0)</f>
        <v>43020</v>
      </c>
      <c r="AP14" s="16" t="s">
        <v>741</v>
      </c>
      <c r="AQ14" s="17">
        <f>IF(RUN_YEARS &gt; 2,(A1L207C2 + A1L207C5 + A1L207C8) / 3, 0)</f>
        <v>42818.333333333336</v>
      </c>
      <c r="AR14" s="16" t="s">
        <v>742</v>
      </c>
      <c r="AS14" s="17">
        <f>(A1L207C19 + A1L207C20)</f>
        <v>85838.333333333343</v>
      </c>
      <c r="AT14" s="16" t="s">
        <v>743</v>
      </c>
      <c r="AU14" s="17">
        <f>IF(RUN_YEARS &gt; 3,(A1L207C1 + A1L207C4 + A1L207C7 + A1L207C10) / 4, 0)</f>
        <v>47217</v>
      </c>
      <c r="AV14" s="16" t="s">
        <v>744</v>
      </c>
      <c r="AW14" s="17">
        <f>IF(RUN_YEARS &gt; 3,(A1L207C2 + A1L207C5 + A1L207C8 + A1L207C11) / 4, 0)</f>
        <v>46636.75</v>
      </c>
      <c r="AX14" s="16" t="s">
        <v>745</v>
      </c>
      <c r="AY14" s="17">
        <f>(A1L207C22 + A1L207C23)</f>
        <v>93853.75</v>
      </c>
      <c r="AZ14" s="16" t="s">
        <v>746</v>
      </c>
      <c r="BA14" s="17">
        <f>IF(RUN_YEARS &gt; 4,(A1L207C1 + A1L207C4 + A1L207C7 + A1L207C10 + A1L207C13) / 5, 0)</f>
        <v>53456</v>
      </c>
      <c r="BB14" s="16" t="s">
        <v>747</v>
      </c>
      <c r="BC14" s="17">
        <f>IF(RUN_YEARS &gt; 4,(A1L207C2 + A1L207C5 + A1L207C8 + A1L207C11 + A1L207C14) / 5, 0)</f>
        <v>52100</v>
      </c>
      <c r="BD14" s="16" t="s">
        <v>748</v>
      </c>
      <c r="BE14" s="17">
        <f>(A1L207C25 + A1L207C26)</f>
        <v>105556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35813</v>
      </c>
      <c r="F15" s="16" t="s">
        <v>174</v>
      </c>
      <c r="G15" s="15">
        <v>36184</v>
      </c>
      <c r="H15" s="16" t="s">
        <v>749</v>
      </c>
      <c r="I15" s="17">
        <f>(A1L208C1 + A1L208C2)</f>
        <v>71997</v>
      </c>
      <c r="J15" s="16" t="s">
        <v>175</v>
      </c>
      <c r="K15" s="15">
        <v>35339</v>
      </c>
      <c r="L15" s="16" t="s">
        <v>175</v>
      </c>
      <c r="M15" s="15">
        <v>37293</v>
      </c>
      <c r="N15" s="16" t="s">
        <v>750</v>
      </c>
      <c r="O15" s="17">
        <f>(A1L208C4 + A1L208C5)</f>
        <v>72632</v>
      </c>
      <c r="P15" s="16" t="s">
        <v>176</v>
      </c>
      <c r="Q15" s="15">
        <v>33239</v>
      </c>
      <c r="R15" s="16" t="s">
        <v>176</v>
      </c>
      <c r="S15" s="15">
        <v>34845</v>
      </c>
      <c r="T15" s="16" t="s">
        <v>751</v>
      </c>
      <c r="U15" s="17">
        <f>(A1L208C7 + A1L208C8)</f>
        <v>68084</v>
      </c>
      <c r="V15" s="16" t="s">
        <v>177</v>
      </c>
      <c r="W15" s="15">
        <v>34935</v>
      </c>
      <c r="X15" s="16" t="s">
        <v>177</v>
      </c>
      <c r="Y15" s="15">
        <v>35745</v>
      </c>
      <c r="Z15" s="16" t="s">
        <v>752</v>
      </c>
      <c r="AA15" s="17">
        <f>(A1L208C10 + A1L208C11)</f>
        <v>70680</v>
      </c>
      <c r="AB15" s="16" t="s">
        <v>178</v>
      </c>
      <c r="AC15" s="15">
        <v>35451</v>
      </c>
      <c r="AD15" s="16" t="s">
        <v>178</v>
      </c>
      <c r="AE15" s="15">
        <v>36747</v>
      </c>
      <c r="AF15" s="16" t="s">
        <v>753</v>
      </c>
      <c r="AG15" s="17">
        <f>(A1L208C13 + A1L208C14)</f>
        <v>72198</v>
      </c>
      <c r="AH15" s="16" t="s">
        <v>754</v>
      </c>
      <c r="AI15" s="17">
        <f>IF(RUN_YEARS &gt; 1,(A1L208C1 + A1L208C4) / 2, 0)</f>
        <v>35576</v>
      </c>
      <c r="AJ15" s="16" t="s">
        <v>755</v>
      </c>
      <c r="AK15" s="17">
        <f>IF(RUN_YEARS &gt; 1,(A1L208C2 + A1L208C5) / 2, 0)</f>
        <v>36738.5</v>
      </c>
      <c r="AL15" s="16" t="s">
        <v>756</v>
      </c>
      <c r="AM15" s="17">
        <f>(A1L208C16 + A1L208C17)</f>
        <v>72314.5</v>
      </c>
      <c r="AN15" s="16" t="s">
        <v>757</v>
      </c>
      <c r="AO15" s="17">
        <f>IF(RUN_YEARS &gt; 2,(A1L208C1 + A1L208C4 + A1L208C7) / 3, 0)</f>
        <v>34797</v>
      </c>
      <c r="AP15" s="16" t="s">
        <v>758</v>
      </c>
      <c r="AQ15" s="17">
        <f>IF(RUN_YEARS &gt; 2,(A1L208C2 + A1L208C5 + A1L208C8) / 3, 0)</f>
        <v>36107.333333333336</v>
      </c>
      <c r="AR15" s="16" t="s">
        <v>759</v>
      </c>
      <c r="AS15" s="17">
        <f>(A1L208C19 + A1L208C20)</f>
        <v>70904.333333333343</v>
      </c>
      <c r="AT15" s="16" t="s">
        <v>760</v>
      </c>
      <c r="AU15" s="17">
        <f>IF(RUN_YEARS &gt; 3,(A1L208C1 + A1L208C4 + A1L208C7 + A1L208C10) / 4, 0)</f>
        <v>34831.5</v>
      </c>
      <c r="AV15" s="16" t="s">
        <v>761</v>
      </c>
      <c r="AW15" s="17">
        <f>IF(RUN_YEARS &gt; 3,(A1L208C2 + A1L208C5 + A1L208C8 + A1L208C11) / 4, 0)</f>
        <v>36016.75</v>
      </c>
      <c r="AX15" s="16" t="s">
        <v>762</v>
      </c>
      <c r="AY15" s="17">
        <f>(A1L208C22 + A1L208C23)</f>
        <v>70848.25</v>
      </c>
      <c r="AZ15" s="16" t="s">
        <v>763</v>
      </c>
      <c r="BA15" s="17">
        <f>IF(RUN_YEARS &gt; 4,(A1L208C1 + A1L208C4 + A1L208C7 + A1L208C10 + A1L208C13) / 5, 0)</f>
        <v>34955.4</v>
      </c>
      <c r="BB15" s="16" t="s">
        <v>764</v>
      </c>
      <c r="BC15" s="17">
        <f>IF(RUN_YEARS &gt; 4,(A1L208C2 + A1L208C5 + A1L208C8 + A1L208C11 + A1L208C14) / 5, 0)</f>
        <v>36162.800000000003</v>
      </c>
      <c r="BD15" s="16" t="s">
        <v>765</v>
      </c>
      <c r="BE15" s="17">
        <f>(A1L208C25 + A1L208C26)</f>
        <v>71118.200000000012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18214</v>
      </c>
      <c r="F16" s="16" t="s">
        <v>174</v>
      </c>
      <c r="G16" s="15">
        <v>16656</v>
      </c>
      <c r="H16" s="16" t="s">
        <v>766</v>
      </c>
      <c r="I16" s="17">
        <f>(A1L209C1 + A1L209C2)</f>
        <v>34870</v>
      </c>
      <c r="J16" s="16" t="s">
        <v>175</v>
      </c>
      <c r="K16" s="15">
        <v>16973</v>
      </c>
      <c r="L16" s="16" t="s">
        <v>175</v>
      </c>
      <c r="M16" s="15">
        <v>15714</v>
      </c>
      <c r="N16" s="16" t="s">
        <v>767</v>
      </c>
      <c r="O16" s="17">
        <f>(A1L209C4 + A1L209C5)</f>
        <v>32687</v>
      </c>
      <c r="P16" s="16" t="s">
        <v>176</v>
      </c>
      <c r="Q16" s="15">
        <v>18442</v>
      </c>
      <c r="R16" s="16" t="s">
        <v>176</v>
      </c>
      <c r="S16" s="15">
        <v>17389</v>
      </c>
      <c r="T16" s="16" t="s">
        <v>768</v>
      </c>
      <c r="U16" s="17">
        <f>(A1L209C7 + A1L209C8)</f>
        <v>35831</v>
      </c>
      <c r="V16" s="16" t="s">
        <v>177</v>
      </c>
      <c r="W16" s="15">
        <v>17629</v>
      </c>
      <c r="X16" s="16" t="s">
        <v>177</v>
      </c>
      <c r="Y16" s="15">
        <v>15807</v>
      </c>
      <c r="Z16" s="16" t="s">
        <v>769</v>
      </c>
      <c r="AA16" s="17">
        <f>(A1L209C10 + A1L209C11)</f>
        <v>33436</v>
      </c>
      <c r="AB16" s="16" t="s">
        <v>178</v>
      </c>
      <c r="AC16" s="15">
        <v>17117</v>
      </c>
      <c r="AD16" s="16" t="s">
        <v>178</v>
      </c>
      <c r="AE16" s="15">
        <v>15545</v>
      </c>
      <c r="AF16" s="16" t="s">
        <v>770</v>
      </c>
      <c r="AG16" s="17">
        <f>(A1L209C13 + A1L209C14)</f>
        <v>32662</v>
      </c>
      <c r="AH16" s="16" t="s">
        <v>771</v>
      </c>
      <c r="AI16" s="17">
        <f>IF(RUN_YEARS &gt; 1,(A1L209C1 + A1L209C4) / 2, 0)</f>
        <v>17593.5</v>
      </c>
      <c r="AJ16" s="16" t="s">
        <v>772</v>
      </c>
      <c r="AK16" s="17">
        <f>IF(RUN_YEARS &gt; 1,(A1L209C2 + A1L209C5) / 2, 0)</f>
        <v>16185</v>
      </c>
      <c r="AL16" s="16" t="s">
        <v>773</v>
      </c>
      <c r="AM16" s="17">
        <f>(A1L209C16 + A1L209C17)</f>
        <v>33778.5</v>
      </c>
      <c r="AN16" s="16" t="s">
        <v>774</v>
      </c>
      <c r="AO16" s="17">
        <f>IF(RUN_YEARS &gt; 2,(A1L209C1 + A1L209C4 + A1L209C7) / 3, 0)</f>
        <v>17876.333333333332</v>
      </c>
      <c r="AP16" s="16" t="s">
        <v>775</v>
      </c>
      <c r="AQ16" s="17">
        <f>IF(RUN_YEARS &gt; 2,(A1L209C2 + A1L209C5 + A1L209C8) / 3, 0)</f>
        <v>16586.333333333332</v>
      </c>
      <c r="AR16" s="16" t="s">
        <v>776</v>
      </c>
      <c r="AS16" s="17">
        <f>(A1L209C19 + A1L209C20)</f>
        <v>34462.666666666664</v>
      </c>
      <c r="AT16" s="16" t="s">
        <v>777</v>
      </c>
      <c r="AU16" s="17">
        <f>IF(RUN_YEARS &gt; 3,(A1L209C1 + A1L209C4 + A1L209C7 + A1L209C10) / 4, 0)</f>
        <v>17814.5</v>
      </c>
      <c r="AV16" s="16" t="s">
        <v>778</v>
      </c>
      <c r="AW16" s="17">
        <f>IF(RUN_YEARS &gt; 3,(A1L209C2 + A1L209C5 + A1L209C8 + A1L209C11) / 4, 0)</f>
        <v>16391.5</v>
      </c>
      <c r="AX16" s="16" t="s">
        <v>779</v>
      </c>
      <c r="AY16" s="17">
        <f>(A1L209C22 + A1L209C23)</f>
        <v>34206</v>
      </c>
      <c r="AZ16" s="16" t="s">
        <v>780</v>
      </c>
      <c r="BA16" s="17">
        <f>IF(RUN_YEARS &gt; 4,(A1L209C1 + A1L209C4 + A1L209C7 + A1L209C10 + A1L209C13) / 5, 0)</f>
        <v>17675</v>
      </c>
      <c r="BB16" s="16" t="s">
        <v>781</v>
      </c>
      <c r="BC16" s="17">
        <f>IF(RUN_YEARS &gt; 4,(A1L209C2 + A1L209C5 + A1L209C8 + A1L209C11 + A1L209C14) / 5, 0)</f>
        <v>16222.2</v>
      </c>
      <c r="BD16" s="16" t="s">
        <v>782</v>
      </c>
      <c r="BE16" s="17">
        <f>(A1L209C25 + A1L209C26)</f>
        <v>33897.199999999997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7234</v>
      </c>
      <c r="F17" s="16" t="s">
        <v>174</v>
      </c>
      <c r="G17" s="15">
        <v>6772</v>
      </c>
      <c r="H17" s="16" t="s">
        <v>783</v>
      </c>
      <c r="I17" s="17">
        <f>(A1L210C1 + A1L210C2)</f>
        <v>14006</v>
      </c>
      <c r="J17" s="16" t="s">
        <v>175</v>
      </c>
      <c r="K17" s="15">
        <v>6652</v>
      </c>
      <c r="L17" s="16" t="s">
        <v>175</v>
      </c>
      <c r="M17" s="15">
        <v>6268</v>
      </c>
      <c r="N17" s="16" t="s">
        <v>784</v>
      </c>
      <c r="O17" s="17">
        <f>(A1L210C4 + A1L210C5)</f>
        <v>12920</v>
      </c>
      <c r="P17" s="16" t="s">
        <v>176</v>
      </c>
      <c r="Q17" s="15">
        <v>8414</v>
      </c>
      <c r="R17" s="16" t="s">
        <v>176</v>
      </c>
      <c r="S17" s="15">
        <v>8504</v>
      </c>
      <c r="T17" s="16" t="s">
        <v>785</v>
      </c>
      <c r="U17" s="17">
        <f>(A1L210C7 + A1L210C8)</f>
        <v>16918</v>
      </c>
      <c r="V17" s="16" t="s">
        <v>177</v>
      </c>
      <c r="W17" s="15">
        <v>11394</v>
      </c>
      <c r="X17" s="16" t="s">
        <v>177</v>
      </c>
      <c r="Y17" s="15">
        <v>11324</v>
      </c>
      <c r="Z17" s="16" t="s">
        <v>786</v>
      </c>
      <c r="AA17" s="17">
        <f>(A1L210C10 + A1L210C11)</f>
        <v>22718</v>
      </c>
      <c r="AB17" s="16" t="s">
        <v>178</v>
      </c>
      <c r="AC17" s="15">
        <v>11923</v>
      </c>
      <c r="AD17" s="16" t="s">
        <v>178</v>
      </c>
      <c r="AE17" s="15">
        <v>12030</v>
      </c>
      <c r="AF17" s="16" t="s">
        <v>787</v>
      </c>
      <c r="AG17" s="17">
        <f>(A1L210C13 + A1L210C14)</f>
        <v>23953</v>
      </c>
      <c r="AH17" s="16" t="s">
        <v>788</v>
      </c>
      <c r="AI17" s="17">
        <f>IF(RUN_YEARS &gt; 1,(A1L210C1 + A1L210C4) / 2, 0)</f>
        <v>6943</v>
      </c>
      <c r="AJ17" s="16" t="s">
        <v>789</v>
      </c>
      <c r="AK17" s="17">
        <f>IF(RUN_YEARS &gt; 1,(A1L210C2 + A1L210C5) / 2, 0)</f>
        <v>6520</v>
      </c>
      <c r="AL17" s="16" t="s">
        <v>790</v>
      </c>
      <c r="AM17" s="17">
        <f>(A1L210C16 + A1L210C17)</f>
        <v>13463</v>
      </c>
      <c r="AN17" s="16" t="s">
        <v>791</v>
      </c>
      <c r="AO17" s="17">
        <f>IF(RUN_YEARS &gt; 2,(A1L210C1 + A1L210C4 + A1L210C7) / 3, 0)</f>
        <v>7433.333333333333</v>
      </c>
      <c r="AP17" s="16" t="s">
        <v>792</v>
      </c>
      <c r="AQ17" s="17">
        <f>IF(RUN_YEARS &gt; 2,(A1L210C2 + A1L210C5 + A1L210C8) / 3, 0)</f>
        <v>7181.333333333333</v>
      </c>
      <c r="AR17" s="16" t="s">
        <v>793</v>
      </c>
      <c r="AS17" s="17">
        <f>(A1L210C19 + A1L210C20)</f>
        <v>14614.666666666666</v>
      </c>
      <c r="AT17" s="16" t="s">
        <v>794</v>
      </c>
      <c r="AU17" s="17">
        <f>IF(RUN_YEARS &gt; 3,(A1L210C1 + A1L210C4 + A1L210C7 + A1L210C10) / 4, 0)</f>
        <v>8423.5</v>
      </c>
      <c r="AV17" s="16" t="s">
        <v>795</v>
      </c>
      <c r="AW17" s="17">
        <f>IF(RUN_YEARS &gt; 3,(A1L210C2 + A1L210C5 + A1L210C8 + A1L210C11) / 4, 0)</f>
        <v>8217</v>
      </c>
      <c r="AX17" s="16" t="s">
        <v>796</v>
      </c>
      <c r="AY17" s="17">
        <f>(A1L210C22 + A1L210C23)</f>
        <v>16640.5</v>
      </c>
      <c r="AZ17" s="16" t="s">
        <v>797</v>
      </c>
      <c r="BA17" s="17">
        <f>IF(RUN_YEARS &gt; 4,(A1L210C1 + A1L210C4 + A1L210C7 + A1L210C10 + A1L210C13) / 5, 0)</f>
        <v>9123.4</v>
      </c>
      <c r="BB17" s="16" t="s">
        <v>798</v>
      </c>
      <c r="BC17" s="17">
        <f>IF(RUN_YEARS &gt; 4,(A1L210C2 + A1L210C5 + A1L210C8 + A1L210C11 + A1L210C14) / 5, 0)</f>
        <v>8979.6</v>
      </c>
      <c r="BD17" s="16" t="s">
        <v>799</v>
      </c>
      <c r="BE17" s="17">
        <f>(A1L210C25 + A1L210C26)</f>
        <v>18103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136307</v>
      </c>
      <c r="F18" s="16" t="s">
        <v>174</v>
      </c>
      <c r="G18" s="15">
        <v>14910</v>
      </c>
      <c r="H18" s="16" t="s">
        <v>800</v>
      </c>
      <c r="I18" s="17">
        <f>(A1L211C1 + A1L211C2)</f>
        <v>151217</v>
      </c>
      <c r="J18" s="16" t="s">
        <v>175</v>
      </c>
      <c r="K18" s="15">
        <v>134619</v>
      </c>
      <c r="L18" s="16" t="s">
        <v>175</v>
      </c>
      <c r="M18" s="15">
        <v>19605</v>
      </c>
      <c r="N18" s="16" t="s">
        <v>801</v>
      </c>
      <c r="O18" s="17">
        <f>(A1L211C4 + A1L211C5)</f>
        <v>154224</v>
      </c>
      <c r="P18" s="16" t="s">
        <v>176</v>
      </c>
      <c r="Q18" s="15">
        <v>142612</v>
      </c>
      <c r="R18" s="16" t="s">
        <v>176</v>
      </c>
      <c r="S18" s="15">
        <v>18994</v>
      </c>
      <c r="T18" s="16" t="s">
        <v>802</v>
      </c>
      <c r="U18" s="17">
        <f>(A1L211C7 + A1L211C8)</f>
        <v>161606</v>
      </c>
      <c r="V18" s="16" t="s">
        <v>177</v>
      </c>
      <c r="W18" s="15">
        <v>137860</v>
      </c>
      <c r="X18" s="16" t="s">
        <v>177</v>
      </c>
      <c r="Y18" s="15">
        <v>17345</v>
      </c>
      <c r="Z18" s="16" t="s">
        <v>803</v>
      </c>
      <c r="AA18" s="17">
        <f>(A1L211C10 + A1L211C11)</f>
        <v>155205</v>
      </c>
      <c r="AB18" s="16" t="s">
        <v>178</v>
      </c>
      <c r="AC18" s="15">
        <v>125828</v>
      </c>
      <c r="AD18" s="16" t="s">
        <v>178</v>
      </c>
      <c r="AE18" s="15">
        <v>10887</v>
      </c>
      <c r="AF18" s="16" t="s">
        <v>804</v>
      </c>
      <c r="AG18" s="17">
        <f>(A1L211C13 + A1L211C14)</f>
        <v>136715</v>
      </c>
      <c r="AH18" s="16" t="s">
        <v>805</v>
      </c>
      <c r="AI18" s="17">
        <f>IF(RUN_YEARS &gt; 1,(A1L211C1 + A1L211C4) / 2, 0)</f>
        <v>135463</v>
      </c>
      <c r="AJ18" s="16" t="s">
        <v>806</v>
      </c>
      <c r="AK18" s="17">
        <f>IF(RUN_YEARS &gt; 1,(A1L211C2 + A1L211C5) / 2, 0)</f>
        <v>17257.5</v>
      </c>
      <c r="AL18" s="16" t="s">
        <v>807</v>
      </c>
      <c r="AM18" s="17">
        <f>(A1L211C16 + A1L211C17)</f>
        <v>152720.5</v>
      </c>
      <c r="AN18" s="16" t="s">
        <v>808</v>
      </c>
      <c r="AO18" s="17">
        <f>IF(RUN_YEARS &gt; 2,(A1L211C1 + A1L211C4 + A1L211C7) / 3, 0)</f>
        <v>137846</v>
      </c>
      <c r="AP18" s="16" t="s">
        <v>809</v>
      </c>
      <c r="AQ18" s="17">
        <f>IF(RUN_YEARS &gt; 2,(A1L211C2 + A1L211C5 + A1L211C8) / 3, 0)</f>
        <v>17836.333333333332</v>
      </c>
      <c r="AR18" s="16" t="s">
        <v>810</v>
      </c>
      <c r="AS18" s="17">
        <f>(A1L211C19 + A1L211C20)</f>
        <v>155682.33333333334</v>
      </c>
      <c r="AT18" s="16" t="s">
        <v>811</v>
      </c>
      <c r="AU18" s="17">
        <f>IF(RUN_YEARS &gt; 3,(A1L211C1 + A1L211C4 + A1L211C7 + A1L211C10) / 4, 0)</f>
        <v>137849.5</v>
      </c>
      <c r="AV18" s="16" t="s">
        <v>812</v>
      </c>
      <c r="AW18" s="17">
        <f>IF(RUN_YEARS &gt; 3,(A1L211C2 + A1L211C5 + A1L211C8 + A1L211C11) / 4, 0)</f>
        <v>17713.5</v>
      </c>
      <c r="AX18" s="16" t="s">
        <v>813</v>
      </c>
      <c r="AY18" s="17">
        <f>(A1L211C22 + A1L211C23)</f>
        <v>155563</v>
      </c>
      <c r="AZ18" s="16" t="s">
        <v>814</v>
      </c>
      <c r="BA18" s="17">
        <f>IF(RUN_YEARS &gt; 4,(A1L211C1 + A1L211C4 + A1L211C7 + A1L211C10 + A1L211C13) / 5, 0)</f>
        <v>135445.20000000001</v>
      </c>
      <c r="BB18" s="16" t="s">
        <v>815</v>
      </c>
      <c r="BC18" s="17">
        <f>IF(RUN_YEARS &gt; 4,(A1L211C2 + A1L211C5 + A1L211C8 + A1L211C11 + A1L211C14) / 5, 0)</f>
        <v>16348.2</v>
      </c>
      <c r="BD18" s="16" t="s">
        <v>816</v>
      </c>
      <c r="BE18" s="17">
        <f>(A1L211C25 + A1L211C26)</f>
        <v>151793.40000000002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36144</v>
      </c>
      <c r="F19" s="16" t="s">
        <v>174</v>
      </c>
      <c r="G19" s="15">
        <v>20832</v>
      </c>
      <c r="H19" s="16" t="s">
        <v>817</v>
      </c>
      <c r="I19" s="17">
        <f>(A1L212C1 + A1L212C2)</f>
        <v>56976</v>
      </c>
      <c r="J19" s="16" t="s">
        <v>175</v>
      </c>
      <c r="K19" s="15">
        <v>39107</v>
      </c>
      <c r="L19" s="16" t="s">
        <v>175</v>
      </c>
      <c r="M19" s="15">
        <v>23666</v>
      </c>
      <c r="N19" s="16" t="s">
        <v>818</v>
      </c>
      <c r="O19" s="17">
        <f>(A1L212C4 + A1L212C5)</f>
        <v>62773</v>
      </c>
      <c r="P19" s="16" t="s">
        <v>176</v>
      </c>
      <c r="Q19" s="15">
        <v>36603</v>
      </c>
      <c r="R19" s="16" t="s">
        <v>176</v>
      </c>
      <c r="S19" s="15">
        <v>21014</v>
      </c>
      <c r="T19" s="16" t="s">
        <v>819</v>
      </c>
      <c r="U19" s="17">
        <f>(A1L212C7 + A1L212C8)</f>
        <v>57617</v>
      </c>
      <c r="V19" s="16" t="s">
        <v>177</v>
      </c>
      <c r="W19" s="15">
        <v>30005</v>
      </c>
      <c r="X19" s="16" t="s">
        <v>177</v>
      </c>
      <c r="Y19" s="15">
        <v>17772</v>
      </c>
      <c r="Z19" s="16" t="s">
        <v>820</v>
      </c>
      <c r="AA19" s="17">
        <f>(A1L212C10 + A1L212C11)</f>
        <v>47777</v>
      </c>
      <c r="AB19" s="16" t="s">
        <v>178</v>
      </c>
      <c r="AC19" s="15">
        <v>29956</v>
      </c>
      <c r="AD19" s="16" t="s">
        <v>178</v>
      </c>
      <c r="AE19" s="15">
        <v>18743</v>
      </c>
      <c r="AF19" s="16" t="s">
        <v>821</v>
      </c>
      <c r="AG19" s="17">
        <f>(A1L212C13 + A1L212C14)</f>
        <v>48699</v>
      </c>
      <c r="AH19" s="16" t="s">
        <v>822</v>
      </c>
      <c r="AI19" s="17">
        <f>IF(RUN_YEARS &gt; 1,(A1L212C1 + A1L212C4) / 2, 0)</f>
        <v>37625.5</v>
      </c>
      <c r="AJ19" s="16" t="s">
        <v>823</v>
      </c>
      <c r="AK19" s="17">
        <f>IF(RUN_YEARS &gt; 1,(A1L212C2 + A1L212C5) / 2, 0)</f>
        <v>22249</v>
      </c>
      <c r="AL19" s="16" t="s">
        <v>824</v>
      </c>
      <c r="AM19" s="17">
        <f>(A1L212C16 + A1L212C17)</f>
        <v>59874.5</v>
      </c>
      <c r="AN19" s="16" t="s">
        <v>825</v>
      </c>
      <c r="AO19" s="17">
        <f>IF(RUN_YEARS &gt; 2,(A1L212C1 + A1L212C4 + A1L212C7) / 3, 0)</f>
        <v>37284.666666666664</v>
      </c>
      <c r="AP19" s="16" t="s">
        <v>826</v>
      </c>
      <c r="AQ19" s="17">
        <f>IF(RUN_YEARS &gt; 2,(A1L212C2 + A1L212C5 + A1L212C8) / 3, 0)</f>
        <v>21837.333333333332</v>
      </c>
      <c r="AR19" s="16" t="s">
        <v>827</v>
      </c>
      <c r="AS19" s="17">
        <f>(A1L212C19 + A1L212C20)</f>
        <v>59122</v>
      </c>
      <c r="AT19" s="16" t="s">
        <v>828</v>
      </c>
      <c r="AU19" s="17">
        <f>IF(RUN_YEARS &gt; 3,(A1L212C1 + A1L212C4 + A1L212C7 + A1L212C10) / 4, 0)</f>
        <v>35464.75</v>
      </c>
      <c r="AV19" s="16" t="s">
        <v>829</v>
      </c>
      <c r="AW19" s="17">
        <f>IF(RUN_YEARS &gt; 3,(A1L212C2 + A1L212C5 + A1L212C8 + A1L212C11) / 4, 0)</f>
        <v>20821</v>
      </c>
      <c r="AX19" s="16" t="s">
        <v>830</v>
      </c>
      <c r="AY19" s="17">
        <f>(A1L212C22 + A1L212C23)</f>
        <v>56285.75</v>
      </c>
      <c r="AZ19" s="16" t="s">
        <v>831</v>
      </c>
      <c r="BA19" s="17">
        <f>IF(RUN_YEARS &gt; 4,(A1L212C1 + A1L212C4 + A1L212C7 + A1L212C10 + A1L212C13) / 5, 0)</f>
        <v>34363</v>
      </c>
      <c r="BB19" s="16" t="s">
        <v>832</v>
      </c>
      <c r="BC19" s="17">
        <f>IF(RUN_YEARS &gt; 4,(A1L212C2 + A1L212C5 + A1L212C8 + A1L212C11 + A1L212C14) / 5, 0)</f>
        <v>20405.400000000001</v>
      </c>
      <c r="BD19" s="16" t="s">
        <v>833</v>
      </c>
      <c r="BE19" s="17">
        <f>(A1L212C25 + A1L212C26)</f>
        <v>54768.4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181</v>
      </c>
      <c r="F20" s="16" t="s">
        <v>174</v>
      </c>
      <c r="G20" s="15">
        <v>193</v>
      </c>
      <c r="H20" s="16" t="s">
        <v>834</v>
      </c>
      <c r="I20" s="17">
        <f>(A1L213C1 + A1L213C2)</f>
        <v>374</v>
      </c>
      <c r="J20" s="16" t="s">
        <v>175</v>
      </c>
      <c r="K20" s="15">
        <v>329</v>
      </c>
      <c r="L20" s="16" t="s">
        <v>175</v>
      </c>
      <c r="M20" s="15">
        <v>290</v>
      </c>
      <c r="N20" s="16" t="s">
        <v>835</v>
      </c>
      <c r="O20" s="17">
        <f>(A1L213C4 + A1L213C5)</f>
        <v>619</v>
      </c>
      <c r="P20" s="16" t="s">
        <v>176</v>
      </c>
      <c r="Q20" s="15">
        <v>149</v>
      </c>
      <c r="R20" s="16" t="s">
        <v>176</v>
      </c>
      <c r="S20" s="15">
        <v>142</v>
      </c>
      <c r="T20" s="16" t="s">
        <v>836</v>
      </c>
      <c r="U20" s="17">
        <f>(A1L213C7 + A1L213C8)</f>
        <v>291</v>
      </c>
      <c r="V20" s="16" t="s">
        <v>177</v>
      </c>
      <c r="W20" s="15">
        <v>82</v>
      </c>
      <c r="X20" s="16" t="s">
        <v>177</v>
      </c>
      <c r="Y20" s="15">
        <v>77</v>
      </c>
      <c r="Z20" s="16" t="s">
        <v>837</v>
      </c>
      <c r="AA20" s="17">
        <f>(A1L213C10 + A1L213C11)</f>
        <v>159</v>
      </c>
      <c r="AB20" s="16" t="s">
        <v>178</v>
      </c>
      <c r="AC20" s="15">
        <v>162</v>
      </c>
      <c r="AD20" s="16" t="s">
        <v>178</v>
      </c>
      <c r="AE20" s="15">
        <v>179</v>
      </c>
      <c r="AF20" s="16" t="s">
        <v>838</v>
      </c>
      <c r="AG20" s="17">
        <f>(A1L213C13 + A1L213C14)</f>
        <v>341</v>
      </c>
      <c r="AH20" s="16" t="s">
        <v>839</v>
      </c>
      <c r="AI20" s="17">
        <f>IF(RUN_YEARS &gt; 1,(A1L213C1 + A1L213C4) / 2, 0)</f>
        <v>255</v>
      </c>
      <c r="AJ20" s="16" t="s">
        <v>840</v>
      </c>
      <c r="AK20" s="17">
        <f>IF(RUN_YEARS &gt; 1,(A1L213C2 + A1L213C5) / 2, 0)</f>
        <v>241.5</v>
      </c>
      <c r="AL20" s="16" t="s">
        <v>841</v>
      </c>
      <c r="AM20" s="17">
        <f>(A1L213C16 + A1L213C17)</f>
        <v>496.5</v>
      </c>
      <c r="AN20" s="16" t="s">
        <v>842</v>
      </c>
      <c r="AO20" s="17">
        <f>IF(RUN_YEARS &gt; 2,(A1L213C1 + A1L213C4 + A1L213C7) / 3, 0)</f>
        <v>219.66666666666666</v>
      </c>
      <c r="AP20" s="16" t="s">
        <v>843</v>
      </c>
      <c r="AQ20" s="17">
        <f>IF(RUN_YEARS &gt; 2,(A1L213C2 + A1L213C5 + A1L213C8) / 3, 0)</f>
        <v>208.33333333333334</v>
      </c>
      <c r="AR20" s="16" t="s">
        <v>844</v>
      </c>
      <c r="AS20" s="17">
        <f>(A1L213C19 + A1L213C20)</f>
        <v>428</v>
      </c>
      <c r="AT20" s="16" t="s">
        <v>845</v>
      </c>
      <c r="AU20" s="17">
        <f>IF(RUN_YEARS &gt; 3,(A1L213C1 + A1L213C4 + A1L213C7 + A1L213C10) / 4, 0)</f>
        <v>185.25</v>
      </c>
      <c r="AV20" s="16" t="s">
        <v>846</v>
      </c>
      <c r="AW20" s="17">
        <f>IF(RUN_YEARS &gt; 3,(A1L213C2 + A1L213C5 + A1L213C8 + A1L213C11) / 4, 0)</f>
        <v>175.5</v>
      </c>
      <c r="AX20" s="16" t="s">
        <v>847</v>
      </c>
      <c r="AY20" s="17">
        <f>(A1L213C22 + A1L213C23)</f>
        <v>360.75</v>
      </c>
      <c r="AZ20" s="16" t="s">
        <v>848</v>
      </c>
      <c r="BA20" s="17">
        <f>IF(RUN_YEARS &gt; 4,(A1L213C1 + A1L213C4 + A1L213C7 + A1L213C10 + A1L213C13) / 5, 0)</f>
        <v>180.6</v>
      </c>
      <c r="BB20" s="16" t="s">
        <v>849</v>
      </c>
      <c r="BC20" s="17">
        <f>IF(RUN_YEARS &gt; 4,(A1L213C2 + A1L213C5 + A1L213C8 + A1L213C11 + A1L213C14) / 5, 0)</f>
        <v>176.2</v>
      </c>
      <c r="BD20" s="16" t="s">
        <v>850</v>
      </c>
      <c r="BE20" s="17">
        <f>(A1L213C25 + A1L213C26)</f>
        <v>356.79999999999995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32281</v>
      </c>
      <c r="F21" s="16" t="s">
        <v>174</v>
      </c>
      <c r="G21" s="15">
        <v>30916</v>
      </c>
      <c r="H21" s="16" t="s">
        <v>851</v>
      </c>
      <c r="I21" s="17">
        <f>(A1L214C1 + A1L214C2)</f>
        <v>63197</v>
      </c>
      <c r="J21" s="16" t="s">
        <v>175</v>
      </c>
      <c r="K21" s="15">
        <v>31832</v>
      </c>
      <c r="L21" s="16" t="s">
        <v>175</v>
      </c>
      <c r="M21" s="15">
        <v>31016</v>
      </c>
      <c r="N21" s="16" t="s">
        <v>852</v>
      </c>
      <c r="O21" s="17">
        <f>(A1L214C4 + A1L214C5)</f>
        <v>62848</v>
      </c>
      <c r="P21" s="16" t="s">
        <v>176</v>
      </c>
      <c r="Q21" s="15">
        <v>31243</v>
      </c>
      <c r="R21" s="16" t="s">
        <v>176</v>
      </c>
      <c r="S21" s="15">
        <v>30346</v>
      </c>
      <c r="T21" s="16" t="s">
        <v>853</v>
      </c>
      <c r="U21" s="17">
        <f>(A1L214C7 + A1L214C8)</f>
        <v>61589</v>
      </c>
      <c r="V21" s="16" t="s">
        <v>177</v>
      </c>
      <c r="W21" s="15">
        <v>29914</v>
      </c>
      <c r="X21" s="16" t="s">
        <v>177</v>
      </c>
      <c r="Y21" s="15">
        <v>29368</v>
      </c>
      <c r="Z21" s="16" t="s">
        <v>854</v>
      </c>
      <c r="AA21" s="17">
        <f>(A1L214C10 + A1L214C11)</f>
        <v>59282</v>
      </c>
      <c r="AB21" s="16" t="s">
        <v>178</v>
      </c>
      <c r="AC21" s="15">
        <v>31913</v>
      </c>
      <c r="AD21" s="16" t="s">
        <v>178</v>
      </c>
      <c r="AE21" s="15">
        <v>32020</v>
      </c>
      <c r="AF21" s="16" t="s">
        <v>855</v>
      </c>
      <c r="AG21" s="17">
        <f>(A1L214C13 + A1L214C14)</f>
        <v>63933</v>
      </c>
      <c r="AH21" s="16" t="s">
        <v>856</v>
      </c>
      <c r="AI21" s="17">
        <f>IF(RUN_YEARS &gt; 1,(A1L214C1 + A1L214C4) / 2, 0)</f>
        <v>32056.5</v>
      </c>
      <c r="AJ21" s="16" t="s">
        <v>857</v>
      </c>
      <c r="AK21" s="17">
        <f>IF(RUN_YEARS &gt; 1,(A1L214C2 + A1L214C5) / 2, 0)</f>
        <v>30966</v>
      </c>
      <c r="AL21" s="16" t="s">
        <v>858</v>
      </c>
      <c r="AM21" s="17">
        <f>(A1L214C16 + A1L214C17)</f>
        <v>63022.5</v>
      </c>
      <c r="AN21" s="16" t="s">
        <v>859</v>
      </c>
      <c r="AO21" s="17">
        <f>IF(RUN_YEARS &gt; 2,(A1L214C1 + A1L214C4 + A1L214C7) / 3, 0)</f>
        <v>31785.333333333332</v>
      </c>
      <c r="AP21" s="16" t="s">
        <v>860</v>
      </c>
      <c r="AQ21" s="17">
        <f>IF(RUN_YEARS &gt; 2,(A1L214C2 + A1L214C5 + A1L214C8) / 3, 0)</f>
        <v>30759.333333333332</v>
      </c>
      <c r="AR21" s="16" t="s">
        <v>861</v>
      </c>
      <c r="AS21" s="17">
        <f>(A1L214C19 + A1L214C20)</f>
        <v>62544.666666666664</v>
      </c>
      <c r="AT21" s="16" t="s">
        <v>862</v>
      </c>
      <c r="AU21" s="17">
        <f>IF(RUN_YEARS &gt; 3,(A1L214C1 + A1L214C4 + A1L214C7 + A1L214C10) / 4, 0)</f>
        <v>31317.5</v>
      </c>
      <c r="AV21" s="16" t="s">
        <v>863</v>
      </c>
      <c r="AW21" s="17">
        <f>IF(RUN_YEARS &gt; 3,(A1L214C2 + A1L214C5 + A1L214C8 + A1L214C11) / 4, 0)</f>
        <v>30411.5</v>
      </c>
      <c r="AX21" s="16" t="s">
        <v>864</v>
      </c>
      <c r="AY21" s="17">
        <f>(A1L214C22 + A1L214C23)</f>
        <v>61729</v>
      </c>
      <c r="AZ21" s="16" t="s">
        <v>865</v>
      </c>
      <c r="BA21" s="17">
        <f>IF(RUN_YEARS &gt; 4,(A1L214C1 + A1L214C4 + A1L214C7 + A1L214C10 + A1L214C13) / 5, 0)</f>
        <v>31436.6</v>
      </c>
      <c r="BB21" s="16" t="s">
        <v>866</v>
      </c>
      <c r="BC21" s="17">
        <f>IF(RUN_YEARS &gt; 4,(A1L214C2 + A1L214C5 + A1L214C8 + A1L214C11 + A1L214C14) / 5, 0)</f>
        <v>30733.200000000001</v>
      </c>
      <c r="BD21" s="16" t="s">
        <v>867</v>
      </c>
      <c r="BE21" s="17">
        <f>(A1L214C25 + A1L214C26)</f>
        <v>62169.8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3309</v>
      </c>
      <c r="F22" s="16" t="s">
        <v>174</v>
      </c>
      <c r="G22" s="15">
        <v>2033</v>
      </c>
      <c r="H22" s="16" t="s">
        <v>868</v>
      </c>
      <c r="I22" s="17">
        <f>(A1L215C1 + A1L215C2)</f>
        <v>5342</v>
      </c>
      <c r="J22" s="16" t="s">
        <v>175</v>
      </c>
      <c r="K22" s="15">
        <v>2765</v>
      </c>
      <c r="L22" s="16" t="s">
        <v>175</v>
      </c>
      <c r="M22" s="15">
        <v>1800</v>
      </c>
      <c r="N22" s="16" t="s">
        <v>869</v>
      </c>
      <c r="O22" s="17">
        <f>(A1L215C4 + A1L215C5)</f>
        <v>4565</v>
      </c>
      <c r="P22" s="16" t="s">
        <v>176</v>
      </c>
      <c r="Q22" s="15">
        <v>2693</v>
      </c>
      <c r="R22" s="16" t="s">
        <v>176</v>
      </c>
      <c r="S22" s="15">
        <v>1727</v>
      </c>
      <c r="T22" s="16" t="s">
        <v>870</v>
      </c>
      <c r="U22" s="17">
        <f>(A1L215C7 + A1L215C8)</f>
        <v>4420</v>
      </c>
      <c r="V22" s="16" t="s">
        <v>177</v>
      </c>
      <c r="W22" s="15">
        <v>4863</v>
      </c>
      <c r="X22" s="16" t="s">
        <v>177</v>
      </c>
      <c r="Y22" s="15">
        <v>2899</v>
      </c>
      <c r="Z22" s="16" t="s">
        <v>871</v>
      </c>
      <c r="AA22" s="17">
        <f>(A1L215C10 + A1L215C11)</f>
        <v>7762</v>
      </c>
      <c r="AB22" s="16" t="s">
        <v>178</v>
      </c>
      <c r="AC22" s="15">
        <v>19861</v>
      </c>
      <c r="AD22" s="16" t="s">
        <v>178</v>
      </c>
      <c r="AE22" s="15">
        <v>15090</v>
      </c>
      <c r="AF22" s="16" t="s">
        <v>872</v>
      </c>
      <c r="AG22" s="17">
        <f>(A1L215C13 + A1L215C14)</f>
        <v>34951</v>
      </c>
      <c r="AH22" s="16" t="s">
        <v>873</v>
      </c>
      <c r="AI22" s="17">
        <f>IF(RUN_YEARS &gt; 1,(A1L215C1 + A1L215C4) / 2, 0)</f>
        <v>3037</v>
      </c>
      <c r="AJ22" s="16" t="s">
        <v>874</v>
      </c>
      <c r="AK22" s="17">
        <f>IF(RUN_YEARS &gt; 1,(A1L215C2 + A1L215C5) / 2, 0)</f>
        <v>1916.5</v>
      </c>
      <c r="AL22" s="16" t="s">
        <v>875</v>
      </c>
      <c r="AM22" s="17">
        <f>(A1L215C16 + A1L215C17)</f>
        <v>4953.5</v>
      </c>
      <c r="AN22" s="16" t="s">
        <v>876</v>
      </c>
      <c r="AO22" s="17">
        <f>IF(RUN_YEARS &gt; 2,(A1L215C1 + A1L215C4 + A1L215C7) / 3, 0)</f>
        <v>2922.3333333333335</v>
      </c>
      <c r="AP22" s="16" t="s">
        <v>877</v>
      </c>
      <c r="AQ22" s="17">
        <f>IF(RUN_YEARS &gt; 2,(A1L215C2 + A1L215C5 + A1L215C8) / 3, 0)</f>
        <v>1853.3333333333333</v>
      </c>
      <c r="AR22" s="16" t="s">
        <v>878</v>
      </c>
      <c r="AS22" s="17">
        <f>(A1L215C19 + A1L215C20)</f>
        <v>4775.666666666667</v>
      </c>
      <c r="AT22" s="16" t="s">
        <v>879</v>
      </c>
      <c r="AU22" s="17">
        <f>IF(RUN_YEARS &gt; 3,(A1L215C1 + A1L215C4 + A1L215C7 + A1L215C10) / 4, 0)</f>
        <v>3407.5</v>
      </c>
      <c r="AV22" s="16" t="s">
        <v>880</v>
      </c>
      <c r="AW22" s="17">
        <f>IF(RUN_YEARS &gt; 3,(A1L215C2 + A1L215C5 + A1L215C8 + A1L215C11) / 4, 0)</f>
        <v>2114.75</v>
      </c>
      <c r="AX22" s="16" t="s">
        <v>881</v>
      </c>
      <c r="AY22" s="17">
        <f>(A1L215C22 + A1L215C23)</f>
        <v>5522.25</v>
      </c>
      <c r="AZ22" s="16" t="s">
        <v>882</v>
      </c>
      <c r="BA22" s="17">
        <f>IF(RUN_YEARS &gt; 4,(A1L215C1 + A1L215C4 + A1L215C7 + A1L215C10 + A1L215C13) / 5, 0)</f>
        <v>6698.2</v>
      </c>
      <c r="BB22" s="16" t="s">
        <v>883</v>
      </c>
      <c r="BC22" s="17">
        <f>IF(RUN_YEARS &gt; 4,(A1L215C2 + A1L215C5 + A1L215C8 + A1L215C11 + A1L215C14) / 5, 0)</f>
        <v>4709.8</v>
      </c>
      <c r="BD22" s="16" t="s">
        <v>884</v>
      </c>
      <c r="BE22" s="17">
        <f>(A1L215C25 + A1L215C26)</f>
        <v>11408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885828</v>
      </c>
      <c r="F23" s="16" t="s">
        <v>174</v>
      </c>
      <c r="G23" s="15">
        <v>713693</v>
      </c>
      <c r="H23" s="16" t="s">
        <v>885</v>
      </c>
      <c r="I23" s="17">
        <f>(A1L216C1 + A1L216C2)</f>
        <v>1599521</v>
      </c>
      <c r="J23" s="16" t="s">
        <v>175</v>
      </c>
      <c r="K23" s="15">
        <v>865795</v>
      </c>
      <c r="L23" s="16" t="s">
        <v>175</v>
      </c>
      <c r="M23" s="15">
        <v>725273</v>
      </c>
      <c r="N23" s="16" t="s">
        <v>886</v>
      </c>
      <c r="O23" s="17">
        <f>(A1L216C4 + A1L216C5)</f>
        <v>1591068</v>
      </c>
      <c r="P23" s="16" t="s">
        <v>176</v>
      </c>
      <c r="Q23" s="15">
        <v>900588</v>
      </c>
      <c r="R23" s="16" t="s">
        <v>176</v>
      </c>
      <c r="S23" s="15">
        <v>749607</v>
      </c>
      <c r="T23" s="16" t="s">
        <v>887</v>
      </c>
      <c r="U23" s="17">
        <f>(A1L216C7 + A1L216C8)</f>
        <v>1650195</v>
      </c>
      <c r="V23" s="16" t="s">
        <v>177</v>
      </c>
      <c r="W23" s="15">
        <v>889972</v>
      </c>
      <c r="X23" s="16" t="s">
        <v>177</v>
      </c>
      <c r="Y23" s="15">
        <v>727108</v>
      </c>
      <c r="Z23" s="16" t="s">
        <v>888</v>
      </c>
      <c r="AA23" s="17">
        <f>(A1L216C10 + A1L216C11)</f>
        <v>1617080</v>
      </c>
      <c r="AB23" s="16" t="s">
        <v>178</v>
      </c>
      <c r="AC23" s="15">
        <v>857344</v>
      </c>
      <c r="AD23" s="16" t="s">
        <v>178</v>
      </c>
      <c r="AE23" s="15">
        <v>711680</v>
      </c>
      <c r="AF23" s="16" t="s">
        <v>889</v>
      </c>
      <c r="AG23" s="17">
        <f>(A1L216C13 + A1L216C14)</f>
        <v>1569024</v>
      </c>
      <c r="AH23" s="16" t="s">
        <v>890</v>
      </c>
      <c r="AI23" s="17">
        <f>IF(RUN_YEARS &gt; 1,(A1L216C1 + A1L216C4) / 2, 0)</f>
        <v>875811.5</v>
      </c>
      <c r="AJ23" s="16" t="s">
        <v>891</v>
      </c>
      <c r="AK23" s="17">
        <f>IF(RUN_YEARS &gt; 1,(A1L216C2 + A1L216C5) / 2, 0)</f>
        <v>719483</v>
      </c>
      <c r="AL23" s="16" t="s">
        <v>892</v>
      </c>
      <c r="AM23" s="17">
        <f>(A1L216C16 + A1L216C17)</f>
        <v>1595294.5</v>
      </c>
      <c r="AN23" s="16" t="s">
        <v>893</v>
      </c>
      <c r="AO23" s="17">
        <f>IF(RUN_YEARS &gt; 2,(A1L216C1 + A1L216C4 + A1L216C7) / 3, 0)</f>
        <v>884070.33333333337</v>
      </c>
      <c r="AP23" s="16" t="s">
        <v>894</v>
      </c>
      <c r="AQ23" s="17">
        <f>IF(RUN_YEARS &gt; 2,(A1L216C2 + A1L216C5 + A1L216C8) / 3, 0)</f>
        <v>729524.33333333337</v>
      </c>
      <c r="AR23" s="16" t="s">
        <v>895</v>
      </c>
      <c r="AS23" s="17">
        <f>(A1L216C19 + A1L216C20)</f>
        <v>1613594.6666666667</v>
      </c>
      <c r="AT23" s="16" t="s">
        <v>896</v>
      </c>
      <c r="AU23" s="17">
        <f>IF(RUN_YEARS &gt; 3,(A1L216C1 + A1L216C4 + A1L216C7 + A1L216C10) / 4, 0)</f>
        <v>885545.75</v>
      </c>
      <c r="AV23" s="16" t="s">
        <v>897</v>
      </c>
      <c r="AW23" s="17">
        <f>IF(RUN_YEARS &gt; 3,(A1L216C2 + A1L216C5 + A1L216C8 + A1L216C11) / 4, 0)</f>
        <v>728920.25</v>
      </c>
      <c r="AX23" s="16" t="s">
        <v>898</v>
      </c>
      <c r="AY23" s="17">
        <f>(A1L216C22 + A1L216C23)</f>
        <v>1614466</v>
      </c>
      <c r="AZ23" s="16" t="s">
        <v>899</v>
      </c>
      <c r="BA23" s="17">
        <f>IF(RUN_YEARS &gt; 4,(A1L216C1 + A1L216C4 + A1L216C7 + A1L216C10 + A1L216C13) / 5, 0)</f>
        <v>879905.4</v>
      </c>
      <c r="BB23" s="16" t="s">
        <v>900</v>
      </c>
      <c r="BC23" s="17">
        <f>IF(RUN_YEARS &gt; 4,(A1L216C2 + A1L216C5 + A1L216C8 + A1L216C11 + A1L216C14) / 5, 0)</f>
        <v>725472.2</v>
      </c>
      <c r="BD23" s="16" t="s">
        <v>901</v>
      </c>
      <c r="BE23" s="17">
        <f>(A1L216C25 + A1L216C26)</f>
        <v>1605377.6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19802</v>
      </c>
      <c r="F9" s="16" t="s">
        <v>174</v>
      </c>
      <c r="G9" s="15">
        <v>13416</v>
      </c>
      <c r="H9" s="16" t="s">
        <v>969</v>
      </c>
      <c r="I9" s="17">
        <f>(A1L218C1 + A1L218C2)</f>
        <v>33218</v>
      </c>
      <c r="J9" s="16" t="s">
        <v>175</v>
      </c>
      <c r="K9" s="15">
        <v>17813</v>
      </c>
      <c r="L9" s="16" t="s">
        <v>175</v>
      </c>
      <c r="M9" s="15">
        <v>11095</v>
      </c>
      <c r="N9" s="16" t="s">
        <v>970</v>
      </c>
      <c r="O9" s="17">
        <f>(A1L218C4 + A1L218C5)</f>
        <v>28908</v>
      </c>
      <c r="P9" s="16" t="s">
        <v>176</v>
      </c>
      <c r="Q9" s="15">
        <v>17881</v>
      </c>
      <c r="R9" s="16" t="s">
        <v>176</v>
      </c>
      <c r="S9" s="15">
        <v>11806</v>
      </c>
      <c r="T9" s="16" t="s">
        <v>971</v>
      </c>
      <c r="U9" s="17">
        <f>(A1L218C7 + A1L218C8)</f>
        <v>29687</v>
      </c>
      <c r="V9" s="16" t="s">
        <v>177</v>
      </c>
      <c r="W9" s="15">
        <v>17898</v>
      </c>
      <c r="X9" s="16" t="s">
        <v>177</v>
      </c>
      <c r="Y9" s="15">
        <v>11019</v>
      </c>
      <c r="Z9" s="16" t="s">
        <v>972</v>
      </c>
      <c r="AA9" s="17">
        <f>(A1L218C10 + A1L218C11)</f>
        <v>28917</v>
      </c>
      <c r="AB9" s="16" t="s">
        <v>178</v>
      </c>
      <c r="AC9" s="15">
        <v>12439</v>
      </c>
      <c r="AD9" s="16" t="s">
        <v>178</v>
      </c>
      <c r="AE9" s="15">
        <v>8444</v>
      </c>
      <c r="AF9" s="16" t="s">
        <v>973</v>
      </c>
      <c r="AG9" s="17">
        <f>(A1L218C13 + A1L218C14)</f>
        <v>20883</v>
      </c>
      <c r="AH9" s="16" t="s">
        <v>974</v>
      </c>
      <c r="AI9" s="17">
        <f>IF(RUN_YEARS &gt; 1,(A1L218C1 + A1L218C4) / 2, 0)</f>
        <v>18807.5</v>
      </c>
      <c r="AJ9" s="16" t="s">
        <v>975</v>
      </c>
      <c r="AK9" s="17">
        <f>IF(RUN_YEARS &gt; 1,(A1L218C2 + A1L218C5) / 2, 0)</f>
        <v>12255.5</v>
      </c>
      <c r="AL9" s="16" t="s">
        <v>976</v>
      </c>
      <c r="AM9" s="17">
        <f>(A1L218C16 + A1L218C17)</f>
        <v>31063</v>
      </c>
      <c r="AN9" s="16" t="s">
        <v>977</v>
      </c>
      <c r="AO9" s="17">
        <f>IF(RUN_YEARS &gt; 2,(A1L218C1 + A1L218C4 + A1L218C7) / 3, 0)</f>
        <v>18498.666666666668</v>
      </c>
      <c r="AP9" s="16" t="s">
        <v>978</v>
      </c>
      <c r="AQ9" s="17">
        <f>IF(RUN_YEARS &gt; 2,(A1L218C2 + A1L218C5 + A1L218C8) / 3, 0)</f>
        <v>12105.666666666666</v>
      </c>
      <c r="AR9" s="16" t="s">
        <v>979</v>
      </c>
      <c r="AS9" s="17">
        <f>(A1L218C19 + A1L218C20)</f>
        <v>30604.333333333336</v>
      </c>
      <c r="AT9" s="16" t="s">
        <v>980</v>
      </c>
      <c r="AU9" s="17">
        <f>IF(RUN_YEARS &gt; 3,(A1L218C1 + A1L218C4 + A1L218C7 + A1L218C10) / 4, 0)</f>
        <v>18348.5</v>
      </c>
      <c r="AV9" s="16" t="s">
        <v>981</v>
      </c>
      <c r="AW9" s="17">
        <f>IF(RUN_YEARS &gt; 3,(A1L218C2 + A1L218C5 + A1L218C8 + A1L218C11) / 4, 0)</f>
        <v>11834</v>
      </c>
      <c r="AX9" s="16" t="s">
        <v>982</v>
      </c>
      <c r="AY9" s="17">
        <f>(A1L218C22 + A1L218C23)</f>
        <v>30182.5</v>
      </c>
      <c r="AZ9" s="16" t="s">
        <v>983</v>
      </c>
      <c r="BA9" s="17">
        <f>IF(RUN_YEARS &gt; 4,(A1L218C1 + A1L218C4 + A1L218C7 + A1L218C10 + A1L218C13) / 5, 0)</f>
        <v>17166.599999999999</v>
      </c>
      <c r="BB9" s="16" t="s">
        <v>984</v>
      </c>
      <c r="BC9" s="17">
        <f>IF(RUN_YEARS &gt; 4,(A1L218C2 + A1L218C5 + A1L218C8 + A1L218C11 + A1L218C14) / 5, 0)</f>
        <v>11156</v>
      </c>
      <c r="BD9" s="16" t="s">
        <v>985</v>
      </c>
      <c r="BE9" s="17">
        <f>(A1L218C25 + A1L218C26)</f>
        <v>28322.6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34812</v>
      </c>
      <c r="F10" s="16" t="s">
        <v>174</v>
      </c>
      <c r="G10" s="15">
        <v>22690</v>
      </c>
      <c r="H10" s="16" t="s">
        <v>986</v>
      </c>
      <c r="I10" s="17">
        <f>(A1L219C1 + A1L219C2)</f>
        <v>57502</v>
      </c>
      <c r="J10" s="16" t="s">
        <v>175</v>
      </c>
      <c r="K10" s="15">
        <v>32332</v>
      </c>
      <c r="L10" s="16" t="s">
        <v>175</v>
      </c>
      <c r="M10" s="15">
        <v>24956</v>
      </c>
      <c r="N10" s="16" t="s">
        <v>987</v>
      </c>
      <c r="O10" s="17">
        <f>(A1L219C4 + A1L219C5)</f>
        <v>57288</v>
      </c>
      <c r="P10" s="16" t="s">
        <v>176</v>
      </c>
      <c r="Q10" s="15">
        <v>27510</v>
      </c>
      <c r="R10" s="16" t="s">
        <v>176</v>
      </c>
      <c r="S10" s="15">
        <v>21307</v>
      </c>
      <c r="T10" s="16" t="s">
        <v>988</v>
      </c>
      <c r="U10" s="17">
        <f>(A1L219C7 + A1L219C8)</f>
        <v>48817</v>
      </c>
      <c r="V10" s="16" t="s">
        <v>177</v>
      </c>
      <c r="W10" s="15">
        <v>21115</v>
      </c>
      <c r="X10" s="16" t="s">
        <v>177</v>
      </c>
      <c r="Y10" s="15">
        <v>15330</v>
      </c>
      <c r="Z10" s="16" t="s">
        <v>989</v>
      </c>
      <c r="AA10" s="17">
        <f>(A1L219C10 + A1L219C11)</f>
        <v>36445</v>
      </c>
      <c r="AB10" s="16" t="s">
        <v>178</v>
      </c>
      <c r="AC10" s="15">
        <v>19634</v>
      </c>
      <c r="AD10" s="16" t="s">
        <v>178</v>
      </c>
      <c r="AE10" s="15">
        <v>15089</v>
      </c>
      <c r="AF10" s="16" t="s">
        <v>990</v>
      </c>
      <c r="AG10" s="17">
        <f>(A1L219C13 + A1L219C14)</f>
        <v>34723</v>
      </c>
      <c r="AH10" s="16" t="s">
        <v>991</v>
      </c>
      <c r="AI10" s="17">
        <f>IF(RUN_YEARS &gt; 1,(A1L219C1 + A1L219C4) / 2, 0)</f>
        <v>33572</v>
      </c>
      <c r="AJ10" s="16" t="s">
        <v>992</v>
      </c>
      <c r="AK10" s="17">
        <f>IF(RUN_YEARS &gt; 1,(A1L219C2 + A1L219C5) / 2, 0)</f>
        <v>23823</v>
      </c>
      <c r="AL10" s="16" t="s">
        <v>993</v>
      </c>
      <c r="AM10" s="17">
        <f>(A1L219C16 + A1L219C17)</f>
        <v>57395</v>
      </c>
      <c r="AN10" s="16" t="s">
        <v>994</v>
      </c>
      <c r="AO10" s="17">
        <f>IF(RUN_YEARS &gt; 2,(A1L219C1 + A1L219C4 + A1L219C7) / 3, 0)</f>
        <v>31551.333333333332</v>
      </c>
      <c r="AP10" s="16" t="s">
        <v>995</v>
      </c>
      <c r="AQ10" s="17">
        <f>IF(RUN_YEARS &gt; 2,(A1L219C2 + A1L219C5 + A1L219C8) / 3, 0)</f>
        <v>22984.333333333332</v>
      </c>
      <c r="AR10" s="16" t="s">
        <v>996</v>
      </c>
      <c r="AS10" s="17">
        <f>(A1L219C19 + A1L219C20)</f>
        <v>54535.666666666664</v>
      </c>
      <c r="AT10" s="16" t="s">
        <v>997</v>
      </c>
      <c r="AU10" s="17">
        <f>IF(RUN_YEARS &gt; 3,(A1L219C1 + A1L219C4 + A1L219C7 + A1L219C10) / 4, 0)</f>
        <v>28942.25</v>
      </c>
      <c r="AV10" s="16" t="s">
        <v>998</v>
      </c>
      <c r="AW10" s="17">
        <f>IF(RUN_YEARS &gt; 3,(A1L219C2 + A1L219C5 + A1L219C8 + A1L219C11) / 4, 0)</f>
        <v>21070.75</v>
      </c>
      <c r="AX10" s="16" t="s">
        <v>999</v>
      </c>
      <c r="AY10" s="17">
        <f>(A1L219C22 + A1L219C23)</f>
        <v>50013</v>
      </c>
      <c r="AZ10" s="16" t="s">
        <v>1000</v>
      </c>
      <c r="BA10" s="17">
        <f>IF(RUN_YEARS &gt; 4,(A1L219C1 + A1L219C4 + A1L219C7 + A1L219C10 + A1L219C13) / 5, 0)</f>
        <v>27080.6</v>
      </c>
      <c r="BB10" s="16" t="s">
        <v>1001</v>
      </c>
      <c r="BC10" s="17">
        <f>IF(RUN_YEARS &gt; 4,(A1L219C2 + A1L219C5 + A1L219C8 + A1L219C11 + A1L219C14) / 5, 0)</f>
        <v>19874.400000000001</v>
      </c>
      <c r="BD10" s="16" t="s">
        <v>1002</v>
      </c>
      <c r="BE10" s="17">
        <f>(A1L219C25 + A1L219C26)</f>
        <v>46955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171214</v>
      </c>
      <c r="F11" s="16" t="s">
        <v>174</v>
      </c>
      <c r="G11" s="15">
        <v>149635</v>
      </c>
      <c r="H11" s="16" t="s">
        <v>1003</v>
      </c>
      <c r="I11" s="17">
        <f>(A1L220C1 + A1L220C2)</f>
        <v>320849</v>
      </c>
      <c r="J11" s="16" t="s">
        <v>175</v>
      </c>
      <c r="K11" s="15">
        <v>158020</v>
      </c>
      <c r="L11" s="16" t="s">
        <v>175</v>
      </c>
      <c r="M11" s="15">
        <v>137183</v>
      </c>
      <c r="N11" s="16" t="s">
        <v>1004</v>
      </c>
      <c r="O11" s="17">
        <f>(A1L220C4 + A1L220C5)</f>
        <v>295203</v>
      </c>
      <c r="P11" s="16" t="s">
        <v>176</v>
      </c>
      <c r="Q11" s="15">
        <v>152617</v>
      </c>
      <c r="R11" s="16" t="s">
        <v>176</v>
      </c>
      <c r="S11" s="15">
        <v>140219</v>
      </c>
      <c r="T11" s="16" t="s">
        <v>1005</v>
      </c>
      <c r="U11" s="17">
        <f>(A1L220C7 + A1L220C8)</f>
        <v>292836</v>
      </c>
      <c r="V11" s="16" t="s">
        <v>177</v>
      </c>
      <c r="W11" s="15">
        <v>182163</v>
      </c>
      <c r="X11" s="16" t="s">
        <v>177</v>
      </c>
      <c r="Y11" s="15">
        <v>165811</v>
      </c>
      <c r="Z11" s="16" t="s">
        <v>1006</v>
      </c>
      <c r="AA11" s="17">
        <f>(A1L220C10 + A1L220C11)</f>
        <v>347974</v>
      </c>
      <c r="AB11" s="16" t="s">
        <v>178</v>
      </c>
      <c r="AC11" s="15">
        <v>166541</v>
      </c>
      <c r="AD11" s="16" t="s">
        <v>178</v>
      </c>
      <c r="AE11" s="15">
        <v>150609</v>
      </c>
      <c r="AF11" s="16" t="s">
        <v>1007</v>
      </c>
      <c r="AG11" s="17">
        <f>(A1L220C13 + A1L220C14)</f>
        <v>317150</v>
      </c>
      <c r="AH11" s="16" t="s">
        <v>1008</v>
      </c>
      <c r="AI11" s="17">
        <f>IF(RUN_YEARS &gt; 1,(A1L220C1 + A1L220C4) / 2, 0)</f>
        <v>164617</v>
      </c>
      <c r="AJ11" s="16" t="s">
        <v>1009</v>
      </c>
      <c r="AK11" s="17">
        <f>IF(RUN_YEARS &gt; 1,(A1L220C2 + A1L220C5) / 2, 0)</f>
        <v>143409</v>
      </c>
      <c r="AL11" s="16" t="s">
        <v>1010</v>
      </c>
      <c r="AM11" s="17">
        <f>(A1L220C16 + A1L220C17)</f>
        <v>308026</v>
      </c>
      <c r="AN11" s="16" t="s">
        <v>1011</v>
      </c>
      <c r="AO11" s="17">
        <f>IF(RUN_YEARS &gt; 2,(A1L220C1 + A1L220C4 + A1L220C7) / 3, 0)</f>
        <v>160617</v>
      </c>
      <c r="AP11" s="16" t="s">
        <v>1012</v>
      </c>
      <c r="AQ11" s="17">
        <f>IF(RUN_YEARS &gt; 2,(A1L220C2 + A1L220C5 + A1L220C8) / 3, 0)</f>
        <v>142345.66666666666</v>
      </c>
      <c r="AR11" s="16" t="s">
        <v>1013</v>
      </c>
      <c r="AS11" s="17">
        <f>(A1L220C19 + A1L220C20)</f>
        <v>302962.66666666663</v>
      </c>
      <c r="AT11" s="16" t="s">
        <v>1014</v>
      </c>
      <c r="AU11" s="17">
        <f>IF(RUN_YEARS &gt; 3,(A1L220C1 + A1L220C4 + A1L220C7 + A1L220C10) / 4, 0)</f>
        <v>166003.5</v>
      </c>
      <c r="AV11" s="16" t="s">
        <v>1015</v>
      </c>
      <c r="AW11" s="17">
        <f>IF(RUN_YEARS &gt; 3,(A1L220C2 + A1L220C5 + A1L220C8 + A1L220C11) / 4, 0)</f>
        <v>148212</v>
      </c>
      <c r="AX11" s="16" t="s">
        <v>1016</v>
      </c>
      <c r="AY11" s="17">
        <f>(A1L220C22 + A1L220C23)</f>
        <v>314215.5</v>
      </c>
      <c r="AZ11" s="16" t="s">
        <v>1017</v>
      </c>
      <c r="BA11" s="17">
        <f>IF(RUN_YEARS &gt; 4,(A1L220C1 + A1L220C4 + A1L220C7 + A1L220C10 + A1L220C13) / 5, 0)</f>
        <v>166111</v>
      </c>
      <c r="BB11" s="16" t="s">
        <v>1018</v>
      </c>
      <c r="BC11" s="17">
        <f>IF(RUN_YEARS &gt; 4,(A1L220C2 + A1L220C5 + A1L220C8 + A1L220C11 + A1L220C14) / 5, 0)</f>
        <v>148691.4</v>
      </c>
      <c r="BD11" s="16" t="s">
        <v>1019</v>
      </c>
      <c r="BE11" s="17">
        <f>(A1L220C25 + A1L220C26)</f>
        <v>314802.40000000002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37175</v>
      </c>
      <c r="F12" s="16" t="s">
        <v>174</v>
      </c>
      <c r="G12" s="15">
        <v>20586</v>
      </c>
      <c r="H12" s="16" t="s">
        <v>1020</v>
      </c>
      <c r="I12" s="17">
        <f>(A1L221C1 + A1L221C2)</f>
        <v>57761</v>
      </c>
      <c r="J12" s="16" t="s">
        <v>175</v>
      </c>
      <c r="K12" s="15">
        <v>39924</v>
      </c>
      <c r="L12" s="16" t="s">
        <v>175</v>
      </c>
      <c r="M12" s="15">
        <v>20399</v>
      </c>
      <c r="N12" s="16" t="s">
        <v>1021</v>
      </c>
      <c r="O12" s="17">
        <f>(A1L221C4 + A1L221C5)</f>
        <v>60323</v>
      </c>
      <c r="P12" s="16" t="s">
        <v>176</v>
      </c>
      <c r="Q12" s="15">
        <v>34801</v>
      </c>
      <c r="R12" s="16" t="s">
        <v>176</v>
      </c>
      <c r="S12" s="15">
        <v>17883</v>
      </c>
      <c r="T12" s="16" t="s">
        <v>1022</v>
      </c>
      <c r="U12" s="17">
        <f>(A1L221C7 + A1L221C8)</f>
        <v>52684</v>
      </c>
      <c r="V12" s="16" t="s">
        <v>177</v>
      </c>
      <c r="W12" s="15">
        <v>37231</v>
      </c>
      <c r="X12" s="16" t="s">
        <v>177</v>
      </c>
      <c r="Y12" s="15">
        <v>26510</v>
      </c>
      <c r="Z12" s="16" t="s">
        <v>1023</v>
      </c>
      <c r="AA12" s="17">
        <f>(A1L221C10 + A1L221C11)</f>
        <v>63741</v>
      </c>
      <c r="AB12" s="16" t="s">
        <v>178</v>
      </c>
      <c r="AC12" s="15">
        <v>36193</v>
      </c>
      <c r="AD12" s="16" t="s">
        <v>178</v>
      </c>
      <c r="AE12" s="15">
        <v>26656</v>
      </c>
      <c r="AF12" s="16" t="s">
        <v>1024</v>
      </c>
      <c r="AG12" s="17">
        <f>(A1L221C13 + A1L221C14)</f>
        <v>62849</v>
      </c>
      <c r="AH12" s="16" t="s">
        <v>1025</v>
      </c>
      <c r="AI12" s="17">
        <f>IF(RUN_YEARS &gt; 1,(A1L221C1 + A1L221C4) / 2, 0)</f>
        <v>38549.5</v>
      </c>
      <c r="AJ12" s="16" t="s">
        <v>1026</v>
      </c>
      <c r="AK12" s="17">
        <f>IF(RUN_YEARS &gt; 1,(A1L221C2 + A1L221C5) / 2, 0)</f>
        <v>20492.5</v>
      </c>
      <c r="AL12" s="16" t="s">
        <v>1027</v>
      </c>
      <c r="AM12" s="17">
        <f>(A1L221C16 + A1L221C17)</f>
        <v>59042</v>
      </c>
      <c r="AN12" s="16" t="s">
        <v>1028</v>
      </c>
      <c r="AO12" s="17">
        <f>IF(RUN_YEARS &gt; 2,(A1L221C1 + A1L221C4 + A1L221C7) / 3, 0)</f>
        <v>37300</v>
      </c>
      <c r="AP12" s="16" t="s">
        <v>1029</v>
      </c>
      <c r="AQ12" s="17">
        <f>IF(RUN_YEARS &gt; 2,(A1L221C2 + A1L221C5 + A1L221C8) / 3, 0)</f>
        <v>19622.666666666668</v>
      </c>
      <c r="AR12" s="16" t="s">
        <v>1030</v>
      </c>
      <c r="AS12" s="17">
        <f>(A1L221C19 + A1L221C20)</f>
        <v>56922.666666666672</v>
      </c>
      <c r="AT12" s="16" t="s">
        <v>1031</v>
      </c>
      <c r="AU12" s="17">
        <f>IF(RUN_YEARS &gt; 3,(A1L221C1 + A1L221C4 + A1L221C7 + A1L221C10) / 4, 0)</f>
        <v>37282.75</v>
      </c>
      <c r="AV12" s="16" t="s">
        <v>1032</v>
      </c>
      <c r="AW12" s="17">
        <f>IF(RUN_YEARS &gt; 3,(A1L221C2 + A1L221C5 + A1L221C8 + A1L221C11) / 4, 0)</f>
        <v>21344.5</v>
      </c>
      <c r="AX12" s="16" t="s">
        <v>1033</v>
      </c>
      <c r="AY12" s="17">
        <f>(A1L221C22 + A1L221C23)</f>
        <v>58627.25</v>
      </c>
      <c r="AZ12" s="16" t="s">
        <v>1034</v>
      </c>
      <c r="BA12" s="17">
        <f>IF(RUN_YEARS &gt; 4,(A1L221C1 + A1L221C4 + A1L221C7 + A1L221C10 + A1L221C13) / 5, 0)</f>
        <v>37064.800000000003</v>
      </c>
      <c r="BB12" s="16" t="s">
        <v>1035</v>
      </c>
      <c r="BC12" s="17">
        <f>IF(RUN_YEARS &gt; 4,(A1L221C2 + A1L221C5 + A1L221C8 + A1L221C11 + A1L221C14) / 5, 0)</f>
        <v>22406.799999999999</v>
      </c>
      <c r="BD12" s="16" t="s">
        <v>1036</v>
      </c>
      <c r="BE12" s="17">
        <f>(A1L221C25 + A1L221C26)</f>
        <v>59471.600000000006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344919</v>
      </c>
      <c r="F13" s="16" t="s">
        <v>174</v>
      </c>
      <c r="G13" s="15">
        <v>307601</v>
      </c>
      <c r="H13" s="16" t="s">
        <v>1037</v>
      </c>
      <c r="I13" s="17">
        <f>(A1L222C1 + A1L222C2)</f>
        <v>652520</v>
      </c>
      <c r="J13" s="16" t="s">
        <v>175</v>
      </c>
      <c r="K13" s="15">
        <v>336883</v>
      </c>
      <c r="L13" s="16" t="s">
        <v>175</v>
      </c>
      <c r="M13" s="15">
        <v>300497</v>
      </c>
      <c r="N13" s="16" t="s">
        <v>1038</v>
      </c>
      <c r="O13" s="17">
        <f>(A1L222C4 + A1L222C5)</f>
        <v>637380</v>
      </c>
      <c r="P13" s="16" t="s">
        <v>176</v>
      </c>
      <c r="Q13" s="15">
        <v>309160</v>
      </c>
      <c r="R13" s="16" t="s">
        <v>176</v>
      </c>
      <c r="S13" s="15">
        <v>269495</v>
      </c>
      <c r="T13" s="16" t="s">
        <v>1039</v>
      </c>
      <c r="U13" s="17">
        <f>(A1L222C7 + A1L222C8)</f>
        <v>578655</v>
      </c>
      <c r="V13" s="16" t="s">
        <v>177</v>
      </c>
      <c r="W13" s="15">
        <v>309782</v>
      </c>
      <c r="X13" s="16" t="s">
        <v>177</v>
      </c>
      <c r="Y13" s="15">
        <v>262491</v>
      </c>
      <c r="Z13" s="16" t="s">
        <v>1040</v>
      </c>
      <c r="AA13" s="17">
        <f>(A1L222C10 + A1L222C11)</f>
        <v>572273</v>
      </c>
      <c r="AB13" s="16" t="s">
        <v>178</v>
      </c>
      <c r="AC13" s="15">
        <v>312006</v>
      </c>
      <c r="AD13" s="16" t="s">
        <v>178</v>
      </c>
      <c r="AE13" s="15">
        <v>261195</v>
      </c>
      <c r="AF13" s="16" t="s">
        <v>1041</v>
      </c>
      <c r="AG13" s="17">
        <f>(A1L222C13 + A1L222C14)</f>
        <v>573201</v>
      </c>
      <c r="AH13" s="16" t="s">
        <v>1042</v>
      </c>
      <c r="AI13" s="17">
        <f>IF(RUN_YEARS &gt; 1,(A1L222C1 + A1L222C4) / 2, 0)</f>
        <v>340901</v>
      </c>
      <c r="AJ13" s="16" t="s">
        <v>1043</v>
      </c>
      <c r="AK13" s="17">
        <f>IF(RUN_YEARS &gt; 1,(A1L222C2 + A1L222C5) / 2, 0)</f>
        <v>304049</v>
      </c>
      <c r="AL13" s="16" t="s">
        <v>1044</v>
      </c>
      <c r="AM13" s="17">
        <f>(A1L222C16 + A1L222C17)</f>
        <v>644950</v>
      </c>
      <c r="AN13" s="16" t="s">
        <v>1045</v>
      </c>
      <c r="AO13" s="17">
        <f>IF(RUN_YEARS &gt; 2,(A1L222C1 + A1L222C4 + A1L222C7) / 3, 0)</f>
        <v>330320.66666666669</v>
      </c>
      <c r="AP13" s="16" t="s">
        <v>1046</v>
      </c>
      <c r="AQ13" s="17">
        <f>IF(RUN_YEARS &gt; 2,(A1L222C2 + A1L222C5 + A1L222C8) / 3, 0)</f>
        <v>292531</v>
      </c>
      <c r="AR13" s="16" t="s">
        <v>1047</v>
      </c>
      <c r="AS13" s="17">
        <f>(A1L222C19 + A1L222C20)</f>
        <v>622851.66666666674</v>
      </c>
      <c r="AT13" s="16" t="s">
        <v>1048</v>
      </c>
      <c r="AU13" s="17">
        <f>IF(RUN_YEARS &gt; 3,(A1L222C1 + A1L222C4 + A1L222C7 + A1L222C10) / 4, 0)</f>
        <v>325186</v>
      </c>
      <c r="AV13" s="16" t="s">
        <v>1049</v>
      </c>
      <c r="AW13" s="17">
        <f>IF(RUN_YEARS &gt; 3,(A1L222C2 + A1L222C5 + A1L222C8 + A1L222C11) / 4, 0)</f>
        <v>285021</v>
      </c>
      <c r="AX13" s="16" t="s">
        <v>1050</v>
      </c>
      <c r="AY13" s="17">
        <f>(A1L222C22 + A1L222C23)</f>
        <v>610207</v>
      </c>
      <c r="AZ13" s="16" t="s">
        <v>1051</v>
      </c>
      <c r="BA13" s="17">
        <f>IF(RUN_YEARS &gt; 4,(A1L222C1 + A1L222C4 + A1L222C7 + A1L222C10 + A1L222C13) / 5, 0)</f>
        <v>322550</v>
      </c>
      <c r="BB13" s="16" t="s">
        <v>1052</v>
      </c>
      <c r="BC13" s="17">
        <f>IF(RUN_YEARS &gt; 4,(A1L222C2 + A1L222C5 + A1L222C8 + A1L222C11 + A1L222C14) / 5, 0)</f>
        <v>280255.8</v>
      </c>
      <c r="BD13" s="16" t="s">
        <v>1053</v>
      </c>
      <c r="BE13" s="17">
        <f>(A1L222C25 + A1L222C26)</f>
        <v>602805.80000000005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87160</v>
      </c>
      <c r="F14" s="16" t="s">
        <v>174</v>
      </c>
      <c r="G14" s="15">
        <v>72173</v>
      </c>
      <c r="H14" s="16" t="s">
        <v>1054</v>
      </c>
      <c r="I14" s="17">
        <f>(A1L223C1 + A1L223C2)</f>
        <v>159333</v>
      </c>
      <c r="J14" s="16" t="s">
        <v>175</v>
      </c>
      <c r="K14" s="15">
        <v>88805</v>
      </c>
      <c r="L14" s="16" t="s">
        <v>175</v>
      </c>
      <c r="M14" s="15">
        <v>75656</v>
      </c>
      <c r="N14" s="16" t="s">
        <v>1055</v>
      </c>
      <c r="O14" s="17">
        <f>(A1L223C4 + A1L223C5)</f>
        <v>164461</v>
      </c>
      <c r="P14" s="16" t="s">
        <v>176</v>
      </c>
      <c r="Q14" s="15">
        <v>77918</v>
      </c>
      <c r="R14" s="16" t="s">
        <v>176</v>
      </c>
      <c r="S14" s="15">
        <v>66375</v>
      </c>
      <c r="T14" s="16" t="s">
        <v>1056</v>
      </c>
      <c r="U14" s="17">
        <f>(A1L223C7 + A1L223C8)</f>
        <v>144293</v>
      </c>
      <c r="V14" s="16" t="s">
        <v>177</v>
      </c>
      <c r="W14" s="15">
        <v>86204</v>
      </c>
      <c r="X14" s="16" t="s">
        <v>177</v>
      </c>
      <c r="Y14" s="15">
        <v>78887</v>
      </c>
      <c r="Z14" s="16" t="s">
        <v>1057</v>
      </c>
      <c r="AA14" s="17">
        <f>(A1L223C10 + A1L223C11)</f>
        <v>165091</v>
      </c>
      <c r="AB14" s="16" t="s">
        <v>178</v>
      </c>
      <c r="AC14" s="15">
        <v>85016</v>
      </c>
      <c r="AD14" s="16" t="s">
        <v>178</v>
      </c>
      <c r="AE14" s="15">
        <v>81351</v>
      </c>
      <c r="AF14" s="16" t="s">
        <v>1058</v>
      </c>
      <c r="AG14" s="17">
        <f>(A1L223C13 + A1L223C14)</f>
        <v>166367</v>
      </c>
      <c r="AH14" s="16" t="s">
        <v>1059</v>
      </c>
      <c r="AI14" s="17">
        <f>IF(RUN_YEARS &gt; 1,(A1L223C1 + A1L223C4) / 2, 0)</f>
        <v>87982.5</v>
      </c>
      <c r="AJ14" s="16" t="s">
        <v>1060</v>
      </c>
      <c r="AK14" s="17">
        <f>IF(RUN_YEARS &gt; 1,(A1L223C2 + A1L223C5) / 2, 0)</f>
        <v>73914.5</v>
      </c>
      <c r="AL14" s="16" t="s">
        <v>1061</v>
      </c>
      <c r="AM14" s="17">
        <f>(A1L223C16 + A1L223C17)</f>
        <v>161897</v>
      </c>
      <c r="AN14" s="16" t="s">
        <v>1062</v>
      </c>
      <c r="AO14" s="17">
        <f>IF(RUN_YEARS &gt; 2,(A1L223C1 + A1L223C4 + A1L223C7) / 3, 0)</f>
        <v>84627.666666666672</v>
      </c>
      <c r="AP14" s="16" t="s">
        <v>1063</v>
      </c>
      <c r="AQ14" s="17">
        <f>IF(RUN_YEARS &gt; 2,(A1L223C2 + A1L223C5 + A1L223C8) / 3, 0)</f>
        <v>71401.333333333328</v>
      </c>
      <c r="AR14" s="16" t="s">
        <v>1064</v>
      </c>
      <c r="AS14" s="17">
        <f>(A1L223C19 + A1L223C20)</f>
        <v>156029</v>
      </c>
      <c r="AT14" s="16" t="s">
        <v>1065</v>
      </c>
      <c r="AU14" s="17">
        <f>IF(RUN_YEARS &gt; 3,(A1L223C1 + A1L223C4 + A1L223C7 + A1L223C10) / 4, 0)</f>
        <v>85021.75</v>
      </c>
      <c r="AV14" s="16" t="s">
        <v>1066</v>
      </c>
      <c r="AW14" s="17">
        <f>IF(RUN_YEARS &gt; 3,(A1L223C2 + A1L223C5 + A1L223C8 + A1L223C11) / 4, 0)</f>
        <v>73272.75</v>
      </c>
      <c r="AX14" s="16" t="s">
        <v>1067</v>
      </c>
      <c r="AY14" s="17">
        <f>(A1L223C22 + A1L223C23)</f>
        <v>158294.5</v>
      </c>
      <c r="AZ14" s="16" t="s">
        <v>1068</v>
      </c>
      <c r="BA14" s="17">
        <f>IF(RUN_YEARS &gt; 4,(A1L223C1 + A1L223C4 + A1L223C7 + A1L223C10 + A1L223C13) / 5, 0)</f>
        <v>85020.6</v>
      </c>
      <c r="BB14" s="16" t="s">
        <v>1069</v>
      </c>
      <c r="BC14" s="17">
        <f>IF(RUN_YEARS &gt; 4,(A1L223C2 + A1L223C5 + A1L223C8 + A1L223C11 + A1L223C14) / 5, 0)</f>
        <v>74888.399999999994</v>
      </c>
      <c r="BD14" s="16" t="s">
        <v>1070</v>
      </c>
      <c r="BE14" s="17">
        <f>(A1L223C25 + A1L223C26)</f>
        <v>159909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169106</v>
      </c>
      <c r="F15" s="16" t="s">
        <v>174</v>
      </c>
      <c r="G15" s="15">
        <v>142899</v>
      </c>
      <c r="H15" s="16" t="s">
        <v>1071</v>
      </c>
      <c r="I15" s="17">
        <f>(A1L224C1 + A1L224C2)</f>
        <v>312005</v>
      </c>
      <c r="J15" s="16" t="s">
        <v>175</v>
      </c>
      <c r="K15" s="15">
        <v>160748</v>
      </c>
      <c r="L15" s="16" t="s">
        <v>175</v>
      </c>
      <c r="M15" s="15">
        <v>144646</v>
      </c>
      <c r="N15" s="16" t="s">
        <v>1072</v>
      </c>
      <c r="O15" s="17">
        <f>(A1L224C4 + A1L224C5)</f>
        <v>305394</v>
      </c>
      <c r="P15" s="16" t="s">
        <v>176</v>
      </c>
      <c r="Q15" s="15">
        <v>149602</v>
      </c>
      <c r="R15" s="16" t="s">
        <v>176</v>
      </c>
      <c r="S15" s="15">
        <v>132927</v>
      </c>
      <c r="T15" s="16" t="s">
        <v>1073</v>
      </c>
      <c r="U15" s="17">
        <f>(A1L224C7 + A1L224C8)</f>
        <v>282529</v>
      </c>
      <c r="V15" s="16" t="s">
        <v>177</v>
      </c>
      <c r="W15" s="15">
        <v>208459</v>
      </c>
      <c r="X15" s="16" t="s">
        <v>177</v>
      </c>
      <c r="Y15" s="15">
        <v>192274</v>
      </c>
      <c r="Z15" s="16" t="s">
        <v>1074</v>
      </c>
      <c r="AA15" s="17">
        <f>(A1L224C10 + A1L224C11)</f>
        <v>400733</v>
      </c>
      <c r="AB15" s="16" t="s">
        <v>178</v>
      </c>
      <c r="AC15" s="15">
        <v>236419</v>
      </c>
      <c r="AD15" s="16" t="s">
        <v>178</v>
      </c>
      <c r="AE15" s="15">
        <v>220027</v>
      </c>
      <c r="AF15" s="16" t="s">
        <v>1075</v>
      </c>
      <c r="AG15" s="17">
        <f>(A1L224C13 + A1L224C14)</f>
        <v>456446</v>
      </c>
      <c r="AH15" s="16" t="s">
        <v>1076</v>
      </c>
      <c r="AI15" s="17">
        <f>IF(RUN_YEARS &gt; 1,(A1L224C1 + A1L224C4) / 2, 0)</f>
        <v>164927</v>
      </c>
      <c r="AJ15" s="16" t="s">
        <v>1077</v>
      </c>
      <c r="AK15" s="17">
        <f>IF(RUN_YEARS &gt; 1,(A1L224C2 + A1L224C5) / 2, 0)</f>
        <v>143772.5</v>
      </c>
      <c r="AL15" s="16" t="s">
        <v>1078</v>
      </c>
      <c r="AM15" s="17">
        <f>(A1L224C16 + A1L224C17)</f>
        <v>308699.5</v>
      </c>
      <c r="AN15" s="16" t="s">
        <v>1079</v>
      </c>
      <c r="AO15" s="17">
        <f>IF(RUN_YEARS &gt; 2,(A1L224C1 + A1L224C4 + A1L224C7) / 3, 0)</f>
        <v>159818.66666666666</v>
      </c>
      <c r="AP15" s="16" t="s">
        <v>1080</v>
      </c>
      <c r="AQ15" s="17">
        <f>IF(RUN_YEARS &gt; 2,(A1L224C2 + A1L224C5 + A1L224C8) / 3, 0)</f>
        <v>140157.33333333334</v>
      </c>
      <c r="AR15" s="16" t="s">
        <v>1081</v>
      </c>
      <c r="AS15" s="17">
        <f>(A1L224C19 + A1L224C20)</f>
        <v>299976</v>
      </c>
      <c r="AT15" s="16" t="s">
        <v>1082</v>
      </c>
      <c r="AU15" s="17">
        <f>IF(RUN_YEARS &gt; 3,(A1L224C1 + A1L224C4 + A1L224C7 + A1L224C10) / 4, 0)</f>
        <v>171978.75</v>
      </c>
      <c r="AV15" s="16" t="s">
        <v>1083</v>
      </c>
      <c r="AW15" s="17">
        <f>IF(RUN_YEARS &gt; 3,(A1L224C2 + A1L224C5 + A1L224C8 + A1L224C11) / 4, 0)</f>
        <v>153186.5</v>
      </c>
      <c r="AX15" s="16" t="s">
        <v>1084</v>
      </c>
      <c r="AY15" s="17">
        <f>(A1L224C22 + A1L224C23)</f>
        <v>325165.25</v>
      </c>
      <c r="AZ15" s="16" t="s">
        <v>1085</v>
      </c>
      <c r="BA15" s="17">
        <f>IF(RUN_YEARS &gt; 4,(A1L224C1 + A1L224C4 + A1L224C7 + A1L224C10 + A1L224C13) / 5, 0)</f>
        <v>184866.8</v>
      </c>
      <c r="BB15" s="16" t="s">
        <v>1086</v>
      </c>
      <c r="BC15" s="17">
        <f>IF(RUN_YEARS &gt; 4,(A1L224C2 + A1L224C5 + A1L224C8 + A1L224C11 + A1L224C14) / 5, 0)</f>
        <v>166554.6</v>
      </c>
      <c r="BD15" s="16" t="s">
        <v>1087</v>
      </c>
      <c r="BE15" s="17">
        <f>(A1L224C25 + A1L224C26)</f>
        <v>351421.4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22709</v>
      </c>
      <c r="F16" s="16" t="s">
        <v>174</v>
      </c>
      <c r="G16" s="15">
        <v>9043</v>
      </c>
      <c r="H16" s="16" t="s">
        <v>1088</v>
      </c>
      <c r="I16" s="17">
        <f>(A1L225C1 + A1L225C2)</f>
        <v>31752</v>
      </c>
      <c r="J16" s="16" t="s">
        <v>175</v>
      </c>
      <c r="K16" s="15">
        <v>22751</v>
      </c>
      <c r="L16" s="16" t="s">
        <v>175</v>
      </c>
      <c r="M16" s="15">
        <v>10301</v>
      </c>
      <c r="N16" s="16" t="s">
        <v>1089</v>
      </c>
      <c r="O16" s="17">
        <f>(A1L225C4 + A1L225C5)</f>
        <v>33052</v>
      </c>
      <c r="P16" s="16" t="s">
        <v>176</v>
      </c>
      <c r="Q16" s="15">
        <v>20930</v>
      </c>
      <c r="R16" s="16" t="s">
        <v>176</v>
      </c>
      <c r="S16" s="15">
        <v>9217</v>
      </c>
      <c r="T16" s="16" t="s">
        <v>1090</v>
      </c>
      <c r="U16" s="17">
        <f>(A1L225C7 + A1L225C8)</f>
        <v>30147</v>
      </c>
      <c r="V16" s="16" t="s">
        <v>177</v>
      </c>
      <c r="W16" s="15">
        <v>20854</v>
      </c>
      <c r="X16" s="16" t="s">
        <v>177</v>
      </c>
      <c r="Y16" s="15">
        <v>10495</v>
      </c>
      <c r="Z16" s="16" t="s">
        <v>1091</v>
      </c>
      <c r="AA16" s="17">
        <f>(A1L225C10 + A1L225C11)</f>
        <v>31349</v>
      </c>
      <c r="AB16" s="16" t="s">
        <v>178</v>
      </c>
      <c r="AC16" s="15">
        <v>20373</v>
      </c>
      <c r="AD16" s="16" t="s">
        <v>178</v>
      </c>
      <c r="AE16" s="15">
        <v>10436</v>
      </c>
      <c r="AF16" s="16" t="s">
        <v>1092</v>
      </c>
      <c r="AG16" s="17">
        <f>(A1L225C13 + A1L225C14)</f>
        <v>30809</v>
      </c>
      <c r="AH16" s="16" t="s">
        <v>1093</v>
      </c>
      <c r="AI16" s="17">
        <f>IF(RUN_YEARS &gt; 1,(A1L225C1 + A1L225C4) / 2, 0)</f>
        <v>22730</v>
      </c>
      <c r="AJ16" s="16" t="s">
        <v>1094</v>
      </c>
      <c r="AK16" s="17">
        <f>IF(RUN_YEARS &gt; 1,(A1L225C2 + A1L225C5) / 2, 0)</f>
        <v>9672</v>
      </c>
      <c r="AL16" s="16" t="s">
        <v>1095</v>
      </c>
      <c r="AM16" s="17">
        <f>(A1L225C16 + A1L225C17)</f>
        <v>32402</v>
      </c>
      <c r="AN16" s="16" t="s">
        <v>1096</v>
      </c>
      <c r="AO16" s="17">
        <f>IF(RUN_YEARS &gt; 2,(A1L225C1 + A1L225C4 + A1L225C7) / 3, 0)</f>
        <v>22130</v>
      </c>
      <c r="AP16" s="16" t="s">
        <v>1097</v>
      </c>
      <c r="AQ16" s="17">
        <f>IF(RUN_YEARS &gt; 2,(A1L225C2 + A1L225C5 + A1L225C8) / 3, 0)</f>
        <v>9520.3333333333339</v>
      </c>
      <c r="AR16" s="16" t="s">
        <v>1098</v>
      </c>
      <c r="AS16" s="17">
        <f>(A1L225C19 + A1L225C20)</f>
        <v>31650.333333333336</v>
      </c>
      <c r="AT16" s="16" t="s">
        <v>1099</v>
      </c>
      <c r="AU16" s="17">
        <f>IF(RUN_YEARS &gt; 3,(A1L225C1 + A1L225C4 + A1L225C7 + A1L225C10) / 4, 0)</f>
        <v>21811</v>
      </c>
      <c r="AV16" s="16" t="s">
        <v>1100</v>
      </c>
      <c r="AW16" s="17">
        <f>IF(RUN_YEARS &gt; 3,(A1L225C2 + A1L225C5 + A1L225C8 + A1L225C11) / 4, 0)</f>
        <v>9764</v>
      </c>
      <c r="AX16" s="16" t="s">
        <v>1101</v>
      </c>
      <c r="AY16" s="17">
        <f>(A1L225C22 + A1L225C23)</f>
        <v>31575</v>
      </c>
      <c r="AZ16" s="16" t="s">
        <v>1102</v>
      </c>
      <c r="BA16" s="17">
        <f>IF(RUN_YEARS &gt; 4,(A1L225C1 + A1L225C4 + A1L225C7 + A1L225C10 + A1L225C13) / 5, 0)</f>
        <v>21523.4</v>
      </c>
      <c r="BB16" s="16" t="s">
        <v>1103</v>
      </c>
      <c r="BC16" s="17">
        <f>IF(RUN_YEARS &gt; 4,(A1L225C2 + A1L225C5 + A1L225C8 + A1L225C11 + A1L225C14) / 5, 0)</f>
        <v>9898.4</v>
      </c>
      <c r="BD16" s="16" t="s">
        <v>1104</v>
      </c>
      <c r="BE16" s="17">
        <f>(A1L225C25 + A1L225C26)</f>
        <v>31421.800000000003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1441</v>
      </c>
      <c r="F17" s="16" t="s">
        <v>174</v>
      </c>
      <c r="G17" s="15">
        <v>1342</v>
      </c>
      <c r="H17" s="16" t="s">
        <v>1105</v>
      </c>
      <c r="I17" s="17">
        <f>(A1L226C1 + A1L226C2)</f>
        <v>2783</v>
      </c>
      <c r="J17" s="16" t="s">
        <v>175</v>
      </c>
      <c r="K17" s="15">
        <v>993</v>
      </c>
      <c r="L17" s="16" t="s">
        <v>175</v>
      </c>
      <c r="M17" s="15">
        <v>942</v>
      </c>
      <c r="N17" s="16" t="s">
        <v>1106</v>
      </c>
      <c r="O17" s="17">
        <f>(A1L226C4 + A1L226C5)</f>
        <v>1935</v>
      </c>
      <c r="P17" s="16" t="s">
        <v>176</v>
      </c>
      <c r="Q17" s="15">
        <v>986</v>
      </c>
      <c r="R17" s="16" t="s">
        <v>176</v>
      </c>
      <c r="S17" s="15">
        <v>908</v>
      </c>
      <c r="T17" s="16" t="s">
        <v>1107</v>
      </c>
      <c r="U17" s="17">
        <f>(A1L226C7 + A1L226C8)</f>
        <v>1894</v>
      </c>
      <c r="V17" s="16" t="s">
        <v>177</v>
      </c>
      <c r="W17" s="15">
        <v>857</v>
      </c>
      <c r="X17" s="16" t="s">
        <v>177</v>
      </c>
      <c r="Y17" s="15">
        <v>722</v>
      </c>
      <c r="Z17" s="16" t="s">
        <v>1108</v>
      </c>
      <c r="AA17" s="17">
        <f>(A1L226C10 + A1L226C11)</f>
        <v>1579</v>
      </c>
      <c r="AB17" s="16" t="s">
        <v>178</v>
      </c>
      <c r="AC17" s="15">
        <v>821</v>
      </c>
      <c r="AD17" s="16" t="s">
        <v>178</v>
      </c>
      <c r="AE17" s="15">
        <v>751</v>
      </c>
      <c r="AF17" s="16" t="s">
        <v>1109</v>
      </c>
      <c r="AG17" s="17">
        <f>(A1L226C13 + A1L226C14)</f>
        <v>1572</v>
      </c>
      <c r="AH17" s="16" t="s">
        <v>1110</v>
      </c>
      <c r="AI17" s="17">
        <f>IF(RUN_YEARS &gt; 1,(A1L226C1 + A1L226C4) / 2, 0)</f>
        <v>1217</v>
      </c>
      <c r="AJ17" s="16" t="s">
        <v>1111</v>
      </c>
      <c r="AK17" s="17">
        <f>IF(RUN_YEARS &gt; 1,(A1L226C2 + A1L226C5) / 2, 0)</f>
        <v>1142</v>
      </c>
      <c r="AL17" s="16" t="s">
        <v>1112</v>
      </c>
      <c r="AM17" s="17">
        <f>(A1L226C16 + A1L226C17)</f>
        <v>2359</v>
      </c>
      <c r="AN17" s="16" t="s">
        <v>1113</v>
      </c>
      <c r="AO17" s="17">
        <f>IF(RUN_YEARS &gt; 2,(A1L226C1 + A1L226C4 + A1L226C7) / 3, 0)</f>
        <v>1140</v>
      </c>
      <c r="AP17" s="16" t="s">
        <v>1114</v>
      </c>
      <c r="AQ17" s="17">
        <f>IF(RUN_YEARS &gt; 2,(A1L226C2 + A1L226C5 + A1L226C8) / 3, 0)</f>
        <v>1064</v>
      </c>
      <c r="AR17" s="16" t="s">
        <v>1115</v>
      </c>
      <c r="AS17" s="17">
        <f>(A1L226C19 + A1L226C20)</f>
        <v>2204</v>
      </c>
      <c r="AT17" s="16" t="s">
        <v>1116</v>
      </c>
      <c r="AU17" s="17">
        <f>IF(RUN_YEARS &gt; 3,(A1L226C1 + A1L226C4 + A1L226C7 + A1L226C10) / 4, 0)</f>
        <v>1069.25</v>
      </c>
      <c r="AV17" s="16" t="s">
        <v>1117</v>
      </c>
      <c r="AW17" s="17">
        <f>IF(RUN_YEARS &gt; 3,(A1L226C2 + A1L226C5 + A1L226C8 + A1L226C11) / 4, 0)</f>
        <v>978.5</v>
      </c>
      <c r="AX17" s="16" t="s">
        <v>1118</v>
      </c>
      <c r="AY17" s="17">
        <f>(A1L226C22 + A1L226C23)</f>
        <v>2047.75</v>
      </c>
      <c r="AZ17" s="16" t="s">
        <v>1119</v>
      </c>
      <c r="BA17" s="17">
        <f>IF(RUN_YEARS &gt; 4,(A1L226C1 + A1L226C4 + A1L226C7 + A1L226C10 + A1L226C13) / 5, 0)</f>
        <v>1019.6</v>
      </c>
      <c r="BB17" s="16" t="s">
        <v>1120</v>
      </c>
      <c r="BC17" s="17">
        <f>IF(RUN_YEARS &gt; 4,(A1L226C2 + A1L226C5 + A1L226C8 + A1L226C11 + A1L226C14) / 5, 0)</f>
        <v>933</v>
      </c>
      <c r="BD17" s="16" t="s">
        <v>1121</v>
      </c>
      <c r="BE17" s="17">
        <f>(A1L226C25 + A1L226C26)</f>
        <v>1952.6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403265</v>
      </c>
      <c r="F18" s="16" t="s">
        <v>174</v>
      </c>
      <c r="G18" s="15">
        <v>40588</v>
      </c>
      <c r="H18" s="16" t="s">
        <v>1122</v>
      </c>
      <c r="I18" s="17">
        <f>(A1L227C1 + A1L227C2)</f>
        <v>443853</v>
      </c>
      <c r="J18" s="16" t="s">
        <v>175</v>
      </c>
      <c r="K18" s="15">
        <v>371493</v>
      </c>
      <c r="L18" s="16" t="s">
        <v>175</v>
      </c>
      <c r="M18" s="15">
        <v>40699</v>
      </c>
      <c r="N18" s="16" t="s">
        <v>1123</v>
      </c>
      <c r="O18" s="17">
        <f>(A1L227C4 + A1L227C5)</f>
        <v>412192</v>
      </c>
      <c r="P18" s="16" t="s">
        <v>176</v>
      </c>
      <c r="Q18" s="15">
        <v>359516</v>
      </c>
      <c r="R18" s="16" t="s">
        <v>176</v>
      </c>
      <c r="S18" s="15">
        <v>37573</v>
      </c>
      <c r="T18" s="16" t="s">
        <v>1124</v>
      </c>
      <c r="U18" s="17">
        <f>(A1L227C7 + A1L227C8)</f>
        <v>397089</v>
      </c>
      <c r="V18" s="16" t="s">
        <v>177</v>
      </c>
      <c r="W18" s="15">
        <v>315027</v>
      </c>
      <c r="X18" s="16" t="s">
        <v>177</v>
      </c>
      <c r="Y18" s="15">
        <v>32608</v>
      </c>
      <c r="Z18" s="16" t="s">
        <v>1125</v>
      </c>
      <c r="AA18" s="17">
        <f>(A1L227C10 + A1L227C11)</f>
        <v>347635</v>
      </c>
      <c r="AB18" s="16" t="s">
        <v>178</v>
      </c>
      <c r="AC18" s="15">
        <v>291722</v>
      </c>
      <c r="AD18" s="16" t="s">
        <v>178</v>
      </c>
      <c r="AE18" s="15">
        <v>22469</v>
      </c>
      <c r="AF18" s="16" t="s">
        <v>1126</v>
      </c>
      <c r="AG18" s="17">
        <f>(A1L227C13 + A1L227C14)</f>
        <v>314191</v>
      </c>
      <c r="AH18" s="16" t="s">
        <v>1127</v>
      </c>
      <c r="AI18" s="17">
        <f>IF(RUN_YEARS &gt; 1,(A1L227C1 + A1L227C4) / 2, 0)</f>
        <v>387379</v>
      </c>
      <c r="AJ18" s="16" t="s">
        <v>1128</v>
      </c>
      <c r="AK18" s="17">
        <f>IF(RUN_YEARS &gt; 1,(A1L227C2 + A1L227C5) / 2, 0)</f>
        <v>40643.5</v>
      </c>
      <c r="AL18" s="16" t="s">
        <v>1129</v>
      </c>
      <c r="AM18" s="17">
        <f>(A1L227C16 + A1L227C17)</f>
        <v>428022.5</v>
      </c>
      <c r="AN18" s="16" t="s">
        <v>1130</v>
      </c>
      <c r="AO18" s="17">
        <f>IF(RUN_YEARS &gt; 2,(A1L227C1 + A1L227C4 + A1L227C7) / 3, 0)</f>
        <v>378091.33333333331</v>
      </c>
      <c r="AP18" s="16" t="s">
        <v>1131</v>
      </c>
      <c r="AQ18" s="17">
        <f>IF(RUN_YEARS &gt; 2,(A1L227C2 + A1L227C5 + A1L227C8) / 3, 0)</f>
        <v>39620</v>
      </c>
      <c r="AR18" s="16" t="s">
        <v>1132</v>
      </c>
      <c r="AS18" s="17">
        <f>(A1L227C19 + A1L227C20)</f>
        <v>417711.33333333331</v>
      </c>
      <c r="AT18" s="16" t="s">
        <v>1133</v>
      </c>
      <c r="AU18" s="17">
        <f>IF(RUN_YEARS &gt; 3,(A1L227C1 + A1L227C4 + A1L227C7 + A1L227C10) / 4, 0)</f>
        <v>362325.25</v>
      </c>
      <c r="AV18" s="16" t="s">
        <v>1134</v>
      </c>
      <c r="AW18" s="17">
        <f>IF(RUN_YEARS &gt; 3,(A1L227C2 + A1L227C5 + A1L227C8 + A1L227C11) / 4, 0)</f>
        <v>37867</v>
      </c>
      <c r="AX18" s="16" t="s">
        <v>1135</v>
      </c>
      <c r="AY18" s="17">
        <f>(A1L227C22 + A1L227C23)</f>
        <v>400192.25</v>
      </c>
      <c r="AZ18" s="16" t="s">
        <v>1136</v>
      </c>
      <c r="BA18" s="17">
        <f>IF(RUN_YEARS &gt; 4,(A1L227C1 + A1L227C4 + A1L227C7 + A1L227C10 + A1L227C13) / 5, 0)</f>
        <v>348204.6</v>
      </c>
      <c r="BB18" s="16" t="s">
        <v>1137</v>
      </c>
      <c r="BC18" s="17">
        <f>IF(RUN_YEARS &gt; 4,(A1L227C2 + A1L227C5 + A1L227C8 + A1L227C11 + A1L227C14) / 5, 0)</f>
        <v>34787.4</v>
      </c>
      <c r="BD18" s="16" t="s">
        <v>1138</v>
      </c>
      <c r="BE18" s="17">
        <f>(A1L227C25 + A1L227C26)</f>
        <v>382992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278678</v>
      </c>
      <c r="F19" s="16" t="s">
        <v>174</v>
      </c>
      <c r="G19" s="15">
        <v>149199</v>
      </c>
      <c r="H19" s="16" t="s">
        <v>1139</v>
      </c>
      <c r="I19" s="17">
        <f>(A1L228C1 + A1L228C2)</f>
        <v>427877</v>
      </c>
      <c r="J19" s="16" t="s">
        <v>175</v>
      </c>
      <c r="K19" s="15">
        <v>273086</v>
      </c>
      <c r="L19" s="16" t="s">
        <v>175</v>
      </c>
      <c r="M19" s="15">
        <v>154460</v>
      </c>
      <c r="N19" s="16" t="s">
        <v>1140</v>
      </c>
      <c r="O19" s="17">
        <f>(A1L228C4 + A1L228C5)</f>
        <v>427546</v>
      </c>
      <c r="P19" s="16" t="s">
        <v>176</v>
      </c>
      <c r="Q19" s="15">
        <v>265826</v>
      </c>
      <c r="R19" s="16" t="s">
        <v>176</v>
      </c>
      <c r="S19" s="15">
        <v>145513</v>
      </c>
      <c r="T19" s="16" t="s">
        <v>1141</v>
      </c>
      <c r="U19" s="17">
        <f>(A1L228C7 + A1L228C8)</f>
        <v>411339</v>
      </c>
      <c r="V19" s="16" t="s">
        <v>177</v>
      </c>
      <c r="W19" s="15">
        <v>232513</v>
      </c>
      <c r="X19" s="16" t="s">
        <v>177</v>
      </c>
      <c r="Y19" s="15">
        <v>126491</v>
      </c>
      <c r="Z19" s="16" t="s">
        <v>1142</v>
      </c>
      <c r="AA19" s="17">
        <f>(A1L228C10 + A1L228C11)</f>
        <v>359004</v>
      </c>
      <c r="AB19" s="16" t="s">
        <v>178</v>
      </c>
      <c r="AC19" s="15">
        <v>215333</v>
      </c>
      <c r="AD19" s="16" t="s">
        <v>178</v>
      </c>
      <c r="AE19" s="15">
        <v>120458</v>
      </c>
      <c r="AF19" s="16" t="s">
        <v>1143</v>
      </c>
      <c r="AG19" s="17">
        <f>(A1L228C13 + A1L228C14)</f>
        <v>335791</v>
      </c>
      <c r="AH19" s="16" t="s">
        <v>1144</v>
      </c>
      <c r="AI19" s="17">
        <f>IF(RUN_YEARS &gt; 1,(A1L228C1 + A1L228C4) / 2, 0)</f>
        <v>275882</v>
      </c>
      <c r="AJ19" s="16" t="s">
        <v>1145</v>
      </c>
      <c r="AK19" s="17">
        <f>IF(RUN_YEARS &gt; 1,(A1L228C2 + A1L228C5) / 2, 0)</f>
        <v>151829.5</v>
      </c>
      <c r="AL19" s="16" t="s">
        <v>1146</v>
      </c>
      <c r="AM19" s="17">
        <f>(A1L228C16 + A1L228C17)</f>
        <v>427711.5</v>
      </c>
      <c r="AN19" s="16" t="s">
        <v>1147</v>
      </c>
      <c r="AO19" s="17">
        <f>IF(RUN_YEARS &gt; 2,(A1L228C1 + A1L228C4 + A1L228C7) / 3, 0)</f>
        <v>272530</v>
      </c>
      <c r="AP19" s="16" t="s">
        <v>1148</v>
      </c>
      <c r="AQ19" s="17">
        <f>IF(RUN_YEARS &gt; 2,(A1L228C2 + A1L228C5 + A1L228C8) / 3, 0)</f>
        <v>149724</v>
      </c>
      <c r="AR19" s="16" t="s">
        <v>1149</v>
      </c>
      <c r="AS19" s="17">
        <f>(A1L228C19 + A1L228C20)</f>
        <v>422254</v>
      </c>
      <c r="AT19" s="16" t="s">
        <v>1150</v>
      </c>
      <c r="AU19" s="17">
        <f>IF(RUN_YEARS &gt; 3,(A1L228C1 + A1L228C4 + A1L228C7 + A1L228C10) / 4, 0)</f>
        <v>262525.75</v>
      </c>
      <c r="AV19" s="16" t="s">
        <v>1151</v>
      </c>
      <c r="AW19" s="17">
        <f>IF(RUN_YEARS &gt; 3,(A1L228C2 + A1L228C5 + A1L228C8 + A1L228C11) / 4, 0)</f>
        <v>143915.75</v>
      </c>
      <c r="AX19" s="16" t="s">
        <v>1152</v>
      </c>
      <c r="AY19" s="17">
        <f>(A1L228C22 + A1L228C23)</f>
        <v>406441.5</v>
      </c>
      <c r="AZ19" s="16" t="s">
        <v>1153</v>
      </c>
      <c r="BA19" s="17">
        <f>IF(RUN_YEARS &gt; 4,(A1L228C1 + A1L228C4 + A1L228C7 + A1L228C10 + A1L228C13) / 5, 0)</f>
        <v>253087.2</v>
      </c>
      <c r="BB19" s="16" t="s">
        <v>1154</v>
      </c>
      <c r="BC19" s="17">
        <f>IF(RUN_YEARS &gt; 4,(A1L228C2 + A1L228C5 + A1L228C8 + A1L228C11 + A1L228C14) / 5, 0)</f>
        <v>139224.20000000001</v>
      </c>
      <c r="BD19" s="16" t="s">
        <v>1155</v>
      </c>
      <c r="BE19" s="17">
        <f>(A1L228C25 + A1L228C26)</f>
        <v>392311.4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7</v>
      </c>
      <c r="F20" s="16" t="s">
        <v>174</v>
      </c>
      <c r="G20" s="15">
        <v>1</v>
      </c>
      <c r="H20" s="16" t="s">
        <v>1156</v>
      </c>
      <c r="I20" s="17">
        <f>(A1L229C1 + A1L229C2)</f>
        <v>8</v>
      </c>
      <c r="J20" s="16" t="s">
        <v>175</v>
      </c>
      <c r="K20" s="15">
        <v>18</v>
      </c>
      <c r="L20" s="16" t="s">
        <v>175</v>
      </c>
      <c r="M20" s="15">
        <v>3</v>
      </c>
      <c r="N20" s="16" t="s">
        <v>1157</v>
      </c>
      <c r="O20" s="17">
        <f>(A1L229C4 + A1L229C5)</f>
        <v>21</v>
      </c>
      <c r="P20" s="16" t="s">
        <v>176</v>
      </c>
      <c r="Q20" s="15">
        <v>8</v>
      </c>
      <c r="R20" s="16" t="s">
        <v>176</v>
      </c>
      <c r="S20" s="15">
        <v>2</v>
      </c>
      <c r="T20" s="16" t="s">
        <v>1158</v>
      </c>
      <c r="U20" s="17">
        <f>(A1L229C7 + A1L229C8)</f>
        <v>10</v>
      </c>
      <c r="V20" s="16" t="s">
        <v>177</v>
      </c>
      <c r="W20" s="15">
        <v>4</v>
      </c>
      <c r="X20" s="16" t="s">
        <v>177</v>
      </c>
      <c r="Y20" s="15">
        <v>0</v>
      </c>
      <c r="Z20" s="16" t="s">
        <v>1159</v>
      </c>
      <c r="AA20" s="17">
        <f>(A1L229C10 + A1L229C11)</f>
        <v>4</v>
      </c>
      <c r="AB20" s="16" t="s">
        <v>178</v>
      </c>
      <c r="AC20" s="15">
        <v>47</v>
      </c>
      <c r="AD20" s="16" t="s">
        <v>178</v>
      </c>
      <c r="AE20" s="15">
        <v>13</v>
      </c>
      <c r="AF20" s="16" t="s">
        <v>1160</v>
      </c>
      <c r="AG20" s="17">
        <f>(A1L229C13 + A1L229C14)</f>
        <v>60</v>
      </c>
      <c r="AH20" s="16" t="s">
        <v>1161</v>
      </c>
      <c r="AI20" s="17">
        <f>IF(RUN_YEARS &gt; 1,(A1L229C1 + A1L229C4) / 2, 0)</f>
        <v>12.5</v>
      </c>
      <c r="AJ20" s="16" t="s">
        <v>1162</v>
      </c>
      <c r="AK20" s="17">
        <f>IF(RUN_YEARS &gt; 1,(A1L229C2 + A1L229C5) / 2, 0)</f>
        <v>2</v>
      </c>
      <c r="AL20" s="16" t="s">
        <v>1163</v>
      </c>
      <c r="AM20" s="17">
        <f>(A1L229C16 + A1L229C17)</f>
        <v>14.5</v>
      </c>
      <c r="AN20" s="16" t="s">
        <v>1164</v>
      </c>
      <c r="AO20" s="17">
        <f>IF(RUN_YEARS &gt; 2,(A1L229C1 + A1L229C4 + A1L229C7) / 3, 0)</f>
        <v>11</v>
      </c>
      <c r="AP20" s="16" t="s">
        <v>1165</v>
      </c>
      <c r="AQ20" s="17">
        <f>IF(RUN_YEARS &gt; 2,(A1L229C2 + A1L229C5 + A1L229C8) / 3, 0)</f>
        <v>2</v>
      </c>
      <c r="AR20" s="16" t="s">
        <v>1166</v>
      </c>
      <c r="AS20" s="17">
        <f>(A1L229C19 + A1L229C20)</f>
        <v>13</v>
      </c>
      <c r="AT20" s="16" t="s">
        <v>1167</v>
      </c>
      <c r="AU20" s="17">
        <f>IF(RUN_YEARS &gt; 3,(A1L229C1 + A1L229C4 + A1L229C7 + A1L229C10) / 4, 0)</f>
        <v>9.25</v>
      </c>
      <c r="AV20" s="16" t="s">
        <v>1168</v>
      </c>
      <c r="AW20" s="17">
        <f>IF(RUN_YEARS &gt; 3,(A1L229C2 + A1L229C5 + A1L229C8 + A1L229C11) / 4, 0)</f>
        <v>1.5</v>
      </c>
      <c r="AX20" s="16" t="s">
        <v>1169</v>
      </c>
      <c r="AY20" s="17">
        <f>(A1L229C22 + A1L229C23)</f>
        <v>10.75</v>
      </c>
      <c r="AZ20" s="16" t="s">
        <v>1170</v>
      </c>
      <c r="BA20" s="17">
        <f>IF(RUN_YEARS &gt; 4,(A1L229C1 + A1L229C4 + A1L229C7 + A1L229C10 + A1L229C13) / 5, 0)</f>
        <v>16.8</v>
      </c>
      <c r="BB20" s="16" t="s">
        <v>1171</v>
      </c>
      <c r="BC20" s="17">
        <f>IF(RUN_YEARS &gt; 4,(A1L229C2 + A1L229C5 + A1L229C8 + A1L229C11 + A1L229C14) / 5, 0)</f>
        <v>3.8</v>
      </c>
      <c r="BD20" s="16" t="s">
        <v>1172</v>
      </c>
      <c r="BE20" s="17">
        <f>(A1L229C25 + A1L229C26)</f>
        <v>20.6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60618</v>
      </c>
      <c r="F21" s="16" t="s">
        <v>174</v>
      </c>
      <c r="G21" s="15">
        <v>45124</v>
      </c>
      <c r="H21" s="16" t="s">
        <v>1173</v>
      </c>
      <c r="I21" s="17">
        <f>(A1L230C1 + A1L230C2)</f>
        <v>105742</v>
      </c>
      <c r="J21" s="16" t="s">
        <v>175</v>
      </c>
      <c r="K21" s="15">
        <v>55446</v>
      </c>
      <c r="L21" s="16" t="s">
        <v>175</v>
      </c>
      <c r="M21" s="15">
        <v>45232</v>
      </c>
      <c r="N21" s="16" t="s">
        <v>1174</v>
      </c>
      <c r="O21" s="17">
        <f>(A1L230C4 + A1L230C5)</f>
        <v>100678</v>
      </c>
      <c r="P21" s="16" t="s">
        <v>176</v>
      </c>
      <c r="Q21" s="15">
        <v>54223</v>
      </c>
      <c r="R21" s="16" t="s">
        <v>176</v>
      </c>
      <c r="S21" s="15">
        <v>47500</v>
      </c>
      <c r="T21" s="16" t="s">
        <v>1175</v>
      </c>
      <c r="U21" s="17">
        <f>(A1L230C7 + A1L230C8)</f>
        <v>101723</v>
      </c>
      <c r="V21" s="16" t="s">
        <v>177</v>
      </c>
      <c r="W21" s="15">
        <v>50693</v>
      </c>
      <c r="X21" s="16" t="s">
        <v>177</v>
      </c>
      <c r="Y21" s="15">
        <v>40559</v>
      </c>
      <c r="Z21" s="16" t="s">
        <v>1176</v>
      </c>
      <c r="AA21" s="17">
        <f>(A1L230C10 + A1L230C11)</f>
        <v>91252</v>
      </c>
      <c r="AB21" s="16" t="s">
        <v>178</v>
      </c>
      <c r="AC21" s="15">
        <v>45683</v>
      </c>
      <c r="AD21" s="16" t="s">
        <v>178</v>
      </c>
      <c r="AE21" s="15">
        <v>37268</v>
      </c>
      <c r="AF21" s="16" t="s">
        <v>1177</v>
      </c>
      <c r="AG21" s="17">
        <f>(A1L230C13 + A1L230C14)</f>
        <v>82951</v>
      </c>
      <c r="AH21" s="16" t="s">
        <v>1178</v>
      </c>
      <c r="AI21" s="17">
        <f>IF(RUN_YEARS &gt; 1,(A1L230C1 + A1L230C4) / 2, 0)</f>
        <v>58032</v>
      </c>
      <c r="AJ21" s="16" t="s">
        <v>1179</v>
      </c>
      <c r="AK21" s="17">
        <f>IF(RUN_YEARS &gt; 1,(A1L230C2 + A1L230C5) / 2, 0)</f>
        <v>45178</v>
      </c>
      <c r="AL21" s="16" t="s">
        <v>1180</v>
      </c>
      <c r="AM21" s="17">
        <f>(A1L230C16 + A1L230C17)</f>
        <v>103210</v>
      </c>
      <c r="AN21" s="16" t="s">
        <v>1181</v>
      </c>
      <c r="AO21" s="17">
        <f>IF(RUN_YEARS &gt; 2,(A1L230C1 + A1L230C4 + A1L230C7) / 3, 0)</f>
        <v>56762.333333333336</v>
      </c>
      <c r="AP21" s="16" t="s">
        <v>1182</v>
      </c>
      <c r="AQ21" s="17">
        <f>IF(RUN_YEARS &gt; 2,(A1L230C2 + A1L230C5 + A1L230C8) / 3, 0)</f>
        <v>45952</v>
      </c>
      <c r="AR21" s="16" t="s">
        <v>1183</v>
      </c>
      <c r="AS21" s="17">
        <f>(A1L230C19 + A1L230C20)</f>
        <v>102714.33333333334</v>
      </c>
      <c r="AT21" s="16" t="s">
        <v>1184</v>
      </c>
      <c r="AU21" s="17">
        <f>IF(RUN_YEARS &gt; 3,(A1L230C1 + A1L230C4 + A1L230C7 + A1L230C10) / 4, 0)</f>
        <v>55245</v>
      </c>
      <c r="AV21" s="16" t="s">
        <v>1185</v>
      </c>
      <c r="AW21" s="17">
        <f>IF(RUN_YEARS &gt; 3,(A1L230C2 + A1L230C5 + A1L230C8 + A1L230C11) / 4, 0)</f>
        <v>44603.75</v>
      </c>
      <c r="AX21" s="16" t="s">
        <v>1186</v>
      </c>
      <c r="AY21" s="17">
        <f>(A1L230C22 + A1L230C23)</f>
        <v>99848.75</v>
      </c>
      <c r="AZ21" s="16" t="s">
        <v>1187</v>
      </c>
      <c r="BA21" s="17">
        <f>IF(RUN_YEARS &gt; 4,(A1L230C1 + A1L230C4 + A1L230C7 + A1L230C10 + A1L230C13) / 5, 0)</f>
        <v>53332.6</v>
      </c>
      <c r="BB21" s="16" t="s">
        <v>1188</v>
      </c>
      <c r="BC21" s="17">
        <f>IF(RUN_YEARS &gt; 4,(A1L230C2 + A1L230C5 + A1L230C8 + A1L230C11 + A1L230C14) / 5, 0)</f>
        <v>43136.6</v>
      </c>
      <c r="BD21" s="16" t="s">
        <v>1189</v>
      </c>
      <c r="BE21" s="17">
        <f>(A1L230C25 + A1L230C26)</f>
        <v>96469.2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129069</v>
      </c>
      <c r="F22" s="16" t="s">
        <v>174</v>
      </c>
      <c r="G22" s="15">
        <v>126261</v>
      </c>
      <c r="H22" s="16" t="s">
        <v>1190</v>
      </c>
      <c r="I22" s="17">
        <f>(A1L231C1 + A1L231C2)</f>
        <v>255330</v>
      </c>
      <c r="J22" s="16" t="s">
        <v>175</v>
      </c>
      <c r="K22" s="15">
        <v>129680</v>
      </c>
      <c r="L22" s="16" t="s">
        <v>175</v>
      </c>
      <c r="M22" s="15">
        <v>129282</v>
      </c>
      <c r="N22" s="16" t="s">
        <v>1191</v>
      </c>
      <c r="O22" s="17">
        <f>(A1L231C4 + A1L231C5)</f>
        <v>258962</v>
      </c>
      <c r="P22" s="16" t="s">
        <v>176</v>
      </c>
      <c r="Q22" s="15">
        <v>123759</v>
      </c>
      <c r="R22" s="16" t="s">
        <v>176</v>
      </c>
      <c r="S22" s="15">
        <v>124687</v>
      </c>
      <c r="T22" s="16" t="s">
        <v>1192</v>
      </c>
      <c r="U22" s="17">
        <f>(A1L231C7 + A1L231C8)</f>
        <v>248446</v>
      </c>
      <c r="V22" s="16" t="s">
        <v>177</v>
      </c>
      <c r="W22" s="15">
        <v>129634</v>
      </c>
      <c r="X22" s="16" t="s">
        <v>177</v>
      </c>
      <c r="Y22" s="15">
        <v>126599</v>
      </c>
      <c r="Z22" s="16" t="s">
        <v>1193</v>
      </c>
      <c r="AA22" s="17">
        <f>(A1L231C10 + A1L231C11)</f>
        <v>256233</v>
      </c>
      <c r="AB22" s="16" t="s">
        <v>178</v>
      </c>
      <c r="AC22" s="15">
        <v>124656</v>
      </c>
      <c r="AD22" s="16" t="s">
        <v>178</v>
      </c>
      <c r="AE22" s="15">
        <v>121291</v>
      </c>
      <c r="AF22" s="16" t="s">
        <v>1194</v>
      </c>
      <c r="AG22" s="17">
        <f>(A1L231C13 + A1L231C14)</f>
        <v>245947</v>
      </c>
      <c r="AH22" s="16" t="s">
        <v>1195</v>
      </c>
      <c r="AI22" s="17">
        <f>IF(RUN_YEARS &gt; 1,(A1L231C1 + A1L231C4) / 2, 0)</f>
        <v>129374.5</v>
      </c>
      <c r="AJ22" s="16" t="s">
        <v>1196</v>
      </c>
      <c r="AK22" s="17">
        <f>IF(RUN_YEARS &gt; 1,(A1L231C2 + A1L231C5) / 2, 0)</f>
        <v>127771.5</v>
      </c>
      <c r="AL22" s="16" t="s">
        <v>1197</v>
      </c>
      <c r="AM22" s="17">
        <f>(A1L231C16 + A1L231C17)</f>
        <v>257146</v>
      </c>
      <c r="AN22" s="16" t="s">
        <v>1198</v>
      </c>
      <c r="AO22" s="17">
        <f>IF(RUN_YEARS &gt; 2,(A1L231C1 + A1L231C4 + A1L231C7) / 3, 0)</f>
        <v>127502.66666666667</v>
      </c>
      <c r="AP22" s="16" t="s">
        <v>1199</v>
      </c>
      <c r="AQ22" s="17">
        <f>IF(RUN_YEARS &gt; 2,(A1L231C2 + A1L231C5 + A1L231C8) / 3, 0)</f>
        <v>126743.33333333333</v>
      </c>
      <c r="AR22" s="16" t="s">
        <v>1200</v>
      </c>
      <c r="AS22" s="17">
        <f>(A1L231C19 + A1L231C20)</f>
        <v>254246</v>
      </c>
      <c r="AT22" s="16" t="s">
        <v>1201</v>
      </c>
      <c r="AU22" s="17">
        <f>IF(RUN_YEARS &gt; 3,(A1L231C1 + A1L231C4 + A1L231C7 + A1L231C10) / 4, 0)</f>
        <v>128035.5</v>
      </c>
      <c r="AV22" s="16" t="s">
        <v>1202</v>
      </c>
      <c r="AW22" s="17">
        <f>IF(RUN_YEARS &gt; 3,(A1L231C2 + A1L231C5 + A1L231C8 + A1L231C11) / 4, 0)</f>
        <v>126707.25</v>
      </c>
      <c r="AX22" s="16" t="s">
        <v>1203</v>
      </c>
      <c r="AY22" s="17">
        <f>(A1L231C22 + A1L231C23)</f>
        <v>254742.75</v>
      </c>
      <c r="AZ22" s="16" t="s">
        <v>1204</v>
      </c>
      <c r="BA22" s="17">
        <f>IF(RUN_YEARS &gt; 4,(A1L231C1 + A1L231C4 + A1L231C7 + A1L231C10 + A1L231C13) / 5, 0)</f>
        <v>127359.6</v>
      </c>
      <c r="BB22" s="16" t="s">
        <v>1205</v>
      </c>
      <c r="BC22" s="17">
        <f>IF(RUN_YEARS &gt; 4,(A1L231C2 + A1L231C5 + A1L231C8 + A1L231C11 + A1L231C14) / 5, 0)</f>
        <v>125624</v>
      </c>
      <c r="BD22" s="16" t="s">
        <v>1206</v>
      </c>
      <c r="BE22" s="17">
        <f>(A1L231C25 + A1L231C26)</f>
        <v>252983.6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365429</v>
      </c>
      <c r="F23" s="16" t="s">
        <v>174</v>
      </c>
      <c r="G23" s="15">
        <v>354395</v>
      </c>
      <c r="H23" s="16" t="s">
        <v>1207</v>
      </c>
      <c r="I23" s="17">
        <f>(A1L232C1 + A1L232C2)</f>
        <v>719824</v>
      </c>
      <c r="J23" s="16" t="s">
        <v>175</v>
      </c>
      <c r="K23" s="15">
        <v>270106</v>
      </c>
      <c r="L23" s="16" t="s">
        <v>175</v>
      </c>
      <c r="M23" s="15">
        <v>268226</v>
      </c>
      <c r="N23" s="16" t="s">
        <v>1208</v>
      </c>
      <c r="O23" s="17">
        <f>(A1L232C4 + A1L232C5)</f>
        <v>538332</v>
      </c>
      <c r="P23" s="16" t="s">
        <v>176</v>
      </c>
      <c r="Q23" s="15">
        <v>222063</v>
      </c>
      <c r="R23" s="16" t="s">
        <v>176</v>
      </c>
      <c r="S23" s="15">
        <v>221755</v>
      </c>
      <c r="T23" s="16" t="s">
        <v>1209</v>
      </c>
      <c r="U23" s="17">
        <f>(A1L232C7 + A1L232C8)</f>
        <v>443818</v>
      </c>
      <c r="V23" s="16" t="s">
        <v>177</v>
      </c>
      <c r="W23" s="15">
        <v>231087</v>
      </c>
      <c r="X23" s="16" t="s">
        <v>177</v>
      </c>
      <c r="Y23" s="15">
        <v>224577</v>
      </c>
      <c r="Z23" s="16" t="s">
        <v>1210</v>
      </c>
      <c r="AA23" s="17">
        <f>(A1L232C10 + A1L232C11)</f>
        <v>455664</v>
      </c>
      <c r="AB23" s="16" t="s">
        <v>178</v>
      </c>
      <c r="AC23" s="15">
        <v>230242</v>
      </c>
      <c r="AD23" s="16" t="s">
        <v>178</v>
      </c>
      <c r="AE23" s="15">
        <v>223508</v>
      </c>
      <c r="AF23" s="16" t="s">
        <v>1211</v>
      </c>
      <c r="AG23" s="17">
        <f>(A1L232C13 + A1L232C14)</f>
        <v>453750</v>
      </c>
      <c r="AH23" s="16" t="s">
        <v>1212</v>
      </c>
      <c r="AI23" s="17">
        <f>IF(RUN_YEARS &gt; 1,(A1L232C1 + A1L232C4) / 2, 0)</f>
        <v>317767.5</v>
      </c>
      <c r="AJ23" s="16" t="s">
        <v>1213</v>
      </c>
      <c r="AK23" s="17">
        <f>IF(RUN_YEARS &gt; 1,(A1L232C2 + A1L232C5) / 2, 0)</f>
        <v>311310.5</v>
      </c>
      <c r="AL23" s="16" t="s">
        <v>1214</v>
      </c>
      <c r="AM23" s="17">
        <f>(A1L232C16 + A1L232C17)</f>
        <v>629078</v>
      </c>
      <c r="AN23" s="16" t="s">
        <v>1215</v>
      </c>
      <c r="AO23" s="17">
        <f>IF(RUN_YEARS &gt; 2,(A1L232C1 + A1L232C4 + A1L232C7) / 3, 0)</f>
        <v>285866</v>
      </c>
      <c r="AP23" s="16" t="s">
        <v>1216</v>
      </c>
      <c r="AQ23" s="17">
        <f>IF(RUN_YEARS &gt; 2,(A1L232C2 + A1L232C5 + A1L232C8) / 3, 0)</f>
        <v>281458.66666666669</v>
      </c>
      <c r="AR23" s="16" t="s">
        <v>1217</v>
      </c>
      <c r="AS23" s="17">
        <f>(A1L232C19 + A1L232C20)</f>
        <v>567324.66666666674</v>
      </c>
      <c r="AT23" s="16" t="s">
        <v>1218</v>
      </c>
      <c r="AU23" s="17">
        <f>IF(RUN_YEARS &gt; 3,(A1L232C1 + A1L232C4 + A1L232C7 + A1L232C10) / 4, 0)</f>
        <v>272171.25</v>
      </c>
      <c r="AV23" s="16" t="s">
        <v>1219</v>
      </c>
      <c r="AW23" s="17">
        <f>IF(RUN_YEARS &gt; 3,(A1L232C2 + A1L232C5 + A1L232C8 + A1L232C11) / 4, 0)</f>
        <v>267238.25</v>
      </c>
      <c r="AX23" s="16" t="s">
        <v>1220</v>
      </c>
      <c r="AY23" s="17">
        <f>(A1L232C22 + A1L232C23)</f>
        <v>539409.5</v>
      </c>
      <c r="AZ23" s="16" t="s">
        <v>1221</v>
      </c>
      <c r="BA23" s="17">
        <f>IF(RUN_YEARS &gt; 4,(A1L232C1 + A1L232C4 + A1L232C7 + A1L232C10 + A1L232C13) / 5, 0)</f>
        <v>263785.40000000002</v>
      </c>
      <c r="BB23" s="16" t="s">
        <v>1222</v>
      </c>
      <c r="BC23" s="17">
        <f>IF(RUN_YEARS &gt; 4,(A1L232C2 + A1L232C5 + A1L232C8 + A1L232C11 + A1L232C14) / 5, 0)</f>
        <v>258492.2</v>
      </c>
      <c r="BD23" s="16" t="s">
        <v>1223</v>
      </c>
      <c r="BE23" s="17">
        <f>(A1L232C25 + A1L232C26)</f>
        <v>522277.60000000003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14070</v>
      </c>
      <c r="F24" s="16" t="s">
        <v>174</v>
      </c>
      <c r="G24" s="15">
        <v>2704</v>
      </c>
      <c r="H24" s="16" t="s">
        <v>1224</v>
      </c>
      <c r="I24" s="17">
        <f>(A1L233C1 + A1L233C2)</f>
        <v>16774</v>
      </c>
      <c r="J24" s="16" t="s">
        <v>175</v>
      </c>
      <c r="K24" s="15">
        <v>10900</v>
      </c>
      <c r="L24" s="16" t="s">
        <v>175</v>
      </c>
      <c r="M24" s="15">
        <v>1967</v>
      </c>
      <c r="N24" s="16" t="s">
        <v>1225</v>
      </c>
      <c r="O24" s="17">
        <f>(A1L233C4 + A1L233C5)</f>
        <v>12867</v>
      </c>
      <c r="P24" s="16" t="s">
        <v>176</v>
      </c>
      <c r="Q24" s="15">
        <v>8514</v>
      </c>
      <c r="R24" s="16" t="s">
        <v>176</v>
      </c>
      <c r="S24" s="15">
        <v>1771</v>
      </c>
      <c r="T24" s="16" t="s">
        <v>1226</v>
      </c>
      <c r="U24" s="17">
        <f>(A1L233C7 + A1L233C8)</f>
        <v>10285</v>
      </c>
      <c r="V24" s="16" t="s">
        <v>177</v>
      </c>
      <c r="W24" s="15">
        <v>11521</v>
      </c>
      <c r="X24" s="16" t="s">
        <v>177</v>
      </c>
      <c r="Y24" s="15">
        <v>2648</v>
      </c>
      <c r="Z24" s="16" t="s">
        <v>1227</v>
      </c>
      <c r="AA24" s="17">
        <f>(A1L233C10 + A1L233C11)</f>
        <v>14169</v>
      </c>
      <c r="AB24" s="16" t="s">
        <v>178</v>
      </c>
      <c r="AC24" s="15">
        <v>34913</v>
      </c>
      <c r="AD24" s="16" t="s">
        <v>178</v>
      </c>
      <c r="AE24" s="15">
        <v>19666</v>
      </c>
      <c r="AF24" s="16" t="s">
        <v>1228</v>
      </c>
      <c r="AG24" s="17">
        <f>(A1L233C13 + A1L233C14)</f>
        <v>54579</v>
      </c>
      <c r="AH24" s="16" t="s">
        <v>1229</v>
      </c>
      <c r="AI24" s="17">
        <f>IF(RUN_YEARS &gt; 1,(A1L233C1 + A1L233C4) / 2, 0)</f>
        <v>12485</v>
      </c>
      <c r="AJ24" s="16" t="s">
        <v>1230</v>
      </c>
      <c r="AK24" s="17">
        <f>IF(RUN_YEARS &gt; 1,(A1L233C2 + A1L233C5) / 2, 0)</f>
        <v>2335.5</v>
      </c>
      <c r="AL24" s="16" t="s">
        <v>1231</v>
      </c>
      <c r="AM24" s="17">
        <f>(A1L233C16 + A1L233C17)</f>
        <v>14820.5</v>
      </c>
      <c r="AN24" s="16" t="s">
        <v>1232</v>
      </c>
      <c r="AO24" s="17">
        <f>IF(RUN_YEARS &gt; 2,(A1L233C1 + A1L233C4 + A1L233C7) / 3, 0)</f>
        <v>11161.333333333334</v>
      </c>
      <c r="AP24" s="16" t="s">
        <v>1233</v>
      </c>
      <c r="AQ24" s="17">
        <f>IF(RUN_YEARS &gt; 2,(A1L233C2 + A1L233C5 + A1L233C8) / 3, 0)</f>
        <v>2147.3333333333335</v>
      </c>
      <c r="AR24" s="16" t="s">
        <v>1234</v>
      </c>
      <c r="AS24" s="17">
        <f>(A1L233C19 + A1L233C20)</f>
        <v>13308.666666666668</v>
      </c>
      <c r="AT24" s="16" t="s">
        <v>1235</v>
      </c>
      <c r="AU24" s="17">
        <f>IF(RUN_YEARS &gt; 3,(A1L233C1 + A1L233C4 + A1L233C7 + A1L233C10) / 4, 0)</f>
        <v>11251.25</v>
      </c>
      <c r="AV24" s="16" t="s">
        <v>1236</v>
      </c>
      <c r="AW24" s="17">
        <f>IF(RUN_YEARS &gt; 3,(A1L233C2 + A1L233C5 + A1L233C8 + A1L233C11) / 4, 0)</f>
        <v>2272.5</v>
      </c>
      <c r="AX24" s="16" t="s">
        <v>1237</v>
      </c>
      <c r="AY24" s="17">
        <f>(A1L233C22 + A1L233C23)</f>
        <v>13523.75</v>
      </c>
      <c r="AZ24" s="16" t="s">
        <v>1238</v>
      </c>
      <c r="BA24" s="17">
        <f>IF(RUN_YEARS &gt; 4,(A1L233C1 + A1L233C4 + A1L233C7 + A1L233C10 + A1L233C13) / 5, 0)</f>
        <v>15983.6</v>
      </c>
      <c r="BB24" s="16" t="s">
        <v>1239</v>
      </c>
      <c r="BC24" s="17">
        <f>IF(RUN_YEARS &gt; 4,(A1L233C2 + A1L233C5 + A1L233C8 + A1L233C11 + A1L233C14) / 5, 0)</f>
        <v>5751.2</v>
      </c>
      <c r="BD24" s="16" t="s">
        <v>1240</v>
      </c>
      <c r="BE24" s="17">
        <f>(A1L233C25 + A1L233C26)</f>
        <v>21734.799999999999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508568</v>
      </c>
      <c r="F25" s="16" t="s">
        <v>1242</v>
      </c>
      <c r="G25" s="17">
        <f>(A1L231C2 + A1L232C2 + A1L233C2)</f>
        <v>483360</v>
      </c>
      <c r="H25" s="16" t="s">
        <v>1243</v>
      </c>
      <c r="I25" s="17">
        <f>(A1L234C1 + A1L234C2)</f>
        <v>991928</v>
      </c>
      <c r="J25" s="16" t="s">
        <v>1244</v>
      </c>
      <c r="K25" s="17">
        <f>(A1L231C4 + A1L232C4 + A1L233C4)</f>
        <v>410686</v>
      </c>
      <c r="L25" s="16" t="s">
        <v>1245</v>
      </c>
      <c r="M25" s="17">
        <f>(A1L231C5 + A1L232C5 + A1L233C5)</f>
        <v>399475</v>
      </c>
      <c r="N25" s="16" t="s">
        <v>1246</v>
      </c>
      <c r="O25" s="17">
        <f>(A1L234C4 + A1L234C5)</f>
        <v>810161</v>
      </c>
      <c r="P25" s="16" t="s">
        <v>1247</v>
      </c>
      <c r="Q25" s="17">
        <f>(A1L231C7 + A1L232C7 + A1L233C7)</f>
        <v>354336</v>
      </c>
      <c r="R25" s="16" t="s">
        <v>1248</v>
      </c>
      <c r="S25" s="17">
        <f>(A1L231C8 + A1L232C8 + A1L233C8)</f>
        <v>348213</v>
      </c>
      <c r="T25" s="16" t="s">
        <v>1249</v>
      </c>
      <c r="U25" s="17">
        <f>(A1L234C7 + A1L234C8)</f>
        <v>702549</v>
      </c>
      <c r="V25" s="16" t="s">
        <v>1250</v>
      </c>
      <c r="W25" s="17">
        <f>(A1L231C10 + A1L232C10 + A1L233C10)</f>
        <v>372242</v>
      </c>
      <c r="X25" s="16" t="s">
        <v>1251</v>
      </c>
      <c r="Y25" s="17">
        <f>(A1L231C11 + A1L232C11 + A1L233C11)</f>
        <v>353824</v>
      </c>
      <c r="Z25" s="16" t="s">
        <v>1252</v>
      </c>
      <c r="AA25" s="17">
        <f>(A1L234C10 + A1L234C11)</f>
        <v>726066</v>
      </c>
      <c r="AB25" s="16" t="s">
        <v>1253</v>
      </c>
      <c r="AC25" s="17">
        <f>(A1L231C13 + A1L232C13 + A1L233C13)</f>
        <v>389811</v>
      </c>
      <c r="AD25" s="16" t="s">
        <v>1254</v>
      </c>
      <c r="AE25" s="17">
        <f>(A1L231C14 + A1L232C14 + A1L233C14)</f>
        <v>364465</v>
      </c>
      <c r="AF25" s="16" t="s">
        <v>1255</v>
      </c>
      <c r="AG25" s="17">
        <f>(A1L234C13 + A1L234C14)</f>
        <v>754276</v>
      </c>
      <c r="AH25" s="16" t="s">
        <v>1256</v>
      </c>
      <c r="AI25" s="17">
        <f>IF(RUN_YEARS &gt; 1,(A1L234C1 + A1L234C4) / 2, 0)</f>
        <v>459627</v>
      </c>
      <c r="AJ25" s="16" t="s">
        <v>1257</v>
      </c>
      <c r="AK25" s="17">
        <f>IF(RUN_YEARS &gt; 1,(A1L234C2 + A1L234C5) / 2, 0)</f>
        <v>441417.5</v>
      </c>
      <c r="AL25" s="16" t="s">
        <v>1258</v>
      </c>
      <c r="AM25" s="17">
        <f>(A1L234C16 + A1L234C17)</f>
        <v>901044.5</v>
      </c>
      <c r="AN25" s="16" t="s">
        <v>1259</v>
      </c>
      <c r="AO25" s="17">
        <f>IF(RUN_YEARS &gt; 2,(A1L234C1 + A1L234C4 + A1L234C7) / 3, 0)</f>
        <v>424530</v>
      </c>
      <c r="AP25" s="16" t="s">
        <v>1260</v>
      </c>
      <c r="AQ25" s="17">
        <f>IF(RUN_YEARS &gt; 2,(A1L234C2 + A1L234C5 + A1L234C8) / 3, 0)</f>
        <v>410349.33333333331</v>
      </c>
      <c r="AR25" s="16" t="s">
        <v>1261</v>
      </c>
      <c r="AS25" s="17">
        <f>(A1L234C19 + A1L234C20)</f>
        <v>834879.33333333326</v>
      </c>
      <c r="AT25" s="16" t="s">
        <v>1262</v>
      </c>
      <c r="AU25" s="17">
        <f>IF(RUN_YEARS &gt; 3,(A1L234C1 + A1L234C4 + A1L234C7 + A1L234C10) / 4, 0)</f>
        <v>411458</v>
      </c>
      <c r="AV25" s="16" t="s">
        <v>1263</v>
      </c>
      <c r="AW25" s="17">
        <f>IF(RUN_YEARS &gt; 3,(A1L234C2 + A1L234C5 + A1L234C8 + A1L234C11) / 4, 0)</f>
        <v>396218</v>
      </c>
      <c r="AX25" s="16" t="s">
        <v>1264</v>
      </c>
      <c r="AY25" s="17">
        <f>(A1L234C22 + A1L234C23)</f>
        <v>807676</v>
      </c>
      <c r="AZ25" s="16" t="s">
        <v>1265</v>
      </c>
      <c r="BA25" s="17">
        <f>IF(RUN_YEARS &gt; 4,(A1L234C1 + A1L234C4 + A1L234C7 + A1L234C10 + A1L234C13) / 5, 0)</f>
        <v>407128.6</v>
      </c>
      <c r="BB25" s="16" t="s">
        <v>1266</v>
      </c>
      <c r="BC25" s="17">
        <f>IF(RUN_YEARS &gt; 4,(A1L234C2 + A1L234C5 + A1L234C8 + A1L234C11 + A1L234C14) / 5, 0)</f>
        <v>389867.4</v>
      </c>
      <c r="BD25" s="16" t="s">
        <v>1267</v>
      </c>
      <c r="BE25" s="17">
        <f>(A1L234C25 + A1L234C26)</f>
        <v>796996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2139474</v>
      </c>
      <c r="F26" s="16" t="s">
        <v>174</v>
      </c>
      <c r="G26" s="15">
        <v>1457657</v>
      </c>
      <c r="H26" s="16" t="s">
        <v>1268</v>
      </c>
      <c r="I26" s="17">
        <f>(A1L235C1 + A1L235C2)</f>
        <v>3597131</v>
      </c>
      <c r="J26" s="16" t="s">
        <v>175</v>
      </c>
      <c r="K26" s="15">
        <v>1968998</v>
      </c>
      <c r="L26" s="16" t="s">
        <v>175</v>
      </c>
      <c r="M26" s="15">
        <v>1365544</v>
      </c>
      <c r="N26" s="16" t="s">
        <v>1269</v>
      </c>
      <c r="O26" s="17">
        <f>(A1L235C4 + A1L235C5)</f>
        <v>3334542</v>
      </c>
      <c r="P26" s="16" t="s">
        <v>176</v>
      </c>
      <c r="Q26" s="15">
        <v>1825314</v>
      </c>
      <c r="R26" s="16" t="s">
        <v>176</v>
      </c>
      <c r="S26" s="15">
        <v>1248938</v>
      </c>
      <c r="T26" s="16" t="s">
        <v>1270</v>
      </c>
      <c r="U26" s="17">
        <f>(A1L235C7 + A1L235C8)</f>
        <v>3074252</v>
      </c>
      <c r="V26" s="16" t="s">
        <v>177</v>
      </c>
      <c r="W26" s="15">
        <v>1855042</v>
      </c>
      <c r="X26" s="16" t="s">
        <v>177</v>
      </c>
      <c r="Y26" s="15">
        <v>1317021</v>
      </c>
      <c r="Z26" s="16" t="s">
        <v>1271</v>
      </c>
      <c r="AA26" s="17">
        <f>(A1L235C10 + A1L235C11)</f>
        <v>3172063</v>
      </c>
      <c r="AB26" s="16" t="s">
        <v>178</v>
      </c>
      <c r="AC26" s="15">
        <v>1832038</v>
      </c>
      <c r="AD26" s="16" t="s">
        <v>178</v>
      </c>
      <c r="AE26" s="15">
        <v>1319231</v>
      </c>
      <c r="AF26" s="16" t="s">
        <v>1272</v>
      </c>
      <c r="AG26" s="17">
        <f>(A1L235C13 + A1L235C14)</f>
        <v>3151269</v>
      </c>
      <c r="AH26" s="16" t="s">
        <v>1273</v>
      </c>
      <c r="AI26" s="17">
        <f>IF(RUN_YEARS &gt; 1,(A1L235C1 + A1L235C4) / 2, 0)</f>
        <v>2054236</v>
      </c>
      <c r="AJ26" s="16" t="s">
        <v>1274</v>
      </c>
      <c r="AK26" s="17">
        <f>IF(RUN_YEARS &gt; 1,(A1L235C2 + A1L235C5) / 2, 0)</f>
        <v>1411600.5</v>
      </c>
      <c r="AL26" s="16" t="s">
        <v>1275</v>
      </c>
      <c r="AM26" s="17">
        <f>(A1L235C16 + A1L235C17)</f>
        <v>3465836.5</v>
      </c>
      <c r="AN26" s="16" t="s">
        <v>1276</v>
      </c>
      <c r="AO26" s="17">
        <f>IF(RUN_YEARS &gt; 2,(A1L235C1 + A1L235C4 + A1L235C7) / 3, 0)</f>
        <v>1977928.6666666667</v>
      </c>
      <c r="AP26" s="16" t="s">
        <v>1277</v>
      </c>
      <c r="AQ26" s="17">
        <f>IF(RUN_YEARS &gt; 2,(A1L235C2 + A1L235C5 + A1L235C8) / 3, 0)</f>
        <v>1357379.6666666667</v>
      </c>
      <c r="AR26" s="16" t="s">
        <v>1278</v>
      </c>
      <c r="AS26" s="17">
        <f>(A1L235C19 + A1L235C20)</f>
        <v>3335308.3333333335</v>
      </c>
      <c r="AT26" s="16" t="s">
        <v>1279</v>
      </c>
      <c r="AU26" s="17">
        <f>IF(RUN_YEARS &gt; 3,(A1L235C1 + A1L235C4 + A1L235C7 + A1L235C10) / 4, 0)</f>
        <v>1947207</v>
      </c>
      <c r="AV26" s="16" t="s">
        <v>1280</v>
      </c>
      <c r="AW26" s="17">
        <f>IF(RUN_YEARS &gt; 3,(A1L235C2 + A1L235C5 + A1L235C8 + A1L235C11) / 4, 0)</f>
        <v>1347290</v>
      </c>
      <c r="AX26" s="16" t="s">
        <v>1281</v>
      </c>
      <c r="AY26" s="17">
        <f>(A1L235C22 + A1L235C23)</f>
        <v>3294497</v>
      </c>
      <c r="AZ26" s="16" t="s">
        <v>1282</v>
      </c>
      <c r="BA26" s="17">
        <f>IF(RUN_YEARS &gt; 4,(A1L235C1 + A1L235C4 + A1L235C7 + A1L235C10 + A1L235C13) / 5, 0)</f>
        <v>1924173.2</v>
      </c>
      <c r="BB26" s="16" t="s">
        <v>1283</v>
      </c>
      <c r="BC26" s="17">
        <f>IF(RUN_YEARS &gt; 4,(A1L235C2 + A1L235C5 + A1L235C8 + A1L235C11 + A1L235C14) / 5, 0)</f>
        <v>1341678.2</v>
      </c>
      <c r="BD26" s="16" t="s">
        <v>1284</v>
      </c>
      <c r="BE26" s="17">
        <f>(A1L235C25 + A1L235C26)</f>
        <v>3265851.4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26010</v>
      </c>
      <c r="F9" s="16" t="s">
        <v>1343</v>
      </c>
      <c r="G9" s="17">
        <f>(A1L202C2 + A1L218C2)</f>
        <v>19136</v>
      </c>
      <c r="H9" s="16" t="s">
        <v>1344</v>
      </c>
      <c r="I9" s="17">
        <f>(A1L237C1 + A1L237C2)</f>
        <v>45146</v>
      </c>
      <c r="J9" s="16" t="s">
        <v>1345</v>
      </c>
      <c r="K9" s="17">
        <f>(A1L202C4 + A1L218C4)</f>
        <v>23775</v>
      </c>
      <c r="L9" s="16" t="s">
        <v>1346</v>
      </c>
      <c r="M9" s="17">
        <f>(A1L202C5 + A1L218C5)</f>
        <v>16644</v>
      </c>
      <c r="N9" s="16" t="s">
        <v>1347</v>
      </c>
      <c r="O9" s="17">
        <f>(A1L237C4 + A1L237C5)</f>
        <v>40419</v>
      </c>
      <c r="P9" s="16" t="s">
        <v>1348</v>
      </c>
      <c r="Q9" s="17">
        <f>(A1L202C7 + A1L218C7)</f>
        <v>24081</v>
      </c>
      <c r="R9" s="16" t="s">
        <v>1349</v>
      </c>
      <c r="S9" s="17">
        <f>(A1L202C8 + A1L218C8)</f>
        <v>17505</v>
      </c>
      <c r="T9" s="16" t="s">
        <v>1350</v>
      </c>
      <c r="U9" s="17">
        <f>(A1L237C7 + A1L237C8)</f>
        <v>41586</v>
      </c>
      <c r="V9" s="16" t="s">
        <v>1351</v>
      </c>
      <c r="W9" s="17">
        <f>(A1L202C10 + A1L218C10)</f>
        <v>24879</v>
      </c>
      <c r="X9" s="16" t="s">
        <v>1352</v>
      </c>
      <c r="Y9" s="17">
        <f>(A1L202C11 + A1L218C11)</f>
        <v>17414</v>
      </c>
      <c r="Z9" s="16" t="s">
        <v>1353</v>
      </c>
      <c r="AA9" s="17">
        <f>(A1L237C10 + A1L237C11)</f>
        <v>42293</v>
      </c>
      <c r="AB9" s="16" t="s">
        <v>1354</v>
      </c>
      <c r="AC9" s="17">
        <f>(A1L202C13 + A1L218C13)</f>
        <v>19426</v>
      </c>
      <c r="AD9" s="16" t="s">
        <v>1355</v>
      </c>
      <c r="AE9" s="17">
        <f>(A1L202C14 + A1L218C14)</f>
        <v>15191</v>
      </c>
      <c r="AF9" s="16" t="s">
        <v>1356</v>
      </c>
      <c r="AG9" s="17">
        <f>(A1L237C13 + A1L237C14)</f>
        <v>34617</v>
      </c>
      <c r="AH9" s="16" t="s">
        <v>1357</v>
      </c>
      <c r="AI9" s="17">
        <f>IF(RUN_YEARS &gt; 1,(A1L237C1 + A1L237C4) / 2, 0)</f>
        <v>24892.5</v>
      </c>
      <c r="AJ9" s="16" t="s">
        <v>1358</v>
      </c>
      <c r="AK9" s="17">
        <f>IF(RUN_YEARS &gt; 1,(A1L237C2 + A1L237C5) / 2, 0)</f>
        <v>17890</v>
      </c>
      <c r="AL9" s="16" t="s">
        <v>1359</v>
      </c>
      <c r="AM9" s="17">
        <f>(A1L237C16 + A1L237C17)</f>
        <v>42782.5</v>
      </c>
      <c r="AN9" s="16" t="s">
        <v>1360</v>
      </c>
      <c r="AO9" s="17">
        <f>IF(RUN_YEARS &gt; 2,(A1L237C1 + A1L237C4 + A1L237C7) / 3, 0)</f>
        <v>24622</v>
      </c>
      <c r="AP9" s="16" t="s">
        <v>1361</v>
      </c>
      <c r="AQ9" s="17">
        <f>IF(RUN_YEARS &gt; 2,(A1L237C2 + A1L237C5 + A1L237C8) / 3, 0)</f>
        <v>17761.666666666668</v>
      </c>
      <c r="AR9" s="16" t="s">
        <v>1362</v>
      </c>
      <c r="AS9" s="17">
        <f>(A1L237C19 + A1L237C20)</f>
        <v>42383.666666666672</v>
      </c>
      <c r="AT9" s="16" t="s">
        <v>1363</v>
      </c>
      <c r="AU9" s="17">
        <f>IF(RUN_YEARS &gt; 3,(A1L237C1 + A1L237C4 + A1L237C7 + A1L237C10) / 4, 0)</f>
        <v>24686.25</v>
      </c>
      <c r="AV9" s="16" t="s">
        <v>1364</v>
      </c>
      <c r="AW9" s="17">
        <f>IF(RUN_YEARS &gt; 3,(A1L237C2 + A1L237C5 + A1L237C8 + A1L237C11) / 4, 0)</f>
        <v>17674.75</v>
      </c>
      <c r="AX9" s="16" t="s">
        <v>1365</v>
      </c>
      <c r="AY9" s="17">
        <f>(A1L237C22 + A1L237C23)</f>
        <v>42361</v>
      </c>
      <c r="AZ9" s="16" t="s">
        <v>1366</v>
      </c>
      <c r="BA9" s="17">
        <f>IF(RUN_YEARS &gt; 4,(A1L237C1 + A1L237C4 + A1L237C7 + A1L237C10 + A1L237C13) / 5, 0)</f>
        <v>23634.2</v>
      </c>
      <c r="BB9" s="16" t="s">
        <v>1367</v>
      </c>
      <c r="BC9" s="17">
        <f>IF(RUN_YEARS &gt; 4,(A1L237C2 + A1L237C5 + A1L237C8 + A1L237C11 + A1L237C14) / 5, 0)</f>
        <v>17178</v>
      </c>
      <c r="BD9" s="16" t="s">
        <v>1368</v>
      </c>
      <c r="BE9" s="17">
        <f>(A1L237C25 + A1L237C26)</f>
        <v>40812.199999999997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180242</v>
      </c>
      <c r="F10" s="16" t="s">
        <v>1370</v>
      </c>
      <c r="G10" s="17">
        <f>(A1L203C2 + A1L219C2)</f>
        <v>148194</v>
      </c>
      <c r="H10" s="16" t="s">
        <v>1371</v>
      </c>
      <c r="I10" s="17">
        <f>(A1L238C1 + A1L238C2)</f>
        <v>328436</v>
      </c>
      <c r="J10" s="16" t="s">
        <v>1372</v>
      </c>
      <c r="K10" s="17">
        <f>(A1L203C4 + A1L219C4)</f>
        <v>177925</v>
      </c>
      <c r="L10" s="16" t="s">
        <v>1373</v>
      </c>
      <c r="M10" s="17">
        <f>(A1L203C5 + A1L219C5)</f>
        <v>158402</v>
      </c>
      <c r="N10" s="16" t="s">
        <v>1374</v>
      </c>
      <c r="O10" s="17">
        <f>(A1L238C4 + A1L238C5)</f>
        <v>336327</v>
      </c>
      <c r="P10" s="16" t="s">
        <v>1375</v>
      </c>
      <c r="Q10" s="17">
        <f>(A1L203C7 + A1L219C7)</f>
        <v>177897</v>
      </c>
      <c r="R10" s="16" t="s">
        <v>1376</v>
      </c>
      <c r="S10" s="17">
        <f>(A1L203C8 + A1L219C8)</f>
        <v>163019</v>
      </c>
      <c r="T10" s="16" t="s">
        <v>1377</v>
      </c>
      <c r="U10" s="17">
        <f>(A1L238C7 + A1L238C8)</f>
        <v>340916</v>
      </c>
      <c r="V10" s="16" t="s">
        <v>1378</v>
      </c>
      <c r="W10" s="17">
        <f>(A1L203C10 + A1L219C10)</f>
        <v>176566</v>
      </c>
      <c r="X10" s="16" t="s">
        <v>1379</v>
      </c>
      <c r="Y10" s="17">
        <f>(A1L203C11 + A1L219C11)</f>
        <v>155756</v>
      </c>
      <c r="Z10" s="16" t="s">
        <v>1380</v>
      </c>
      <c r="AA10" s="17">
        <f>(A1L238C10 + A1L238C11)</f>
        <v>332322</v>
      </c>
      <c r="AB10" s="16" t="s">
        <v>1381</v>
      </c>
      <c r="AC10" s="17">
        <f>(A1L203C13 + A1L219C13)</f>
        <v>164265</v>
      </c>
      <c r="AD10" s="16" t="s">
        <v>1382</v>
      </c>
      <c r="AE10" s="17">
        <f>(A1L203C14 + A1L219C14)</f>
        <v>148689</v>
      </c>
      <c r="AF10" s="16" t="s">
        <v>1383</v>
      </c>
      <c r="AG10" s="17">
        <f>(A1L238C13 + A1L238C14)</f>
        <v>312954</v>
      </c>
      <c r="AH10" s="16" t="s">
        <v>1384</v>
      </c>
      <c r="AI10" s="17">
        <f>IF(RUN_YEARS &gt; 1,(A1L238C1 + A1L238C4) / 2, 0)</f>
        <v>179083.5</v>
      </c>
      <c r="AJ10" s="16" t="s">
        <v>1385</v>
      </c>
      <c r="AK10" s="17">
        <f>IF(RUN_YEARS &gt; 1,(A1L238C2 + A1L238C5) / 2, 0)</f>
        <v>153298</v>
      </c>
      <c r="AL10" s="16" t="s">
        <v>1386</v>
      </c>
      <c r="AM10" s="17">
        <f>(A1L238C16 + A1L238C17)</f>
        <v>332381.5</v>
      </c>
      <c r="AN10" s="16" t="s">
        <v>1387</v>
      </c>
      <c r="AO10" s="17">
        <f>IF(RUN_YEARS &gt; 2,(A1L238C1 + A1L238C4 + A1L238C7) / 3, 0)</f>
        <v>178688</v>
      </c>
      <c r="AP10" s="16" t="s">
        <v>1388</v>
      </c>
      <c r="AQ10" s="17">
        <f>IF(RUN_YEARS &gt; 2,(A1L238C2 + A1L238C5 + A1L238C8) / 3, 0)</f>
        <v>156538.33333333334</v>
      </c>
      <c r="AR10" s="16" t="s">
        <v>1389</v>
      </c>
      <c r="AS10" s="17">
        <f>(A1L238C19 + A1L238C20)</f>
        <v>335226.33333333337</v>
      </c>
      <c r="AT10" s="16" t="s">
        <v>1390</v>
      </c>
      <c r="AU10" s="17">
        <f>IF(RUN_YEARS &gt; 3,(A1L238C1 + A1L238C4 + A1L238C7 + A1L238C10) / 4, 0)</f>
        <v>178157.5</v>
      </c>
      <c r="AV10" s="16" t="s">
        <v>1391</v>
      </c>
      <c r="AW10" s="17">
        <f>IF(RUN_YEARS &gt; 3,(A1L238C2 + A1L238C5 + A1L238C8 + A1L238C11) / 4, 0)</f>
        <v>156342.75</v>
      </c>
      <c r="AX10" s="16" t="s">
        <v>1392</v>
      </c>
      <c r="AY10" s="17">
        <f>(A1L238C22 + A1L238C23)</f>
        <v>334500.25</v>
      </c>
      <c r="AZ10" s="16" t="s">
        <v>1393</v>
      </c>
      <c r="BA10" s="17">
        <f>IF(RUN_YEARS &gt; 4,(A1L238C1 + A1L238C4 + A1L238C7 + A1L238C10 + A1L238C13) / 5, 0)</f>
        <v>175379</v>
      </c>
      <c r="BB10" s="16" t="s">
        <v>1394</v>
      </c>
      <c r="BC10" s="17">
        <f>IF(RUN_YEARS &gt; 4,(A1L238C2 + A1L238C5 + A1L238C8 + A1L238C11 + A1L238C14) / 5, 0)</f>
        <v>154812</v>
      </c>
      <c r="BD10" s="16" t="s">
        <v>1395</v>
      </c>
      <c r="BE10" s="17">
        <f>(A1L238C25 + A1L238C26)</f>
        <v>330191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370539</v>
      </c>
      <c r="F11" s="16" t="s">
        <v>1397</v>
      </c>
      <c r="G11" s="17">
        <f>(A1L204C2 + A1L220C2)</f>
        <v>344516</v>
      </c>
      <c r="H11" s="16" t="s">
        <v>1398</v>
      </c>
      <c r="I11" s="17">
        <f>(A1L239C1 + A1L239C2)</f>
        <v>715055</v>
      </c>
      <c r="J11" s="16" t="s">
        <v>1399</v>
      </c>
      <c r="K11" s="17">
        <f>(A1L204C4 + A1L220C4)</f>
        <v>359555</v>
      </c>
      <c r="L11" s="16" t="s">
        <v>1400</v>
      </c>
      <c r="M11" s="17">
        <f>(A1L204C5 + A1L220C5)</f>
        <v>335570</v>
      </c>
      <c r="N11" s="16" t="s">
        <v>1401</v>
      </c>
      <c r="O11" s="17">
        <f>(A1L239C4 + A1L239C5)</f>
        <v>695125</v>
      </c>
      <c r="P11" s="16" t="s">
        <v>1402</v>
      </c>
      <c r="Q11" s="17">
        <f>(A1L204C7 + A1L220C7)</f>
        <v>363764</v>
      </c>
      <c r="R11" s="16" t="s">
        <v>1403</v>
      </c>
      <c r="S11" s="17">
        <f>(A1L204C8 + A1L220C8)</f>
        <v>348555</v>
      </c>
      <c r="T11" s="16" t="s">
        <v>1404</v>
      </c>
      <c r="U11" s="17">
        <f>(A1L239C7 + A1L239C8)</f>
        <v>712319</v>
      </c>
      <c r="V11" s="16" t="s">
        <v>1405</v>
      </c>
      <c r="W11" s="17">
        <f>(A1L204C10 + A1L220C10)</f>
        <v>357098</v>
      </c>
      <c r="X11" s="16" t="s">
        <v>1406</v>
      </c>
      <c r="Y11" s="17">
        <f>(A1L204C11 + A1L220C11)</f>
        <v>332959</v>
      </c>
      <c r="Z11" s="16" t="s">
        <v>1407</v>
      </c>
      <c r="AA11" s="17">
        <f>(A1L239C10 + A1L239C11)</f>
        <v>690057</v>
      </c>
      <c r="AB11" s="16" t="s">
        <v>1408</v>
      </c>
      <c r="AC11" s="17">
        <f>(A1L204C13 + A1L220C13)</f>
        <v>303797</v>
      </c>
      <c r="AD11" s="16" t="s">
        <v>1409</v>
      </c>
      <c r="AE11" s="17">
        <f>(A1L204C14 + A1L220C14)</f>
        <v>283602</v>
      </c>
      <c r="AF11" s="16" t="s">
        <v>1410</v>
      </c>
      <c r="AG11" s="17">
        <f>(A1L239C13 + A1L239C14)</f>
        <v>587399</v>
      </c>
      <c r="AH11" s="16" t="s">
        <v>1411</v>
      </c>
      <c r="AI11" s="17">
        <f>IF(RUN_YEARS &gt; 1,(A1L239C1 + A1L239C4) / 2, 0)</f>
        <v>365047</v>
      </c>
      <c r="AJ11" s="16" t="s">
        <v>1412</v>
      </c>
      <c r="AK11" s="17">
        <f>IF(RUN_YEARS &gt; 1,(A1L239C2 + A1L239C5) / 2, 0)</f>
        <v>340043</v>
      </c>
      <c r="AL11" s="16" t="s">
        <v>1413</v>
      </c>
      <c r="AM11" s="17">
        <f>(A1L239C16 + A1L239C17)</f>
        <v>705090</v>
      </c>
      <c r="AN11" s="16" t="s">
        <v>1414</v>
      </c>
      <c r="AO11" s="17">
        <f>IF(RUN_YEARS &gt; 2,(A1L239C1 + A1L239C4 + A1L239C7) / 3, 0)</f>
        <v>364619.33333333331</v>
      </c>
      <c r="AP11" s="16" t="s">
        <v>1415</v>
      </c>
      <c r="AQ11" s="17">
        <f>IF(RUN_YEARS &gt; 2,(A1L239C2 + A1L239C5 + A1L239C8) / 3, 0)</f>
        <v>342880.33333333331</v>
      </c>
      <c r="AR11" s="16" t="s">
        <v>1416</v>
      </c>
      <c r="AS11" s="17">
        <f>(A1L239C19 + A1L239C20)</f>
        <v>707499.66666666663</v>
      </c>
      <c r="AT11" s="16" t="s">
        <v>1417</v>
      </c>
      <c r="AU11" s="17">
        <f>IF(RUN_YEARS &gt; 3,(A1L239C1 + A1L239C4 + A1L239C7 + A1L239C10) / 4, 0)</f>
        <v>362739</v>
      </c>
      <c r="AV11" s="16" t="s">
        <v>1418</v>
      </c>
      <c r="AW11" s="17">
        <f>IF(RUN_YEARS &gt; 3,(A1L239C2 + A1L239C5 + A1L239C8 + A1L239C11) / 4, 0)</f>
        <v>340400</v>
      </c>
      <c r="AX11" s="16" t="s">
        <v>1419</v>
      </c>
      <c r="AY11" s="17">
        <f>(A1L239C22 + A1L239C23)</f>
        <v>703139</v>
      </c>
      <c r="AZ11" s="16" t="s">
        <v>1420</v>
      </c>
      <c r="BA11" s="17">
        <f>IF(RUN_YEARS &gt; 4,(A1L239C1 + A1L239C4 + A1L239C7 + A1L239C10 + A1L239C13) / 5, 0)</f>
        <v>350950.6</v>
      </c>
      <c r="BB11" s="16" t="s">
        <v>1421</v>
      </c>
      <c r="BC11" s="17">
        <f>IF(RUN_YEARS &gt; 4,(A1L239C2 + A1L239C5 + A1L239C8 + A1L239C11 + A1L239C14) / 5, 0)</f>
        <v>329040.40000000002</v>
      </c>
      <c r="BD11" s="16" t="s">
        <v>1422</v>
      </c>
      <c r="BE11" s="17">
        <f>(A1L239C25 + A1L239C26)</f>
        <v>679991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107792</v>
      </c>
      <c r="F12" s="16" t="s">
        <v>1424</v>
      </c>
      <c r="G12" s="17">
        <f>(A1L205C2 + A1L221C2)</f>
        <v>83910</v>
      </c>
      <c r="H12" s="16" t="s">
        <v>1425</v>
      </c>
      <c r="I12" s="17">
        <f>(A1L240C1 + A1L240C2)</f>
        <v>191702</v>
      </c>
      <c r="J12" s="16" t="s">
        <v>1426</v>
      </c>
      <c r="K12" s="17">
        <f>(A1L205C4 + A1L221C4)</f>
        <v>104301</v>
      </c>
      <c r="L12" s="16" t="s">
        <v>1427</v>
      </c>
      <c r="M12" s="17">
        <f>(A1L205C5 + A1L221C5)</f>
        <v>83552</v>
      </c>
      <c r="N12" s="16" t="s">
        <v>1428</v>
      </c>
      <c r="O12" s="17">
        <f>(A1L240C4 + A1L240C5)</f>
        <v>187853</v>
      </c>
      <c r="P12" s="16" t="s">
        <v>1429</v>
      </c>
      <c r="Q12" s="17">
        <f>(A1L205C7 + A1L221C7)</f>
        <v>106891</v>
      </c>
      <c r="R12" s="16" t="s">
        <v>1430</v>
      </c>
      <c r="S12" s="17">
        <f>(A1L205C8 + A1L221C8)</f>
        <v>89107</v>
      </c>
      <c r="T12" s="16" t="s">
        <v>1431</v>
      </c>
      <c r="U12" s="17">
        <f>(A1L240C7 + A1L240C8)</f>
        <v>195998</v>
      </c>
      <c r="V12" s="16" t="s">
        <v>1432</v>
      </c>
      <c r="W12" s="17">
        <f>(A1L205C10 + A1L221C10)</f>
        <v>113639</v>
      </c>
      <c r="X12" s="16" t="s">
        <v>1433</v>
      </c>
      <c r="Y12" s="17">
        <f>(A1L205C11 + A1L221C11)</f>
        <v>95988</v>
      </c>
      <c r="Z12" s="16" t="s">
        <v>1434</v>
      </c>
      <c r="AA12" s="17">
        <f>(A1L240C10 + A1L240C11)</f>
        <v>209627</v>
      </c>
      <c r="AB12" s="16" t="s">
        <v>1435</v>
      </c>
      <c r="AC12" s="17">
        <f>(A1L205C13 + A1L221C13)</f>
        <v>100725</v>
      </c>
      <c r="AD12" s="16" t="s">
        <v>1436</v>
      </c>
      <c r="AE12" s="17">
        <f>(A1L205C14 + A1L221C14)</f>
        <v>89875</v>
      </c>
      <c r="AF12" s="16" t="s">
        <v>1437</v>
      </c>
      <c r="AG12" s="17">
        <f>(A1L240C13 + A1L240C14)</f>
        <v>190600</v>
      </c>
      <c r="AH12" s="16" t="s">
        <v>1438</v>
      </c>
      <c r="AI12" s="17">
        <f>IF(RUN_YEARS &gt; 1,(A1L240C1 + A1L240C4) / 2, 0)</f>
        <v>106046.5</v>
      </c>
      <c r="AJ12" s="16" t="s">
        <v>1439</v>
      </c>
      <c r="AK12" s="17">
        <f>IF(RUN_YEARS &gt; 1,(A1L240C2 + A1L240C5) / 2, 0)</f>
        <v>83731</v>
      </c>
      <c r="AL12" s="16" t="s">
        <v>1440</v>
      </c>
      <c r="AM12" s="17">
        <f>(A1L240C16 + A1L240C17)</f>
        <v>189777.5</v>
      </c>
      <c r="AN12" s="16" t="s">
        <v>1441</v>
      </c>
      <c r="AO12" s="17">
        <f>IF(RUN_YEARS &gt; 2,(A1L240C1 + A1L240C4 + A1L240C7) / 3, 0)</f>
        <v>106328</v>
      </c>
      <c r="AP12" s="16" t="s">
        <v>1442</v>
      </c>
      <c r="AQ12" s="17">
        <f>IF(RUN_YEARS &gt; 2,(A1L240C2 + A1L240C5 + A1L240C8) / 3, 0)</f>
        <v>85523</v>
      </c>
      <c r="AR12" s="16" t="s">
        <v>1443</v>
      </c>
      <c r="AS12" s="17">
        <f>(A1L240C19 + A1L240C20)</f>
        <v>191851</v>
      </c>
      <c r="AT12" s="16" t="s">
        <v>1444</v>
      </c>
      <c r="AU12" s="17">
        <f>IF(RUN_YEARS &gt; 3,(A1L240C1 + A1L240C4 + A1L240C7 + A1L240C10) / 4, 0)</f>
        <v>108155.75</v>
      </c>
      <c r="AV12" s="16" t="s">
        <v>1445</v>
      </c>
      <c r="AW12" s="17">
        <f>IF(RUN_YEARS &gt; 3,(A1L240C2 + A1L240C5 + A1L240C8 + A1L240C11) / 4, 0)</f>
        <v>88139.25</v>
      </c>
      <c r="AX12" s="16" t="s">
        <v>1446</v>
      </c>
      <c r="AY12" s="17">
        <f>(A1L240C22 + A1L240C23)</f>
        <v>196295</v>
      </c>
      <c r="AZ12" s="16" t="s">
        <v>1447</v>
      </c>
      <c r="BA12" s="17">
        <f>IF(RUN_YEARS &gt; 4,(A1L240C1 + A1L240C4 + A1L240C7 + A1L240C10 + A1L240C13) / 5, 0)</f>
        <v>106669.6</v>
      </c>
      <c r="BB12" s="16" t="s">
        <v>1448</v>
      </c>
      <c r="BC12" s="17">
        <f>IF(RUN_YEARS &gt; 4,(A1L240C2 + A1L240C5 + A1L240C8 + A1L240C11 + A1L240C14) / 5, 0)</f>
        <v>88486.399999999994</v>
      </c>
      <c r="BD12" s="16" t="s">
        <v>1449</v>
      </c>
      <c r="BE12" s="17">
        <f>(A1L240C25 + A1L240C26)</f>
        <v>195156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499635</v>
      </c>
      <c r="F13" s="16" t="s">
        <v>1451</v>
      </c>
      <c r="G13" s="17">
        <f>(A1L206C2 + A1L222C2)</f>
        <v>463370</v>
      </c>
      <c r="H13" s="16" t="s">
        <v>1452</v>
      </c>
      <c r="I13" s="17">
        <f>(A1L241C1 + A1L241C2)</f>
        <v>963005</v>
      </c>
      <c r="J13" s="16" t="s">
        <v>1453</v>
      </c>
      <c r="K13" s="17">
        <f>(A1L206C4 + A1L222C4)</f>
        <v>475619</v>
      </c>
      <c r="L13" s="16" t="s">
        <v>1454</v>
      </c>
      <c r="M13" s="17">
        <f>(A1L206C5 + A1L222C5)</f>
        <v>446805</v>
      </c>
      <c r="N13" s="16" t="s">
        <v>1455</v>
      </c>
      <c r="O13" s="17">
        <f>(A1L241C4 + A1L241C5)</f>
        <v>922424</v>
      </c>
      <c r="P13" s="16" t="s">
        <v>1456</v>
      </c>
      <c r="Q13" s="17">
        <f>(A1L206C7 + A1L222C7)</f>
        <v>449494</v>
      </c>
      <c r="R13" s="16" t="s">
        <v>1457</v>
      </c>
      <c r="S13" s="17">
        <f>(A1L206C8 + A1L222C8)</f>
        <v>413492</v>
      </c>
      <c r="T13" s="16" t="s">
        <v>1458</v>
      </c>
      <c r="U13" s="17">
        <f>(A1L241C7 + A1L241C8)</f>
        <v>862986</v>
      </c>
      <c r="V13" s="16" t="s">
        <v>1459</v>
      </c>
      <c r="W13" s="17">
        <f>(A1L206C10 + A1L222C10)</f>
        <v>459489</v>
      </c>
      <c r="X13" s="16" t="s">
        <v>1460</v>
      </c>
      <c r="Y13" s="17">
        <f>(A1L206C11 + A1L222C11)</f>
        <v>417723</v>
      </c>
      <c r="Z13" s="16" t="s">
        <v>1461</v>
      </c>
      <c r="AA13" s="17">
        <f>(A1L241C10 + A1L241C11)</f>
        <v>877212</v>
      </c>
      <c r="AB13" s="16" t="s">
        <v>1462</v>
      </c>
      <c r="AC13" s="17">
        <f>(A1L206C13 + A1L222C13)</f>
        <v>465321</v>
      </c>
      <c r="AD13" s="16" t="s">
        <v>1463</v>
      </c>
      <c r="AE13" s="17">
        <f>(A1L206C14 + A1L222C14)</f>
        <v>421122</v>
      </c>
      <c r="AF13" s="16" t="s">
        <v>1464</v>
      </c>
      <c r="AG13" s="17">
        <f>(A1L241C13 + A1L241C14)</f>
        <v>886443</v>
      </c>
      <c r="AH13" s="16" t="s">
        <v>1465</v>
      </c>
      <c r="AI13" s="17">
        <f>IF(RUN_YEARS &gt; 1,(A1L241C1 + A1L241C4) / 2, 0)</f>
        <v>487627</v>
      </c>
      <c r="AJ13" s="16" t="s">
        <v>1466</v>
      </c>
      <c r="AK13" s="17">
        <f>IF(RUN_YEARS &gt; 1,(A1L241C2 + A1L241C5) / 2, 0)</f>
        <v>455087.5</v>
      </c>
      <c r="AL13" s="16" t="s">
        <v>1467</v>
      </c>
      <c r="AM13" s="17">
        <f>(A1L241C16 + A1L241C17)</f>
        <v>942714.5</v>
      </c>
      <c r="AN13" s="16" t="s">
        <v>1468</v>
      </c>
      <c r="AO13" s="17">
        <f>IF(RUN_YEARS &gt; 2,(A1L241C1 + A1L241C4 + A1L241C7) / 3, 0)</f>
        <v>474916</v>
      </c>
      <c r="AP13" s="16" t="s">
        <v>1469</v>
      </c>
      <c r="AQ13" s="17">
        <f>IF(RUN_YEARS &gt; 2,(A1L241C2 + A1L241C5 + A1L241C8) / 3, 0)</f>
        <v>441222.33333333331</v>
      </c>
      <c r="AR13" s="16" t="s">
        <v>1470</v>
      </c>
      <c r="AS13" s="17">
        <f>(A1L241C19 + A1L241C20)</f>
        <v>916138.33333333326</v>
      </c>
      <c r="AT13" s="16" t="s">
        <v>1471</v>
      </c>
      <c r="AU13" s="17">
        <f>IF(RUN_YEARS &gt; 3,(A1L241C1 + A1L241C4 + A1L241C7 + A1L241C10) / 4, 0)</f>
        <v>471059.25</v>
      </c>
      <c r="AV13" s="16" t="s">
        <v>1472</v>
      </c>
      <c r="AW13" s="17">
        <f>IF(RUN_YEARS &gt; 3,(A1L241C2 + A1L241C5 + A1L241C8 + A1L241C11) / 4, 0)</f>
        <v>435347.5</v>
      </c>
      <c r="AX13" s="16" t="s">
        <v>1473</v>
      </c>
      <c r="AY13" s="17">
        <f>(A1L241C22 + A1L241C23)</f>
        <v>906406.75</v>
      </c>
      <c r="AZ13" s="16" t="s">
        <v>1474</v>
      </c>
      <c r="BA13" s="17">
        <f>IF(RUN_YEARS &gt; 4,(A1L241C1 + A1L241C4 + A1L241C7 + A1L241C10 + A1L241C13) / 5, 0)</f>
        <v>469911.6</v>
      </c>
      <c r="BB13" s="16" t="s">
        <v>1475</v>
      </c>
      <c r="BC13" s="17">
        <f>IF(RUN_YEARS &gt; 4,(A1L241C2 + A1L241C5 + A1L241C8 + A1L241C11 + A1L241C14) / 5, 0)</f>
        <v>432502.4</v>
      </c>
      <c r="BD13" s="16" t="s">
        <v>1476</v>
      </c>
      <c r="BE13" s="17">
        <f>(A1L241C25 + A1L241C26)</f>
        <v>902414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127209</v>
      </c>
      <c r="F14" s="16" t="s">
        <v>1478</v>
      </c>
      <c r="G14" s="17">
        <f>(A1L207C2 + A1L223C2)</f>
        <v>112172</v>
      </c>
      <c r="H14" s="16" t="s">
        <v>1479</v>
      </c>
      <c r="I14" s="17">
        <f>(A1L242C1 + A1L242C2)</f>
        <v>239381</v>
      </c>
      <c r="J14" s="16" t="s">
        <v>1480</v>
      </c>
      <c r="K14" s="17">
        <f>(A1L207C4 + A1L223C4)</f>
        <v>130781</v>
      </c>
      <c r="L14" s="16" t="s">
        <v>1481</v>
      </c>
      <c r="M14" s="17">
        <f>(A1L207C5 + A1L223C5)</f>
        <v>118434</v>
      </c>
      <c r="N14" s="16" t="s">
        <v>1482</v>
      </c>
      <c r="O14" s="17">
        <f>(A1L242C4 + A1L242C5)</f>
        <v>249215</v>
      </c>
      <c r="P14" s="16" t="s">
        <v>1483</v>
      </c>
      <c r="Q14" s="17">
        <f>(A1L207C7 + A1L223C7)</f>
        <v>124953</v>
      </c>
      <c r="R14" s="16" t="s">
        <v>1484</v>
      </c>
      <c r="S14" s="17">
        <f>(A1L207C8 + A1L223C8)</f>
        <v>112053</v>
      </c>
      <c r="T14" s="16" t="s">
        <v>1485</v>
      </c>
      <c r="U14" s="17">
        <f>(A1L242C7 + A1L242C8)</f>
        <v>237006</v>
      </c>
      <c r="V14" s="16" t="s">
        <v>1486</v>
      </c>
      <c r="W14" s="17">
        <f>(A1L207C10 + A1L223C10)</f>
        <v>146012</v>
      </c>
      <c r="X14" s="16" t="s">
        <v>1487</v>
      </c>
      <c r="Y14" s="17">
        <f>(A1L207C11 + A1L223C11)</f>
        <v>136979</v>
      </c>
      <c r="Z14" s="16" t="s">
        <v>1488</v>
      </c>
      <c r="AA14" s="17">
        <f>(A1L242C10 + A1L242C11)</f>
        <v>282991</v>
      </c>
      <c r="AB14" s="16" t="s">
        <v>1489</v>
      </c>
      <c r="AC14" s="17">
        <f>(A1L207C13 + A1L223C13)</f>
        <v>163428</v>
      </c>
      <c r="AD14" s="16" t="s">
        <v>1490</v>
      </c>
      <c r="AE14" s="17">
        <f>(A1L207C14 + A1L223C14)</f>
        <v>155304</v>
      </c>
      <c r="AF14" s="16" t="s">
        <v>1491</v>
      </c>
      <c r="AG14" s="17">
        <f>(A1L242C13 + A1L242C14)</f>
        <v>318732</v>
      </c>
      <c r="AH14" s="16" t="s">
        <v>1492</v>
      </c>
      <c r="AI14" s="17">
        <f>IF(RUN_YEARS &gt; 1,(A1L242C1 + A1L242C4) / 2, 0)</f>
        <v>128995</v>
      </c>
      <c r="AJ14" s="16" t="s">
        <v>1493</v>
      </c>
      <c r="AK14" s="17">
        <f>IF(RUN_YEARS &gt; 1,(A1L242C2 + A1L242C5) / 2, 0)</f>
        <v>115303</v>
      </c>
      <c r="AL14" s="16" t="s">
        <v>1494</v>
      </c>
      <c r="AM14" s="17">
        <f>(A1L242C16 + A1L242C17)</f>
        <v>244298</v>
      </c>
      <c r="AN14" s="16" t="s">
        <v>1495</v>
      </c>
      <c r="AO14" s="17">
        <f>IF(RUN_YEARS &gt; 2,(A1L242C1 + A1L242C4 + A1L242C7) / 3, 0)</f>
        <v>127647.66666666667</v>
      </c>
      <c r="AP14" s="16" t="s">
        <v>1496</v>
      </c>
      <c r="AQ14" s="17">
        <f>IF(RUN_YEARS &gt; 2,(A1L242C2 + A1L242C5 + A1L242C8) / 3, 0)</f>
        <v>114219.66666666667</v>
      </c>
      <c r="AR14" s="16" t="s">
        <v>1497</v>
      </c>
      <c r="AS14" s="17">
        <f>(A1L242C19 + A1L242C20)</f>
        <v>241867.33333333334</v>
      </c>
      <c r="AT14" s="16" t="s">
        <v>1498</v>
      </c>
      <c r="AU14" s="17">
        <f>IF(RUN_YEARS &gt; 3,(A1L242C1 + A1L242C4 + A1L242C7 + A1L242C10) / 4, 0)</f>
        <v>132238.75</v>
      </c>
      <c r="AV14" s="16" t="s">
        <v>1499</v>
      </c>
      <c r="AW14" s="17">
        <f>IF(RUN_YEARS &gt; 3,(A1L242C2 + A1L242C5 + A1L242C8 + A1L242C11) / 4, 0)</f>
        <v>119909.5</v>
      </c>
      <c r="AX14" s="16" t="s">
        <v>1500</v>
      </c>
      <c r="AY14" s="17">
        <f>(A1L242C22 + A1L242C23)</f>
        <v>252148.25</v>
      </c>
      <c r="AZ14" s="16" t="s">
        <v>1501</v>
      </c>
      <c r="BA14" s="17">
        <f>IF(RUN_YEARS &gt; 4,(A1L242C1 + A1L242C4 + A1L242C7 + A1L242C10 + A1L242C13) / 5, 0)</f>
        <v>138476.6</v>
      </c>
      <c r="BB14" s="16" t="s">
        <v>1502</v>
      </c>
      <c r="BC14" s="17">
        <f>IF(RUN_YEARS &gt; 4,(A1L242C2 + A1L242C5 + A1L242C8 + A1L242C11 + A1L242C14) / 5, 0)</f>
        <v>126988.4</v>
      </c>
      <c r="BD14" s="16" t="s">
        <v>1503</v>
      </c>
      <c r="BE14" s="17">
        <f>(A1L242C25 + A1L242C26)</f>
        <v>265465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204919</v>
      </c>
      <c r="F15" s="16" t="s">
        <v>1505</v>
      </c>
      <c r="G15" s="17">
        <f>(A1L208C2 + A1L224C2)</f>
        <v>179083</v>
      </c>
      <c r="H15" s="16" t="s">
        <v>1506</v>
      </c>
      <c r="I15" s="17">
        <f>(A1L243C1 + A1L243C2)</f>
        <v>384002</v>
      </c>
      <c r="J15" s="16" t="s">
        <v>1507</v>
      </c>
      <c r="K15" s="17">
        <f>(A1L208C4 + A1L224C4)</f>
        <v>196087</v>
      </c>
      <c r="L15" s="16" t="s">
        <v>1508</v>
      </c>
      <c r="M15" s="17">
        <f>(A1L208C5 + A1L224C5)</f>
        <v>181939</v>
      </c>
      <c r="N15" s="16" t="s">
        <v>1509</v>
      </c>
      <c r="O15" s="17">
        <f>(A1L243C4 + A1L243C5)</f>
        <v>378026</v>
      </c>
      <c r="P15" s="16" t="s">
        <v>1510</v>
      </c>
      <c r="Q15" s="17">
        <f>(A1L208C7 + A1L224C7)</f>
        <v>182841</v>
      </c>
      <c r="R15" s="16" t="s">
        <v>1511</v>
      </c>
      <c r="S15" s="17">
        <f>(A1L208C8 + A1L224C8)</f>
        <v>167772</v>
      </c>
      <c r="T15" s="16" t="s">
        <v>1512</v>
      </c>
      <c r="U15" s="17">
        <f>(A1L243C7 + A1L243C8)</f>
        <v>350613</v>
      </c>
      <c r="V15" s="16" t="s">
        <v>1513</v>
      </c>
      <c r="W15" s="17">
        <f>(A1L208C10 + A1L224C10)</f>
        <v>243394</v>
      </c>
      <c r="X15" s="16" t="s">
        <v>1514</v>
      </c>
      <c r="Y15" s="17">
        <f>(A1L208C11 + A1L224C11)</f>
        <v>228019</v>
      </c>
      <c r="Z15" s="16" t="s">
        <v>1515</v>
      </c>
      <c r="AA15" s="17">
        <f>(A1L243C10 + A1L243C11)</f>
        <v>471413</v>
      </c>
      <c r="AB15" s="16" t="s">
        <v>1516</v>
      </c>
      <c r="AC15" s="17">
        <f>(A1L208C13 + A1L224C13)</f>
        <v>271870</v>
      </c>
      <c r="AD15" s="16" t="s">
        <v>1517</v>
      </c>
      <c r="AE15" s="17">
        <f>(A1L208C14 + A1L224C14)</f>
        <v>256774</v>
      </c>
      <c r="AF15" s="16" t="s">
        <v>1518</v>
      </c>
      <c r="AG15" s="17">
        <f>(A1L243C13 + A1L243C14)</f>
        <v>528644</v>
      </c>
      <c r="AH15" s="16" t="s">
        <v>1519</v>
      </c>
      <c r="AI15" s="17">
        <f>IF(RUN_YEARS &gt; 1,(A1L243C1 + A1L243C4) / 2, 0)</f>
        <v>200503</v>
      </c>
      <c r="AJ15" s="16" t="s">
        <v>1520</v>
      </c>
      <c r="AK15" s="17">
        <f>IF(RUN_YEARS &gt; 1,(A1L243C2 + A1L243C5) / 2, 0)</f>
        <v>180511</v>
      </c>
      <c r="AL15" s="16" t="s">
        <v>1521</v>
      </c>
      <c r="AM15" s="17">
        <f>(A1L243C16 + A1L243C17)</f>
        <v>381014</v>
      </c>
      <c r="AN15" s="16" t="s">
        <v>1522</v>
      </c>
      <c r="AO15" s="17">
        <f>IF(RUN_YEARS &gt; 2,(A1L243C1 + A1L243C4 + A1L243C7) / 3, 0)</f>
        <v>194615.66666666666</v>
      </c>
      <c r="AP15" s="16" t="s">
        <v>1523</v>
      </c>
      <c r="AQ15" s="17">
        <f>IF(RUN_YEARS &gt; 2,(A1L243C2 + A1L243C5 + A1L243C8) / 3, 0)</f>
        <v>176264.66666666666</v>
      </c>
      <c r="AR15" s="16" t="s">
        <v>1524</v>
      </c>
      <c r="AS15" s="17">
        <f>(A1L243C19 + A1L243C20)</f>
        <v>370880.33333333331</v>
      </c>
      <c r="AT15" s="16" t="s">
        <v>1525</v>
      </c>
      <c r="AU15" s="17">
        <f>IF(RUN_YEARS &gt; 3,(A1L243C1 + A1L243C4 + A1L243C7 + A1L243C10) / 4, 0)</f>
        <v>206810.25</v>
      </c>
      <c r="AV15" s="16" t="s">
        <v>1526</v>
      </c>
      <c r="AW15" s="17">
        <f>IF(RUN_YEARS &gt; 3,(A1L243C2 + A1L243C5 + A1L243C8 + A1L243C11) / 4, 0)</f>
        <v>189203.25</v>
      </c>
      <c r="AX15" s="16" t="s">
        <v>1527</v>
      </c>
      <c r="AY15" s="17">
        <f>(A1L243C22 + A1L243C23)</f>
        <v>396013.5</v>
      </c>
      <c r="AZ15" s="16" t="s">
        <v>1528</v>
      </c>
      <c r="BA15" s="17">
        <f>IF(RUN_YEARS &gt; 4,(A1L243C1 + A1L243C4 + A1L243C7 + A1L243C10 + A1L243C13) / 5, 0)</f>
        <v>219822.2</v>
      </c>
      <c r="BB15" s="16" t="s">
        <v>1529</v>
      </c>
      <c r="BC15" s="17">
        <f>IF(RUN_YEARS &gt; 4,(A1L243C2 + A1L243C5 + A1L243C8 + A1L243C11 + A1L243C14) / 5, 0)</f>
        <v>202717.4</v>
      </c>
      <c r="BD15" s="16" t="s">
        <v>1530</v>
      </c>
      <c r="BE15" s="17">
        <f>(A1L243C25 + A1L243C26)</f>
        <v>422539.6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40923</v>
      </c>
      <c r="F16" s="16" t="s">
        <v>1532</v>
      </c>
      <c r="G16" s="17">
        <f>(A1L209C2 + A1L225C2)</f>
        <v>25699</v>
      </c>
      <c r="H16" s="16" t="s">
        <v>1533</v>
      </c>
      <c r="I16" s="17">
        <f>(A1L244C1 + A1L244C2)</f>
        <v>66622</v>
      </c>
      <c r="J16" s="16" t="s">
        <v>1534</v>
      </c>
      <c r="K16" s="17">
        <f>(A1L209C4 + A1L225C4)</f>
        <v>39724</v>
      </c>
      <c r="L16" s="16" t="s">
        <v>1535</v>
      </c>
      <c r="M16" s="17">
        <f>(A1L209C5 + A1L225C5)</f>
        <v>26015</v>
      </c>
      <c r="N16" s="16" t="s">
        <v>1536</v>
      </c>
      <c r="O16" s="17">
        <f>(A1L244C4 + A1L244C5)</f>
        <v>65739</v>
      </c>
      <c r="P16" s="16" t="s">
        <v>1537</v>
      </c>
      <c r="Q16" s="17">
        <f>(A1L209C7 + A1L225C7)</f>
        <v>39372</v>
      </c>
      <c r="R16" s="16" t="s">
        <v>1538</v>
      </c>
      <c r="S16" s="17">
        <f>(A1L209C8 + A1L225C8)</f>
        <v>26606</v>
      </c>
      <c r="T16" s="16" t="s">
        <v>1539</v>
      </c>
      <c r="U16" s="17">
        <f>(A1L244C7 + A1L244C8)</f>
        <v>65978</v>
      </c>
      <c r="V16" s="16" t="s">
        <v>1540</v>
      </c>
      <c r="W16" s="17">
        <f>(A1L209C10 + A1L225C10)</f>
        <v>38483</v>
      </c>
      <c r="X16" s="16" t="s">
        <v>1541</v>
      </c>
      <c r="Y16" s="17">
        <f>(A1L209C11 + A1L225C11)</f>
        <v>26302</v>
      </c>
      <c r="Z16" s="16" t="s">
        <v>1542</v>
      </c>
      <c r="AA16" s="17">
        <f>(A1L244C10 + A1L244C11)</f>
        <v>64785</v>
      </c>
      <c r="AB16" s="16" t="s">
        <v>1543</v>
      </c>
      <c r="AC16" s="17">
        <f>(A1L209C13 + A1L225C13)</f>
        <v>37490</v>
      </c>
      <c r="AD16" s="16" t="s">
        <v>1544</v>
      </c>
      <c r="AE16" s="17">
        <f>(A1L209C14 + A1L225C14)</f>
        <v>25981</v>
      </c>
      <c r="AF16" s="16" t="s">
        <v>1545</v>
      </c>
      <c r="AG16" s="17">
        <f>(A1L244C13 + A1L244C14)</f>
        <v>63471</v>
      </c>
      <c r="AH16" s="16" t="s">
        <v>1546</v>
      </c>
      <c r="AI16" s="17">
        <f>IF(RUN_YEARS &gt; 1,(A1L244C1 + A1L244C4) / 2, 0)</f>
        <v>40323.5</v>
      </c>
      <c r="AJ16" s="16" t="s">
        <v>1547</v>
      </c>
      <c r="AK16" s="17">
        <f>IF(RUN_YEARS &gt; 1,(A1L244C2 + A1L244C5) / 2, 0)</f>
        <v>25857</v>
      </c>
      <c r="AL16" s="16" t="s">
        <v>1548</v>
      </c>
      <c r="AM16" s="17">
        <f>(A1L244C16 + A1L244C17)</f>
        <v>66180.5</v>
      </c>
      <c r="AN16" s="16" t="s">
        <v>1549</v>
      </c>
      <c r="AO16" s="17">
        <f>IF(RUN_YEARS &gt; 2,(A1L244C1 + A1L244C4 + A1L244C7) / 3, 0)</f>
        <v>40006.333333333336</v>
      </c>
      <c r="AP16" s="16" t="s">
        <v>1550</v>
      </c>
      <c r="AQ16" s="17">
        <f>IF(RUN_YEARS &gt; 2,(A1L244C2 + A1L244C5 + A1L244C8) / 3, 0)</f>
        <v>26106.666666666668</v>
      </c>
      <c r="AR16" s="16" t="s">
        <v>1551</v>
      </c>
      <c r="AS16" s="17">
        <f>(A1L244C19 + A1L244C20)</f>
        <v>66113</v>
      </c>
      <c r="AT16" s="16" t="s">
        <v>1552</v>
      </c>
      <c r="AU16" s="17">
        <f>IF(RUN_YEARS &gt; 3,(A1L244C1 + A1L244C4 + A1L244C7 + A1L244C10) / 4, 0)</f>
        <v>39625.5</v>
      </c>
      <c r="AV16" s="16" t="s">
        <v>1553</v>
      </c>
      <c r="AW16" s="17">
        <f>IF(RUN_YEARS &gt; 3,(A1L244C2 + A1L244C5 + A1L244C8 + A1L244C11) / 4, 0)</f>
        <v>26155.5</v>
      </c>
      <c r="AX16" s="16" t="s">
        <v>1554</v>
      </c>
      <c r="AY16" s="17">
        <f>(A1L244C22 + A1L244C23)</f>
        <v>65781</v>
      </c>
      <c r="AZ16" s="16" t="s">
        <v>1555</v>
      </c>
      <c r="BA16" s="17">
        <f>IF(RUN_YEARS &gt; 4,(A1L244C1 + A1L244C4 + A1L244C7 + A1L244C10 + A1L244C13) / 5, 0)</f>
        <v>39198.400000000001</v>
      </c>
      <c r="BB16" s="16" t="s">
        <v>1556</v>
      </c>
      <c r="BC16" s="17">
        <f>IF(RUN_YEARS &gt; 4,(A1L244C2 + A1L244C5 + A1L244C8 + A1L244C11 + A1L244C14) / 5, 0)</f>
        <v>26120.6</v>
      </c>
      <c r="BD16" s="16" t="s">
        <v>1557</v>
      </c>
      <c r="BE16" s="17">
        <f>(A1L244C25 + A1L244C26)</f>
        <v>65319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8675</v>
      </c>
      <c r="F17" s="16" t="s">
        <v>1559</v>
      </c>
      <c r="G17" s="17">
        <f>(A1L210C2 + A1L226C2)</f>
        <v>8114</v>
      </c>
      <c r="H17" s="16" t="s">
        <v>1560</v>
      </c>
      <c r="I17" s="17">
        <f>(A1L245C1 + A1L245C2)</f>
        <v>16789</v>
      </c>
      <c r="J17" s="16" t="s">
        <v>1561</v>
      </c>
      <c r="K17" s="17">
        <f>(A1L210C4 + A1L226C4)</f>
        <v>7645</v>
      </c>
      <c r="L17" s="16" t="s">
        <v>1562</v>
      </c>
      <c r="M17" s="17">
        <f>(A1L210C5 + A1L226C5)</f>
        <v>7210</v>
      </c>
      <c r="N17" s="16" t="s">
        <v>1563</v>
      </c>
      <c r="O17" s="17">
        <f>(A1L245C4 + A1L245C5)</f>
        <v>14855</v>
      </c>
      <c r="P17" s="16" t="s">
        <v>1564</v>
      </c>
      <c r="Q17" s="17">
        <f>(A1L210C7 + A1L226C7)</f>
        <v>9400</v>
      </c>
      <c r="R17" s="16" t="s">
        <v>1565</v>
      </c>
      <c r="S17" s="17">
        <f>(A1L210C8 + A1L226C8)</f>
        <v>9412</v>
      </c>
      <c r="T17" s="16" t="s">
        <v>1566</v>
      </c>
      <c r="U17" s="17">
        <f>(A1L245C7 + A1L245C8)</f>
        <v>18812</v>
      </c>
      <c r="V17" s="16" t="s">
        <v>1567</v>
      </c>
      <c r="W17" s="17">
        <f>(A1L210C10 + A1L226C10)</f>
        <v>12251</v>
      </c>
      <c r="X17" s="16" t="s">
        <v>1568</v>
      </c>
      <c r="Y17" s="17">
        <f>(A1L210C11 + A1L226C11)</f>
        <v>12046</v>
      </c>
      <c r="Z17" s="16" t="s">
        <v>1569</v>
      </c>
      <c r="AA17" s="17">
        <f>(A1L245C10 + A1L245C11)</f>
        <v>24297</v>
      </c>
      <c r="AB17" s="16" t="s">
        <v>1570</v>
      </c>
      <c r="AC17" s="17">
        <f>(A1L210C13 + A1L226C13)</f>
        <v>12744</v>
      </c>
      <c r="AD17" s="16" t="s">
        <v>1571</v>
      </c>
      <c r="AE17" s="17">
        <f>(A1L210C14 + A1L226C14)</f>
        <v>12781</v>
      </c>
      <c r="AF17" s="16" t="s">
        <v>1572</v>
      </c>
      <c r="AG17" s="17">
        <f>(A1L245C13 + A1L245C14)</f>
        <v>25525</v>
      </c>
      <c r="AH17" s="16" t="s">
        <v>1573</v>
      </c>
      <c r="AI17" s="17">
        <f>IF(RUN_YEARS &gt; 1,(A1L245C1 + A1L245C4) / 2, 0)</f>
        <v>8160</v>
      </c>
      <c r="AJ17" s="16" t="s">
        <v>1574</v>
      </c>
      <c r="AK17" s="17">
        <f>IF(RUN_YEARS &gt; 1,(A1L245C2 + A1L245C5) / 2, 0)</f>
        <v>7662</v>
      </c>
      <c r="AL17" s="16" t="s">
        <v>1575</v>
      </c>
      <c r="AM17" s="17">
        <f>(A1L245C16 + A1L245C17)</f>
        <v>15822</v>
      </c>
      <c r="AN17" s="16" t="s">
        <v>1576</v>
      </c>
      <c r="AO17" s="17">
        <f>IF(RUN_YEARS &gt; 2,(A1L245C1 + A1L245C4 + A1L245C7) / 3, 0)</f>
        <v>8573.3333333333339</v>
      </c>
      <c r="AP17" s="16" t="s">
        <v>1577</v>
      </c>
      <c r="AQ17" s="17">
        <f>IF(RUN_YEARS &gt; 2,(A1L245C2 + A1L245C5 + A1L245C8) / 3, 0)</f>
        <v>8245.3333333333339</v>
      </c>
      <c r="AR17" s="16" t="s">
        <v>1578</v>
      </c>
      <c r="AS17" s="17">
        <f>(A1L245C19 + A1L245C20)</f>
        <v>16818.666666666668</v>
      </c>
      <c r="AT17" s="16" t="s">
        <v>1579</v>
      </c>
      <c r="AU17" s="17">
        <f>IF(RUN_YEARS &gt; 3,(A1L245C1 + A1L245C4 + A1L245C7 + A1L245C10) / 4, 0)</f>
        <v>9492.75</v>
      </c>
      <c r="AV17" s="16" t="s">
        <v>1580</v>
      </c>
      <c r="AW17" s="17">
        <f>IF(RUN_YEARS &gt; 3,(A1L245C2 + A1L245C5 + A1L245C8 + A1L245C11) / 4, 0)</f>
        <v>9195.5</v>
      </c>
      <c r="AX17" s="16" t="s">
        <v>1581</v>
      </c>
      <c r="AY17" s="17">
        <f>(A1L245C22 + A1L245C23)</f>
        <v>18688.25</v>
      </c>
      <c r="AZ17" s="16" t="s">
        <v>1582</v>
      </c>
      <c r="BA17" s="17">
        <f>IF(RUN_YEARS &gt; 4,(A1L245C1 + A1L245C4 + A1L245C7 + A1L245C10 + A1L245C13) / 5, 0)</f>
        <v>10143</v>
      </c>
      <c r="BB17" s="16" t="s">
        <v>1583</v>
      </c>
      <c r="BC17" s="17">
        <f>IF(RUN_YEARS &gt; 4,(A1L245C2 + A1L245C5 + A1L245C8 + A1L245C11 + A1L245C14) / 5, 0)</f>
        <v>9912.6</v>
      </c>
      <c r="BD17" s="16" t="s">
        <v>1584</v>
      </c>
      <c r="BE17" s="17">
        <f>(A1L245C25 + A1L245C26)</f>
        <v>20055.599999999999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539572</v>
      </c>
      <c r="F18" s="16" t="s">
        <v>1586</v>
      </c>
      <c r="G18" s="17">
        <f>(A1L211C2 + A1L227C2)</f>
        <v>55498</v>
      </c>
      <c r="H18" s="16" t="s">
        <v>1587</v>
      </c>
      <c r="I18" s="17">
        <f>(A1L246C1 + A1L246C2)</f>
        <v>595070</v>
      </c>
      <c r="J18" s="16" t="s">
        <v>1588</v>
      </c>
      <c r="K18" s="17">
        <f>(A1L211C4 + A1L227C4)</f>
        <v>506112</v>
      </c>
      <c r="L18" s="16" t="s">
        <v>1589</v>
      </c>
      <c r="M18" s="17">
        <f>(A1L211C5 + A1L227C5)</f>
        <v>60304</v>
      </c>
      <c r="N18" s="16" t="s">
        <v>1590</v>
      </c>
      <c r="O18" s="17">
        <f>(A1L246C4 + A1L246C5)</f>
        <v>566416</v>
      </c>
      <c r="P18" s="16" t="s">
        <v>1591</v>
      </c>
      <c r="Q18" s="17">
        <f>(A1L211C7 + A1L227C7)</f>
        <v>502128</v>
      </c>
      <c r="R18" s="16" t="s">
        <v>1592</v>
      </c>
      <c r="S18" s="17">
        <f>(A1L211C8 + A1L227C8)</f>
        <v>56567</v>
      </c>
      <c r="T18" s="16" t="s">
        <v>1593</v>
      </c>
      <c r="U18" s="17">
        <f>(A1L246C7 + A1L246C8)</f>
        <v>558695</v>
      </c>
      <c r="V18" s="16" t="s">
        <v>1594</v>
      </c>
      <c r="W18" s="17">
        <f>(A1L211C10 + A1L227C10)</f>
        <v>452887</v>
      </c>
      <c r="X18" s="16" t="s">
        <v>1595</v>
      </c>
      <c r="Y18" s="17">
        <f>(A1L211C11 + A1L227C11)</f>
        <v>49953</v>
      </c>
      <c r="Z18" s="16" t="s">
        <v>1596</v>
      </c>
      <c r="AA18" s="17">
        <f>(A1L246C10 + A1L246C11)</f>
        <v>502840</v>
      </c>
      <c r="AB18" s="16" t="s">
        <v>1597</v>
      </c>
      <c r="AC18" s="17">
        <f>(A1L211C13 + A1L227C13)</f>
        <v>417550</v>
      </c>
      <c r="AD18" s="16" t="s">
        <v>1598</v>
      </c>
      <c r="AE18" s="17">
        <f>(A1L211C14 + A1L227C14)</f>
        <v>33356</v>
      </c>
      <c r="AF18" s="16" t="s">
        <v>1599</v>
      </c>
      <c r="AG18" s="17">
        <f>(A1L246C13 + A1L246C14)</f>
        <v>450906</v>
      </c>
      <c r="AH18" s="16" t="s">
        <v>1600</v>
      </c>
      <c r="AI18" s="17">
        <f>IF(RUN_YEARS &gt; 1,(A1L246C1 + A1L246C4) / 2, 0)</f>
        <v>522842</v>
      </c>
      <c r="AJ18" s="16" t="s">
        <v>1601</v>
      </c>
      <c r="AK18" s="17">
        <f>IF(RUN_YEARS &gt; 1,(A1L246C2 + A1L246C5) / 2, 0)</f>
        <v>57901</v>
      </c>
      <c r="AL18" s="16" t="s">
        <v>1602</v>
      </c>
      <c r="AM18" s="17">
        <f>(A1L246C16 + A1L246C17)</f>
        <v>580743</v>
      </c>
      <c r="AN18" s="16" t="s">
        <v>1603</v>
      </c>
      <c r="AO18" s="17">
        <f>IF(RUN_YEARS &gt; 2,(A1L246C1 + A1L246C4 + A1L246C7) / 3, 0)</f>
        <v>515937.33333333331</v>
      </c>
      <c r="AP18" s="16" t="s">
        <v>1604</v>
      </c>
      <c r="AQ18" s="17">
        <f>IF(RUN_YEARS &gt; 2,(A1L246C2 + A1L246C5 + A1L246C8) / 3, 0)</f>
        <v>57456.333333333336</v>
      </c>
      <c r="AR18" s="16" t="s">
        <v>1605</v>
      </c>
      <c r="AS18" s="17">
        <f>(A1L246C19 + A1L246C20)</f>
        <v>573393.66666666663</v>
      </c>
      <c r="AT18" s="16" t="s">
        <v>1606</v>
      </c>
      <c r="AU18" s="17">
        <f>IF(RUN_YEARS &gt; 3,(A1L246C1 + A1L246C4 + A1L246C7 + A1L246C10) / 4, 0)</f>
        <v>500174.75</v>
      </c>
      <c r="AV18" s="16" t="s">
        <v>1607</v>
      </c>
      <c r="AW18" s="17">
        <f>IF(RUN_YEARS &gt; 3,(A1L246C2 + A1L246C5 + A1L246C8 + A1L246C11) / 4, 0)</f>
        <v>55580.5</v>
      </c>
      <c r="AX18" s="16" t="s">
        <v>1608</v>
      </c>
      <c r="AY18" s="17">
        <f>(A1L246C22 + A1L246C23)</f>
        <v>555755.25</v>
      </c>
      <c r="AZ18" s="16" t="s">
        <v>1609</v>
      </c>
      <c r="BA18" s="17">
        <f>IF(RUN_YEARS &gt; 4,(A1L246C1 + A1L246C4 + A1L246C7 + A1L246C10 + A1L246C13) / 5, 0)</f>
        <v>483649.8</v>
      </c>
      <c r="BB18" s="16" t="s">
        <v>1610</v>
      </c>
      <c r="BC18" s="17">
        <f>IF(RUN_YEARS &gt; 4,(A1L246C2 + A1L246C5 + A1L246C8 + A1L246C11 + A1L246C14) / 5, 0)</f>
        <v>51135.6</v>
      </c>
      <c r="BD18" s="16" t="s">
        <v>1611</v>
      </c>
      <c r="BE18" s="17">
        <f>(A1L246C25 + A1L246C26)</f>
        <v>534785.4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314822</v>
      </c>
      <c r="F19" s="16" t="s">
        <v>1613</v>
      </c>
      <c r="G19" s="17">
        <f>(A1L212C2 + A1L228C2)</f>
        <v>170031</v>
      </c>
      <c r="H19" s="16" t="s">
        <v>1614</v>
      </c>
      <c r="I19" s="17">
        <f>(A1L247C1 + A1L247C2)</f>
        <v>484853</v>
      </c>
      <c r="J19" s="16" t="s">
        <v>1615</v>
      </c>
      <c r="K19" s="17">
        <f>(A1L212C4 + A1L228C4)</f>
        <v>312193</v>
      </c>
      <c r="L19" s="16" t="s">
        <v>1616</v>
      </c>
      <c r="M19" s="17">
        <f>(A1L212C5 + A1L228C5)</f>
        <v>178126</v>
      </c>
      <c r="N19" s="16" t="s">
        <v>1617</v>
      </c>
      <c r="O19" s="17">
        <f>(A1L247C4 + A1L247C5)</f>
        <v>490319</v>
      </c>
      <c r="P19" s="16" t="s">
        <v>1618</v>
      </c>
      <c r="Q19" s="17">
        <f>(A1L212C7 + A1L228C7)</f>
        <v>302429</v>
      </c>
      <c r="R19" s="16" t="s">
        <v>1619</v>
      </c>
      <c r="S19" s="17">
        <f>(A1L212C8 + A1L228C8)</f>
        <v>166527</v>
      </c>
      <c r="T19" s="16" t="s">
        <v>1620</v>
      </c>
      <c r="U19" s="17">
        <f>(A1L247C7 + A1L247C8)</f>
        <v>468956</v>
      </c>
      <c r="V19" s="16" t="s">
        <v>1621</v>
      </c>
      <c r="W19" s="17">
        <f>(A1L212C10 + A1L228C10)</f>
        <v>262518</v>
      </c>
      <c r="X19" s="16" t="s">
        <v>1622</v>
      </c>
      <c r="Y19" s="17">
        <f>(A1L212C11 + A1L228C11)</f>
        <v>144263</v>
      </c>
      <c r="Z19" s="16" t="s">
        <v>1623</v>
      </c>
      <c r="AA19" s="17">
        <f>(A1L247C10 + A1L247C11)</f>
        <v>406781</v>
      </c>
      <c r="AB19" s="16" t="s">
        <v>1624</v>
      </c>
      <c r="AC19" s="17">
        <f>(A1L212C13 + A1L228C13)</f>
        <v>245289</v>
      </c>
      <c r="AD19" s="16" t="s">
        <v>1625</v>
      </c>
      <c r="AE19" s="17">
        <f>(A1L212C14 + A1L228C14)</f>
        <v>139201</v>
      </c>
      <c r="AF19" s="16" t="s">
        <v>1626</v>
      </c>
      <c r="AG19" s="17">
        <f>(A1L247C13 + A1L247C14)</f>
        <v>384490</v>
      </c>
      <c r="AH19" s="16" t="s">
        <v>1627</v>
      </c>
      <c r="AI19" s="17">
        <f>IF(RUN_YEARS &gt; 1,(A1L247C1 + A1L247C4) / 2, 0)</f>
        <v>313507.5</v>
      </c>
      <c r="AJ19" s="16" t="s">
        <v>1628</v>
      </c>
      <c r="AK19" s="17">
        <f>IF(RUN_YEARS &gt; 1,(A1L247C2 + A1L247C5) / 2, 0)</f>
        <v>174078.5</v>
      </c>
      <c r="AL19" s="16" t="s">
        <v>1629</v>
      </c>
      <c r="AM19" s="17">
        <f>(A1L247C16 + A1L247C17)</f>
        <v>487586</v>
      </c>
      <c r="AN19" s="16" t="s">
        <v>1630</v>
      </c>
      <c r="AO19" s="17">
        <f>IF(RUN_YEARS &gt; 2,(A1L247C1 + A1L247C4 + A1L247C7) / 3, 0)</f>
        <v>309814.66666666669</v>
      </c>
      <c r="AP19" s="16" t="s">
        <v>1631</v>
      </c>
      <c r="AQ19" s="17">
        <f>IF(RUN_YEARS &gt; 2,(A1L247C2 + A1L247C5 + A1L247C8) / 3, 0)</f>
        <v>171561.33333333334</v>
      </c>
      <c r="AR19" s="16" t="s">
        <v>1632</v>
      </c>
      <c r="AS19" s="17">
        <f>(A1L247C19 + A1L247C20)</f>
        <v>481376</v>
      </c>
      <c r="AT19" s="16" t="s">
        <v>1633</v>
      </c>
      <c r="AU19" s="17">
        <f>IF(RUN_YEARS &gt; 3,(A1L247C1 + A1L247C4 + A1L247C7 + A1L247C10) / 4, 0)</f>
        <v>297990.5</v>
      </c>
      <c r="AV19" s="16" t="s">
        <v>1634</v>
      </c>
      <c r="AW19" s="17">
        <f>IF(RUN_YEARS &gt; 3,(A1L247C2 + A1L247C5 + A1L247C8 + A1L247C11) / 4, 0)</f>
        <v>164736.75</v>
      </c>
      <c r="AX19" s="16" t="s">
        <v>1635</v>
      </c>
      <c r="AY19" s="17">
        <f>(A1L247C22 + A1L247C23)</f>
        <v>462727.25</v>
      </c>
      <c r="AZ19" s="16" t="s">
        <v>1636</v>
      </c>
      <c r="BA19" s="17">
        <f>IF(RUN_YEARS &gt; 4,(A1L247C1 + A1L247C4 + A1L247C7 + A1L247C10 + A1L247C13) / 5, 0)</f>
        <v>287450.2</v>
      </c>
      <c r="BB19" s="16" t="s">
        <v>1637</v>
      </c>
      <c r="BC19" s="17">
        <f>IF(RUN_YEARS &gt; 4,(A1L247C2 + A1L247C5 + A1L247C8 + A1L247C11 + A1L247C14) / 5, 0)</f>
        <v>159629.6</v>
      </c>
      <c r="BD19" s="16" t="s">
        <v>1638</v>
      </c>
      <c r="BE19" s="17">
        <f>(A1L247C25 + A1L247C26)</f>
        <v>447079.80000000005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188</v>
      </c>
      <c r="F20" s="16" t="s">
        <v>1640</v>
      </c>
      <c r="G20" s="17">
        <f>(A1L213C2 + A1L229C2)</f>
        <v>194</v>
      </c>
      <c r="H20" s="16" t="s">
        <v>1641</v>
      </c>
      <c r="I20" s="17">
        <f>(A1L248C1 + A1L248C2)</f>
        <v>382</v>
      </c>
      <c r="J20" s="16" t="s">
        <v>1642</v>
      </c>
      <c r="K20" s="17">
        <f>(A1L213C4 + A1L229C4)</f>
        <v>347</v>
      </c>
      <c r="L20" s="16" t="s">
        <v>1643</v>
      </c>
      <c r="M20" s="17">
        <f>(A1L213C5 + A1L229C5)</f>
        <v>293</v>
      </c>
      <c r="N20" s="16" t="s">
        <v>1644</v>
      </c>
      <c r="O20" s="17">
        <f>(A1L248C4 + A1L248C5)</f>
        <v>640</v>
      </c>
      <c r="P20" s="16" t="s">
        <v>1645</v>
      </c>
      <c r="Q20" s="17">
        <f>(A1L213C7 + A1L229C7)</f>
        <v>157</v>
      </c>
      <c r="R20" s="16" t="s">
        <v>1646</v>
      </c>
      <c r="S20" s="17">
        <f>(A1L213C8 + A1L229C8)</f>
        <v>144</v>
      </c>
      <c r="T20" s="16" t="s">
        <v>1647</v>
      </c>
      <c r="U20" s="17">
        <f>(A1L248C7 + A1L248C8)</f>
        <v>301</v>
      </c>
      <c r="V20" s="16" t="s">
        <v>1648</v>
      </c>
      <c r="W20" s="17">
        <f>(A1L213C10 + A1L229C10)</f>
        <v>86</v>
      </c>
      <c r="X20" s="16" t="s">
        <v>1649</v>
      </c>
      <c r="Y20" s="17">
        <f>(A1L213C11 + A1L229C11)</f>
        <v>77</v>
      </c>
      <c r="Z20" s="16" t="s">
        <v>1650</v>
      </c>
      <c r="AA20" s="17">
        <f>(A1L248C10 + A1L248C11)</f>
        <v>163</v>
      </c>
      <c r="AB20" s="16" t="s">
        <v>1651</v>
      </c>
      <c r="AC20" s="17">
        <f>(A1L213C13 + A1L229C13)</f>
        <v>209</v>
      </c>
      <c r="AD20" s="16" t="s">
        <v>1652</v>
      </c>
      <c r="AE20" s="17">
        <f>(A1L213C14 + A1L229C14)</f>
        <v>192</v>
      </c>
      <c r="AF20" s="16" t="s">
        <v>1653</v>
      </c>
      <c r="AG20" s="17">
        <f>(A1L248C13 + A1L248C14)</f>
        <v>401</v>
      </c>
      <c r="AH20" s="16" t="s">
        <v>1654</v>
      </c>
      <c r="AI20" s="17">
        <f>IF(RUN_YEARS &gt; 1,(A1L248C1 + A1L248C4) / 2, 0)</f>
        <v>267.5</v>
      </c>
      <c r="AJ20" s="16" t="s">
        <v>1655</v>
      </c>
      <c r="AK20" s="17">
        <f>IF(RUN_YEARS &gt; 1,(A1L248C2 + A1L248C5) / 2, 0)</f>
        <v>243.5</v>
      </c>
      <c r="AL20" s="16" t="s">
        <v>1656</v>
      </c>
      <c r="AM20" s="17">
        <f>(A1L248C16 + A1L248C17)</f>
        <v>511</v>
      </c>
      <c r="AN20" s="16" t="s">
        <v>1657</v>
      </c>
      <c r="AO20" s="17">
        <f>IF(RUN_YEARS &gt; 2,(A1L248C1 + A1L248C4 + A1L248C7) / 3, 0)</f>
        <v>230.66666666666666</v>
      </c>
      <c r="AP20" s="16" t="s">
        <v>1658</v>
      </c>
      <c r="AQ20" s="17">
        <f>IF(RUN_YEARS &gt; 2,(A1L248C2 + A1L248C5 + A1L248C8) / 3, 0)</f>
        <v>210.33333333333334</v>
      </c>
      <c r="AR20" s="16" t="s">
        <v>1659</v>
      </c>
      <c r="AS20" s="17">
        <f>(A1L248C19 + A1L248C20)</f>
        <v>441</v>
      </c>
      <c r="AT20" s="16" t="s">
        <v>1660</v>
      </c>
      <c r="AU20" s="17">
        <f>IF(RUN_YEARS &gt; 3,(A1L248C1 + A1L248C4 + A1L248C7 + A1L248C10) / 4, 0)</f>
        <v>194.5</v>
      </c>
      <c r="AV20" s="16" t="s">
        <v>1661</v>
      </c>
      <c r="AW20" s="17">
        <f>IF(RUN_YEARS &gt; 3,(A1L248C2 + A1L248C5 + A1L248C8 + A1L248C11) / 4, 0)</f>
        <v>177</v>
      </c>
      <c r="AX20" s="16" t="s">
        <v>1662</v>
      </c>
      <c r="AY20" s="17">
        <f>(A1L248C22 + A1L248C23)</f>
        <v>371.5</v>
      </c>
      <c r="AZ20" s="16" t="s">
        <v>1663</v>
      </c>
      <c r="BA20" s="17">
        <f>IF(RUN_YEARS &gt; 4,(A1L248C1 + A1L248C4 + A1L248C7 + A1L248C10 + A1L248C13) / 5, 0)</f>
        <v>197.4</v>
      </c>
      <c r="BB20" s="16" t="s">
        <v>1664</v>
      </c>
      <c r="BC20" s="17">
        <f>IF(RUN_YEARS &gt; 4,(A1L248C2 + A1L248C5 + A1L248C8 + A1L248C11 + A1L248C14) / 5, 0)</f>
        <v>180</v>
      </c>
      <c r="BD20" s="16" t="s">
        <v>1665</v>
      </c>
      <c r="BE20" s="17">
        <f>(A1L248C25 + A1L248C26)</f>
        <v>377.4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92899</v>
      </c>
      <c r="F21" s="16" t="s">
        <v>1667</v>
      </c>
      <c r="G21" s="17">
        <f>(A1L214C2 + A1L230C2)</f>
        <v>76040</v>
      </c>
      <c r="H21" s="16" t="s">
        <v>1668</v>
      </c>
      <c r="I21" s="17">
        <f>(A1L249C1 + A1L249C2)</f>
        <v>168939</v>
      </c>
      <c r="J21" s="16" t="s">
        <v>1669</v>
      </c>
      <c r="K21" s="17">
        <f>(A1L214C4 + A1L230C4)</f>
        <v>87278</v>
      </c>
      <c r="L21" s="16" t="s">
        <v>1670</v>
      </c>
      <c r="M21" s="17">
        <f>(A1L214C5 + A1L230C5)</f>
        <v>76248</v>
      </c>
      <c r="N21" s="16" t="s">
        <v>1671</v>
      </c>
      <c r="O21" s="17">
        <f>(A1L249C4 + A1L249C5)</f>
        <v>163526</v>
      </c>
      <c r="P21" s="16" t="s">
        <v>1672</v>
      </c>
      <c r="Q21" s="17">
        <f>(A1L214C7 + A1L230C7)</f>
        <v>85466</v>
      </c>
      <c r="R21" s="16" t="s">
        <v>1673</v>
      </c>
      <c r="S21" s="17">
        <f>(A1L214C8 + A1L230C8)</f>
        <v>77846</v>
      </c>
      <c r="T21" s="16" t="s">
        <v>1674</v>
      </c>
      <c r="U21" s="17">
        <f>(A1L249C7 + A1L249C8)</f>
        <v>163312</v>
      </c>
      <c r="V21" s="16" t="s">
        <v>1675</v>
      </c>
      <c r="W21" s="17">
        <f>(A1L214C10 + A1L230C10)</f>
        <v>80607</v>
      </c>
      <c r="X21" s="16" t="s">
        <v>1676</v>
      </c>
      <c r="Y21" s="17">
        <f>(A1L214C11 + A1L230C11)</f>
        <v>69927</v>
      </c>
      <c r="Z21" s="16" t="s">
        <v>1677</v>
      </c>
      <c r="AA21" s="17">
        <f>(A1L249C10 + A1L249C11)</f>
        <v>150534</v>
      </c>
      <c r="AB21" s="16" t="s">
        <v>1678</v>
      </c>
      <c r="AC21" s="17">
        <f>(A1L214C13 + A1L230C13)</f>
        <v>77596</v>
      </c>
      <c r="AD21" s="16" t="s">
        <v>1679</v>
      </c>
      <c r="AE21" s="17">
        <f>(A1L214C14 + A1L230C14)</f>
        <v>69288</v>
      </c>
      <c r="AF21" s="16" t="s">
        <v>1680</v>
      </c>
      <c r="AG21" s="17">
        <f>(A1L249C13 + A1L249C14)</f>
        <v>146884</v>
      </c>
      <c r="AH21" s="16" t="s">
        <v>1681</v>
      </c>
      <c r="AI21" s="17">
        <f>IF(RUN_YEARS &gt; 1,(A1L249C1 + A1L249C4) / 2, 0)</f>
        <v>90088.5</v>
      </c>
      <c r="AJ21" s="16" t="s">
        <v>1682</v>
      </c>
      <c r="AK21" s="17">
        <f>IF(RUN_YEARS &gt; 1,(A1L249C2 + A1L249C5) / 2, 0)</f>
        <v>76144</v>
      </c>
      <c r="AL21" s="16" t="s">
        <v>1683</v>
      </c>
      <c r="AM21" s="17">
        <f>(A1L249C16 + A1L249C17)</f>
        <v>166232.5</v>
      </c>
      <c r="AN21" s="16" t="s">
        <v>1684</v>
      </c>
      <c r="AO21" s="17">
        <f>IF(RUN_YEARS &gt; 2,(A1L249C1 + A1L249C4 + A1L249C7) / 3, 0)</f>
        <v>88547.666666666672</v>
      </c>
      <c r="AP21" s="16" t="s">
        <v>1685</v>
      </c>
      <c r="AQ21" s="17">
        <f>IF(RUN_YEARS &gt; 2,(A1L249C2 + A1L249C5 + A1L249C8) / 3, 0)</f>
        <v>76711.333333333328</v>
      </c>
      <c r="AR21" s="16" t="s">
        <v>1686</v>
      </c>
      <c r="AS21" s="17">
        <f>(A1L249C19 + A1L249C20)</f>
        <v>165259</v>
      </c>
      <c r="AT21" s="16" t="s">
        <v>1687</v>
      </c>
      <c r="AU21" s="17">
        <f>IF(RUN_YEARS &gt; 3,(A1L249C1 + A1L249C4 + A1L249C7 + A1L249C10) / 4, 0)</f>
        <v>86562.5</v>
      </c>
      <c r="AV21" s="16" t="s">
        <v>1688</v>
      </c>
      <c r="AW21" s="17">
        <f>IF(RUN_YEARS &gt; 3,(A1L249C2 + A1L249C5 + A1L249C8 + A1L249C11) / 4, 0)</f>
        <v>75015.25</v>
      </c>
      <c r="AX21" s="16" t="s">
        <v>1689</v>
      </c>
      <c r="AY21" s="17">
        <f>(A1L249C22 + A1L249C23)</f>
        <v>161577.75</v>
      </c>
      <c r="AZ21" s="16" t="s">
        <v>1690</v>
      </c>
      <c r="BA21" s="17">
        <f>IF(RUN_YEARS &gt; 4,(A1L249C1 + A1L249C4 + A1L249C7 + A1L249C10 + A1L249C13) / 5, 0)</f>
        <v>84769.2</v>
      </c>
      <c r="BB21" s="16" t="s">
        <v>1691</v>
      </c>
      <c r="BC21" s="17">
        <f>IF(RUN_YEARS &gt; 4,(A1L249C2 + A1L249C5 + A1L249C8 + A1L249C11 + A1L249C14) / 5, 0)</f>
        <v>73869.8</v>
      </c>
      <c r="BD21" s="16" t="s">
        <v>1692</v>
      </c>
      <c r="BE21" s="17">
        <f>(A1L249C25 + A1L249C26)</f>
        <v>158639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129069</v>
      </c>
      <c r="F22" s="16" t="s">
        <v>1694</v>
      </c>
      <c r="G22" s="17">
        <f>(A1L231C2)</f>
        <v>126261</v>
      </c>
      <c r="H22" s="16" t="s">
        <v>1695</v>
      </c>
      <c r="I22" s="17">
        <f>(A1L250C1 + A1L250C2)</f>
        <v>255330</v>
      </c>
      <c r="J22" s="16" t="s">
        <v>1696</v>
      </c>
      <c r="K22" s="17">
        <f>(A1L231C4)</f>
        <v>129680</v>
      </c>
      <c r="L22" s="16" t="s">
        <v>1697</v>
      </c>
      <c r="M22" s="17">
        <f>(A1L231C5)</f>
        <v>129282</v>
      </c>
      <c r="N22" s="16" t="s">
        <v>1698</v>
      </c>
      <c r="O22" s="17">
        <f>(A1L250C4 + A1L250C5)</f>
        <v>258962</v>
      </c>
      <c r="P22" s="16" t="s">
        <v>1699</v>
      </c>
      <c r="Q22" s="17">
        <f>(A1L231C7)</f>
        <v>123759</v>
      </c>
      <c r="R22" s="16" t="s">
        <v>1700</v>
      </c>
      <c r="S22" s="17">
        <f>(A1L231C8)</f>
        <v>124687</v>
      </c>
      <c r="T22" s="16" t="s">
        <v>1701</v>
      </c>
      <c r="U22" s="17">
        <f>(A1L250C7 + A1L250C8)</f>
        <v>248446</v>
      </c>
      <c r="V22" s="16" t="s">
        <v>1702</v>
      </c>
      <c r="W22" s="17">
        <f>(A1L231C10)</f>
        <v>129634</v>
      </c>
      <c r="X22" s="16" t="s">
        <v>1703</v>
      </c>
      <c r="Y22" s="17">
        <f>(A1L231C11)</f>
        <v>126599</v>
      </c>
      <c r="Z22" s="16" t="s">
        <v>1704</v>
      </c>
      <c r="AA22" s="17">
        <f>(A1L250C10 + A1L250C11)</f>
        <v>256233</v>
      </c>
      <c r="AB22" s="16" t="s">
        <v>1705</v>
      </c>
      <c r="AC22" s="17">
        <f>(A1L231C13)</f>
        <v>124656</v>
      </c>
      <c r="AD22" s="16" t="s">
        <v>1706</v>
      </c>
      <c r="AE22" s="17">
        <f>(A1L231C14)</f>
        <v>121291</v>
      </c>
      <c r="AF22" s="16" t="s">
        <v>1707</v>
      </c>
      <c r="AG22" s="17">
        <f>(A1L250C13 + A1L250C14)</f>
        <v>245947</v>
      </c>
      <c r="AH22" s="16" t="s">
        <v>1708</v>
      </c>
      <c r="AI22" s="17">
        <f>IF(RUN_YEARS &gt; 1,(A1L250C1 + A1L250C4) / 2, 0)</f>
        <v>129374.5</v>
      </c>
      <c r="AJ22" s="16" t="s">
        <v>1709</v>
      </c>
      <c r="AK22" s="17">
        <f>IF(RUN_YEARS &gt; 1,(A1L250C2 + A1L250C5) / 2, 0)</f>
        <v>127771.5</v>
      </c>
      <c r="AL22" s="16" t="s">
        <v>1710</v>
      </c>
      <c r="AM22" s="17">
        <f>(A1L250C16 + A1L250C17)</f>
        <v>257146</v>
      </c>
      <c r="AN22" s="16" t="s">
        <v>1711</v>
      </c>
      <c r="AO22" s="17">
        <f>IF(RUN_YEARS &gt; 2,(A1L250C1 + A1L250C4 + A1L250C7) / 3, 0)</f>
        <v>127502.66666666667</v>
      </c>
      <c r="AP22" s="16" t="s">
        <v>1712</v>
      </c>
      <c r="AQ22" s="17">
        <f>IF(RUN_YEARS &gt; 2,(A1L250C2 + A1L250C5 + A1L250C8) / 3, 0)</f>
        <v>126743.33333333333</v>
      </c>
      <c r="AR22" s="16" t="s">
        <v>1713</v>
      </c>
      <c r="AS22" s="17">
        <f>(A1L250C19 + A1L250C20)</f>
        <v>254246</v>
      </c>
      <c r="AT22" s="16" t="s">
        <v>1714</v>
      </c>
      <c r="AU22" s="17">
        <f>IF(RUN_YEARS &gt; 3,(A1L250C1 + A1L250C4 + A1L250C7 + A1L250C10) / 4, 0)</f>
        <v>128035.5</v>
      </c>
      <c r="AV22" s="16" t="s">
        <v>1715</v>
      </c>
      <c r="AW22" s="17">
        <f>IF(RUN_YEARS &gt; 3,(A1L250C2 + A1L250C5 + A1L250C8 + A1L250C11) / 4, 0)</f>
        <v>126707.25</v>
      </c>
      <c r="AX22" s="16" t="s">
        <v>1716</v>
      </c>
      <c r="AY22" s="17">
        <f>(A1L250C22 + A1L250C23)</f>
        <v>254742.75</v>
      </c>
      <c r="AZ22" s="16" t="s">
        <v>1717</v>
      </c>
      <c r="BA22" s="17">
        <f>IF(RUN_YEARS &gt; 4,(A1L250C1 + A1L250C4 + A1L250C7 + A1L250C10 + A1L250C13) / 5, 0)</f>
        <v>127359.6</v>
      </c>
      <c r="BB22" s="16" t="s">
        <v>1718</v>
      </c>
      <c r="BC22" s="17">
        <f>IF(RUN_YEARS &gt; 4,(A1L250C2 + A1L250C5 + A1L250C8 + A1L250C11 + A1L250C14) / 5, 0)</f>
        <v>125624</v>
      </c>
      <c r="BD22" s="16" t="s">
        <v>1719</v>
      </c>
      <c r="BE22" s="17">
        <f>(A1L250C25 + A1L250C26)</f>
        <v>252983.6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365429</v>
      </c>
      <c r="F23" s="16" t="s">
        <v>1721</v>
      </c>
      <c r="G23" s="17">
        <f>(A1L232C2)</f>
        <v>354395</v>
      </c>
      <c r="H23" s="16" t="s">
        <v>1722</v>
      </c>
      <c r="I23" s="17">
        <f>(A1L251C1 + A1L251C2)</f>
        <v>719824</v>
      </c>
      <c r="J23" s="16" t="s">
        <v>1723</v>
      </c>
      <c r="K23" s="17">
        <f>(A1L232C4)</f>
        <v>270106</v>
      </c>
      <c r="L23" s="16" t="s">
        <v>1724</v>
      </c>
      <c r="M23" s="17">
        <f>(A1L232C5)</f>
        <v>268226</v>
      </c>
      <c r="N23" s="16" t="s">
        <v>1725</v>
      </c>
      <c r="O23" s="17">
        <f>(A1L251C4 + A1L251C5)</f>
        <v>538332</v>
      </c>
      <c r="P23" s="16" t="s">
        <v>1726</v>
      </c>
      <c r="Q23" s="17">
        <f>(A1L232C7)</f>
        <v>222063</v>
      </c>
      <c r="R23" s="16" t="s">
        <v>1727</v>
      </c>
      <c r="S23" s="17">
        <f>(A1L232C8)</f>
        <v>221755</v>
      </c>
      <c r="T23" s="16" t="s">
        <v>1728</v>
      </c>
      <c r="U23" s="17">
        <f>(A1L251C7 + A1L251C8)</f>
        <v>443818</v>
      </c>
      <c r="V23" s="16" t="s">
        <v>1729</v>
      </c>
      <c r="W23" s="17">
        <f>(A1L232C10)</f>
        <v>231087</v>
      </c>
      <c r="X23" s="16" t="s">
        <v>1730</v>
      </c>
      <c r="Y23" s="17">
        <f>(A1L232C11)</f>
        <v>224577</v>
      </c>
      <c r="Z23" s="16" t="s">
        <v>1731</v>
      </c>
      <c r="AA23" s="17">
        <f>(A1L251C10 + A1L251C11)</f>
        <v>455664</v>
      </c>
      <c r="AB23" s="16" t="s">
        <v>1732</v>
      </c>
      <c r="AC23" s="17">
        <f>(A1L232C13)</f>
        <v>230242</v>
      </c>
      <c r="AD23" s="16" t="s">
        <v>1733</v>
      </c>
      <c r="AE23" s="17">
        <f>(A1L232C14)</f>
        <v>223508</v>
      </c>
      <c r="AF23" s="16" t="s">
        <v>1734</v>
      </c>
      <c r="AG23" s="17">
        <f>(A1L251C13 + A1L251C14)</f>
        <v>453750</v>
      </c>
      <c r="AH23" s="16" t="s">
        <v>1735</v>
      </c>
      <c r="AI23" s="17">
        <f>IF(RUN_YEARS &gt; 1,(A1L251C1 + A1L251C4) / 2, 0)</f>
        <v>317767.5</v>
      </c>
      <c r="AJ23" s="16" t="s">
        <v>1736</v>
      </c>
      <c r="AK23" s="17">
        <f>IF(RUN_YEARS &gt; 1,(A1L251C2 + A1L251C5) / 2, 0)</f>
        <v>311310.5</v>
      </c>
      <c r="AL23" s="16" t="s">
        <v>1737</v>
      </c>
      <c r="AM23" s="17">
        <f>(A1L251C16 + A1L251C17)</f>
        <v>629078</v>
      </c>
      <c r="AN23" s="16" t="s">
        <v>1738</v>
      </c>
      <c r="AO23" s="17">
        <f>IF(RUN_YEARS &gt; 2,(A1L251C1 + A1L251C4 + A1L251C7) / 3, 0)</f>
        <v>285866</v>
      </c>
      <c r="AP23" s="16" t="s">
        <v>1739</v>
      </c>
      <c r="AQ23" s="17">
        <f>IF(RUN_YEARS &gt; 2,(A1L251C2 + A1L251C5 + A1L251C8) / 3, 0)</f>
        <v>281458.66666666669</v>
      </c>
      <c r="AR23" s="16" t="s">
        <v>1740</v>
      </c>
      <c r="AS23" s="17">
        <f>(A1L251C19 + A1L251C20)</f>
        <v>567324.66666666674</v>
      </c>
      <c r="AT23" s="16" t="s">
        <v>1741</v>
      </c>
      <c r="AU23" s="17">
        <f>IF(RUN_YEARS &gt; 3,(A1L251C1 + A1L251C4 + A1L251C7 + A1L251C10) / 4, 0)</f>
        <v>272171.25</v>
      </c>
      <c r="AV23" s="16" t="s">
        <v>1742</v>
      </c>
      <c r="AW23" s="17">
        <f>IF(RUN_YEARS &gt; 3,(A1L251C2 + A1L251C5 + A1L251C8 + A1L251C11) / 4, 0)</f>
        <v>267238.25</v>
      </c>
      <c r="AX23" s="16" t="s">
        <v>1743</v>
      </c>
      <c r="AY23" s="17">
        <f>(A1L251C22 + A1L251C23)</f>
        <v>539409.5</v>
      </c>
      <c r="AZ23" s="16" t="s">
        <v>1744</v>
      </c>
      <c r="BA23" s="17">
        <f>IF(RUN_YEARS &gt; 4,(A1L251C1 + A1L251C4 + A1L251C7 + A1L251C10 + A1L251C13) / 5, 0)</f>
        <v>263785.40000000002</v>
      </c>
      <c r="BB23" s="16" t="s">
        <v>1745</v>
      </c>
      <c r="BC23" s="17">
        <f>IF(RUN_YEARS &gt; 4,(A1L251C2 + A1L251C5 + A1L251C8 + A1L251C11 + A1L251C14) / 5, 0)</f>
        <v>258492.2</v>
      </c>
      <c r="BD23" s="16" t="s">
        <v>1746</v>
      </c>
      <c r="BE23" s="17">
        <f>(A1L251C25 + A1L251C26)</f>
        <v>522277.60000000003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17379</v>
      </c>
      <c r="F24" s="16" t="s">
        <v>1748</v>
      </c>
      <c r="G24" s="17">
        <f>(A1L215C2 + A1L233C2)</f>
        <v>4737</v>
      </c>
      <c r="H24" s="16" t="s">
        <v>1749</v>
      </c>
      <c r="I24" s="17">
        <f>(A1L252C1 + A1L252C2)</f>
        <v>22116</v>
      </c>
      <c r="J24" s="16" t="s">
        <v>1750</v>
      </c>
      <c r="K24" s="17">
        <f>(A1L215C4 + A1L233C4)</f>
        <v>13665</v>
      </c>
      <c r="L24" s="16" t="s">
        <v>1751</v>
      </c>
      <c r="M24" s="17">
        <f>(A1L215C5 + A1L233C5)</f>
        <v>3767</v>
      </c>
      <c r="N24" s="16" t="s">
        <v>1752</v>
      </c>
      <c r="O24" s="17">
        <f>(A1L252C4 + A1L252C5)</f>
        <v>17432</v>
      </c>
      <c r="P24" s="16" t="s">
        <v>1753</v>
      </c>
      <c r="Q24" s="17">
        <f>(A1L215C7 + A1L233C7)</f>
        <v>11207</v>
      </c>
      <c r="R24" s="16" t="s">
        <v>1754</v>
      </c>
      <c r="S24" s="17">
        <f>(A1L215C8 + A1L233C8)</f>
        <v>3498</v>
      </c>
      <c r="T24" s="16" t="s">
        <v>1755</v>
      </c>
      <c r="U24" s="17">
        <f>(A1L252C7 + A1L252C8)</f>
        <v>14705</v>
      </c>
      <c r="V24" s="16" t="s">
        <v>1756</v>
      </c>
      <c r="W24" s="17">
        <f>(A1L215C10 + A1L233C10)</f>
        <v>16384</v>
      </c>
      <c r="X24" s="16" t="s">
        <v>1757</v>
      </c>
      <c r="Y24" s="17">
        <f>(A1L215C11 + A1L233C11)</f>
        <v>5547</v>
      </c>
      <c r="Z24" s="16" t="s">
        <v>1758</v>
      </c>
      <c r="AA24" s="17">
        <f>(A1L252C10 + A1L252C11)</f>
        <v>21931</v>
      </c>
      <c r="AB24" s="16" t="s">
        <v>1759</v>
      </c>
      <c r="AC24" s="17">
        <f>(A1L215C13 + A1L233C13)</f>
        <v>54774</v>
      </c>
      <c r="AD24" s="16" t="s">
        <v>1760</v>
      </c>
      <c r="AE24" s="17">
        <f>(A1L215C14 + A1L233C14)</f>
        <v>34756</v>
      </c>
      <c r="AF24" s="16" t="s">
        <v>1761</v>
      </c>
      <c r="AG24" s="17">
        <f>(A1L252C13 + A1L252C14)</f>
        <v>89530</v>
      </c>
      <c r="AH24" s="16" t="s">
        <v>1762</v>
      </c>
      <c r="AI24" s="17">
        <f>IF(RUN_YEARS &gt; 1,(A1L252C1 + A1L252C4) / 2, 0)</f>
        <v>15522</v>
      </c>
      <c r="AJ24" s="16" t="s">
        <v>1763</v>
      </c>
      <c r="AK24" s="17">
        <f>IF(RUN_YEARS &gt; 1,(A1L252C2 + A1L252C5) / 2, 0)</f>
        <v>4252</v>
      </c>
      <c r="AL24" s="16" t="s">
        <v>1764</v>
      </c>
      <c r="AM24" s="17">
        <f>(A1L252C16 + A1L252C17)</f>
        <v>19774</v>
      </c>
      <c r="AN24" s="16" t="s">
        <v>1765</v>
      </c>
      <c r="AO24" s="17">
        <f>IF(RUN_YEARS &gt; 2,(A1L252C1 + A1L252C4 + A1L252C7) / 3, 0)</f>
        <v>14083.666666666666</v>
      </c>
      <c r="AP24" s="16" t="s">
        <v>1766</v>
      </c>
      <c r="AQ24" s="17">
        <f>IF(RUN_YEARS &gt; 2,(A1L252C2 + A1L252C5 + A1L252C8) / 3, 0)</f>
        <v>4000.6666666666665</v>
      </c>
      <c r="AR24" s="16" t="s">
        <v>1767</v>
      </c>
      <c r="AS24" s="17">
        <f>(A1L252C19 + A1L252C20)</f>
        <v>18084.333333333332</v>
      </c>
      <c r="AT24" s="16" t="s">
        <v>1768</v>
      </c>
      <c r="AU24" s="17">
        <f>IF(RUN_YEARS &gt; 3,(A1L252C1 + A1L252C4 + A1L252C7 + A1L252C10) / 4, 0)</f>
        <v>14658.75</v>
      </c>
      <c r="AV24" s="16" t="s">
        <v>1769</v>
      </c>
      <c r="AW24" s="17">
        <f>IF(RUN_YEARS &gt; 3,(A1L252C2 + A1L252C5 + A1L252C8 + A1L252C11) / 4, 0)</f>
        <v>4387.25</v>
      </c>
      <c r="AX24" s="16" t="s">
        <v>1770</v>
      </c>
      <c r="AY24" s="17">
        <f>(A1L252C22 + A1L252C23)</f>
        <v>19046</v>
      </c>
      <c r="AZ24" s="16" t="s">
        <v>1771</v>
      </c>
      <c r="BA24" s="17">
        <f>IF(RUN_YEARS &gt; 4,(A1L252C1 + A1L252C4 + A1L252C7 + A1L252C10 + A1L252C13) / 5, 0)</f>
        <v>22681.8</v>
      </c>
      <c r="BB24" s="16" t="s">
        <v>1772</v>
      </c>
      <c r="BC24" s="17">
        <f>IF(RUN_YEARS &gt; 4,(A1L252C2 + A1L252C5 + A1L252C8 + A1L252C11 + A1L252C14) / 5, 0)</f>
        <v>10461</v>
      </c>
      <c r="BD24" s="16" t="s">
        <v>1773</v>
      </c>
      <c r="BE24" s="17">
        <f>(A1L252C25 + A1L252C26)</f>
        <v>33142.800000000003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511877</v>
      </c>
      <c r="F25" s="16" t="s">
        <v>1775</v>
      </c>
      <c r="G25" s="17">
        <f>(A1L215C2 + A1L234C2)</f>
        <v>485393</v>
      </c>
      <c r="H25" s="16" t="s">
        <v>1776</v>
      </c>
      <c r="I25" s="17">
        <f>(A1L253C1 + A1L253C2)</f>
        <v>997270</v>
      </c>
      <c r="J25" s="16" t="s">
        <v>1777</v>
      </c>
      <c r="K25" s="17">
        <f>(A1L215C4 + A1L234C4)</f>
        <v>413451</v>
      </c>
      <c r="L25" s="16" t="s">
        <v>1778</v>
      </c>
      <c r="M25" s="17">
        <f>(A1L215C5 + A1L234C5)</f>
        <v>401275</v>
      </c>
      <c r="N25" s="16" t="s">
        <v>1779</v>
      </c>
      <c r="O25" s="17">
        <f>(A1L253C4 + A1L253C5)</f>
        <v>814726</v>
      </c>
      <c r="P25" s="16" t="s">
        <v>1780</v>
      </c>
      <c r="Q25" s="17">
        <f>(A1L215C7 + A1L234C7)</f>
        <v>357029</v>
      </c>
      <c r="R25" s="16" t="s">
        <v>1781</v>
      </c>
      <c r="S25" s="17">
        <f>(A1L215C8 + A1L234C8)</f>
        <v>349940</v>
      </c>
      <c r="T25" s="16" t="s">
        <v>1782</v>
      </c>
      <c r="U25" s="17">
        <f>(A1L253C7 + A1L253C8)</f>
        <v>706969</v>
      </c>
      <c r="V25" s="16" t="s">
        <v>1783</v>
      </c>
      <c r="W25" s="17">
        <f>(A1L215C10 + A1L234C10)</f>
        <v>377105</v>
      </c>
      <c r="X25" s="16" t="s">
        <v>1784</v>
      </c>
      <c r="Y25" s="17">
        <f>(A1L215C11 + A1L234C11)</f>
        <v>356723</v>
      </c>
      <c r="Z25" s="16" t="s">
        <v>1785</v>
      </c>
      <c r="AA25" s="17">
        <f>(A1L253C10 + A1L253C11)</f>
        <v>733828</v>
      </c>
      <c r="AB25" s="16" t="s">
        <v>1786</v>
      </c>
      <c r="AC25" s="17">
        <f>(A1L215C13 + A1L234C13)</f>
        <v>409672</v>
      </c>
      <c r="AD25" s="16" t="s">
        <v>1787</v>
      </c>
      <c r="AE25" s="17">
        <f>(A1L215C14 + A1L234C14)</f>
        <v>379555</v>
      </c>
      <c r="AF25" s="16" t="s">
        <v>1788</v>
      </c>
      <c r="AG25" s="17">
        <f>(A1L253C13 + A1L253C14)</f>
        <v>789227</v>
      </c>
      <c r="AH25" s="16" t="s">
        <v>1789</v>
      </c>
      <c r="AI25" s="17">
        <f>IF(RUN_YEARS &gt; 1,(A1L253C1 + A1L253C4) / 2, 0)</f>
        <v>462664</v>
      </c>
      <c r="AJ25" s="16" t="s">
        <v>1790</v>
      </c>
      <c r="AK25" s="17">
        <f>IF(RUN_YEARS &gt; 1,(A1L253C2 + A1L253C5) / 2, 0)</f>
        <v>443334</v>
      </c>
      <c r="AL25" s="16" t="s">
        <v>1791</v>
      </c>
      <c r="AM25" s="17">
        <f>(A1L253C16 + A1L253C17)</f>
        <v>905998</v>
      </c>
      <c r="AN25" s="16" t="s">
        <v>1792</v>
      </c>
      <c r="AO25" s="17">
        <f>IF(RUN_YEARS &gt; 2,(A1L253C1 + A1L253C4 + A1L253C7) / 3, 0)</f>
        <v>427452.33333333331</v>
      </c>
      <c r="AP25" s="16" t="s">
        <v>1793</v>
      </c>
      <c r="AQ25" s="17">
        <f>IF(RUN_YEARS &gt; 2,(A1L253C2 + A1L253C5 + A1L253C8) / 3, 0)</f>
        <v>412202.66666666669</v>
      </c>
      <c r="AR25" s="16" t="s">
        <v>1794</v>
      </c>
      <c r="AS25" s="17">
        <f>(A1L253C19 + A1L253C20)</f>
        <v>839655</v>
      </c>
      <c r="AT25" s="16" t="s">
        <v>1795</v>
      </c>
      <c r="AU25" s="17">
        <f>IF(RUN_YEARS &gt; 3,(A1L253C1 + A1L253C4 + A1L253C7 + A1L253C10) / 4, 0)</f>
        <v>414865.5</v>
      </c>
      <c r="AV25" s="16" t="s">
        <v>1796</v>
      </c>
      <c r="AW25" s="17">
        <f>IF(RUN_YEARS &gt; 3,(A1L253C2 + A1L253C5 + A1L253C8 + A1L253C11) / 4, 0)</f>
        <v>398332.75</v>
      </c>
      <c r="AX25" s="16" t="s">
        <v>1797</v>
      </c>
      <c r="AY25" s="17">
        <f>(A1L253C22 + A1L253C23)</f>
        <v>813198.25</v>
      </c>
      <c r="AZ25" s="16" t="s">
        <v>1798</v>
      </c>
      <c r="BA25" s="17">
        <f>IF(RUN_YEARS &gt; 4,(A1L253C1 + A1L253C4 + A1L253C7 + A1L253C10 + A1L253C13) / 5, 0)</f>
        <v>413826.8</v>
      </c>
      <c r="BB25" s="16" t="s">
        <v>1799</v>
      </c>
      <c r="BC25" s="17">
        <f>IF(RUN_YEARS &gt; 4,(A1L253C2 + A1L253C5 + A1L253C8 + A1L253C11 + A1L253C14) / 5, 0)</f>
        <v>394577.2</v>
      </c>
      <c r="BD25" s="16" t="s">
        <v>1800</v>
      </c>
      <c r="BE25" s="17">
        <f>(A1L253C25 + A1L253C26)</f>
        <v>808404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3025302</v>
      </c>
      <c r="F26" s="16" t="s">
        <v>1802</v>
      </c>
      <c r="G26" s="17">
        <f>(A1L216C2 + A1L235C2)</f>
        <v>2171350</v>
      </c>
      <c r="H26" s="16" t="s">
        <v>1803</v>
      </c>
      <c r="I26" s="17">
        <f>(A1L254C1 + A1L254C2)</f>
        <v>5196652</v>
      </c>
      <c r="J26" s="16" t="s">
        <v>1804</v>
      </c>
      <c r="K26" s="17">
        <f>(A1L216C4 + A1L235C4)</f>
        <v>2834793</v>
      </c>
      <c r="L26" s="16" t="s">
        <v>1805</v>
      </c>
      <c r="M26" s="17">
        <f>(A1L216C5 + A1L235C5)</f>
        <v>2090817</v>
      </c>
      <c r="N26" s="16" t="s">
        <v>1806</v>
      </c>
      <c r="O26" s="17">
        <f>(A1L254C4 + A1L254C5)</f>
        <v>4925610</v>
      </c>
      <c r="P26" s="16" t="s">
        <v>1807</v>
      </c>
      <c r="Q26" s="17">
        <f>(A1L216C7 + A1L235C7)</f>
        <v>2725902</v>
      </c>
      <c r="R26" s="16" t="s">
        <v>1808</v>
      </c>
      <c r="S26" s="17">
        <f>(A1L216C8 + A1L235C8)</f>
        <v>1998545</v>
      </c>
      <c r="T26" s="16" t="s">
        <v>1809</v>
      </c>
      <c r="U26" s="17">
        <f>(A1L254C7 + A1L254C8)</f>
        <v>4724447</v>
      </c>
      <c r="V26" s="16" t="s">
        <v>1810</v>
      </c>
      <c r="W26" s="17">
        <f>(A1L216C10 + A1L235C10)</f>
        <v>2745014</v>
      </c>
      <c r="X26" s="16" t="s">
        <v>1811</v>
      </c>
      <c r="Y26" s="17">
        <f>(A1L216C11 + A1L235C11)</f>
        <v>2044129</v>
      </c>
      <c r="Z26" s="16" t="s">
        <v>1812</v>
      </c>
      <c r="AA26" s="17">
        <f>(A1L254C10 + A1L254C11)</f>
        <v>4789143</v>
      </c>
      <c r="AB26" s="16" t="s">
        <v>1813</v>
      </c>
      <c r="AC26" s="17">
        <f>(A1L216C13 + A1L235C13)</f>
        <v>2689382</v>
      </c>
      <c r="AD26" s="16" t="s">
        <v>1814</v>
      </c>
      <c r="AE26" s="17">
        <f>(A1L216C14 + A1L235C14)</f>
        <v>2030911</v>
      </c>
      <c r="AF26" s="16" t="s">
        <v>1815</v>
      </c>
      <c r="AG26" s="17">
        <f>(A1L254C13 + A1L254C14)</f>
        <v>4720293</v>
      </c>
      <c r="AH26" s="16" t="s">
        <v>1816</v>
      </c>
      <c r="AI26" s="17">
        <f>IF(RUN_YEARS &gt; 1,(A1L254C1 + A1L254C4) / 2, 0)</f>
        <v>2930047.5</v>
      </c>
      <c r="AJ26" s="16" t="s">
        <v>1817</v>
      </c>
      <c r="AK26" s="17">
        <f>IF(RUN_YEARS &gt; 1,(A1L254C2 + A1L254C5) / 2, 0)</f>
        <v>2131083.5</v>
      </c>
      <c r="AL26" s="16" t="s">
        <v>1818</v>
      </c>
      <c r="AM26" s="17">
        <f>(A1L254C16 + A1L254C17)</f>
        <v>5061131</v>
      </c>
      <c r="AN26" s="16" t="s">
        <v>1819</v>
      </c>
      <c r="AO26" s="17">
        <f>IF(RUN_YEARS &gt; 2,(A1L254C1 + A1L254C4 + A1L254C7) / 3, 0)</f>
        <v>2861999</v>
      </c>
      <c r="AP26" s="16" t="s">
        <v>1820</v>
      </c>
      <c r="AQ26" s="17">
        <f>IF(RUN_YEARS &gt; 2,(A1L254C2 + A1L254C5 + A1L254C8) / 3, 0)</f>
        <v>2086904</v>
      </c>
      <c r="AR26" s="16" t="s">
        <v>1821</v>
      </c>
      <c r="AS26" s="17">
        <f>(A1L254C19 + A1L254C20)</f>
        <v>4948903</v>
      </c>
      <c r="AT26" s="16" t="s">
        <v>1822</v>
      </c>
      <c r="AU26" s="17">
        <f>IF(RUN_YEARS &gt; 3,(A1L254C1 + A1L254C4 + A1L254C7 + A1L254C10) / 4, 0)</f>
        <v>2832752.75</v>
      </c>
      <c r="AV26" s="16" t="s">
        <v>1823</v>
      </c>
      <c r="AW26" s="17">
        <f>IF(RUN_YEARS &gt; 3,(A1L254C2 + A1L254C5 + A1L254C8 + A1L254C11) / 4, 0)</f>
        <v>2076210.25</v>
      </c>
      <c r="AX26" s="16" t="s">
        <v>1824</v>
      </c>
      <c r="AY26" s="17">
        <f>(A1L254C22 + A1L254C23)</f>
        <v>4908963</v>
      </c>
      <c r="AZ26" s="16" t="s">
        <v>1825</v>
      </c>
      <c r="BA26" s="17">
        <f>IF(RUN_YEARS &gt; 4,(A1L254C1 + A1L254C4 + A1L254C7 + A1L254C10 + A1L254C13) / 5, 0)</f>
        <v>2804078.6</v>
      </c>
      <c r="BB26" s="16" t="s">
        <v>1826</v>
      </c>
      <c r="BC26" s="17">
        <f>IF(RUN_YEARS &gt; 4,(A1L254C2 + A1L254C5 + A1L254C8 + A1L254C11 + A1L254C14) / 5, 0)</f>
        <v>2067150.4</v>
      </c>
      <c r="BD26" s="16" t="s">
        <v>1827</v>
      </c>
      <c r="BE26" s="17">
        <f>(A1L254C25 + A1L254C26)</f>
        <v>4871229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1.675</v>
      </c>
      <c r="F9" s="16" t="s">
        <v>1885</v>
      </c>
      <c r="G9" s="15">
        <v>4.7530000000000001</v>
      </c>
      <c r="H9" s="16" t="s">
        <v>1886</v>
      </c>
      <c r="I9" s="17">
        <f>(A1L302C1 + A1L302C2)</f>
        <v>6.4279999999999999</v>
      </c>
      <c r="J9" s="16" t="s">
        <v>1885</v>
      </c>
      <c r="K9" s="15">
        <v>1.6080000000000001</v>
      </c>
      <c r="L9" s="16" t="s">
        <v>1885</v>
      </c>
      <c r="M9" s="15">
        <v>4.67</v>
      </c>
      <c r="N9" s="16" t="s">
        <v>1887</v>
      </c>
      <c r="O9" s="17">
        <f>(A1L302C4 + A1L302C5)</f>
        <v>6.2780000000000005</v>
      </c>
      <c r="P9" s="16" t="s">
        <v>1885</v>
      </c>
      <c r="Q9" s="15">
        <v>1.6659999999999999</v>
      </c>
      <c r="R9" s="16" t="s">
        <v>1885</v>
      </c>
      <c r="S9" s="15">
        <v>5.0540000000000003</v>
      </c>
      <c r="T9" s="16" t="s">
        <v>1888</v>
      </c>
      <c r="U9" s="17">
        <f>(A1L302C7 + A1L302C8)</f>
        <v>6.7200000000000006</v>
      </c>
      <c r="V9" s="16" t="s">
        <v>1885</v>
      </c>
      <c r="W9" s="15">
        <v>1.7589999999999999</v>
      </c>
      <c r="X9" s="16" t="s">
        <v>1885</v>
      </c>
      <c r="Y9" s="15">
        <v>5.3579999999999997</v>
      </c>
      <c r="Z9" s="16" t="s">
        <v>1889</v>
      </c>
      <c r="AA9" s="17">
        <f>(A1L302C10 + A1L302C11)</f>
        <v>7.1169999999999991</v>
      </c>
      <c r="AB9" s="16" t="s">
        <v>1885</v>
      </c>
      <c r="AC9" s="15">
        <v>1.369</v>
      </c>
      <c r="AD9" s="16" t="s">
        <v>1885</v>
      </c>
      <c r="AE9" s="15">
        <v>5.3949999999999996</v>
      </c>
      <c r="AF9" s="16" t="s">
        <v>1890</v>
      </c>
      <c r="AG9" s="17">
        <f>(A1L302C13 + A1L302C14)</f>
        <v>6.7639999999999993</v>
      </c>
      <c r="AH9" s="16" t="s">
        <v>1891</v>
      </c>
      <c r="AI9" s="17">
        <f>IF(RUN_YEARS &gt; 1,(A1L302C3 + A1L302C6) / 2, 0 )</f>
        <v>6.3529999999999998</v>
      </c>
      <c r="AJ9" s="16" t="s">
        <v>1892</v>
      </c>
      <c r="AK9" s="17">
        <f>IF(RUN_YEARS &gt; 2,(A1L302C3 + A1L302C6 + A1L302C9) / 3, 0 )</f>
        <v>6.4753333333333343</v>
      </c>
      <c r="AL9" s="16" t="s">
        <v>1893</v>
      </c>
      <c r="AM9" s="17">
        <f>IF(RUN_YEARS &gt; 3,(A1L302C3 + A1L302C6 + A1L302C9 + A1L302C12) / 4, 0 )</f>
        <v>6.6357499999999998</v>
      </c>
      <c r="AN9" s="16" t="s">
        <v>1894</v>
      </c>
      <c r="AO9" s="17">
        <f>IF(RUN_YEARS &gt; 4,(A1L302C3 + A1L302C6 + A1L302C9 + A1L302C12 + A1L302C15) / 5, 0 )</f>
        <v>6.6614000000000004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0.40799999999999997</v>
      </c>
      <c r="F10" s="16" t="s">
        <v>1895</v>
      </c>
      <c r="G10" s="15">
        <v>2.452</v>
      </c>
      <c r="H10" s="16" t="s">
        <v>1896</v>
      </c>
      <c r="I10" s="17">
        <f>(A1L303C1 + A1L303C2)</f>
        <v>2.86</v>
      </c>
      <c r="J10" s="16" t="s">
        <v>1895</v>
      </c>
      <c r="K10" s="15">
        <v>0.32</v>
      </c>
      <c r="L10" s="16" t="s">
        <v>1895</v>
      </c>
      <c r="M10" s="15">
        <v>2.2599999999999998</v>
      </c>
      <c r="N10" s="16" t="s">
        <v>1897</v>
      </c>
      <c r="O10" s="17">
        <f>(A1L303C4 + A1L303C5)</f>
        <v>2.5799999999999996</v>
      </c>
      <c r="P10" s="16" t="s">
        <v>1895</v>
      </c>
      <c r="Q10" s="15">
        <v>0.27700000000000002</v>
      </c>
      <c r="R10" s="16" t="s">
        <v>1895</v>
      </c>
      <c r="S10" s="15">
        <v>1.9770000000000001</v>
      </c>
      <c r="T10" s="16" t="s">
        <v>1898</v>
      </c>
      <c r="U10" s="17">
        <f>(A1L303C7 + A1L303C8)</f>
        <v>2.254</v>
      </c>
      <c r="V10" s="16" t="s">
        <v>1895</v>
      </c>
      <c r="W10" s="15">
        <v>0.94</v>
      </c>
      <c r="X10" s="16" t="s">
        <v>1895</v>
      </c>
      <c r="Y10" s="15">
        <v>2.1709999999999998</v>
      </c>
      <c r="Z10" s="16" t="s">
        <v>1899</v>
      </c>
      <c r="AA10" s="17">
        <f>(A1L303C10 + A1L303C11)</f>
        <v>3.1109999999999998</v>
      </c>
      <c r="AB10" s="16" t="s">
        <v>1895</v>
      </c>
      <c r="AC10" s="15">
        <v>1.157</v>
      </c>
      <c r="AD10" s="16" t="s">
        <v>1895</v>
      </c>
      <c r="AE10" s="15">
        <v>2.41</v>
      </c>
      <c r="AF10" s="16" t="s">
        <v>1900</v>
      </c>
      <c r="AG10" s="17">
        <f>(A1L303C13 + A1L303C14)</f>
        <v>3.5670000000000002</v>
      </c>
      <c r="AH10" s="16" t="s">
        <v>1901</v>
      </c>
      <c r="AI10" s="17">
        <f>IF(RUN_YEARS &gt; 1,(A1L303C3 + A1L303C6) / 2, 0 )</f>
        <v>2.7199999999999998</v>
      </c>
      <c r="AJ10" s="16" t="s">
        <v>1902</v>
      </c>
      <c r="AK10" s="17">
        <f>IF(RUN_YEARS &gt; 2,(A1L303C3 + A1L303C6 + A1L303C9) / 3, 0 )</f>
        <v>2.5646666666666662</v>
      </c>
      <c r="AL10" s="16" t="s">
        <v>1903</v>
      </c>
      <c r="AM10" s="17">
        <f>IF(RUN_YEARS &gt; 3,(A1L303C3 + A1L303C6 + A1L303C9 + A1L303C12) / 4, 0 )</f>
        <v>2.7012499999999999</v>
      </c>
      <c r="AN10" s="16" t="s">
        <v>1904</v>
      </c>
      <c r="AO10" s="17">
        <f>IF(RUN_YEARS &gt; 4,(A1L303C3 + A1L303C6 + A1L303C9 + A1L303C12 + A1L303C15) / 5, 0 )</f>
        <v>2.8744000000000001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2.0830000000000002</v>
      </c>
      <c r="F11" s="16" t="s">
        <v>1906</v>
      </c>
      <c r="G11" s="17">
        <f>(A1L302C2 + A1L303C2)</f>
        <v>7.2050000000000001</v>
      </c>
      <c r="H11" s="16" t="s">
        <v>1907</v>
      </c>
      <c r="I11" s="17">
        <f>(A1L304C1 + A1L304C2)</f>
        <v>9.2880000000000003</v>
      </c>
      <c r="J11" s="16" t="s">
        <v>1908</v>
      </c>
      <c r="K11" s="17">
        <f>(A1L302C4 + A1L303C4)</f>
        <v>1.9280000000000002</v>
      </c>
      <c r="L11" s="16" t="s">
        <v>1909</v>
      </c>
      <c r="M11" s="17">
        <f>(A1L302C5 + A1L303C5)</f>
        <v>6.93</v>
      </c>
      <c r="N11" s="16" t="s">
        <v>1910</v>
      </c>
      <c r="O11" s="17">
        <f>(A1L304C4 + A1L304C5)</f>
        <v>8.8580000000000005</v>
      </c>
      <c r="P11" s="16" t="s">
        <v>1911</v>
      </c>
      <c r="Q11" s="17">
        <f>(A1L302C7 + A1L303C7)</f>
        <v>1.9430000000000001</v>
      </c>
      <c r="R11" s="16" t="s">
        <v>1912</v>
      </c>
      <c r="S11" s="17">
        <f>(A1L302C8 + A1L303C8)</f>
        <v>7.0310000000000006</v>
      </c>
      <c r="T11" s="16" t="s">
        <v>1913</v>
      </c>
      <c r="U11" s="17">
        <f>(A1L304C7 + A1L304C8)</f>
        <v>8.9740000000000002</v>
      </c>
      <c r="V11" s="16" t="s">
        <v>1914</v>
      </c>
      <c r="W11" s="17">
        <f>(A1L302C10 + A1L303C10)</f>
        <v>2.6989999999999998</v>
      </c>
      <c r="X11" s="16" t="s">
        <v>1915</v>
      </c>
      <c r="Y11" s="17">
        <f>(A1L302C11 + A1L303C11)</f>
        <v>7.5289999999999999</v>
      </c>
      <c r="Z11" s="16" t="s">
        <v>1916</v>
      </c>
      <c r="AA11" s="17">
        <f>(A1L304C10 + A1L304C11)</f>
        <v>10.228</v>
      </c>
      <c r="AB11" s="16" t="s">
        <v>1917</v>
      </c>
      <c r="AC11" s="17">
        <f>(A1L302C13 + A1L303C13)</f>
        <v>2.5259999999999998</v>
      </c>
      <c r="AD11" s="16" t="s">
        <v>1918</v>
      </c>
      <c r="AE11" s="17">
        <f>(A1L302C14 + A1L303C14)</f>
        <v>7.8049999999999997</v>
      </c>
      <c r="AF11" s="16" t="s">
        <v>1919</v>
      </c>
      <c r="AG11" s="17">
        <f>(A1L304C13 + A1L304C14)</f>
        <v>10.331</v>
      </c>
      <c r="AH11" s="16" t="s">
        <v>1920</v>
      </c>
      <c r="AI11" s="17">
        <f>IF(RUN_YEARS &gt; 1,(A1L304C3 + A1L304C6) / 2, 0 )</f>
        <v>9.0730000000000004</v>
      </c>
      <c r="AJ11" s="16" t="s">
        <v>1921</v>
      </c>
      <c r="AK11" s="17">
        <f>IF(RUN_YEARS &gt; 2,(A1L304C3 + A1L304C6 + A1L304C9) / 3, 0 )</f>
        <v>9.0400000000000009</v>
      </c>
      <c r="AL11" s="16" t="s">
        <v>1922</v>
      </c>
      <c r="AM11" s="17">
        <f>IF(RUN_YEARS &gt; 3,(A1L304C3 + A1L304C6 + A1L304C9 + A1L304C12) / 4, 0 )</f>
        <v>9.3369999999999997</v>
      </c>
      <c r="AN11" s="16" t="s">
        <v>1923</v>
      </c>
      <c r="AO11" s="17">
        <f>IF(RUN_YEARS &gt; 4,(A1L304C3 + A1L304C6 + A1L304C9 + A1L304C12 + A1L304C15) / 5, 0 )</f>
        <v>9.5358000000000001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107.64700000000001</v>
      </c>
      <c r="F12" s="16" t="s">
        <v>1924</v>
      </c>
      <c r="G12" s="15">
        <v>161.56100000000001</v>
      </c>
      <c r="H12" s="16" t="s">
        <v>1925</v>
      </c>
      <c r="I12" s="17">
        <f>(A1L305C1 + A1L305C2)</f>
        <v>269.20800000000003</v>
      </c>
      <c r="J12" s="16" t="s">
        <v>1924</v>
      </c>
      <c r="K12" s="15">
        <v>111.78400000000001</v>
      </c>
      <c r="L12" s="16" t="s">
        <v>1924</v>
      </c>
      <c r="M12" s="15">
        <v>170.55</v>
      </c>
      <c r="N12" s="16" t="s">
        <v>1926</v>
      </c>
      <c r="O12" s="17">
        <f>(A1L305C4 + A1L305C5)</f>
        <v>282.334</v>
      </c>
      <c r="P12" s="16" t="s">
        <v>1924</v>
      </c>
      <c r="Q12" s="15">
        <v>115.083</v>
      </c>
      <c r="R12" s="16" t="s">
        <v>1924</v>
      </c>
      <c r="S12" s="15">
        <v>172.85499999999999</v>
      </c>
      <c r="T12" s="16" t="s">
        <v>1927</v>
      </c>
      <c r="U12" s="17">
        <f>(A1L305C7 + A1L305C8)</f>
        <v>287.93799999999999</v>
      </c>
      <c r="V12" s="16" t="s">
        <v>1924</v>
      </c>
      <c r="W12" s="15">
        <v>122.128</v>
      </c>
      <c r="X12" s="16" t="s">
        <v>1924</v>
      </c>
      <c r="Y12" s="15">
        <v>182.667</v>
      </c>
      <c r="Z12" s="16" t="s">
        <v>1928</v>
      </c>
      <c r="AA12" s="17">
        <f>(A1L305C10 + A1L305C11)</f>
        <v>304.79500000000002</v>
      </c>
      <c r="AB12" s="16" t="s">
        <v>1924</v>
      </c>
      <c r="AC12" s="15">
        <v>116.614</v>
      </c>
      <c r="AD12" s="16" t="s">
        <v>1924</v>
      </c>
      <c r="AE12" s="15">
        <v>173.51900000000001</v>
      </c>
      <c r="AF12" s="16" t="s">
        <v>1929</v>
      </c>
      <c r="AG12" s="17">
        <f>(A1L305C13 + A1L305C14)</f>
        <v>290.13300000000004</v>
      </c>
      <c r="AH12" s="16" t="s">
        <v>1930</v>
      </c>
      <c r="AI12" s="17">
        <f>IF(RUN_YEARS &gt; 1,(A1L305C3 + A1L305C6) / 2, 0 )</f>
        <v>275.77100000000002</v>
      </c>
      <c r="AJ12" s="16" t="s">
        <v>1931</v>
      </c>
      <c r="AK12" s="17">
        <f>IF(RUN_YEARS &gt; 2,(A1L305C3 + A1L305C6 + A1L305C9) / 3, 0 )</f>
        <v>279.82666666666665</v>
      </c>
      <c r="AL12" s="16" t="s">
        <v>1932</v>
      </c>
      <c r="AM12" s="17">
        <f>IF(RUN_YEARS &gt; 3,(A1L305C3 + A1L305C6 + A1L305C9 + A1L305C12) / 4, 0 )</f>
        <v>286.06875000000002</v>
      </c>
      <c r="AN12" s="16" t="s">
        <v>1933</v>
      </c>
      <c r="AO12" s="17">
        <f>IF(RUN_YEARS &gt; 4,(A1L305C3 + A1L305C6 + A1L305C9 + A1L305C12 + A1L305C15) / 5, 0 )</f>
        <v>286.88160000000005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474.75599999999997</v>
      </c>
      <c r="F13" s="16" t="s">
        <v>1934</v>
      </c>
      <c r="G13" s="15">
        <v>471.18599999999998</v>
      </c>
      <c r="H13" s="16" t="s">
        <v>1935</v>
      </c>
      <c r="I13" s="17">
        <f>(A1L306C1 + A1L306C2)</f>
        <v>945.94200000000001</v>
      </c>
      <c r="J13" s="16" t="s">
        <v>1934</v>
      </c>
      <c r="K13" s="15">
        <v>456.84</v>
      </c>
      <c r="L13" s="16" t="s">
        <v>1934</v>
      </c>
      <c r="M13" s="15">
        <v>450.49799999999999</v>
      </c>
      <c r="N13" s="16" t="s">
        <v>1936</v>
      </c>
      <c r="O13" s="17">
        <f>(A1L306C4 + A1L306C5)</f>
        <v>907.33799999999997</v>
      </c>
      <c r="P13" s="16" t="s">
        <v>1934</v>
      </c>
      <c r="Q13" s="15">
        <v>488.99700000000001</v>
      </c>
      <c r="R13" s="16" t="s">
        <v>1934</v>
      </c>
      <c r="S13" s="15">
        <v>480.39</v>
      </c>
      <c r="T13" s="16" t="s">
        <v>1937</v>
      </c>
      <c r="U13" s="17">
        <f>(A1L306C7 + A1L306C8)</f>
        <v>969.38699999999994</v>
      </c>
      <c r="V13" s="16" t="s">
        <v>1934</v>
      </c>
      <c r="W13" s="15">
        <v>424.42099999999999</v>
      </c>
      <c r="X13" s="16" t="s">
        <v>1934</v>
      </c>
      <c r="Y13" s="15">
        <v>413.38299999999998</v>
      </c>
      <c r="Z13" s="16" t="s">
        <v>1938</v>
      </c>
      <c r="AA13" s="17">
        <f>(A1L306C10 + A1L306C11)</f>
        <v>837.80399999999997</v>
      </c>
      <c r="AB13" s="16" t="s">
        <v>1934</v>
      </c>
      <c r="AC13" s="15">
        <v>342.45</v>
      </c>
      <c r="AD13" s="16" t="s">
        <v>1934</v>
      </c>
      <c r="AE13" s="15">
        <v>325.726</v>
      </c>
      <c r="AF13" s="16" t="s">
        <v>1939</v>
      </c>
      <c r="AG13" s="17">
        <f>(A1L306C13 + A1L306C14)</f>
        <v>668.17599999999993</v>
      </c>
      <c r="AH13" s="16" t="s">
        <v>1940</v>
      </c>
      <c r="AI13" s="17">
        <f>IF(RUN_YEARS &gt; 1,(A1L306C3 + A1L306C6) / 2, 0 )</f>
        <v>926.64</v>
      </c>
      <c r="AJ13" s="16" t="s">
        <v>1941</v>
      </c>
      <c r="AK13" s="17">
        <f>IF(RUN_YEARS &gt; 2,(A1L306C3 + A1L306C6 + A1L306C9) / 3, 0 )</f>
        <v>940.88900000000001</v>
      </c>
      <c r="AL13" s="16" t="s">
        <v>1942</v>
      </c>
      <c r="AM13" s="17">
        <f>IF(RUN_YEARS &gt; 3,(A1L306C3 + A1L306C6 + A1L306C9 + A1L306C12) / 4, 0 )</f>
        <v>915.11775</v>
      </c>
      <c r="AN13" s="16" t="s">
        <v>1943</v>
      </c>
      <c r="AO13" s="17">
        <f>IF(RUN_YEARS &gt; 4,(A1L306C3 + A1L306C6 + A1L306C9 + A1L306C12 + A1L306C15) / 5, 0 )</f>
        <v>865.72939999999994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1.617</v>
      </c>
      <c r="F14" s="16" t="s">
        <v>1944</v>
      </c>
      <c r="G14" s="15">
        <v>2.0680000000000001</v>
      </c>
      <c r="H14" s="16" t="s">
        <v>1945</v>
      </c>
      <c r="I14" s="17">
        <f>(A1L307C1 + A1L307C2)</f>
        <v>3.6850000000000001</v>
      </c>
      <c r="J14" s="16" t="s">
        <v>1944</v>
      </c>
      <c r="K14" s="15">
        <v>1.536</v>
      </c>
      <c r="L14" s="16" t="s">
        <v>1944</v>
      </c>
      <c r="M14" s="15">
        <v>2.0470000000000002</v>
      </c>
      <c r="N14" s="16" t="s">
        <v>1946</v>
      </c>
      <c r="O14" s="17">
        <f>(A1L307C4 + A1L307C5)</f>
        <v>3.5830000000000002</v>
      </c>
      <c r="P14" s="16" t="s">
        <v>1944</v>
      </c>
      <c r="Q14" s="15">
        <v>2.222</v>
      </c>
      <c r="R14" s="16" t="s">
        <v>1944</v>
      </c>
      <c r="S14" s="15">
        <v>2.1880000000000002</v>
      </c>
      <c r="T14" s="16" t="s">
        <v>1947</v>
      </c>
      <c r="U14" s="17">
        <f>(A1L307C7 + A1L307C8)</f>
        <v>4.41</v>
      </c>
      <c r="V14" s="16" t="s">
        <v>1944</v>
      </c>
      <c r="W14" s="15">
        <v>2.58</v>
      </c>
      <c r="X14" s="16" t="s">
        <v>1944</v>
      </c>
      <c r="Y14" s="15">
        <v>1.746</v>
      </c>
      <c r="Z14" s="16" t="s">
        <v>1948</v>
      </c>
      <c r="AA14" s="17">
        <f>(A1L307C10 + A1L307C11)</f>
        <v>4.3260000000000005</v>
      </c>
      <c r="AB14" s="16" t="s">
        <v>1944</v>
      </c>
      <c r="AC14" s="15">
        <v>2.21</v>
      </c>
      <c r="AD14" s="16" t="s">
        <v>1944</v>
      </c>
      <c r="AE14" s="15">
        <v>1.9910000000000001</v>
      </c>
      <c r="AF14" s="16" t="s">
        <v>1949</v>
      </c>
      <c r="AG14" s="17">
        <f>(A1L307C13 + A1L307C14)</f>
        <v>4.2010000000000005</v>
      </c>
      <c r="AH14" s="16" t="s">
        <v>1950</v>
      </c>
      <c r="AI14" s="17">
        <f>IF(RUN_YEARS &gt; 1,(A1L307C3 + A1L307C6) / 2, 0 )</f>
        <v>3.6340000000000003</v>
      </c>
      <c r="AJ14" s="16" t="s">
        <v>1951</v>
      </c>
      <c r="AK14" s="17">
        <f>IF(RUN_YEARS &gt; 2,(A1L307C3 + A1L307C6 + A1L307C9) / 3, 0 )</f>
        <v>3.8926666666666669</v>
      </c>
      <c r="AL14" s="16" t="s">
        <v>1952</v>
      </c>
      <c r="AM14" s="17">
        <f>IF(RUN_YEARS &gt; 3,(A1L307C3 + A1L307C6 + A1L307C9 + A1L307C12) / 4, 0 )</f>
        <v>4.0010000000000003</v>
      </c>
      <c r="AN14" s="16" t="s">
        <v>1953</v>
      </c>
      <c r="AO14" s="17">
        <f>IF(RUN_YEARS &gt; 4,(A1L307C3 + A1L307C6 + A1L307C9 + A1L307C12 + A1L307C15) / 5, 0 )</f>
        <v>4.0410000000000004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476.37299999999999</v>
      </c>
      <c r="F15" s="16" t="s">
        <v>1955</v>
      </c>
      <c r="G15" s="17">
        <f>(A1L306C2 + A1L307C2)</f>
        <v>473.25399999999996</v>
      </c>
      <c r="H15" s="16" t="s">
        <v>1956</v>
      </c>
      <c r="I15" s="17">
        <f>(A1L308C1 + A1L308C2)</f>
        <v>949.62699999999995</v>
      </c>
      <c r="J15" s="16" t="s">
        <v>1957</v>
      </c>
      <c r="K15" s="17">
        <f>(A1L306C4 + A1L307C4)</f>
        <v>458.37599999999998</v>
      </c>
      <c r="L15" s="16" t="s">
        <v>1958</v>
      </c>
      <c r="M15" s="17">
        <f>(A1L306C5 + A1L307C5)</f>
        <v>452.54500000000002</v>
      </c>
      <c r="N15" s="16" t="s">
        <v>1959</v>
      </c>
      <c r="O15" s="17">
        <f>(A1L308C4 + A1L308C5)</f>
        <v>910.92100000000005</v>
      </c>
      <c r="P15" s="16" t="s">
        <v>1960</v>
      </c>
      <c r="Q15" s="17">
        <f>(A1L306C7 + A1L307C7)</f>
        <v>491.21899999999999</v>
      </c>
      <c r="R15" s="16" t="s">
        <v>1961</v>
      </c>
      <c r="S15" s="17">
        <f>(A1L306C8 + A1L307C8)</f>
        <v>482.57799999999997</v>
      </c>
      <c r="T15" s="16" t="s">
        <v>1962</v>
      </c>
      <c r="U15" s="17">
        <f>(A1L308C7 + A1L308C8)</f>
        <v>973.79700000000003</v>
      </c>
      <c r="V15" s="16" t="s">
        <v>1963</v>
      </c>
      <c r="W15" s="17">
        <f>(A1L306C10 + A1L307C10)</f>
        <v>427.00099999999998</v>
      </c>
      <c r="X15" s="16" t="s">
        <v>1964</v>
      </c>
      <c r="Y15" s="17">
        <f>(A1L306C11 + A1L307C11)</f>
        <v>415.12899999999996</v>
      </c>
      <c r="Z15" s="16" t="s">
        <v>1965</v>
      </c>
      <c r="AA15" s="17">
        <f>(A1L308C10 + A1L308C11)</f>
        <v>842.12999999999988</v>
      </c>
      <c r="AB15" s="16" t="s">
        <v>1966</v>
      </c>
      <c r="AC15" s="17">
        <f>(A1L306C13 + A1L307C13)</f>
        <v>344.65999999999997</v>
      </c>
      <c r="AD15" s="16" t="s">
        <v>1967</v>
      </c>
      <c r="AE15" s="17">
        <f>(A1L306C14 + A1L307C14)</f>
        <v>327.71699999999998</v>
      </c>
      <c r="AF15" s="16" t="s">
        <v>1968</v>
      </c>
      <c r="AG15" s="17">
        <f>(A1L308C13 + A1L308C14)</f>
        <v>672.37699999999995</v>
      </c>
      <c r="AH15" s="16" t="s">
        <v>1969</v>
      </c>
      <c r="AI15" s="17">
        <f>IF(RUN_YEARS &gt; 1,(A1L308C3 + A1L308C6) / 2, 0 )</f>
        <v>930.274</v>
      </c>
      <c r="AJ15" s="16" t="s">
        <v>1970</v>
      </c>
      <c r="AK15" s="17">
        <f>IF(RUN_YEARS &gt; 2,(A1L308C3 + A1L308C6 + A1L308C9) / 3, 0 )</f>
        <v>944.78166666666675</v>
      </c>
      <c r="AL15" s="16" t="s">
        <v>1971</v>
      </c>
      <c r="AM15" s="17">
        <f>IF(RUN_YEARS &gt; 3,(A1L308C3 + A1L308C6 + A1L308C9 + A1L308C12) / 4, 0 )</f>
        <v>919.11875000000009</v>
      </c>
      <c r="AN15" s="16" t="s">
        <v>1972</v>
      </c>
      <c r="AO15" s="17">
        <f>IF(RUN_YEARS &gt; 4,(A1L308C3 + A1L308C6 + A1L308C9 + A1L308C12 + A1L308C15) / 5, 0 )</f>
        <v>869.77040000000011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163.48400000000001</v>
      </c>
      <c r="F16" s="16" t="s">
        <v>1973</v>
      </c>
      <c r="G16" s="15">
        <v>151.72300000000001</v>
      </c>
      <c r="H16" s="16" t="s">
        <v>1974</v>
      </c>
      <c r="I16" s="17">
        <f>(A1L309C1 + A1L309C2)</f>
        <v>315.20699999999999</v>
      </c>
      <c r="J16" s="16" t="s">
        <v>1973</v>
      </c>
      <c r="K16" s="15">
        <v>148.21199999999999</v>
      </c>
      <c r="L16" s="16" t="s">
        <v>1973</v>
      </c>
      <c r="M16" s="15">
        <v>141.06100000000001</v>
      </c>
      <c r="N16" s="16" t="s">
        <v>1975</v>
      </c>
      <c r="O16" s="17">
        <f>(A1L309C4 + A1L309C5)</f>
        <v>289.27300000000002</v>
      </c>
      <c r="P16" s="16" t="s">
        <v>1973</v>
      </c>
      <c r="Q16" s="15">
        <v>158.101</v>
      </c>
      <c r="R16" s="16" t="s">
        <v>1973</v>
      </c>
      <c r="S16" s="15">
        <v>152.453</v>
      </c>
      <c r="T16" s="16" t="s">
        <v>1976</v>
      </c>
      <c r="U16" s="17">
        <f>(A1L309C7 + A1L309C8)</f>
        <v>310.55399999999997</v>
      </c>
      <c r="V16" s="16" t="s">
        <v>1973</v>
      </c>
      <c r="W16" s="15">
        <v>168.036</v>
      </c>
      <c r="X16" s="16" t="s">
        <v>1973</v>
      </c>
      <c r="Y16" s="15">
        <v>162.56299999999999</v>
      </c>
      <c r="Z16" s="16" t="s">
        <v>1977</v>
      </c>
      <c r="AA16" s="17">
        <f>(A1L309C10 + A1L309C11)</f>
        <v>330.59899999999999</v>
      </c>
      <c r="AB16" s="16" t="s">
        <v>1973</v>
      </c>
      <c r="AC16" s="15">
        <v>148.05699999999999</v>
      </c>
      <c r="AD16" s="16" t="s">
        <v>1973</v>
      </c>
      <c r="AE16" s="15">
        <v>137.392</v>
      </c>
      <c r="AF16" s="16" t="s">
        <v>1978</v>
      </c>
      <c r="AG16" s="17">
        <f>(A1L309C13 + A1L309C14)</f>
        <v>285.44899999999996</v>
      </c>
      <c r="AH16" s="16" t="s">
        <v>1979</v>
      </c>
      <c r="AI16" s="17">
        <f>IF(RUN_YEARS &gt; 1,(A1L309C3 + A1L309C6) / 2, 0 )</f>
        <v>302.24</v>
      </c>
      <c r="AJ16" s="16" t="s">
        <v>1980</v>
      </c>
      <c r="AK16" s="17">
        <f>IF(RUN_YEARS &gt; 2,(A1L309C3 + A1L309C6 + A1L309C9) / 3, 0 )</f>
        <v>305.01133333333331</v>
      </c>
      <c r="AL16" s="16" t="s">
        <v>1981</v>
      </c>
      <c r="AM16" s="17">
        <f>IF(RUN_YEARS &gt; 3,(A1L309C3 + A1L309C6 + A1L309C9 + A1L309C12) / 4, 0 )</f>
        <v>311.40825000000001</v>
      </c>
      <c r="AN16" s="16" t="s">
        <v>1982</v>
      </c>
      <c r="AO16" s="17">
        <f>IF(RUN_YEARS &gt; 4,(A1L309C3 + A1L309C6 + A1L309C9 + A1L309C12 + A1L309C15) / 5, 0 )</f>
        <v>306.21639999999996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22.327000000000002</v>
      </c>
      <c r="F17" s="16" t="s">
        <v>1983</v>
      </c>
      <c r="G17" s="15">
        <v>23.901</v>
      </c>
      <c r="H17" s="16" t="s">
        <v>1984</v>
      </c>
      <c r="I17" s="17">
        <f>(A1L310C1 + A1L310C2)</f>
        <v>46.228000000000002</v>
      </c>
      <c r="J17" s="16" t="s">
        <v>1983</v>
      </c>
      <c r="K17" s="15">
        <v>22.544</v>
      </c>
      <c r="L17" s="16" t="s">
        <v>1983</v>
      </c>
      <c r="M17" s="15">
        <v>22.693000000000001</v>
      </c>
      <c r="N17" s="16" t="s">
        <v>1985</v>
      </c>
      <c r="O17" s="17">
        <f>(A1L310C4 + A1L310C5)</f>
        <v>45.237000000000002</v>
      </c>
      <c r="P17" s="16" t="s">
        <v>1983</v>
      </c>
      <c r="Q17" s="15">
        <v>23.242999999999999</v>
      </c>
      <c r="R17" s="16" t="s">
        <v>1983</v>
      </c>
      <c r="S17" s="15">
        <v>18.978999999999999</v>
      </c>
      <c r="T17" s="16" t="s">
        <v>1986</v>
      </c>
      <c r="U17" s="17">
        <f>(A1L310C7 + A1L310C8)</f>
        <v>42.221999999999994</v>
      </c>
      <c r="V17" s="16" t="s">
        <v>1983</v>
      </c>
      <c r="W17" s="15">
        <v>23.643000000000001</v>
      </c>
      <c r="X17" s="16" t="s">
        <v>1983</v>
      </c>
      <c r="Y17" s="15">
        <v>22.567</v>
      </c>
      <c r="Z17" s="16" t="s">
        <v>1987</v>
      </c>
      <c r="AA17" s="17">
        <f>(A1L310C10 + A1L310C11)</f>
        <v>46.21</v>
      </c>
      <c r="AB17" s="16" t="s">
        <v>1983</v>
      </c>
      <c r="AC17" s="15">
        <v>25.437999999999999</v>
      </c>
      <c r="AD17" s="16" t="s">
        <v>1983</v>
      </c>
      <c r="AE17" s="15">
        <v>24.866</v>
      </c>
      <c r="AF17" s="16" t="s">
        <v>1988</v>
      </c>
      <c r="AG17" s="17">
        <f>(A1L310C13 + A1L310C14)</f>
        <v>50.304000000000002</v>
      </c>
      <c r="AH17" s="16" t="s">
        <v>1989</v>
      </c>
      <c r="AI17" s="17">
        <f>IF(RUN_YEARS &gt; 1,(A1L310C3 + A1L310C6) / 2, 0 )</f>
        <v>45.732500000000002</v>
      </c>
      <c r="AJ17" s="16" t="s">
        <v>1990</v>
      </c>
      <c r="AK17" s="17">
        <f>IF(RUN_YEARS &gt; 2,(A1L310C3 + A1L310C6 + A1L310C9) / 3, 0 )</f>
        <v>44.562333333333335</v>
      </c>
      <c r="AL17" s="16" t="s">
        <v>1991</v>
      </c>
      <c r="AM17" s="17">
        <f>IF(RUN_YEARS &gt; 3,(A1L310C3 + A1L310C6 + A1L310C9 + A1L310C12) / 4, 0 )</f>
        <v>44.974250000000005</v>
      </c>
      <c r="AN17" s="16" t="s">
        <v>1992</v>
      </c>
      <c r="AO17" s="17">
        <f>IF(RUN_YEARS &gt; 4,(A1L310C3 + A1L310C6 + A1L310C9 + A1L310C12 + A1L310C15) / 5, 0 )</f>
        <v>46.040200000000006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108.646</v>
      </c>
      <c r="F18" s="16" t="s">
        <v>1993</v>
      </c>
      <c r="G18" s="15">
        <v>154.291</v>
      </c>
      <c r="H18" s="16" t="s">
        <v>1994</v>
      </c>
      <c r="I18" s="17">
        <f>(A1L311C1 + A1L311C2)</f>
        <v>262.93700000000001</v>
      </c>
      <c r="J18" s="16" t="s">
        <v>1993</v>
      </c>
      <c r="K18" s="15">
        <v>93.838999999999999</v>
      </c>
      <c r="L18" s="16" t="s">
        <v>1993</v>
      </c>
      <c r="M18" s="15">
        <v>136.96</v>
      </c>
      <c r="N18" s="16" t="s">
        <v>1995</v>
      </c>
      <c r="O18" s="17">
        <f>(A1L311C4 + A1L311C5)</f>
        <v>230.79900000000001</v>
      </c>
      <c r="P18" s="16" t="s">
        <v>1993</v>
      </c>
      <c r="Q18" s="15">
        <v>93.751000000000005</v>
      </c>
      <c r="R18" s="16" t="s">
        <v>1993</v>
      </c>
      <c r="S18" s="15">
        <v>139.25399999999999</v>
      </c>
      <c r="T18" s="16" t="s">
        <v>1996</v>
      </c>
      <c r="U18" s="17">
        <f>(A1L311C7 + A1L311C8)</f>
        <v>233.005</v>
      </c>
      <c r="V18" s="16" t="s">
        <v>1993</v>
      </c>
      <c r="W18" s="15">
        <v>104.30200000000001</v>
      </c>
      <c r="X18" s="16" t="s">
        <v>1993</v>
      </c>
      <c r="Y18" s="15">
        <v>149.76599999999999</v>
      </c>
      <c r="Z18" s="16" t="s">
        <v>1997</v>
      </c>
      <c r="AA18" s="17">
        <f>(A1L311C10 + A1L311C11)</f>
        <v>254.06799999999998</v>
      </c>
      <c r="AB18" s="16" t="s">
        <v>1993</v>
      </c>
      <c r="AC18" s="15">
        <v>115.64100000000001</v>
      </c>
      <c r="AD18" s="16" t="s">
        <v>1993</v>
      </c>
      <c r="AE18" s="15">
        <v>160.47399999999999</v>
      </c>
      <c r="AF18" s="16" t="s">
        <v>1998</v>
      </c>
      <c r="AG18" s="17">
        <f>(A1L311C13 + A1L311C14)</f>
        <v>276.11500000000001</v>
      </c>
      <c r="AH18" s="16" t="s">
        <v>1999</v>
      </c>
      <c r="AI18" s="17">
        <f>IF(RUN_YEARS &gt; 1,(A1L311C3 + A1L311C6) / 2, 0 )</f>
        <v>246.86799999999999</v>
      </c>
      <c r="AJ18" s="16" t="s">
        <v>2000</v>
      </c>
      <c r="AK18" s="17">
        <f>IF(RUN_YEARS &gt; 2,(A1L311C3 + A1L311C6 + A1L311C9) / 3, 0 )</f>
        <v>242.24699999999999</v>
      </c>
      <c r="AL18" s="16" t="s">
        <v>2001</v>
      </c>
      <c r="AM18" s="17">
        <f>IF(RUN_YEARS &gt; 3,(A1L311C3 + A1L311C6 + A1L311C9 + A1L311C12) / 4, 0 )</f>
        <v>245.20224999999999</v>
      </c>
      <c r="AN18" s="16" t="s">
        <v>2002</v>
      </c>
      <c r="AO18" s="17">
        <f>IF(RUN_YEARS &gt; 4,(A1L311C3 + A1L311C6 + A1L311C9 + A1L311C12 + A1L311C15) / 5, 0 )</f>
        <v>251.38479999999998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130.97300000000001</v>
      </c>
      <c r="F19" s="16" t="s">
        <v>2004</v>
      </c>
      <c r="G19" s="17">
        <f>(A1L310C2 + A1L311C2)</f>
        <v>178.19200000000001</v>
      </c>
      <c r="H19" s="16" t="s">
        <v>2005</v>
      </c>
      <c r="I19" s="17">
        <f>(A1L312C1 + A1L312C2)</f>
        <v>309.16500000000002</v>
      </c>
      <c r="J19" s="16" t="s">
        <v>2006</v>
      </c>
      <c r="K19" s="17">
        <f>(A1L310C4 + A1L311C4)</f>
        <v>116.383</v>
      </c>
      <c r="L19" s="16" t="s">
        <v>2007</v>
      </c>
      <c r="M19" s="17">
        <f>(A1L310C5 + A1L311C5)</f>
        <v>159.65300000000002</v>
      </c>
      <c r="N19" s="16" t="s">
        <v>2008</v>
      </c>
      <c r="O19" s="17">
        <f>(A1L312C4 + A1L312C5)</f>
        <v>276.036</v>
      </c>
      <c r="P19" s="16" t="s">
        <v>2009</v>
      </c>
      <c r="Q19" s="17">
        <f>(A1L310C7 + A1L311C7)</f>
        <v>116.994</v>
      </c>
      <c r="R19" s="16" t="s">
        <v>2010</v>
      </c>
      <c r="S19" s="17">
        <f>(A1L310C8 + A1L311C8)</f>
        <v>158.233</v>
      </c>
      <c r="T19" s="16" t="s">
        <v>2011</v>
      </c>
      <c r="U19" s="17">
        <f>(A1L312C7 + A1L312C8)</f>
        <v>275.22699999999998</v>
      </c>
      <c r="V19" s="16" t="s">
        <v>2012</v>
      </c>
      <c r="W19" s="17">
        <f>(A1L310C10 + A1L311C10)</f>
        <v>127.94500000000001</v>
      </c>
      <c r="X19" s="16" t="s">
        <v>2013</v>
      </c>
      <c r="Y19" s="17">
        <f>(A1L310C11 + A1L311C11)</f>
        <v>172.333</v>
      </c>
      <c r="Z19" s="16" t="s">
        <v>2014</v>
      </c>
      <c r="AA19" s="17">
        <f>(A1L312C10 + A1L312C11)</f>
        <v>300.27800000000002</v>
      </c>
      <c r="AB19" s="16" t="s">
        <v>2015</v>
      </c>
      <c r="AC19" s="17">
        <f>(A1L310C13 + A1L311C13)</f>
        <v>141.07900000000001</v>
      </c>
      <c r="AD19" s="16" t="s">
        <v>2016</v>
      </c>
      <c r="AE19" s="17">
        <f>(A1L310C14 + A1L311C14)</f>
        <v>185.33999999999997</v>
      </c>
      <c r="AF19" s="16" t="s">
        <v>2017</v>
      </c>
      <c r="AG19" s="17">
        <f>(A1L312C13 + A1L312C14)</f>
        <v>326.41899999999998</v>
      </c>
      <c r="AH19" s="16" t="s">
        <v>2018</v>
      </c>
      <c r="AI19" s="17">
        <f>IF(RUN_YEARS &gt; 1,(A1L312C3 + A1L312C6) / 2, 0 )</f>
        <v>292.60050000000001</v>
      </c>
      <c r="AJ19" s="16" t="s">
        <v>2019</v>
      </c>
      <c r="AK19" s="17">
        <f>IF(RUN_YEARS &gt; 2,(A1L312C3 + A1L312C6 + A1L312C9) / 3, 0 )</f>
        <v>286.80933333333331</v>
      </c>
      <c r="AL19" s="16" t="s">
        <v>2020</v>
      </c>
      <c r="AM19" s="17">
        <f>IF(RUN_YEARS &gt; 3,(A1L312C3 + A1L312C6 + A1L312C9 + A1L312C12) / 4, 0 )</f>
        <v>290.17650000000003</v>
      </c>
      <c r="AN19" s="16" t="s">
        <v>2021</v>
      </c>
      <c r="AO19" s="17">
        <f>IF(RUN_YEARS &gt; 4,(A1L312C3 + A1L312C6 + A1L312C9 + A1L312C12 + A1L312C15) / 5, 0 )</f>
        <v>297.42500000000001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102.682</v>
      </c>
      <c r="F20" s="16" t="s">
        <v>2022</v>
      </c>
      <c r="G20" s="15">
        <v>98.35</v>
      </c>
      <c r="H20" s="16" t="s">
        <v>2023</v>
      </c>
      <c r="I20" s="17">
        <f>(A1L313C1 + A1L313C2)</f>
        <v>201.03199999999998</v>
      </c>
      <c r="J20" s="16" t="s">
        <v>2022</v>
      </c>
      <c r="K20" s="15">
        <v>95.653000000000006</v>
      </c>
      <c r="L20" s="16" t="s">
        <v>2022</v>
      </c>
      <c r="M20" s="15">
        <v>85.959000000000003</v>
      </c>
      <c r="N20" s="16" t="s">
        <v>2024</v>
      </c>
      <c r="O20" s="17">
        <f>(A1L313C4 + A1L313C5)</f>
        <v>181.61200000000002</v>
      </c>
      <c r="P20" s="16" t="s">
        <v>2022</v>
      </c>
      <c r="Q20" s="15">
        <v>112.557</v>
      </c>
      <c r="R20" s="16" t="s">
        <v>2022</v>
      </c>
      <c r="S20" s="15">
        <v>98.036000000000001</v>
      </c>
      <c r="T20" s="16" t="s">
        <v>2025</v>
      </c>
      <c r="U20" s="17">
        <f>(A1L313C7 + A1L313C8)</f>
        <v>210.59300000000002</v>
      </c>
      <c r="V20" s="16" t="s">
        <v>2022</v>
      </c>
      <c r="W20" s="15">
        <v>139.33699999999999</v>
      </c>
      <c r="X20" s="16" t="s">
        <v>2022</v>
      </c>
      <c r="Y20" s="15">
        <v>129.09700000000001</v>
      </c>
      <c r="Z20" s="16" t="s">
        <v>2026</v>
      </c>
      <c r="AA20" s="17">
        <f>(A1L313C10 + A1L313C11)</f>
        <v>268.43399999999997</v>
      </c>
      <c r="AB20" s="16" t="s">
        <v>2022</v>
      </c>
      <c r="AC20" s="15">
        <v>186.23500000000001</v>
      </c>
      <c r="AD20" s="16" t="s">
        <v>2022</v>
      </c>
      <c r="AE20" s="15">
        <v>183.01400000000001</v>
      </c>
      <c r="AF20" s="16" t="s">
        <v>2027</v>
      </c>
      <c r="AG20" s="17">
        <f>(A1L313C13 + A1L313C14)</f>
        <v>369.24900000000002</v>
      </c>
      <c r="AH20" s="16" t="s">
        <v>2028</v>
      </c>
      <c r="AI20" s="17">
        <f>IF(RUN_YEARS &gt; 1,(A1L313C3 + A1L313C6) / 2, 0 )</f>
        <v>191.322</v>
      </c>
      <c r="AJ20" s="16" t="s">
        <v>2029</v>
      </c>
      <c r="AK20" s="17">
        <f>IF(RUN_YEARS &gt; 2,(A1L313C3 + A1L313C6 + A1L313C9) / 3, 0 )</f>
        <v>197.74566666666669</v>
      </c>
      <c r="AL20" s="16" t="s">
        <v>2030</v>
      </c>
      <c r="AM20" s="17">
        <f>IF(RUN_YEARS &gt; 3,(A1L313C3 + A1L313C6 + A1L313C9 + A1L313C12) / 4, 0 )</f>
        <v>215.41775000000001</v>
      </c>
      <c r="AN20" s="16" t="s">
        <v>2031</v>
      </c>
      <c r="AO20" s="17">
        <f>IF(RUN_YEARS &gt; 4,(A1L313C3 + A1L313C6 + A1L313C9 + A1L313C12 + A1L313C15) / 5, 0 )</f>
        <v>246.18400000000003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249.226</v>
      </c>
      <c r="F21" s="16" t="s">
        <v>2032</v>
      </c>
      <c r="G21" s="15">
        <v>234.97200000000001</v>
      </c>
      <c r="H21" s="16" t="s">
        <v>2033</v>
      </c>
      <c r="I21" s="17">
        <f>(A1L314C1 + A1L314C2)</f>
        <v>484.19799999999998</v>
      </c>
      <c r="J21" s="16" t="s">
        <v>2032</v>
      </c>
      <c r="K21" s="15">
        <v>252.96600000000001</v>
      </c>
      <c r="L21" s="16" t="s">
        <v>2032</v>
      </c>
      <c r="M21" s="15">
        <v>241.23699999999999</v>
      </c>
      <c r="N21" s="16" t="s">
        <v>2034</v>
      </c>
      <c r="O21" s="17">
        <f>(A1L314C4 + A1L314C5)</f>
        <v>494.20299999999997</v>
      </c>
      <c r="P21" s="16" t="s">
        <v>2032</v>
      </c>
      <c r="Q21" s="15">
        <v>250.756</v>
      </c>
      <c r="R21" s="16" t="s">
        <v>2032</v>
      </c>
      <c r="S21" s="15">
        <v>244.69800000000001</v>
      </c>
      <c r="T21" s="16" t="s">
        <v>2035</v>
      </c>
      <c r="U21" s="17">
        <f>(A1L314C7 + A1L314C8)</f>
        <v>495.45400000000001</v>
      </c>
      <c r="V21" s="16" t="s">
        <v>2032</v>
      </c>
      <c r="W21" s="15">
        <v>239.77500000000001</v>
      </c>
      <c r="X21" s="16" t="s">
        <v>2032</v>
      </c>
      <c r="Y21" s="15">
        <v>239.63900000000001</v>
      </c>
      <c r="Z21" s="16" t="s">
        <v>2036</v>
      </c>
      <c r="AA21" s="17">
        <f>(A1L314C10 + A1L314C11)</f>
        <v>479.41399999999999</v>
      </c>
      <c r="AB21" s="16" t="s">
        <v>2032</v>
      </c>
      <c r="AC21" s="15">
        <v>219.517</v>
      </c>
      <c r="AD21" s="16" t="s">
        <v>2032</v>
      </c>
      <c r="AE21" s="15">
        <v>221.74700000000001</v>
      </c>
      <c r="AF21" s="16" t="s">
        <v>2037</v>
      </c>
      <c r="AG21" s="17">
        <f>(A1L314C13 + A1L314C14)</f>
        <v>441.26400000000001</v>
      </c>
      <c r="AH21" s="16" t="s">
        <v>2038</v>
      </c>
      <c r="AI21" s="17">
        <f>IF(RUN_YEARS &gt; 1,(A1L314C3 + A1L314C6) / 2, 0 )</f>
        <v>489.20049999999998</v>
      </c>
      <c r="AJ21" s="16" t="s">
        <v>2039</v>
      </c>
      <c r="AK21" s="17">
        <f>IF(RUN_YEARS &gt; 2,(A1L314C3 + A1L314C6 + A1L314C9) / 3, 0 )</f>
        <v>491.28500000000003</v>
      </c>
      <c r="AL21" s="16" t="s">
        <v>2040</v>
      </c>
      <c r="AM21" s="17">
        <f>IF(RUN_YEARS &gt; 3,(A1L314C3 + A1L314C6 + A1L314C9 + A1L314C12) / 4, 0 )</f>
        <v>488.31725</v>
      </c>
      <c r="AN21" s="16" t="s">
        <v>2041</v>
      </c>
      <c r="AO21" s="17">
        <f>IF(RUN_YEARS &gt; 4,(A1L314C3 + A1L314C6 + A1L314C9 + A1L314C12 + A1L314C15) / 5, 0 )</f>
        <v>478.90659999999997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0.89100000000000001</v>
      </c>
      <c r="F22" s="16" t="s">
        <v>2042</v>
      </c>
      <c r="G22" s="15">
        <v>5.7050000000000001</v>
      </c>
      <c r="H22" s="16" t="s">
        <v>2043</v>
      </c>
      <c r="I22" s="17">
        <f>(A1L315C1 + A1L315C2)</f>
        <v>6.5960000000000001</v>
      </c>
      <c r="J22" s="16" t="s">
        <v>2042</v>
      </c>
      <c r="K22" s="15">
        <v>1.095</v>
      </c>
      <c r="L22" s="16" t="s">
        <v>2042</v>
      </c>
      <c r="M22" s="15">
        <v>5.9960000000000004</v>
      </c>
      <c r="N22" s="16" t="s">
        <v>2044</v>
      </c>
      <c r="O22" s="17">
        <f>(A1L315C4 + A1L315C5)</f>
        <v>7.0910000000000002</v>
      </c>
      <c r="P22" s="16" t="s">
        <v>2042</v>
      </c>
      <c r="Q22" s="15">
        <v>1.1339999999999999</v>
      </c>
      <c r="R22" s="16" t="s">
        <v>2042</v>
      </c>
      <c r="S22" s="15">
        <v>7.907</v>
      </c>
      <c r="T22" s="16" t="s">
        <v>2045</v>
      </c>
      <c r="U22" s="17">
        <f>(A1L315C7 + A1L315C8)</f>
        <v>9.0410000000000004</v>
      </c>
      <c r="V22" s="16" t="s">
        <v>2042</v>
      </c>
      <c r="W22" s="15">
        <v>1.534</v>
      </c>
      <c r="X22" s="16" t="s">
        <v>2042</v>
      </c>
      <c r="Y22" s="15">
        <v>10.475</v>
      </c>
      <c r="Z22" s="16" t="s">
        <v>2046</v>
      </c>
      <c r="AA22" s="17">
        <f>(A1L315C10 + A1L315C11)</f>
        <v>12.009</v>
      </c>
      <c r="AB22" s="16" t="s">
        <v>2042</v>
      </c>
      <c r="AC22" s="15">
        <v>1.617</v>
      </c>
      <c r="AD22" s="16" t="s">
        <v>2042</v>
      </c>
      <c r="AE22" s="15">
        <v>10.558999999999999</v>
      </c>
      <c r="AF22" s="16" t="s">
        <v>2047</v>
      </c>
      <c r="AG22" s="17">
        <f>(A1L315C13 + A1L315C14)</f>
        <v>12.175999999999998</v>
      </c>
      <c r="AH22" s="16" t="s">
        <v>2048</v>
      </c>
      <c r="AI22" s="17">
        <f>IF(RUN_YEARS &gt; 1,(A1L315C3 + A1L315C6) / 2, 0 )</f>
        <v>6.8435000000000006</v>
      </c>
      <c r="AJ22" s="16" t="s">
        <v>2049</v>
      </c>
      <c r="AK22" s="17">
        <f>IF(RUN_YEARS &gt; 2,(A1L315C3 + A1L315C6 + A1L315C9) / 3, 0 )</f>
        <v>7.5760000000000005</v>
      </c>
      <c r="AL22" s="16" t="s">
        <v>2050</v>
      </c>
      <c r="AM22" s="17">
        <f>IF(RUN_YEARS &gt; 3,(A1L315C3 + A1L315C6 + A1L315C9 + A1L315C12) / 4, 0 )</f>
        <v>8.6842500000000005</v>
      </c>
      <c r="AN22" s="16" t="s">
        <v>2051</v>
      </c>
      <c r="AO22" s="17">
        <f>IF(RUN_YEARS &gt; 4,(A1L315C3 + A1L315C6 + A1L315C9 + A1L315C12 + A1L315C15) / 5, 0 )</f>
        <v>9.3826000000000001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1.609</v>
      </c>
      <c r="F23" s="16" t="s">
        <v>2052</v>
      </c>
      <c r="G23" s="15">
        <v>17.100000000000001</v>
      </c>
      <c r="H23" s="16" t="s">
        <v>2053</v>
      </c>
      <c r="I23" s="17">
        <f>(A1L316C1 + A1L316C2)</f>
        <v>18.709000000000003</v>
      </c>
      <c r="J23" s="16" t="s">
        <v>2052</v>
      </c>
      <c r="K23" s="15">
        <v>1.6040000000000001</v>
      </c>
      <c r="L23" s="16" t="s">
        <v>2052</v>
      </c>
      <c r="M23" s="15">
        <v>17.728000000000002</v>
      </c>
      <c r="N23" s="16" t="s">
        <v>2054</v>
      </c>
      <c r="O23" s="17">
        <f>(A1L316C4 + A1L316C5)</f>
        <v>19.332000000000001</v>
      </c>
      <c r="P23" s="16" t="s">
        <v>2052</v>
      </c>
      <c r="Q23" s="15">
        <v>1.593</v>
      </c>
      <c r="R23" s="16" t="s">
        <v>2052</v>
      </c>
      <c r="S23" s="15">
        <v>19.754999999999999</v>
      </c>
      <c r="T23" s="16" t="s">
        <v>2055</v>
      </c>
      <c r="U23" s="17">
        <f>(A1L316C7 + A1L316C8)</f>
        <v>21.347999999999999</v>
      </c>
      <c r="V23" s="16" t="s">
        <v>2052</v>
      </c>
      <c r="W23" s="15">
        <v>1.542</v>
      </c>
      <c r="X23" s="16" t="s">
        <v>2052</v>
      </c>
      <c r="Y23" s="15">
        <v>18.129000000000001</v>
      </c>
      <c r="Z23" s="16" t="s">
        <v>2056</v>
      </c>
      <c r="AA23" s="17">
        <f>(A1L316C10 + A1L316C11)</f>
        <v>19.671000000000003</v>
      </c>
      <c r="AB23" s="16" t="s">
        <v>2052</v>
      </c>
      <c r="AC23" s="15">
        <v>1.4079999999999999</v>
      </c>
      <c r="AD23" s="16" t="s">
        <v>2052</v>
      </c>
      <c r="AE23" s="15">
        <v>17.588000000000001</v>
      </c>
      <c r="AF23" s="16" t="s">
        <v>2057</v>
      </c>
      <c r="AG23" s="17">
        <f>(A1L316C13 + A1L316C14)</f>
        <v>18.996000000000002</v>
      </c>
      <c r="AH23" s="16" t="s">
        <v>2058</v>
      </c>
      <c r="AI23" s="17">
        <f>IF(RUN_YEARS &gt; 1,(A1L316C3 + A1L316C6) / 2, 0 )</f>
        <v>19.020500000000002</v>
      </c>
      <c r="AJ23" s="16" t="s">
        <v>2059</v>
      </c>
      <c r="AK23" s="17">
        <f>IF(RUN_YEARS &gt; 2,(A1L316C3 + A1L316C6 + A1L316C9) / 3, 0 )</f>
        <v>19.796333333333333</v>
      </c>
      <c r="AL23" s="16" t="s">
        <v>2060</v>
      </c>
      <c r="AM23" s="17">
        <f>IF(RUN_YEARS &gt; 3,(A1L316C3 + A1L316C6 + A1L316C9 + A1L316C12) / 4, 0 )</f>
        <v>19.765000000000001</v>
      </c>
      <c r="AN23" s="16" t="s">
        <v>2061</v>
      </c>
      <c r="AO23" s="17">
        <f>IF(RUN_YEARS &gt; 4,(A1L316C3 + A1L316C6 + A1L316C9 + A1L316C12 + A1L316C15) / 5, 0 )</f>
        <v>19.611200000000004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180.28100000000001</v>
      </c>
      <c r="F24" s="16" t="s">
        <v>2062</v>
      </c>
      <c r="G24" s="15">
        <v>181.01599999999999</v>
      </c>
      <c r="H24" s="16" t="s">
        <v>2063</v>
      </c>
      <c r="I24" s="17">
        <f>(A1L317C1 + A1L317C2)</f>
        <v>361.29700000000003</v>
      </c>
      <c r="J24" s="16" t="s">
        <v>2062</v>
      </c>
      <c r="K24" s="15">
        <v>167.411</v>
      </c>
      <c r="L24" s="16" t="s">
        <v>2062</v>
      </c>
      <c r="M24" s="15">
        <v>173.18100000000001</v>
      </c>
      <c r="N24" s="16" t="s">
        <v>2064</v>
      </c>
      <c r="O24" s="17">
        <f>(A1L317C4 + A1L317C5)</f>
        <v>340.59199999999998</v>
      </c>
      <c r="P24" s="16" t="s">
        <v>2062</v>
      </c>
      <c r="Q24" s="15">
        <v>178.99100000000001</v>
      </c>
      <c r="R24" s="16" t="s">
        <v>2062</v>
      </c>
      <c r="S24" s="15">
        <v>179.91900000000001</v>
      </c>
      <c r="T24" s="16" t="s">
        <v>2065</v>
      </c>
      <c r="U24" s="17">
        <f>(A1L317C7 + A1L317C8)</f>
        <v>358.91</v>
      </c>
      <c r="V24" s="16" t="s">
        <v>2062</v>
      </c>
      <c r="W24" s="15">
        <v>170.779</v>
      </c>
      <c r="X24" s="16" t="s">
        <v>2062</v>
      </c>
      <c r="Y24" s="15">
        <v>173.65700000000001</v>
      </c>
      <c r="Z24" s="16" t="s">
        <v>2066</v>
      </c>
      <c r="AA24" s="17">
        <f>(A1L317C10 + A1L317C11)</f>
        <v>344.43600000000004</v>
      </c>
      <c r="AB24" s="16" t="s">
        <v>2062</v>
      </c>
      <c r="AC24" s="15">
        <v>150.38300000000001</v>
      </c>
      <c r="AD24" s="16" t="s">
        <v>2062</v>
      </c>
      <c r="AE24" s="15">
        <v>152.346</v>
      </c>
      <c r="AF24" s="16" t="s">
        <v>2067</v>
      </c>
      <c r="AG24" s="17">
        <f>(A1L317C13 + A1L317C14)</f>
        <v>302.72900000000004</v>
      </c>
      <c r="AH24" s="16" t="s">
        <v>2068</v>
      </c>
      <c r="AI24" s="17">
        <f>IF(RUN_YEARS &gt; 1,(A1L317C3 + A1L317C6) / 2, 0 )</f>
        <v>350.94450000000001</v>
      </c>
      <c r="AJ24" s="16" t="s">
        <v>2069</v>
      </c>
      <c r="AK24" s="17">
        <f>IF(RUN_YEARS &gt; 2,(A1L317C3 + A1L317C6 + A1L317C9) / 3, 0 )</f>
        <v>353.59966666666668</v>
      </c>
      <c r="AL24" s="16" t="s">
        <v>2070</v>
      </c>
      <c r="AM24" s="17">
        <f>IF(RUN_YEARS &gt; 3,(A1L317C3 + A1L317C6 + A1L317C9 + A1L317C12) / 4, 0 )</f>
        <v>351.30875000000003</v>
      </c>
      <c r="AN24" s="16" t="s">
        <v>2071</v>
      </c>
      <c r="AO24" s="17">
        <f>IF(RUN_YEARS &gt; 4,(A1L317C3 + A1L317C6 + A1L317C9 + A1L317C12 + A1L317C15) / 5, 0 )</f>
        <v>341.59280000000001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32.128999999999998</v>
      </c>
      <c r="F25" s="16" t="s">
        <v>2072</v>
      </c>
      <c r="G25" s="15">
        <v>35.064</v>
      </c>
      <c r="H25" s="16" t="s">
        <v>2073</v>
      </c>
      <c r="I25" s="17">
        <f>(A1L318C1 + A1L318C2)</f>
        <v>67.192999999999998</v>
      </c>
      <c r="J25" s="16" t="s">
        <v>2072</v>
      </c>
      <c r="K25" s="15">
        <v>35.241999999999997</v>
      </c>
      <c r="L25" s="16" t="s">
        <v>2072</v>
      </c>
      <c r="M25" s="15">
        <v>37.625</v>
      </c>
      <c r="N25" s="16" t="s">
        <v>2074</v>
      </c>
      <c r="O25" s="17">
        <f>(A1L318C4 + A1L318C5)</f>
        <v>72.86699999999999</v>
      </c>
      <c r="P25" s="16" t="s">
        <v>2072</v>
      </c>
      <c r="Q25" s="15">
        <v>30.582000000000001</v>
      </c>
      <c r="R25" s="16" t="s">
        <v>2072</v>
      </c>
      <c r="S25" s="15">
        <v>35.356000000000002</v>
      </c>
      <c r="T25" s="16" t="s">
        <v>2075</v>
      </c>
      <c r="U25" s="17">
        <f>(A1L318C7 + A1L318C8)</f>
        <v>65.938000000000002</v>
      </c>
      <c r="V25" s="16" t="s">
        <v>2072</v>
      </c>
      <c r="W25" s="15">
        <v>24.405999999999999</v>
      </c>
      <c r="X25" s="16" t="s">
        <v>2072</v>
      </c>
      <c r="Y25" s="15">
        <v>29.265000000000001</v>
      </c>
      <c r="Z25" s="16" t="s">
        <v>2076</v>
      </c>
      <c r="AA25" s="17">
        <f>(A1L318C10 + A1L318C11)</f>
        <v>53.670999999999999</v>
      </c>
      <c r="AB25" s="16" t="s">
        <v>2072</v>
      </c>
      <c r="AC25" s="15">
        <v>24.515999999999998</v>
      </c>
      <c r="AD25" s="16" t="s">
        <v>2072</v>
      </c>
      <c r="AE25" s="15">
        <v>30.707000000000001</v>
      </c>
      <c r="AF25" s="16" t="s">
        <v>2077</v>
      </c>
      <c r="AG25" s="17">
        <f>(A1L318C13 + A1L318C14)</f>
        <v>55.222999999999999</v>
      </c>
      <c r="AH25" s="16" t="s">
        <v>2078</v>
      </c>
      <c r="AI25" s="17">
        <f>IF(RUN_YEARS &gt; 1,(A1L318C3 + A1L318C6) / 2, 0 )</f>
        <v>70.03</v>
      </c>
      <c r="AJ25" s="16" t="s">
        <v>2079</v>
      </c>
      <c r="AK25" s="17">
        <f>IF(RUN_YEARS &gt; 2,(A1L318C3 + A1L318C6 + A1L318C9) / 3, 0 )</f>
        <v>68.665999999999997</v>
      </c>
      <c r="AL25" s="16" t="s">
        <v>2080</v>
      </c>
      <c r="AM25" s="17">
        <f>IF(RUN_YEARS &gt; 3,(A1L318C3 + A1L318C6 + A1L318C9 + A1L318C12) / 4, 0 )</f>
        <v>64.917249999999996</v>
      </c>
      <c r="AN25" s="16" t="s">
        <v>2081</v>
      </c>
      <c r="AO25" s="17">
        <f>IF(RUN_YEARS &gt; 4,(A1L318C3 + A1L318C6 + A1L318C9 + A1L318C12 + A1L318C15) / 5, 0 )</f>
        <v>62.978400000000001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0.109</v>
      </c>
      <c r="F26" s="16" t="s">
        <v>2082</v>
      </c>
      <c r="G26" s="15">
        <v>0.11600000000000001</v>
      </c>
      <c r="H26" s="16" t="s">
        <v>2083</v>
      </c>
      <c r="I26" s="17">
        <f>(A1L319C1 + A1L319C2)</f>
        <v>0.22500000000000001</v>
      </c>
      <c r="J26" s="16" t="s">
        <v>2082</v>
      </c>
      <c r="K26" s="15">
        <v>0.17299999999999999</v>
      </c>
      <c r="L26" s="16" t="s">
        <v>2082</v>
      </c>
      <c r="M26" s="15">
        <v>0.17</v>
      </c>
      <c r="N26" s="16" t="s">
        <v>2084</v>
      </c>
      <c r="O26" s="17">
        <f>(A1L319C4 + A1L319C5)</f>
        <v>0.34299999999999997</v>
      </c>
      <c r="P26" s="16" t="s">
        <v>2082</v>
      </c>
      <c r="Q26" s="15">
        <v>5.1999999999999998E-2</v>
      </c>
      <c r="R26" s="16" t="s">
        <v>2082</v>
      </c>
      <c r="S26" s="15">
        <v>0.13900000000000001</v>
      </c>
      <c r="T26" s="16" t="s">
        <v>2085</v>
      </c>
      <c r="U26" s="17">
        <f>(A1L319C7 + A1L319C8)</f>
        <v>0.191</v>
      </c>
      <c r="V26" s="16" t="s">
        <v>2082</v>
      </c>
      <c r="W26" s="15">
        <v>8.9999999999999993E-3</v>
      </c>
      <c r="X26" s="16" t="s">
        <v>2082</v>
      </c>
      <c r="Y26" s="15">
        <v>0.11899999999999999</v>
      </c>
      <c r="Z26" s="16" t="s">
        <v>2086</v>
      </c>
      <c r="AA26" s="17">
        <f>(A1L319C10 + A1L319C11)</f>
        <v>0.128</v>
      </c>
      <c r="AB26" s="16" t="s">
        <v>2082</v>
      </c>
      <c r="AC26" s="15">
        <v>5.5E-2</v>
      </c>
      <c r="AD26" s="16" t="s">
        <v>2082</v>
      </c>
      <c r="AE26" s="15">
        <v>9.0999999999999998E-2</v>
      </c>
      <c r="AF26" s="16" t="s">
        <v>2087</v>
      </c>
      <c r="AG26" s="17">
        <f>(A1L319C13 + A1L319C14)</f>
        <v>0.14599999999999999</v>
      </c>
      <c r="AH26" s="16" t="s">
        <v>2088</v>
      </c>
      <c r="AI26" s="17">
        <f>IF(RUN_YEARS &gt; 1,(A1L319C3 + A1L319C6) / 2, 0 )</f>
        <v>0.28399999999999997</v>
      </c>
      <c r="AJ26" s="16" t="s">
        <v>2089</v>
      </c>
      <c r="AK26" s="17">
        <f>IF(RUN_YEARS &gt; 2,(A1L319C3 + A1L319C6 + A1L319C9) / 3, 0 )</f>
        <v>0.25299999999999995</v>
      </c>
      <c r="AL26" s="16" t="s">
        <v>2090</v>
      </c>
      <c r="AM26" s="17">
        <f>IF(RUN_YEARS &gt; 3,(A1L319C3 + A1L319C6 + A1L319C9 + A1L319C12) / 4, 0 )</f>
        <v>0.22174999999999997</v>
      </c>
      <c r="AN26" s="16" t="s">
        <v>2091</v>
      </c>
      <c r="AO26" s="17">
        <f>IF(RUN_YEARS &gt; 4,(A1L319C3 + A1L319C6 + A1L319C9 + A1L319C12 + A1L319C15) / 5, 0 )</f>
        <v>0.20659999999999998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22.49</v>
      </c>
      <c r="F27" s="16" t="s">
        <v>2092</v>
      </c>
      <c r="G27" s="15">
        <v>39.481999999999999</v>
      </c>
      <c r="H27" s="16" t="s">
        <v>2093</v>
      </c>
      <c r="I27" s="17">
        <f>(A1L320C1 + A1L320C2)</f>
        <v>61.971999999999994</v>
      </c>
      <c r="J27" s="16" t="s">
        <v>2092</v>
      </c>
      <c r="K27" s="15">
        <v>26.867999999999999</v>
      </c>
      <c r="L27" s="16" t="s">
        <v>2092</v>
      </c>
      <c r="M27" s="15">
        <v>41.494</v>
      </c>
      <c r="N27" s="16" t="s">
        <v>2094</v>
      </c>
      <c r="O27" s="17">
        <f>(A1L320C4 + A1L320C5)</f>
        <v>68.361999999999995</v>
      </c>
      <c r="P27" s="16" t="s">
        <v>2092</v>
      </c>
      <c r="Q27" s="15">
        <v>26.863</v>
      </c>
      <c r="R27" s="16" t="s">
        <v>2092</v>
      </c>
      <c r="S27" s="15">
        <v>40.152000000000001</v>
      </c>
      <c r="T27" s="16" t="s">
        <v>2095</v>
      </c>
      <c r="U27" s="17">
        <f>(A1L320C7 + A1L320C8)</f>
        <v>67.015000000000001</v>
      </c>
      <c r="V27" s="16" t="s">
        <v>2092</v>
      </c>
      <c r="W27" s="15">
        <v>26.969000000000001</v>
      </c>
      <c r="X27" s="16" t="s">
        <v>2092</v>
      </c>
      <c r="Y27" s="15">
        <v>41.207999999999998</v>
      </c>
      <c r="Z27" s="16" t="s">
        <v>2096</v>
      </c>
      <c r="AA27" s="17">
        <f>(A1L320C10 + A1L320C11)</f>
        <v>68.176999999999992</v>
      </c>
      <c r="AB27" s="16" t="s">
        <v>2092</v>
      </c>
      <c r="AC27" s="15">
        <v>27.393000000000001</v>
      </c>
      <c r="AD27" s="16" t="s">
        <v>2092</v>
      </c>
      <c r="AE27" s="15">
        <v>43.277000000000001</v>
      </c>
      <c r="AF27" s="16" t="s">
        <v>2097</v>
      </c>
      <c r="AG27" s="17">
        <f>(A1L320C13 + A1L320C14)</f>
        <v>70.67</v>
      </c>
      <c r="AH27" s="16" t="s">
        <v>2098</v>
      </c>
      <c r="AI27" s="17">
        <f>IF(RUN_YEARS &gt; 1,(A1L320C3 + A1L320C6) / 2, 0 )</f>
        <v>65.167000000000002</v>
      </c>
      <c r="AJ27" s="16" t="s">
        <v>2099</v>
      </c>
      <c r="AK27" s="17">
        <f>IF(RUN_YEARS &gt; 2,(A1L320C3 + A1L320C6 + A1L320C9) / 3, 0 )</f>
        <v>65.783000000000001</v>
      </c>
      <c r="AL27" s="16" t="s">
        <v>2100</v>
      </c>
      <c r="AM27" s="17">
        <f>IF(RUN_YEARS &gt; 3,(A1L320C3 + A1L320C6 + A1L320C9 + A1L320C12) / 4, 0 )</f>
        <v>66.381499999999988</v>
      </c>
      <c r="AN27" s="16" t="s">
        <v>2101</v>
      </c>
      <c r="AO27" s="17">
        <f>IF(RUN_YEARS &gt; 4,(A1L320C3 + A1L320C6 + A1L320C9 + A1L320C12 + A1L320C15) / 5, 0 )</f>
        <v>67.239199999999997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5.0000000000000001E-3</v>
      </c>
      <c r="F28" s="16" t="s">
        <v>2102</v>
      </c>
      <c r="G28" s="15">
        <v>0</v>
      </c>
      <c r="H28" s="16" t="s">
        <v>2103</v>
      </c>
      <c r="I28" s="17">
        <f>(A1L321C1 + A1L321C2)</f>
        <v>5.0000000000000001E-3</v>
      </c>
      <c r="J28" s="16" t="s">
        <v>2102</v>
      </c>
      <c r="K28" s="15">
        <v>0</v>
      </c>
      <c r="L28" s="16" t="s">
        <v>2102</v>
      </c>
      <c r="M28" s="15">
        <v>0</v>
      </c>
      <c r="N28" s="16" t="s">
        <v>2104</v>
      </c>
      <c r="O28" s="17">
        <f>(A1L321C4 + A1L321C5)</f>
        <v>0</v>
      </c>
      <c r="P28" s="16" t="s">
        <v>2102</v>
      </c>
      <c r="Q28" s="15">
        <v>3.0000000000000001E-3</v>
      </c>
      <c r="R28" s="16" t="s">
        <v>2102</v>
      </c>
      <c r="S28" s="15">
        <v>2E-3</v>
      </c>
      <c r="T28" s="16" t="s">
        <v>2105</v>
      </c>
      <c r="U28" s="17">
        <f>(A1L321C7 + A1L321C8)</f>
        <v>5.0000000000000001E-3</v>
      </c>
      <c r="V28" s="16" t="s">
        <v>2102</v>
      </c>
      <c r="W28" s="15">
        <v>0</v>
      </c>
      <c r="X28" s="16" t="s">
        <v>2102</v>
      </c>
      <c r="Y28" s="15">
        <v>0</v>
      </c>
      <c r="Z28" s="16" t="s">
        <v>2106</v>
      </c>
      <c r="AA28" s="17">
        <f>(A1L321C10 + A1L321C11)</f>
        <v>0</v>
      </c>
      <c r="AB28" s="16" t="s">
        <v>2102</v>
      </c>
      <c r="AC28" s="15">
        <v>0</v>
      </c>
      <c r="AD28" s="16" t="s">
        <v>2102</v>
      </c>
      <c r="AE28" s="15">
        <v>1E-3</v>
      </c>
      <c r="AF28" s="16" t="s">
        <v>2107</v>
      </c>
      <c r="AG28" s="17">
        <f>(A1L321C13 + A1L321C14)</f>
        <v>1E-3</v>
      </c>
      <c r="AH28" s="16" t="s">
        <v>2108</v>
      </c>
      <c r="AI28" s="17">
        <f>IF(RUN_YEARS &gt; 1,(A1L321C3 + A1L321C6) / 2, 0 )</f>
        <v>2.5000000000000001E-3</v>
      </c>
      <c r="AJ28" s="16" t="s">
        <v>2109</v>
      </c>
      <c r="AK28" s="17">
        <f>IF(RUN_YEARS &gt; 2,(A1L321C3 + A1L321C6 + A1L321C9) / 3, 0 )</f>
        <v>3.3333333333333335E-3</v>
      </c>
      <c r="AL28" s="16" t="s">
        <v>2110</v>
      </c>
      <c r="AM28" s="17">
        <f>IF(RUN_YEARS &gt; 3,(A1L321C3 + A1L321C6 + A1L321C9 + A1L321C12) / 4, 0 )</f>
        <v>2.5000000000000001E-3</v>
      </c>
      <c r="AN28" s="16" t="s">
        <v>2111</v>
      </c>
      <c r="AO28" s="17">
        <f>IF(RUN_YEARS &gt; 4,(A1L321C3 + A1L321C6 + A1L321C9 + A1L321C12 + A1L321C15) / 5, 0 )</f>
        <v>2.1999999999999997E-3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5.2359999999999998</v>
      </c>
      <c r="F29" s="16" t="s">
        <v>2112</v>
      </c>
      <c r="G29" s="15">
        <v>5.5659999999999998</v>
      </c>
      <c r="H29" s="16" t="s">
        <v>2113</v>
      </c>
      <c r="I29" s="17">
        <f>(A1L322C1 + A1L322C2)</f>
        <v>10.802</v>
      </c>
      <c r="J29" s="16" t="s">
        <v>2112</v>
      </c>
      <c r="K29" s="15">
        <v>4.57</v>
      </c>
      <c r="L29" s="16" t="s">
        <v>2112</v>
      </c>
      <c r="M29" s="15">
        <v>4.5259999999999998</v>
      </c>
      <c r="N29" s="16" t="s">
        <v>2114</v>
      </c>
      <c r="O29" s="17">
        <f>(A1L322C4 + A1L322C5)</f>
        <v>9.0960000000000001</v>
      </c>
      <c r="P29" s="16" t="s">
        <v>2112</v>
      </c>
      <c r="Q29" s="15">
        <v>4.1909999999999998</v>
      </c>
      <c r="R29" s="16" t="s">
        <v>2112</v>
      </c>
      <c r="S29" s="15">
        <v>4.1390000000000002</v>
      </c>
      <c r="T29" s="16" t="s">
        <v>2115</v>
      </c>
      <c r="U29" s="17">
        <f>(A1L322C7 + A1L322C8)</f>
        <v>8.33</v>
      </c>
      <c r="V29" s="16" t="s">
        <v>2112</v>
      </c>
      <c r="W29" s="15">
        <v>4.1740000000000004</v>
      </c>
      <c r="X29" s="16" t="s">
        <v>2112</v>
      </c>
      <c r="Y29" s="15">
        <v>4.2050000000000001</v>
      </c>
      <c r="Z29" s="16" t="s">
        <v>2116</v>
      </c>
      <c r="AA29" s="17">
        <f>(A1L322C10 + A1L322C11)</f>
        <v>8.3790000000000013</v>
      </c>
      <c r="AB29" s="16" t="s">
        <v>2112</v>
      </c>
      <c r="AC29" s="15">
        <v>3.9289999999999998</v>
      </c>
      <c r="AD29" s="16" t="s">
        <v>2112</v>
      </c>
      <c r="AE29" s="15">
        <v>4.1100000000000003</v>
      </c>
      <c r="AF29" s="16" t="s">
        <v>2117</v>
      </c>
      <c r="AG29" s="17">
        <f>(A1L322C13 + A1L322C14)</f>
        <v>8.0389999999999997</v>
      </c>
      <c r="AH29" s="16" t="s">
        <v>2118</v>
      </c>
      <c r="AI29" s="17">
        <f>IF(RUN_YEARS &gt; 1,(A1L322C3 + A1L322C6) / 2, 0 )</f>
        <v>9.9489999999999998</v>
      </c>
      <c r="AJ29" s="16" t="s">
        <v>2119</v>
      </c>
      <c r="AK29" s="17">
        <f>IF(RUN_YEARS &gt; 2,(A1L322C3 + A1L322C6 + A1L322C9) / 3, 0 )</f>
        <v>9.4093333333333344</v>
      </c>
      <c r="AL29" s="16" t="s">
        <v>2120</v>
      </c>
      <c r="AM29" s="17">
        <f>IF(RUN_YEARS &gt; 3,(A1L322C3 + A1L322C6 + A1L322C9 + A1L322C12) / 4, 0 )</f>
        <v>9.1517499999999998</v>
      </c>
      <c r="AN29" s="16" t="s">
        <v>2121</v>
      </c>
      <c r="AO29" s="17">
        <f>IF(RUN_YEARS &gt; 4,(A1L322C3 + A1L322C6 + A1L322C9 + A1L322C12 + A1L322C15) / 5, 0 )</f>
        <v>8.9291999999999998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5.2409999999999997</v>
      </c>
      <c r="F30" s="16" t="s">
        <v>2123</v>
      </c>
      <c r="G30" s="17">
        <f>(A1L321C2 + A1L322C2)</f>
        <v>5.5659999999999998</v>
      </c>
      <c r="H30" s="16" t="s">
        <v>2124</v>
      </c>
      <c r="I30" s="17">
        <f>(A1L323C1 + A1L323C2)</f>
        <v>10.806999999999999</v>
      </c>
      <c r="J30" s="16" t="s">
        <v>2125</v>
      </c>
      <c r="K30" s="17">
        <f>(A1L321C4 + A1L322C4)</f>
        <v>4.57</v>
      </c>
      <c r="L30" s="16" t="s">
        <v>2126</v>
      </c>
      <c r="M30" s="17">
        <f>(A1L321C5 + A1L322C5)</f>
        <v>4.5259999999999998</v>
      </c>
      <c r="N30" s="16" t="s">
        <v>2127</v>
      </c>
      <c r="O30" s="17">
        <f>(A1L323C4 + A1L323C5)</f>
        <v>9.0960000000000001</v>
      </c>
      <c r="P30" s="16" t="s">
        <v>2128</v>
      </c>
      <c r="Q30" s="17">
        <f>(A1L321C7 + A1L322C7)</f>
        <v>4.194</v>
      </c>
      <c r="R30" s="16" t="s">
        <v>2129</v>
      </c>
      <c r="S30" s="17">
        <f>(A1L321C8 + A1L322C8)</f>
        <v>4.141</v>
      </c>
      <c r="T30" s="16" t="s">
        <v>2130</v>
      </c>
      <c r="U30" s="17">
        <f>(A1L323C7 + A1L323C8)</f>
        <v>8.3350000000000009</v>
      </c>
      <c r="V30" s="16" t="s">
        <v>2131</v>
      </c>
      <c r="W30" s="17">
        <f>(A1L321C10 + A1L322C10)</f>
        <v>4.1740000000000004</v>
      </c>
      <c r="X30" s="16" t="s">
        <v>2132</v>
      </c>
      <c r="Y30" s="17">
        <f>(A1L321C11 + A1L322C11)</f>
        <v>4.2050000000000001</v>
      </c>
      <c r="Z30" s="16" t="s">
        <v>2133</v>
      </c>
      <c r="AA30" s="17">
        <f>(A1L323C10 + A1L323C11)</f>
        <v>8.3790000000000013</v>
      </c>
      <c r="AB30" s="16" t="s">
        <v>2134</v>
      </c>
      <c r="AC30" s="17">
        <f>(A1L321C13 + A1L322C13)</f>
        <v>3.9289999999999998</v>
      </c>
      <c r="AD30" s="16" t="s">
        <v>2135</v>
      </c>
      <c r="AE30" s="17">
        <f>(A1L321C14 + A1L322C14)</f>
        <v>4.1110000000000007</v>
      </c>
      <c r="AF30" s="16" t="s">
        <v>2136</v>
      </c>
      <c r="AG30" s="17">
        <f>(A1L323C13 + A1L323C14)</f>
        <v>8.0400000000000009</v>
      </c>
      <c r="AH30" s="16" t="s">
        <v>2137</v>
      </c>
      <c r="AI30" s="17">
        <f>IF(RUN_YEARS &gt; 1,(A1L323C3 + A1L323C6) / 2, 0 )</f>
        <v>9.9514999999999993</v>
      </c>
      <c r="AJ30" s="16" t="s">
        <v>2138</v>
      </c>
      <c r="AK30" s="17">
        <f>IF(RUN_YEARS &gt; 2,(A1L323C3 + A1L323C6 + A1L323C9) / 3, 0 )</f>
        <v>9.4126666666666665</v>
      </c>
      <c r="AL30" s="16" t="s">
        <v>2139</v>
      </c>
      <c r="AM30" s="17">
        <f>IF(RUN_YEARS &gt; 3,(A1L323C3 + A1L323C6 + A1L323C9 + A1L323C12) / 4, 0 )</f>
        <v>9.1542500000000011</v>
      </c>
      <c r="AN30" s="16" t="s">
        <v>2140</v>
      </c>
      <c r="AO30" s="17">
        <f>IF(RUN_YEARS &gt; 4,(A1L323C3 + A1L323C6 + A1L323C9 + A1L323C12 + A1L323C15) / 5, 0 )</f>
        <v>8.9314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1475.2180000000001</v>
      </c>
      <c r="F31" s="16" t="s">
        <v>2142</v>
      </c>
      <c r="G31" s="17">
        <f>(A1L301C2 + A1L304C2 + A1L305C2 + A1L308C2 + A1L309C2 + SUM(A1L312C2:A1L322C2))</f>
        <v>1589.306</v>
      </c>
      <c r="H31" s="16" t="s">
        <v>2143</v>
      </c>
      <c r="I31" s="17">
        <f>(A1L324C1 + A1L324C2)</f>
        <v>3064.5240000000003</v>
      </c>
      <c r="J31" s="16" t="s">
        <v>2144</v>
      </c>
      <c r="K31" s="17">
        <f>(A1L301C4 + A1L304C4 + A1L305C4 + A1L308C4 + A1L309C4 + SUM(A1L312C4:A1L322C4))</f>
        <v>1422.2650000000001</v>
      </c>
      <c r="L31" s="16" t="s">
        <v>2145</v>
      </c>
      <c r="M31" s="17">
        <f>(A1L301C5 + A1L304C5 + A1L305C5 + A1L308C5 + A1L309C5 + SUM(A1L312C5:A1L322C5))</f>
        <v>1538.6550000000002</v>
      </c>
      <c r="N31" s="16" t="s">
        <v>2146</v>
      </c>
      <c r="O31" s="17">
        <f>(A1L324C4 + A1L324C5)</f>
        <v>2960.92</v>
      </c>
      <c r="P31" s="16" t="s">
        <v>2147</v>
      </c>
      <c r="Q31" s="17">
        <f>(A1L301C7 + A1L304C7 + A1L305C7 + A1L308C7 + A1L309C7 + SUM(A1L312C7:A1L322C7))</f>
        <v>1490.0620000000004</v>
      </c>
      <c r="R31" s="16" t="s">
        <v>2148</v>
      </c>
      <c r="S31" s="17">
        <f>(A1L301C8 + A1L304C8 + A1L305C8 + A1L308C8 + A1L309C8 + SUM(A1L312C8:A1L322C8))</f>
        <v>1603.2529999999999</v>
      </c>
      <c r="T31" s="16" t="s">
        <v>2149</v>
      </c>
      <c r="U31" s="17">
        <f>(A1L324C7 + A1L324C8)</f>
        <v>3093.3150000000005</v>
      </c>
      <c r="V31" s="16" t="s">
        <v>2150</v>
      </c>
      <c r="W31" s="17">
        <f>(A1L301C10 + A1L304C10 + A1L305C10 + A1L308C10 + A1L309C10 + SUM(A1L312C10:A1L322C10))</f>
        <v>1456.3340000000001</v>
      </c>
      <c r="X31" s="16" t="s">
        <v>2151</v>
      </c>
      <c r="Y31" s="17">
        <f>(A1L301C11 + A1L304C11 + A1L305C11 + A1L308C11 + A1L309C11 + SUM(A1L312C11:A1L322C11))</f>
        <v>1586.0149999999999</v>
      </c>
      <c r="Z31" s="16" t="s">
        <v>2152</v>
      </c>
      <c r="AA31" s="17">
        <f>(A1L324C10 + A1L324C11)</f>
        <v>3042.3490000000002</v>
      </c>
      <c r="AB31" s="16" t="s">
        <v>2153</v>
      </c>
      <c r="AC31" s="17">
        <f>(A1L301C13 + A1L304C13 + A1L305C13 + A1L308C13 + A1L309C13 + SUM(A1L312C13:A1L322C13))</f>
        <v>1367.989</v>
      </c>
      <c r="AD31" s="16" t="s">
        <v>2154</v>
      </c>
      <c r="AE31" s="17">
        <f>(A1L301C14 + A1L304C14 + A1L305C14 + A1L308C14 + A1L309C14 + SUM(A1L312C14:A1L322C14))</f>
        <v>1495.213</v>
      </c>
      <c r="AF31" s="16" t="s">
        <v>2155</v>
      </c>
      <c r="AG31" s="17">
        <f>(A1L324C13 + A1L324C14)</f>
        <v>2863.2020000000002</v>
      </c>
      <c r="AH31" s="16" t="s">
        <v>2156</v>
      </c>
      <c r="AI31" s="17">
        <f>IF(RUN_YEARS &gt; 1,(A1L324C3 + A1L324C6) / 2, 0 )</f>
        <v>3012.7220000000002</v>
      </c>
      <c r="AJ31" s="16" t="s">
        <v>2157</v>
      </c>
      <c r="AK31" s="17">
        <f>IF(RUN_YEARS &gt; 2,(A1L324C3 + A1L324C6 + A1L324C9) / 3, 0 )</f>
        <v>3039.5863333333341</v>
      </c>
      <c r="AL31" s="16" t="s">
        <v>2158</v>
      </c>
      <c r="AM31" s="17">
        <f>IF(RUN_YEARS &gt; 3,(A1L324C3 + A1L324C6 + A1L324C9 + A1L324C12) / 4, 0 )</f>
        <v>3040.2770000000005</v>
      </c>
      <c r="AN31" s="16" t="s">
        <v>2159</v>
      </c>
      <c r="AO31" s="17">
        <f>IF(RUN_YEARS &gt; 4,(A1L324C3 + A1L324C6 + A1L324C9 + A1L324C12 + A1L324C15) / 5, 0 )</f>
        <v>3004.8620000000001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17.385000000000002</v>
      </c>
      <c r="F9" s="16" t="s">
        <v>1885</v>
      </c>
      <c r="G9" s="15">
        <v>23.733000000000001</v>
      </c>
      <c r="H9" s="16" t="s">
        <v>2195</v>
      </c>
      <c r="I9" s="17">
        <f>(A1L342C1 + A1L342C2)</f>
        <v>41.118000000000002</v>
      </c>
      <c r="J9" s="16" t="s">
        <v>1885</v>
      </c>
      <c r="K9" s="15">
        <v>17.516999999999999</v>
      </c>
      <c r="L9" s="16" t="s">
        <v>1885</v>
      </c>
      <c r="M9" s="15">
        <v>21.515999999999998</v>
      </c>
      <c r="N9" s="16" t="s">
        <v>2196</v>
      </c>
      <c r="O9" s="17">
        <f>(A1L342C4 + A1L342C5)</f>
        <v>39.033000000000001</v>
      </c>
      <c r="P9" s="16" t="s">
        <v>1885</v>
      </c>
      <c r="Q9" s="15">
        <v>17.236999999999998</v>
      </c>
      <c r="R9" s="16" t="s">
        <v>1885</v>
      </c>
      <c r="S9" s="15">
        <v>21.713000000000001</v>
      </c>
      <c r="T9" s="16" t="s">
        <v>2197</v>
      </c>
      <c r="U9" s="17">
        <f>(A1L342C7 + A1L342C8)</f>
        <v>38.950000000000003</v>
      </c>
      <c r="V9" s="16" t="s">
        <v>1885</v>
      </c>
      <c r="W9" s="15">
        <v>18.347000000000001</v>
      </c>
      <c r="X9" s="16" t="s">
        <v>1885</v>
      </c>
      <c r="Y9" s="15">
        <v>22.896999999999998</v>
      </c>
      <c r="Z9" s="16" t="s">
        <v>2198</v>
      </c>
      <c r="AA9" s="17">
        <f>(A1L342C10 + A1L342C11)</f>
        <v>41.244</v>
      </c>
      <c r="AB9" s="16" t="s">
        <v>1885</v>
      </c>
      <c r="AC9" s="15">
        <v>11.991</v>
      </c>
      <c r="AD9" s="16" t="s">
        <v>1885</v>
      </c>
      <c r="AE9" s="15">
        <v>16.411999999999999</v>
      </c>
      <c r="AF9" s="16" t="s">
        <v>2199</v>
      </c>
      <c r="AG9" s="17">
        <f>(A1L342C13 + A1L342C14)</f>
        <v>28.402999999999999</v>
      </c>
      <c r="AH9" s="16" t="s">
        <v>2200</v>
      </c>
      <c r="AI9" s="17">
        <f>IF(RUN_YEARS &gt; 1,(A1L342C3 + A1L342C6) / 2, 0 )</f>
        <v>40.075500000000005</v>
      </c>
      <c r="AJ9" s="16" t="s">
        <v>2201</v>
      </c>
      <c r="AK9" s="17">
        <f>IF(RUN_YEARS &gt; 2,(A1L342C3 + A1L342C6 + A1L342C9) / 3, 0 )</f>
        <v>39.70033333333334</v>
      </c>
      <c r="AL9" s="16" t="s">
        <v>2202</v>
      </c>
      <c r="AM9" s="17">
        <f>IF(RUN_YEARS &gt; 3,(A1L342C3 + A1L342C6 + A1L342C9 + A1L342C12) / 4, 0 )</f>
        <v>40.086250000000007</v>
      </c>
      <c r="AN9" s="16" t="s">
        <v>2203</v>
      </c>
      <c r="AO9" s="17">
        <f>IF(RUN_YEARS &gt; 4,(A1L342C3 + A1L342C6 + A1L342C9 + A1L342C12 + A1L342C15) / 5, 0 )</f>
        <v>37.749600000000001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0.40799999999999997</v>
      </c>
      <c r="F10" s="16" t="s">
        <v>1895</v>
      </c>
      <c r="G10" s="15">
        <v>2.4620000000000002</v>
      </c>
      <c r="H10" s="16" t="s">
        <v>2204</v>
      </c>
      <c r="I10" s="17">
        <f>(A1L343C1 + A1L343C2)</f>
        <v>2.87</v>
      </c>
      <c r="J10" s="16" t="s">
        <v>1895</v>
      </c>
      <c r="K10" s="15">
        <v>0.32</v>
      </c>
      <c r="L10" s="16" t="s">
        <v>1895</v>
      </c>
      <c r="M10" s="15">
        <v>2.3159999999999998</v>
      </c>
      <c r="N10" s="16" t="s">
        <v>2205</v>
      </c>
      <c r="O10" s="17">
        <f>(A1L343C4 + A1L343C5)</f>
        <v>2.6359999999999997</v>
      </c>
      <c r="P10" s="16" t="s">
        <v>1895</v>
      </c>
      <c r="Q10" s="15">
        <v>0.27700000000000002</v>
      </c>
      <c r="R10" s="16" t="s">
        <v>1895</v>
      </c>
      <c r="S10" s="15">
        <v>2.1619999999999999</v>
      </c>
      <c r="T10" s="16" t="s">
        <v>2206</v>
      </c>
      <c r="U10" s="17">
        <f>(A1L343C7 + A1L343C8)</f>
        <v>2.4390000000000001</v>
      </c>
      <c r="V10" s="16" t="s">
        <v>1895</v>
      </c>
      <c r="W10" s="15">
        <v>0.94099999999999995</v>
      </c>
      <c r="X10" s="16" t="s">
        <v>1895</v>
      </c>
      <c r="Y10" s="15">
        <v>2.194</v>
      </c>
      <c r="Z10" s="16" t="s">
        <v>2207</v>
      </c>
      <c r="AA10" s="17">
        <f>(A1L343C10 + A1L343C11)</f>
        <v>3.1349999999999998</v>
      </c>
      <c r="AB10" s="16" t="s">
        <v>1895</v>
      </c>
      <c r="AC10" s="15">
        <v>1.1679999999999999</v>
      </c>
      <c r="AD10" s="16" t="s">
        <v>1895</v>
      </c>
      <c r="AE10" s="15">
        <v>2.4249999999999998</v>
      </c>
      <c r="AF10" s="16" t="s">
        <v>2208</v>
      </c>
      <c r="AG10" s="17">
        <f>(A1L343C13 + A1L343C14)</f>
        <v>3.593</v>
      </c>
      <c r="AH10" s="16" t="s">
        <v>2209</v>
      </c>
      <c r="AI10" s="17">
        <f>IF(RUN_YEARS &gt; 1,(A1L343C3 + A1L343C6) / 2, 0 )</f>
        <v>2.7530000000000001</v>
      </c>
      <c r="AJ10" s="16" t="s">
        <v>2210</v>
      </c>
      <c r="AK10" s="17">
        <f>IF(RUN_YEARS &gt; 2,(A1L343C3 + A1L343C6 + A1L343C9) / 3, 0 )</f>
        <v>2.6483333333333334</v>
      </c>
      <c r="AL10" s="16" t="s">
        <v>2211</v>
      </c>
      <c r="AM10" s="17">
        <f>IF(RUN_YEARS &gt; 3,(A1L343C3 + A1L343C6 + A1L343C9 + A1L343C12) / 4, 0 )</f>
        <v>2.77</v>
      </c>
      <c r="AN10" s="16" t="s">
        <v>2212</v>
      </c>
      <c r="AO10" s="17">
        <f>IF(RUN_YEARS &gt; 4,(A1L343C3 + A1L343C6 + A1L343C9 + A1L343C12 + A1L343C15) / 5, 0 )</f>
        <v>2.9346000000000001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17.793000000000003</v>
      </c>
      <c r="F11" s="16" t="s">
        <v>2214</v>
      </c>
      <c r="G11" s="17">
        <f>(A1L342C2 + A1L343C2)</f>
        <v>26.195</v>
      </c>
      <c r="H11" s="16" t="s">
        <v>2215</v>
      </c>
      <c r="I11" s="17">
        <f>(A1L344C1 + A1L344C2)</f>
        <v>43.988</v>
      </c>
      <c r="J11" s="16" t="s">
        <v>2216</v>
      </c>
      <c r="K11" s="17">
        <f>(A1L342C4 + A1L343C4)</f>
        <v>17.837</v>
      </c>
      <c r="L11" s="16" t="s">
        <v>2217</v>
      </c>
      <c r="M11" s="17">
        <f>(A1L342C5 + A1L343C5)</f>
        <v>23.831999999999997</v>
      </c>
      <c r="N11" s="16" t="s">
        <v>2218</v>
      </c>
      <c r="O11" s="17">
        <f>(A1L344C4 + A1L344C5)</f>
        <v>41.668999999999997</v>
      </c>
      <c r="P11" s="16" t="s">
        <v>2219</v>
      </c>
      <c r="Q11" s="17">
        <f>(A1L342C7 + A1L343C7)</f>
        <v>17.513999999999999</v>
      </c>
      <c r="R11" s="16" t="s">
        <v>2220</v>
      </c>
      <c r="S11" s="17">
        <f>(A1L342C8 + A1L343C8)</f>
        <v>23.875</v>
      </c>
      <c r="T11" s="16" t="s">
        <v>2221</v>
      </c>
      <c r="U11" s="17">
        <f>(A1L344C7 + A1L344C8)</f>
        <v>41.388999999999996</v>
      </c>
      <c r="V11" s="16" t="s">
        <v>2222</v>
      </c>
      <c r="W11" s="17">
        <f>(A1L342C10 + A1L343C10)</f>
        <v>19.288</v>
      </c>
      <c r="X11" s="16" t="s">
        <v>2223</v>
      </c>
      <c r="Y11" s="17">
        <f>(A1L342C11 + A1L343C11)</f>
        <v>25.090999999999998</v>
      </c>
      <c r="Z11" s="16" t="s">
        <v>2224</v>
      </c>
      <c r="AA11" s="17">
        <f>(A1L344C10 + A1L344C11)</f>
        <v>44.378999999999998</v>
      </c>
      <c r="AB11" s="16" t="s">
        <v>2225</v>
      </c>
      <c r="AC11" s="17">
        <f>(A1L342C13 + A1L343C13)</f>
        <v>13.158999999999999</v>
      </c>
      <c r="AD11" s="16" t="s">
        <v>2226</v>
      </c>
      <c r="AE11" s="17">
        <f>(A1L342C14 + A1L343C14)</f>
        <v>18.837</v>
      </c>
      <c r="AF11" s="16" t="s">
        <v>2227</v>
      </c>
      <c r="AG11" s="17">
        <f>(A1L344C13 + A1L344C14)</f>
        <v>31.995999999999999</v>
      </c>
      <c r="AH11" s="16" t="s">
        <v>2228</v>
      </c>
      <c r="AI11" s="17">
        <f>IF(RUN_YEARS &gt; 1,(A1L344C3 + A1L344C6) / 2, 0 )</f>
        <v>42.828499999999998</v>
      </c>
      <c r="AJ11" s="16" t="s">
        <v>2229</v>
      </c>
      <c r="AK11" s="17">
        <f>IF(RUN_YEARS &gt; 2,(A1L344C3 + A1L344C6 + A1L344C9) / 3, 0 )</f>
        <v>42.348666666666666</v>
      </c>
      <c r="AL11" s="16" t="s">
        <v>2230</v>
      </c>
      <c r="AM11" s="17">
        <f>IF(RUN_YEARS &gt; 3,(A1L344C3 + A1L344C6 + A1L344C9 + A1L344C12) / 4, 0 )</f>
        <v>42.856249999999996</v>
      </c>
      <c r="AN11" s="16" t="s">
        <v>2231</v>
      </c>
      <c r="AO11" s="17">
        <f>IF(RUN_YEARS &gt; 4,(A1L344C3 + A1L344C6 + A1L344C9 + A1L344C12 + A1L344C15) / 5, 0 )</f>
        <v>40.684199999999997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137.452</v>
      </c>
      <c r="F12" s="16" t="s">
        <v>1924</v>
      </c>
      <c r="G12" s="15">
        <v>195.571</v>
      </c>
      <c r="H12" s="16" t="s">
        <v>2232</v>
      </c>
      <c r="I12" s="17">
        <f>(A1L345C1 + A1L345C2)</f>
        <v>333.02300000000002</v>
      </c>
      <c r="J12" s="16" t="s">
        <v>1924</v>
      </c>
      <c r="K12" s="15">
        <v>141.381</v>
      </c>
      <c r="L12" s="16" t="s">
        <v>1924</v>
      </c>
      <c r="M12" s="15">
        <v>201.291</v>
      </c>
      <c r="N12" s="16" t="s">
        <v>2233</v>
      </c>
      <c r="O12" s="17">
        <f>(A1L345C4 + A1L345C5)</f>
        <v>342.67200000000003</v>
      </c>
      <c r="P12" s="16" t="s">
        <v>1924</v>
      </c>
      <c r="Q12" s="15">
        <v>139.17500000000001</v>
      </c>
      <c r="R12" s="16" t="s">
        <v>1924</v>
      </c>
      <c r="S12" s="15">
        <v>197.84299999999999</v>
      </c>
      <c r="T12" s="16" t="s">
        <v>2234</v>
      </c>
      <c r="U12" s="17">
        <f>(A1L345C7 + A1L345C8)</f>
        <v>337.01800000000003</v>
      </c>
      <c r="V12" s="16" t="s">
        <v>1924</v>
      </c>
      <c r="W12" s="15">
        <v>139.816</v>
      </c>
      <c r="X12" s="16" t="s">
        <v>1924</v>
      </c>
      <c r="Y12" s="15">
        <v>202.648</v>
      </c>
      <c r="Z12" s="16" t="s">
        <v>2235</v>
      </c>
      <c r="AA12" s="17">
        <f>(A1L345C10 + A1L345C11)</f>
        <v>342.464</v>
      </c>
      <c r="AB12" s="16" t="s">
        <v>1924</v>
      </c>
      <c r="AC12" s="15">
        <v>132.57300000000001</v>
      </c>
      <c r="AD12" s="16" t="s">
        <v>1924</v>
      </c>
      <c r="AE12" s="15">
        <v>191.36699999999999</v>
      </c>
      <c r="AF12" s="16" t="s">
        <v>2236</v>
      </c>
      <c r="AG12" s="17">
        <f>(A1L345C13 + A1L345C14)</f>
        <v>323.94</v>
      </c>
      <c r="AH12" s="16" t="s">
        <v>2237</v>
      </c>
      <c r="AI12" s="17">
        <f>IF(RUN_YEARS &gt; 1,(A1L345C3 + A1L345C6) / 2, 0 )</f>
        <v>337.84750000000003</v>
      </c>
      <c r="AJ12" s="16" t="s">
        <v>2238</v>
      </c>
      <c r="AK12" s="17">
        <f>IF(RUN_YEARS &gt; 2,(A1L345C3 + A1L345C6 + A1L345C9) / 3, 0 )</f>
        <v>337.57100000000003</v>
      </c>
      <c r="AL12" s="16" t="s">
        <v>2239</v>
      </c>
      <c r="AM12" s="17">
        <f>IF(RUN_YEARS &gt; 3,(A1L345C3 + A1L345C6 + A1L345C9 + A1L345C12) / 4, 0 )</f>
        <v>338.79425000000003</v>
      </c>
      <c r="AN12" s="16" t="s">
        <v>2240</v>
      </c>
      <c r="AO12" s="17">
        <f>IF(RUN_YEARS &gt; 4,(A1L345C3 + A1L345C6 + A1L345C9 + A1L345C12 + A1L345C15) / 5, 0 )</f>
        <v>335.82340000000005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671.17499999999995</v>
      </c>
      <c r="F13" s="16" t="s">
        <v>1934</v>
      </c>
      <c r="G13" s="15">
        <v>728.78800000000001</v>
      </c>
      <c r="H13" s="16" t="s">
        <v>2241</v>
      </c>
      <c r="I13" s="17">
        <f>(A1L346C1 + A1L346C2)</f>
        <v>1399.963</v>
      </c>
      <c r="J13" s="16" t="s">
        <v>1934</v>
      </c>
      <c r="K13" s="15">
        <v>659.27499999999998</v>
      </c>
      <c r="L13" s="16" t="s">
        <v>1934</v>
      </c>
      <c r="M13" s="15">
        <v>692.23</v>
      </c>
      <c r="N13" s="16" t="s">
        <v>2242</v>
      </c>
      <c r="O13" s="17">
        <f>(A1L346C4 + A1L346C5)</f>
        <v>1351.5050000000001</v>
      </c>
      <c r="P13" s="16" t="s">
        <v>1934</v>
      </c>
      <c r="Q13" s="15">
        <v>712.01700000000005</v>
      </c>
      <c r="R13" s="16" t="s">
        <v>1934</v>
      </c>
      <c r="S13" s="15">
        <v>755.11</v>
      </c>
      <c r="T13" s="16" t="s">
        <v>2243</v>
      </c>
      <c r="U13" s="17">
        <f>(A1L346C7 + A1L346C8)</f>
        <v>1467.127</v>
      </c>
      <c r="V13" s="16" t="s">
        <v>1934</v>
      </c>
      <c r="W13" s="15">
        <v>706.18799999999999</v>
      </c>
      <c r="X13" s="16" t="s">
        <v>1934</v>
      </c>
      <c r="Y13" s="15">
        <v>754.72400000000005</v>
      </c>
      <c r="Z13" s="16" t="s">
        <v>2244</v>
      </c>
      <c r="AA13" s="17">
        <f>(A1L346C10 + A1L346C11)</f>
        <v>1460.912</v>
      </c>
      <c r="AB13" s="16" t="s">
        <v>1934</v>
      </c>
      <c r="AC13" s="15">
        <v>621.52099999999996</v>
      </c>
      <c r="AD13" s="16" t="s">
        <v>1934</v>
      </c>
      <c r="AE13" s="15">
        <v>669.95299999999997</v>
      </c>
      <c r="AF13" s="16" t="s">
        <v>2245</v>
      </c>
      <c r="AG13" s="17">
        <f>(A1L346C13 + A1L346C14)</f>
        <v>1291.4739999999999</v>
      </c>
      <c r="AH13" s="16" t="s">
        <v>2246</v>
      </c>
      <c r="AI13" s="17">
        <f>IF(RUN_YEARS &gt; 1,(A1L346C3 + A1L346C6) / 2, 0 )</f>
        <v>1375.7339999999999</v>
      </c>
      <c r="AJ13" s="16" t="s">
        <v>2247</v>
      </c>
      <c r="AK13" s="17">
        <f>IF(RUN_YEARS &gt; 2,(A1L346C3 + A1L346C6 + A1L346C9) / 3, 0 )</f>
        <v>1406.198333333333</v>
      </c>
      <c r="AL13" s="16" t="s">
        <v>2248</v>
      </c>
      <c r="AM13" s="17">
        <f>IF(RUN_YEARS &gt; 3,(A1L346C3 + A1L346C6 + A1L346C9 + A1L346C12) / 4, 0 )</f>
        <v>1419.8767499999999</v>
      </c>
      <c r="AN13" s="16" t="s">
        <v>2249</v>
      </c>
      <c r="AO13" s="17">
        <f>IF(RUN_YEARS &gt; 4,(A1L346C3 + A1L346C6 + A1L346C9 + A1L346C12 + A1L346C15) / 5, 0 )</f>
        <v>1394.1961999999999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8.8030000000000008</v>
      </c>
      <c r="F14" s="16" t="s">
        <v>1944</v>
      </c>
      <c r="G14" s="15">
        <v>10.782999999999999</v>
      </c>
      <c r="H14" s="16" t="s">
        <v>2250</v>
      </c>
      <c r="I14" s="17">
        <f>(A1L347C1 + A1L347C2)</f>
        <v>19.585999999999999</v>
      </c>
      <c r="J14" s="16" t="s">
        <v>1944</v>
      </c>
      <c r="K14" s="15">
        <v>7.1950000000000003</v>
      </c>
      <c r="L14" s="16" t="s">
        <v>1944</v>
      </c>
      <c r="M14" s="15">
        <v>9.9</v>
      </c>
      <c r="N14" s="16" t="s">
        <v>2251</v>
      </c>
      <c r="O14" s="17">
        <f>(A1L347C4 + A1L347C5)</f>
        <v>17.094999999999999</v>
      </c>
      <c r="P14" s="16" t="s">
        <v>1944</v>
      </c>
      <c r="Q14" s="15">
        <v>7.976</v>
      </c>
      <c r="R14" s="16" t="s">
        <v>1944</v>
      </c>
      <c r="S14" s="15">
        <v>8.1660000000000004</v>
      </c>
      <c r="T14" s="16" t="s">
        <v>2252</v>
      </c>
      <c r="U14" s="17">
        <f>(A1L347C7 + A1L347C8)</f>
        <v>16.141999999999999</v>
      </c>
      <c r="V14" s="16" t="s">
        <v>1944</v>
      </c>
      <c r="W14" s="15">
        <v>7.2569999999999997</v>
      </c>
      <c r="X14" s="16" t="s">
        <v>1944</v>
      </c>
      <c r="Y14" s="15">
        <v>7.7590000000000003</v>
      </c>
      <c r="Z14" s="16" t="s">
        <v>2253</v>
      </c>
      <c r="AA14" s="17">
        <f>(A1L347C10 + A1L347C11)</f>
        <v>15.016</v>
      </c>
      <c r="AB14" s="16" t="s">
        <v>1944</v>
      </c>
      <c r="AC14" s="15">
        <v>5.5540000000000003</v>
      </c>
      <c r="AD14" s="16" t="s">
        <v>1944</v>
      </c>
      <c r="AE14" s="15">
        <v>7.6310000000000002</v>
      </c>
      <c r="AF14" s="16" t="s">
        <v>2254</v>
      </c>
      <c r="AG14" s="17">
        <f>(A1L347C13 + A1L347C14)</f>
        <v>13.185</v>
      </c>
      <c r="AH14" s="16" t="s">
        <v>2255</v>
      </c>
      <c r="AI14" s="17">
        <f>IF(RUN_YEARS &gt; 1,(A1L347C3 + A1L347C6) / 2, 0 )</f>
        <v>18.340499999999999</v>
      </c>
      <c r="AJ14" s="16" t="s">
        <v>2256</v>
      </c>
      <c r="AK14" s="17">
        <f>IF(RUN_YEARS &gt; 2,(A1L347C3 + A1L347C6 + A1L347C9) / 3, 0 )</f>
        <v>17.607666666666663</v>
      </c>
      <c r="AL14" s="16" t="s">
        <v>2257</v>
      </c>
      <c r="AM14" s="17">
        <f>IF(RUN_YEARS &gt; 3,(A1L347C3 + A1L347C6 + A1L347C9 + A1L347C12) / 4, 0 )</f>
        <v>16.95975</v>
      </c>
      <c r="AN14" s="16" t="s">
        <v>2258</v>
      </c>
      <c r="AO14" s="17">
        <f>IF(RUN_YEARS &gt; 4,(A1L347C3 + A1L347C6 + A1L347C9 + A1L347C12 + A1L347C15) / 5, 0 )</f>
        <v>16.204799999999999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679.97799999999995</v>
      </c>
      <c r="F15" s="16" t="s">
        <v>2260</v>
      </c>
      <c r="G15" s="17">
        <f>(A1L346C2 + A1L347C2)</f>
        <v>739.57100000000003</v>
      </c>
      <c r="H15" s="16" t="s">
        <v>2261</v>
      </c>
      <c r="I15" s="17">
        <f>(A1L348C1 + A1L348C2)</f>
        <v>1419.549</v>
      </c>
      <c r="J15" s="16" t="s">
        <v>2262</v>
      </c>
      <c r="K15" s="17">
        <f>(A1L346C4 + A1L347C4)</f>
        <v>666.47</v>
      </c>
      <c r="L15" s="16" t="s">
        <v>2263</v>
      </c>
      <c r="M15" s="17">
        <f>(A1L346C5 + A1L347C5)</f>
        <v>702.13</v>
      </c>
      <c r="N15" s="16" t="s">
        <v>2264</v>
      </c>
      <c r="O15" s="17">
        <f>(A1L348C4 + A1L348C5)</f>
        <v>1368.6</v>
      </c>
      <c r="P15" s="16" t="s">
        <v>2265</v>
      </c>
      <c r="Q15" s="17">
        <f>(A1L346C7 + A1L347C7)</f>
        <v>719.99300000000005</v>
      </c>
      <c r="R15" s="16" t="s">
        <v>2266</v>
      </c>
      <c r="S15" s="17">
        <f>(A1L346C8 + A1L347C8)</f>
        <v>763.27600000000007</v>
      </c>
      <c r="T15" s="16" t="s">
        <v>2267</v>
      </c>
      <c r="U15" s="17">
        <f>(A1L348C7 + A1L348C8)</f>
        <v>1483.2690000000002</v>
      </c>
      <c r="V15" s="16" t="s">
        <v>2268</v>
      </c>
      <c r="W15" s="17">
        <f>(A1L346C10 + A1L347C10)</f>
        <v>713.44499999999994</v>
      </c>
      <c r="X15" s="16" t="s">
        <v>2269</v>
      </c>
      <c r="Y15" s="17">
        <f>(A1L346C11 + A1L347C11)</f>
        <v>762.48300000000006</v>
      </c>
      <c r="Z15" s="16" t="s">
        <v>2270</v>
      </c>
      <c r="AA15" s="17">
        <f>(A1L348C10 + A1L348C11)</f>
        <v>1475.9279999999999</v>
      </c>
      <c r="AB15" s="16" t="s">
        <v>2271</v>
      </c>
      <c r="AC15" s="17">
        <f>(A1L346C13 + A1L347C13)</f>
        <v>627.07499999999993</v>
      </c>
      <c r="AD15" s="16" t="s">
        <v>2272</v>
      </c>
      <c r="AE15" s="17">
        <f>(A1L346C14 + A1L347C14)</f>
        <v>677.58399999999995</v>
      </c>
      <c r="AF15" s="16" t="s">
        <v>2273</v>
      </c>
      <c r="AG15" s="17">
        <f>(A1L348C13 + A1L348C14)</f>
        <v>1304.6589999999999</v>
      </c>
      <c r="AH15" s="16" t="s">
        <v>2274</v>
      </c>
      <c r="AI15" s="17">
        <f>IF(RUN_YEARS &gt; 1,(A1L348C3 + A1L348C6) / 2, 0 )</f>
        <v>1394.0744999999999</v>
      </c>
      <c r="AJ15" s="16" t="s">
        <v>2275</v>
      </c>
      <c r="AK15" s="17">
        <f>IF(RUN_YEARS &gt; 2,(A1L348C3 + A1L348C6 + A1L348C9) / 3, 0 )</f>
        <v>1423.8059999999998</v>
      </c>
      <c r="AL15" s="16" t="s">
        <v>2276</v>
      </c>
      <c r="AM15" s="17">
        <f>IF(RUN_YEARS &gt; 3,(A1L348C3 + A1L348C6 + A1L348C9 + A1L348C12) / 4, 0 )</f>
        <v>1436.8364999999999</v>
      </c>
      <c r="AN15" s="16" t="s">
        <v>2277</v>
      </c>
      <c r="AO15" s="17">
        <f>IF(RUN_YEARS &gt; 4,(A1L348C3 + A1L348C6 + A1L348C9 + A1L348C12 + A1L348C15) / 5, 0 )</f>
        <v>1410.4009999999998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208.13800000000001</v>
      </c>
      <c r="F16" s="16" t="s">
        <v>1973</v>
      </c>
      <c r="G16" s="15">
        <v>196.821</v>
      </c>
      <c r="H16" s="16" t="s">
        <v>2278</v>
      </c>
      <c r="I16" s="17">
        <f>(A1L349C1 + A1L349C2)</f>
        <v>404.959</v>
      </c>
      <c r="J16" s="16" t="s">
        <v>1973</v>
      </c>
      <c r="K16" s="15">
        <v>195.09</v>
      </c>
      <c r="L16" s="16" t="s">
        <v>1973</v>
      </c>
      <c r="M16" s="15">
        <v>188.685</v>
      </c>
      <c r="N16" s="16" t="s">
        <v>2279</v>
      </c>
      <c r="O16" s="17">
        <f>(A1L349C4 + A1L349C5)</f>
        <v>383.77499999999998</v>
      </c>
      <c r="P16" s="16" t="s">
        <v>1973</v>
      </c>
      <c r="Q16" s="15">
        <v>201.566</v>
      </c>
      <c r="R16" s="16" t="s">
        <v>1973</v>
      </c>
      <c r="S16" s="15">
        <v>200.04400000000001</v>
      </c>
      <c r="T16" s="16" t="s">
        <v>2280</v>
      </c>
      <c r="U16" s="17">
        <f>(A1L349C7 + A1L349C8)</f>
        <v>401.61</v>
      </c>
      <c r="V16" s="16" t="s">
        <v>1973</v>
      </c>
      <c r="W16" s="15">
        <v>237.99799999999999</v>
      </c>
      <c r="X16" s="16" t="s">
        <v>1973</v>
      </c>
      <c r="Y16" s="15">
        <v>235.83</v>
      </c>
      <c r="Z16" s="16" t="s">
        <v>2281</v>
      </c>
      <c r="AA16" s="17">
        <f>(A1L349C10 + A1L349C11)</f>
        <v>473.82799999999997</v>
      </c>
      <c r="AB16" s="16" t="s">
        <v>1973</v>
      </c>
      <c r="AC16" s="15">
        <v>219.673</v>
      </c>
      <c r="AD16" s="16" t="s">
        <v>1973</v>
      </c>
      <c r="AE16" s="15">
        <v>209.80600000000001</v>
      </c>
      <c r="AF16" s="16" t="s">
        <v>2282</v>
      </c>
      <c r="AG16" s="17">
        <f>(A1L349C13 + A1L349C14)</f>
        <v>429.47900000000004</v>
      </c>
      <c r="AH16" s="16" t="s">
        <v>2283</v>
      </c>
      <c r="AI16" s="17">
        <f>IF(RUN_YEARS &gt; 1,(A1L349C3 + A1L349C6) / 2, 0 )</f>
        <v>394.36699999999996</v>
      </c>
      <c r="AJ16" s="16" t="s">
        <v>2284</v>
      </c>
      <c r="AK16" s="17">
        <f>IF(RUN_YEARS &gt; 2,(A1L349C3 + A1L349C6 + A1L349C9) / 3, 0 )</f>
        <v>396.78133333333335</v>
      </c>
      <c r="AL16" s="16" t="s">
        <v>2285</v>
      </c>
      <c r="AM16" s="17">
        <f>IF(RUN_YEARS &gt; 3,(A1L349C3 + A1L349C6 + A1L349C9 + A1L349C12) / 4, 0 )</f>
        <v>416.04300000000001</v>
      </c>
      <c r="AN16" s="16" t="s">
        <v>2286</v>
      </c>
      <c r="AO16" s="17">
        <f>IF(RUN_YEARS &gt; 4,(A1L349C3 + A1L349C6 + A1L349C9 + A1L349C12 + A1L349C15) / 5, 0 )</f>
        <v>418.73019999999997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82.352999999999994</v>
      </c>
      <c r="F17" s="16" t="s">
        <v>1983</v>
      </c>
      <c r="G17" s="15">
        <v>90.986999999999995</v>
      </c>
      <c r="H17" s="16" t="s">
        <v>2287</v>
      </c>
      <c r="I17" s="17">
        <f>(A1L350C1 + A1L350C2)</f>
        <v>173.33999999999997</v>
      </c>
      <c r="J17" s="16" t="s">
        <v>1983</v>
      </c>
      <c r="K17" s="15">
        <v>77.525000000000006</v>
      </c>
      <c r="L17" s="16" t="s">
        <v>1983</v>
      </c>
      <c r="M17" s="15">
        <v>87.935000000000002</v>
      </c>
      <c r="N17" s="16" t="s">
        <v>2288</v>
      </c>
      <c r="O17" s="17">
        <f>(A1L350C4 + A1L350C5)</f>
        <v>165.46</v>
      </c>
      <c r="P17" s="16" t="s">
        <v>1983</v>
      </c>
      <c r="Q17" s="15">
        <v>76.347999999999999</v>
      </c>
      <c r="R17" s="16" t="s">
        <v>1983</v>
      </c>
      <c r="S17" s="15">
        <v>77.411000000000001</v>
      </c>
      <c r="T17" s="16" t="s">
        <v>2289</v>
      </c>
      <c r="U17" s="17">
        <f>(A1L350C7 + A1L350C8)</f>
        <v>153.75900000000001</v>
      </c>
      <c r="V17" s="16" t="s">
        <v>1983</v>
      </c>
      <c r="W17" s="15">
        <v>75.021000000000001</v>
      </c>
      <c r="X17" s="16" t="s">
        <v>1983</v>
      </c>
      <c r="Y17" s="15">
        <v>78.337000000000003</v>
      </c>
      <c r="Z17" s="16" t="s">
        <v>2290</v>
      </c>
      <c r="AA17" s="17">
        <f>(A1L350C10 + A1L350C11)</f>
        <v>153.358</v>
      </c>
      <c r="AB17" s="16" t="s">
        <v>1983</v>
      </c>
      <c r="AC17" s="15">
        <v>71.674000000000007</v>
      </c>
      <c r="AD17" s="16" t="s">
        <v>1983</v>
      </c>
      <c r="AE17" s="15">
        <v>75.292000000000002</v>
      </c>
      <c r="AF17" s="16" t="s">
        <v>2291</v>
      </c>
      <c r="AG17" s="17">
        <f>(A1L350C13 + A1L350C14)</f>
        <v>146.96600000000001</v>
      </c>
      <c r="AH17" s="16" t="s">
        <v>2292</v>
      </c>
      <c r="AI17" s="17">
        <f>IF(RUN_YEARS &gt; 1,(A1L350C3 + A1L350C6) / 2, 0 )</f>
        <v>169.39999999999998</v>
      </c>
      <c r="AJ17" s="16" t="s">
        <v>2293</v>
      </c>
      <c r="AK17" s="17">
        <f>IF(RUN_YEARS &gt; 2,(A1L350C3 + A1L350C6 + A1L350C9) / 3, 0 )</f>
        <v>164.18633333333332</v>
      </c>
      <c r="AL17" s="16" t="s">
        <v>2294</v>
      </c>
      <c r="AM17" s="17">
        <f>IF(RUN_YEARS &gt; 3,(A1L350C3 + A1L350C6 + A1L350C9 + A1L350C12) / 4, 0 )</f>
        <v>161.47924999999998</v>
      </c>
      <c r="AN17" s="16" t="s">
        <v>2295</v>
      </c>
      <c r="AO17" s="17">
        <f>IF(RUN_YEARS &gt; 4,(A1L350C3 + A1L350C6 + A1L350C9 + A1L350C12 + A1L350C15) / 5, 0 )</f>
        <v>158.57659999999998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325.69900000000001</v>
      </c>
      <c r="F18" s="16" t="s">
        <v>1993</v>
      </c>
      <c r="G18" s="15">
        <v>492.471</v>
      </c>
      <c r="H18" s="16" t="s">
        <v>2296</v>
      </c>
      <c r="I18" s="17">
        <f>(A1L351C1 + A1L351C2)</f>
        <v>818.17000000000007</v>
      </c>
      <c r="J18" s="16" t="s">
        <v>1993</v>
      </c>
      <c r="K18" s="15">
        <v>321.23099999999999</v>
      </c>
      <c r="L18" s="16" t="s">
        <v>1993</v>
      </c>
      <c r="M18" s="15">
        <v>483.41199999999998</v>
      </c>
      <c r="N18" s="16" t="s">
        <v>2297</v>
      </c>
      <c r="O18" s="17">
        <f>(A1L351C4 + A1L351C5)</f>
        <v>804.64300000000003</v>
      </c>
      <c r="P18" s="16" t="s">
        <v>1993</v>
      </c>
      <c r="Q18" s="15">
        <v>324.62599999999998</v>
      </c>
      <c r="R18" s="16" t="s">
        <v>1993</v>
      </c>
      <c r="S18" s="15">
        <v>479.488</v>
      </c>
      <c r="T18" s="16" t="s">
        <v>2298</v>
      </c>
      <c r="U18" s="17">
        <f>(A1L351C7 + A1L351C8)</f>
        <v>804.11400000000003</v>
      </c>
      <c r="V18" s="16" t="s">
        <v>1993</v>
      </c>
      <c r="W18" s="15">
        <v>335.27800000000002</v>
      </c>
      <c r="X18" s="16" t="s">
        <v>1993</v>
      </c>
      <c r="Y18" s="15">
        <v>496.66699999999997</v>
      </c>
      <c r="Z18" s="16" t="s">
        <v>2299</v>
      </c>
      <c r="AA18" s="17">
        <f>(A1L351C10 + A1L351C11)</f>
        <v>831.94499999999994</v>
      </c>
      <c r="AB18" s="16" t="s">
        <v>1993</v>
      </c>
      <c r="AC18" s="15">
        <v>341.35700000000003</v>
      </c>
      <c r="AD18" s="16" t="s">
        <v>1993</v>
      </c>
      <c r="AE18" s="15">
        <v>504.57799999999997</v>
      </c>
      <c r="AF18" s="16" t="s">
        <v>2300</v>
      </c>
      <c r="AG18" s="17">
        <f>(A1L351C13 + A1L351C14)</f>
        <v>845.93499999999995</v>
      </c>
      <c r="AH18" s="16" t="s">
        <v>2301</v>
      </c>
      <c r="AI18" s="17">
        <f>IF(RUN_YEARS &gt; 1,(A1L351C3 + A1L351C6) / 2, 0 )</f>
        <v>811.40650000000005</v>
      </c>
      <c r="AJ18" s="16" t="s">
        <v>2302</v>
      </c>
      <c r="AK18" s="17">
        <f>IF(RUN_YEARS &gt; 2,(A1L351C3 + A1L351C6 + A1L351C9) / 3, 0 )</f>
        <v>808.97566666666671</v>
      </c>
      <c r="AL18" s="16" t="s">
        <v>2303</v>
      </c>
      <c r="AM18" s="17">
        <f>IF(RUN_YEARS &gt; 3,(A1L351C3 + A1L351C6 + A1L351C9 + A1L351C12) / 4, 0 )</f>
        <v>814.71800000000007</v>
      </c>
      <c r="AN18" s="16" t="s">
        <v>2304</v>
      </c>
      <c r="AO18" s="17">
        <f>IF(RUN_YEARS &gt; 4,(A1L351C3 + A1L351C6 + A1L351C9 + A1L351C12 + A1L351C15) / 5, 0 )</f>
        <v>820.96140000000014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408.05200000000002</v>
      </c>
      <c r="F19" s="16" t="s">
        <v>2306</v>
      </c>
      <c r="G19" s="17">
        <f>(A1L350C2 + A1L351C2)</f>
        <v>583.45799999999997</v>
      </c>
      <c r="H19" s="16" t="s">
        <v>2307</v>
      </c>
      <c r="I19" s="17">
        <f>(A1L352C1 + A1L352C2)</f>
        <v>991.51</v>
      </c>
      <c r="J19" s="16" t="s">
        <v>2308</v>
      </c>
      <c r="K19" s="17">
        <f>(A1L350C4 + A1L351C4)</f>
        <v>398.75599999999997</v>
      </c>
      <c r="L19" s="16" t="s">
        <v>2309</v>
      </c>
      <c r="M19" s="17">
        <f>(A1L350C5 + A1L351C5)</f>
        <v>571.34699999999998</v>
      </c>
      <c r="N19" s="16" t="s">
        <v>2310</v>
      </c>
      <c r="O19" s="17">
        <f>(A1L352C4 + A1L352C5)</f>
        <v>970.10299999999995</v>
      </c>
      <c r="P19" s="16" t="s">
        <v>2311</v>
      </c>
      <c r="Q19" s="17">
        <f>(A1L350C7 + A1L351C7)</f>
        <v>400.97399999999999</v>
      </c>
      <c r="R19" s="16" t="s">
        <v>2312</v>
      </c>
      <c r="S19" s="17">
        <f>(A1L350C8 + A1L351C8)</f>
        <v>556.899</v>
      </c>
      <c r="T19" s="16" t="s">
        <v>2313</v>
      </c>
      <c r="U19" s="17">
        <f>(A1L352C7 + A1L352C8)</f>
        <v>957.87300000000005</v>
      </c>
      <c r="V19" s="16" t="s">
        <v>2314</v>
      </c>
      <c r="W19" s="17">
        <f>(A1L350C10 + A1L351C10)</f>
        <v>410.29900000000004</v>
      </c>
      <c r="X19" s="16" t="s">
        <v>2315</v>
      </c>
      <c r="Y19" s="17">
        <f>(A1L350C11 + A1L351C11)</f>
        <v>575.00400000000002</v>
      </c>
      <c r="Z19" s="16" t="s">
        <v>2316</v>
      </c>
      <c r="AA19" s="17">
        <f>(A1L352C10 + A1L352C11)</f>
        <v>985.30300000000011</v>
      </c>
      <c r="AB19" s="16" t="s">
        <v>2317</v>
      </c>
      <c r="AC19" s="17">
        <f>(A1L350C13 + A1L351C13)</f>
        <v>413.03100000000006</v>
      </c>
      <c r="AD19" s="16" t="s">
        <v>2318</v>
      </c>
      <c r="AE19" s="17">
        <f>(A1L350C14 + A1L351C14)</f>
        <v>579.87</v>
      </c>
      <c r="AF19" s="16" t="s">
        <v>2319</v>
      </c>
      <c r="AG19" s="17">
        <f>(A1L352C13 + A1L352C14)</f>
        <v>992.90100000000007</v>
      </c>
      <c r="AH19" s="16" t="s">
        <v>2320</v>
      </c>
      <c r="AI19" s="17">
        <f>IF(RUN_YEARS &gt; 1,(A1L352C3 + A1L352C6) / 2, 0 )</f>
        <v>980.80649999999991</v>
      </c>
      <c r="AJ19" s="16" t="s">
        <v>2321</v>
      </c>
      <c r="AK19" s="17">
        <f>IF(RUN_YEARS &gt; 2,(A1L352C3 + A1L352C6 + A1L352C9) / 3, 0 )</f>
        <v>973.16199999999992</v>
      </c>
      <c r="AL19" s="16" t="s">
        <v>2322</v>
      </c>
      <c r="AM19" s="17">
        <f>IF(RUN_YEARS &gt; 3,(A1L352C3 + A1L352C6 + A1L352C9 + A1L352C12) / 4, 0 )</f>
        <v>976.19724999999994</v>
      </c>
      <c r="AN19" s="16" t="s">
        <v>2323</v>
      </c>
      <c r="AO19" s="17">
        <f>IF(RUN_YEARS &gt; 4,(A1L352C3 + A1L352C6 + A1L352C9 + A1L352C12 + A1L352C15) / 5, 0 )</f>
        <v>979.5379999999999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260.89699999999999</v>
      </c>
      <c r="F20" s="16" t="s">
        <v>2022</v>
      </c>
      <c r="G20" s="15">
        <v>264.01100000000002</v>
      </c>
      <c r="H20" s="16" t="s">
        <v>2324</v>
      </c>
      <c r="I20" s="17">
        <f>(A1L353C1 + A1L353C2)</f>
        <v>524.90800000000002</v>
      </c>
      <c r="J20" s="16" t="s">
        <v>2022</v>
      </c>
      <c r="K20" s="15">
        <v>250.22300000000001</v>
      </c>
      <c r="L20" s="16" t="s">
        <v>2022</v>
      </c>
      <c r="M20" s="15">
        <v>254.226</v>
      </c>
      <c r="N20" s="16" t="s">
        <v>2325</v>
      </c>
      <c r="O20" s="17">
        <f>(A1L353C4 + A1L353C5)</f>
        <v>504.44900000000001</v>
      </c>
      <c r="P20" s="16" t="s">
        <v>2022</v>
      </c>
      <c r="Q20" s="15">
        <v>266.02699999999999</v>
      </c>
      <c r="R20" s="16" t="s">
        <v>2022</v>
      </c>
      <c r="S20" s="15">
        <v>256.565</v>
      </c>
      <c r="T20" s="16" t="s">
        <v>2326</v>
      </c>
      <c r="U20" s="17">
        <f>(A1L353C7 + A1L353C8)</f>
        <v>522.59199999999998</v>
      </c>
      <c r="V20" s="16" t="s">
        <v>2022</v>
      </c>
      <c r="W20" s="15">
        <v>312.851</v>
      </c>
      <c r="X20" s="16" t="s">
        <v>2022</v>
      </c>
      <c r="Y20" s="15">
        <v>300.56599999999997</v>
      </c>
      <c r="Z20" s="16" t="s">
        <v>2327</v>
      </c>
      <c r="AA20" s="17">
        <f>(A1L353C10 + A1L353C11)</f>
        <v>613.41699999999992</v>
      </c>
      <c r="AB20" s="16" t="s">
        <v>2022</v>
      </c>
      <c r="AC20" s="15">
        <v>374.12900000000002</v>
      </c>
      <c r="AD20" s="16" t="s">
        <v>2022</v>
      </c>
      <c r="AE20" s="15">
        <v>367.11</v>
      </c>
      <c r="AF20" s="16" t="s">
        <v>2328</v>
      </c>
      <c r="AG20" s="17">
        <f>(A1L353C13 + A1L353C14)</f>
        <v>741.23900000000003</v>
      </c>
      <c r="AH20" s="16" t="s">
        <v>2329</v>
      </c>
      <c r="AI20" s="17">
        <f>IF(RUN_YEARS &gt; 1,(A1L353C3 + A1L353C6) / 2, 0 )</f>
        <v>514.67849999999999</v>
      </c>
      <c r="AJ20" s="16" t="s">
        <v>2330</v>
      </c>
      <c r="AK20" s="17">
        <f>IF(RUN_YEARS &gt; 2,(A1L353C3 + A1L353C6 + A1L353C9) / 3, 0 )</f>
        <v>517.31633333333332</v>
      </c>
      <c r="AL20" s="16" t="s">
        <v>2331</v>
      </c>
      <c r="AM20" s="17">
        <f>IF(RUN_YEARS &gt; 3,(A1L353C3 + A1L353C6 + A1L353C9 + A1L353C12) / 4, 0 )</f>
        <v>541.3415</v>
      </c>
      <c r="AN20" s="16" t="s">
        <v>2332</v>
      </c>
      <c r="AO20" s="17">
        <f>IF(RUN_YEARS &gt; 4,(A1L353C3 + A1L353C6 + A1L353C9 + A1L353C12 + A1L353C15) / 5, 0 )</f>
        <v>581.32100000000003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509.87200000000001</v>
      </c>
      <c r="F21" s="16" t="s">
        <v>2032</v>
      </c>
      <c r="G21" s="15">
        <v>535.35500000000002</v>
      </c>
      <c r="H21" s="16" t="s">
        <v>2333</v>
      </c>
      <c r="I21" s="17">
        <f>(A1L354C1 + A1L354C2)</f>
        <v>1045.2270000000001</v>
      </c>
      <c r="J21" s="16" t="s">
        <v>2032</v>
      </c>
      <c r="K21" s="15">
        <v>519.43299999999999</v>
      </c>
      <c r="L21" s="16" t="s">
        <v>2032</v>
      </c>
      <c r="M21" s="15">
        <v>535.21600000000001</v>
      </c>
      <c r="N21" s="16" t="s">
        <v>2334</v>
      </c>
      <c r="O21" s="17">
        <f>(A1L354C4 + A1L354C5)</f>
        <v>1054.6489999999999</v>
      </c>
      <c r="P21" s="16" t="s">
        <v>2032</v>
      </c>
      <c r="Q21" s="15">
        <v>562.49099999999999</v>
      </c>
      <c r="R21" s="16" t="s">
        <v>2032</v>
      </c>
      <c r="S21" s="15">
        <v>574.46500000000003</v>
      </c>
      <c r="T21" s="16" t="s">
        <v>2335</v>
      </c>
      <c r="U21" s="17">
        <f>(A1L354C7 + A1L354C8)</f>
        <v>1136.9560000000001</v>
      </c>
      <c r="V21" s="16" t="s">
        <v>2032</v>
      </c>
      <c r="W21" s="15">
        <v>689.69200000000001</v>
      </c>
      <c r="X21" s="16" t="s">
        <v>2032</v>
      </c>
      <c r="Y21" s="15">
        <v>712.226</v>
      </c>
      <c r="Z21" s="16" t="s">
        <v>2336</v>
      </c>
      <c r="AA21" s="17">
        <f>(A1L354C10 + A1L354C11)</f>
        <v>1401.9180000000001</v>
      </c>
      <c r="AB21" s="16" t="s">
        <v>2032</v>
      </c>
      <c r="AC21" s="15">
        <v>718.02700000000004</v>
      </c>
      <c r="AD21" s="16" t="s">
        <v>2032</v>
      </c>
      <c r="AE21" s="15">
        <v>745.75</v>
      </c>
      <c r="AF21" s="16" t="s">
        <v>2337</v>
      </c>
      <c r="AG21" s="17">
        <f>(A1L354C13 + A1L354C14)</f>
        <v>1463.777</v>
      </c>
      <c r="AH21" s="16" t="s">
        <v>2338</v>
      </c>
      <c r="AI21" s="17">
        <f>IF(RUN_YEARS &gt; 1,(A1L354C3 + A1L354C6) / 2, 0 )</f>
        <v>1049.9380000000001</v>
      </c>
      <c r="AJ21" s="16" t="s">
        <v>2339</v>
      </c>
      <c r="AK21" s="17">
        <f>IF(RUN_YEARS &gt; 2,(A1L354C3 + A1L354C6 + A1L354C9) / 3, 0 )</f>
        <v>1078.9440000000002</v>
      </c>
      <c r="AL21" s="16" t="s">
        <v>2340</v>
      </c>
      <c r="AM21" s="17">
        <f>IF(RUN_YEARS &gt; 3,(A1L354C3 + A1L354C6 + A1L354C9 + A1L354C12) / 4, 0 )</f>
        <v>1159.6875</v>
      </c>
      <c r="AN21" s="16" t="s">
        <v>2341</v>
      </c>
      <c r="AO21" s="17">
        <f>IF(RUN_YEARS &gt; 4,(A1L354C3 + A1L354C6 + A1L354C9 + A1L354C12 + A1L354C15) / 5, 0 )</f>
        <v>1220.5054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1.2509999999999999</v>
      </c>
      <c r="F22" s="16" t="s">
        <v>2042</v>
      </c>
      <c r="G22" s="15">
        <v>7.0960000000000001</v>
      </c>
      <c r="H22" s="16" t="s">
        <v>2342</v>
      </c>
      <c r="I22" s="17">
        <f>(A1L355C1 + A1L355C2)</f>
        <v>8.3469999999999995</v>
      </c>
      <c r="J22" s="16" t="s">
        <v>2042</v>
      </c>
      <c r="K22" s="15">
        <v>1.4390000000000001</v>
      </c>
      <c r="L22" s="16" t="s">
        <v>2042</v>
      </c>
      <c r="M22" s="15">
        <v>7.1849999999999996</v>
      </c>
      <c r="N22" s="16" t="s">
        <v>2343</v>
      </c>
      <c r="O22" s="17">
        <f>(A1L355C4 + A1L355C5)</f>
        <v>8.6239999999999988</v>
      </c>
      <c r="P22" s="16" t="s">
        <v>2042</v>
      </c>
      <c r="Q22" s="15">
        <v>1.4750000000000001</v>
      </c>
      <c r="R22" s="16" t="s">
        <v>2042</v>
      </c>
      <c r="S22" s="15">
        <v>9.0359999999999996</v>
      </c>
      <c r="T22" s="16" t="s">
        <v>2344</v>
      </c>
      <c r="U22" s="17">
        <f>(A1L355C7 + A1L355C8)</f>
        <v>10.510999999999999</v>
      </c>
      <c r="V22" s="16" t="s">
        <v>2042</v>
      </c>
      <c r="W22" s="15">
        <v>1.903</v>
      </c>
      <c r="X22" s="16" t="s">
        <v>2042</v>
      </c>
      <c r="Y22" s="15">
        <v>11.394</v>
      </c>
      <c r="Z22" s="16" t="s">
        <v>2345</v>
      </c>
      <c r="AA22" s="17">
        <f>(A1L355C10 + A1L355C11)</f>
        <v>13.297000000000001</v>
      </c>
      <c r="AB22" s="16" t="s">
        <v>2042</v>
      </c>
      <c r="AC22" s="15">
        <v>2.1019999999999999</v>
      </c>
      <c r="AD22" s="16" t="s">
        <v>2042</v>
      </c>
      <c r="AE22" s="15">
        <v>11.464</v>
      </c>
      <c r="AF22" s="16" t="s">
        <v>2346</v>
      </c>
      <c r="AG22" s="17">
        <f>(A1L355C13 + A1L355C14)</f>
        <v>13.566000000000001</v>
      </c>
      <c r="AH22" s="16" t="s">
        <v>2347</v>
      </c>
      <c r="AI22" s="17">
        <f>IF(RUN_YEARS &gt; 1,(A1L355C3 + A1L355C6) / 2, 0 )</f>
        <v>8.4854999999999983</v>
      </c>
      <c r="AJ22" s="16" t="s">
        <v>2348</v>
      </c>
      <c r="AK22" s="17">
        <f>IF(RUN_YEARS &gt; 2,(A1L355C3 + A1L355C6 + A1L355C9) / 3, 0 )</f>
        <v>9.1606666666666658</v>
      </c>
      <c r="AL22" s="16" t="s">
        <v>2349</v>
      </c>
      <c r="AM22" s="17">
        <f>IF(RUN_YEARS &gt; 3,(A1L355C3 + A1L355C6 + A1L355C9 + A1L355C12) / 4, 0 )</f>
        <v>10.194749999999999</v>
      </c>
      <c r="AN22" s="16" t="s">
        <v>2350</v>
      </c>
      <c r="AO22" s="17">
        <f>IF(RUN_YEARS &gt; 4,(A1L355C3 + A1L355C6 + A1L355C9 + A1L355C12 + A1L355C15) / 5, 0 )</f>
        <v>10.869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10.127000000000001</v>
      </c>
      <c r="F23" s="16" t="s">
        <v>2052</v>
      </c>
      <c r="G23" s="15">
        <v>34.1</v>
      </c>
      <c r="H23" s="16" t="s">
        <v>2351</v>
      </c>
      <c r="I23" s="17">
        <f>(A1L356C1 + A1L356C2)</f>
        <v>44.227000000000004</v>
      </c>
      <c r="J23" s="16" t="s">
        <v>2052</v>
      </c>
      <c r="K23" s="15">
        <v>9.7439999999999998</v>
      </c>
      <c r="L23" s="16" t="s">
        <v>2052</v>
      </c>
      <c r="M23" s="15">
        <v>35.139000000000003</v>
      </c>
      <c r="N23" s="16" t="s">
        <v>2352</v>
      </c>
      <c r="O23" s="17">
        <f>(A1L356C4 + A1L356C5)</f>
        <v>44.883000000000003</v>
      </c>
      <c r="P23" s="16" t="s">
        <v>2052</v>
      </c>
      <c r="Q23" s="15">
        <v>10.653</v>
      </c>
      <c r="R23" s="16" t="s">
        <v>2052</v>
      </c>
      <c r="S23" s="15">
        <v>37.328000000000003</v>
      </c>
      <c r="T23" s="16" t="s">
        <v>2353</v>
      </c>
      <c r="U23" s="17">
        <f>(A1L356C7 + A1L356C8)</f>
        <v>47.981000000000002</v>
      </c>
      <c r="V23" s="16" t="s">
        <v>2052</v>
      </c>
      <c r="W23" s="15">
        <v>12.016</v>
      </c>
      <c r="X23" s="16" t="s">
        <v>2052</v>
      </c>
      <c r="Y23" s="15">
        <v>34.716999999999999</v>
      </c>
      <c r="Z23" s="16" t="s">
        <v>2354</v>
      </c>
      <c r="AA23" s="17">
        <f>(A1L356C10 + A1L356C11)</f>
        <v>46.732999999999997</v>
      </c>
      <c r="AB23" s="16" t="s">
        <v>2052</v>
      </c>
      <c r="AC23" s="15">
        <v>10.375999999999999</v>
      </c>
      <c r="AD23" s="16" t="s">
        <v>2052</v>
      </c>
      <c r="AE23" s="15">
        <v>32.795999999999999</v>
      </c>
      <c r="AF23" s="16" t="s">
        <v>2355</v>
      </c>
      <c r="AG23" s="17">
        <f>(A1L356C13 + A1L356C14)</f>
        <v>43.171999999999997</v>
      </c>
      <c r="AH23" s="16" t="s">
        <v>2356</v>
      </c>
      <c r="AI23" s="17">
        <f>IF(RUN_YEARS &gt; 1,(A1L356C3 + A1L356C6) / 2, 0 )</f>
        <v>44.555000000000007</v>
      </c>
      <c r="AJ23" s="16" t="s">
        <v>2357</v>
      </c>
      <c r="AK23" s="17">
        <f>IF(RUN_YEARS &gt; 2,(A1L356C3 + A1L356C6 + A1L356C9) / 3, 0 )</f>
        <v>45.697000000000003</v>
      </c>
      <c r="AL23" s="16" t="s">
        <v>2358</v>
      </c>
      <c r="AM23" s="17">
        <f>IF(RUN_YEARS &gt; 3,(A1L356C3 + A1L356C6 + A1L356C9 + A1L356C12) / 4, 0 )</f>
        <v>45.956000000000003</v>
      </c>
      <c r="AN23" s="16" t="s">
        <v>2359</v>
      </c>
      <c r="AO23" s="17">
        <f>IF(RUN_YEARS &gt; 4,(A1L356C3 + A1L356C6 + A1L356C9 + A1L356C12 + A1L356C15) / 5, 0 )</f>
        <v>45.3992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682.87400000000002</v>
      </c>
      <c r="F24" s="16" t="s">
        <v>2062</v>
      </c>
      <c r="G24" s="15">
        <v>682.50599999999997</v>
      </c>
      <c r="H24" s="16" t="s">
        <v>2360</v>
      </c>
      <c r="I24" s="17">
        <f>(A1L357C1 + A1L357C2)</f>
        <v>1365.38</v>
      </c>
      <c r="J24" s="16" t="s">
        <v>2062</v>
      </c>
      <c r="K24" s="15">
        <v>636.15700000000004</v>
      </c>
      <c r="L24" s="16" t="s">
        <v>2062</v>
      </c>
      <c r="M24" s="15">
        <v>631.322</v>
      </c>
      <c r="N24" s="16" t="s">
        <v>2361</v>
      </c>
      <c r="O24" s="17">
        <f>(A1L357C4 + A1L357C5)</f>
        <v>1267.479</v>
      </c>
      <c r="P24" s="16" t="s">
        <v>2062</v>
      </c>
      <c r="Q24" s="15">
        <v>629.82600000000002</v>
      </c>
      <c r="R24" s="16" t="s">
        <v>2062</v>
      </c>
      <c r="S24" s="15">
        <v>622.05999999999995</v>
      </c>
      <c r="T24" s="16" t="s">
        <v>2362</v>
      </c>
      <c r="U24" s="17">
        <f>(A1L357C7 + A1L357C8)</f>
        <v>1251.886</v>
      </c>
      <c r="V24" s="16" t="s">
        <v>2062</v>
      </c>
      <c r="W24" s="15">
        <v>545.66700000000003</v>
      </c>
      <c r="X24" s="16" t="s">
        <v>2062</v>
      </c>
      <c r="Y24" s="15">
        <v>551.54100000000005</v>
      </c>
      <c r="Z24" s="16" t="s">
        <v>2363</v>
      </c>
      <c r="AA24" s="17">
        <f>(A1L357C10 + A1L357C11)</f>
        <v>1097.2080000000001</v>
      </c>
      <c r="AB24" s="16" t="s">
        <v>2062</v>
      </c>
      <c r="AC24" s="15">
        <v>482.798</v>
      </c>
      <c r="AD24" s="16" t="s">
        <v>2062</v>
      </c>
      <c r="AE24" s="15">
        <v>487.32900000000001</v>
      </c>
      <c r="AF24" s="16" t="s">
        <v>2364</v>
      </c>
      <c r="AG24" s="17">
        <f>(A1L357C13 + A1L357C14)</f>
        <v>970.12699999999995</v>
      </c>
      <c r="AH24" s="16" t="s">
        <v>2365</v>
      </c>
      <c r="AI24" s="17">
        <f>IF(RUN_YEARS &gt; 1,(A1L357C3 + A1L357C6) / 2, 0 )</f>
        <v>1316.4295000000002</v>
      </c>
      <c r="AJ24" s="16" t="s">
        <v>2366</v>
      </c>
      <c r="AK24" s="17">
        <f>IF(RUN_YEARS &gt; 2,(A1L357C3 + A1L357C6 + A1L357C9) / 3, 0 )</f>
        <v>1294.9150000000002</v>
      </c>
      <c r="AL24" s="16" t="s">
        <v>2367</v>
      </c>
      <c r="AM24" s="17">
        <f>IF(RUN_YEARS &gt; 3,(A1L357C3 + A1L357C6 + A1L357C9 + A1L357C12) / 4, 0 )</f>
        <v>1245.4882500000001</v>
      </c>
      <c r="AN24" s="16" t="s">
        <v>2368</v>
      </c>
      <c r="AO24" s="17">
        <f>IF(RUN_YEARS &gt; 4,(A1L357C3 + A1L357C6 + A1L357C9 + A1L357C12 + A1L357C15) / 5, 0 )</f>
        <v>1190.4159999999999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272.61099999999999</v>
      </c>
      <c r="F25" s="16" t="s">
        <v>2072</v>
      </c>
      <c r="G25" s="15">
        <v>302.25200000000001</v>
      </c>
      <c r="H25" s="16" t="s">
        <v>2369</v>
      </c>
      <c r="I25" s="17">
        <f>(A1L358C1 + A1L358C2)</f>
        <v>574.86300000000006</v>
      </c>
      <c r="J25" s="16" t="s">
        <v>2072</v>
      </c>
      <c r="K25" s="15">
        <v>263.46800000000002</v>
      </c>
      <c r="L25" s="16" t="s">
        <v>2072</v>
      </c>
      <c r="M25" s="15">
        <v>301.89699999999999</v>
      </c>
      <c r="N25" s="16" t="s">
        <v>2370</v>
      </c>
      <c r="O25" s="17">
        <f>(A1L358C4 + A1L358C5)</f>
        <v>565.36500000000001</v>
      </c>
      <c r="P25" s="16" t="s">
        <v>2072</v>
      </c>
      <c r="Q25" s="15">
        <v>246.24600000000001</v>
      </c>
      <c r="R25" s="16" t="s">
        <v>2072</v>
      </c>
      <c r="S25" s="15">
        <v>297.03500000000003</v>
      </c>
      <c r="T25" s="16" t="s">
        <v>2371</v>
      </c>
      <c r="U25" s="17">
        <f>(A1L358C7 + A1L358C8)</f>
        <v>543.28100000000006</v>
      </c>
      <c r="V25" s="16" t="s">
        <v>2072</v>
      </c>
      <c r="W25" s="15">
        <v>196.048</v>
      </c>
      <c r="X25" s="16" t="s">
        <v>2072</v>
      </c>
      <c r="Y25" s="15">
        <v>256.23099999999999</v>
      </c>
      <c r="Z25" s="16" t="s">
        <v>2372</v>
      </c>
      <c r="AA25" s="17">
        <f>(A1L358C10 + A1L358C11)</f>
        <v>452.279</v>
      </c>
      <c r="AB25" s="16" t="s">
        <v>2072</v>
      </c>
      <c r="AC25" s="15">
        <v>180.489</v>
      </c>
      <c r="AD25" s="16" t="s">
        <v>2072</v>
      </c>
      <c r="AE25" s="15">
        <v>243.62700000000001</v>
      </c>
      <c r="AF25" s="16" t="s">
        <v>2373</v>
      </c>
      <c r="AG25" s="17">
        <f>(A1L358C13 + A1L358C14)</f>
        <v>424.11599999999999</v>
      </c>
      <c r="AH25" s="16" t="s">
        <v>2374</v>
      </c>
      <c r="AI25" s="17">
        <f>IF(RUN_YEARS &gt; 1,(A1L358C3 + A1L358C6) / 2, 0 )</f>
        <v>570.11400000000003</v>
      </c>
      <c r="AJ25" s="16" t="s">
        <v>2375</v>
      </c>
      <c r="AK25" s="17">
        <f>IF(RUN_YEARS &gt; 2,(A1L358C3 + A1L358C6 + A1L358C9) / 3, 0 )</f>
        <v>561.16966666666667</v>
      </c>
      <c r="AL25" s="16" t="s">
        <v>2376</v>
      </c>
      <c r="AM25" s="17">
        <f>IF(RUN_YEARS &gt; 3,(A1L358C3 + A1L358C6 + A1L358C9 + A1L358C12) / 4, 0 )</f>
        <v>533.947</v>
      </c>
      <c r="AN25" s="16" t="s">
        <v>2377</v>
      </c>
      <c r="AO25" s="17">
        <f>IF(RUN_YEARS &gt; 4,(A1L358C3 + A1L358C6 + A1L358C9 + A1L358C12 + A1L358C15) / 5, 0 )</f>
        <v>511.98079999999999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0.111</v>
      </c>
      <c r="F26" s="16" t="s">
        <v>2082</v>
      </c>
      <c r="G26" s="15">
        <v>0.11899999999999999</v>
      </c>
      <c r="H26" s="16" t="s">
        <v>2378</v>
      </c>
      <c r="I26" s="17">
        <f>(A1L359C1 + A1L359C2)</f>
        <v>0.22999999999999998</v>
      </c>
      <c r="J26" s="16" t="s">
        <v>2082</v>
      </c>
      <c r="K26" s="15">
        <v>0.17599999999999999</v>
      </c>
      <c r="L26" s="16" t="s">
        <v>2082</v>
      </c>
      <c r="M26" s="15">
        <v>0.17499999999999999</v>
      </c>
      <c r="N26" s="16" t="s">
        <v>2379</v>
      </c>
      <c r="O26" s="17">
        <f>(A1L359C4 + A1L359C5)</f>
        <v>0.35099999999999998</v>
      </c>
      <c r="P26" s="16" t="s">
        <v>2082</v>
      </c>
      <c r="Q26" s="15">
        <v>5.2999999999999999E-2</v>
      </c>
      <c r="R26" s="16" t="s">
        <v>2082</v>
      </c>
      <c r="S26" s="15">
        <v>0.17899999999999999</v>
      </c>
      <c r="T26" s="16" t="s">
        <v>2380</v>
      </c>
      <c r="U26" s="17">
        <f>(A1L359C7 + A1L359C8)</f>
        <v>0.23199999999999998</v>
      </c>
      <c r="V26" s="16" t="s">
        <v>2082</v>
      </c>
      <c r="W26" s="15">
        <v>0.01</v>
      </c>
      <c r="X26" s="16" t="s">
        <v>2082</v>
      </c>
      <c r="Y26" s="15">
        <v>0.12</v>
      </c>
      <c r="Z26" s="16" t="s">
        <v>2381</v>
      </c>
      <c r="AA26" s="17">
        <f>(A1L359C10 + A1L359C11)</f>
        <v>0.13</v>
      </c>
      <c r="AB26" s="16" t="s">
        <v>2082</v>
      </c>
      <c r="AC26" s="15">
        <v>5.5E-2</v>
      </c>
      <c r="AD26" s="16" t="s">
        <v>2082</v>
      </c>
      <c r="AE26" s="15">
        <v>9.2999999999999999E-2</v>
      </c>
      <c r="AF26" s="16" t="s">
        <v>2382</v>
      </c>
      <c r="AG26" s="17">
        <f>(A1L359C13 + A1L359C14)</f>
        <v>0.14799999999999999</v>
      </c>
      <c r="AH26" s="16" t="s">
        <v>2383</v>
      </c>
      <c r="AI26" s="17">
        <f>IF(RUN_YEARS &gt; 1,(A1L359C3 + A1L359C6) / 2, 0 )</f>
        <v>0.29049999999999998</v>
      </c>
      <c r="AJ26" s="16" t="s">
        <v>2384</v>
      </c>
      <c r="AK26" s="17">
        <f>IF(RUN_YEARS &gt; 2,(A1L359C3 + A1L359C6 + A1L359C9) / 3, 0 )</f>
        <v>0.27099999999999996</v>
      </c>
      <c r="AL26" s="16" t="s">
        <v>2385</v>
      </c>
      <c r="AM26" s="17">
        <f>IF(RUN_YEARS &gt; 3,(A1L359C3 + A1L359C6 + A1L359C9 + A1L359C12) / 4, 0 )</f>
        <v>0.23574999999999999</v>
      </c>
      <c r="AN26" s="16" t="s">
        <v>2386</v>
      </c>
      <c r="AO26" s="17">
        <f>IF(RUN_YEARS &gt; 4,(A1L359C3 + A1L359C6 + A1L359C9 + A1L359C12 + A1L359C15) / 5, 0 )</f>
        <v>0.21820000000000001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75.965999999999994</v>
      </c>
      <c r="F27" s="16" t="s">
        <v>2092</v>
      </c>
      <c r="G27" s="15">
        <v>88.878</v>
      </c>
      <c r="H27" s="16" t="s">
        <v>2387</v>
      </c>
      <c r="I27" s="17">
        <f>(A1L360C1 + A1L360C2)</f>
        <v>164.84399999999999</v>
      </c>
      <c r="J27" s="16" t="s">
        <v>2092</v>
      </c>
      <c r="K27" s="15">
        <v>75.052999999999997</v>
      </c>
      <c r="L27" s="16" t="s">
        <v>2092</v>
      </c>
      <c r="M27" s="15">
        <v>88.674999999999997</v>
      </c>
      <c r="N27" s="16" t="s">
        <v>2388</v>
      </c>
      <c r="O27" s="17">
        <f>(A1L360C4 + A1L360C5)</f>
        <v>163.72800000000001</v>
      </c>
      <c r="P27" s="16" t="s">
        <v>2092</v>
      </c>
      <c r="Q27" s="15">
        <v>77.596999999999994</v>
      </c>
      <c r="R27" s="16" t="s">
        <v>2092</v>
      </c>
      <c r="S27" s="15">
        <v>85.075999999999993</v>
      </c>
      <c r="T27" s="16" t="s">
        <v>2389</v>
      </c>
      <c r="U27" s="17">
        <f>(A1L360C7 + A1L360C8)</f>
        <v>162.673</v>
      </c>
      <c r="V27" s="16" t="s">
        <v>2092</v>
      </c>
      <c r="W27" s="15">
        <v>73.644000000000005</v>
      </c>
      <c r="X27" s="16" t="s">
        <v>2092</v>
      </c>
      <c r="Y27" s="15">
        <v>81.790999999999997</v>
      </c>
      <c r="Z27" s="16" t="s">
        <v>2390</v>
      </c>
      <c r="AA27" s="17">
        <f>(A1L360C10 + A1L360C11)</f>
        <v>155.435</v>
      </c>
      <c r="AB27" s="16" t="s">
        <v>2092</v>
      </c>
      <c r="AC27" s="15">
        <v>68.813000000000002</v>
      </c>
      <c r="AD27" s="16" t="s">
        <v>2092</v>
      </c>
      <c r="AE27" s="15">
        <v>79.751000000000005</v>
      </c>
      <c r="AF27" s="16" t="s">
        <v>2391</v>
      </c>
      <c r="AG27" s="17">
        <f>(A1L360C13 + A1L360C14)</f>
        <v>148.56400000000002</v>
      </c>
      <c r="AH27" s="16" t="s">
        <v>2392</v>
      </c>
      <c r="AI27" s="17">
        <f>IF(RUN_YEARS &gt; 1,(A1L360C3 + A1L360C6) / 2, 0 )</f>
        <v>164.286</v>
      </c>
      <c r="AJ27" s="16" t="s">
        <v>2393</v>
      </c>
      <c r="AK27" s="17">
        <f>IF(RUN_YEARS &gt; 2,(A1L360C3 + A1L360C6 + A1L360C9) / 3, 0 )</f>
        <v>163.74833333333333</v>
      </c>
      <c r="AL27" s="16" t="s">
        <v>2394</v>
      </c>
      <c r="AM27" s="17">
        <f>IF(RUN_YEARS &gt; 3,(A1L360C3 + A1L360C6 + A1L360C9 + A1L360C12) / 4, 0 )</f>
        <v>161.67000000000002</v>
      </c>
      <c r="AN27" s="16" t="s">
        <v>2395</v>
      </c>
      <c r="AO27" s="17">
        <f>IF(RUN_YEARS &gt; 4,(A1L360C3 + A1L360C6 + A1L360C9 + A1L360C12 + A1L360C15) / 5, 0 )</f>
        <v>159.04880000000003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273.32499999999999</v>
      </c>
      <c r="F28" s="16" t="s">
        <v>2102</v>
      </c>
      <c r="G28" s="15">
        <v>539.21500000000003</v>
      </c>
      <c r="H28" s="16" t="s">
        <v>2396</v>
      </c>
      <c r="I28" s="17">
        <f>(A1L361C1 + A1L361C2)</f>
        <v>812.54</v>
      </c>
      <c r="J28" s="16" t="s">
        <v>2102</v>
      </c>
      <c r="K28" s="15">
        <v>252.27699999999999</v>
      </c>
      <c r="L28" s="16" t="s">
        <v>2102</v>
      </c>
      <c r="M28" s="15">
        <v>457.01100000000002</v>
      </c>
      <c r="N28" s="16" t="s">
        <v>2397</v>
      </c>
      <c r="O28" s="17">
        <f>(A1L361C4 + A1L361C5)</f>
        <v>709.28800000000001</v>
      </c>
      <c r="P28" s="16" t="s">
        <v>2102</v>
      </c>
      <c r="Q28" s="15">
        <v>250.21299999999999</v>
      </c>
      <c r="R28" s="16" t="s">
        <v>2102</v>
      </c>
      <c r="S28" s="15">
        <v>420.43400000000003</v>
      </c>
      <c r="T28" s="16" t="s">
        <v>2398</v>
      </c>
      <c r="U28" s="17">
        <f>(A1L361C7 + A1L361C8)</f>
        <v>670.64700000000005</v>
      </c>
      <c r="V28" s="16" t="s">
        <v>2102</v>
      </c>
      <c r="W28" s="15">
        <v>259.04000000000002</v>
      </c>
      <c r="X28" s="16" t="s">
        <v>2102</v>
      </c>
      <c r="Y28" s="15">
        <v>433.524</v>
      </c>
      <c r="Z28" s="16" t="s">
        <v>2399</v>
      </c>
      <c r="AA28" s="17">
        <f>(A1L361C10 + A1L361C11)</f>
        <v>692.56400000000008</v>
      </c>
      <c r="AB28" s="16" t="s">
        <v>2102</v>
      </c>
      <c r="AC28" s="15">
        <v>248.66900000000001</v>
      </c>
      <c r="AD28" s="16" t="s">
        <v>2102</v>
      </c>
      <c r="AE28" s="15">
        <v>421.30799999999999</v>
      </c>
      <c r="AF28" s="16" t="s">
        <v>2400</v>
      </c>
      <c r="AG28" s="17">
        <f>(A1L361C13 + A1L361C14)</f>
        <v>669.97699999999998</v>
      </c>
      <c r="AH28" s="16" t="s">
        <v>2401</v>
      </c>
      <c r="AI28" s="17">
        <f>IF(RUN_YEARS &gt; 1,(A1L361C3 + A1L361C6) / 2, 0 )</f>
        <v>760.91399999999999</v>
      </c>
      <c r="AJ28" s="16" t="s">
        <v>2402</v>
      </c>
      <c r="AK28" s="17">
        <f>IF(RUN_YEARS &gt; 2,(A1L361C3 + A1L361C6 + A1L361C9) / 3, 0 )</f>
        <v>730.82499999999993</v>
      </c>
      <c r="AL28" s="16" t="s">
        <v>2403</v>
      </c>
      <c r="AM28" s="17">
        <f>IF(RUN_YEARS &gt; 3,(A1L361C3 + A1L361C6 + A1L361C9 + A1L361C12) / 4, 0 )</f>
        <v>721.25974999999994</v>
      </c>
      <c r="AN28" s="16" t="s">
        <v>2404</v>
      </c>
      <c r="AO28" s="17">
        <f>IF(RUN_YEARS &gt; 4,(A1L361C3 + A1L361C6 + A1L361C9 + A1L361C12 + A1L361C15) / 5, 0 )</f>
        <v>711.00319999999988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12.625999999999999</v>
      </c>
      <c r="F29" s="16" t="s">
        <v>2112</v>
      </c>
      <c r="G29" s="15">
        <v>10.829000000000001</v>
      </c>
      <c r="H29" s="16" t="s">
        <v>2405</v>
      </c>
      <c r="I29" s="17">
        <f>(A1L362C1 + A1L362C2)</f>
        <v>23.454999999999998</v>
      </c>
      <c r="J29" s="16" t="s">
        <v>2112</v>
      </c>
      <c r="K29" s="15">
        <v>10.840999999999999</v>
      </c>
      <c r="L29" s="16" t="s">
        <v>2112</v>
      </c>
      <c r="M29" s="15">
        <v>8.0869999999999997</v>
      </c>
      <c r="N29" s="16" t="s">
        <v>2406</v>
      </c>
      <c r="O29" s="17">
        <f>(A1L362C4 + A1L362C5)</f>
        <v>18.927999999999997</v>
      </c>
      <c r="P29" s="16" t="s">
        <v>2112</v>
      </c>
      <c r="Q29" s="15">
        <v>11.489000000000001</v>
      </c>
      <c r="R29" s="16" t="s">
        <v>2112</v>
      </c>
      <c r="S29" s="15">
        <v>7.9969999999999999</v>
      </c>
      <c r="T29" s="16" t="s">
        <v>2407</v>
      </c>
      <c r="U29" s="17">
        <f>(A1L362C7 + A1L362C8)</f>
        <v>19.486000000000001</v>
      </c>
      <c r="V29" s="16" t="s">
        <v>2112</v>
      </c>
      <c r="W29" s="15">
        <v>13.791</v>
      </c>
      <c r="X29" s="16" t="s">
        <v>2112</v>
      </c>
      <c r="Y29" s="15">
        <v>9.2650000000000006</v>
      </c>
      <c r="Z29" s="16" t="s">
        <v>2408</v>
      </c>
      <c r="AA29" s="17">
        <f>(A1L362C10 + A1L362C11)</f>
        <v>23.056000000000001</v>
      </c>
      <c r="AB29" s="16" t="s">
        <v>2112</v>
      </c>
      <c r="AC29" s="15">
        <v>15.778</v>
      </c>
      <c r="AD29" s="16" t="s">
        <v>2112</v>
      </c>
      <c r="AE29" s="15">
        <v>10.099</v>
      </c>
      <c r="AF29" s="16" t="s">
        <v>2409</v>
      </c>
      <c r="AG29" s="17">
        <f>(A1L362C13 + A1L362C14)</f>
        <v>25.877000000000002</v>
      </c>
      <c r="AH29" s="16" t="s">
        <v>2410</v>
      </c>
      <c r="AI29" s="17">
        <f>IF(RUN_YEARS &gt; 1,(A1L362C3 + A1L362C6) / 2, 0 )</f>
        <v>21.191499999999998</v>
      </c>
      <c r="AJ29" s="16" t="s">
        <v>2411</v>
      </c>
      <c r="AK29" s="17">
        <f>IF(RUN_YEARS &gt; 2,(A1L362C3 + A1L362C6 + A1L362C9) / 3, 0 )</f>
        <v>20.623000000000001</v>
      </c>
      <c r="AL29" s="16" t="s">
        <v>2412</v>
      </c>
      <c r="AM29" s="17">
        <f>IF(RUN_YEARS &gt; 3,(A1L362C3 + A1L362C6 + A1L362C9 + A1L362C12) / 4, 0 )</f>
        <v>21.231249999999999</v>
      </c>
      <c r="AN29" s="16" t="s">
        <v>2413</v>
      </c>
      <c r="AO29" s="17">
        <f>IF(RUN_YEARS &gt; 4,(A1L362C3 + A1L362C6 + A1L362C9 + A1L362C12 + A1L362C15) / 5, 0 )</f>
        <v>22.160399999999999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285.95099999999996</v>
      </c>
      <c r="F30" s="16" t="s">
        <v>2415</v>
      </c>
      <c r="G30" s="17">
        <f>(A1L361C2 + A1L362C2)</f>
        <v>550.04399999999998</v>
      </c>
      <c r="H30" s="16" t="s">
        <v>2416</v>
      </c>
      <c r="I30" s="17">
        <f>(A1L363C1 + A1L363C2)</f>
        <v>835.99499999999989</v>
      </c>
      <c r="J30" s="16" t="s">
        <v>2417</v>
      </c>
      <c r="K30" s="17">
        <f>(A1L361C4 + A1L362C4)</f>
        <v>263.11799999999999</v>
      </c>
      <c r="L30" s="16" t="s">
        <v>2418</v>
      </c>
      <c r="M30" s="17">
        <f>(A1L361C5 + A1L362C5)</f>
        <v>465.09800000000001</v>
      </c>
      <c r="N30" s="16" t="s">
        <v>2419</v>
      </c>
      <c r="O30" s="17">
        <f>(A1L363C4 + A1L363C5)</f>
        <v>728.21600000000001</v>
      </c>
      <c r="P30" s="16" t="s">
        <v>2420</v>
      </c>
      <c r="Q30" s="17">
        <f>(A1L361C7 + A1L362C7)</f>
        <v>261.702</v>
      </c>
      <c r="R30" s="16" t="s">
        <v>2421</v>
      </c>
      <c r="S30" s="17">
        <f>(A1L361C8 + A1L362C8)</f>
        <v>428.43100000000004</v>
      </c>
      <c r="T30" s="16" t="s">
        <v>2422</v>
      </c>
      <c r="U30" s="17">
        <f>(A1L363C7 + A1L363C8)</f>
        <v>690.13300000000004</v>
      </c>
      <c r="V30" s="16" t="s">
        <v>2423</v>
      </c>
      <c r="W30" s="17">
        <f>(A1L361C10 + A1L362C10)</f>
        <v>272.83100000000002</v>
      </c>
      <c r="X30" s="16" t="s">
        <v>2424</v>
      </c>
      <c r="Y30" s="17">
        <f>(A1L361C11 + A1L362C11)</f>
        <v>442.78899999999999</v>
      </c>
      <c r="Z30" s="16" t="s">
        <v>2425</v>
      </c>
      <c r="AA30" s="17">
        <f>(A1L363C10 + A1L363C11)</f>
        <v>715.62</v>
      </c>
      <c r="AB30" s="16" t="s">
        <v>2426</v>
      </c>
      <c r="AC30" s="17">
        <f>(A1L361C13 + A1L362C13)</f>
        <v>264.447</v>
      </c>
      <c r="AD30" s="16" t="s">
        <v>2427</v>
      </c>
      <c r="AE30" s="17">
        <f>(A1L361C14 + A1L362C14)</f>
        <v>431.40699999999998</v>
      </c>
      <c r="AF30" s="16" t="s">
        <v>2428</v>
      </c>
      <c r="AG30" s="17">
        <f>(A1L363C13 + A1L363C14)</f>
        <v>695.85400000000004</v>
      </c>
      <c r="AH30" s="16" t="s">
        <v>2429</v>
      </c>
      <c r="AI30" s="17">
        <f>IF(RUN_YEARS &gt; 1,(A1L363C3 + A1L363C6) / 2, 0 )</f>
        <v>782.10549999999989</v>
      </c>
      <c r="AJ30" s="16" t="s">
        <v>2430</v>
      </c>
      <c r="AK30" s="17">
        <f>IF(RUN_YEARS &gt; 2,(A1L363C3 + A1L363C6 + A1L363C9) / 3, 0 )</f>
        <v>751.44799999999998</v>
      </c>
      <c r="AL30" s="16" t="s">
        <v>2431</v>
      </c>
      <c r="AM30" s="17">
        <f>IF(RUN_YEARS &gt; 3,(A1L363C3 + A1L363C6 + A1L363C9 + A1L363C12) / 4, 0 )</f>
        <v>742.49099999999999</v>
      </c>
      <c r="AN30" s="16" t="s">
        <v>2432</v>
      </c>
      <c r="AO30" s="17">
        <f>IF(RUN_YEARS &gt; 4,(A1L363C3 + A1L363C6 + A1L363C9 + A1L363C12 + A1L363C15) / 5, 0 )</f>
        <v>733.16360000000009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3551.0729999999999</v>
      </c>
      <c r="F31" s="16" t="s">
        <v>2434</v>
      </c>
      <c r="G31" s="17">
        <f>(A1L341C2 + A1L344C2 + A1L345C2 + A1L348C2 + A1L349C2 + SUM(A1L352C2:A1L362C2))</f>
        <v>4205.9770000000008</v>
      </c>
      <c r="H31" s="16" t="s">
        <v>2435</v>
      </c>
      <c r="I31" s="17">
        <f>(A1L364C1 + A1L364C2)</f>
        <v>7757.0500000000011</v>
      </c>
      <c r="J31" s="16" t="s">
        <v>2436</v>
      </c>
      <c r="K31" s="17">
        <f>(A1L341C4 + A1L344C4 + A1L345C4 + A1L348C4 + A1L349C4 + SUM(A1L352C4:A1L362C4))</f>
        <v>3438.3449999999993</v>
      </c>
      <c r="L31" s="16" t="s">
        <v>2437</v>
      </c>
      <c r="M31" s="17">
        <f>(A1L341C5 + A1L344C5 + A1L345C5 + A1L348C5 + A1L349C5 + SUM(A1L352C5:A1L362C5))</f>
        <v>4006.2179999999998</v>
      </c>
      <c r="N31" s="16" t="s">
        <v>2438</v>
      </c>
      <c r="O31" s="17">
        <f>(A1L364C4 + A1L364C5)</f>
        <v>7444.5629999999992</v>
      </c>
      <c r="P31" s="16" t="s">
        <v>2439</v>
      </c>
      <c r="Q31" s="17">
        <f>(A1L341C7 + A1L344C7 + A1L345C7 + A1L348C7 + A1L349C7 + SUM(A1L352C7:A1L362C7))</f>
        <v>3535.2920000000004</v>
      </c>
      <c r="R31" s="16" t="s">
        <v>2440</v>
      </c>
      <c r="S31" s="17">
        <f>(A1L341C8 + A1L344C8 + A1L345C8 + A1L348C8 + A1L349C8 + SUM(A1L352C8:A1L362C8))</f>
        <v>4052.1120000000001</v>
      </c>
      <c r="T31" s="16" t="s">
        <v>2441</v>
      </c>
      <c r="U31" s="17">
        <f>(A1L364C7 + A1L364C8)</f>
        <v>7587.4040000000005</v>
      </c>
      <c r="V31" s="16" t="s">
        <v>2442</v>
      </c>
      <c r="W31" s="17">
        <f>(A1L341C10 + A1L344C10 + A1L345C10 + A1L348C10 + A1L349C10 + SUM(A1L352C10:A1L362C10))</f>
        <v>3625.5080000000012</v>
      </c>
      <c r="X31" s="16" t="s">
        <v>2443</v>
      </c>
      <c r="Y31" s="17">
        <f>(A1L341C11 + A1L344C11 + A1L345C11 + A1L348C11 + A1L349C11 + SUM(A1L352C11:A1L362C11))</f>
        <v>4192.4310000000005</v>
      </c>
      <c r="Z31" s="16" t="s">
        <v>2444</v>
      </c>
      <c r="AA31" s="17">
        <f>(A1L364C10 + A1L364C11)</f>
        <v>7817.9390000000021</v>
      </c>
      <c r="AB31" s="16" t="s">
        <v>2445</v>
      </c>
      <c r="AC31" s="17">
        <f>(A1L341C13 + A1L344C13 + A1L345C13 + A1L348C13 + A1L349C13 + SUM(A1L352C13:A1L362C13))</f>
        <v>3506.7469999999998</v>
      </c>
      <c r="AD31" s="16" t="s">
        <v>2446</v>
      </c>
      <c r="AE31" s="17">
        <f>(A1L341C14 + A1L344C14 + A1L345C14 + A1L348C14 + A1L349C14 + SUM(A1L352C14:A1L362C14))</f>
        <v>4076.7910000000002</v>
      </c>
      <c r="AF31" s="16" t="s">
        <v>2447</v>
      </c>
      <c r="AG31" s="17">
        <f>(A1L364C13 + A1L364C14)</f>
        <v>7583.5380000000005</v>
      </c>
      <c r="AH31" s="16" t="s">
        <v>2448</v>
      </c>
      <c r="AI31" s="17">
        <f>IF(RUN_YEARS &gt; 1,(A1L364C3 + A1L364C6) / 2, 0 )</f>
        <v>7600.8065000000006</v>
      </c>
      <c r="AJ31" s="16" t="s">
        <v>2449</v>
      </c>
      <c r="AK31" s="17">
        <f>IF(RUN_YEARS &gt; 2,(A1L364C3 + A1L364C6 + A1L364C9) / 3, 0 )</f>
        <v>7596.3389999999999</v>
      </c>
      <c r="AL31" s="16" t="s">
        <v>2450</v>
      </c>
      <c r="AM31" s="17">
        <f>IF(RUN_YEARS &gt; 3,(A1L364C3 + A1L364C6 + A1L364C9 + A1L364C12) / 4, 0 )</f>
        <v>7651.7390000000005</v>
      </c>
      <c r="AN31" s="16" t="s">
        <v>2451</v>
      </c>
      <c r="AO31" s="17">
        <f>IF(RUN_YEARS &gt; 4,(A1L364C3 + A1L364C6 + A1L364C9 + A1L364C12 + A1L364C15) / 5, 0 )</f>
        <v>7638.0988000000016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125905554</v>
      </c>
      <c r="F8" s="16" t="s">
        <v>2609</v>
      </c>
      <c r="G8" s="15">
        <v>6962665</v>
      </c>
      <c r="H8" s="16" t="s">
        <v>2610</v>
      </c>
      <c r="I8" s="1">
        <f>IF(A1L401C1=0,0,A1L401C2 / A1L401C1)</f>
        <v>5.5300697854838078E-2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97702324</v>
      </c>
      <c r="F9" s="16" t="s">
        <v>2609</v>
      </c>
      <c r="G9" s="15">
        <v>3530680</v>
      </c>
      <c r="H9" s="16" t="s">
        <v>2611</v>
      </c>
      <c r="I9" s="1">
        <f>IF(A1L402C1=0,0,A1L402C2 / A1L402C1)</f>
        <v>3.6137113790660702E-2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478961</v>
      </c>
      <c r="F10" s="16" t="s">
        <v>2609</v>
      </c>
      <c r="G10" s="15">
        <v>935486</v>
      </c>
      <c r="H10" s="16" t="s">
        <v>2612</v>
      </c>
      <c r="I10" s="1">
        <f>IF(A1L403C1=0,0,A1L403C2 / A1L403C1)</f>
        <v>1.9531569376212259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503454</v>
      </c>
      <c r="F11" s="16" t="s">
        <v>2609</v>
      </c>
      <c r="G11" s="15">
        <v>83917</v>
      </c>
      <c r="H11" s="16" t="s">
        <v>2613</v>
      </c>
      <c r="I11" s="1">
        <f>IF(A1L404C1=0,0,A1L404C2 / A1L404C1)</f>
        <v>0.16668255689695582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2317611</v>
      </c>
      <c r="F12" s="16" t="s">
        <v>2609</v>
      </c>
      <c r="G12" s="15">
        <v>1128188</v>
      </c>
      <c r="H12" s="16" t="s">
        <v>2614</v>
      </c>
      <c r="I12" s="1">
        <f>IF(A1L405C1=0,0,A1L405C2 / A1L405C1)</f>
        <v>0.48678919801467979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24903204</v>
      </c>
      <c r="F13" s="16" t="s">
        <v>2616</v>
      </c>
      <c r="G13" s="17">
        <f>(A1L401C2 - SUM(A1L402C2:A1L405C2))</f>
        <v>1284394</v>
      </c>
      <c r="H13" s="16" t="s">
        <v>2617</v>
      </c>
      <c r="I13" s="1">
        <f>IF(A1L406C1=0,0,A1L406C2 / A1L406C1)</f>
        <v>5.1575451897675498E-2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26751466</v>
      </c>
      <c r="F14" s="16" t="s">
        <v>2609</v>
      </c>
      <c r="G14" s="15">
        <v>58839</v>
      </c>
      <c r="H14" s="16" t="s">
        <v>2618</v>
      </c>
      <c r="I14" s="1">
        <f>IF(A1L407C1=0,0,A1L407C2 / A1L407C1)</f>
        <v>2.1994682459645391E-3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680471788</v>
      </c>
      <c r="F15" s="16" t="s">
        <v>2609</v>
      </c>
      <c r="G15" s="15">
        <v>1853422</v>
      </c>
      <c r="H15" s="16" t="s">
        <v>2619</v>
      </c>
      <c r="I15" s="1">
        <f>IF(A1L408C1=0,0,A1L408C2 / A1L408C1)</f>
        <v>2.723730847751178E-3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145478939</v>
      </c>
      <c r="F16" s="16" t="s">
        <v>2609</v>
      </c>
      <c r="G16" s="15">
        <v>761102</v>
      </c>
      <c r="H16" s="16" t="s">
        <v>2620</v>
      </c>
      <c r="I16" s="1">
        <f>IF(A1L409C1=0,0,A1L409C2 / A1L409C1)</f>
        <v>5.2316988646720882E-3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88729296</v>
      </c>
      <c r="F17" s="16" t="s">
        <v>2609</v>
      </c>
      <c r="G17" s="15">
        <v>9381762</v>
      </c>
      <c r="H17" s="16" t="s">
        <v>2621</v>
      </c>
      <c r="I17" s="1">
        <f>IF(A1L410C1=0,0,A1L410C2 / A1L410C1)</f>
        <v>0.10573466062437822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44087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818493</v>
      </c>
      <c r="F19" s="16" t="s">
        <v>2609</v>
      </c>
      <c r="G19" s="15">
        <v>866551</v>
      </c>
      <c r="H19" s="16" t="s">
        <v>2623</v>
      </c>
      <c r="I19" s="1">
        <f>IF(A1L412C1=0,0,A1L412C2 / A1L412C1)</f>
        <v>1.0587152241986186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5664226</v>
      </c>
      <c r="F20" s="16" t="s">
        <v>2609</v>
      </c>
      <c r="G20" s="15">
        <v>1701962</v>
      </c>
      <c r="H20" s="16" t="s">
        <v>2624</v>
      </c>
      <c r="I20" s="1">
        <f>IF(A1L413C1=0,0,A1L413C2 / A1L413C1)</f>
        <v>0.30047565192490555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29351985</v>
      </c>
      <c r="F21" s="16" t="s">
        <v>2609</v>
      </c>
      <c r="G21" s="15">
        <v>882927</v>
      </c>
      <c r="H21" s="16" t="s">
        <v>2625</v>
      </c>
      <c r="I21" s="1">
        <f>IF(A1L414C1=0,0,A1L414C2 / A1L414C1)</f>
        <v>3.0080657236640045E-2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7504847</v>
      </c>
      <c r="F22" s="16" t="s">
        <v>2609</v>
      </c>
      <c r="G22" s="15">
        <v>202993</v>
      </c>
      <c r="H22" s="16" t="s">
        <v>2626</v>
      </c>
      <c r="I22" s="1">
        <f>IF(A1L415C1=0,0,A1L415C2 / A1L415C1)</f>
        <v>2.7048252949060787E-2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6398622</v>
      </c>
      <c r="F23" s="16" t="s">
        <v>2609</v>
      </c>
      <c r="G23" s="15">
        <v>32375</v>
      </c>
      <c r="H23" s="16" t="s">
        <v>2627</v>
      </c>
      <c r="I23" s="1">
        <f>IF(A1L416C1=0,0,A1L416C2 / A1L416C1)</f>
        <v>5.0596831630310398E-3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262208</v>
      </c>
      <c r="F24" s="16" t="s">
        <v>2609</v>
      </c>
      <c r="G24" s="15">
        <v>10863</v>
      </c>
      <c r="H24" s="16" t="s">
        <v>2628</v>
      </c>
      <c r="I24" s="1">
        <f>IF(A1L417C1=0,0,A1L417C2 / A1L417C1)</f>
        <v>4.1428941908713691E-2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1978524</v>
      </c>
      <c r="F25" s="16" t="s">
        <v>2609</v>
      </c>
      <c r="G25" s="15">
        <v>386912</v>
      </c>
      <c r="H25" s="16" t="s">
        <v>2629</v>
      </c>
      <c r="I25" s="1">
        <f>IF(A1L418C1=0,0,A1L418C2 / A1L418C1)</f>
        <v>0.19555587902901356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18569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12394540</v>
      </c>
      <c r="F27" s="16" t="s">
        <v>2609</v>
      </c>
      <c r="G27" s="15">
        <v>249784</v>
      </c>
      <c r="H27" s="16" t="s">
        <v>2631</v>
      </c>
      <c r="I27" s="1">
        <f>IF(A1L420C1=0,0,A1L420C2 / A1L420C1)</f>
        <v>2.0152744676284879E-2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3664140</v>
      </c>
      <c r="F28" s="16" t="s">
        <v>2609</v>
      </c>
      <c r="G28" s="15">
        <v>944172</v>
      </c>
      <c r="H28" s="16" t="s">
        <v>2632</v>
      </c>
      <c r="I28" s="1">
        <f>IF(A1L421C1=0,0,A1L421C2 / A1L421C1)</f>
        <v>0.25767901881478328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1075101</v>
      </c>
      <c r="F29" s="16" t="s">
        <v>2609</v>
      </c>
      <c r="G29" s="15">
        <v>610130</v>
      </c>
      <c r="H29" s="16" t="s">
        <v>2633</v>
      </c>
      <c r="I29" s="1">
        <f>IF(A1L422C1=0,0,A1L422C2 / A1L422C1)</f>
        <v>0.56750947120317063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2305285</v>
      </c>
      <c r="F30" s="16" t="s">
        <v>2609</v>
      </c>
      <c r="G30" s="15">
        <v>784618</v>
      </c>
      <c r="H30" s="16" t="s">
        <v>2634</v>
      </c>
      <c r="I30" s="1">
        <f>IF(A1L423C1=0,0,A1L423C2 / A1L423C1)</f>
        <v>0.34035618155672726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1172403</v>
      </c>
      <c r="F31" s="16" t="s">
        <v>2609</v>
      </c>
      <c r="G31" s="15">
        <v>858088</v>
      </c>
      <c r="H31" s="16" t="s">
        <v>2635</v>
      </c>
      <c r="I31" s="1">
        <f>IF(A1L424C1=0,0,A1L424C2 / A1L424C1)</f>
        <v>0.73190532606961944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28303910</v>
      </c>
      <c r="F32" s="16" t="s">
        <v>2609</v>
      </c>
      <c r="G32" s="15">
        <v>1867731</v>
      </c>
      <c r="H32" s="16" t="s">
        <v>2636</v>
      </c>
      <c r="I32" s="1">
        <f>IF(A1L425C1=0,0,A1L425C2 / A1L425C1)</f>
        <v>6.5988444706049448E-2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16329666</v>
      </c>
      <c r="F33" s="16" t="s">
        <v>2638</v>
      </c>
      <c r="G33" s="17">
        <f>(A1L410C2 - (SUM(A1L411C2:A1L414C2) + SUM(A1L421C2:A1L425C2)))</f>
        <v>865583</v>
      </c>
      <c r="H33" s="16" t="s">
        <v>2639</v>
      </c>
      <c r="I33" s="1">
        <f>IF(A1L426C1=0,0,A1L426C2 / A1L426C1)</f>
        <v>5.3006779195606327E-2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1096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25583783</v>
      </c>
      <c r="F35" s="16" t="s">
        <v>2609</v>
      </c>
      <c r="G35" s="15">
        <v>582410</v>
      </c>
      <c r="H35" s="16" t="s">
        <v>2641</v>
      </c>
      <c r="I35" s="1">
        <f>IF(A1L428C1=0,0,A1L428C2 / A1L428C1)</f>
        <v>2.2764811599598072E-2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10726473</v>
      </c>
      <c r="F36" s="16" t="s">
        <v>2609</v>
      </c>
      <c r="G36" s="15">
        <v>259692</v>
      </c>
      <c r="H36" s="16" t="s">
        <v>2642</v>
      </c>
      <c r="I36" s="1">
        <f>IF(A1L429C1=0,0,A1L429C2 / A1L429C1)</f>
        <v>2.4210381175620355E-2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2314150</v>
      </c>
      <c r="F37" s="16" t="s">
        <v>2609</v>
      </c>
      <c r="G37" s="15">
        <v>47116</v>
      </c>
      <c r="H37" s="16" t="s">
        <v>2643</v>
      </c>
      <c r="I37" s="1">
        <f>IF(A1L430C1=0,0,A1L430C2 / A1L430C1)</f>
        <v>2.0359959380334032E-2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12543160</v>
      </c>
      <c r="F38" s="16" t="s">
        <v>2645</v>
      </c>
      <c r="G38" s="17">
        <f>(A1L428C2 - A1L429C2 - A1L430C2)</f>
        <v>275602</v>
      </c>
      <c r="H38" s="16" t="s">
        <v>2646</v>
      </c>
      <c r="I38" s="1">
        <f>IF(A1L431C1=0,0,A1L431C2 / A1L431C1)</f>
        <v>2.1972294063059068E-2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1276981</v>
      </c>
      <c r="F39" s="16" t="s">
        <v>2609</v>
      </c>
      <c r="G39" s="15">
        <v>989371</v>
      </c>
      <c r="H39" s="16" t="s">
        <v>2647</v>
      </c>
      <c r="I39" s="1">
        <f>IF(A1L432C1=0,0,A1L432C2 / A1L432C1)</f>
        <v>0.77477346961309523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29066199</v>
      </c>
      <c r="F40" s="16" t="s">
        <v>2609</v>
      </c>
      <c r="G40" s="15">
        <v>4893114</v>
      </c>
      <c r="H40" s="16" t="s">
        <v>2648</v>
      </c>
      <c r="I40" s="1">
        <f>IF(A1L433C1=0,0,A1L433C2 / A1L433C1)</f>
        <v>0.16834378654051052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447916</v>
      </c>
      <c r="F41" s="16" t="s">
        <v>2609</v>
      </c>
      <c r="G41" s="15">
        <v>79956</v>
      </c>
      <c r="H41" s="16" t="s">
        <v>2649</v>
      </c>
      <c r="I41" s="1">
        <f>IF(A1L434C1=0,0,A1L434C2 / A1L434C1)</f>
        <v>0.17850668428901847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2167097</v>
      </c>
      <c r="F42" s="16" t="s">
        <v>2609</v>
      </c>
      <c r="G42" s="15">
        <v>817173</v>
      </c>
      <c r="H42" s="16" t="s">
        <v>2650</v>
      </c>
      <c r="I42" s="1">
        <f>IF(A1L435C1=0,0,A1L435C2 / A1L435C1)</f>
        <v>0.37708187496914075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16227124</v>
      </c>
      <c r="F43" s="16" t="s">
        <v>2609</v>
      </c>
      <c r="G43" s="15">
        <v>3192173</v>
      </c>
      <c r="H43" s="16" t="s">
        <v>2651</v>
      </c>
      <c r="I43" s="1">
        <f>IF(A1L436C1=0,0,A1L436C2 / A1L436C1)</f>
        <v>0.19671834639335967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1509393</v>
      </c>
      <c r="F44" s="16" t="s">
        <v>2609</v>
      </c>
      <c r="G44" s="15">
        <v>186742</v>
      </c>
      <c r="H44" s="16" t="s">
        <v>2652</v>
      </c>
      <c r="I44" s="1">
        <f>IF(A1L437C1=0,0,A1L437C2 / A1L437C1)</f>
        <v>0.12371993244966685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323097</v>
      </c>
      <c r="F45" s="16" t="s">
        <v>2609</v>
      </c>
      <c r="G45" s="15">
        <v>3041</v>
      </c>
      <c r="H45" s="16" t="s">
        <v>2653</v>
      </c>
      <c r="I45" s="1">
        <f>IF(A1L438C1=0,0,A1L438C2 / A1L438C1)</f>
        <v>9.4120341569250109E-3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8714669</v>
      </c>
      <c r="F46" s="16" t="s">
        <v>2655</v>
      </c>
      <c r="G46" s="17">
        <f>(A1L433C2 - SUM(A1L434C2:A1L437C2))</f>
        <v>617070</v>
      </c>
      <c r="H46" s="16" t="s">
        <v>2656</v>
      </c>
      <c r="I46" s="1">
        <f>IF(A1L439C1=0,0,A1L439C2 / A1L439C1)</f>
        <v>7.0808197075528628E-2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154124929</v>
      </c>
      <c r="F47" s="16" t="s">
        <v>2609</v>
      </c>
      <c r="G47" s="15">
        <v>4893762</v>
      </c>
      <c r="H47" s="16" t="s">
        <v>2657</v>
      </c>
      <c r="I47" s="1">
        <f>IF(A1L440C1=0,0,A1L440C2 / A1L440C1)</f>
        <v>3.175191730339743E-2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88420353</v>
      </c>
      <c r="F48" s="16" t="s">
        <v>2609</v>
      </c>
      <c r="G48" s="15">
        <v>622418</v>
      </c>
      <c r="H48" s="16" t="s">
        <v>2658</v>
      </c>
      <c r="I48" s="1">
        <f>IF(A1L441C1=0,0,A1L441C2 / A1L441C1)</f>
        <v>7.0393068889919499E-3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25765553</v>
      </c>
      <c r="F49" s="16" t="s">
        <v>2609</v>
      </c>
      <c r="G49" s="15">
        <v>345593</v>
      </c>
      <c r="H49" s="16" t="s">
        <v>2659</v>
      </c>
      <c r="I49" s="1">
        <f>IF(A1L442C1=0,0,A1L442C2 / A1L442C1)</f>
        <v>1.3412985935135955E-2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37966991</v>
      </c>
      <c r="F50" s="16" t="s">
        <v>2609</v>
      </c>
      <c r="G50" s="15">
        <v>3813208</v>
      </c>
      <c r="H50" s="16" t="s">
        <v>2660</v>
      </c>
      <c r="I50" s="1">
        <f>IF(A1L443C1=0,0,A1L443C2 / A1L443C1)</f>
        <v>0.10043482244879506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9258473</v>
      </c>
      <c r="F51" s="16" t="s">
        <v>2609</v>
      </c>
      <c r="G51" s="15">
        <v>71971</v>
      </c>
      <c r="H51" s="16" t="s">
        <v>2661</v>
      </c>
      <c r="I51" s="1">
        <f>IF(A1L444C1=0,0,A1L444C2 / A1L444C1)</f>
        <v>7.773528096911877E-3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18479112</v>
      </c>
      <c r="F52" s="16" t="s">
        <v>2663</v>
      </c>
      <c r="G52" s="17">
        <f>(A1L440C2 - (A1L441C2 + A1L443C2 + A1L444C2))</f>
        <v>386165</v>
      </c>
      <c r="H52" s="16" t="s">
        <v>2664</v>
      </c>
      <c r="I52" s="1">
        <f>IF(A1L445C1=0,0,A1L445C2 / A1L445C1)</f>
        <v>2.0897378618626263E-2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44683839</v>
      </c>
      <c r="F53" s="16" t="s">
        <v>2609</v>
      </c>
      <c r="G53" s="15">
        <v>336871</v>
      </c>
      <c r="H53" s="16" t="s">
        <v>2665</v>
      </c>
      <c r="I53" s="1">
        <f>IF(A1L446C1=0,0,A1L446C2 / A1L446C1)</f>
        <v>7.5389896557455597E-3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2120189</v>
      </c>
      <c r="F54" s="16" t="s">
        <v>2609</v>
      </c>
      <c r="G54" s="15">
        <v>215447</v>
      </c>
      <c r="H54" s="16" t="s">
        <v>2666</v>
      </c>
      <c r="I54" s="1">
        <f>IF(A1L447C1=0,0,A1L447C2 / A1L447C1)</f>
        <v>0.101616884155139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933115</v>
      </c>
      <c r="F55" s="16" t="s">
        <v>2609</v>
      </c>
      <c r="G55" s="15">
        <v>94776</v>
      </c>
      <c r="H55" s="16" t="s">
        <v>2667</v>
      </c>
      <c r="I55" s="1">
        <f>IF(A1L448C1=0,0,A1L448C2 / A1L448C1)</f>
        <v>0.10156947428773516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1187074</v>
      </c>
      <c r="F56" s="16" t="s">
        <v>2669</v>
      </c>
      <c r="G56" s="17">
        <f>(A1L447C2 - A1L448C2)</f>
        <v>120671</v>
      </c>
      <c r="H56" s="16" t="s">
        <v>2670</v>
      </c>
      <c r="I56" s="1">
        <f>IF(A1L449C1=0,0,A1L449C2 / A1L449C1)</f>
        <v>0.10165415129975047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42483481</v>
      </c>
      <c r="F57" s="16" t="s">
        <v>2609</v>
      </c>
      <c r="G57" s="15">
        <v>854915</v>
      </c>
      <c r="H57" s="16" t="s">
        <v>2671</v>
      </c>
      <c r="I57" s="1">
        <f>IF(A1L450C1=0,0,A1L450C2 / A1L450C1)</f>
        <v>2.0123468695985622E-2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33098</v>
      </c>
      <c r="F58" s="16" t="s">
        <v>2609</v>
      </c>
      <c r="G58" s="15">
        <v>7969</v>
      </c>
      <c r="H58" s="16" t="s">
        <v>2672</v>
      </c>
      <c r="I58" s="1">
        <f>IF(A1L451C1=0,0,A1L451C2 / A1L451C1)</f>
        <v>0.24076983503534957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12853329</v>
      </c>
      <c r="F59" s="16" t="s">
        <v>2609</v>
      </c>
      <c r="G59" s="15">
        <v>329975</v>
      </c>
      <c r="H59" s="16" t="s">
        <v>2673</v>
      </c>
      <c r="I59" s="1">
        <f>IF(A1L452C1=0,0,A1L452C2 / A1L452C1)</f>
        <v>2.5672337493267309E-2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29597054</v>
      </c>
      <c r="F60" s="16" t="s">
        <v>2675</v>
      </c>
      <c r="G60" s="17">
        <f>(A1L450C2 - SUM(A1L451C2 + A1L452C2))</f>
        <v>516971</v>
      </c>
      <c r="H60" s="16" t="s">
        <v>2676</v>
      </c>
      <c r="I60" s="1">
        <f>IF(A1L453C1=0,0,A1L453C2 / A1L453C1)</f>
        <v>1.7466974922571685E-2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48539684</v>
      </c>
      <c r="F61" s="16" t="s">
        <v>2609</v>
      </c>
      <c r="G61" s="15">
        <v>1895878</v>
      </c>
      <c r="H61" s="16" t="s">
        <v>2677</v>
      </c>
      <c r="I61" s="1">
        <f>IF(A1L454C1=0,0,A1L454C2 / A1L454C1)</f>
        <v>3.9058309485492326E-2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44007696</v>
      </c>
      <c r="F62" s="16" t="s">
        <v>2609</v>
      </c>
      <c r="G62" s="15">
        <v>1794333</v>
      </c>
      <c r="H62" s="16" t="s">
        <v>2678</v>
      </c>
      <c r="I62" s="1">
        <f>IF(A1L455C1=0,0,A1L455C2 / A1L455C1)</f>
        <v>4.0773163857521645E-2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468927</v>
      </c>
      <c r="F63" s="16" t="s">
        <v>2609</v>
      </c>
      <c r="G63" s="15">
        <v>21911</v>
      </c>
      <c r="H63" s="16" t="s">
        <v>2679</v>
      </c>
      <c r="I63" s="1">
        <f>IF(A1L456C1=0,0,A1L456C2 / A1L456C1)</f>
        <v>4.6725822995903415E-2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4063061</v>
      </c>
      <c r="F64" s="16" t="s">
        <v>2681</v>
      </c>
      <c r="G64" s="17">
        <f>(A1L454C2 - A1L455C2 - A1L456C2)</f>
        <v>79634</v>
      </c>
      <c r="H64" s="16" t="s">
        <v>2682</v>
      </c>
      <c r="I64" s="1">
        <f>IF(A1L457C1=0,0,A1L457C2 / A1L457C1)</f>
        <v>1.9599508843209591E-2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1190983</v>
      </c>
      <c r="F65" s="16" t="s">
        <v>2609</v>
      </c>
      <c r="G65" s="15">
        <v>29180</v>
      </c>
      <c r="H65" s="16" t="s">
        <v>2683</v>
      </c>
      <c r="I65" s="1">
        <f>IF(A1L458C1=0,0,A1L458C2 / A1L458C1)</f>
        <v>2.4500769532394669E-2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199080</v>
      </c>
      <c r="F66" s="16" t="s">
        <v>2609</v>
      </c>
      <c r="G66" s="15">
        <v>329</v>
      </c>
      <c r="H66" s="16" t="s">
        <v>2684</v>
      </c>
      <c r="I66" s="1">
        <f>IF(A1L459C1=0,0,A1L459C2 / A1L459C1)</f>
        <v>1.6526019690576653E-3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991903</v>
      </c>
      <c r="F67" s="16" t="s">
        <v>2686</v>
      </c>
      <c r="G67" s="17">
        <f>(A1L458C2 - A1L459C2)</f>
        <v>28851</v>
      </c>
      <c r="H67" s="16" t="s">
        <v>2687</v>
      </c>
      <c r="I67" s="1">
        <f>IF(A1L460C1=0,0,A1L460C2 / A1L460C1)</f>
        <v>2.9086513499807946E-2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1523225</v>
      </c>
      <c r="F68" s="16" t="s">
        <v>2609</v>
      </c>
      <c r="G68" s="15">
        <v>546246</v>
      </c>
      <c r="H68" s="16" t="s">
        <v>2688</v>
      </c>
      <c r="I68" s="1">
        <f>IF(A1L461C1=0,0,A1L461C2 / A1L461C1)</f>
        <v>0.35861149862955244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496676</v>
      </c>
      <c r="F69" s="16" t="s">
        <v>2609</v>
      </c>
      <c r="G69" s="15">
        <v>376613</v>
      </c>
      <c r="H69" s="16" t="s">
        <v>2689</v>
      </c>
      <c r="I69" s="1">
        <f>IF(A1L462C1=0,0,A1L462C2 / A1L462C1)</f>
        <v>0.7582669587417149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235118</v>
      </c>
      <c r="F70" s="16" t="s">
        <v>2609</v>
      </c>
      <c r="G70" s="15">
        <v>165482</v>
      </c>
      <c r="H70" s="16" t="s">
        <v>2690</v>
      </c>
      <c r="I70" s="1">
        <f>IF(A1L463C1=0,0,A1L463C2 / A1L463C1)</f>
        <v>0.7038253132469654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156586</v>
      </c>
      <c r="F71" s="16" t="s">
        <v>2609</v>
      </c>
      <c r="G71" s="15">
        <v>1422</v>
      </c>
      <c r="H71" s="16" t="s">
        <v>2691</v>
      </c>
      <c r="I71" s="1">
        <f>IF(A1L464C1=0,0,A1L464C2 / A1L464C1)</f>
        <v>9.0812716334793663E-3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634845</v>
      </c>
      <c r="F72" s="16" t="s">
        <v>2693</v>
      </c>
      <c r="G72" s="17">
        <f>(A1L461C2 - SUM(A1L462C2:A1L464C2))</f>
        <v>2729</v>
      </c>
      <c r="H72" s="16" t="s">
        <v>2694</v>
      </c>
      <c r="I72" s="1">
        <f>IF(A1L465C1=0,0,A1L465C2 / A1L465C1)</f>
        <v>4.2986870810985357E-3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1488330</v>
      </c>
      <c r="F73" s="16" t="s">
        <v>2609</v>
      </c>
      <c r="G73" s="15">
        <v>431325</v>
      </c>
      <c r="H73" s="16" t="s">
        <v>2695</v>
      </c>
      <c r="I73" s="1">
        <f>IF(A1L466C1=0,0,A1L466C2 / A1L466C1)</f>
        <v>0.28980468041361795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68458</v>
      </c>
      <c r="F74" s="16" t="s">
        <v>2609</v>
      </c>
      <c r="G74" s="15">
        <v>50000</v>
      </c>
      <c r="H74" s="16" t="s">
        <v>2696</v>
      </c>
      <c r="I74" s="1">
        <f>IF(A1L467C1=0,0,A1L467C2 / A1L467C1)</f>
        <v>0.73037482836191536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956252</v>
      </c>
      <c r="F75" s="16" t="s">
        <v>2609</v>
      </c>
      <c r="G75" s="15">
        <v>125351</v>
      </c>
      <c r="H75" s="16" t="s">
        <v>2697</v>
      </c>
      <c r="I75" s="1">
        <f>IF(A1L468C1=0,0,A1L468C2 / A1L468C1)</f>
        <v>0.13108573890564412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29186</v>
      </c>
      <c r="F76" s="16" t="s">
        <v>2609</v>
      </c>
      <c r="G76" s="15">
        <v>112787</v>
      </c>
      <c r="H76" s="16" t="s">
        <v>2698</v>
      </c>
      <c r="I76" s="1">
        <f>IF(A1L469C1=0,0,A1L469C2 / A1L469C1)</f>
        <v>3.8644212978825463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434434</v>
      </c>
      <c r="F77" s="16" t="s">
        <v>2700</v>
      </c>
      <c r="G77" s="17">
        <f>(A1L466C2 - SUM(A1L467C2:A1L469C2))</f>
        <v>143187</v>
      </c>
      <c r="H77" s="16" t="s">
        <v>2701</v>
      </c>
      <c r="I77" s="1">
        <f>IF(A1L470C1=0,0,A1L470C2 / A1L470C1)</f>
        <v>0.32959436876487569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22405025</v>
      </c>
      <c r="F78" s="16" t="s">
        <v>2609</v>
      </c>
      <c r="G78" s="15">
        <v>51388332</v>
      </c>
      <c r="H78" s="16" t="s">
        <v>2702</v>
      </c>
      <c r="I78" s="1">
        <f>IF(A1L471C1=0,0,A1L471C2 / A1L471C1)</f>
        <v>2.2936074385098877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9965014</v>
      </c>
      <c r="F79" s="16" t="s">
        <v>2609</v>
      </c>
      <c r="G79" s="15">
        <v>29544134</v>
      </c>
      <c r="H79" s="16" t="s">
        <v>2703</v>
      </c>
      <c r="I79" s="1">
        <f>IF(A1L472C1=0,0,A1L472C2 / A1L472C1)</f>
        <v>2.9647860003006516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3820242</v>
      </c>
      <c r="F80" s="16" t="s">
        <v>2609</v>
      </c>
      <c r="G80" s="15">
        <v>20441513</v>
      </c>
      <c r="H80" s="16" t="s">
        <v>2704</v>
      </c>
      <c r="I80" s="1">
        <f>IF(A1L473C1=0,0,A1L473C2 / A1L473C1)</f>
        <v>5.3508424335421685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5058938</v>
      </c>
      <c r="F81" s="16" t="s">
        <v>2609</v>
      </c>
      <c r="G81" s="15">
        <v>1073205</v>
      </c>
      <c r="H81" s="16" t="s">
        <v>2705</v>
      </c>
      <c r="I81" s="1">
        <f>IF(A1L474C1=0,0,A1L474C2 / A1L474C1)</f>
        <v>0.21214037412595291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3560831</v>
      </c>
      <c r="F82" s="16" t="s">
        <v>2707</v>
      </c>
      <c r="G82" s="17">
        <f>(A1L471C2 - SUM(A1L472C2:A1L474C2))</f>
        <v>329480</v>
      </c>
      <c r="H82" s="16" t="s">
        <v>2708</v>
      </c>
      <c r="I82" s="1">
        <f>IF(A1L475C1=0,0,A1L475C2 / A1L475C1)</f>
        <v>9.2528963042615611E-2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2716979</v>
      </c>
      <c r="F83" s="16" t="s">
        <v>2609</v>
      </c>
      <c r="G83" s="15">
        <v>1144795</v>
      </c>
      <c r="H83" s="16" t="s">
        <v>2709</v>
      </c>
      <c r="I83" s="1">
        <f>IF(A1L476C1=0,0,A1L476C2 / A1L476C1)</f>
        <v>0.42134849036374589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24988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116949506</v>
      </c>
      <c r="F85" s="16" t="s">
        <v>2609</v>
      </c>
      <c r="G85" s="15">
        <v>7237912</v>
      </c>
      <c r="H85" s="16" t="s">
        <v>2711</v>
      </c>
      <c r="I85" s="1">
        <f>IF(A1L478C1=0,0,A1L478C2 / A1L478C1)</f>
        <v>6.1889205414856562E-2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116495998</v>
      </c>
      <c r="F86" s="16" t="s">
        <v>2609</v>
      </c>
      <c r="G86" s="15">
        <v>6766262</v>
      </c>
      <c r="H86" s="16" t="s">
        <v>2712</v>
      </c>
      <c r="I86" s="1">
        <f>IF(A1L479C1=0,0,A1L479C2 / A1L479C1)</f>
        <v>5.8081497357531542E-2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453508</v>
      </c>
      <c r="F87" s="16" t="s">
        <v>2714</v>
      </c>
      <c r="G87" s="17">
        <f>(A1L478C2 - A1L479C2)</f>
        <v>471650</v>
      </c>
      <c r="H87" s="16" t="s">
        <v>2715</v>
      </c>
      <c r="I87" s="1">
        <f>IF(A1L480C1=0,0,A1L480C2 / A1L480C1)</f>
        <v>1.0400037044550483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165666535</v>
      </c>
      <c r="F88" s="16" t="s">
        <v>2609</v>
      </c>
      <c r="G88" s="15">
        <v>2147902</v>
      </c>
      <c r="H88" s="16" t="s">
        <v>2716</v>
      </c>
      <c r="I88" s="1">
        <f>IF(A1L481C1=0,0,A1L481C2 / A1L481C1)</f>
        <v>1.2965213523660648E-2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95424523</v>
      </c>
      <c r="F89" s="16" t="s">
        <v>2609</v>
      </c>
      <c r="G89" s="15">
        <v>2092785</v>
      </c>
      <c r="H89" s="16" t="s">
        <v>2717</v>
      </c>
      <c r="I89" s="1">
        <f>IF(A1L482C1=0,0,A1L482C2 / A1L482C1)</f>
        <v>2.1931312142896432E-2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32.799999999999997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31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29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44.1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57.8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53.8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32.799999999999997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35.200000000000003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37.5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34.4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0.19728942648243769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0.18960977414028254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0.18246921602331098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9.7169390457024829E-2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9.4399661952381003E-2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0.19355973999865975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0.18994950284756451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0.16561115904163792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0.15081976434028249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9.8879999999999999</v>
      </c>
      <c r="F9" s="16" t="s">
        <v>2959</v>
      </c>
      <c r="G9" s="6">
        <v>4.3479999999999999</v>
      </c>
      <c r="H9" s="16" t="s">
        <v>2959</v>
      </c>
      <c r="I9" s="6">
        <v>30.291</v>
      </c>
      <c r="J9" s="16" t="s">
        <v>2959</v>
      </c>
      <c r="K9" s="6">
        <v>1.3220000000000001</v>
      </c>
      <c r="L9" s="16" t="s">
        <v>3025</v>
      </c>
      <c r="M9" s="1">
        <f>(A1L542C1 * 2 + A1L542C2 + A1L542C3)</f>
        <v>54.414999999999999</v>
      </c>
      <c r="N9" s="16" t="s">
        <v>3026</v>
      </c>
      <c r="O9" s="1">
        <f>(A1L542C4 * 2 + A1L542C2 + A1L542C3)</f>
        <v>37.283000000000001</v>
      </c>
      <c r="P9" s="16" t="s">
        <v>3027</v>
      </c>
      <c r="Q9" s="1">
        <f>(A1L542C1 + A1L542C2 + A1L542C3 + A1L542C4)</f>
        <v>45.849000000000004</v>
      </c>
      <c r="R9" s="16" t="s">
        <v>3028</v>
      </c>
      <c r="S9" s="18">
        <f>IF(A1L542C5 &lt;&gt; 0,A1L542C6 / A1L542C5,0)</f>
        <v>0.68516034181751362</v>
      </c>
      <c r="T9" s="16" t="s">
        <v>3029</v>
      </c>
      <c r="U9" s="18">
        <f>IF(A1L542C8 = 0,A1L556C8, A1L542C8)</f>
        <v>0.68516034181751362</v>
      </c>
      <c r="V9" s="16" t="s">
        <v>2965</v>
      </c>
      <c r="W9" s="6">
        <v>10.247</v>
      </c>
      <c r="X9" s="16" t="s">
        <v>2965</v>
      </c>
      <c r="Y9" s="6">
        <v>4.4960000000000004</v>
      </c>
      <c r="Z9" s="16" t="s">
        <v>2965</v>
      </c>
      <c r="AA9" s="6">
        <v>26.315999999999999</v>
      </c>
      <c r="AB9" s="16" t="s">
        <v>2965</v>
      </c>
      <c r="AC9" s="6">
        <v>0.97599999999999998</v>
      </c>
      <c r="AD9" s="16" t="s">
        <v>3030</v>
      </c>
      <c r="AE9" s="1">
        <f>(A1L542C10 * 2 + A1L542C11 + A1L542C12)</f>
        <v>51.305999999999997</v>
      </c>
      <c r="AF9" s="16" t="s">
        <v>3031</v>
      </c>
      <c r="AG9" s="1">
        <f>(A1L542C13 * 2 + A1L542C11 + A1L542C12)</f>
        <v>32.763999999999996</v>
      </c>
      <c r="AH9" s="16" t="s">
        <v>3032</v>
      </c>
      <c r="AI9" s="1">
        <f>(A1L542C10 + A1L542C11 + A1L542C12 + A1L542C13)</f>
        <v>42.034999999999997</v>
      </c>
      <c r="AJ9" s="16" t="s">
        <v>3033</v>
      </c>
      <c r="AK9" s="18">
        <f>IF(A1L542C14 &lt;&gt; 0,A1L542C15 / A1L542C14,0)</f>
        <v>0.63859977390558609</v>
      </c>
      <c r="AL9" s="16" t="s">
        <v>3034</v>
      </c>
      <c r="AM9" s="18">
        <f>IF(A1L542C17 = 0,A1L556C17, A1L542C17)</f>
        <v>0.63859977390558609</v>
      </c>
      <c r="AN9" s="16" t="s">
        <v>2971</v>
      </c>
      <c r="AO9" s="6">
        <v>8.9429999999999996</v>
      </c>
      <c r="AP9" s="16" t="s">
        <v>2971</v>
      </c>
      <c r="AQ9" s="6">
        <v>4.9809999999999999</v>
      </c>
      <c r="AR9" s="16" t="s">
        <v>2971</v>
      </c>
      <c r="AS9" s="6">
        <v>26.25</v>
      </c>
      <c r="AT9" s="16" t="s">
        <v>2971</v>
      </c>
      <c r="AU9" s="6">
        <v>1.486</v>
      </c>
      <c r="AV9" s="16" t="s">
        <v>3035</v>
      </c>
      <c r="AW9" s="1">
        <f>(A1L542C19 * 2 + A1L542C20 + A1L542C21)</f>
        <v>49.116999999999997</v>
      </c>
      <c r="AX9" s="16" t="s">
        <v>3036</v>
      </c>
      <c r="AY9" s="1">
        <f>(A1L542C22 * 2 + A1L542C20 + A1L542C21)</f>
        <v>34.203000000000003</v>
      </c>
      <c r="AZ9" s="16" t="s">
        <v>3037</v>
      </c>
      <c r="BA9" s="1">
        <f>(A1L542C19 + A1L542C20 + A1L542C21 + A1L542C22)</f>
        <v>41.66</v>
      </c>
      <c r="BB9" s="16" t="s">
        <v>3038</v>
      </c>
      <c r="BC9" s="18">
        <f>IF(A1L542C23 &lt;&gt; 0,A1L542C24 / A1L542C23,0)</f>
        <v>0.69635767656819436</v>
      </c>
      <c r="BD9" s="16" t="s">
        <v>3039</v>
      </c>
      <c r="BE9" s="18">
        <f>IF(A1L542C26 = 0,A1L556C26, A1L542C26)</f>
        <v>0.69635767656819436</v>
      </c>
      <c r="BF9" s="16" t="s">
        <v>2977</v>
      </c>
      <c r="BG9" s="6">
        <v>12.904999999999999</v>
      </c>
      <c r="BH9" s="16" t="s">
        <v>2977</v>
      </c>
      <c r="BI9" s="6">
        <v>4.5789999999999997</v>
      </c>
      <c r="BJ9" s="16" t="s">
        <v>2977</v>
      </c>
      <c r="BK9" s="6">
        <v>8.9649999999999999</v>
      </c>
      <c r="BL9" s="16" t="s">
        <v>2977</v>
      </c>
      <c r="BM9" s="6">
        <v>0.66600000000000004</v>
      </c>
      <c r="BN9" s="16" t="s">
        <v>3040</v>
      </c>
      <c r="BO9" s="1">
        <f>(A1L542C28 * 2 + A1L542C29 + A1L542C30)</f>
        <v>39.353999999999999</v>
      </c>
      <c r="BP9" s="16" t="s">
        <v>3041</v>
      </c>
      <c r="BQ9" s="1">
        <f>(A1L542C31 * 2 + A1L542C29 + A1L542C30)</f>
        <v>14.875999999999999</v>
      </c>
      <c r="BR9" s="16" t="s">
        <v>3042</v>
      </c>
      <c r="BS9" s="1">
        <f>(A1L542C28 + A1L542C29 + A1L542C30 + A1L542C31)</f>
        <v>27.114999999999998</v>
      </c>
      <c r="BT9" s="16" t="s">
        <v>3043</v>
      </c>
      <c r="BU9" s="18">
        <f>IF(A1L542C32 &lt;&gt; 0,A1L542C33 / A1L542C32,0)</f>
        <v>0.37800477715098846</v>
      </c>
      <c r="BV9" s="16" t="s">
        <v>3044</v>
      </c>
      <c r="BW9" s="18">
        <f>IF(A1L542C35 = 0,A1L556C35, A1L542C35)</f>
        <v>0.37800477715098846</v>
      </c>
      <c r="BX9" s="16" t="s">
        <v>2983</v>
      </c>
      <c r="BY9" s="6">
        <v>9.6959999999999997</v>
      </c>
      <c r="BZ9" s="16" t="s">
        <v>2983</v>
      </c>
      <c r="CA9" s="6">
        <v>3.1760000000000002</v>
      </c>
      <c r="CB9" s="16" t="s">
        <v>2983</v>
      </c>
      <c r="CC9" s="6">
        <v>9.2040000000000006</v>
      </c>
      <c r="CD9" s="16" t="s">
        <v>2983</v>
      </c>
      <c r="CE9" s="6">
        <v>0.86799999999999999</v>
      </c>
      <c r="CF9" s="16" t="s">
        <v>3045</v>
      </c>
      <c r="CG9" s="1">
        <f>(A1L542C37 * 2 + A1L542C38 + A1L542C39)</f>
        <v>31.771999999999998</v>
      </c>
      <c r="CH9" s="16" t="s">
        <v>3046</v>
      </c>
      <c r="CI9" s="1">
        <f>(A1L542C40 * 2 + A1L542C38 + A1L542C39)</f>
        <v>14.116</v>
      </c>
      <c r="CJ9" s="16" t="s">
        <v>3047</v>
      </c>
      <c r="CK9" s="1">
        <f>(A1L542C37 + A1L542C38 + A1L542C39 + A1L542C40)</f>
        <v>22.943999999999999</v>
      </c>
      <c r="CL9" s="16" t="s">
        <v>3048</v>
      </c>
      <c r="CM9" s="18">
        <f>IF(A1L542C41 &lt;&gt; 0,A1L542C42 / A1L542C41,0)</f>
        <v>0.44429057031348357</v>
      </c>
      <c r="CN9" s="16" t="s">
        <v>3049</v>
      </c>
      <c r="CO9" s="18">
        <f>IF(A1L542C44 = 0,A1L556C44, A1L542C44)</f>
        <v>0.44429057031348357</v>
      </c>
      <c r="CP9" s="16" t="s">
        <v>3050</v>
      </c>
      <c r="CQ9" s="18">
        <f>IF(RUN_YEARS &gt; 1,(A1L542C1 + A1L542C10) / 2, 0)</f>
        <v>10.067499999999999</v>
      </c>
      <c r="CR9" s="16" t="s">
        <v>3051</v>
      </c>
      <c r="CS9" s="18">
        <f>IF(RUN_YEARS &gt; 1,(A1L542C2 + A1L542C11) / 2, 0)</f>
        <v>4.4220000000000006</v>
      </c>
      <c r="CT9" s="16" t="s">
        <v>3052</v>
      </c>
      <c r="CU9" s="18">
        <f>IF(RUN_YEARS &gt; 1,(A1L542C3 + A1L542C12) / 2, 0)</f>
        <v>28.3035</v>
      </c>
      <c r="CV9" s="16" t="s">
        <v>3053</v>
      </c>
      <c r="CW9" s="18">
        <f>IF(RUN_YEARS &gt; 1,(A1L542C4 + A1L542C13) / 2, 0)</f>
        <v>1.149</v>
      </c>
      <c r="CX9" s="16" t="s">
        <v>3054</v>
      </c>
      <c r="CY9" s="18">
        <f>IF(RUN_YEARS &gt; 1,(A1L542C5 + A1L542C14) / 2, 0)</f>
        <v>52.860500000000002</v>
      </c>
      <c r="CZ9" s="16" t="s">
        <v>3055</v>
      </c>
      <c r="DA9" s="18">
        <f>IF(RUN_YEARS &gt; 1,(A1L542C6 + A1L542C15) / 2, 0)</f>
        <v>35.023499999999999</v>
      </c>
      <c r="DB9" s="16" t="s">
        <v>3056</v>
      </c>
      <c r="DC9" s="18">
        <f>IF(RUN_YEARS &gt; 1,(A1L542C7 + A1L542C16) / 2, 0)</f>
        <v>43.942</v>
      </c>
      <c r="DD9" s="16" t="s">
        <v>3057</v>
      </c>
      <c r="DE9" s="18">
        <f>IF(A1L542C50 &lt;&gt; 0,A1L542C51 / A1L542C50,0)</f>
        <v>0.66256467494632088</v>
      </c>
      <c r="DF9" s="16" t="s">
        <v>3058</v>
      </c>
      <c r="DG9" s="18">
        <f>IF(A1L542C53 = 0,A1L556C53, A1L542C53)</f>
        <v>0.66256467494632088</v>
      </c>
      <c r="DH9" s="16" t="s">
        <v>3059</v>
      </c>
      <c r="DI9" s="18">
        <f>IF(RUN_YEARS &gt; 2,(A1L542C1 + A1L542C10 + A1L542C19) / 3, 0)</f>
        <v>9.6926666666666659</v>
      </c>
      <c r="DJ9" s="16" t="s">
        <v>3060</v>
      </c>
      <c r="DK9" s="18">
        <f>IF(RUN_YEARS &gt; 2,(A1L542C2 + A1L542C11 + A1L542C20) / 3, 0)</f>
        <v>4.6083333333333334</v>
      </c>
      <c r="DL9" s="16" t="s">
        <v>3061</v>
      </c>
      <c r="DM9" s="18">
        <f>IF(RUN_YEARS &gt; 2,(A1L542C3 + A1L542C12 + A1L542C21) / 3, 0)</f>
        <v>27.619</v>
      </c>
      <c r="DN9" s="16" t="s">
        <v>3062</v>
      </c>
      <c r="DO9" s="18">
        <f>IF(RUN_YEARS &gt; 2,(A1L542C4 + A1L542C13 + A1L542C22) / 3, 0)</f>
        <v>1.2613333333333332</v>
      </c>
      <c r="DP9" s="16" t="s">
        <v>3063</v>
      </c>
      <c r="DQ9" s="18">
        <f>IF(RUN_YEARS &gt; 2,(A1L542C5 + A1L542C14 + A1L542C23) / 3, 0)</f>
        <v>51.612666666666662</v>
      </c>
      <c r="DR9" s="16" t="s">
        <v>3064</v>
      </c>
      <c r="DS9" s="18">
        <f>IF(RUN_YEARS &gt; 2,(A1L542C6 + A1L542C15 + A1L542C24) / 3, 0)</f>
        <v>34.75</v>
      </c>
      <c r="DT9" s="16" t="s">
        <v>3065</v>
      </c>
      <c r="DU9" s="18">
        <f>IF(RUN_YEARS &gt; 2,(A1L542C7 + A1L542C16 + A1L542C25) / 3, 0)</f>
        <v>43.181333333333328</v>
      </c>
      <c r="DV9" s="16" t="s">
        <v>3066</v>
      </c>
      <c r="DW9" s="18">
        <f>IF(A1L542C59 &lt;&gt; 0,A1L542C60 / A1L542C59,0)</f>
        <v>0.67328433588653958</v>
      </c>
      <c r="DX9" s="16" t="s">
        <v>3067</v>
      </c>
      <c r="DY9" s="18">
        <f>IF(A1L542C62 = 0,A1L556C62, A1L542C62)</f>
        <v>0.67328433588653958</v>
      </c>
      <c r="DZ9" s="16" t="s">
        <v>3068</v>
      </c>
      <c r="EA9" s="18">
        <f>IF(RUN_YEARS &gt; 3,(A1L542C1 + A1L542C10 + A1L542C19 + A1L542C28) / 4, 0)</f>
        <v>10.495749999999999</v>
      </c>
      <c r="EB9" s="16" t="s">
        <v>3069</v>
      </c>
      <c r="EC9" s="18">
        <f>IF(RUN_YEARS &gt; 3,(A1L542C2 + A1L542C11 + A1L542C20 + A1L542C29) / 4, 0)</f>
        <v>4.601</v>
      </c>
      <c r="ED9" s="16" t="s">
        <v>3070</v>
      </c>
      <c r="EE9" s="18">
        <f>IF(RUN_YEARS &gt; 3,(A1L542C3 + A1L542C12 + A1L542C21 + A1L542C30) / 4, 0)</f>
        <v>22.955500000000001</v>
      </c>
      <c r="EF9" s="16" t="s">
        <v>3071</v>
      </c>
      <c r="EG9" s="18">
        <f>IF(RUN_YEARS &gt; 3,(A1L542C4 + A1L542C13 + A1L542C22 + A1L542C31) / 4, 0)</f>
        <v>1.1125</v>
      </c>
      <c r="EH9" s="16" t="s">
        <v>3072</v>
      </c>
      <c r="EI9" s="18">
        <f>IF(RUN_YEARS &gt; 3,(A1L542C5 + A1L542C14 + A1L542C23 + A1L542C32) / 4, 0)</f>
        <v>48.548000000000002</v>
      </c>
      <c r="EJ9" s="16" t="s">
        <v>3073</v>
      </c>
      <c r="EK9" s="18">
        <f>IF(RUN_YEARS &gt; 3,(A1L542C6 + A1L542C15 + A1L542C24 + A1L542C33) / 4, 0)</f>
        <v>29.781500000000001</v>
      </c>
      <c r="EL9" s="16" t="s">
        <v>3074</v>
      </c>
      <c r="EM9" s="18">
        <f>IF(RUN_YEARS &gt; 3,(A1L542C7 + A1L542C16 + A1L542C25 + A1L542C34) / 4, 0)</f>
        <v>39.164749999999998</v>
      </c>
      <c r="EN9" s="16" t="s">
        <v>3075</v>
      </c>
      <c r="EO9" s="18">
        <f>IF(A1L542C68 &lt;&gt; 0,A1L542C69 / A1L542C68,0)</f>
        <v>0.6134444261349592</v>
      </c>
      <c r="EP9" s="16" t="s">
        <v>3076</v>
      </c>
      <c r="EQ9" s="18">
        <f>IF(A1L542C71 = 0,A1L556C71, A1L542C71)</f>
        <v>0.6134444261349592</v>
      </c>
      <c r="ER9" s="16" t="s">
        <v>3077</v>
      </c>
      <c r="ES9" s="18">
        <f>IF(RUN_YEARS &gt; 4,(A1L542C1 + A1L542C10 + A1L542C19 + A1L542C28 + A1L542C37) / 5, 0)</f>
        <v>10.335799999999999</v>
      </c>
      <c r="ET9" s="16" t="s">
        <v>3078</v>
      </c>
      <c r="EU9" s="18">
        <f>IF(RUN_YEARS &gt; 4,(A1L542C2 + A1L542C11 + A1L542C20 + A1L542C29 + A1L542C38) / 5, 0)</f>
        <v>4.3159999999999998</v>
      </c>
      <c r="EV9" s="16" t="s">
        <v>3079</v>
      </c>
      <c r="EW9" s="18">
        <f>IF(RUN_YEARS &gt; 4,(A1L542C3 + A1L542C12 + A1L542C21 + A1L542C30 + A1L542C39) / 5, 0)</f>
        <v>20.205200000000001</v>
      </c>
      <c r="EX9" s="16" t="s">
        <v>3080</v>
      </c>
      <c r="EY9" s="18">
        <f>IF(RUN_YEARS &gt; 4,(A1L542C4 + A1L542C13 + A1L542C22 + A1L542C31 + A1L542C40) / 5, 0)</f>
        <v>1.0636000000000001</v>
      </c>
      <c r="EZ9" s="16" t="s">
        <v>3081</v>
      </c>
      <c r="FA9" s="18">
        <f>IF(RUN_YEARS &gt; 4,(A1L542C5 + A1L542C14 + A1L542C23 + A1L542C32 + A1L542C41) / 5, 0)</f>
        <v>45.192799999999998</v>
      </c>
      <c r="FB9" s="16" t="s">
        <v>3082</v>
      </c>
      <c r="FC9" s="18">
        <f>IF(RUN_YEARS &gt; 4,(A1L542C6 + A1L542C15 + A1L542C24 + A1L542C33 + A1L542C42) / 5, 0)</f>
        <v>26.648400000000002</v>
      </c>
      <c r="FD9" s="16" t="s">
        <v>3083</v>
      </c>
      <c r="FE9" s="18">
        <f>IF(RUN_YEARS &gt; 4,(A1L542C7 + A1L542C16 + A1L542C25 + A1L542C34 + A1L542C43) / 5, 0)</f>
        <v>35.920599999999993</v>
      </c>
      <c r="FF9" s="16" t="s">
        <v>3084</v>
      </c>
      <c r="FG9" s="18">
        <f>IF(A1L542C77 &lt;&gt; 0,A1L542C78 / A1L542C77,0)</f>
        <v>0.58966029987077595</v>
      </c>
      <c r="FH9" s="16" t="s">
        <v>3085</v>
      </c>
      <c r="FI9" s="18">
        <f>IF(A1L542C80 = 0,A1L556C80, A1L542C80)</f>
        <v>0.58966029987077595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86.930999999999997</v>
      </c>
      <c r="F10" s="16" t="s">
        <v>2959</v>
      </c>
      <c r="G10" s="6">
        <v>27.876999999999999</v>
      </c>
      <c r="H10" s="16" t="s">
        <v>2959</v>
      </c>
      <c r="I10" s="6">
        <v>188.59899999999999</v>
      </c>
      <c r="J10" s="16" t="s">
        <v>2959</v>
      </c>
      <c r="K10" s="6">
        <v>8.7279999999999998</v>
      </c>
      <c r="L10" s="16" t="s">
        <v>3086</v>
      </c>
      <c r="M10" s="1">
        <f>(A1L543C1 * 2 + A1L543C2 + A1L543C3)</f>
        <v>390.33799999999997</v>
      </c>
      <c r="N10" s="16" t="s">
        <v>3087</v>
      </c>
      <c r="O10" s="1">
        <f>(A1L543C4 * 2 + A1L543C2 + A1L543C3)</f>
        <v>233.93199999999999</v>
      </c>
      <c r="P10" s="16" t="s">
        <v>3088</v>
      </c>
      <c r="Q10" s="1">
        <f>(A1L543C1 + A1L543C2 + A1L543C3 + A1L543C4)</f>
        <v>312.13499999999999</v>
      </c>
      <c r="R10" s="16" t="s">
        <v>3089</v>
      </c>
      <c r="S10" s="18">
        <f>IF(A1L543C5 &lt;&gt; 0,A1L543C6 / A1L543C5,0)</f>
        <v>0.59930624228232965</v>
      </c>
      <c r="T10" s="16" t="s">
        <v>3090</v>
      </c>
      <c r="U10" s="18">
        <f>IF(A1L543C8 = 0,A1L556C8, A1L543C8)</f>
        <v>0.59930624228232965</v>
      </c>
      <c r="V10" s="16" t="s">
        <v>2965</v>
      </c>
      <c r="W10" s="6">
        <v>82.19</v>
      </c>
      <c r="X10" s="16" t="s">
        <v>2965</v>
      </c>
      <c r="Y10" s="6">
        <v>27.087</v>
      </c>
      <c r="Z10" s="16" t="s">
        <v>2965</v>
      </c>
      <c r="AA10" s="6">
        <v>201.697</v>
      </c>
      <c r="AB10" s="16" t="s">
        <v>2965</v>
      </c>
      <c r="AC10" s="6">
        <v>10.443</v>
      </c>
      <c r="AD10" s="16" t="s">
        <v>3091</v>
      </c>
      <c r="AE10" s="1">
        <f>(A1L543C10 * 2 + A1L543C11 + A1L543C12)</f>
        <v>393.16399999999999</v>
      </c>
      <c r="AF10" s="16" t="s">
        <v>3092</v>
      </c>
      <c r="AG10" s="1">
        <f>(A1L543C13 * 2 + A1L543C11 + A1L543C12)</f>
        <v>249.67000000000002</v>
      </c>
      <c r="AH10" s="16" t="s">
        <v>3093</v>
      </c>
      <c r="AI10" s="1">
        <f>(A1L543C10 + A1L543C11 + A1L543C12 + A1L543C13)</f>
        <v>321.41699999999997</v>
      </c>
      <c r="AJ10" s="16" t="s">
        <v>3094</v>
      </c>
      <c r="AK10" s="18">
        <f>IF(A1L543C14 &lt;&gt; 0,A1L543C15 / A1L543C14,0)</f>
        <v>0.63502762206102292</v>
      </c>
      <c r="AL10" s="16" t="s">
        <v>3095</v>
      </c>
      <c r="AM10" s="18">
        <f>IF(A1L543C17 = 0,A1L556C17, A1L543C17)</f>
        <v>0.63502762206102292</v>
      </c>
      <c r="AN10" s="16" t="s">
        <v>2971</v>
      </c>
      <c r="AO10" s="6">
        <v>86.296999999999997</v>
      </c>
      <c r="AP10" s="16" t="s">
        <v>2971</v>
      </c>
      <c r="AQ10" s="6">
        <v>31.431999999999999</v>
      </c>
      <c r="AR10" s="16" t="s">
        <v>2971</v>
      </c>
      <c r="AS10" s="6">
        <v>222.97399999999999</v>
      </c>
      <c r="AT10" s="16" t="s">
        <v>2971</v>
      </c>
      <c r="AU10" s="6">
        <v>9.7989999999999995</v>
      </c>
      <c r="AV10" s="16" t="s">
        <v>3096</v>
      </c>
      <c r="AW10" s="1">
        <f>(A1L543C19 * 2 + A1L543C20 + A1L543C21)</f>
        <v>427</v>
      </c>
      <c r="AX10" s="16" t="s">
        <v>3097</v>
      </c>
      <c r="AY10" s="1">
        <f>(A1L543C22 * 2 + A1L543C20 + A1L543C21)</f>
        <v>274.00400000000002</v>
      </c>
      <c r="AZ10" s="16" t="s">
        <v>3098</v>
      </c>
      <c r="BA10" s="1">
        <f>(A1L543C19 + A1L543C20 + A1L543C21 + A1L543C22)</f>
        <v>350.50199999999995</v>
      </c>
      <c r="BB10" s="16" t="s">
        <v>3099</v>
      </c>
      <c r="BC10" s="18">
        <f>IF(A1L543C23 &lt;&gt; 0,A1L543C24 / A1L543C23,0)</f>
        <v>0.64169555035128811</v>
      </c>
      <c r="BD10" s="16" t="s">
        <v>3100</v>
      </c>
      <c r="BE10" s="18">
        <f>IF(A1L543C26 = 0,A1L556C26, A1L543C26)</f>
        <v>0.64169555035128811</v>
      </c>
      <c r="BF10" s="16" t="s">
        <v>2977</v>
      </c>
      <c r="BG10" s="6">
        <v>95.171000000000006</v>
      </c>
      <c r="BH10" s="16" t="s">
        <v>2977</v>
      </c>
      <c r="BI10" s="6">
        <v>34.487000000000002</v>
      </c>
      <c r="BJ10" s="16" t="s">
        <v>2977</v>
      </c>
      <c r="BK10" s="6">
        <v>80.915999999999997</v>
      </c>
      <c r="BL10" s="16" t="s">
        <v>2977</v>
      </c>
      <c r="BM10" s="6">
        <v>8.6150000000000002</v>
      </c>
      <c r="BN10" s="16" t="s">
        <v>3101</v>
      </c>
      <c r="BO10" s="1">
        <f>(A1L543C28 * 2 + A1L543C29 + A1L543C30)</f>
        <v>305.745</v>
      </c>
      <c r="BP10" s="16" t="s">
        <v>3102</v>
      </c>
      <c r="BQ10" s="1">
        <f>(A1L543C31 * 2 + A1L543C29 + A1L543C30)</f>
        <v>132.63299999999998</v>
      </c>
      <c r="BR10" s="16" t="s">
        <v>3103</v>
      </c>
      <c r="BS10" s="1">
        <f>(A1L543C28 + A1L543C29 + A1L543C30 + A1L543C31)</f>
        <v>219.18900000000002</v>
      </c>
      <c r="BT10" s="16" t="s">
        <v>3104</v>
      </c>
      <c r="BU10" s="18">
        <f>IF(A1L543C32 &lt;&gt; 0,A1L543C33 / A1L543C32,0)</f>
        <v>0.43380267870284056</v>
      </c>
      <c r="BV10" s="16" t="s">
        <v>3105</v>
      </c>
      <c r="BW10" s="18">
        <f>IF(A1L543C35 = 0,A1L556C35, A1L543C35)</f>
        <v>0.43380267870284056</v>
      </c>
      <c r="BX10" s="16" t="s">
        <v>2983</v>
      </c>
      <c r="BY10" s="6">
        <v>94.805000000000007</v>
      </c>
      <c r="BZ10" s="16" t="s">
        <v>2983</v>
      </c>
      <c r="CA10" s="6">
        <v>34.750999999999998</v>
      </c>
      <c r="CB10" s="16" t="s">
        <v>2983</v>
      </c>
      <c r="CC10" s="6">
        <v>69.694999999999993</v>
      </c>
      <c r="CD10" s="16" t="s">
        <v>2983</v>
      </c>
      <c r="CE10" s="6">
        <v>7.8789999999999996</v>
      </c>
      <c r="CF10" s="16" t="s">
        <v>3106</v>
      </c>
      <c r="CG10" s="1">
        <f>(A1L543C37 * 2 + A1L543C38 + A1L543C39)</f>
        <v>294.05600000000004</v>
      </c>
      <c r="CH10" s="16" t="s">
        <v>3107</v>
      </c>
      <c r="CI10" s="1">
        <f>(A1L543C40 * 2 + A1L543C38 + A1L543C39)</f>
        <v>120.20399999999999</v>
      </c>
      <c r="CJ10" s="16" t="s">
        <v>3108</v>
      </c>
      <c r="CK10" s="1">
        <f>(A1L543C37 + A1L543C38 + A1L543C39 + A1L543C40)</f>
        <v>207.13</v>
      </c>
      <c r="CL10" s="16" t="s">
        <v>3109</v>
      </c>
      <c r="CM10" s="18">
        <f>IF(A1L543C41 &lt;&gt; 0,A1L543C42 / A1L543C41,0)</f>
        <v>0.40877928013711667</v>
      </c>
      <c r="CN10" s="16" t="s">
        <v>3110</v>
      </c>
      <c r="CO10" s="18">
        <f>IF(A1L543C44 = 0,A1L556C44, A1L543C44)</f>
        <v>0.40877928013711667</v>
      </c>
      <c r="CP10" s="16" t="s">
        <v>3111</v>
      </c>
      <c r="CQ10" s="18">
        <f>IF(RUN_YEARS &gt; 1,(A1L543C1 + A1L543C10) / 2, 0)</f>
        <v>84.56049999999999</v>
      </c>
      <c r="CR10" s="16" t="s">
        <v>3112</v>
      </c>
      <c r="CS10" s="18">
        <f>IF(RUN_YEARS &gt; 1,(A1L543C2 + A1L543C11) / 2, 0)</f>
        <v>27.481999999999999</v>
      </c>
      <c r="CT10" s="16" t="s">
        <v>3113</v>
      </c>
      <c r="CU10" s="18">
        <f>IF(RUN_YEARS &gt; 1,(A1L543C3 + A1L543C12) / 2, 0)</f>
        <v>195.148</v>
      </c>
      <c r="CV10" s="16" t="s">
        <v>3114</v>
      </c>
      <c r="CW10" s="18">
        <f>IF(RUN_YEARS &gt; 1,(A1L543C4 + A1L543C13) / 2, 0)</f>
        <v>9.5854999999999997</v>
      </c>
      <c r="CX10" s="16" t="s">
        <v>3115</v>
      </c>
      <c r="CY10" s="18">
        <f>IF(RUN_YEARS &gt; 1,(A1L543C5 + A1L543C14) / 2, 0)</f>
        <v>391.75099999999998</v>
      </c>
      <c r="CZ10" s="16" t="s">
        <v>3116</v>
      </c>
      <c r="DA10" s="18">
        <f>IF(RUN_YEARS &gt; 1,(A1L543C6 + A1L543C15) / 2, 0)</f>
        <v>241.80099999999999</v>
      </c>
      <c r="DB10" s="16" t="s">
        <v>3117</v>
      </c>
      <c r="DC10" s="18">
        <f>IF(RUN_YEARS &gt; 1,(A1L543C7 + A1L543C16) / 2, 0)</f>
        <v>316.77599999999995</v>
      </c>
      <c r="DD10" s="16" t="s">
        <v>3118</v>
      </c>
      <c r="DE10" s="18">
        <f>IF(A1L543C50 &lt;&gt; 0,A1L543C51 / A1L543C50,0)</f>
        <v>0.6172313535893974</v>
      </c>
      <c r="DF10" s="16" t="s">
        <v>3119</v>
      </c>
      <c r="DG10" s="18">
        <f>IF(A1L543C53 = 0,A1L556C53, A1L543C53)</f>
        <v>0.6172313535893974</v>
      </c>
      <c r="DH10" s="16" t="s">
        <v>3120</v>
      </c>
      <c r="DI10" s="18">
        <f>IF(RUN_YEARS &gt; 2,(A1L543C1 + A1L543C10 + A1L543C19) / 3, 0)</f>
        <v>85.139333333333326</v>
      </c>
      <c r="DJ10" s="16" t="s">
        <v>3121</v>
      </c>
      <c r="DK10" s="18">
        <f>IF(RUN_YEARS &gt; 2,(A1L543C2 + A1L543C11 + A1L543C20) / 3, 0)</f>
        <v>28.798666666666666</v>
      </c>
      <c r="DL10" s="16" t="s">
        <v>3122</v>
      </c>
      <c r="DM10" s="18">
        <f>IF(RUN_YEARS &gt; 2,(A1L543C3 + A1L543C12 + A1L543C21) / 3, 0)</f>
        <v>204.42333333333332</v>
      </c>
      <c r="DN10" s="16" t="s">
        <v>3123</v>
      </c>
      <c r="DO10" s="18">
        <f>IF(RUN_YEARS &gt; 2,(A1L543C4 + A1L543C13 + A1L543C22) / 3, 0)</f>
        <v>9.6566666666666663</v>
      </c>
      <c r="DP10" s="16" t="s">
        <v>3124</v>
      </c>
      <c r="DQ10" s="18">
        <f>IF(RUN_YEARS &gt; 2,(A1L543C5 + A1L543C14 + A1L543C23) / 3, 0)</f>
        <v>403.50066666666663</v>
      </c>
      <c r="DR10" s="16" t="s">
        <v>3125</v>
      </c>
      <c r="DS10" s="18">
        <f>IF(RUN_YEARS &gt; 2,(A1L543C6 + A1L543C15 + A1L543C24) / 3, 0)</f>
        <v>252.53533333333334</v>
      </c>
      <c r="DT10" s="16" t="s">
        <v>3126</v>
      </c>
      <c r="DU10" s="18">
        <f>IF(RUN_YEARS &gt; 2,(A1L543C7 + A1L543C16 + A1L543C25) / 3, 0)</f>
        <v>328.01799999999997</v>
      </c>
      <c r="DV10" s="16" t="s">
        <v>3127</v>
      </c>
      <c r="DW10" s="18">
        <f>IF(A1L543C59 &lt;&gt; 0,A1L543C60 / A1L543C59,0)</f>
        <v>0.62586100642543352</v>
      </c>
      <c r="DX10" s="16" t="s">
        <v>3128</v>
      </c>
      <c r="DY10" s="18">
        <f>IF(A1L543C62 = 0,A1L556C62, A1L543C62)</f>
        <v>0.62586100642543352</v>
      </c>
      <c r="DZ10" s="16" t="s">
        <v>3129</v>
      </c>
      <c r="EA10" s="18">
        <f>IF(RUN_YEARS &gt; 3,(A1L543C1 + A1L543C10 + A1L543C19 + A1L543C28) / 4, 0)</f>
        <v>87.64725</v>
      </c>
      <c r="EB10" s="16" t="s">
        <v>3130</v>
      </c>
      <c r="EC10" s="18">
        <f>IF(RUN_YEARS &gt; 3,(A1L543C2 + A1L543C11 + A1L543C20 + A1L543C29) / 4, 0)</f>
        <v>30.220750000000002</v>
      </c>
      <c r="ED10" s="16" t="s">
        <v>3131</v>
      </c>
      <c r="EE10" s="18">
        <f>IF(RUN_YEARS &gt; 3,(A1L543C3 + A1L543C12 + A1L543C21 + A1L543C30) / 4, 0)</f>
        <v>173.54649999999998</v>
      </c>
      <c r="EF10" s="16" t="s">
        <v>3132</v>
      </c>
      <c r="EG10" s="18">
        <f>IF(RUN_YEARS &gt; 3,(A1L543C4 + A1L543C13 + A1L543C22 + A1L543C31) / 4, 0)</f>
        <v>9.3962500000000002</v>
      </c>
      <c r="EH10" s="16" t="s">
        <v>3133</v>
      </c>
      <c r="EI10" s="18">
        <f>IF(RUN_YEARS &gt; 3,(A1L543C5 + A1L543C14 + A1L543C23 + A1L543C32) / 4, 0)</f>
        <v>379.06174999999996</v>
      </c>
      <c r="EJ10" s="16" t="s">
        <v>3134</v>
      </c>
      <c r="EK10" s="18">
        <f>IF(RUN_YEARS &gt; 3,(A1L543C6 + A1L543C15 + A1L543C24 + A1L543C33) / 4, 0)</f>
        <v>222.55975000000001</v>
      </c>
      <c r="EL10" s="16" t="s">
        <v>3135</v>
      </c>
      <c r="EM10" s="18">
        <f>IF(RUN_YEARS &gt; 3,(A1L543C7 + A1L543C16 + A1L543C25 + A1L543C34) / 4, 0)</f>
        <v>300.81074999999998</v>
      </c>
      <c r="EN10" s="16" t="s">
        <v>3136</v>
      </c>
      <c r="EO10" s="18">
        <f>IF(A1L543C68 &lt;&gt; 0,A1L543C69 / A1L543C68,0)</f>
        <v>0.58713323093137204</v>
      </c>
      <c r="EP10" s="16" t="s">
        <v>3137</v>
      </c>
      <c r="EQ10" s="18">
        <f>IF(A1L543C71 = 0,A1L556C71, A1L543C71)</f>
        <v>0.58713323093137204</v>
      </c>
      <c r="ER10" s="16" t="s">
        <v>3138</v>
      </c>
      <c r="ES10" s="18">
        <f>IF(RUN_YEARS &gt; 4,(A1L543C1 + A1L543C10 + A1L543C19 + A1L543C28 + A1L543C37) / 5, 0)</f>
        <v>89.078800000000001</v>
      </c>
      <c r="ET10" s="16" t="s">
        <v>3139</v>
      </c>
      <c r="EU10" s="18">
        <f>IF(RUN_YEARS &gt; 4,(A1L543C2 + A1L543C11 + A1L543C20 + A1L543C29 + A1L543C38) / 5, 0)</f>
        <v>31.126800000000003</v>
      </c>
      <c r="EV10" s="16" t="s">
        <v>3140</v>
      </c>
      <c r="EW10" s="18">
        <f>IF(RUN_YEARS &gt; 4,(A1L543C3 + A1L543C12 + A1L543C21 + A1L543C30 + A1L543C39) / 5, 0)</f>
        <v>152.77619999999996</v>
      </c>
      <c r="EX10" s="16" t="s">
        <v>3141</v>
      </c>
      <c r="EY10" s="18">
        <f>IF(RUN_YEARS &gt; 4,(A1L543C4 + A1L543C13 + A1L543C22 + A1L543C31 + A1L543C40) / 5, 0)</f>
        <v>9.0928000000000004</v>
      </c>
      <c r="EZ10" s="16" t="s">
        <v>3142</v>
      </c>
      <c r="FA10" s="18">
        <f>IF(RUN_YEARS &gt; 4,(A1L543C5 + A1L543C14 + A1L543C23 + A1L543C32 + A1L543C41) / 5, 0)</f>
        <v>362.06059999999997</v>
      </c>
      <c r="FB10" s="16" t="s">
        <v>3143</v>
      </c>
      <c r="FC10" s="18">
        <f>IF(RUN_YEARS &gt; 4,(A1L543C6 + A1L543C15 + A1L543C24 + A1L543C33 + A1L543C42) / 5, 0)</f>
        <v>202.08859999999999</v>
      </c>
      <c r="FD10" s="16" t="s">
        <v>3144</v>
      </c>
      <c r="FE10" s="18">
        <f>IF(RUN_YEARS &gt; 4,(A1L543C7 + A1L543C16 + A1L543C25 + A1L543C34 + A1L543C43) / 5, 0)</f>
        <v>282.07460000000003</v>
      </c>
      <c r="FF10" s="16" t="s">
        <v>3145</v>
      </c>
      <c r="FG10" s="18">
        <f>IF(A1L543C77 &lt;&gt; 0,A1L543C78 / A1L543C77,0)</f>
        <v>0.55816236287516507</v>
      </c>
      <c r="FH10" s="16" t="s">
        <v>3146</v>
      </c>
      <c r="FI10" s="18">
        <f>IF(A1L543C80 = 0,A1L556C80, A1L543C80)</f>
        <v>0.55816236287516507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586.31200000000001</v>
      </c>
      <c r="F11" s="16" t="s">
        <v>2959</v>
      </c>
      <c r="G11" s="6">
        <v>73.078000000000003</v>
      </c>
      <c r="H11" s="16" t="s">
        <v>2959</v>
      </c>
      <c r="I11" s="6">
        <v>100.738</v>
      </c>
      <c r="J11" s="16" t="s">
        <v>2959</v>
      </c>
      <c r="K11" s="6">
        <v>25.312000000000001</v>
      </c>
      <c r="L11" s="16" t="s">
        <v>3147</v>
      </c>
      <c r="M11" s="1">
        <f>(A1L544C1 * 2 + A1L544C2 + A1L544C3)</f>
        <v>1346.44</v>
      </c>
      <c r="N11" s="16" t="s">
        <v>3148</v>
      </c>
      <c r="O11" s="1">
        <f>(A1L544C4 * 2 + A1L544C2 + A1L544C3)</f>
        <v>224.44</v>
      </c>
      <c r="P11" s="16" t="s">
        <v>3149</v>
      </c>
      <c r="Q11" s="1">
        <f>(A1L544C1 + A1L544C2 + A1L544C3 + A1L544C4)</f>
        <v>785.43999999999994</v>
      </c>
      <c r="R11" s="16" t="s">
        <v>3150</v>
      </c>
      <c r="S11" s="18">
        <f>IF(A1L544C5 &lt;&gt; 0,A1L544C6 / A1L544C5,0)</f>
        <v>0.16669142330887377</v>
      </c>
      <c r="T11" s="16" t="s">
        <v>3151</v>
      </c>
      <c r="U11" s="18">
        <f>IF(A1L544C8 = 0,A1L556C8, A1L544C8)</f>
        <v>0.16669142330887377</v>
      </c>
      <c r="V11" s="16" t="s">
        <v>2965</v>
      </c>
      <c r="W11" s="6">
        <v>574.10900000000004</v>
      </c>
      <c r="X11" s="16" t="s">
        <v>2965</v>
      </c>
      <c r="Y11" s="6">
        <v>58.183999999999997</v>
      </c>
      <c r="Z11" s="16" t="s">
        <v>2965</v>
      </c>
      <c r="AA11" s="6">
        <v>87.721000000000004</v>
      </c>
      <c r="AB11" s="16" t="s">
        <v>2965</v>
      </c>
      <c r="AC11" s="6">
        <v>9.9809999999999999</v>
      </c>
      <c r="AD11" s="16" t="s">
        <v>3152</v>
      </c>
      <c r="AE11" s="1">
        <f>(A1L544C10 * 2 + A1L544C11 + A1L544C12)</f>
        <v>1294.123</v>
      </c>
      <c r="AF11" s="16" t="s">
        <v>3153</v>
      </c>
      <c r="AG11" s="1">
        <f>(A1L544C13 * 2 + A1L544C11 + A1L544C12)</f>
        <v>165.86700000000002</v>
      </c>
      <c r="AH11" s="16" t="s">
        <v>3154</v>
      </c>
      <c r="AI11" s="1">
        <f>(A1L544C10 + A1L544C11 + A1L544C12 + A1L544C13)</f>
        <v>729.995</v>
      </c>
      <c r="AJ11" s="16" t="s">
        <v>3155</v>
      </c>
      <c r="AK11" s="18">
        <f>IF(A1L544C14 &lt;&gt; 0,A1L544C15 / A1L544C14,0)</f>
        <v>0.12816942439010823</v>
      </c>
      <c r="AL11" s="16" t="s">
        <v>3156</v>
      </c>
      <c r="AM11" s="18">
        <f>IF(A1L544C17 = 0,A1L556C17, A1L544C17)</f>
        <v>0.12816942439010823</v>
      </c>
      <c r="AN11" s="16" t="s">
        <v>2971</v>
      </c>
      <c r="AO11" s="6">
        <v>602.73599999999999</v>
      </c>
      <c r="AP11" s="16" t="s">
        <v>2971</v>
      </c>
      <c r="AQ11" s="6">
        <v>48.113</v>
      </c>
      <c r="AR11" s="16" t="s">
        <v>2971</v>
      </c>
      <c r="AS11" s="6">
        <v>102.639</v>
      </c>
      <c r="AT11" s="16" t="s">
        <v>2971</v>
      </c>
      <c r="AU11" s="6">
        <v>10.385</v>
      </c>
      <c r="AV11" s="16" t="s">
        <v>3157</v>
      </c>
      <c r="AW11" s="1">
        <f>(A1L544C19 * 2 + A1L544C20 + A1L544C21)</f>
        <v>1356.2239999999999</v>
      </c>
      <c r="AX11" s="16" t="s">
        <v>3158</v>
      </c>
      <c r="AY11" s="1">
        <f>(A1L544C22 * 2 + A1L544C20 + A1L544C21)</f>
        <v>171.52199999999999</v>
      </c>
      <c r="AZ11" s="16" t="s">
        <v>3159</v>
      </c>
      <c r="BA11" s="1">
        <f>(A1L544C19 + A1L544C20 + A1L544C21 + A1L544C22)</f>
        <v>763.87299999999993</v>
      </c>
      <c r="BB11" s="16" t="s">
        <v>3160</v>
      </c>
      <c r="BC11" s="18">
        <f>IF(A1L544C23 &lt;&gt; 0,A1L544C24 / A1L544C23,0)</f>
        <v>0.12647025860034922</v>
      </c>
      <c r="BD11" s="16" t="s">
        <v>3161</v>
      </c>
      <c r="BE11" s="18">
        <f>IF(A1L544C26 = 0,A1L556C26, A1L544C26)</f>
        <v>0.12647025860034922</v>
      </c>
      <c r="BF11" s="16" t="s">
        <v>2977</v>
      </c>
      <c r="BG11" s="6">
        <v>738.78800000000001</v>
      </c>
      <c r="BH11" s="16" t="s">
        <v>2977</v>
      </c>
      <c r="BI11" s="6">
        <v>69.451999999999998</v>
      </c>
      <c r="BJ11" s="16" t="s">
        <v>2977</v>
      </c>
      <c r="BK11" s="6">
        <v>42.655999999999999</v>
      </c>
      <c r="BL11" s="16" t="s">
        <v>2977</v>
      </c>
      <c r="BM11" s="6">
        <v>11.532999999999999</v>
      </c>
      <c r="BN11" s="16" t="s">
        <v>3162</v>
      </c>
      <c r="BO11" s="1">
        <f>(A1L544C28 * 2 + A1L544C29 + A1L544C30)</f>
        <v>1589.684</v>
      </c>
      <c r="BP11" s="16" t="s">
        <v>3163</v>
      </c>
      <c r="BQ11" s="1">
        <f>(A1L544C31 * 2 + A1L544C29 + A1L544C30)</f>
        <v>135.17400000000001</v>
      </c>
      <c r="BR11" s="16" t="s">
        <v>3164</v>
      </c>
      <c r="BS11" s="1">
        <f>(A1L544C28 + A1L544C29 + A1L544C30 + A1L544C31)</f>
        <v>862.42899999999997</v>
      </c>
      <c r="BT11" s="16" t="s">
        <v>3165</v>
      </c>
      <c r="BU11" s="18">
        <f>IF(A1L544C32 &lt;&gt; 0,A1L544C33 / A1L544C32,0)</f>
        <v>8.5031993779895884E-2</v>
      </c>
      <c r="BV11" s="16" t="s">
        <v>3166</v>
      </c>
      <c r="BW11" s="18">
        <f>IF(A1L544C35 = 0,A1L556C35, A1L544C35)</f>
        <v>8.5031993779895884E-2</v>
      </c>
      <c r="BX11" s="16" t="s">
        <v>2983</v>
      </c>
      <c r="BY11" s="6">
        <v>657.70699999999999</v>
      </c>
      <c r="BZ11" s="16" t="s">
        <v>2983</v>
      </c>
      <c r="CA11" s="6">
        <v>64.271000000000001</v>
      </c>
      <c r="CB11" s="16" t="s">
        <v>2983</v>
      </c>
      <c r="CC11" s="6">
        <v>42.305</v>
      </c>
      <c r="CD11" s="16" t="s">
        <v>2983</v>
      </c>
      <c r="CE11" s="6">
        <v>7.2220000000000004</v>
      </c>
      <c r="CF11" s="16" t="s">
        <v>3167</v>
      </c>
      <c r="CG11" s="1">
        <f>(A1L544C37 * 2 + A1L544C38 + A1L544C39)</f>
        <v>1421.99</v>
      </c>
      <c r="CH11" s="16" t="s">
        <v>3168</v>
      </c>
      <c r="CI11" s="1">
        <f>(A1L544C40 * 2 + A1L544C38 + A1L544C39)</f>
        <v>121.02000000000001</v>
      </c>
      <c r="CJ11" s="16" t="s">
        <v>3169</v>
      </c>
      <c r="CK11" s="1">
        <f>(A1L544C37 + A1L544C38 + A1L544C39 + A1L544C40)</f>
        <v>771.50499999999988</v>
      </c>
      <c r="CL11" s="16" t="s">
        <v>3170</v>
      </c>
      <c r="CM11" s="18">
        <f>IF(A1L544C41 &lt;&gt; 0,A1L544C42 / A1L544C41,0)</f>
        <v>8.5106083727733678E-2</v>
      </c>
      <c r="CN11" s="16" t="s">
        <v>3171</v>
      </c>
      <c r="CO11" s="18">
        <f>IF(A1L544C44 = 0,A1L556C44, A1L544C44)</f>
        <v>8.5106083727733678E-2</v>
      </c>
      <c r="CP11" s="16" t="s">
        <v>3172</v>
      </c>
      <c r="CQ11" s="18">
        <f>IF(RUN_YEARS &gt; 1,(A1L544C1 + A1L544C10) / 2, 0)</f>
        <v>580.21050000000002</v>
      </c>
      <c r="CR11" s="16" t="s">
        <v>3173</v>
      </c>
      <c r="CS11" s="18">
        <f>IF(RUN_YEARS &gt; 1,(A1L544C2 + A1L544C11) / 2, 0)</f>
        <v>65.631</v>
      </c>
      <c r="CT11" s="16" t="s">
        <v>3174</v>
      </c>
      <c r="CU11" s="18">
        <f>IF(RUN_YEARS &gt; 1,(A1L544C3 + A1L544C12) / 2, 0)</f>
        <v>94.229500000000002</v>
      </c>
      <c r="CV11" s="16" t="s">
        <v>3175</v>
      </c>
      <c r="CW11" s="18">
        <f>IF(RUN_YEARS &gt; 1,(A1L544C4 + A1L544C13) / 2, 0)</f>
        <v>17.6465</v>
      </c>
      <c r="CX11" s="16" t="s">
        <v>3176</v>
      </c>
      <c r="CY11" s="18">
        <f>IF(RUN_YEARS &gt; 1,(A1L544C5 + A1L544C14) / 2, 0)</f>
        <v>1320.2815000000001</v>
      </c>
      <c r="CZ11" s="16" t="s">
        <v>3177</v>
      </c>
      <c r="DA11" s="18">
        <f>IF(RUN_YEARS &gt; 1,(A1L544C6 + A1L544C15) / 2, 0)</f>
        <v>195.15350000000001</v>
      </c>
      <c r="DB11" s="16" t="s">
        <v>3178</v>
      </c>
      <c r="DC11" s="18">
        <f>IF(RUN_YEARS &gt; 1,(A1L544C7 + A1L544C16) / 2, 0)</f>
        <v>757.71749999999997</v>
      </c>
      <c r="DD11" s="16" t="s">
        <v>3179</v>
      </c>
      <c r="DE11" s="18">
        <f>IF(A1L544C50 &lt;&gt; 0,A1L544C51 / A1L544C50,0)</f>
        <v>0.14781203856904759</v>
      </c>
      <c r="DF11" s="16" t="s">
        <v>3180</v>
      </c>
      <c r="DG11" s="18">
        <f>IF(A1L544C53 = 0,A1L556C53, A1L544C53)</f>
        <v>0.14781203856904759</v>
      </c>
      <c r="DH11" s="16" t="s">
        <v>3181</v>
      </c>
      <c r="DI11" s="18">
        <f>IF(RUN_YEARS &gt; 2,(A1L544C1 + A1L544C10 + A1L544C19) / 3, 0)</f>
        <v>587.71900000000005</v>
      </c>
      <c r="DJ11" s="16" t="s">
        <v>3182</v>
      </c>
      <c r="DK11" s="18">
        <f>IF(RUN_YEARS &gt; 2,(A1L544C2 + A1L544C11 + A1L544C20) / 3, 0)</f>
        <v>59.791666666666664</v>
      </c>
      <c r="DL11" s="16" t="s">
        <v>3183</v>
      </c>
      <c r="DM11" s="18">
        <f>IF(RUN_YEARS &gt; 2,(A1L544C3 + A1L544C12 + A1L544C21) / 3, 0)</f>
        <v>97.032666666666671</v>
      </c>
      <c r="DN11" s="16" t="s">
        <v>3184</v>
      </c>
      <c r="DO11" s="18">
        <f>IF(RUN_YEARS &gt; 2,(A1L544C4 + A1L544C13 + A1L544C22) / 3, 0)</f>
        <v>15.225999999999999</v>
      </c>
      <c r="DP11" s="16" t="s">
        <v>3185</v>
      </c>
      <c r="DQ11" s="18">
        <f>IF(RUN_YEARS &gt; 2,(A1L544C5 + A1L544C14 + A1L544C23) / 3, 0)</f>
        <v>1332.2623333333333</v>
      </c>
      <c r="DR11" s="16" t="s">
        <v>3186</v>
      </c>
      <c r="DS11" s="18">
        <f>IF(RUN_YEARS &gt; 2,(A1L544C6 + A1L544C15 + A1L544C24) / 3, 0)</f>
        <v>187.27633333333333</v>
      </c>
      <c r="DT11" s="16" t="s">
        <v>3187</v>
      </c>
      <c r="DU11" s="18">
        <f>IF(RUN_YEARS &gt; 2,(A1L544C7 + A1L544C16 + A1L544C25) / 3, 0)</f>
        <v>759.76933333333329</v>
      </c>
      <c r="DV11" s="16" t="s">
        <v>3188</v>
      </c>
      <c r="DW11" s="18">
        <f>IF(A1L544C59 &lt;&gt; 0,A1L544C60 / A1L544C59,0)</f>
        <v>0.14057016298341643</v>
      </c>
      <c r="DX11" s="16" t="s">
        <v>3189</v>
      </c>
      <c r="DY11" s="18">
        <f>IF(A1L544C62 = 0,A1L556C62, A1L544C62)</f>
        <v>0.14057016298341643</v>
      </c>
      <c r="DZ11" s="16" t="s">
        <v>3190</v>
      </c>
      <c r="EA11" s="18">
        <f>IF(RUN_YEARS &gt; 3,(A1L544C1 + A1L544C10 + A1L544C19 + A1L544C28) / 4, 0)</f>
        <v>625.48625000000004</v>
      </c>
      <c r="EB11" s="16" t="s">
        <v>3191</v>
      </c>
      <c r="EC11" s="18">
        <f>IF(RUN_YEARS &gt; 3,(A1L544C2 + A1L544C11 + A1L544C20 + A1L544C29) / 4, 0)</f>
        <v>62.20675</v>
      </c>
      <c r="ED11" s="16" t="s">
        <v>3192</v>
      </c>
      <c r="EE11" s="18">
        <f>IF(RUN_YEARS &gt; 3,(A1L544C3 + A1L544C12 + A1L544C21 + A1L544C30) / 4, 0)</f>
        <v>83.438500000000005</v>
      </c>
      <c r="EF11" s="16" t="s">
        <v>3193</v>
      </c>
      <c r="EG11" s="18">
        <f>IF(RUN_YEARS &gt; 3,(A1L544C4 + A1L544C13 + A1L544C22 + A1L544C31) / 4, 0)</f>
        <v>14.30275</v>
      </c>
      <c r="EH11" s="16" t="s">
        <v>3194</v>
      </c>
      <c r="EI11" s="18">
        <f>IF(RUN_YEARS &gt; 3,(A1L544C5 + A1L544C14 + A1L544C23 + A1L544C32) / 4, 0)</f>
        <v>1396.6177500000001</v>
      </c>
      <c r="EJ11" s="16" t="s">
        <v>3195</v>
      </c>
      <c r="EK11" s="18">
        <f>IF(RUN_YEARS &gt; 3,(A1L544C6 + A1L544C15 + A1L544C24 + A1L544C33) / 4, 0)</f>
        <v>174.25074999999998</v>
      </c>
      <c r="EL11" s="16" t="s">
        <v>3196</v>
      </c>
      <c r="EM11" s="18">
        <f>IF(RUN_YEARS &gt; 3,(A1L544C7 + A1L544C16 + A1L544C25 + A1L544C34) / 4, 0)</f>
        <v>785.43425000000002</v>
      </c>
      <c r="EN11" s="16" t="s">
        <v>3197</v>
      </c>
      <c r="EO11" s="18">
        <f>IF(A1L544C68 &lt;&gt; 0,A1L544C69 / A1L544C68,0)</f>
        <v>0.1247662433045835</v>
      </c>
      <c r="EP11" s="16" t="s">
        <v>3198</v>
      </c>
      <c r="EQ11" s="18">
        <f>IF(A1L544C71 = 0,A1L556C71, A1L544C71)</f>
        <v>0.1247662433045835</v>
      </c>
      <c r="ER11" s="16" t="s">
        <v>3199</v>
      </c>
      <c r="ES11" s="18">
        <f>IF(RUN_YEARS &gt; 4,(A1L544C1 + A1L544C10 + A1L544C19 + A1L544C28 + A1L544C37) / 5, 0)</f>
        <v>631.93039999999996</v>
      </c>
      <c r="ET11" s="16" t="s">
        <v>3200</v>
      </c>
      <c r="EU11" s="18">
        <f>IF(RUN_YEARS &gt; 4,(A1L544C2 + A1L544C11 + A1L544C20 + A1L544C29 + A1L544C38) / 5, 0)</f>
        <v>62.619600000000005</v>
      </c>
      <c r="EV11" s="16" t="s">
        <v>3201</v>
      </c>
      <c r="EW11" s="18">
        <f>IF(RUN_YEARS &gt; 4,(A1L544C3 + A1L544C12 + A1L544C21 + A1L544C30 + A1L544C39) / 5, 0)</f>
        <v>75.211800000000011</v>
      </c>
      <c r="EX11" s="16" t="s">
        <v>3202</v>
      </c>
      <c r="EY11" s="18">
        <f>IF(RUN_YEARS &gt; 4,(A1L544C4 + A1L544C13 + A1L544C22 + A1L544C31 + A1L544C40) / 5, 0)</f>
        <v>12.886599999999998</v>
      </c>
      <c r="EZ11" s="16" t="s">
        <v>3203</v>
      </c>
      <c r="FA11" s="18">
        <f>IF(RUN_YEARS &gt; 4,(A1L544C5 + A1L544C14 + A1L544C23 + A1L544C32 + A1L544C41) / 5, 0)</f>
        <v>1401.6922</v>
      </c>
      <c r="FB11" s="16" t="s">
        <v>3204</v>
      </c>
      <c r="FC11" s="18">
        <f>IF(RUN_YEARS &gt; 4,(A1L544C6 + A1L544C15 + A1L544C24 + A1L544C33 + A1L544C42) / 5, 0)</f>
        <v>163.60459999999998</v>
      </c>
      <c r="FD11" s="16" t="s">
        <v>3205</v>
      </c>
      <c r="FE11" s="18">
        <f>IF(RUN_YEARS &gt; 4,(A1L544C7 + A1L544C16 + A1L544C25 + A1L544C34 + A1L544C43) / 5, 0)</f>
        <v>782.64840000000004</v>
      </c>
      <c r="FF11" s="16" t="s">
        <v>3206</v>
      </c>
      <c r="FG11" s="18">
        <f>IF(A1L544C77 &lt;&gt; 0,A1L544C78 / A1L544C77,0)</f>
        <v>0.11671934822780634</v>
      </c>
      <c r="FH11" s="16" t="s">
        <v>3207</v>
      </c>
      <c r="FI11" s="18">
        <f>IF(A1L544C80 = 0,A1L556C80, A1L544C80)</f>
        <v>0.11671934822780634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140.30500000000001</v>
      </c>
      <c r="F12" s="16" t="s">
        <v>2959</v>
      </c>
      <c r="G12" s="6">
        <v>28.236000000000001</v>
      </c>
      <c r="H12" s="16" t="s">
        <v>2959</v>
      </c>
      <c r="I12" s="6">
        <v>50.244999999999997</v>
      </c>
      <c r="J12" s="16" t="s">
        <v>2959</v>
      </c>
      <c r="K12" s="6">
        <v>0.73599999999999999</v>
      </c>
      <c r="L12" s="16" t="s">
        <v>3208</v>
      </c>
      <c r="M12" s="1">
        <f>(A1L545C1 * 2 + A1L545C2 + A1L545C3)</f>
        <v>359.09100000000001</v>
      </c>
      <c r="N12" s="16" t="s">
        <v>3209</v>
      </c>
      <c r="O12" s="1">
        <f>(A1L545C4 * 2 + A1L545C2 + A1L545C3)</f>
        <v>79.953000000000003</v>
      </c>
      <c r="P12" s="16" t="s">
        <v>3210</v>
      </c>
      <c r="Q12" s="1">
        <f>(A1L545C1 + A1L545C2 + A1L545C3 + A1L545C4)</f>
        <v>219.52199999999999</v>
      </c>
      <c r="R12" s="16" t="s">
        <v>3211</v>
      </c>
      <c r="S12" s="18">
        <f>IF(A1L545C5 &lt;&gt; 0,A1L545C6 / A1L545C5,0)</f>
        <v>0.22265386768256515</v>
      </c>
      <c r="T12" s="16" t="s">
        <v>3212</v>
      </c>
      <c r="U12" s="18">
        <f>IF(A1L545C8 = 0,A1L556C8, A1L545C8)</f>
        <v>0.22265386768256515</v>
      </c>
      <c r="V12" s="16" t="s">
        <v>2965</v>
      </c>
      <c r="W12" s="6">
        <v>132.404</v>
      </c>
      <c r="X12" s="16" t="s">
        <v>2965</v>
      </c>
      <c r="Y12" s="6">
        <v>22.291</v>
      </c>
      <c r="Z12" s="16" t="s">
        <v>2965</v>
      </c>
      <c r="AA12" s="6">
        <v>43.46</v>
      </c>
      <c r="AB12" s="16" t="s">
        <v>2965</v>
      </c>
      <c r="AC12" s="6">
        <v>0.70699999999999996</v>
      </c>
      <c r="AD12" s="16" t="s">
        <v>3213</v>
      </c>
      <c r="AE12" s="1">
        <f>(A1L545C10 * 2 + A1L545C11 + A1L545C12)</f>
        <v>330.55899999999997</v>
      </c>
      <c r="AF12" s="16" t="s">
        <v>3214</v>
      </c>
      <c r="AG12" s="1">
        <f>(A1L545C13 * 2 + A1L545C11 + A1L545C12)</f>
        <v>67.165000000000006</v>
      </c>
      <c r="AH12" s="16" t="s">
        <v>3215</v>
      </c>
      <c r="AI12" s="1">
        <f>(A1L545C10 + A1L545C11 + A1L545C12 + A1L545C13)</f>
        <v>198.86199999999999</v>
      </c>
      <c r="AJ12" s="16" t="s">
        <v>3216</v>
      </c>
      <c r="AK12" s="18">
        <f>IF(A1L545C14 &lt;&gt; 0,A1L545C15 / A1L545C14,0)</f>
        <v>0.20318611806061856</v>
      </c>
      <c r="AL12" s="16" t="s">
        <v>3217</v>
      </c>
      <c r="AM12" s="18">
        <f>IF(A1L545C17 = 0,A1L556C17, A1L545C17)</f>
        <v>0.20318611806061856</v>
      </c>
      <c r="AN12" s="16" t="s">
        <v>2971</v>
      </c>
      <c r="AO12" s="6">
        <v>162.31</v>
      </c>
      <c r="AP12" s="16" t="s">
        <v>2971</v>
      </c>
      <c r="AQ12" s="6">
        <v>23.593</v>
      </c>
      <c r="AR12" s="16" t="s">
        <v>2971</v>
      </c>
      <c r="AS12" s="6">
        <v>55.154000000000003</v>
      </c>
      <c r="AT12" s="16" t="s">
        <v>2971</v>
      </c>
      <c r="AU12" s="6">
        <v>2.1320000000000001</v>
      </c>
      <c r="AV12" s="16" t="s">
        <v>3218</v>
      </c>
      <c r="AW12" s="1">
        <f>(A1L545C19 * 2 + A1L545C20 + A1L545C21)</f>
        <v>403.36700000000002</v>
      </c>
      <c r="AX12" s="16" t="s">
        <v>3219</v>
      </c>
      <c r="AY12" s="1">
        <f>(A1L545C22 * 2 + A1L545C20 + A1L545C21)</f>
        <v>83.010999999999996</v>
      </c>
      <c r="AZ12" s="16" t="s">
        <v>3220</v>
      </c>
      <c r="BA12" s="1">
        <f>(A1L545C19 + A1L545C20 + A1L545C21 + A1L545C22)</f>
        <v>243.18899999999999</v>
      </c>
      <c r="BB12" s="16" t="s">
        <v>3221</v>
      </c>
      <c r="BC12" s="18">
        <f>IF(A1L545C23 &lt;&gt; 0,A1L545C24 / A1L545C23,0)</f>
        <v>0.2057952187462038</v>
      </c>
      <c r="BD12" s="16" t="s">
        <v>3222</v>
      </c>
      <c r="BE12" s="18">
        <f>IF(A1L545C26 = 0,A1L556C26, A1L545C26)</f>
        <v>0.2057952187462038</v>
      </c>
      <c r="BF12" s="16" t="s">
        <v>2977</v>
      </c>
      <c r="BG12" s="6">
        <v>204.32300000000001</v>
      </c>
      <c r="BH12" s="16" t="s">
        <v>2977</v>
      </c>
      <c r="BI12" s="6">
        <v>26.474</v>
      </c>
      <c r="BJ12" s="16" t="s">
        <v>2977</v>
      </c>
      <c r="BK12" s="6">
        <v>18.501999999999999</v>
      </c>
      <c r="BL12" s="16" t="s">
        <v>2977</v>
      </c>
      <c r="BM12" s="6">
        <v>1.8169999999999999</v>
      </c>
      <c r="BN12" s="16" t="s">
        <v>3223</v>
      </c>
      <c r="BO12" s="1">
        <f>(A1L545C28 * 2 + A1L545C29 + A1L545C30)</f>
        <v>453.62200000000001</v>
      </c>
      <c r="BP12" s="16" t="s">
        <v>3224</v>
      </c>
      <c r="BQ12" s="1">
        <f>(A1L545C31 * 2 + A1L545C29 + A1L545C30)</f>
        <v>48.61</v>
      </c>
      <c r="BR12" s="16" t="s">
        <v>3225</v>
      </c>
      <c r="BS12" s="1">
        <f>(A1L545C28 + A1L545C29 + A1L545C30 + A1L545C31)</f>
        <v>251.11600000000001</v>
      </c>
      <c r="BT12" s="16" t="s">
        <v>3226</v>
      </c>
      <c r="BU12" s="18">
        <f>IF(A1L545C32 &lt;&gt; 0,A1L545C33 / A1L545C32,0)</f>
        <v>0.10715970565801482</v>
      </c>
      <c r="BV12" s="16" t="s">
        <v>3227</v>
      </c>
      <c r="BW12" s="18">
        <f>IF(A1L545C35 = 0,A1L556C35, A1L545C35)</f>
        <v>0.10715970565801482</v>
      </c>
      <c r="BX12" s="16" t="s">
        <v>2983</v>
      </c>
      <c r="BY12" s="6">
        <v>190.148</v>
      </c>
      <c r="BZ12" s="16" t="s">
        <v>2983</v>
      </c>
      <c r="CA12" s="6">
        <v>28.866</v>
      </c>
      <c r="CB12" s="16" t="s">
        <v>2983</v>
      </c>
      <c r="CC12" s="6">
        <v>13.085000000000001</v>
      </c>
      <c r="CD12" s="16" t="s">
        <v>2983</v>
      </c>
      <c r="CE12" s="6">
        <v>1.613</v>
      </c>
      <c r="CF12" s="16" t="s">
        <v>3228</v>
      </c>
      <c r="CG12" s="1">
        <f>(A1L545C37 * 2 + A1L545C38 + A1L545C39)</f>
        <v>422.24699999999996</v>
      </c>
      <c r="CH12" s="16" t="s">
        <v>3229</v>
      </c>
      <c r="CI12" s="1">
        <f>(A1L545C40 * 2 + A1L545C38 + A1L545C39)</f>
        <v>45.177</v>
      </c>
      <c r="CJ12" s="16" t="s">
        <v>3230</v>
      </c>
      <c r="CK12" s="1">
        <f>(A1L545C37 + A1L545C38 + A1L545C39 + A1L545C40)</f>
        <v>233.71200000000002</v>
      </c>
      <c r="CL12" s="16" t="s">
        <v>3231</v>
      </c>
      <c r="CM12" s="18">
        <f>IF(A1L545C41 &lt;&gt; 0,A1L545C42 / A1L545C41,0)</f>
        <v>0.10699187916077557</v>
      </c>
      <c r="CN12" s="16" t="s">
        <v>3232</v>
      </c>
      <c r="CO12" s="18">
        <f>IF(A1L545C44 = 0,A1L556C44, A1L545C44)</f>
        <v>0.10699187916077557</v>
      </c>
      <c r="CP12" s="16" t="s">
        <v>3233</v>
      </c>
      <c r="CQ12" s="18">
        <f>IF(RUN_YEARS &gt; 1,(A1L545C1 + A1L545C10) / 2, 0)</f>
        <v>136.3545</v>
      </c>
      <c r="CR12" s="16" t="s">
        <v>3234</v>
      </c>
      <c r="CS12" s="18">
        <f>IF(RUN_YEARS &gt; 1,(A1L545C2 + A1L545C11) / 2, 0)</f>
        <v>25.263500000000001</v>
      </c>
      <c r="CT12" s="16" t="s">
        <v>3235</v>
      </c>
      <c r="CU12" s="18">
        <f>IF(RUN_YEARS &gt; 1,(A1L545C3 + A1L545C12) / 2, 0)</f>
        <v>46.852499999999999</v>
      </c>
      <c r="CV12" s="16" t="s">
        <v>3236</v>
      </c>
      <c r="CW12" s="18">
        <f>IF(RUN_YEARS &gt; 1,(A1L545C4 + A1L545C13) / 2, 0)</f>
        <v>0.72150000000000003</v>
      </c>
      <c r="CX12" s="16" t="s">
        <v>3237</v>
      </c>
      <c r="CY12" s="18">
        <f>IF(RUN_YEARS &gt; 1,(A1L545C5 + A1L545C14) / 2, 0)</f>
        <v>344.82499999999999</v>
      </c>
      <c r="CZ12" s="16" t="s">
        <v>3238</v>
      </c>
      <c r="DA12" s="18">
        <f>IF(RUN_YEARS &gt; 1,(A1L545C6 + A1L545C15) / 2, 0)</f>
        <v>73.558999999999997</v>
      </c>
      <c r="DB12" s="16" t="s">
        <v>3239</v>
      </c>
      <c r="DC12" s="18">
        <f>IF(RUN_YEARS &gt; 1,(A1L545C7 + A1L545C16) / 2, 0)</f>
        <v>209.19200000000001</v>
      </c>
      <c r="DD12" s="16" t="s">
        <v>3240</v>
      </c>
      <c r="DE12" s="18">
        <f>IF(A1L545C50 &lt;&gt; 0,A1L545C51 / A1L545C50,0)</f>
        <v>0.21332269992024941</v>
      </c>
      <c r="DF12" s="16" t="s">
        <v>3241</v>
      </c>
      <c r="DG12" s="18">
        <f>IF(A1L545C53 = 0,A1L556C53, A1L545C53)</f>
        <v>0.21332269992024941</v>
      </c>
      <c r="DH12" s="16" t="s">
        <v>3242</v>
      </c>
      <c r="DI12" s="18">
        <f>IF(RUN_YEARS &gt; 2,(A1L545C1 + A1L545C10 + A1L545C19) / 3, 0)</f>
        <v>145.00633333333334</v>
      </c>
      <c r="DJ12" s="16" t="s">
        <v>3243</v>
      </c>
      <c r="DK12" s="18">
        <f>IF(RUN_YEARS &gt; 2,(A1L545C2 + A1L545C11 + A1L545C20) / 3, 0)</f>
        <v>24.706666666666667</v>
      </c>
      <c r="DL12" s="16" t="s">
        <v>3244</v>
      </c>
      <c r="DM12" s="18">
        <f>IF(RUN_YEARS &gt; 2,(A1L545C3 + A1L545C12 + A1L545C21) / 3, 0)</f>
        <v>49.619666666666667</v>
      </c>
      <c r="DN12" s="16" t="s">
        <v>3245</v>
      </c>
      <c r="DO12" s="18">
        <f>IF(RUN_YEARS &gt; 2,(A1L545C4 + A1L545C13 + A1L545C22) / 3, 0)</f>
        <v>1.1916666666666667</v>
      </c>
      <c r="DP12" s="16" t="s">
        <v>3246</v>
      </c>
      <c r="DQ12" s="18">
        <f>IF(RUN_YEARS &gt; 2,(A1L545C5 + A1L545C14 + A1L545C23) / 3, 0)</f>
        <v>364.339</v>
      </c>
      <c r="DR12" s="16" t="s">
        <v>3247</v>
      </c>
      <c r="DS12" s="18">
        <f>IF(RUN_YEARS &gt; 2,(A1L545C6 + A1L545C15 + A1L545C24) / 3, 0)</f>
        <v>76.709666666666664</v>
      </c>
      <c r="DT12" s="16" t="s">
        <v>3248</v>
      </c>
      <c r="DU12" s="18">
        <f>IF(RUN_YEARS &gt; 2,(A1L545C7 + A1L545C16 + A1L545C25) / 3, 0)</f>
        <v>220.52433333333332</v>
      </c>
      <c r="DV12" s="16" t="s">
        <v>3249</v>
      </c>
      <c r="DW12" s="18">
        <f>IF(A1L545C59 &lt;&gt; 0,A1L545C60 / A1L545C59,0)</f>
        <v>0.2105447582242545</v>
      </c>
      <c r="DX12" s="16" t="s">
        <v>3250</v>
      </c>
      <c r="DY12" s="18">
        <f>IF(A1L545C62 = 0,A1L556C62, A1L545C62)</f>
        <v>0.2105447582242545</v>
      </c>
      <c r="DZ12" s="16" t="s">
        <v>3251</v>
      </c>
      <c r="EA12" s="18">
        <f>IF(RUN_YEARS &gt; 3,(A1L545C1 + A1L545C10 + A1L545C19 + A1L545C28) / 4, 0)</f>
        <v>159.8355</v>
      </c>
      <c r="EB12" s="16" t="s">
        <v>3252</v>
      </c>
      <c r="EC12" s="18">
        <f>IF(RUN_YEARS &gt; 3,(A1L545C2 + A1L545C11 + A1L545C20 + A1L545C29) / 4, 0)</f>
        <v>25.148500000000002</v>
      </c>
      <c r="ED12" s="16" t="s">
        <v>3253</v>
      </c>
      <c r="EE12" s="18">
        <f>IF(RUN_YEARS &gt; 3,(A1L545C3 + A1L545C12 + A1L545C21 + A1L545C30) / 4, 0)</f>
        <v>41.840250000000005</v>
      </c>
      <c r="EF12" s="16" t="s">
        <v>3254</v>
      </c>
      <c r="EG12" s="18">
        <f>IF(RUN_YEARS &gt; 3,(A1L545C4 + A1L545C13 + A1L545C22 + A1L545C31) / 4, 0)</f>
        <v>1.3480000000000001</v>
      </c>
      <c r="EH12" s="16" t="s">
        <v>3255</v>
      </c>
      <c r="EI12" s="18">
        <f>IF(RUN_YEARS &gt; 3,(A1L545C5 + A1L545C14 + A1L545C23 + A1L545C32) / 4, 0)</f>
        <v>386.65975000000003</v>
      </c>
      <c r="EJ12" s="16" t="s">
        <v>3256</v>
      </c>
      <c r="EK12" s="18">
        <f>IF(RUN_YEARS &gt; 3,(A1L545C6 + A1L545C15 + A1L545C24 + A1L545C33) / 4, 0)</f>
        <v>69.684749999999994</v>
      </c>
      <c r="EL12" s="16" t="s">
        <v>3257</v>
      </c>
      <c r="EM12" s="18">
        <f>IF(RUN_YEARS &gt; 3,(A1L545C7 + A1L545C16 + A1L545C25 + A1L545C34) / 4, 0)</f>
        <v>228.17224999999999</v>
      </c>
      <c r="EN12" s="16" t="s">
        <v>3258</v>
      </c>
      <c r="EO12" s="18">
        <f>IF(A1L545C68 &lt;&gt; 0,A1L545C69 / A1L545C68,0)</f>
        <v>0.18022240484043139</v>
      </c>
      <c r="EP12" s="16" t="s">
        <v>3259</v>
      </c>
      <c r="EQ12" s="18">
        <f>IF(A1L545C71 = 0,A1L556C71, A1L545C71)</f>
        <v>0.18022240484043139</v>
      </c>
      <c r="ER12" s="16" t="s">
        <v>3260</v>
      </c>
      <c r="ES12" s="18">
        <f>IF(RUN_YEARS &gt; 4,(A1L545C1 + A1L545C10 + A1L545C19 + A1L545C28 + A1L545C37) / 5, 0)</f>
        <v>165.898</v>
      </c>
      <c r="ET12" s="16" t="s">
        <v>3261</v>
      </c>
      <c r="EU12" s="18">
        <f>IF(RUN_YEARS &gt; 4,(A1L545C2 + A1L545C11 + A1L545C20 + A1L545C29 + A1L545C38) / 5, 0)</f>
        <v>25.892000000000003</v>
      </c>
      <c r="EV12" s="16" t="s">
        <v>3262</v>
      </c>
      <c r="EW12" s="18">
        <f>IF(RUN_YEARS &gt; 4,(A1L545C3 + A1L545C12 + A1L545C21 + A1L545C30 + A1L545C39) / 5, 0)</f>
        <v>36.089200000000005</v>
      </c>
      <c r="EX12" s="16" t="s">
        <v>3263</v>
      </c>
      <c r="EY12" s="18">
        <f>IF(RUN_YEARS &gt; 4,(A1L545C4 + A1L545C13 + A1L545C22 + A1L545C31 + A1L545C40) / 5, 0)</f>
        <v>1.4010000000000002</v>
      </c>
      <c r="EZ12" s="16" t="s">
        <v>3264</v>
      </c>
      <c r="FA12" s="18">
        <f>IF(RUN_YEARS &gt; 4,(A1L545C5 + A1L545C14 + A1L545C23 + A1L545C32 + A1L545C41) / 5, 0)</f>
        <v>393.77719999999999</v>
      </c>
      <c r="FB12" s="16" t="s">
        <v>3265</v>
      </c>
      <c r="FC12" s="18">
        <f>IF(RUN_YEARS &gt; 4,(A1L545C6 + A1L545C15 + A1L545C24 + A1L545C33 + A1L545C42) / 5, 0)</f>
        <v>64.783199999999994</v>
      </c>
      <c r="FD12" s="16" t="s">
        <v>3266</v>
      </c>
      <c r="FE12" s="18">
        <f>IF(RUN_YEARS &gt; 4,(A1L545C7 + A1L545C16 + A1L545C25 + A1L545C34 + A1L545C43) / 5, 0)</f>
        <v>229.28020000000001</v>
      </c>
      <c r="FF12" s="16" t="s">
        <v>3267</v>
      </c>
      <c r="FG12" s="18">
        <f>IF(A1L545C77 &lt;&gt; 0,A1L545C78 / A1L545C77,0)</f>
        <v>0.16451739714742245</v>
      </c>
      <c r="FH12" s="16" t="s">
        <v>3268</v>
      </c>
      <c r="FI12" s="18">
        <f>IF(A1L545C80 = 0,A1L556C80, A1L545C80)</f>
        <v>0.16451739714742245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395.62900000000002</v>
      </c>
      <c r="F13" s="16" t="s">
        <v>2959</v>
      </c>
      <c r="G13" s="6">
        <v>71.661000000000001</v>
      </c>
      <c r="H13" s="16" t="s">
        <v>2959</v>
      </c>
      <c r="I13" s="6">
        <v>227.97499999999999</v>
      </c>
      <c r="J13" s="16" t="s">
        <v>2959</v>
      </c>
      <c r="K13" s="6">
        <v>8.8879999999999999</v>
      </c>
      <c r="L13" s="16" t="s">
        <v>3269</v>
      </c>
      <c r="M13" s="1">
        <f>(A1L546C1 * 2 + A1L546C2 + A1L546C3)</f>
        <v>1090.894</v>
      </c>
      <c r="N13" s="16" t="s">
        <v>3270</v>
      </c>
      <c r="O13" s="1">
        <f>(A1L546C4 * 2 + A1L546C2 + A1L546C3)</f>
        <v>317.41199999999998</v>
      </c>
      <c r="P13" s="16" t="s">
        <v>3271</v>
      </c>
      <c r="Q13" s="1">
        <f>(A1L546C1 + A1L546C2 + A1L546C3 + A1L546C4)</f>
        <v>704.15300000000002</v>
      </c>
      <c r="R13" s="16" t="s">
        <v>3272</v>
      </c>
      <c r="S13" s="18">
        <f>IF(A1L546C5 &lt;&gt; 0,A1L546C6 / A1L546C5,0)</f>
        <v>0.29096502501617938</v>
      </c>
      <c r="T13" s="16" t="s">
        <v>3273</v>
      </c>
      <c r="U13" s="18">
        <f>IF(A1L546C8 = 0,A1L556C8, A1L546C8)</f>
        <v>0.29096502501617938</v>
      </c>
      <c r="V13" s="16" t="s">
        <v>2965</v>
      </c>
      <c r="W13" s="6">
        <v>376.40499999999997</v>
      </c>
      <c r="X13" s="16" t="s">
        <v>2965</v>
      </c>
      <c r="Y13" s="6">
        <v>56.293999999999997</v>
      </c>
      <c r="Z13" s="16" t="s">
        <v>2965</v>
      </c>
      <c r="AA13" s="6">
        <v>247.72900000000001</v>
      </c>
      <c r="AB13" s="16" t="s">
        <v>2965</v>
      </c>
      <c r="AC13" s="6">
        <v>12.454000000000001</v>
      </c>
      <c r="AD13" s="16" t="s">
        <v>3274</v>
      </c>
      <c r="AE13" s="1">
        <f>(A1L546C10 * 2 + A1L546C11 + A1L546C12)</f>
        <v>1056.8329999999999</v>
      </c>
      <c r="AF13" s="16" t="s">
        <v>3275</v>
      </c>
      <c r="AG13" s="1">
        <f>(A1L546C13 * 2 + A1L546C11 + A1L546C12)</f>
        <v>328.93100000000004</v>
      </c>
      <c r="AH13" s="16" t="s">
        <v>3276</v>
      </c>
      <c r="AI13" s="1">
        <f>(A1L546C10 + A1L546C11 + A1L546C12 + A1L546C13)</f>
        <v>692.88199999999995</v>
      </c>
      <c r="AJ13" s="16" t="s">
        <v>3277</v>
      </c>
      <c r="AK13" s="18">
        <f>IF(A1L546C14 &lt;&gt; 0,A1L546C15 / A1L546C14,0)</f>
        <v>0.31124217355059891</v>
      </c>
      <c r="AL13" s="16" t="s">
        <v>3278</v>
      </c>
      <c r="AM13" s="18">
        <f>IF(A1L546C17 = 0,A1L556C17, A1L546C17)</f>
        <v>0.31124217355059891</v>
      </c>
      <c r="AN13" s="16" t="s">
        <v>2971</v>
      </c>
      <c r="AO13" s="6">
        <v>369.33300000000003</v>
      </c>
      <c r="AP13" s="16" t="s">
        <v>2971</v>
      </c>
      <c r="AQ13" s="6">
        <v>65.566999999999993</v>
      </c>
      <c r="AR13" s="16" t="s">
        <v>2971</v>
      </c>
      <c r="AS13" s="6">
        <v>240.81800000000001</v>
      </c>
      <c r="AT13" s="16" t="s">
        <v>2971</v>
      </c>
      <c r="AU13" s="6">
        <v>11.069000000000001</v>
      </c>
      <c r="AV13" s="16" t="s">
        <v>3279</v>
      </c>
      <c r="AW13" s="1">
        <f>(A1L546C19 * 2 + A1L546C20 + A1L546C21)</f>
        <v>1045.0510000000002</v>
      </c>
      <c r="AX13" s="16" t="s">
        <v>3280</v>
      </c>
      <c r="AY13" s="1">
        <f>(A1L546C22 * 2 + A1L546C20 + A1L546C21)</f>
        <v>328.52300000000002</v>
      </c>
      <c r="AZ13" s="16" t="s">
        <v>3281</v>
      </c>
      <c r="BA13" s="1">
        <f>(A1L546C19 + A1L546C20 + A1L546C21 + A1L546C22)</f>
        <v>686.78700000000003</v>
      </c>
      <c r="BB13" s="16" t="s">
        <v>3282</v>
      </c>
      <c r="BC13" s="18">
        <f>IF(A1L546C23 &lt;&gt; 0,A1L546C24 / A1L546C23,0)</f>
        <v>0.31436073454788327</v>
      </c>
      <c r="BD13" s="16" t="s">
        <v>3283</v>
      </c>
      <c r="BE13" s="18">
        <f>IF(A1L546C26 = 0,A1L556C26, A1L546C26)</f>
        <v>0.31436073454788327</v>
      </c>
      <c r="BF13" s="16" t="s">
        <v>2977</v>
      </c>
      <c r="BG13" s="6">
        <v>460.26400000000001</v>
      </c>
      <c r="BH13" s="16" t="s">
        <v>2977</v>
      </c>
      <c r="BI13" s="6">
        <v>74.555999999999997</v>
      </c>
      <c r="BJ13" s="16" t="s">
        <v>2977</v>
      </c>
      <c r="BK13" s="6">
        <v>85.313000000000002</v>
      </c>
      <c r="BL13" s="16" t="s">
        <v>2977</v>
      </c>
      <c r="BM13" s="6">
        <v>10.259</v>
      </c>
      <c r="BN13" s="16" t="s">
        <v>3284</v>
      </c>
      <c r="BO13" s="1">
        <f>(A1L546C28 * 2 + A1L546C29 + A1L546C30)</f>
        <v>1080.3970000000002</v>
      </c>
      <c r="BP13" s="16" t="s">
        <v>3285</v>
      </c>
      <c r="BQ13" s="1">
        <f>(A1L546C31 * 2 + A1L546C29 + A1L546C30)</f>
        <v>180.387</v>
      </c>
      <c r="BR13" s="16" t="s">
        <v>3286</v>
      </c>
      <c r="BS13" s="1">
        <f>(A1L546C28 + A1L546C29 + A1L546C30 + A1L546C31)</f>
        <v>630.39200000000005</v>
      </c>
      <c r="BT13" s="16" t="s">
        <v>3287</v>
      </c>
      <c r="BU13" s="18">
        <f>IF(A1L546C32 &lt;&gt; 0,A1L546C33 / A1L546C32,0)</f>
        <v>0.16696362540806756</v>
      </c>
      <c r="BV13" s="16" t="s">
        <v>3288</v>
      </c>
      <c r="BW13" s="18">
        <f>IF(A1L546C35 = 0,A1L556C35, A1L546C35)</f>
        <v>0.16696362540806756</v>
      </c>
      <c r="BX13" s="16" t="s">
        <v>2983</v>
      </c>
      <c r="BY13" s="6">
        <v>485.33499999999998</v>
      </c>
      <c r="BZ13" s="16" t="s">
        <v>2983</v>
      </c>
      <c r="CA13" s="6">
        <v>70.296999999999997</v>
      </c>
      <c r="CB13" s="16" t="s">
        <v>2983</v>
      </c>
      <c r="CC13" s="6">
        <v>92.649000000000001</v>
      </c>
      <c r="CD13" s="16" t="s">
        <v>2983</v>
      </c>
      <c r="CE13" s="6">
        <v>11.792999999999999</v>
      </c>
      <c r="CF13" s="16" t="s">
        <v>3289</v>
      </c>
      <c r="CG13" s="1">
        <f>(A1L546C37 * 2 + A1L546C38 + A1L546C39)</f>
        <v>1133.616</v>
      </c>
      <c r="CH13" s="16" t="s">
        <v>3290</v>
      </c>
      <c r="CI13" s="1">
        <f>(A1L546C40 * 2 + A1L546C38 + A1L546C39)</f>
        <v>186.53199999999998</v>
      </c>
      <c r="CJ13" s="16" t="s">
        <v>3291</v>
      </c>
      <c r="CK13" s="1">
        <f>(A1L546C37 + A1L546C38 + A1L546C39 + A1L546C40)</f>
        <v>660.07399999999996</v>
      </c>
      <c r="CL13" s="16" t="s">
        <v>3292</v>
      </c>
      <c r="CM13" s="18">
        <f>IF(A1L546C41 &lt;&gt; 0,A1L546C42 / A1L546C41,0)</f>
        <v>0.16454601911052771</v>
      </c>
      <c r="CN13" s="16" t="s">
        <v>3293</v>
      </c>
      <c r="CO13" s="18">
        <f>IF(A1L546C44 = 0,A1L556C44, A1L546C44)</f>
        <v>0.16454601911052771</v>
      </c>
      <c r="CP13" s="16" t="s">
        <v>3294</v>
      </c>
      <c r="CQ13" s="18">
        <f>IF(RUN_YEARS &gt; 1,(A1L546C1 + A1L546C10) / 2, 0)</f>
        <v>386.017</v>
      </c>
      <c r="CR13" s="16" t="s">
        <v>3295</v>
      </c>
      <c r="CS13" s="18">
        <f>IF(RUN_YEARS &gt; 1,(A1L546C2 + A1L546C11) / 2, 0)</f>
        <v>63.977499999999999</v>
      </c>
      <c r="CT13" s="16" t="s">
        <v>3296</v>
      </c>
      <c r="CU13" s="18">
        <f>IF(RUN_YEARS &gt; 1,(A1L546C3 + A1L546C12) / 2, 0)</f>
        <v>237.852</v>
      </c>
      <c r="CV13" s="16" t="s">
        <v>3297</v>
      </c>
      <c r="CW13" s="18">
        <f>IF(RUN_YEARS &gt; 1,(A1L546C4 + A1L546C13) / 2, 0)</f>
        <v>10.670999999999999</v>
      </c>
      <c r="CX13" s="16" t="s">
        <v>3298</v>
      </c>
      <c r="CY13" s="18">
        <f>IF(RUN_YEARS &gt; 1,(A1L546C5 + A1L546C14) / 2, 0)</f>
        <v>1073.8634999999999</v>
      </c>
      <c r="CZ13" s="16" t="s">
        <v>3299</v>
      </c>
      <c r="DA13" s="18">
        <f>IF(RUN_YEARS &gt; 1,(A1L546C6 + A1L546C15) / 2, 0)</f>
        <v>323.17150000000004</v>
      </c>
      <c r="DB13" s="16" t="s">
        <v>3300</v>
      </c>
      <c r="DC13" s="18">
        <f>IF(RUN_YEARS &gt; 1,(A1L546C7 + A1L546C16) / 2, 0)</f>
        <v>698.51749999999993</v>
      </c>
      <c r="DD13" s="16" t="s">
        <v>3301</v>
      </c>
      <c r="DE13" s="18">
        <f>IF(A1L546C50 &lt;&gt; 0,A1L546C51 / A1L546C50,0)</f>
        <v>0.30094281070173262</v>
      </c>
      <c r="DF13" s="16" t="s">
        <v>3302</v>
      </c>
      <c r="DG13" s="18">
        <f>IF(A1L546C53 = 0,A1L556C53, A1L546C53)</f>
        <v>0.30094281070173262</v>
      </c>
      <c r="DH13" s="16" t="s">
        <v>3303</v>
      </c>
      <c r="DI13" s="18">
        <f>IF(RUN_YEARS &gt; 2,(A1L546C1 + A1L546C10 + A1L546C19) / 3, 0)</f>
        <v>380.45566666666667</v>
      </c>
      <c r="DJ13" s="16" t="s">
        <v>3304</v>
      </c>
      <c r="DK13" s="18">
        <f>IF(RUN_YEARS &gt; 2,(A1L546C2 + A1L546C11 + A1L546C20) / 3, 0)</f>
        <v>64.507333333333335</v>
      </c>
      <c r="DL13" s="16" t="s">
        <v>3305</v>
      </c>
      <c r="DM13" s="18">
        <f>IF(RUN_YEARS &gt; 2,(A1L546C3 + A1L546C12 + A1L546C21) / 3, 0)</f>
        <v>238.84066666666669</v>
      </c>
      <c r="DN13" s="16" t="s">
        <v>3306</v>
      </c>
      <c r="DO13" s="18">
        <f>IF(RUN_YEARS &gt; 2,(A1L546C4 + A1L546C13 + A1L546C22) / 3, 0)</f>
        <v>10.803666666666667</v>
      </c>
      <c r="DP13" s="16" t="s">
        <v>3307</v>
      </c>
      <c r="DQ13" s="18">
        <f>IF(RUN_YEARS &gt; 2,(A1L546C5 + A1L546C14 + A1L546C23) / 3, 0)</f>
        <v>1064.2593333333334</v>
      </c>
      <c r="DR13" s="16" t="s">
        <v>3308</v>
      </c>
      <c r="DS13" s="18">
        <f>IF(RUN_YEARS &gt; 2,(A1L546C6 + A1L546C15 + A1L546C24) / 3, 0)</f>
        <v>324.95533333333339</v>
      </c>
      <c r="DT13" s="16" t="s">
        <v>3309</v>
      </c>
      <c r="DU13" s="18">
        <f>IF(RUN_YEARS &gt; 2,(A1L546C7 + A1L546C16 + A1L546C25) / 3, 0)</f>
        <v>694.60733333333337</v>
      </c>
      <c r="DV13" s="16" t="s">
        <v>3310</v>
      </c>
      <c r="DW13" s="18">
        <f>IF(A1L546C59 &lt;&gt; 0,A1L546C60 / A1L546C59,0)</f>
        <v>0.30533472731270389</v>
      </c>
      <c r="DX13" s="16" t="s">
        <v>3311</v>
      </c>
      <c r="DY13" s="18">
        <f>IF(A1L546C62 = 0,A1L556C62, A1L546C62)</f>
        <v>0.30533472731270389</v>
      </c>
      <c r="DZ13" s="16" t="s">
        <v>3312</v>
      </c>
      <c r="EA13" s="18">
        <f>IF(RUN_YEARS &gt; 3,(A1L546C1 + A1L546C10 + A1L546C19 + A1L546C28) / 4, 0)</f>
        <v>400.40774999999996</v>
      </c>
      <c r="EB13" s="16" t="s">
        <v>3313</v>
      </c>
      <c r="EC13" s="18">
        <f>IF(RUN_YEARS &gt; 3,(A1L546C2 + A1L546C11 + A1L546C20 + A1L546C29) / 4, 0)</f>
        <v>67.019499999999994</v>
      </c>
      <c r="ED13" s="16" t="s">
        <v>3314</v>
      </c>
      <c r="EE13" s="18">
        <f>IF(RUN_YEARS &gt; 3,(A1L546C3 + A1L546C12 + A1L546C21 + A1L546C30) / 4, 0)</f>
        <v>200.45875000000001</v>
      </c>
      <c r="EF13" s="16" t="s">
        <v>3315</v>
      </c>
      <c r="EG13" s="18">
        <f>IF(RUN_YEARS &gt; 3,(A1L546C4 + A1L546C13 + A1L546C22 + A1L546C31) / 4, 0)</f>
        <v>10.6675</v>
      </c>
      <c r="EH13" s="16" t="s">
        <v>3316</v>
      </c>
      <c r="EI13" s="18">
        <f>IF(RUN_YEARS &gt; 3,(A1L546C5 + A1L546C14 + A1L546C23 + A1L546C32) / 4, 0)</f>
        <v>1068.29375</v>
      </c>
      <c r="EJ13" s="16" t="s">
        <v>3317</v>
      </c>
      <c r="EK13" s="18">
        <f>IF(RUN_YEARS &gt; 3,(A1L546C6 + A1L546C15 + A1L546C24 + A1L546C33) / 4, 0)</f>
        <v>288.81325000000004</v>
      </c>
      <c r="EL13" s="16" t="s">
        <v>3318</v>
      </c>
      <c r="EM13" s="18">
        <f>IF(RUN_YEARS &gt; 3,(A1L546C7 + A1L546C16 + A1L546C25 + A1L546C34) / 4, 0)</f>
        <v>678.55349999999999</v>
      </c>
      <c r="EN13" s="16" t="s">
        <v>3319</v>
      </c>
      <c r="EO13" s="18">
        <f>IF(A1L546C68 &lt;&gt; 0,A1L546C69 / A1L546C68,0)</f>
        <v>0.27035003247000183</v>
      </c>
      <c r="EP13" s="16" t="s">
        <v>3320</v>
      </c>
      <c r="EQ13" s="18">
        <f>IF(A1L546C71 = 0,A1L556C71, A1L546C71)</f>
        <v>0.27035003247000183</v>
      </c>
      <c r="ER13" s="16" t="s">
        <v>3321</v>
      </c>
      <c r="ES13" s="18">
        <f>IF(RUN_YEARS &gt; 4,(A1L546C1 + A1L546C10 + A1L546C19 + A1L546C28 + A1L546C37) / 5, 0)</f>
        <v>417.39319999999998</v>
      </c>
      <c r="ET13" s="16" t="s">
        <v>3322</v>
      </c>
      <c r="EU13" s="18">
        <f>IF(RUN_YEARS &gt; 4,(A1L546C2 + A1L546C11 + A1L546C20 + A1L546C29 + A1L546C38) / 5, 0)</f>
        <v>67.674999999999997</v>
      </c>
      <c r="EV13" s="16" t="s">
        <v>3323</v>
      </c>
      <c r="EW13" s="18">
        <f>IF(RUN_YEARS &gt; 4,(A1L546C3 + A1L546C12 + A1L546C21 + A1L546C30 + A1L546C39) / 5, 0)</f>
        <v>178.89680000000001</v>
      </c>
      <c r="EX13" s="16" t="s">
        <v>3324</v>
      </c>
      <c r="EY13" s="18">
        <f>IF(RUN_YEARS &gt; 4,(A1L546C4 + A1L546C13 + A1L546C22 + A1L546C31 + A1L546C40) / 5, 0)</f>
        <v>10.8926</v>
      </c>
      <c r="EZ13" s="16" t="s">
        <v>3325</v>
      </c>
      <c r="FA13" s="18">
        <f>IF(RUN_YEARS &gt; 4,(A1L546C5 + A1L546C14 + A1L546C23 + A1L546C32 + A1L546C41) / 5, 0)</f>
        <v>1081.3582000000001</v>
      </c>
      <c r="FB13" s="16" t="s">
        <v>3326</v>
      </c>
      <c r="FC13" s="18">
        <f>IF(RUN_YEARS &gt; 4,(A1L546C6 + A1L546C15 + A1L546C24 + A1L546C33 + A1L546C42) / 5, 0)</f>
        <v>268.35700000000003</v>
      </c>
      <c r="FD13" s="16" t="s">
        <v>3327</v>
      </c>
      <c r="FE13" s="18">
        <f>IF(RUN_YEARS &gt; 4,(A1L546C7 + A1L546C16 + A1L546C25 + A1L546C34 + A1L546C43) / 5, 0)</f>
        <v>674.85760000000005</v>
      </c>
      <c r="FF13" s="16" t="s">
        <v>3328</v>
      </c>
      <c r="FG13" s="18">
        <f>IF(A1L546C77 &lt;&gt; 0,A1L546C78 / A1L546C77,0)</f>
        <v>0.24816661121171504</v>
      </c>
      <c r="FH13" s="16" t="s">
        <v>3329</v>
      </c>
      <c r="FI13" s="18">
        <f>IF(A1L546C80 = 0,A1L556C80, A1L546C80)</f>
        <v>0.24816661121171504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209.01900000000001</v>
      </c>
      <c r="F14" s="16" t="s">
        <v>2959</v>
      </c>
      <c r="G14" s="6">
        <v>5.2089999999999996</v>
      </c>
      <c r="H14" s="16" t="s">
        <v>2959</v>
      </c>
      <c r="I14" s="6">
        <v>14.433999999999999</v>
      </c>
      <c r="J14" s="16" t="s">
        <v>2959</v>
      </c>
      <c r="K14" s="6">
        <v>0</v>
      </c>
      <c r="L14" s="16" t="s">
        <v>3330</v>
      </c>
      <c r="M14" s="1">
        <f>(A1L547C1 * 2 + A1L547C2 + A1L547C3)</f>
        <v>437.68100000000004</v>
      </c>
      <c r="N14" s="16" t="s">
        <v>3331</v>
      </c>
      <c r="O14" s="1">
        <f>(A1L547C4 * 2 + A1L547C2 + A1L547C3)</f>
        <v>19.643000000000001</v>
      </c>
      <c r="P14" s="16" t="s">
        <v>3332</v>
      </c>
      <c r="Q14" s="1">
        <f>(A1L547C1 + A1L547C2 + A1L547C3 + A1L547C4)</f>
        <v>228.66200000000001</v>
      </c>
      <c r="R14" s="16" t="s">
        <v>3333</v>
      </c>
      <c r="S14" s="18">
        <f>IF(A1L547C5 &lt;&gt; 0,A1L547C6 / A1L547C5,0)</f>
        <v>4.4879718333672242E-2</v>
      </c>
      <c r="T14" s="16" t="s">
        <v>3334</v>
      </c>
      <c r="U14" s="18">
        <f>IF(A1L547C8 = 0,A1L556C8, A1L547C8)</f>
        <v>4.4879718333672242E-2</v>
      </c>
      <c r="V14" s="16" t="s">
        <v>2965</v>
      </c>
      <c r="W14" s="6">
        <v>179.608</v>
      </c>
      <c r="X14" s="16" t="s">
        <v>2965</v>
      </c>
      <c r="Y14" s="6">
        <v>5.7279999999999998</v>
      </c>
      <c r="Z14" s="16" t="s">
        <v>2965</v>
      </c>
      <c r="AA14" s="6">
        <v>22.195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387.13900000000001</v>
      </c>
      <c r="AF14" s="16" t="s">
        <v>3336</v>
      </c>
      <c r="AG14" s="1">
        <f>(A1L547C13 * 2 + A1L547C11 + A1L547C12)</f>
        <v>27.923000000000002</v>
      </c>
      <c r="AH14" s="16" t="s">
        <v>3337</v>
      </c>
      <c r="AI14" s="1">
        <f>(A1L547C10 + A1L547C11 + A1L547C12 + A1L547C13)</f>
        <v>207.53100000000001</v>
      </c>
      <c r="AJ14" s="16" t="s">
        <v>3338</v>
      </c>
      <c r="AK14" s="18">
        <f>IF(A1L547C14 &lt;&gt; 0,A1L547C15 / A1L547C14,0)</f>
        <v>7.2126548862294942E-2</v>
      </c>
      <c r="AL14" s="16" t="s">
        <v>3339</v>
      </c>
      <c r="AM14" s="18">
        <f>IF(A1L547C17 = 0,A1L556C17, A1L547C17)</f>
        <v>7.2126548862294942E-2</v>
      </c>
      <c r="AN14" s="16" t="s">
        <v>2971</v>
      </c>
      <c r="AO14" s="6">
        <v>177.959</v>
      </c>
      <c r="AP14" s="16" t="s">
        <v>2971</v>
      </c>
      <c r="AQ14" s="6">
        <v>7.6070000000000002</v>
      </c>
      <c r="AR14" s="16" t="s">
        <v>2971</v>
      </c>
      <c r="AS14" s="6">
        <v>25.216999999999999</v>
      </c>
      <c r="AT14" s="16" t="s">
        <v>2971</v>
      </c>
      <c r="AU14" s="6">
        <v>0.182</v>
      </c>
      <c r="AV14" s="16" t="s">
        <v>3340</v>
      </c>
      <c r="AW14" s="1">
        <f>(A1L547C19 * 2 + A1L547C20 + A1L547C21)</f>
        <v>388.74200000000002</v>
      </c>
      <c r="AX14" s="16" t="s">
        <v>3341</v>
      </c>
      <c r="AY14" s="1">
        <f>(A1L547C22 * 2 + A1L547C20 + A1L547C21)</f>
        <v>33.188000000000002</v>
      </c>
      <c r="AZ14" s="16" t="s">
        <v>3342</v>
      </c>
      <c r="BA14" s="1">
        <f>(A1L547C19 + A1L547C20 + A1L547C21 + A1L547C22)</f>
        <v>210.965</v>
      </c>
      <c r="BB14" s="16" t="s">
        <v>3343</v>
      </c>
      <c r="BC14" s="18">
        <f>IF(A1L547C23 &lt;&gt; 0,A1L547C24 / A1L547C23,0)</f>
        <v>8.5372817961527181E-2</v>
      </c>
      <c r="BD14" s="16" t="s">
        <v>3344</v>
      </c>
      <c r="BE14" s="18">
        <f>IF(A1L547C26 = 0,A1L556C26, A1L547C26)</f>
        <v>8.5372817961527181E-2</v>
      </c>
      <c r="BF14" s="16" t="s">
        <v>2977</v>
      </c>
      <c r="BG14" s="6">
        <v>293.04199999999997</v>
      </c>
      <c r="BH14" s="16" t="s">
        <v>2977</v>
      </c>
      <c r="BI14" s="6">
        <v>11.21</v>
      </c>
      <c r="BJ14" s="16" t="s">
        <v>2977</v>
      </c>
      <c r="BK14" s="6">
        <v>15.018000000000001</v>
      </c>
      <c r="BL14" s="16" t="s">
        <v>2977</v>
      </c>
      <c r="BM14" s="6">
        <v>0.02</v>
      </c>
      <c r="BN14" s="16" t="s">
        <v>3345</v>
      </c>
      <c r="BO14" s="1">
        <f>(A1L547C28 * 2 + A1L547C29 + A1L547C30)</f>
        <v>612.31200000000001</v>
      </c>
      <c r="BP14" s="16" t="s">
        <v>3346</v>
      </c>
      <c r="BQ14" s="1">
        <f>(A1L547C31 * 2 + A1L547C29 + A1L547C30)</f>
        <v>26.268000000000001</v>
      </c>
      <c r="BR14" s="16" t="s">
        <v>3347</v>
      </c>
      <c r="BS14" s="1">
        <f>(A1L547C28 + A1L547C29 + A1L547C30 + A1L547C31)</f>
        <v>319.28999999999996</v>
      </c>
      <c r="BT14" s="16" t="s">
        <v>3348</v>
      </c>
      <c r="BU14" s="18">
        <f>IF(A1L547C32 &lt;&gt; 0,A1L547C33 / A1L547C32,0)</f>
        <v>4.289969819307804E-2</v>
      </c>
      <c r="BV14" s="16" t="s">
        <v>3349</v>
      </c>
      <c r="BW14" s="18">
        <f>IF(A1L547C35 = 0,A1L556C35, A1L547C35)</f>
        <v>4.289969819307804E-2</v>
      </c>
      <c r="BX14" s="16" t="s">
        <v>2983</v>
      </c>
      <c r="BY14" s="6">
        <v>377.06400000000002</v>
      </c>
      <c r="BZ14" s="16" t="s">
        <v>2983</v>
      </c>
      <c r="CA14" s="6">
        <v>18.263000000000002</v>
      </c>
      <c r="CB14" s="16" t="s">
        <v>2983</v>
      </c>
      <c r="CC14" s="6">
        <v>12.752000000000001</v>
      </c>
      <c r="CD14" s="16" t="s">
        <v>2983</v>
      </c>
      <c r="CE14" s="6">
        <v>0.184</v>
      </c>
      <c r="CF14" s="16" t="s">
        <v>3350</v>
      </c>
      <c r="CG14" s="1">
        <f>(A1L547C37 * 2 + A1L547C38 + A1L547C39)</f>
        <v>785.14300000000003</v>
      </c>
      <c r="CH14" s="16" t="s">
        <v>3351</v>
      </c>
      <c r="CI14" s="1">
        <f>(A1L547C40 * 2 + A1L547C38 + A1L547C39)</f>
        <v>31.383000000000003</v>
      </c>
      <c r="CJ14" s="16" t="s">
        <v>3352</v>
      </c>
      <c r="CK14" s="1">
        <f>(A1L547C37 + A1L547C38 + A1L547C39 + A1L547C40)</f>
        <v>408.26300000000003</v>
      </c>
      <c r="CL14" s="16" t="s">
        <v>3353</v>
      </c>
      <c r="CM14" s="18">
        <f>IF(A1L547C41 &lt;&gt; 0,A1L547C42 / A1L547C41,0)</f>
        <v>3.9971062596240434E-2</v>
      </c>
      <c r="CN14" s="16" t="s">
        <v>3354</v>
      </c>
      <c r="CO14" s="18">
        <f>IF(A1L547C44 = 0,A1L556C44, A1L547C44)</f>
        <v>3.9971062596240434E-2</v>
      </c>
      <c r="CP14" s="16" t="s">
        <v>3355</v>
      </c>
      <c r="CQ14" s="18">
        <f>IF(RUN_YEARS &gt; 1,(A1L547C1 + A1L547C10) / 2, 0)</f>
        <v>194.3135</v>
      </c>
      <c r="CR14" s="16" t="s">
        <v>3356</v>
      </c>
      <c r="CS14" s="18">
        <f>IF(RUN_YEARS &gt; 1,(A1L547C2 + A1L547C11) / 2, 0)</f>
        <v>5.4684999999999997</v>
      </c>
      <c r="CT14" s="16" t="s">
        <v>3357</v>
      </c>
      <c r="CU14" s="18">
        <f>IF(RUN_YEARS &gt; 1,(A1L547C3 + A1L547C12) / 2, 0)</f>
        <v>18.314499999999999</v>
      </c>
      <c r="CV14" s="16" t="s">
        <v>3358</v>
      </c>
      <c r="CW14" s="18">
        <f>IF(RUN_YEARS &gt; 1,(A1L547C4 + A1L547C13) / 2, 0)</f>
        <v>0</v>
      </c>
      <c r="CX14" s="16" t="s">
        <v>3359</v>
      </c>
      <c r="CY14" s="18">
        <f>IF(RUN_YEARS &gt; 1,(A1L547C5 + A1L547C14) / 2, 0)</f>
        <v>412.41</v>
      </c>
      <c r="CZ14" s="16" t="s">
        <v>3360</v>
      </c>
      <c r="DA14" s="18">
        <f>IF(RUN_YEARS &gt; 1,(A1L547C6 + A1L547C15) / 2, 0)</f>
        <v>23.783000000000001</v>
      </c>
      <c r="DB14" s="16" t="s">
        <v>3361</v>
      </c>
      <c r="DC14" s="18">
        <f>IF(RUN_YEARS &gt; 1,(A1L547C7 + A1L547C16) / 2, 0)</f>
        <v>218.09649999999999</v>
      </c>
      <c r="DD14" s="16" t="s">
        <v>3362</v>
      </c>
      <c r="DE14" s="18">
        <f>IF(A1L547C50 &lt;&gt; 0,A1L547C51 / A1L547C50,0)</f>
        <v>5.7668339758977713E-2</v>
      </c>
      <c r="DF14" s="16" t="s">
        <v>3363</v>
      </c>
      <c r="DG14" s="18">
        <f>IF(A1L547C53 = 0,A1L556C53, A1L547C53)</f>
        <v>5.7668339758977713E-2</v>
      </c>
      <c r="DH14" s="16" t="s">
        <v>3364</v>
      </c>
      <c r="DI14" s="18">
        <f>IF(RUN_YEARS &gt; 2,(A1L547C1 + A1L547C10 + A1L547C19) / 3, 0)</f>
        <v>188.86199999999999</v>
      </c>
      <c r="DJ14" s="16" t="s">
        <v>3365</v>
      </c>
      <c r="DK14" s="18">
        <f>IF(RUN_YEARS &gt; 2,(A1L547C2 + A1L547C11 + A1L547C20) / 3, 0)</f>
        <v>6.1813333333333338</v>
      </c>
      <c r="DL14" s="16" t="s">
        <v>3366</v>
      </c>
      <c r="DM14" s="18">
        <f>IF(RUN_YEARS &gt; 2,(A1L547C3 + A1L547C12 + A1L547C21) / 3, 0)</f>
        <v>20.615333333333332</v>
      </c>
      <c r="DN14" s="16" t="s">
        <v>3367</v>
      </c>
      <c r="DO14" s="18">
        <f>IF(RUN_YEARS &gt; 2,(A1L547C4 + A1L547C13 + A1L547C22) / 3, 0)</f>
        <v>6.0666666666666667E-2</v>
      </c>
      <c r="DP14" s="16" t="s">
        <v>3368</v>
      </c>
      <c r="DQ14" s="18">
        <f>IF(RUN_YEARS &gt; 2,(A1L547C5 + A1L547C14 + A1L547C23) / 3, 0)</f>
        <v>404.52066666666673</v>
      </c>
      <c r="DR14" s="16" t="s">
        <v>3369</v>
      </c>
      <c r="DS14" s="18">
        <f>IF(RUN_YEARS &gt; 2,(A1L547C6 + A1L547C15 + A1L547C24) / 3, 0)</f>
        <v>26.918000000000003</v>
      </c>
      <c r="DT14" s="16" t="s">
        <v>3370</v>
      </c>
      <c r="DU14" s="18">
        <f>IF(RUN_YEARS &gt; 2,(A1L547C7 + A1L547C16 + A1L547C25) / 3, 0)</f>
        <v>215.71933333333334</v>
      </c>
      <c r="DV14" s="16" t="s">
        <v>3371</v>
      </c>
      <c r="DW14" s="18">
        <f>IF(A1L547C59 &lt;&gt; 0,A1L547C60 / A1L547C59,0)</f>
        <v>6.6542953718063028E-2</v>
      </c>
      <c r="DX14" s="16" t="s">
        <v>3372</v>
      </c>
      <c r="DY14" s="18">
        <f>IF(A1L547C62 = 0,A1L556C62, A1L547C62)</f>
        <v>6.6542953718063028E-2</v>
      </c>
      <c r="DZ14" s="16" t="s">
        <v>3373</v>
      </c>
      <c r="EA14" s="18">
        <f>IF(RUN_YEARS &gt; 3,(A1L547C1 + A1L547C10 + A1L547C19 + A1L547C28) / 4, 0)</f>
        <v>214.90699999999998</v>
      </c>
      <c r="EB14" s="16" t="s">
        <v>3374</v>
      </c>
      <c r="EC14" s="18">
        <f>IF(RUN_YEARS &gt; 3,(A1L547C2 + A1L547C11 + A1L547C20 + A1L547C29) / 4, 0)</f>
        <v>7.4385000000000003</v>
      </c>
      <c r="ED14" s="16" t="s">
        <v>3375</v>
      </c>
      <c r="EE14" s="18">
        <f>IF(RUN_YEARS &gt; 3,(A1L547C3 + A1L547C12 + A1L547C21 + A1L547C30) / 4, 0)</f>
        <v>19.216000000000001</v>
      </c>
      <c r="EF14" s="16" t="s">
        <v>3376</v>
      </c>
      <c r="EG14" s="18">
        <f>IF(RUN_YEARS &gt; 3,(A1L547C4 + A1L547C13 + A1L547C22 + A1L547C31) / 4, 0)</f>
        <v>5.0499999999999996E-2</v>
      </c>
      <c r="EH14" s="16" t="s">
        <v>3377</v>
      </c>
      <c r="EI14" s="18">
        <f>IF(RUN_YEARS &gt; 3,(A1L547C5 + A1L547C14 + A1L547C23 + A1L547C32) / 4, 0)</f>
        <v>456.46850000000006</v>
      </c>
      <c r="EJ14" s="16" t="s">
        <v>3378</v>
      </c>
      <c r="EK14" s="18">
        <f>IF(RUN_YEARS &gt; 3,(A1L547C6 + A1L547C15 + A1L547C24 + A1L547C33) / 4, 0)</f>
        <v>26.755500000000001</v>
      </c>
      <c r="EL14" s="16" t="s">
        <v>3379</v>
      </c>
      <c r="EM14" s="18">
        <f>IF(RUN_YEARS &gt; 3,(A1L547C7 + A1L547C16 + A1L547C25 + A1L547C34) / 4, 0)</f>
        <v>241.61199999999999</v>
      </c>
      <c r="EN14" s="16" t="s">
        <v>3380</v>
      </c>
      <c r="EO14" s="18">
        <f>IF(A1L547C68 &lt;&gt; 0,A1L547C69 / A1L547C68,0)</f>
        <v>5.8614121237281429E-2</v>
      </c>
      <c r="EP14" s="16" t="s">
        <v>3381</v>
      </c>
      <c r="EQ14" s="18">
        <f>IF(A1L547C71 = 0,A1L556C71, A1L547C71)</f>
        <v>5.8614121237281429E-2</v>
      </c>
      <c r="ER14" s="16" t="s">
        <v>3382</v>
      </c>
      <c r="ES14" s="18">
        <f>IF(RUN_YEARS &gt; 4,(A1L547C1 + A1L547C10 + A1L547C19 + A1L547C28 + A1L547C37) / 5, 0)</f>
        <v>247.33840000000001</v>
      </c>
      <c r="ET14" s="16" t="s">
        <v>3383</v>
      </c>
      <c r="EU14" s="18">
        <f>IF(RUN_YEARS &gt; 4,(A1L547C2 + A1L547C11 + A1L547C20 + A1L547C29 + A1L547C38) / 5, 0)</f>
        <v>9.6034000000000006</v>
      </c>
      <c r="EV14" s="16" t="s">
        <v>3384</v>
      </c>
      <c r="EW14" s="18">
        <f>IF(RUN_YEARS &gt; 4,(A1L547C3 + A1L547C12 + A1L547C21 + A1L547C30 + A1L547C39) / 5, 0)</f>
        <v>17.923200000000001</v>
      </c>
      <c r="EX14" s="16" t="s">
        <v>3385</v>
      </c>
      <c r="EY14" s="18">
        <f>IF(RUN_YEARS &gt; 4,(A1L547C4 + A1L547C13 + A1L547C22 + A1L547C31 + A1L547C40) / 5, 0)</f>
        <v>7.7200000000000005E-2</v>
      </c>
      <c r="EZ14" s="16" t="s">
        <v>3386</v>
      </c>
      <c r="FA14" s="18">
        <f>IF(RUN_YEARS &gt; 4,(A1L547C5 + A1L547C14 + A1L547C23 + A1L547C32 + A1L547C41) / 5, 0)</f>
        <v>522.2034000000001</v>
      </c>
      <c r="FB14" s="16" t="s">
        <v>3387</v>
      </c>
      <c r="FC14" s="18">
        <f>IF(RUN_YEARS &gt; 4,(A1L547C6 + A1L547C15 + A1L547C24 + A1L547C33 + A1L547C42) / 5, 0)</f>
        <v>27.681000000000001</v>
      </c>
      <c r="FD14" s="16" t="s">
        <v>3388</v>
      </c>
      <c r="FE14" s="18">
        <f>IF(RUN_YEARS &gt; 4,(A1L547C7 + A1L547C16 + A1L547C25 + A1L547C34 + A1L547C43) / 5, 0)</f>
        <v>274.94220000000001</v>
      </c>
      <c r="FF14" s="16" t="s">
        <v>3389</v>
      </c>
      <c r="FG14" s="18">
        <f>IF(A1L547C77 &lt;&gt; 0,A1L547C78 / A1L547C77,0)</f>
        <v>5.3008080759336294E-2</v>
      </c>
      <c r="FH14" s="16" t="s">
        <v>3390</v>
      </c>
      <c r="FI14" s="18">
        <f>IF(A1L547C80 = 0,A1L556C80, A1L547C80)</f>
        <v>5.3008080759336294E-2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426.09</v>
      </c>
      <c r="F15" s="16" t="s">
        <v>2959</v>
      </c>
      <c r="G15" s="6">
        <v>10.545</v>
      </c>
      <c r="H15" s="16" t="s">
        <v>2959</v>
      </c>
      <c r="I15" s="6">
        <v>92.236999999999995</v>
      </c>
      <c r="J15" s="16" t="s">
        <v>2959</v>
      </c>
      <c r="K15" s="6">
        <v>1.849</v>
      </c>
      <c r="L15" s="16" t="s">
        <v>3391</v>
      </c>
      <c r="M15" s="1">
        <f>(A1L548C1 * 2 + A1L548C2 + A1L548C3)</f>
        <v>954.96199999999988</v>
      </c>
      <c r="N15" s="16" t="s">
        <v>3392</v>
      </c>
      <c r="O15" s="1">
        <f>(A1L548C4 * 2 + A1L548C2 + A1L548C3)</f>
        <v>106.47999999999999</v>
      </c>
      <c r="P15" s="16" t="s">
        <v>3393</v>
      </c>
      <c r="Q15" s="1">
        <f>(A1L548C1 + A1L548C2 + A1L548C3 + A1L548C4)</f>
        <v>530.721</v>
      </c>
      <c r="R15" s="16" t="s">
        <v>3394</v>
      </c>
      <c r="S15" s="18">
        <f>IF(A1L548C5 &lt;&gt; 0,A1L548C6 / A1L548C5,0)</f>
        <v>0.11150181892054344</v>
      </c>
      <c r="T15" s="16" t="s">
        <v>3395</v>
      </c>
      <c r="U15" s="18">
        <f>IF(A1L548C8 = 0,A1L556C8, A1L548C8)</f>
        <v>0.11150181892054344</v>
      </c>
      <c r="V15" s="16" t="s">
        <v>2965</v>
      </c>
      <c r="W15" s="6">
        <v>444.42</v>
      </c>
      <c r="X15" s="16" t="s">
        <v>2965</v>
      </c>
      <c r="Y15" s="6">
        <v>7.0220000000000002</v>
      </c>
      <c r="Z15" s="16" t="s">
        <v>2965</v>
      </c>
      <c r="AA15" s="6">
        <v>78.441999999999993</v>
      </c>
      <c r="AB15" s="16" t="s">
        <v>2965</v>
      </c>
      <c r="AC15" s="6">
        <v>2.242</v>
      </c>
      <c r="AD15" s="16" t="s">
        <v>3396</v>
      </c>
      <c r="AE15" s="1">
        <f>(A1L548C10 * 2 + A1L548C11 + A1L548C12)</f>
        <v>974.30400000000009</v>
      </c>
      <c r="AF15" s="16" t="s">
        <v>3397</v>
      </c>
      <c r="AG15" s="1">
        <f>(A1L548C13 * 2 + A1L548C11 + A1L548C12)</f>
        <v>89.947999999999993</v>
      </c>
      <c r="AH15" s="16" t="s">
        <v>3398</v>
      </c>
      <c r="AI15" s="1">
        <f>(A1L548C10 + A1L548C11 + A1L548C12 + A1L548C13)</f>
        <v>532.12599999999998</v>
      </c>
      <c r="AJ15" s="16" t="s">
        <v>3399</v>
      </c>
      <c r="AK15" s="18">
        <f>IF(A1L548C14 &lt;&gt; 0,A1L548C15 / A1L548C14,0)</f>
        <v>9.2320261437908488E-2</v>
      </c>
      <c r="AL15" s="16" t="s">
        <v>3400</v>
      </c>
      <c r="AM15" s="18">
        <f>IF(A1L548C17 = 0,A1L556C17, A1L548C17)</f>
        <v>9.2320261437908488E-2</v>
      </c>
      <c r="AN15" s="16" t="s">
        <v>2971</v>
      </c>
      <c r="AO15" s="6">
        <v>458.75900000000001</v>
      </c>
      <c r="AP15" s="16" t="s">
        <v>2971</v>
      </c>
      <c r="AQ15" s="6">
        <v>7.298</v>
      </c>
      <c r="AR15" s="16" t="s">
        <v>2971</v>
      </c>
      <c r="AS15" s="6">
        <v>76.093999999999994</v>
      </c>
      <c r="AT15" s="16" t="s">
        <v>2971</v>
      </c>
      <c r="AU15" s="6">
        <v>2.3370000000000002</v>
      </c>
      <c r="AV15" s="16" t="s">
        <v>3401</v>
      </c>
      <c r="AW15" s="1">
        <f>(A1L548C19 * 2 + A1L548C20 + A1L548C21)</f>
        <v>1000.9100000000001</v>
      </c>
      <c r="AX15" s="16" t="s">
        <v>3402</v>
      </c>
      <c r="AY15" s="1">
        <f>(A1L548C22 * 2 + A1L548C20 + A1L548C21)</f>
        <v>88.066000000000003</v>
      </c>
      <c r="AZ15" s="16" t="s">
        <v>3403</v>
      </c>
      <c r="BA15" s="1">
        <f>(A1L548C19 + A1L548C20 + A1L548C21 + A1L548C22)</f>
        <v>544.48800000000006</v>
      </c>
      <c r="BB15" s="16" t="s">
        <v>3404</v>
      </c>
      <c r="BC15" s="18">
        <f>IF(A1L548C23 &lt;&gt; 0,A1L548C24 / A1L548C23,0)</f>
        <v>8.7985932801150954E-2</v>
      </c>
      <c r="BD15" s="16" t="s">
        <v>3405</v>
      </c>
      <c r="BE15" s="18">
        <f>IF(A1L548C26 = 0,A1L556C26, A1L548C26)</f>
        <v>8.7985932801150954E-2</v>
      </c>
      <c r="BF15" s="16" t="s">
        <v>2977</v>
      </c>
      <c r="BG15" s="6">
        <v>661.36099999999999</v>
      </c>
      <c r="BH15" s="16" t="s">
        <v>2977</v>
      </c>
      <c r="BI15" s="6">
        <v>11.782</v>
      </c>
      <c r="BJ15" s="16" t="s">
        <v>2977</v>
      </c>
      <c r="BK15" s="6">
        <v>54.191000000000003</v>
      </c>
      <c r="BL15" s="16" t="s">
        <v>2977</v>
      </c>
      <c r="BM15" s="6">
        <v>0.69599999999999995</v>
      </c>
      <c r="BN15" s="16" t="s">
        <v>3406</v>
      </c>
      <c r="BO15" s="1">
        <f>(A1L548C28 * 2 + A1L548C29 + A1L548C30)</f>
        <v>1388.6949999999999</v>
      </c>
      <c r="BP15" s="16" t="s">
        <v>3407</v>
      </c>
      <c r="BQ15" s="1">
        <f>(A1L548C31 * 2 + A1L548C29 + A1L548C30)</f>
        <v>67.365000000000009</v>
      </c>
      <c r="BR15" s="16" t="s">
        <v>3408</v>
      </c>
      <c r="BS15" s="1">
        <f>(A1L548C28 + A1L548C29 + A1L548C30 + A1L548C31)</f>
        <v>728.03000000000009</v>
      </c>
      <c r="BT15" s="16" t="s">
        <v>3409</v>
      </c>
      <c r="BU15" s="18">
        <f>IF(A1L548C32 &lt;&gt; 0,A1L548C33 / A1L548C32,0)</f>
        <v>4.8509571936242307E-2</v>
      </c>
      <c r="BV15" s="16" t="s">
        <v>3410</v>
      </c>
      <c r="BW15" s="18">
        <f>IF(A1L548C35 = 0,A1L556C35, A1L548C35)</f>
        <v>4.8509571936242307E-2</v>
      </c>
      <c r="BX15" s="16" t="s">
        <v>2983</v>
      </c>
      <c r="BY15" s="6">
        <v>710.49599999999998</v>
      </c>
      <c r="BZ15" s="16" t="s">
        <v>2983</v>
      </c>
      <c r="CA15" s="6">
        <v>19.571000000000002</v>
      </c>
      <c r="CB15" s="16" t="s">
        <v>2983</v>
      </c>
      <c r="CC15" s="6">
        <v>57.109000000000002</v>
      </c>
      <c r="CD15" s="16" t="s">
        <v>2983</v>
      </c>
      <c r="CE15" s="6">
        <v>0.75800000000000001</v>
      </c>
      <c r="CF15" s="16" t="s">
        <v>3411</v>
      </c>
      <c r="CG15" s="1">
        <f>(A1L548C37 * 2 + A1L548C38 + A1L548C39)</f>
        <v>1497.6719999999998</v>
      </c>
      <c r="CH15" s="16" t="s">
        <v>3412</v>
      </c>
      <c r="CI15" s="1">
        <f>(A1L548C40 * 2 + A1L548C38 + A1L548C39)</f>
        <v>78.195999999999998</v>
      </c>
      <c r="CJ15" s="16" t="s">
        <v>3413</v>
      </c>
      <c r="CK15" s="1">
        <f>(A1L548C37 + A1L548C38 + A1L548C39 + A1L548C40)</f>
        <v>787.93400000000008</v>
      </c>
      <c r="CL15" s="16" t="s">
        <v>3414</v>
      </c>
      <c r="CM15" s="18">
        <f>IF(A1L548C41 &lt;&gt; 0,A1L548C42 / A1L548C41,0)</f>
        <v>5.221169922386211E-2</v>
      </c>
      <c r="CN15" s="16" t="s">
        <v>3415</v>
      </c>
      <c r="CO15" s="18">
        <f>IF(A1L548C44 = 0,A1L556C44, A1L548C44)</f>
        <v>5.221169922386211E-2</v>
      </c>
      <c r="CP15" s="16" t="s">
        <v>3416</v>
      </c>
      <c r="CQ15" s="18">
        <f>IF(RUN_YEARS &gt; 1,(A1L548C1 + A1L548C10) / 2, 0)</f>
        <v>435.255</v>
      </c>
      <c r="CR15" s="16" t="s">
        <v>3417</v>
      </c>
      <c r="CS15" s="18">
        <f>IF(RUN_YEARS &gt; 1,(A1L548C2 + A1L548C11) / 2, 0)</f>
        <v>8.7835000000000001</v>
      </c>
      <c r="CT15" s="16" t="s">
        <v>3418</v>
      </c>
      <c r="CU15" s="18">
        <f>IF(RUN_YEARS &gt; 1,(A1L548C3 + A1L548C12) / 2, 0)</f>
        <v>85.339499999999987</v>
      </c>
      <c r="CV15" s="16" t="s">
        <v>3419</v>
      </c>
      <c r="CW15" s="18">
        <f>IF(RUN_YEARS &gt; 1,(A1L548C4 + A1L548C13) / 2, 0)</f>
        <v>2.0455000000000001</v>
      </c>
      <c r="CX15" s="16" t="s">
        <v>3420</v>
      </c>
      <c r="CY15" s="18">
        <f>IF(RUN_YEARS &gt; 1,(A1L548C5 + A1L548C14) / 2, 0)</f>
        <v>964.63300000000004</v>
      </c>
      <c r="CZ15" s="16" t="s">
        <v>3421</v>
      </c>
      <c r="DA15" s="18">
        <f>IF(RUN_YEARS &gt; 1,(A1L548C6 + A1L548C15) / 2, 0)</f>
        <v>98.213999999999999</v>
      </c>
      <c r="DB15" s="16" t="s">
        <v>3422</v>
      </c>
      <c r="DC15" s="18">
        <f>IF(RUN_YEARS &gt; 1,(A1L548C7 + A1L548C16) / 2, 0)</f>
        <v>531.42349999999999</v>
      </c>
      <c r="DD15" s="16" t="s">
        <v>3423</v>
      </c>
      <c r="DE15" s="18">
        <f>IF(A1L548C50 &lt;&gt; 0,A1L548C51 / A1L548C50,0)</f>
        <v>0.10181488711250807</v>
      </c>
      <c r="DF15" s="16" t="s">
        <v>3424</v>
      </c>
      <c r="DG15" s="18">
        <f>IF(A1L548C53 = 0,A1L556C53, A1L548C53)</f>
        <v>0.10181488711250807</v>
      </c>
      <c r="DH15" s="16" t="s">
        <v>3425</v>
      </c>
      <c r="DI15" s="18">
        <f>IF(RUN_YEARS &gt; 2,(A1L548C1 + A1L548C10 + A1L548C19) / 3, 0)</f>
        <v>443.08966666666669</v>
      </c>
      <c r="DJ15" s="16" t="s">
        <v>3426</v>
      </c>
      <c r="DK15" s="18">
        <f>IF(RUN_YEARS &gt; 2,(A1L548C2 + A1L548C11 + A1L548C20) / 3, 0)</f>
        <v>8.288333333333334</v>
      </c>
      <c r="DL15" s="16" t="s">
        <v>3427</v>
      </c>
      <c r="DM15" s="18">
        <f>IF(RUN_YEARS &gt; 2,(A1L548C3 + A1L548C12 + A1L548C21) / 3, 0)</f>
        <v>82.257666666666651</v>
      </c>
      <c r="DN15" s="16" t="s">
        <v>3428</v>
      </c>
      <c r="DO15" s="18">
        <f>IF(RUN_YEARS &gt; 2,(A1L548C4 + A1L548C13 + A1L548C22) / 3, 0)</f>
        <v>2.1426666666666669</v>
      </c>
      <c r="DP15" s="16" t="s">
        <v>3429</v>
      </c>
      <c r="DQ15" s="18">
        <f>IF(RUN_YEARS &gt; 2,(A1L548C5 + A1L548C14 + A1L548C23) / 3, 0)</f>
        <v>976.72533333333342</v>
      </c>
      <c r="DR15" s="16" t="s">
        <v>3430</v>
      </c>
      <c r="DS15" s="18">
        <f>IF(RUN_YEARS &gt; 2,(A1L548C6 + A1L548C15 + A1L548C24) / 3, 0)</f>
        <v>94.831333333333347</v>
      </c>
      <c r="DT15" s="16" t="s">
        <v>3431</v>
      </c>
      <c r="DU15" s="18">
        <f>IF(RUN_YEARS &gt; 2,(A1L548C7 + A1L548C16 + A1L548C25) / 3, 0)</f>
        <v>535.77833333333331</v>
      </c>
      <c r="DV15" s="16" t="s">
        <v>3432</v>
      </c>
      <c r="DW15" s="18">
        <f>IF(A1L548C59 &lt;&gt; 0,A1L548C60 / A1L548C59,0)</f>
        <v>9.7091096234492399E-2</v>
      </c>
      <c r="DX15" s="16" t="s">
        <v>3433</v>
      </c>
      <c r="DY15" s="18">
        <f>IF(A1L548C62 = 0,A1L556C62, A1L548C62)</f>
        <v>9.7091096234492399E-2</v>
      </c>
      <c r="DZ15" s="16" t="s">
        <v>3434</v>
      </c>
      <c r="EA15" s="18">
        <f>IF(RUN_YEARS &gt; 3,(A1L548C1 + A1L548C10 + A1L548C19 + A1L548C28) / 4, 0)</f>
        <v>497.65750000000003</v>
      </c>
      <c r="EB15" s="16" t="s">
        <v>3435</v>
      </c>
      <c r="EC15" s="18">
        <f>IF(RUN_YEARS &gt; 3,(A1L548C2 + A1L548C11 + A1L548C20 + A1L548C29) / 4, 0)</f>
        <v>9.1617500000000014</v>
      </c>
      <c r="ED15" s="16" t="s">
        <v>3436</v>
      </c>
      <c r="EE15" s="18">
        <f>IF(RUN_YEARS &gt; 3,(A1L548C3 + A1L548C12 + A1L548C21 + A1L548C30) / 4, 0)</f>
        <v>75.240999999999985</v>
      </c>
      <c r="EF15" s="16" t="s">
        <v>3437</v>
      </c>
      <c r="EG15" s="18">
        <f>IF(RUN_YEARS &gt; 3,(A1L548C4 + A1L548C13 + A1L548C22 + A1L548C31) / 4, 0)</f>
        <v>1.7810000000000001</v>
      </c>
      <c r="EH15" s="16" t="s">
        <v>3438</v>
      </c>
      <c r="EI15" s="18">
        <f>IF(RUN_YEARS &gt; 3,(A1L548C5 + A1L548C14 + A1L548C23 + A1L548C32) / 4, 0)</f>
        <v>1079.71775</v>
      </c>
      <c r="EJ15" s="16" t="s">
        <v>3439</v>
      </c>
      <c r="EK15" s="18">
        <f>IF(RUN_YEARS &gt; 3,(A1L548C6 + A1L548C15 + A1L548C24 + A1L548C33) / 4, 0)</f>
        <v>87.964750000000009</v>
      </c>
      <c r="EL15" s="16" t="s">
        <v>3440</v>
      </c>
      <c r="EM15" s="18">
        <f>IF(RUN_YEARS &gt; 3,(A1L548C7 + A1L548C16 + A1L548C25 + A1L548C34) / 4, 0)</f>
        <v>583.84125000000006</v>
      </c>
      <c r="EN15" s="16" t="s">
        <v>3441</v>
      </c>
      <c r="EO15" s="18">
        <f>IF(A1L548C68 &lt;&gt; 0,A1L548C69 / A1L548C68,0)</f>
        <v>8.1470134208685568E-2</v>
      </c>
      <c r="EP15" s="16" t="s">
        <v>3442</v>
      </c>
      <c r="EQ15" s="18">
        <f>IF(A1L548C71 = 0,A1L556C71, A1L548C71)</f>
        <v>8.1470134208685568E-2</v>
      </c>
      <c r="ER15" s="16" t="s">
        <v>3443</v>
      </c>
      <c r="ES15" s="18">
        <f>IF(RUN_YEARS &gt; 4,(A1L548C1 + A1L548C10 + A1L548C19 + A1L548C28 + A1L548C37) / 5, 0)</f>
        <v>540.22520000000009</v>
      </c>
      <c r="ET15" s="16" t="s">
        <v>3444</v>
      </c>
      <c r="EU15" s="18">
        <f>IF(RUN_YEARS &gt; 4,(A1L548C2 + A1L548C11 + A1L548C20 + A1L548C29 + A1L548C38) / 5, 0)</f>
        <v>11.243600000000001</v>
      </c>
      <c r="EV15" s="16" t="s">
        <v>3445</v>
      </c>
      <c r="EW15" s="18">
        <f>IF(RUN_YEARS &gt; 4,(A1L548C3 + A1L548C12 + A1L548C21 + A1L548C30 + A1L548C39) / 5, 0)</f>
        <v>71.614599999999982</v>
      </c>
      <c r="EX15" s="16" t="s">
        <v>3446</v>
      </c>
      <c r="EY15" s="18">
        <f>IF(RUN_YEARS &gt; 4,(A1L548C4 + A1L548C13 + A1L548C22 + A1L548C31 + A1L548C40) / 5, 0)</f>
        <v>1.5764</v>
      </c>
      <c r="EZ15" s="16" t="s">
        <v>3447</v>
      </c>
      <c r="FA15" s="18">
        <f>IF(RUN_YEARS &gt; 4,(A1L548C5 + A1L548C14 + A1L548C23 + A1L548C32 + A1L548C41) / 5, 0)</f>
        <v>1163.3085999999998</v>
      </c>
      <c r="FB15" s="16" t="s">
        <v>3448</v>
      </c>
      <c r="FC15" s="18">
        <f>IF(RUN_YEARS &gt; 4,(A1L548C6 + A1L548C15 + A1L548C24 + A1L548C33 + A1L548C42) / 5, 0)</f>
        <v>86.01100000000001</v>
      </c>
      <c r="FD15" s="16" t="s">
        <v>3449</v>
      </c>
      <c r="FE15" s="18">
        <f>IF(RUN_YEARS &gt; 4,(A1L548C7 + A1L548C16 + A1L548C25 + A1L548C34 + A1L548C43) / 5, 0)</f>
        <v>624.65980000000013</v>
      </c>
      <c r="FF15" s="16" t="s">
        <v>3450</v>
      </c>
      <c r="FG15" s="18">
        <f>IF(A1L548C77 &lt;&gt; 0,A1L548C78 / A1L548C77,0)</f>
        <v>7.3936528965744791E-2</v>
      </c>
      <c r="FH15" s="16" t="s">
        <v>3451</v>
      </c>
      <c r="FI15" s="18">
        <f>IF(A1L548C80 = 0,A1L556C80, A1L548C80)</f>
        <v>7.3936528965744791E-2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14.388999999999999</v>
      </c>
      <c r="F16" s="16" t="s">
        <v>2959</v>
      </c>
      <c r="G16" s="6">
        <v>1.5740000000000001</v>
      </c>
      <c r="H16" s="16" t="s">
        <v>2959</v>
      </c>
      <c r="I16" s="6">
        <v>41.24</v>
      </c>
      <c r="J16" s="16" t="s">
        <v>2959</v>
      </c>
      <c r="K16" s="6">
        <v>1.075</v>
      </c>
      <c r="L16" s="16" t="s">
        <v>3452</v>
      </c>
      <c r="M16" s="1">
        <f>(A1L549C1 * 2 + A1L549C2 + A1L549C3)</f>
        <v>71.591999999999999</v>
      </c>
      <c r="N16" s="16" t="s">
        <v>3453</v>
      </c>
      <c r="O16" s="1">
        <f>(A1L549C4 * 2 + A1L549C2 + A1L549C3)</f>
        <v>44.963999999999999</v>
      </c>
      <c r="P16" s="16" t="s">
        <v>3454</v>
      </c>
      <c r="Q16" s="1">
        <f>(A1L549C1 + A1L549C2 + A1L549C3 + A1L549C4)</f>
        <v>58.278000000000006</v>
      </c>
      <c r="R16" s="16" t="s">
        <v>3455</v>
      </c>
      <c r="S16" s="18">
        <f>IF(A1L549C5 &lt;&gt; 0,A1L549C6 / A1L549C5,0)</f>
        <v>0.628059001005699</v>
      </c>
      <c r="T16" s="16" t="s">
        <v>3456</v>
      </c>
      <c r="U16" s="18">
        <f>IF(A1L549C8 = 0,A1L556C8, A1L549C8)</f>
        <v>0.628059001005699</v>
      </c>
      <c r="V16" s="16" t="s">
        <v>2965</v>
      </c>
      <c r="W16" s="6">
        <v>13.726000000000001</v>
      </c>
      <c r="X16" s="16" t="s">
        <v>2965</v>
      </c>
      <c r="Y16" s="6">
        <v>1.238</v>
      </c>
      <c r="Z16" s="16" t="s">
        <v>2965</v>
      </c>
      <c r="AA16" s="6">
        <v>44.08</v>
      </c>
      <c r="AB16" s="16" t="s">
        <v>2965</v>
      </c>
      <c r="AC16" s="6">
        <v>1.0549999999999999</v>
      </c>
      <c r="AD16" s="16" t="s">
        <v>3457</v>
      </c>
      <c r="AE16" s="1">
        <f>(A1L549C10 * 2 + A1L549C11 + A1L549C12)</f>
        <v>72.77</v>
      </c>
      <c r="AF16" s="16" t="s">
        <v>3458</v>
      </c>
      <c r="AG16" s="1">
        <f>(A1L549C13 * 2 + A1L549C11 + A1L549C12)</f>
        <v>47.427999999999997</v>
      </c>
      <c r="AH16" s="16" t="s">
        <v>3459</v>
      </c>
      <c r="AI16" s="1">
        <f>(A1L549C10 + A1L549C11 + A1L549C12 + A1L549C13)</f>
        <v>60.098999999999997</v>
      </c>
      <c r="AJ16" s="16" t="s">
        <v>3460</v>
      </c>
      <c r="AK16" s="18">
        <f>IF(A1L549C14 &lt;&gt; 0,A1L549C15 / A1L549C14,0)</f>
        <v>0.65175209564380931</v>
      </c>
      <c r="AL16" s="16" t="s">
        <v>3461</v>
      </c>
      <c r="AM16" s="18">
        <f>IF(A1L549C17 = 0,A1L556C17, A1L549C17)</f>
        <v>0.65175209564380931</v>
      </c>
      <c r="AN16" s="16" t="s">
        <v>2971</v>
      </c>
      <c r="AO16" s="6">
        <v>14.308</v>
      </c>
      <c r="AP16" s="16" t="s">
        <v>2971</v>
      </c>
      <c r="AQ16" s="6">
        <v>1.236</v>
      </c>
      <c r="AR16" s="16" t="s">
        <v>2971</v>
      </c>
      <c r="AS16" s="6">
        <v>49.697000000000003</v>
      </c>
      <c r="AT16" s="16" t="s">
        <v>2971</v>
      </c>
      <c r="AU16" s="6">
        <v>0.69</v>
      </c>
      <c r="AV16" s="16" t="s">
        <v>3462</v>
      </c>
      <c r="AW16" s="1">
        <f>(A1L549C19 * 2 + A1L549C20 + A1L549C21)</f>
        <v>79.549000000000007</v>
      </c>
      <c r="AX16" s="16" t="s">
        <v>3463</v>
      </c>
      <c r="AY16" s="1">
        <f>(A1L549C22 * 2 + A1L549C20 + A1L549C21)</f>
        <v>52.313000000000002</v>
      </c>
      <c r="AZ16" s="16" t="s">
        <v>3464</v>
      </c>
      <c r="BA16" s="1">
        <f>(A1L549C19 + A1L549C20 + A1L549C21 + A1L549C22)</f>
        <v>65.930999999999997</v>
      </c>
      <c r="BB16" s="16" t="s">
        <v>3465</v>
      </c>
      <c r="BC16" s="18">
        <f>IF(A1L549C23 &lt;&gt; 0,A1L549C24 / A1L549C23,0)</f>
        <v>0.65761983180178252</v>
      </c>
      <c r="BD16" s="16" t="s">
        <v>3466</v>
      </c>
      <c r="BE16" s="18">
        <f>IF(A1L549C26 = 0,A1L556C26, A1L549C26)</f>
        <v>0.65761983180178252</v>
      </c>
      <c r="BF16" s="16" t="s">
        <v>2977</v>
      </c>
      <c r="BG16" s="6">
        <v>18.282</v>
      </c>
      <c r="BH16" s="16" t="s">
        <v>2977</v>
      </c>
      <c r="BI16" s="6">
        <v>1.24</v>
      </c>
      <c r="BJ16" s="16" t="s">
        <v>2977</v>
      </c>
      <c r="BK16" s="6">
        <v>15.646000000000001</v>
      </c>
      <c r="BL16" s="16" t="s">
        <v>2977</v>
      </c>
      <c r="BM16" s="6">
        <v>0.64200000000000002</v>
      </c>
      <c r="BN16" s="16" t="s">
        <v>3467</v>
      </c>
      <c r="BO16" s="1">
        <f>(A1L549C28 * 2 + A1L549C29 + A1L549C30)</f>
        <v>53.45</v>
      </c>
      <c r="BP16" s="16" t="s">
        <v>3468</v>
      </c>
      <c r="BQ16" s="1">
        <f>(A1L549C31 * 2 + A1L549C29 + A1L549C30)</f>
        <v>18.170000000000002</v>
      </c>
      <c r="BR16" s="16" t="s">
        <v>3469</v>
      </c>
      <c r="BS16" s="1">
        <f>(A1L549C28 + A1L549C29 + A1L549C30 + A1L549C31)</f>
        <v>35.81</v>
      </c>
      <c r="BT16" s="16" t="s">
        <v>3470</v>
      </c>
      <c r="BU16" s="18">
        <f>IF(A1L549C32 &lt;&gt; 0,A1L549C33 / A1L549C32,0)</f>
        <v>0.33994387277829746</v>
      </c>
      <c r="BV16" s="16" t="s">
        <v>3471</v>
      </c>
      <c r="BW16" s="18">
        <f>IF(A1L549C35 = 0,A1L556C35, A1L549C35)</f>
        <v>0.33994387277829746</v>
      </c>
      <c r="BX16" s="16" t="s">
        <v>2983</v>
      </c>
      <c r="BY16" s="6">
        <v>16.16</v>
      </c>
      <c r="BZ16" s="16" t="s">
        <v>2983</v>
      </c>
      <c r="CA16" s="6">
        <v>2.2890000000000001</v>
      </c>
      <c r="CB16" s="16" t="s">
        <v>2983</v>
      </c>
      <c r="CC16" s="6">
        <v>16.689</v>
      </c>
      <c r="CD16" s="16" t="s">
        <v>2983</v>
      </c>
      <c r="CE16" s="6">
        <v>0.86799999999999999</v>
      </c>
      <c r="CF16" s="16" t="s">
        <v>3472</v>
      </c>
      <c r="CG16" s="1">
        <f>(A1L549C37 * 2 + A1L549C38 + A1L549C39)</f>
        <v>51.298000000000002</v>
      </c>
      <c r="CH16" s="16" t="s">
        <v>3473</v>
      </c>
      <c r="CI16" s="1">
        <f>(A1L549C40 * 2 + A1L549C38 + A1L549C39)</f>
        <v>20.713999999999999</v>
      </c>
      <c r="CJ16" s="16" t="s">
        <v>3474</v>
      </c>
      <c r="CK16" s="1">
        <f>(A1L549C37 + A1L549C38 + A1L549C39 + A1L549C40)</f>
        <v>36.006000000000007</v>
      </c>
      <c r="CL16" s="16" t="s">
        <v>3475</v>
      </c>
      <c r="CM16" s="18">
        <f>IF(A1L549C41 &lt;&gt; 0,A1L549C42 / A1L549C41,0)</f>
        <v>0.40379741900269012</v>
      </c>
      <c r="CN16" s="16" t="s">
        <v>3476</v>
      </c>
      <c r="CO16" s="18">
        <f>IF(A1L549C44 = 0,A1L556C44, A1L549C44)</f>
        <v>0.40379741900269012</v>
      </c>
      <c r="CP16" s="16" t="s">
        <v>3477</v>
      </c>
      <c r="CQ16" s="18">
        <f>IF(RUN_YEARS &gt; 1,(A1L549C1 + A1L549C10) / 2, 0)</f>
        <v>14.057500000000001</v>
      </c>
      <c r="CR16" s="16" t="s">
        <v>3478</v>
      </c>
      <c r="CS16" s="18">
        <f>IF(RUN_YEARS &gt; 1,(A1L549C2 + A1L549C11) / 2, 0)</f>
        <v>1.4060000000000001</v>
      </c>
      <c r="CT16" s="16" t="s">
        <v>3479</v>
      </c>
      <c r="CU16" s="18">
        <f>IF(RUN_YEARS &gt; 1,(A1L549C3 + A1L549C12) / 2, 0)</f>
        <v>42.66</v>
      </c>
      <c r="CV16" s="16" t="s">
        <v>3480</v>
      </c>
      <c r="CW16" s="18">
        <f>IF(RUN_YEARS &gt; 1,(A1L549C4 + A1L549C13) / 2, 0)</f>
        <v>1.0649999999999999</v>
      </c>
      <c r="CX16" s="16" t="s">
        <v>3481</v>
      </c>
      <c r="CY16" s="18">
        <f>IF(RUN_YEARS &gt; 1,(A1L549C5 + A1L549C14) / 2, 0)</f>
        <v>72.180999999999997</v>
      </c>
      <c r="CZ16" s="16" t="s">
        <v>3482</v>
      </c>
      <c r="DA16" s="18">
        <f>IF(RUN_YEARS &gt; 1,(A1L549C6 + A1L549C15) / 2, 0)</f>
        <v>46.195999999999998</v>
      </c>
      <c r="DB16" s="16" t="s">
        <v>3483</v>
      </c>
      <c r="DC16" s="18">
        <f>IF(RUN_YEARS &gt; 1,(A1L549C7 + A1L549C16) / 2, 0)</f>
        <v>59.188500000000005</v>
      </c>
      <c r="DD16" s="16" t="s">
        <v>3484</v>
      </c>
      <c r="DE16" s="18">
        <f>IF(A1L549C50 &lt;&gt; 0,A1L549C51 / A1L549C50,0)</f>
        <v>0.64000221664981094</v>
      </c>
      <c r="DF16" s="16" t="s">
        <v>3485</v>
      </c>
      <c r="DG16" s="18">
        <f>IF(A1L549C53 = 0,A1L556C53, A1L549C53)</f>
        <v>0.64000221664981094</v>
      </c>
      <c r="DH16" s="16" t="s">
        <v>3486</v>
      </c>
      <c r="DI16" s="18">
        <f>IF(RUN_YEARS &gt; 2,(A1L549C1 + A1L549C10 + A1L549C19) / 3, 0)</f>
        <v>14.141</v>
      </c>
      <c r="DJ16" s="16" t="s">
        <v>3487</v>
      </c>
      <c r="DK16" s="18">
        <f>IF(RUN_YEARS &gt; 2,(A1L549C2 + A1L549C11 + A1L549C20) / 3, 0)</f>
        <v>1.3493333333333333</v>
      </c>
      <c r="DL16" s="16" t="s">
        <v>3488</v>
      </c>
      <c r="DM16" s="18">
        <f>IF(RUN_YEARS &gt; 2,(A1L549C3 + A1L549C12 + A1L549C21) / 3, 0)</f>
        <v>45.005666666666663</v>
      </c>
      <c r="DN16" s="16" t="s">
        <v>3489</v>
      </c>
      <c r="DO16" s="18">
        <f>IF(RUN_YEARS &gt; 2,(A1L549C4 + A1L549C13 + A1L549C22) / 3, 0)</f>
        <v>0.94</v>
      </c>
      <c r="DP16" s="16" t="s">
        <v>3490</v>
      </c>
      <c r="DQ16" s="18">
        <f>IF(RUN_YEARS &gt; 2,(A1L549C5 + A1L549C14 + A1L549C23) / 3, 0)</f>
        <v>74.637</v>
      </c>
      <c r="DR16" s="16" t="s">
        <v>3491</v>
      </c>
      <c r="DS16" s="18">
        <f>IF(RUN_YEARS &gt; 2,(A1L549C6 + A1L549C15 + A1L549C24) / 3, 0)</f>
        <v>48.234999999999992</v>
      </c>
      <c r="DT16" s="16" t="s">
        <v>3492</v>
      </c>
      <c r="DU16" s="18">
        <f>IF(RUN_YEARS &gt; 2,(A1L549C7 + A1L549C16 + A1L549C25) / 3, 0)</f>
        <v>61.436</v>
      </c>
      <c r="DV16" s="16" t="s">
        <v>3493</v>
      </c>
      <c r="DW16" s="18">
        <f>IF(A1L549C59 &lt;&gt; 0,A1L549C60 / A1L549C59,0)</f>
        <v>0.64626123772391697</v>
      </c>
      <c r="DX16" s="16" t="s">
        <v>3494</v>
      </c>
      <c r="DY16" s="18">
        <f>IF(A1L549C62 = 0,A1L556C62, A1L549C62)</f>
        <v>0.64626123772391697</v>
      </c>
      <c r="DZ16" s="16" t="s">
        <v>3495</v>
      </c>
      <c r="EA16" s="18">
        <f>IF(RUN_YEARS &gt; 3,(A1L549C1 + A1L549C10 + A1L549C19 + A1L549C28) / 4, 0)</f>
        <v>15.17625</v>
      </c>
      <c r="EB16" s="16" t="s">
        <v>3496</v>
      </c>
      <c r="EC16" s="18">
        <f>IF(RUN_YEARS &gt; 3,(A1L549C2 + A1L549C11 + A1L549C20 + A1L549C29) / 4, 0)</f>
        <v>1.3220000000000001</v>
      </c>
      <c r="ED16" s="16" t="s">
        <v>3497</v>
      </c>
      <c r="EE16" s="18">
        <f>IF(RUN_YEARS &gt; 3,(A1L549C3 + A1L549C12 + A1L549C21 + A1L549C30) / 4, 0)</f>
        <v>37.665750000000003</v>
      </c>
      <c r="EF16" s="16" t="s">
        <v>3498</v>
      </c>
      <c r="EG16" s="18">
        <f>IF(RUN_YEARS &gt; 3,(A1L549C4 + A1L549C13 + A1L549C22 + A1L549C31) / 4, 0)</f>
        <v>0.86549999999999994</v>
      </c>
      <c r="EH16" s="16" t="s">
        <v>3499</v>
      </c>
      <c r="EI16" s="18">
        <f>IF(RUN_YEARS &gt; 3,(A1L549C5 + A1L549C14 + A1L549C23 + A1L549C32) / 4, 0)</f>
        <v>69.340249999999997</v>
      </c>
      <c r="EJ16" s="16" t="s">
        <v>3500</v>
      </c>
      <c r="EK16" s="18">
        <f>IF(RUN_YEARS &gt; 3,(A1L549C6 + A1L549C15 + A1L549C24 + A1L549C33) / 4, 0)</f>
        <v>40.71875</v>
      </c>
      <c r="EL16" s="16" t="s">
        <v>3501</v>
      </c>
      <c r="EM16" s="18">
        <f>IF(RUN_YEARS &gt; 3,(A1L549C7 + A1L549C16 + A1L549C25 + A1L549C34) / 4, 0)</f>
        <v>55.029499999999999</v>
      </c>
      <c r="EN16" s="16" t="s">
        <v>3502</v>
      </c>
      <c r="EO16" s="18">
        <f>IF(A1L549C68 &lt;&gt; 0,A1L549C69 / A1L549C68,0)</f>
        <v>0.58723108151470471</v>
      </c>
      <c r="EP16" s="16" t="s">
        <v>3503</v>
      </c>
      <c r="EQ16" s="18">
        <f>IF(A1L549C71 = 0,A1L556C71, A1L549C71)</f>
        <v>0.58723108151470471</v>
      </c>
      <c r="ER16" s="16" t="s">
        <v>3504</v>
      </c>
      <c r="ES16" s="18">
        <f>IF(RUN_YEARS &gt; 4,(A1L549C1 + A1L549C10 + A1L549C19 + A1L549C28 + A1L549C37) / 5, 0)</f>
        <v>15.372999999999999</v>
      </c>
      <c r="ET16" s="16" t="s">
        <v>3505</v>
      </c>
      <c r="EU16" s="18">
        <f>IF(RUN_YEARS &gt; 4,(A1L549C2 + A1L549C11 + A1L549C20 + A1L549C29 + A1L549C38) / 5, 0)</f>
        <v>1.5154000000000001</v>
      </c>
      <c r="EV16" s="16" t="s">
        <v>3506</v>
      </c>
      <c r="EW16" s="18">
        <f>IF(RUN_YEARS &gt; 4,(A1L549C3 + A1L549C12 + A1L549C21 + A1L549C30 + A1L549C39) / 5, 0)</f>
        <v>33.470399999999998</v>
      </c>
      <c r="EX16" s="16" t="s">
        <v>3507</v>
      </c>
      <c r="EY16" s="18">
        <f>IF(RUN_YEARS &gt; 4,(A1L549C4 + A1L549C13 + A1L549C22 + A1L549C31 + A1L549C40) / 5, 0)</f>
        <v>0.86599999999999999</v>
      </c>
      <c r="EZ16" s="16" t="s">
        <v>3508</v>
      </c>
      <c r="FA16" s="18">
        <f>IF(RUN_YEARS &gt; 4,(A1L549C5 + A1L549C14 + A1L549C23 + A1L549C32 + A1L549C41) / 5, 0)</f>
        <v>65.731799999999993</v>
      </c>
      <c r="FB16" s="16" t="s">
        <v>3509</v>
      </c>
      <c r="FC16" s="18">
        <f>IF(RUN_YEARS &gt; 4,(A1L549C6 + A1L549C15 + A1L549C24 + A1L549C33 + A1L549C42) / 5, 0)</f>
        <v>36.717799999999997</v>
      </c>
      <c r="FD16" s="16" t="s">
        <v>3510</v>
      </c>
      <c r="FE16" s="18">
        <f>IF(RUN_YEARS &gt; 4,(A1L549C7 + A1L549C16 + A1L549C25 + A1L549C34 + A1L549C43) / 5, 0)</f>
        <v>51.224800000000002</v>
      </c>
      <c r="FF16" s="16" t="s">
        <v>3511</v>
      </c>
      <c r="FG16" s="18">
        <f>IF(A1L549C77 &lt;&gt; 0,A1L549C78 / A1L549C77,0)</f>
        <v>0.55860025132432101</v>
      </c>
      <c r="FH16" s="16" t="s">
        <v>3512</v>
      </c>
      <c r="FI16" s="18">
        <f>IF(A1L549C80 = 0,A1L556C80, A1L549C80)</f>
        <v>0.55860025132432101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1.39</v>
      </c>
      <c r="F17" s="16" t="s">
        <v>2959</v>
      </c>
      <c r="G17" s="6">
        <v>0.52500000000000002</v>
      </c>
      <c r="H17" s="16" t="s">
        <v>2959</v>
      </c>
      <c r="I17" s="6">
        <v>13.503</v>
      </c>
      <c r="J17" s="16" t="s">
        <v>2959</v>
      </c>
      <c r="K17" s="6">
        <v>0.11</v>
      </c>
      <c r="L17" s="16" t="s">
        <v>3513</v>
      </c>
      <c r="M17" s="1">
        <f>(A1L550C1 * 2 + A1L550C2 + A1L550C3)</f>
        <v>16.808</v>
      </c>
      <c r="N17" s="16" t="s">
        <v>3514</v>
      </c>
      <c r="O17" s="1">
        <f>(A1L550C4 * 2 + A1L550C2 + A1L550C3)</f>
        <v>14.247999999999999</v>
      </c>
      <c r="P17" s="16" t="s">
        <v>3515</v>
      </c>
      <c r="Q17" s="1">
        <f>(A1L550C1 + A1L550C2 + A1L550C3 + A1L550C4)</f>
        <v>15.527999999999999</v>
      </c>
      <c r="R17" s="16" t="s">
        <v>3516</v>
      </c>
      <c r="S17" s="18">
        <f>IF(A1L550C5 &lt;&gt; 0,A1L550C6 / A1L550C5,0)</f>
        <v>0.84769157544026652</v>
      </c>
      <c r="T17" s="16" t="s">
        <v>3517</v>
      </c>
      <c r="U17" s="18">
        <f>IF(A1L550C8 = 0,A1L556C8, A1L550C8)</f>
        <v>0.84769157544026652</v>
      </c>
      <c r="V17" s="16" t="s">
        <v>2965</v>
      </c>
      <c r="W17" s="6">
        <v>1.3480000000000001</v>
      </c>
      <c r="X17" s="16" t="s">
        <v>2965</v>
      </c>
      <c r="Y17" s="6">
        <v>0.26100000000000001</v>
      </c>
      <c r="Z17" s="16" t="s">
        <v>2965</v>
      </c>
      <c r="AA17" s="6">
        <v>13.44</v>
      </c>
      <c r="AB17" s="16" t="s">
        <v>2965</v>
      </c>
      <c r="AC17" s="6">
        <v>0.36899999999999999</v>
      </c>
      <c r="AD17" s="16" t="s">
        <v>3518</v>
      </c>
      <c r="AE17" s="1">
        <f>(A1L550C10 * 2 + A1L550C11 + A1L550C12)</f>
        <v>16.396999999999998</v>
      </c>
      <c r="AF17" s="16" t="s">
        <v>3519</v>
      </c>
      <c r="AG17" s="1">
        <f>(A1L550C13 * 2 + A1L550C11 + A1L550C12)</f>
        <v>14.439</v>
      </c>
      <c r="AH17" s="16" t="s">
        <v>3520</v>
      </c>
      <c r="AI17" s="1">
        <f>(A1L550C10 + A1L550C11 + A1L550C12 + A1L550C13)</f>
        <v>15.417999999999999</v>
      </c>
      <c r="AJ17" s="16" t="s">
        <v>3521</v>
      </c>
      <c r="AK17" s="18">
        <f>IF(A1L550C14 &lt;&gt; 0,A1L550C15 / A1L550C14,0)</f>
        <v>0.88058791242300427</v>
      </c>
      <c r="AL17" s="16" t="s">
        <v>3522</v>
      </c>
      <c r="AM17" s="18">
        <f>IF(A1L550C17 = 0,A1L556C17, A1L550C17)</f>
        <v>0.88058791242300427</v>
      </c>
      <c r="AN17" s="16" t="s">
        <v>2971</v>
      </c>
      <c r="AO17" s="6">
        <v>2.2360000000000002</v>
      </c>
      <c r="AP17" s="16" t="s">
        <v>2971</v>
      </c>
      <c r="AQ17" s="6">
        <v>0.77200000000000002</v>
      </c>
      <c r="AR17" s="16" t="s">
        <v>2971</v>
      </c>
      <c r="AS17" s="6">
        <v>15.927</v>
      </c>
      <c r="AT17" s="16" t="s">
        <v>2971</v>
      </c>
      <c r="AU17" s="6">
        <v>0.309</v>
      </c>
      <c r="AV17" s="16" t="s">
        <v>3523</v>
      </c>
      <c r="AW17" s="1">
        <f>(A1L550C19 * 2 + A1L550C20 + A1L550C21)</f>
        <v>21.170999999999999</v>
      </c>
      <c r="AX17" s="16" t="s">
        <v>3524</v>
      </c>
      <c r="AY17" s="1">
        <f>(A1L550C22 * 2 + A1L550C20 + A1L550C21)</f>
        <v>17.317</v>
      </c>
      <c r="AZ17" s="16" t="s">
        <v>3525</v>
      </c>
      <c r="BA17" s="1">
        <f>(A1L550C19 + A1L550C20 + A1L550C21 + A1L550C22)</f>
        <v>19.244</v>
      </c>
      <c r="BB17" s="16" t="s">
        <v>3526</v>
      </c>
      <c r="BC17" s="18">
        <f>IF(A1L550C23 &lt;&gt; 0,A1L550C24 / A1L550C23,0)</f>
        <v>0.81795852817533421</v>
      </c>
      <c r="BD17" s="16" t="s">
        <v>3527</v>
      </c>
      <c r="BE17" s="18">
        <f>IF(A1L550C26 = 0,A1L556C26, A1L550C26)</f>
        <v>0.81795852817533421</v>
      </c>
      <c r="BF17" s="16" t="s">
        <v>2977</v>
      </c>
      <c r="BG17" s="6">
        <v>4.3019999999999996</v>
      </c>
      <c r="BH17" s="16" t="s">
        <v>2977</v>
      </c>
      <c r="BI17" s="6">
        <v>0.52500000000000002</v>
      </c>
      <c r="BJ17" s="16" t="s">
        <v>2977</v>
      </c>
      <c r="BK17" s="6">
        <v>7.766</v>
      </c>
      <c r="BL17" s="16" t="s">
        <v>2977</v>
      </c>
      <c r="BM17" s="6">
        <v>0.35499999999999998</v>
      </c>
      <c r="BN17" s="16" t="s">
        <v>3528</v>
      </c>
      <c r="BO17" s="1">
        <f>(A1L550C28 * 2 + A1L550C29 + A1L550C30)</f>
        <v>16.895</v>
      </c>
      <c r="BP17" s="16" t="s">
        <v>3529</v>
      </c>
      <c r="BQ17" s="1">
        <f>(A1L550C31 * 2 + A1L550C29 + A1L550C30)</f>
        <v>9.0009999999999994</v>
      </c>
      <c r="BR17" s="16" t="s">
        <v>3530</v>
      </c>
      <c r="BS17" s="1">
        <f>(A1L550C28 + A1L550C29 + A1L550C30 + A1L550C31)</f>
        <v>12.948</v>
      </c>
      <c r="BT17" s="16" t="s">
        <v>3531</v>
      </c>
      <c r="BU17" s="18">
        <f>IF(A1L550C32 &lt;&gt; 0,A1L550C33 / A1L550C32,0)</f>
        <v>0.53276117194436223</v>
      </c>
      <c r="BV17" s="16" t="s">
        <v>3532</v>
      </c>
      <c r="BW17" s="18">
        <f>IF(A1L550C35 = 0,A1L556C35, A1L550C35)</f>
        <v>0.53276117194436223</v>
      </c>
      <c r="BX17" s="16" t="s">
        <v>2983</v>
      </c>
      <c r="BY17" s="6">
        <v>3.2320000000000002</v>
      </c>
      <c r="BZ17" s="16" t="s">
        <v>2983</v>
      </c>
      <c r="CA17" s="6">
        <v>0.70099999999999996</v>
      </c>
      <c r="CB17" s="16" t="s">
        <v>2983</v>
      </c>
      <c r="CC17" s="6">
        <v>6.931</v>
      </c>
      <c r="CD17" s="16" t="s">
        <v>2983</v>
      </c>
      <c r="CE17" s="6">
        <v>0.54700000000000004</v>
      </c>
      <c r="CF17" s="16" t="s">
        <v>3533</v>
      </c>
      <c r="CG17" s="1">
        <f>(A1L550C37 * 2 + A1L550C38 + A1L550C39)</f>
        <v>14.096</v>
      </c>
      <c r="CH17" s="16" t="s">
        <v>3534</v>
      </c>
      <c r="CI17" s="1">
        <f>(A1L550C40 * 2 + A1L550C38 + A1L550C39)</f>
        <v>8.7259999999999991</v>
      </c>
      <c r="CJ17" s="16" t="s">
        <v>3535</v>
      </c>
      <c r="CK17" s="1">
        <f>(A1L550C37 + A1L550C38 + A1L550C39 + A1L550C40)</f>
        <v>11.411000000000001</v>
      </c>
      <c r="CL17" s="16" t="s">
        <v>3536</v>
      </c>
      <c r="CM17" s="18">
        <f>IF(A1L550C41 &lt;&gt; 0,A1L550C42 / A1L550C41,0)</f>
        <v>0.61904086265607261</v>
      </c>
      <c r="CN17" s="16" t="s">
        <v>3537</v>
      </c>
      <c r="CO17" s="18">
        <f>IF(A1L550C44 = 0,A1L556C44, A1L550C44)</f>
        <v>0.61904086265607261</v>
      </c>
      <c r="CP17" s="16" t="s">
        <v>3538</v>
      </c>
      <c r="CQ17" s="18">
        <f>IF(RUN_YEARS &gt; 1,(A1L550C1 + A1L550C10) / 2, 0)</f>
        <v>1.369</v>
      </c>
      <c r="CR17" s="16" t="s">
        <v>3539</v>
      </c>
      <c r="CS17" s="18">
        <f>IF(RUN_YEARS &gt; 1,(A1L550C2 + A1L550C11) / 2, 0)</f>
        <v>0.39300000000000002</v>
      </c>
      <c r="CT17" s="16" t="s">
        <v>3540</v>
      </c>
      <c r="CU17" s="18">
        <f>IF(RUN_YEARS &gt; 1,(A1L550C3 + A1L550C12) / 2, 0)</f>
        <v>13.471499999999999</v>
      </c>
      <c r="CV17" s="16" t="s">
        <v>3541</v>
      </c>
      <c r="CW17" s="18">
        <f>IF(RUN_YEARS &gt; 1,(A1L550C4 + A1L550C13) / 2, 0)</f>
        <v>0.23949999999999999</v>
      </c>
      <c r="CX17" s="16" t="s">
        <v>3542</v>
      </c>
      <c r="CY17" s="18">
        <f>IF(RUN_YEARS &gt; 1,(A1L550C5 + A1L550C14) / 2, 0)</f>
        <v>16.602499999999999</v>
      </c>
      <c r="CZ17" s="16" t="s">
        <v>3543</v>
      </c>
      <c r="DA17" s="18">
        <f>IF(RUN_YEARS &gt; 1,(A1L550C6 + A1L550C15) / 2, 0)</f>
        <v>14.343499999999999</v>
      </c>
      <c r="DB17" s="16" t="s">
        <v>3544</v>
      </c>
      <c r="DC17" s="18">
        <f>IF(RUN_YEARS &gt; 1,(A1L550C7 + A1L550C16) / 2, 0)</f>
        <v>15.472999999999999</v>
      </c>
      <c r="DD17" s="16" t="s">
        <v>3545</v>
      </c>
      <c r="DE17" s="18">
        <f>IF(A1L550C50 &lt;&gt; 0,A1L550C51 / A1L550C50,0)</f>
        <v>0.86393615419364556</v>
      </c>
      <c r="DF17" s="16" t="s">
        <v>3546</v>
      </c>
      <c r="DG17" s="18">
        <f>IF(A1L550C53 = 0,A1L556C53, A1L550C53)</f>
        <v>0.86393615419364556</v>
      </c>
      <c r="DH17" s="16" t="s">
        <v>3547</v>
      </c>
      <c r="DI17" s="18">
        <f>IF(RUN_YEARS &gt; 2,(A1L550C1 + A1L550C10 + A1L550C19) / 3, 0)</f>
        <v>1.6580000000000001</v>
      </c>
      <c r="DJ17" s="16" t="s">
        <v>3548</v>
      </c>
      <c r="DK17" s="18">
        <f>IF(RUN_YEARS &gt; 2,(A1L550C2 + A1L550C11 + A1L550C20) / 3, 0)</f>
        <v>0.51933333333333331</v>
      </c>
      <c r="DL17" s="16" t="s">
        <v>3549</v>
      </c>
      <c r="DM17" s="18">
        <f>IF(RUN_YEARS &gt; 2,(A1L550C3 + A1L550C12 + A1L550C21) / 3, 0)</f>
        <v>14.29</v>
      </c>
      <c r="DN17" s="16" t="s">
        <v>3550</v>
      </c>
      <c r="DO17" s="18">
        <f>IF(RUN_YEARS &gt; 2,(A1L550C4 + A1L550C13 + A1L550C22) / 3, 0)</f>
        <v>0.26266666666666666</v>
      </c>
      <c r="DP17" s="16" t="s">
        <v>3551</v>
      </c>
      <c r="DQ17" s="18">
        <f>IF(RUN_YEARS &gt; 2,(A1L550C5 + A1L550C14 + A1L550C23) / 3, 0)</f>
        <v>18.125333333333334</v>
      </c>
      <c r="DR17" s="16" t="s">
        <v>3552</v>
      </c>
      <c r="DS17" s="18">
        <f>IF(RUN_YEARS &gt; 2,(A1L550C6 + A1L550C15 + A1L550C24) / 3, 0)</f>
        <v>15.334666666666665</v>
      </c>
      <c r="DT17" s="16" t="s">
        <v>3553</v>
      </c>
      <c r="DU17" s="18">
        <f>IF(RUN_YEARS &gt; 2,(A1L550C7 + A1L550C16 + A1L550C25) / 3, 0)</f>
        <v>16.73</v>
      </c>
      <c r="DV17" s="16" t="s">
        <v>3554</v>
      </c>
      <c r="DW17" s="18">
        <f>IF(A1L550C59 &lt;&gt; 0,A1L550C60 / A1L550C59,0)</f>
        <v>0.84603501544799165</v>
      </c>
      <c r="DX17" s="16" t="s">
        <v>3555</v>
      </c>
      <c r="DY17" s="18">
        <f>IF(A1L550C62 = 0,A1L556C62, A1L550C62)</f>
        <v>0.84603501544799165</v>
      </c>
      <c r="DZ17" s="16" t="s">
        <v>3556</v>
      </c>
      <c r="EA17" s="18">
        <f>IF(RUN_YEARS &gt; 3,(A1L550C1 + A1L550C10 + A1L550C19 + A1L550C28) / 4, 0)</f>
        <v>2.319</v>
      </c>
      <c r="EB17" s="16" t="s">
        <v>3557</v>
      </c>
      <c r="EC17" s="18">
        <f>IF(RUN_YEARS &gt; 3,(A1L550C2 + A1L550C11 + A1L550C20 + A1L550C29) / 4, 0)</f>
        <v>0.52075000000000005</v>
      </c>
      <c r="ED17" s="16" t="s">
        <v>3558</v>
      </c>
      <c r="EE17" s="18">
        <f>IF(RUN_YEARS &gt; 3,(A1L550C3 + A1L550C12 + A1L550C21 + A1L550C30) / 4, 0)</f>
        <v>12.658999999999999</v>
      </c>
      <c r="EF17" s="16" t="s">
        <v>3559</v>
      </c>
      <c r="EG17" s="18">
        <f>IF(RUN_YEARS &gt; 3,(A1L550C4 + A1L550C13 + A1L550C22 + A1L550C31) / 4, 0)</f>
        <v>0.28575</v>
      </c>
      <c r="EH17" s="16" t="s">
        <v>3560</v>
      </c>
      <c r="EI17" s="18">
        <f>IF(RUN_YEARS &gt; 3,(A1L550C5 + A1L550C14 + A1L550C23 + A1L550C32) / 4, 0)</f>
        <v>17.81775</v>
      </c>
      <c r="EJ17" s="16" t="s">
        <v>3561</v>
      </c>
      <c r="EK17" s="18">
        <f>IF(RUN_YEARS &gt; 3,(A1L550C6 + A1L550C15 + A1L550C24 + A1L550C33) / 4, 0)</f>
        <v>13.751249999999999</v>
      </c>
      <c r="EL17" s="16" t="s">
        <v>3562</v>
      </c>
      <c r="EM17" s="18">
        <f>IF(RUN_YEARS &gt; 3,(A1L550C7 + A1L550C16 + A1L550C25 + A1L550C34) / 4, 0)</f>
        <v>15.7845</v>
      </c>
      <c r="EN17" s="16" t="s">
        <v>3563</v>
      </c>
      <c r="EO17" s="18">
        <f>IF(A1L550C68 &lt;&gt; 0,A1L550C69 / A1L550C68,0)</f>
        <v>0.77177253020162473</v>
      </c>
      <c r="EP17" s="16" t="s">
        <v>3564</v>
      </c>
      <c r="EQ17" s="18">
        <f>IF(A1L550C71 = 0,A1L556C71, A1L550C71)</f>
        <v>0.77177253020162473</v>
      </c>
      <c r="ER17" s="16" t="s">
        <v>3565</v>
      </c>
      <c r="ES17" s="18">
        <f>IF(RUN_YEARS &gt; 4,(A1L550C1 + A1L550C10 + A1L550C19 + A1L550C28 + A1L550C37) / 5, 0)</f>
        <v>2.5015999999999998</v>
      </c>
      <c r="ET17" s="16" t="s">
        <v>3566</v>
      </c>
      <c r="EU17" s="18">
        <f>IF(RUN_YEARS &gt; 4,(A1L550C2 + A1L550C11 + A1L550C20 + A1L550C29 + A1L550C38) / 5, 0)</f>
        <v>0.55680000000000007</v>
      </c>
      <c r="EV17" s="16" t="s">
        <v>3567</v>
      </c>
      <c r="EW17" s="18">
        <f>IF(RUN_YEARS &gt; 4,(A1L550C3 + A1L550C12 + A1L550C21 + A1L550C30 + A1L550C39) / 5, 0)</f>
        <v>11.513399999999999</v>
      </c>
      <c r="EX17" s="16" t="s">
        <v>3568</v>
      </c>
      <c r="EY17" s="18">
        <f>IF(RUN_YEARS &gt; 4,(A1L550C4 + A1L550C13 + A1L550C22 + A1L550C31 + A1L550C40) / 5, 0)</f>
        <v>0.33799999999999997</v>
      </c>
      <c r="EZ17" s="16" t="s">
        <v>3569</v>
      </c>
      <c r="FA17" s="18">
        <f>IF(RUN_YEARS &gt; 4,(A1L550C5 + A1L550C14 + A1L550C23 + A1L550C32 + A1L550C41) / 5, 0)</f>
        <v>17.073399999999999</v>
      </c>
      <c r="FB17" s="16" t="s">
        <v>3570</v>
      </c>
      <c r="FC17" s="18">
        <f>IF(RUN_YEARS &gt; 4,(A1L550C6 + A1L550C15 + A1L550C24 + A1L550C33 + A1L550C42) / 5, 0)</f>
        <v>12.746199999999998</v>
      </c>
      <c r="FD17" s="16" t="s">
        <v>3571</v>
      </c>
      <c r="FE17" s="18">
        <f>IF(RUN_YEARS &gt; 4,(A1L550C7 + A1L550C16 + A1L550C25 + A1L550C34 + A1L550C43) / 5, 0)</f>
        <v>14.909800000000001</v>
      </c>
      <c r="FF17" s="16" t="s">
        <v>3572</v>
      </c>
      <c r="FG17" s="18">
        <f>IF(A1L550C77 &lt;&gt; 0,A1L550C78 / A1L550C77,0)</f>
        <v>0.74655311771527633</v>
      </c>
      <c r="FH17" s="16" t="s">
        <v>3573</v>
      </c>
      <c r="FI17" s="18">
        <f>IF(A1L550C80 = 0,A1L556C80, A1L550C80)</f>
        <v>0.74655311771527633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2097.8420000000001</v>
      </c>
      <c r="F18" s="16" t="s">
        <v>2959</v>
      </c>
      <c r="G18" s="6">
        <v>182.12</v>
      </c>
      <c r="H18" s="16" t="s">
        <v>2959</v>
      </c>
      <c r="I18" s="6">
        <v>413.22699999999998</v>
      </c>
      <c r="J18" s="16" t="s">
        <v>2959</v>
      </c>
      <c r="K18" s="6">
        <v>0.374</v>
      </c>
      <c r="L18" s="16" t="s">
        <v>3574</v>
      </c>
      <c r="M18" s="1">
        <f>(A1L551C1 * 2 + A1L551C2 + A1L551C3)</f>
        <v>4791.0309999999999</v>
      </c>
      <c r="N18" s="16" t="s">
        <v>3575</v>
      </c>
      <c r="O18" s="1">
        <f>(A1L551C4 * 2 + A1L551C2 + A1L551C3)</f>
        <v>596.09500000000003</v>
      </c>
      <c r="P18" s="16" t="s">
        <v>3576</v>
      </c>
      <c r="Q18" s="1">
        <f>(A1L551C1 + A1L551C2 + A1L551C3 + A1L551C4)</f>
        <v>2693.5629999999996</v>
      </c>
      <c r="R18" s="16" t="s">
        <v>3577</v>
      </c>
      <c r="S18" s="18">
        <f>IF(A1L551C5 &lt;&gt; 0,A1L551C6 / A1L551C5,0)</f>
        <v>0.12441894030742026</v>
      </c>
      <c r="T18" s="16" t="s">
        <v>3578</v>
      </c>
      <c r="U18" s="18">
        <f>IF(A1L551C8 = 0,A1L556C8, A1L551C8)</f>
        <v>0.12441894030742026</v>
      </c>
      <c r="V18" s="16" t="s">
        <v>2965</v>
      </c>
      <c r="W18" s="6">
        <v>1980.047</v>
      </c>
      <c r="X18" s="16" t="s">
        <v>2965</v>
      </c>
      <c r="Y18" s="6">
        <v>139.06899999999999</v>
      </c>
      <c r="Z18" s="16" t="s">
        <v>2965</v>
      </c>
      <c r="AA18" s="6">
        <v>407.79199999999997</v>
      </c>
      <c r="AB18" s="16" t="s">
        <v>2965</v>
      </c>
      <c r="AC18" s="6">
        <v>0.87</v>
      </c>
      <c r="AD18" s="16" t="s">
        <v>3579</v>
      </c>
      <c r="AE18" s="1">
        <f>(A1L551C10 * 2 + A1L551C11 + A1L551C12)</f>
        <v>4506.9550000000008</v>
      </c>
      <c r="AF18" s="16" t="s">
        <v>3580</v>
      </c>
      <c r="AG18" s="1">
        <f>(A1L551C13 * 2 + A1L551C11 + A1L551C12)</f>
        <v>548.601</v>
      </c>
      <c r="AH18" s="16" t="s">
        <v>3581</v>
      </c>
      <c r="AI18" s="1">
        <f>(A1L551C10 + A1L551C11 + A1L551C12 + A1L551C13)</f>
        <v>2527.7779999999998</v>
      </c>
      <c r="AJ18" s="16" t="s">
        <v>3582</v>
      </c>
      <c r="AK18" s="18">
        <f>IF(A1L551C14 &lt;&gt; 0,A1L551C15 / A1L551C14,0)</f>
        <v>0.12172320336014003</v>
      </c>
      <c r="AL18" s="16" t="s">
        <v>3583</v>
      </c>
      <c r="AM18" s="18">
        <f>IF(A1L551C17 = 0,A1L556C17, A1L551C17)</f>
        <v>0.12172320336014003</v>
      </c>
      <c r="AN18" s="16" t="s">
        <v>2971</v>
      </c>
      <c r="AO18" s="6">
        <v>1936.9839999999999</v>
      </c>
      <c r="AP18" s="16" t="s">
        <v>2971</v>
      </c>
      <c r="AQ18" s="6">
        <v>111.092</v>
      </c>
      <c r="AR18" s="16" t="s">
        <v>2971</v>
      </c>
      <c r="AS18" s="6">
        <v>363.66</v>
      </c>
      <c r="AT18" s="16" t="s">
        <v>2971</v>
      </c>
      <c r="AU18" s="6">
        <v>0.71799999999999997</v>
      </c>
      <c r="AV18" s="16" t="s">
        <v>3584</v>
      </c>
      <c r="AW18" s="1">
        <f>(A1L551C19 * 2 + A1L551C20 + A1L551C21)</f>
        <v>4348.72</v>
      </c>
      <c r="AX18" s="16" t="s">
        <v>3585</v>
      </c>
      <c r="AY18" s="1">
        <f>(A1L551C22 * 2 + A1L551C20 + A1L551C21)</f>
        <v>476.18799999999999</v>
      </c>
      <c r="AZ18" s="16" t="s">
        <v>3586</v>
      </c>
      <c r="BA18" s="1">
        <f>(A1L551C19 + A1L551C20 + A1L551C21 + A1L551C22)</f>
        <v>2412.4539999999997</v>
      </c>
      <c r="BB18" s="16" t="s">
        <v>3587</v>
      </c>
      <c r="BC18" s="18">
        <f>IF(A1L551C23 &lt;&gt; 0,A1L551C24 / A1L551C23,0)</f>
        <v>0.10950072665060062</v>
      </c>
      <c r="BD18" s="16" t="s">
        <v>3588</v>
      </c>
      <c r="BE18" s="18">
        <f>IF(A1L551C26 = 0,A1L556C26, A1L551C26)</f>
        <v>0.10950072665060062</v>
      </c>
      <c r="BF18" s="16" t="s">
        <v>2977</v>
      </c>
      <c r="BG18" s="6">
        <v>2157.2190000000001</v>
      </c>
      <c r="BH18" s="16" t="s">
        <v>2977</v>
      </c>
      <c r="BI18" s="6">
        <v>140.47800000000001</v>
      </c>
      <c r="BJ18" s="16" t="s">
        <v>2977</v>
      </c>
      <c r="BK18" s="6">
        <v>139.047</v>
      </c>
      <c r="BL18" s="16" t="s">
        <v>2977</v>
      </c>
      <c r="BM18" s="6">
        <v>0.72099999999999997</v>
      </c>
      <c r="BN18" s="16" t="s">
        <v>3589</v>
      </c>
      <c r="BO18" s="1">
        <f>(A1L551C28 * 2 + A1L551C29 + A1L551C30)</f>
        <v>4593.9629999999997</v>
      </c>
      <c r="BP18" s="16" t="s">
        <v>3590</v>
      </c>
      <c r="BQ18" s="1">
        <f>(A1L551C31 * 2 + A1L551C29 + A1L551C30)</f>
        <v>280.96699999999998</v>
      </c>
      <c r="BR18" s="16" t="s">
        <v>3591</v>
      </c>
      <c r="BS18" s="1">
        <f>(A1L551C28 + A1L551C29 + A1L551C30 + A1L551C31)</f>
        <v>2437.4650000000001</v>
      </c>
      <c r="BT18" s="16" t="s">
        <v>3592</v>
      </c>
      <c r="BU18" s="18">
        <f>IF(A1L551C32 &lt;&gt; 0,A1L551C33 / A1L551C32,0)</f>
        <v>6.1160048524552764E-2</v>
      </c>
      <c r="BV18" s="16" t="s">
        <v>3593</v>
      </c>
      <c r="BW18" s="18">
        <f>IF(A1L551C35 = 0,A1L556C35, A1L551C35)</f>
        <v>6.1160048524552764E-2</v>
      </c>
      <c r="BX18" s="16" t="s">
        <v>2983</v>
      </c>
      <c r="BY18" s="6">
        <v>2153.0329999999999</v>
      </c>
      <c r="BZ18" s="16" t="s">
        <v>2983</v>
      </c>
      <c r="CA18" s="6">
        <v>109.813</v>
      </c>
      <c r="CB18" s="16" t="s">
        <v>2983</v>
      </c>
      <c r="CC18" s="6">
        <v>129.298</v>
      </c>
      <c r="CD18" s="16" t="s">
        <v>2983</v>
      </c>
      <c r="CE18" s="6">
        <v>1.2130000000000001</v>
      </c>
      <c r="CF18" s="16" t="s">
        <v>3594</v>
      </c>
      <c r="CG18" s="1">
        <f>(A1L551C37 * 2 + A1L551C38 + A1L551C39)</f>
        <v>4545.1769999999997</v>
      </c>
      <c r="CH18" s="16" t="s">
        <v>3595</v>
      </c>
      <c r="CI18" s="1">
        <f>(A1L551C40 * 2 + A1L551C38 + A1L551C39)</f>
        <v>241.53700000000001</v>
      </c>
      <c r="CJ18" s="16" t="s">
        <v>3596</v>
      </c>
      <c r="CK18" s="1">
        <f>(A1L551C37 + A1L551C38 + A1L551C39 + A1L551C40)</f>
        <v>2393.3570000000004</v>
      </c>
      <c r="CL18" s="16" t="s">
        <v>3597</v>
      </c>
      <c r="CM18" s="18">
        <f>IF(A1L551C41 &lt;&gt; 0,A1L551C42 / A1L551C41,0)</f>
        <v>5.3141384812956681E-2</v>
      </c>
      <c r="CN18" s="16" t="s">
        <v>3598</v>
      </c>
      <c r="CO18" s="18">
        <f>IF(A1L551C44 = 0,A1L556C44, A1L551C44)</f>
        <v>5.3141384812956681E-2</v>
      </c>
      <c r="CP18" s="16" t="s">
        <v>3599</v>
      </c>
      <c r="CQ18" s="18">
        <f>IF(RUN_YEARS &gt; 1,(A1L551C1 + A1L551C10) / 2, 0)</f>
        <v>2038.9445000000001</v>
      </c>
      <c r="CR18" s="16" t="s">
        <v>3600</v>
      </c>
      <c r="CS18" s="18">
        <f>IF(RUN_YEARS &gt; 1,(A1L551C2 + A1L551C11) / 2, 0)</f>
        <v>160.59449999999998</v>
      </c>
      <c r="CT18" s="16" t="s">
        <v>3601</v>
      </c>
      <c r="CU18" s="18">
        <f>IF(RUN_YEARS &gt; 1,(A1L551C3 + A1L551C12) / 2, 0)</f>
        <v>410.5095</v>
      </c>
      <c r="CV18" s="16" t="s">
        <v>3602</v>
      </c>
      <c r="CW18" s="18">
        <f>IF(RUN_YEARS &gt; 1,(A1L551C4 + A1L551C13) / 2, 0)</f>
        <v>0.622</v>
      </c>
      <c r="CX18" s="16" t="s">
        <v>3603</v>
      </c>
      <c r="CY18" s="18">
        <f>IF(RUN_YEARS &gt; 1,(A1L551C5 + A1L551C14) / 2, 0)</f>
        <v>4648.9930000000004</v>
      </c>
      <c r="CZ18" s="16" t="s">
        <v>3604</v>
      </c>
      <c r="DA18" s="18">
        <f>IF(RUN_YEARS &gt; 1,(A1L551C6 + A1L551C15) / 2, 0)</f>
        <v>572.34799999999996</v>
      </c>
      <c r="DB18" s="16" t="s">
        <v>3605</v>
      </c>
      <c r="DC18" s="18">
        <f>IF(RUN_YEARS &gt; 1,(A1L551C7 + A1L551C16) / 2, 0)</f>
        <v>2610.6704999999997</v>
      </c>
      <c r="DD18" s="16" t="s">
        <v>3606</v>
      </c>
      <c r="DE18" s="18">
        <f>IF(A1L551C50 &lt;&gt; 0,A1L551C51 / A1L551C50,0)</f>
        <v>0.12311225248134379</v>
      </c>
      <c r="DF18" s="16" t="s">
        <v>3607</v>
      </c>
      <c r="DG18" s="18">
        <f>IF(A1L551C53 = 0,A1L556C53, A1L551C53)</f>
        <v>0.12311225248134379</v>
      </c>
      <c r="DH18" s="16" t="s">
        <v>3608</v>
      </c>
      <c r="DI18" s="18">
        <f>IF(RUN_YEARS &gt; 2,(A1L551C1 + A1L551C10 + A1L551C19) / 3, 0)</f>
        <v>2004.9576666666665</v>
      </c>
      <c r="DJ18" s="16" t="s">
        <v>3609</v>
      </c>
      <c r="DK18" s="18">
        <f>IF(RUN_YEARS &gt; 2,(A1L551C2 + A1L551C11 + A1L551C20) / 3, 0)</f>
        <v>144.09366666666665</v>
      </c>
      <c r="DL18" s="16" t="s">
        <v>3610</v>
      </c>
      <c r="DM18" s="18">
        <f>IF(RUN_YEARS &gt; 2,(A1L551C3 + A1L551C12 + A1L551C21) / 3, 0)</f>
        <v>394.89300000000003</v>
      </c>
      <c r="DN18" s="16" t="s">
        <v>3611</v>
      </c>
      <c r="DO18" s="18">
        <f>IF(RUN_YEARS &gt; 2,(A1L551C4 + A1L551C13 + A1L551C22) / 3, 0)</f>
        <v>0.65400000000000003</v>
      </c>
      <c r="DP18" s="16" t="s">
        <v>3612</v>
      </c>
      <c r="DQ18" s="18">
        <f>IF(RUN_YEARS &gt; 2,(A1L551C5 + A1L551C14 + A1L551C23) / 3, 0)</f>
        <v>4548.902000000001</v>
      </c>
      <c r="DR18" s="16" t="s">
        <v>3613</v>
      </c>
      <c r="DS18" s="18">
        <f>IF(RUN_YEARS &gt; 2,(A1L551C6 + A1L551C15 + A1L551C24) / 3, 0)</f>
        <v>540.29466666666667</v>
      </c>
      <c r="DT18" s="16" t="s">
        <v>3614</v>
      </c>
      <c r="DU18" s="18">
        <f>IF(RUN_YEARS &gt; 2,(A1L551C7 + A1L551C16 + A1L551C25) / 3, 0)</f>
        <v>2544.5983333333329</v>
      </c>
      <c r="DV18" s="16" t="s">
        <v>3615</v>
      </c>
      <c r="DW18" s="18">
        <f>IF(A1L551C59 &lt;&gt; 0,A1L551C60 / A1L551C59,0)</f>
        <v>0.1187747431504716</v>
      </c>
      <c r="DX18" s="16" t="s">
        <v>3616</v>
      </c>
      <c r="DY18" s="18">
        <f>IF(A1L551C62 = 0,A1L556C62, A1L551C62)</f>
        <v>0.1187747431504716</v>
      </c>
      <c r="DZ18" s="16" t="s">
        <v>3617</v>
      </c>
      <c r="EA18" s="18">
        <f>IF(RUN_YEARS &gt; 3,(A1L551C1 + A1L551C10 + A1L551C19 + A1L551C28) / 4, 0)</f>
        <v>2043.0229999999999</v>
      </c>
      <c r="EB18" s="16" t="s">
        <v>3618</v>
      </c>
      <c r="EC18" s="18">
        <f>IF(RUN_YEARS &gt; 3,(A1L551C2 + A1L551C11 + A1L551C20 + A1L551C29) / 4, 0)</f>
        <v>143.18975</v>
      </c>
      <c r="ED18" s="16" t="s">
        <v>3619</v>
      </c>
      <c r="EE18" s="18">
        <f>IF(RUN_YEARS &gt; 3,(A1L551C3 + A1L551C12 + A1L551C21 + A1L551C30) / 4, 0)</f>
        <v>330.93150000000003</v>
      </c>
      <c r="EF18" s="16" t="s">
        <v>3620</v>
      </c>
      <c r="EG18" s="18">
        <f>IF(RUN_YEARS &gt; 3,(A1L551C4 + A1L551C13 + A1L551C22 + A1L551C31) / 4, 0)</f>
        <v>0.67074999999999996</v>
      </c>
      <c r="EH18" s="16" t="s">
        <v>3621</v>
      </c>
      <c r="EI18" s="18">
        <f>IF(RUN_YEARS &gt; 3,(A1L551C5 + A1L551C14 + A1L551C23 + A1L551C32) / 4, 0)</f>
        <v>4560.1672500000004</v>
      </c>
      <c r="EJ18" s="16" t="s">
        <v>3622</v>
      </c>
      <c r="EK18" s="18">
        <f>IF(RUN_YEARS &gt; 3,(A1L551C6 + A1L551C15 + A1L551C24 + A1L551C33) / 4, 0)</f>
        <v>475.46275000000003</v>
      </c>
      <c r="EL18" s="16" t="s">
        <v>3623</v>
      </c>
      <c r="EM18" s="18">
        <f>IF(RUN_YEARS &gt; 3,(A1L551C7 + A1L551C16 + A1L551C25 + A1L551C34) / 4, 0)</f>
        <v>2517.8149999999996</v>
      </c>
      <c r="EN18" s="16" t="s">
        <v>3624</v>
      </c>
      <c r="EO18" s="18">
        <f>IF(A1L551C68 &lt;&gt; 0,A1L551C69 / A1L551C68,0)</f>
        <v>0.10426432276140749</v>
      </c>
      <c r="EP18" s="16" t="s">
        <v>3625</v>
      </c>
      <c r="EQ18" s="18">
        <f>IF(A1L551C71 = 0,A1L556C71, A1L551C71)</f>
        <v>0.10426432276140749</v>
      </c>
      <c r="ER18" s="16" t="s">
        <v>3626</v>
      </c>
      <c r="ES18" s="18">
        <f>IF(RUN_YEARS &gt; 4,(A1L551C1 + A1L551C10 + A1L551C19 + A1L551C28 + A1L551C37) / 5, 0)</f>
        <v>2065.0250000000001</v>
      </c>
      <c r="ET18" s="16" t="s">
        <v>3627</v>
      </c>
      <c r="EU18" s="18">
        <f>IF(RUN_YEARS &gt; 4,(A1L551C2 + A1L551C11 + A1L551C20 + A1L551C29 + A1L551C38) / 5, 0)</f>
        <v>136.51439999999999</v>
      </c>
      <c r="EV18" s="16" t="s">
        <v>3628</v>
      </c>
      <c r="EW18" s="18">
        <f>IF(RUN_YEARS &gt; 4,(A1L551C3 + A1L551C12 + A1L551C21 + A1L551C30 + A1L551C39) / 5, 0)</f>
        <v>290.60480000000001</v>
      </c>
      <c r="EX18" s="16" t="s">
        <v>3629</v>
      </c>
      <c r="EY18" s="18">
        <f>IF(RUN_YEARS &gt; 4,(A1L551C4 + A1L551C13 + A1L551C22 + A1L551C31 + A1L551C40) / 5, 0)</f>
        <v>0.7792</v>
      </c>
      <c r="EZ18" s="16" t="s">
        <v>3630</v>
      </c>
      <c r="FA18" s="18">
        <f>IF(RUN_YEARS &gt; 4,(A1L551C5 + A1L551C14 + A1L551C23 + A1L551C32 + A1L551C41) / 5, 0)</f>
        <v>4557.1692000000003</v>
      </c>
      <c r="FB18" s="16" t="s">
        <v>3631</v>
      </c>
      <c r="FC18" s="18">
        <f>IF(RUN_YEARS &gt; 4,(A1L551C6 + A1L551C15 + A1L551C24 + A1L551C33 + A1L551C42) / 5, 0)</f>
        <v>428.67759999999998</v>
      </c>
      <c r="FD18" s="16" t="s">
        <v>3632</v>
      </c>
      <c r="FE18" s="18">
        <f>IF(RUN_YEARS &gt; 4,(A1L551C7 + A1L551C16 + A1L551C25 + A1L551C34 + A1L551C43) / 5, 0)</f>
        <v>2492.9233999999997</v>
      </c>
      <c r="FF18" s="16" t="s">
        <v>3633</v>
      </c>
      <c r="FG18" s="18">
        <f>IF(A1L551C77 &lt;&gt; 0,A1L551C78 / A1L551C77,0)</f>
        <v>9.4066641194713585E-2</v>
      </c>
      <c r="FH18" s="16" t="s">
        <v>3634</v>
      </c>
      <c r="FI18" s="18">
        <f>IF(A1L551C80 = 0,A1L556C80, A1L551C80)</f>
        <v>9.4066641194713585E-2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359.89800000000002</v>
      </c>
      <c r="F19" s="16" t="s">
        <v>2959</v>
      </c>
      <c r="G19" s="6">
        <v>23.09</v>
      </c>
      <c r="H19" s="16" t="s">
        <v>2959</v>
      </c>
      <c r="I19" s="6">
        <v>3.0110000000000001</v>
      </c>
      <c r="J19" s="16" t="s">
        <v>2959</v>
      </c>
      <c r="K19" s="6">
        <v>0.59499999999999997</v>
      </c>
      <c r="L19" s="16" t="s">
        <v>3635</v>
      </c>
      <c r="M19" s="1">
        <f>(A1L552C1 * 2 + A1L552C2 + A1L552C3)</f>
        <v>745.89700000000005</v>
      </c>
      <c r="N19" s="16" t="s">
        <v>3636</v>
      </c>
      <c r="O19" s="1">
        <f>(A1L552C4 * 2 + A1L552C2 + A1L552C3)</f>
        <v>27.291</v>
      </c>
      <c r="P19" s="16" t="s">
        <v>3637</v>
      </c>
      <c r="Q19" s="1">
        <f>(A1L552C1 + A1L552C2 + A1L552C3 + A1L552C4)</f>
        <v>386.59400000000005</v>
      </c>
      <c r="R19" s="16" t="s">
        <v>3638</v>
      </c>
      <c r="S19" s="18">
        <f>IF(A1L552C5 &lt;&gt; 0,A1L552C6 / A1L552C5,0)</f>
        <v>3.6588161636258089E-2</v>
      </c>
      <c r="T19" s="16" t="s">
        <v>3639</v>
      </c>
      <c r="U19" s="18">
        <f>IF(A1L552C8 = 0,A1L556C8, A1L552C8)</f>
        <v>3.6588161636258089E-2</v>
      </c>
      <c r="V19" s="16" t="s">
        <v>2965</v>
      </c>
      <c r="W19" s="6">
        <v>348.86200000000002</v>
      </c>
      <c r="X19" s="16" t="s">
        <v>2965</v>
      </c>
      <c r="Y19" s="6">
        <v>18.798999999999999</v>
      </c>
      <c r="Z19" s="16" t="s">
        <v>2965</v>
      </c>
      <c r="AA19" s="6">
        <v>10.057</v>
      </c>
      <c r="AB19" s="16" t="s">
        <v>2965</v>
      </c>
      <c r="AC19" s="6">
        <v>0.42199999999999999</v>
      </c>
      <c r="AD19" s="16" t="s">
        <v>3640</v>
      </c>
      <c r="AE19" s="1">
        <f>(A1L552C10 * 2 + A1L552C11 + A1L552C12)</f>
        <v>726.58</v>
      </c>
      <c r="AF19" s="16" t="s">
        <v>3641</v>
      </c>
      <c r="AG19" s="1">
        <f>(A1L552C13 * 2 + A1L552C11 + A1L552C12)</f>
        <v>29.700000000000003</v>
      </c>
      <c r="AH19" s="16" t="s">
        <v>3642</v>
      </c>
      <c r="AI19" s="1">
        <f>(A1L552C10 + A1L552C11 + A1L552C12 + A1L552C13)</f>
        <v>378.14000000000004</v>
      </c>
      <c r="AJ19" s="16" t="s">
        <v>3643</v>
      </c>
      <c r="AK19" s="18">
        <f>IF(A1L552C14 &lt;&gt; 0,A1L552C15 / A1L552C14,0)</f>
        <v>4.0876434804150957E-2</v>
      </c>
      <c r="AL19" s="16" t="s">
        <v>3644</v>
      </c>
      <c r="AM19" s="18">
        <f>IF(A1L552C17 = 0,A1L556C17, A1L552C17)</f>
        <v>4.0876434804150957E-2</v>
      </c>
      <c r="AN19" s="16" t="s">
        <v>2971</v>
      </c>
      <c r="AO19" s="6">
        <v>338.48</v>
      </c>
      <c r="AP19" s="16" t="s">
        <v>2971</v>
      </c>
      <c r="AQ19" s="6">
        <v>18.303000000000001</v>
      </c>
      <c r="AR19" s="16" t="s">
        <v>2971</v>
      </c>
      <c r="AS19" s="6">
        <v>7.9630000000000001</v>
      </c>
      <c r="AT19" s="16" t="s">
        <v>2971</v>
      </c>
      <c r="AU19" s="6">
        <v>0.84499999999999997</v>
      </c>
      <c r="AV19" s="16" t="s">
        <v>3645</v>
      </c>
      <c r="AW19" s="1">
        <f>(A1L552C19 * 2 + A1L552C20 + A1L552C21)</f>
        <v>703.226</v>
      </c>
      <c r="AX19" s="16" t="s">
        <v>3646</v>
      </c>
      <c r="AY19" s="1">
        <f>(A1L552C22 * 2 + A1L552C20 + A1L552C21)</f>
        <v>27.956000000000003</v>
      </c>
      <c r="AZ19" s="16" t="s">
        <v>3647</v>
      </c>
      <c r="BA19" s="1">
        <f>(A1L552C19 + A1L552C20 + A1L552C21 + A1L552C22)</f>
        <v>365.59100000000007</v>
      </c>
      <c r="BB19" s="16" t="s">
        <v>3648</v>
      </c>
      <c r="BC19" s="18">
        <f>IF(A1L552C23 &lt;&gt; 0,A1L552C24 / A1L552C23,0)</f>
        <v>3.9753934012678717E-2</v>
      </c>
      <c r="BD19" s="16" t="s">
        <v>3649</v>
      </c>
      <c r="BE19" s="18">
        <f>IF(A1L552C26 = 0,A1L556C26, A1L552C26)</f>
        <v>3.9753934012678717E-2</v>
      </c>
      <c r="BF19" s="16" t="s">
        <v>2977</v>
      </c>
      <c r="BG19" s="6">
        <v>334.44400000000002</v>
      </c>
      <c r="BH19" s="16" t="s">
        <v>2977</v>
      </c>
      <c r="BI19" s="6">
        <v>22.658000000000001</v>
      </c>
      <c r="BJ19" s="16" t="s">
        <v>2977</v>
      </c>
      <c r="BK19" s="6">
        <v>5.0819999999999999</v>
      </c>
      <c r="BL19" s="16" t="s">
        <v>2977</v>
      </c>
      <c r="BM19" s="6">
        <v>0.84399999999999997</v>
      </c>
      <c r="BN19" s="16" t="s">
        <v>3650</v>
      </c>
      <c r="BO19" s="1">
        <f>(A1L552C28 * 2 + A1L552C29 + A1L552C30)</f>
        <v>696.62800000000004</v>
      </c>
      <c r="BP19" s="16" t="s">
        <v>3651</v>
      </c>
      <c r="BQ19" s="1">
        <f>(A1L552C31 * 2 + A1L552C29 + A1L552C30)</f>
        <v>29.428000000000001</v>
      </c>
      <c r="BR19" s="16" t="s">
        <v>3652</v>
      </c>
      <c r="BS19" s="1">
        <f>(A1L552C28 + A1L552C29 + A1L552C30 + A1L552C31)</f>
        <v>363.02800000000002</v>
      </c>
      <c r="BT19" s="16" t="s">
        <v>3653</v>
      </c>
      <c r="BU19" s="18">
        <f>IF(A1L552C32 &lt;&gt; 0,A1L552C33 / A1L552C32,0)</f>
        <v>4.2243492940278023E-2</v>
      </c>
      <c r="BV19" s="16" t="s">
        <v>3654</v>
      </c>
      <c r="BW19" s="18">
        <f>IF(A1L552C35 = 0,A1L556C35, A1L552C35)</f>
        <v>4.2243492940278023E-2</v>
      </c>
      <c r="BX19" s="16" t="s">
        <v>2983</v>
      </c>
      <c r="BY19" s="6">
        <v>293.03199999999998</v>
      </c>
      <c r="BZ19" s="16" t="s">
        <v>2983</v>
      </c>
      <c r="CA19" s="6">
        <v>33.677</v>
      </c>
      <c r="CB19" s="16" t="s">
        <v>2983</v>
      </c>
      <c r="CC19" s="6">
        <v>13.75</v>
      </c>
      <c r="CD19" s="16" t="s">
        <v>2983</v>
      </c>
      <c r="CE19" s="6">
        <v>1.0429999999999999</v>
      </c>
      <c r="CF19" s="16" t="s">
        <v>3655</v>
      </c>
      <c r="CG19" s="1">
        <f>(A1L552C37 * 2 + A1L552C38 + A1L552C39)</f>
        <v>633.49099999999999</v>
      </c>
      <c r="CH19" s="16" t="s">
        <v>3656</v>
      </c>
      <c r="CI19" s="1">
        <f>(A1L552C40 * 2 + A1L552C38 + A1L552C39)</f>
        <v>49.512999999999998</v>
      </c>
      <c r="CJ19" s="16" t="s">
        <v>3657</v>
      </c>
      <c r="CK19" s="1">
        <f>(A1L552C37 + A1L552C38 + A1L552C39 + A1L552C40)</f>
        <v>341.50200000000001</v>
      </c>
      <c r="CL19" s="16" t="s">
        <v>3658</v>
      </c>
      <c r="CM19" s="18">
        <f>IF(A1L552C41 &lt;&gt; 0,A1L552C42 / A1L552C41,0)</f>
        <v>7.8158963584328736E-2</v>
      </c>
      <c r="CN19" s="16" t="s">
        <v>3659</v>
      </c>
      <c r="CO19" s="18">
        <f>IF(A1L552C44 = 0,A1L556C44, A1L552C44)</f>
        <v>7.8158963584328736E-2</v>
      </c>
      <c r="CP19" s="16" t="s">
        <v>3660</v>
      </c>
      <c r="CQ19" s="18">
        <f>IF(RUN_YEARS &gt; 1,(A1L552C1 + A1L552C10) / 2, 0)</f>
        <v>354.38</v>
      </c>
      <c r="CR19" s="16" t="s">
        <v>3661</v>
      </c>
      <c r="CS19" s="18">
        <f>IF(RUN_YEARS &gt; 1,(A1L552C2 + A1L552C11) / 2, 0)</f>
        <v>20.944499999999998</v>
      </c>
      <c r="CT19" s="16" t="s">
        <v>3662</v>
      </c>
      <c r="CU19" s="18">
        <f>IF(RUN_YEARS &gt; 1,(A1L552C3 + A1L552C12) / 2, 0)</f>
        <v>6.5340000000000007</v>
      </c>
      <c r="CV19" s="16" t="s">
        <v>3663</v>
      </c>
      <c r="CW19" s="18">
        <f>IF(RUN_YEARS &gt; 1,(A1L552C4 + A1L552C13) / 2, 0)</f>
        <v>0.50849999999999995</v>
      </c>
      <c r="CX19" s="16" t="s">
        <v>3664</v>
      </c>
      <c r="CY19" s="18">
        <f>IF(RUN_YEARS &gt; 1,(A1L552C5 + A1L552C14) / 2, 0)</f>
        <v>736.23850000000004</v>
      </c>
      <c r="CZ19" s="16" t="s">
        <v>3665</v>
      </c>
      <c r="DA19" s="18">
        <f>IF(RUN_YEARS &gt; 1,(A1L552C6 + A1L552C15) / 2, 0)</f>
        <v>28.4955</v>
      </c>
      <c r="DB19" s="16" t="s">
        <v>3666</v>
      </c>
      <c r="DC19" s="18">
        <f>IF(RUN_YEARS &gt; 1,(A1L552C7 + A1L552C16) / 2, 0)</f>
        <v>382.36700000000008</v>
      </c>
      <c r="DD19" s="16" t="s">
        <v>3667</v>
      </c>
      <c r="DE19" s="18">
        <f>IF(A1L552C50 &lt;&gt; 0,A1L552C51 / A1L552C50,0)</f>
        <v>3.8704169912331395E-2</v>
      </c>
      <c r="DF19" s="16" t="s">
        <v>3668</v>
      </c>
      <c r="DG19" s="18">
        <f>IF(A1L552C53 = 0,A1L556C53, A1L552C53)</f>
        <v>3.8704169912331395E-2</v>
      </c>
      <c r="DH19" s="16" t="s">
        <v>3669</v>
      </c>
      <c r="DI19" s="18">
        <f>IF(RUN_YEARS &gt; 2,(A1L552C1 + A1L552C10 + A1L552C19) / 3, 0)</f>
        <v>349.08</v>
      </c>
      <c r="DJ19" s="16" t="s">
        <v>3670</v>
      </c>
      <c r="DK19" s="18">
        <f>IF(RUN_YEARS &gt; 2,(A1L552C2 + A1L552C11 + A1L552C20) / 3, 0)</f>
        <v>20.063999999999997</v>
      </c>
      <c r="DL19" s="16" t="s">
        <v>3671</v>
      </c>
      <c r="DM19" s="18">
        <f>IF(RUN_YEARS &gt; 2,(A1L552C3 + A1L552C12 + A1L552C21) / 3, 0)</f>
        <v>7.0103333333333344</v>
      </c>
      <c r="DN19" s="16" t="s">
        <v>3672</v>
      </c>
      <c r="DO19" s="18">
        <f>IF(RUN_YEARS &gt; 2,(A1L552C4 + A1L552C13 + A1L552C22) / 3, 0)</f>
        <v>0.62066666666666659</v>
      </c>
      <c r="DP19" s="16" t="s">
        <v>3673</v>
      </c>
      <c r="DQ19" s="18">
        <f>IF(RUN_YEARS &gt; 2,(A1L552C5 + A1L552C14 + A1L552C23) / 3, 0)</f>
        <v>725.23433333333332</v>
      </c>
      <c r="DR19" s="16" t="s">
        <v>3674</v>
      </c>
      <c r="DS19" s="18">
        <f>IF(RUN_YEARS &gt; 2,(A1L552C6 + A1L552C15 + A1L552C24) / 3, 0)</f>
        <v>28.315666666666669</v>
      </c>
      <c r="DT19" s="16" t="s">
        <v>3675</v>
      </c>
      <c r="DU19" s="18">
        <f>IF(RUN_YEARS &gt; 2,(A1L552C7 + A1L552C16 + A1L552C25) / 3, 0)</f>
        <v>376.77500000000009</v>
      </c>
      <c r="DV19" s="16" t="s">
        <v>3676</v>
      </c>
      <c r="DW19" s="18">
        <f>IF(A1L552C59 &lt;&gt; 0,A1L552C60 / A1L552C59,0)</f>
        <v>3.9043472385707059E-2</v>
      </c>
      <c r="DX19" s="16" t="s">
        <v>3677</v>
      </c>
      <c r="DY19" s="18">
        <f>IF(A1L552C62 = 0,A1L556C62, A1L552C62)</f>
        <v>3.9043472385707059E-2</v>
      </c>
      <c r="DZ19" s="16" t="s">
        <v>3678</v>
      </c>
      <c r="EA19" s="18">
        <f>IF(RUN_YEARS &gt; 3,(A1L552C1 + A1L552C10 + A1L552C19 + A1L552C28) / 4, 0)</f>
        <v>345.42099999999999</v>
      </c>
      <c r="EB19" s="16" t="s">
        <v>3679</v>
      </c>
      <c r="EC19" s="18">
        <f>IF(RUN_YEARS &gt; 3,(A1L552C2 + A1L552C11 + A1L552C20 + A1L552C29) / 4, 0)</f>
        <v>20.712499999999999</v>
      </c>
      <c r="ED19" s="16" t="s">
        <v>3680</v>
      </c>
      <c r="EE19" s="18">
        <f>IF(RUN_YEARS &gt; 3,(A1L552C3 + A1L552C12 + A1L552C21 + A1L552C30) / 4, 0)</f>
        <v>6.5282500000000008</v>
      </c>
      <c r="EF19" s="16" t="s">
        <v>3681</v>
      </c>
      <c r="EG19" s="18">
        <f>IF(RUN_YEARS &gt; 3,(A1L552C4 + A1L552C13 + A1L552C22 + A1L552C31) / 4, 0)</f>
        <v>0.67649999999999999</v>
      </c>
      <c r="EH19" s="16" t="s">
        <v>3682</v>
      </c>
      <c r="EI19" s="18">
        <f>IF(RUN_YEARS &gt; 3,(A1L552C5 + A1L552C14 + A1L552C23 + A1L552C32) / 4, 0)</f>
        <v>718.08275000000003</v>
      </c>
      <c r="EJ19" s="16" t="s">
        <v>3683</v>
      </c>
      <c r="EK19" s="18">
        <f>IF(RUN_YEARS &gt; 3,(A1L552C6 + A1L552C15 + A1L552C24 + A1L552C33) / 4, 0)</f>
        <v>28.59375</v>
      </c>
      <c r="EL19" s="16" t="s">
        <v>3684</v>
      </c>
      <c r="EM19" s="18">
        <f>IF(RUN_YEARS &gt; 3,(A1L552C7 + A1L552C16 + A1L552C25 + A1L552C34) / 4, 0)</f>
        <v>373.33825000000007</v>
      </c>
      <c r="EN19" s="16" t="s">
        <v>3685</v>
      </c>
      <c r="EO19" s="18">
        <f>IF(A1L552C68 &lt;&gt; 0,A1L552C69 / A1L552C68,0)</f>
        <v>3.9819575111642774E-2</v>
      </c>
      <c r="EP19" s="16" t="s">
        <v>3686</v>
      </c>
      <c r="EQ19" s="18">
        <f>IF(A1L552C71 = 0,A1L556C71, A1L552C71)</f>
        <v>3.9819575111642774E-2</v>
      </c>
      <c r="ER19" s="16" t="s">
        <v>3687</v>
      </c>
      <c r="ES19" s="18">
        <f>IF(RUN_YEARS &gt; 4,(A1L552C1 + A1L552C10 + A1L552C19 + A1L552C28 + A1L552C37) / 5, 0)</f>
        <v>334.94319999999999</v>
      </c>
      <c r="ET19" s="16" t="s">
        <v>3688</v>
      </c>
      <c r="EU19" s="18">
        <f>IF(RUN_YEARS &gt; 4,(A1L552C2 + A1L552C11 + A1L552C20 + A1L552C29 + A1L552C38) / 5, 0)</f>
        <v>23.305399999999999</v>
      </c>
      <c r="EV19" s="16" t="s">
        <v>3689</v>
      </c>
      <c r="EW19" s="18">
        <f>IF(RUN_YEARS &gt; 4,(A1L552C3 + A1L552C12 + A1L552C21 + A1L552C30 + A1L552C39) / 5, 0)</f>
        <v>7.9725999999999999</v>
      </c>
      <c r="EX19" s="16" t="s">
        <v>3690</v>
      </c>
      <c r="EY19" s="18">
        <f>IF(RUN_YEARS &gt; 4,(A1L552C4 + A1L552C13 + A1L552C22 + A1L552C31 + A1L552C40) / 5, 0)</f>
        <v>0.74979999999999991</v>
      </c>
      <c r="EZ19" s="16" t="s">
        <v>3691</v>
      </c>
      <c r="FA19" s="18">
        <f>IF(RUN_YEARS &gt; 4,(A1L552C5 + A1L552C14 + A1L552C23 + A1L552C32 + A1L552C41) / 5, 0)</f>
        <v>701.1644</v>
      </c>
      <c r="FB19" s="16" t="s">
        <v>3692</v>
      </c>
      <c r="FC19" s="18">
        <f>IF(RUN_YEARS &gt; 4,(A1L552C6 + A1L552C15 + A1L552C24 + A1L552C33 + A1L552C42) / 5, 0)</f>
        <v>32.7776</v>
      </c>
      <c r="FD19" s="16" t="s">
        <v>3693</v>
      </c>
      <c r="FE19" s="18">
        <f>IF(RUN_YEARS &gt; 4,(A1L552C7 + A1L552C16 + A1L552C25 + A1L552C34 + A1L552C43) / 5, 0)</f>
        <v>366.97100000000006</v>
      </c>
      <c r="FF19" s="16" t="s">
        <v>3694</v>
      </c>
      <c r="FG19" s="18">
        <f>IF(A1L552C77 &lt;&gt; 0,A1L552C78 / A1L552C77,0)</f>
        <v>4.674738192640699E-2</v>
      </c>
      <c r="FH19" s="16" t="s">
        <v>3695</v>
      </c>
      <c r="FI19" s="18">
        <f>IF(A1L552C80 = 0,A1L556C80, A1L552C80)</f>
        <v>4.674738192640699E-2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7.0999999999999994E-2</v>
      </c>
      <c r="F20" s="16" t="s">
        <v>2959</v>
      </c>
      <c r="G20" s="6">
        <v>3.6999999999999998E-2</v>
      </c>
      <c r="H20" s="16" t="s">
        <v>2959</v>
      </c>
      <c r="I20" s="6">
        <v>9.0999999999999998E-2</v>
      </c>
      <c r="J20" s="16" t="s">
        <v>2959</v>
      </c>
      <c r="K20" s="6">
        <v>2.1999999999999999E-2</v>
      </c>
      <c r="L20" s="16" t="s">
        <v>3696</v>
      </c>
      <c r="M20" s="1">
        <f>(A1L553C1 * 2 + A1L553C2 + A1L553C3)</f>
        <v>0.27</v>
      </c>
      <c r="N20" s="16" t="s">
        <v>3697</v>
      </c>
      <c r="O20" s="1">
        <f>(A1L553C4 * 2 + A1L553C2 + A1L553C3)</f>
        <v>0.17199999999999999</v>
      </c>
      <c r="P20" s="16" t="s">
        <v>3698</v>
      </c>
      <c r="Q20" s="1">
        <f>(A1L553C1 + A1L553C2 + A1L553C3 + A1L553C4)</f>
        <v>0.22099999999999997</v>
      </c>
      <c r="R20" s="16" t="s">
        <v>3699</v>
      </c>
      <c r="S20" s="18">
        <f>IF(A1L553C5 &lt;&gt; 0,A1L553C6 / A1L553C5,0)</f>
        <v>0.63703703703703696</v>
      </c>
      <c r="T20" s="16" t="s">
        <v>3700</v>
      </c>
      <c r="U20" s="18">
        <f>IF(A1L553C8 = 0,A1L556C8, A1L553C8)</f>
        <v>0.63703703703703696</v>
      </c>
      <c r="V20" s="16" t="s">
        <v>2965</v>
      </c>
      <c r="W20" s="6">
        <v>5.7000000000000002E-2</v>
      </c>
      <c r="X20" s="16" t="s">
        <v>2965</v>
      </c>
      <c r="Y20" s="6">
        <v>3.3000000000000002E-2</v>
      </c>
      <c r="Z20" s="16" t="s">
        <v>2965</v>
      </c>
      <c r="AA20" s="6">
        <v>9.4E-2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0.24100000000000002</v>
      </c>
      <c r="AF20" s="16" t="s">
        <v>3702</v>
      </c>
      <c r="AG20" s="1">
        <f>(A1L553C13 * 2 + A1L553C11 + A1L553C12)</f>
        <v>0.127</v>
      </c>
      <c r="AH20" s="16" t="s">
        <v>3703</v>
      </c>
      <c r="AI20" s="1">
        <f>(A1L553C10 + A1L553C11 + A1L553C12 + A1L553C13)</f>
        <v>0.184</v>
      </c>
      <c r="AJ20" s="16" t="s">
        <v>3704</v>
      </c>
      <c r="AK20" s="18">
        <f>IF(A1L553C14 &lt;&gt; 0,A1L553C15 / A1L553C14,0)</f>
        <v>0.52697095435684649</v>
      </c>
      <c r="AL20" s="16" t="s">
        <v>3705</v>
      </c>
      <c r="AM20" s="18">
        <f>IF(A1L553C17 = 0,A1L556C17, A1L553C17)</f>
        <v>0.52697095435684649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0.14699999999999999</v>
      </c>
      <c r="AT20" s="16" t="s">
        <v>2971</v>
      </c>
      <c r="AU20" s="6">
        <v>0.05</v>
      </c>
      <c r="AV20" s="16" t="s">
        <v>3706</v>
      </c>
      <c r="AW20" s="1">
        <f>(A1L553C19 * 2 + A1L553C20 + A1L553C21)</f>
        <v>0.14699999999999999</v>
      </c>
      <c r="AX20" s="16" t="s">
        <v>3707</v>
      </c>
      <c r="AY20" s="1">
        <f>(A1L553C22 * 2 + A1L553C20 + A1L553C21)</f>
        <v>0.247</v>
      </c>
      <c r="AZ20" s="16" t="s">
        <v>3708</v>
      </c>
      <c r="BA20" s="1">
        <f>(A1L553C19 + A1L553C20 + A1L553C21 + A1L553C22)</f>
        <v>0.19700000000000001</v>
      </c>
      <c r="BB20" s="16" t="s">
        <v>3709</v>
      </c>
      <c r="BC20" s="18">
        <f>IF(A1L553C23 &lt;&gt; 0,A1L553C24 / A1L553C23,0)</f>
        <v>1.6802721088435375</v>
      </c>
      <c r="BD20" s="16" t="s">
        <v>3710</v>
      </c>
      <c r="BE20" s="18">
        <f>IF(A1L553C26 = 0,A1L556C26, A1L553C26)</f>
        <v>1.6802721088435375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0.02</v>
      </c>
      <c r="BN20" s="16" t="s">
        <v>3711</v>
      </c>
      <c r="BO20" s="1">
        <f>(A1L553C28 * 2 + A1L553C29 + A1L553C30)</f>
        <v>0</v>
      </c>
      <c r="BP20" s="16" t="s">
        <v>3712</v>
      </c>
      <c r="BQ20" s="1">
        <f>(A1L553C31 * 2 + A1L553C29 + A1L553C30)</f>
        <v>0.04</v>
      </c>
      <c r="BR20" s="16" t="s">
        <v>3713</v>
      </c>
      <c r="BS20" s="1">
        <f>(A1L553C28 + A1L553C29 + A1L553C30 + A1L553C31)</f>
        <v>0.02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IF(A1L553C35 = 0,A1L556C35, A1L553C35)</f>
        <v>9.7169390457024829E-2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0.124</v>
      </c>
      <c r="CF20" s="16" t="s">
        <v>3716</v>
      </c>
      <c r="CG20" s="1">
        <f>(A1L553C37 * 2 + A1L553C38 + A1L553C39)</f>
        <v>0</v>
      </c>
      <c r="CH20" s="16" t="s">
        <v>3717</v>
      </c>
      <c r="CI20" s="1">
        <f>(A1L553C40 * 2 + A1L553C38 + A1L553C39)</f>
        <v>0.248</v>
      </c>
      <c r="CJ20" s="16" t="s">
        <v>3718</v>
      </c>
      <c r="CK20" s="1">
        <f>(A1L553C37 + A1L553C38 + A1L553C39 + A1L553C40)</f>
        <v>0.124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IF(A1L553C44 = 0,A1L556C44, A1L553C44)</f>
        <v>9.4399661952381003E-2</v>
      </c>
      <c r="CP20" s="16" t="s">
        <v>3721</v>
      </c>
      <c r="CQ20" s="18">
        <f>IF(RUN_YEARS &gt; 1,(A1L553C1 + A1L553C10) / 2, 0)</f>
        <v>6.4000000000000001E-2</v>
      </c>
      <c r="CR20" s="16" t="s">
        <v>3722</v>
      </c>
      <c r="CS20" s="18">
        <f>IF(RUN_YEARS &gt; 1,(A1L553C2 + A1L553C11) / 2, 0)</f>
        <v>3.5000000000000003E-2</v>
      </c>
      <c r="CT20" s="16" t="s">
        <v>3723</v>
      </c>
      <c r="CU20" s="18">
        <f>IF(RUN_YEARS &gt; 1,(A1L553C3 + A1L553C12) / 2, 0)</f>
        <v>9.2499999999999999E-2</v>
      </c>
      <c r="CV20" s="16" t="s">
        <v>3724</v>
      </c>
      <c r="CW20" s="18">
        <f>IF(RUN_YEARS &gt; 1,(A1L553C4 + A1L553C13) / 2, 0)</f>
        <v>1.0999999999999999E-2</v>
      </c>
      <c r="CX20" s="16" t="s">
        <v>3725</v>
      </c>
      <c r="CY20" s="18">
        <f>IF(RUN_YEARS &gt; 1,(A1L553C5 + A1L553C14) / 2, 0)</f>
        <v>0.2555</v>
      </c>
      <c r="CZ20" s="16" t="s">
        <v>3726</v>
      </c>
      <c r="DA20" s="18">
        <f>IF(RUN_YEARS &gt; 1,(A1L553C6 + A1L553C15) / 2, 0)</f>
        <v>0.14949999999999999</v>
      </c>
      <c r="DB20" s="16" t="s">
        <v>3727</v>
      </c>
      <c r="DC20" s="18">
        <f>IF(RUN_YEARS &gt; 1,(A1L553C7 + A1L553C16) / 2, 0)</f>
        <v>0.20249999999999999</v>
      </c>
      <c r="DD20" s="16" t="s">
        <v>3728</v>
      </c>
      <c r="DE20" s="18">
        <f>IF(A1L553C50 &lt;&gt; 0,A1L553C51 / A1L553C50,0)</f>
        <v>0.58512720156555764</v>
      </c>
      <c r="DF20" s="16" t="s">
        <v>3729</v>
      </c>
      <c r="DG20" s="18">
        <f>IF(A1L553C53 = 0,A1L556C53, A1L553C53)</f>
        <v>0.58512720156555764</v>
      </c>
      <c r="DH20" s="16" t="s">
        <v>3730</v>
      </c>
      <c r="DI20" s="18">
        <f>IF(RUN_YEARS &gt; 2,(A1L553C1 + A1L553C10 + A1L553C19) / 3, 0)</f>
        <v>4.2666666666666665E-2</v>
      </c>
      <c r="DJ20" s="16" t="s">
        <v>3731</v>
      </c>
      <c r="DK20" s="18">
        <f>IF(RUN_YEARS &gt; 2,(A1L553C2 + A1L553C11 + A1L553C20) / 3, 0)</f>
        <v>2.3333333333333334E-2</v>
      </c>
      <c r="DL20" s="16" t="s">
        <v>3732</v>
      </c>
      <c r="DM20" s="18">
        <f>IF(RUN_YEARS &gt; 2,(A1L553C3 + A1L553C12 + A1L553C21) / 3, 0)</f>
        <v>0.11066666666666665</v>
      </c>
      <c r="DN20" s="16" t="s">
        <v>3733</v>
      </c>
      <c r="DO20" s="18">
        <f>IF(RUN_YEARS &gt; 2,(A1L553C4 + A1L553C13 + A1L553C22) / 3, 0)</f>
        <v>2.4000000000000004E-2</v>
      </c>
      <c r="DP20" s="16" t="s">
        <v>3734</v>
      </c>
      <c r="DQ20" s="18">
        <f>IF(RUN_YEARS &gt; 2,(A1L553C5 + A1L553C14 + A1L553C23) / 3, 0)</f>
        <v>0.21933333333333335</v>
      </c>
      <c r="DR20" s="16" t="s">
        <v>3735</v>
      </c>
      <c r="DS20" s="18">
        <f>IF(RUN_YEARS &gt; 2,(A1L553C6 + A1L553C15 + A1L553C24) / 3, 0)</f>
        <v>0.18200000000000002</v>
      </c>
      <c r="DT20" s="16" t="s">
        <v>3736</v>
      </c>
      <c r="DU20" s="18">
        <f>IF(RUN_YEARS &gt; 2,(A1L553C7 + A1L553C16 + A1L553C25) / 3, 0)</f>
        <v>0.20066666666666666</v>
      </c>
      <c r="DV20" s="16" t="s">
        <v>3737</v>
      </c>
      <c r="DW20" s="18">
        <f>IF(A1L553C59 &lt;&gt; 0,A1L553C60 / A1L553C59,0)</f>
        <v>0.82978723404255328</v>
      </c>
      <c r="DX20" s="16" t="s">
        <v>3738</v>
      </c>
      <c r="DY20" s="18">
        <f>IF(A1L553C62 = 0,A1L556C62, A1L553C62)</f>
        <v>0.82978723404255328</v>
      </c>
      <c r="DZ20" s="16" t="s">
        <v>3739</v>
      </c>
      <c r="EA20" s="18">
        <f>IF(RUN_YEARS &gt; 3,(A1L553C1 + A1L553C10 + A1L553C19 + A1L553C28) / 4, 0)</f>
        <v>3.2000000000000001E-2</v>
      </c>
      <c r="EB20" s="16" t="s">
        <v>3740</v>
      </c>
      <c r="EC20" s="18">
        <f>IF(RUN_YEARS &gt; 3,(A1L553C2 + A1L553C11 + A1L553C20 + A1L553C29) / 4, 0)</f>
        <v>1.7500000000000002E-2</v>
      </c>
      <c r="ED20" s="16" t="s">
        <v>3741</v>
      </c>
      <c r="EE20" s="18">
        <f>IF(RUN_YEARS &gt; 3,(A1L553C3 + A1L553C12 + A1L553C21 + A1L553C30) / 4, 0)</f>
        <v>8.299999999999999E-2</v>
      </c>
      <c r="EF20" s="16" t="s">
        <v>3742</v>
      </c>
      <c r="EG20" s="18">
        <f>IF(RUN_YEARS &gt; 3,(A1L553C4 + A1L553C13 + A1L553C22 + A1L553C31) / 4, 0)</f>
        <v>2.3000000000000003E-2</v>
      </c>
      <c r="EH20" s="16" t="s">
        <v>3743</v>
      </c>
      <c r="EI20" s="18">
        <f>IF(RUN_YEARS &gt; 3,(A1L553C5 + A1L553C14 + A1L553C23 + A1L553C32) / 4, 0)</f>
        <v>0.16450000000000001</v>
      </c>
      <c r="EJ20" s="16" t="s">
        <v>3744</v>
      </c>
      <c r="EK20" s="18">
        <f>IF(RUN_YEARS &gt; 3,(A1L553C6 + A1L553C15 + A1L553C24 + A1L553C33) / 4, 0)</f>
        <v>0.14650000000000002</v>
      </c>
      <c r="EL20" s="16" t="s">
        <v>3745</v>
      </c>
      <c r="EM20" s="18">
        <f>IF(RUN_YEARS &gt; 3,(A1L553C7 + A1L553C16 + A1L553C25 + A1L553C34) / 4, 0)</f>
        <v>0.1555</v>
      </c>
      <c r="EN20" s="16" t="s">
        <v>3746</v>
      </c>
      <c r="EO20" s="18">
        <f>IF(A1L553C68 &lt;&gt; 0,A1L553C69 / A1L553C68,0)</f>
        <v>0.89057750759878429</v>
      </c>
      <c r="EP20" s="16" t="s">
        <v>3747</v>
      </c>
      <c r="EQ20" s="18">
        <f>IF(A1L553C71 = 0,A1L556C71, A1L553C71)</f>
        <v>0.89057750759878429</v>
      </c>
      <c r="ER20" s="16" t="s">
        <v>3748</v>
      </c>
      <c r="ES20" s="18">
        <f>IF(RUN_YEARS &gt; 4,(A1L553C1 + A1L553C10 + A1L553C19 + A1L553C28 + A1L553C37) / 5, 0)</f>
        <v>2.5600000000000001E-2</v>
      </c>
      <c r="ET20" s="16" t="s">
        <v>3749</v>
      </c>
      <c r="EU20" s="18">
        <f>IF(RUN_YEARS &gt; 4,(A1L553C2 + A1L553C11 + A1L553C20 + A1L553C29 + A1L553C38) / 5, 0)</f>
        <v>1.4000000000000002E-2</v>
      </c>
      <c r="EV20" s="16" t="s">
        <v>3750</v>
      </c>
      <c r="EW20" s="18">
        <f>IF(RUN_YEARS &gt; 4,(A1L553C3 + A1L553C12 + A1L553C21 + A1L553C30 + A1L553C39) / 5, 0)</f>
        <v>6.6399999999999987E-2</v>
      </c>
      <c r="EX20" s="16" t="s">
        <v>3751</v>
      </c>
      <c r="EY20" s="18">
        <f>IF(RUN_YEARS &gt; 4,(A1L553C4 + A1L553C13 + A1L553C22 + A1L553C31 + A1L553C40) / 5, 0)</f>
        <v>4.3200000000000002E-2</v>
      </c>
      <c r="EZ20" s="16" t="s">
        <v>3752</v>
      </c>
      <c r="FA20" s="18">
        <f>IF(RUN_YEARS &gt; 4,(A1L553C5 + A1L553C14 + A1L553C23 + A1L553C32 + A1L553C41) / 5, 0)</f>
        <v>0.13159999999999999</v>
      </c>
      <c r="FB20" s="16" t="s">
        <v>3753</v>
      </c>
      <c r="FC20" s="18">
        <f>IF(RUN_YEARS &gt; 4,(A1L553C6 + A1L553C15 + A1L553C24 + A1L553C33 + A1L553C42) / 5, 0)</f>
        <v>0.1668</v>
      </c>
      <c r="FD20" s="16" t="s">
        <v>3754</v>
      </c>
      <c r="FE20" s="18">
        <f>IF(RUN_YEARS &gt; 4,(A1L553C7 + A1L553C16 + A1L553C25 + A1L553C34 + A1L553C43) / 5, 0)</f>
        <v>0.1492</v>
      </c>
      <c r="FF20" s="16" t="s">
        <v>3755</v>
      </c>
      <c r="FG20" s="18">
        <f>IF(A1L553C77 &lt;&gt; 0,A1L553C78 / A1L553C77,0)</f>
        <v>1.2674772036474165</v>
      </c>
      <c r="FH20" s="16" t="s">
        <v>3756</v>
      </c>
      <c r="FI20" s="18">
        <f>IF(A1L553C80 = 0,A1L556C80, A1L553C80)</f>
        <v>1.2674772036474165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44.046999999999997</v>
      </c>
      <c r="F21" s="16" t="s">
        <v>2959</v>
      </c>
      <c r="G21" s="6">
        <v>21.459</v>
      </c>
      <c r="H21" s="16" t="s">
        <v>2959</v>
      </c>
      <c r="I21" s="6">
        <v>59.088000000000001</v>
      </c>
      <c r="J21" s="16" t="s">
        <v>2959</v>
      </c>
      <c r="K21" s="6">
        <v>5.194</v>
      </c>
      <c r="L21" s="16" t="s">
        <v>3757</v>
      </c>
      <c r="M21" s="1">
        <f>(A1L554C1 * 2 + A1L554C2 + A1L554C3)</f>
        <v>168.64099999999999</v>
      </c>
      <c r="N21" s="16" t="s">
        <v>3758</v>
      </c>
      <c r="O21" s="1">
        <f>(A1L554C4 * 2 + A1L554C2 + A1L554C3)</f>
        <v>90.935000000000002</v>
      </c>
      <c r="P21" s="16" t="s">
        <v>3759</v>
      </c>
      <c r="Q21" s="1">
        <f>(A1L554C1 + A1L554C2 + A1L554C3 + A1L554C4)</f>
        <v>129.78799999999998</v>
      </c>
      <c r="R21" s="16" t="s">
        <v>3760</v>
      </c>
      <c r="S21" s="18">
        <f>IF(A1L554C5 &lt;&gt; 0,A1L554C6 / A1L554C5,0)</f>
        <v>0.53922237178384858</v>
      </c>
      <c r="T21" s="16" t="s">
        <v>3761</v>
      </c>
      <c r="U21" s="18">
        <f>IF(A1L554C8 = 0,A1L556C8, A1L554C8)</f>
        <v>0.53922237178384858</v>
      </c>
      <c r="V21" s="16" t="s">
        <v>2965</v>
      </c>
      <c r="W21" s="6">
        <v>43.154000000000003</v>
      </c>
      <c r="X21" s="16" t="s">
        <v>2965</v>
      </c>
      <c r="Y21" s="6">
        <v>18.472999999999999</v>
      </c>
      <c r="Z21" s="16" t="s">
        <v>2965</v>
      </c>
      <c r="AA21" s="6">
        <v>59.447000000000003</v>
      </c>
      <c r="AB21" s="16" t="s">
        <v>2965</v>
      </c>
      <c r="AC21" s="6">
        <v>8.9480000000000004</v>
      </c>
      <c r="AD21" s="16" t="s">
        <v>3762</v>
      </c>
      <c r="AE21" s="1">
        <f>(A1L554C10 * 2 + A1L554C11 + A1L554C12)</f>
        <v>164.22800000000001</v>
      </c>
      <c r="AF21" s="16" t="s">
        <v>3763</v>
      </c>
      <c r="AG21" s="1">
        <f>(A1L554C13 * 2 + A1L554C11 + A1L554C12)</f>
        <v>95.816000000000003</v>
      </c>
      <c r="AH21" s="16" t="s">
        <v>3764</v>
      </c>
      <c r="AI21" s="1">
        <f>(A1L554C10 + A1L554C11 + A1L554C12 + A1L554C13)</f>
        <v>130.02200000000002</v>
      </c>
      <c r="AJ21" s="16" t="s">
        <v>3765</v>
      </c>
      <c r="AK21" s="18">
        <f>IF(A1L554C14 &lt;&gt; 0,A1L554C15 / A1L554C14,0)</f>
        <v>0.58343278856224268</v>
      </c>
      <c r="AL21" s="16" t="s">
        <v>3766</v>
      </c>
      <c r="AM21" s="18">
        <f>IF(A1L554C17 = 0,A1L556C17, A1L554C17)</f>
        <v>0.58343278856224268</v>
      </c>
      <c r="AN21" s="16" t="s">
        <v>2971</v>
      </c>
      <c r="AO21" s="6">
        <v>42.478000000000002</v>
      </c>
      <c r="AP21" s="16" t="s">
        <v>2971</v>
      </c>
      <c r="AQ21" s="6">
        <v>20.041</v>
      </c>
      <c r="AR21" s="16" t="s">
        <v>2971</v>
      </c>
      <c r="AS21" s="6">
        <v>53.235999999999997</v>
      </c>
      <c r="AT21" s="16" t="s">
        <v>2971</v>
      </c>
      <c r="AU21" s="6">
        <v>6.3849999999999998</v>
      </c>
      <c r="AV21" s="16" t="s">
        <v>3767</v>
      </c>
      <c r="AW21" s="1">
        <f>(A1L554C19 * 2 + A1L554C20 + A1L554C21)</f>
        <v>158.233</v>
      </c>
      <c r="AX21" s="16" t="s">
        <v>3768</v>
      </c>
      <c r="AY21" s="1">
        <f>(A1L554C22 * 2 + A1L554C20 + A1L554C21)</f>
        <v>86.046999999999997</v>
      </c>
      <c r="AZ21" s="16" t="s">
        <v>3769</v>
      </c>
      <c r="BA21" s="1">
        <f>(A1L554C19 + A1L554C20 + A1L554C21 + A1L554C22)</f>
        <v>122.14</v>
      </c>
      <c r="BB21" s="16" t="s">
        <v>3770</v>
      </c>
      <c r="BC21" s="18">
        <f>IF(A1L554C23 &lt;&gt; 0,A1L554C24 / A1L554C23,0)</f>
        <v>0.5437993338936884</v>
      </c>
      <c r="BD21" s="16" t="s">
        <v>3771</v>
      </c>
      <c r="BE21" s="18">
        <f>IF(A1L554C26 = 0,A1L556C26, A1L554C26)</f>
        <v>0.5437993338936884</v>
      </c>
      <c r="BF21" s="16" t="s">
        <v>2977</v>
      </c>
      <c r="BG21" s="6">
        <v>51.618000000000002</v>
      </c>
      <c r="BH21" s="16" t="s">
        <v>2977</v>
      </c>
      <c r="BI21" s="6">
        <v>23.373000000000001</v>
      </c>
      <c r="BJ21" s="16" t="s">
        <v>2977</v>
      </c>
      <c r="BK21" s="6">
        <v>18.387</v>
      </c>
      <c r="BL21" s="16" t="s">
        <v>2977</v>
      </c>
      <c r="BM21" s="6">
        <v>5.085</v>
      </c>
      <c r="BN21" s="16" t="s">
        <v>3772</v>
      </c>
      <c r="BO21" s="1">
        <f>(A1L554C28 * 2 + A1L554C29 + A1L554C30)</f>
        <v>144.99600000000001</v>
      </c>
      <c r="BP21" s="16" t="s">
        <v>3773</v>
      </c>
      <c r="BQ21" s="1">
        <f>(A1L554C31 * 2 + A1L554C29 + A1L554C30)</f>
        <v>51.93</v>
      </c>
      <c r="BR21" s="16" t="s">
        <v>3774</v>
      </c>
      <c r="BS21" s="1">
        <f>(A1L554C28 + A1L554C29 + A1L554C30 + A1L554C31)</f>
        <v>98.462999999999994</v>
      </c>
      <c r="BT21" s="16" t="s">
        <v>3775</v>
      </c>
      <c r="BU21" s="18">
        <f>IF(A1L554C32 &lt;&gt; 0,A1L554C33 / A1L554C32,0)</f>
        <v>0.35814781097409581</v>
      </c>
      <c r="BV21" s="16" t="s">
        <v>3776</v>
      </c>
      <c r="BW21" s="18">
        <f>IF(A1L554C35 = 0,A1L556C35, A1L554C35)</f>
        <v>0.35814781097409581</v>
      </c>
      <c r="BX21" s="16" t="s">
        <v>2983</v>
      </c>
      <c r="BY21" s="6">
        <v>46.325000000000003</v>
      </c>
      <c r="BZ21" s="16" t="s">
        <v>2983</v>
      </c>
      <c r="CA21" s="6">
        <v>23.448</v>
      </c>
      <c r="CB21" s="16" t="s">
        <v>2983</v>
      </c>
      <c r="CC21" s="6">
        <v>20.015999999999998</v>
      </c>
      <c r="CD21" s="16" t="s">
        <v>2983</v>
      </c>
      <c r="CE21" s="6">
        <v>5.3250000000000002</v>
      </c>
      <c r="CF21" s="16" t="s">
        <v>3777</v>
      </c>
      <c r="CG21" s="1">
        <f>(A1L554C37 * 2 + A1L554C38 + A1L554C39)</f>
        <v>136.114</v>
      </c>
      <c r="CH21" s="16" t="s">
        <v>3778</v>
      </c>
      <c r="CI21" s="1">
        <f>(A1L554C40 * 2 + A1L554C38 + A1L554C39)</f>
        <v>54.113999999999997</v>
      </c>
      <c r="CJ21" s="16" t="s">
        <v>3779</v>
      </c>
      <c r="CK21" s="1">
        <f>(A1L554C37 + A1L554C38 + A1L554C39 + A1L554C40)</f>
        <v>95.11399999999999</v>
      </c>
      <c r="CL21" s="16" t="s">
        <v>3780</v>
      </c>
      <c r="CM21" s="18">
        <f>IF(A1L554C41 &lt;&gt; 0,A1L554C42 / A1L554C41,0)</f>
        <v>0.39756380680899833</v>
      </c>
      <c r="CN21" s="16" t="s">
        <v>3781</v>
      </c>
      <c r="CO21" s="18">
        <f>IF(A1L554C44 = 0,A1L556C44, A1L554C44)</f>
        <v>0.39756380680899833</v>
      </c>
      <c r="CP21" s="16" t="s">
        <v>3782</v>
      </c>
      <c r="CQ21" s="18">
        <f>IF(RUN_YEARS &gt; 1,(A1L554C1 + A1L554C10) / 2, 0)</f>
        <v>43.600499999999997</v>
      </c>
      <c r="CR21" s="16" t="s">
        <v>3783</v>
      </c>
      <c r="CS21" s="18">
        <f>IF(RUN_YEARS &gt; 1,(A1L554C2 + A1L554C11) / 2, 0)</f>
        <v>19.966000000000001</v>
      </c>
      <c r="CT21" s="16" t="s">
        <v>3784</v>
      </c>
      <c r="CU21" s="18">
        <f>IF(RUN_YEARS &gt; 1,(A1L554C3 + A1L554C12) / 2, 0)</f>
        <v>59.267499999999998</v>
      </c>
      <c r="CV21" s="16" t="s">
        <v>3785</v>
      </c>
      <c r="CW21" s="18">
        <f>IF(RUN_YEARS &gt; 1,(A1L554C4 + A1L554C13) / 2, 0)</f>
        <v>7.0709999999999997</v>
      </c>
      <c r="CX21" s="16" t="s">
        <v>3786</v>
      </c>
      <c r="CY21" s="18">
        <f>IF(RUN_YEARS &gt; 1,(A1L554C5 + A1L554C14) / 2, 0)</f>
        <v>166.43450000000001</v>
      </c>
      <c r="CZ21" s="16" t="s">
        <v>3787</v>
      </c>
      <c r="DA21" s="18">
        <f>IF(RUN_YEARS &gt; 1,(A1L554C6 + A1L554C15) / 2, 0)</f>
        <v>93.375500000000002</v>
      </c>
      <c r="DB21" s="16" t="s">
        <v>3788</v>
      </c>
      <c r="DC21" s="18">
        <f>IF(RUN_YEARS &gt; 1,(A1L554C7 + A1L554C16) / 2, 0)</f>
        <v>129.905</v>
      </c>
      <c r="DD21" s="16" t="s">
        <v>3789</v>
      </c>
      <c r="DE21" s="18">
        <f>IF(A1L554C50 &lt;&gt; 0,A1L554C51 / A1L554C50,0)</f>
        <v>0.56103452108787533</v>
      </c>
      <c r="DF21" s="16" t="s">
        <v>3790</v>
      </c>
      <c r="DG21" s="18">
        <f>IF(A1L554C53 = 0,A1L556C53, A1L554C53)</f>
        <v>0.56103452108787533</v>
      </c>
      <c r="DH21" s="16" t="s">
        <v>3791</v>
      </c>
      <c r="DI21" s="18">
        <f>IF(RUN_YEARS &gt; 2,(A1L554C1 + A1L554C10 + A1L554C19) / 3, 0)</f>
        <v>43.226333333333336</v>
      </c>
      <c r="DJ21" s="16" t="s">
        <v>3792</v>
      </c>
      <c r="DK21" s="18">
        <f>IF(RUN_YEARS &gt; 2,(A1L554C2 + A1L554C11 + A1L554C20) / 3, 0)</f>
        <v>19.991</v>
      </c>
      <c r="DL21" s="16" t="s">
        <v>3793</v>
      </c>
      <c r="DM21" s="18">
        <f>IF(RUN_YEARS &gt; 2,(A1L554C3 + A1L554C12 + A1L554C21) / 3, 0)</f>
        <v>57.256999999999998</v>
      </c>
      <c r="DN21" s="16" t="s">
        <v>3794</v>
      </c>
      <c r="DO21" s="18">
        <f>IF(RUN_YEARS &gt; 2,(A1L554C4 + A1L554C13 + A1L554C22) / 3, 0)</f>
        <v>6.8423333333333334</v>
      </c>
      <c r="DP21" s="16" t="s">
        <v>3795</v>
      </c>
      <c r="DQ21" s="18">
        <f>IF(RUN_YEARS &gt; 2,(A1L554C5 + A1L554C14 + A1L554C23) / 3, 0)</f>
        <v>163.70066666666668</v>
      </c>
      <c r="DR21" s="16" t="s">
        <v>3796</v>
      </c>
      <c r="DS21" s="18">
        <f>IF(RUN_YEARS &gt; 2,(A1L554C6 + A1L554C15 + A1L554C24) / 3, 0)</f>
        <v>90.932666666666663</v>
      </c>
      <c r="DT21" s="16" t="s">
        <v>3797</v>
      </c>
      <c r="DU21" s="18">
        <f>IF(RUN_YEARS &gt; 2,(A1L554C7 + A1L554C16 + A1L554C25) / 3, 0)</f>
        <v>127.31666666666666</v>
      </c>
      <c r="DV21" s="16" t="s">
        <v>3798</v>
      </c>
      <c r="DW21" s="18">
        <f>IF(A1L554C59 &lt;&gt; 0,A1L554C60 / A1L554C59,0)</f>
        <v>0.55548134603402144</v>
      </c>
      <c r="DX21" s="16" t="s">
        <v>3799</v>
      </c>
      <c r="DY21" s="18">
        <f>IF(A1L554C62 = 0,A1L556C62, A1L554C62)</f>
        <v>0.55548134603402144</v>
      </c>
      <c r="DZ21" s="16" t="s">
        <v>3800</v>
      </c>
      <c r="EA21" s="18">
        <f>IF(RUN_YEARS &gt; 3,(A1L554C1 + A1L554C10 + A1L554C19 + A1L554C28) / 4, 0)</f>
        <v>45.324249999999999</v>
      </c>
      <c r="EB21" s="16" t="s">
        <v>3801</v>
      </c>
      <c r="EC21" s="18">
        <f>IF(RUN_YEARS &gt; 3,(A1L554C2 + A1L554C11 + A1L554C20 + A1L554C29) / 4, 0)</f>
        <v>20.836500000000001</v>
      </c>
      <c r="ED21" s="16" t="s">
        <v>3802</v>
      </c>
      <c r="EE21" s="18">
        <f>IF(RUN_YEARS &gt; 3,(A1L554C3 + A1L554C12 + A1L554C21 + A1L554C30) / 4, 0)</f>
        <v>47.539499999999997</v>
      </c>
      <c r="EF21" s="16" t="s">
        <v>3803</v>
      </c>
      <c r="EG21" s="18">
        <f>IF(RUN_YEARS &gt; 3,(A1L554C4 + A1L554C13 + A1L554C22 + A1L554C31) / 4, 0)</f>
        <v>6.4030000000000005</v>
      </c>
      <c r="EH21" s="16" t="s">
        <v>3804</v>
      </c>
      <c r="EI21" s="18">
        <f>IF(RUN_YEARS &gt; 3,(A1L554C5 + A1L554C14 + A1L554C23 + A1L554C32) / 4, 0)</f>
        <v>159.02450000000002</v>
      </c>
      <c r="EJ21" s="16" t="s">
        <v>3805</v>
      </c>
      <c r="EK21" s="18">
        <f>IF(RUN_YEARS &gt; 3,(A1L554C6 + A1L554C15 + A1L554C24 + A1L554C33) / 4, 0)</f>
        <v>81.182000000000002</v>
      </c>
      <c r="EL21" s="16" t="s">
        <v>3806</v>
      </c>
      <c r="EM21" s="18">
        <f>IF(RUN_YEARS &gt; 3,(A1L554C7 + A1L554C16 + A1L554C25 + A1L554C34) / 4, 0)</f>
        <v>120.10325</v>
      </c>
      <c r="EN21" s="16" t="s">
        <v>3807</v>
      </c>
      <c r="EO21" s="18">
        <f>IF(A1L554C68 &lt;&gt; 0,A1L554C69 / A1L554C68,0)</f>
        <v>0.51049995440954066</v>
      </c>
      <c r="EP21" s="16" t="s">
        <v>3808</v>
      </c>
      <c r="EQ21" s="18">
        <f>IF(A1L554C71 = 0,A1L556C71, A1L554C71)</f>
        <v>0.51049995440954066</v>
      </c>
      <c r="ER21" s="16" t="s">
        <v>3809</v>
      </c>
      <c r="ES21" s="18">
        <f>IF(RUN_YEARS &gt; 4,(A1L554C1 + A1L554C10 + A1L554C19 + A1L554C28 + A1L554C37) / 5, 0)</f>
        <v>45.5244</v>
      </c>
      <c r="ET21" s="16" t="s">
        <v>3810</v>
      </c>
      <c r="EU21" s="18">
        <f>IF(RUN_YEARS &gt; 4,(A1L554C2 + A1L554C11 + A1L554C20 + A1L554C29 + A1L554C38) / 5, 0)</f>
        <v>21.358800000000002</v>
      </c>
      <c r="EV21" s="16" t="s">
        <v>3811</v>
      </c>
      <c r="EW21" s="18">
        <f>IF(RUN_YEARS &gt; 4,(A1L554C3 + A1L554C12 + A1L554C21 + A1L554C30 + A1L554C39) / 5, 0)</f>
        <v>42.034799999999997</v>
      </c>
      <c r="EX21" s="16" t="s">
        <v>3812</v>
      </c>
      <c r="EY21" s="18">
        <f>IF(RUN_YEARS &gt; 4,(A1L554C4 + A1L554C13 + A1L554C22 + A1L554C31 + A1L554C40) / 5, 0)</f>
        <v>6.1874000000000002</v>
      </c>
      <c r="EZ21" s="16" t="s">
        <v>3813</v>
      </c>
      <c r="FA21" s="18">
        <f>IF(RUN_YEARS &gt; 4,(A1L554C5 + A1L554C14 + A1L554C23 + A1L554C32 + A1L554C41) / 5, 0)</f>
        <v>154.44240000000002</v>
      </c>
      <c r="FB21" s="16" t="s">
        <v>3814</v>
      </c>
      <c r="FC21" s="18">
        <f>IF(RUN_YEARS &gt; 4,(A1L554C6 + A1L554C15 + A1L554C24 + A1L554C33 + A1L554C42) / 5, 0)</f>
        <v>75.7684</v>
      </c>
      <c r="FD21" s="16" t="s">
        <v>3815</v>
      </c>
      <c r="FE21" s="18">
        <f>IF(RUN_YEARS &gt; 4,(A1L554C7 + A1L554C16 + A1L554C25 + A1L554C34 + A1L554C43) / 5, 0)</f>
        <v>115.1054</v>
      </c>
      <c r="FF21" s="16" t="s">
        <v>3816</v>
      </c>
      <c r="FG21" s="18">
        <f>IF(A1L554C77 &lt;&gt; 0,A1L554C78 / A1L554C77,0)</f>
        <v>0.49059325677404642</v>
      </c>
      <c r="FH21" s="16" t="s">
        <v>3817</v>
      </c>
      <c r="FI21" s="18">
        <f>IF(A1L554C80 = 0,A1L556C80, A1L554C80)</f>
        <v>0.49059325677404642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310.298</v>
      </c>
      <c r="F22" s="16" t="s">
        <v>2959</v>
      </c>
      <c r="G22" s="6">
        <v>58.456000000000003</v>
      </c>
      <c r="H22" s="16" t="s">
        <v>2959</v>
      </c>
      <c r="I22" s="6">
        <v>406.17200000000003</v>
      </c>
      <c r="J22" s="16" t="s">
        <v>2959</v>
      </c>
      <c r="K22" s="6">
        <v>6.9850000000000003</v>
      </c>
      <c r="L22" s="16" t="s">
        <v>3818</v>
      </c>
      <c r="M22" s="1">
        <f>(A1L555C1 * 2 + A1L555C2 + A1L555C3)</f>
        <v>1085.2240000000002</v>
      </c>
      <c r="N22" s="16" t="s">
        <v>3819</v>
      </c>
      <c r="O22" s="1">
        <f>(A1L555C4 * 2 + A1L555C2 + A1L555C3)</f>
        <v>478.59800000000001</v>
      </c>
      <c r="P22" s="16" t="s">
        <v>3820</v>
      </c>
      <c r="Q22" s="1">
        <f>(A1L555C1 + A1L555C2 + A1L555C3 + A1L555C4)</f>
        <v>781.91100000000006</v>
      </c>
      <c r="R22" s="16" t="s">
        <v>3821</v>
      </c>
      <c r="S22" s="18">
        <f>IF(A1L555C5 &lt;&gt; 0,A1L555C6 / A1L555C5,0)</f>
        <v>0.44101309959971391</v>
      </c>
      <c r="T22" s="16" t="s">
        <v>3822</v>
      </c>
      <c r="U22" s="18">
        <f>IF(A1L555C8 = 0,A1L556C8, A1L555C8)</f>
        <v>0.44101309959971391</v>
      </c>
      <c r="V22" s="16" t="s">
        <v>2965</v>
      </c>
      <c r="W22" s="6">
        <v>277.44099999999997</v>
      </c>
      <c r="X22" s="16" t="s">
        <v>2965</v>
      </c>
      <c r="Y22" s="6">
        <v>47.012</v>
      </c>
      <c r="Z22" s="16" t="s">
        <v>2965</v>
      </c>
      <c r="AA22" s="6">
        <v>294.72500000000002</v>
      </c>
      <c r="AB22" s="16" t="s">
        <v>2965</v>
      </c>
      <c r="AC22" s="6">
        <v>10.587</v>
      </c>
      <c r="AD22" s="16" t="s">
        <v>3823</v>
      </c>
      <c r="AE22" s="1">
        <f>(A1L555C10 * 2 + A1L555C11 + A1L555C12)</f>
        <v>896.61900000000003</v>
      </c>
      <c r="AF22" s="16" t="s">
        <v>3824</v>
      </c>
      <c r="AG22" s="1">
        <f>(A1L555C13 * 2 + A1L555C11 + A1L555C12)</f>
        <v>362.91100000000006</v>
      </c>
      <c r="AH22" s="16" t="s">
        <v>3825</v>
      </c>
      <c r="AI22" s="1">
        <f>(A1L555C10 + A1L555C11 + A1L555C12 + A1L555C13)</f>
        <v>629.76499999999999</v>
      </c>
      <c r="AJ22" s="16" t="s">
        <v>3826</v>
      </c>
      <c r="AK22" s="18">
        <f>IF(A1L555C14 &lt;&gt; 0,A1L555C15 / A1L555C14,0)</f>
        <v>0.40475497396329996</v>
      </c>
      <c r="AL22" s="16" t="s">
        <v>3827</v>
      </c>
      <c r="AM22" s="18">
        <f>IF(A1L555C17 = 0,A1L556C17, A1L555C17)</f>
        <v>0.40475497396329996</v>
      </c>
      <c r="AN22" s="16" t="s">
        <v>2971</v>
      </c>
      <c r="AO22" s="6">
        <v>270.06900000000002</v>
      </c>
      <c r="AP22" s="16" t="s">
        <v>2971</v>
      </c>
      <c r="AQ22" s="6">
        <v>46.104999999999997</v>
      </c>
      <c r="AR22" s="16" t="s">
        <v>2971</v>
      </c>
      <c r="AS22" s="6">
        <v>235.066</v>
      </c>
      <c r="AT22" s="16" t="s">
        <v>2971</v>
      </c>
      <c r="AU22" s="6">
        <v>8.843</v>
      </c>
      <c r="AV22" s="16" t="s">
        <v>3828</v>
      </c>
      <c r="AW22" s="1">
        <f>(A1L555C19 * 2 + A1L555C20 + A1L555C21)</f>
        <v>821.30900000000008</v>
      </c>
      <c r="AX22" s="16" t="s">
        <v>3829</v>
      </c>
      <c r="AY22" s="1">
        <f>(A1L555C22 * 2 + A1L555C20 + A1L555C21)</f>
        <v>298.85699999999997</v>
      </c>
      <c r="AZ22" s="16" t="s">
        <v>3830</v>
      </c>
      <c r="BA22" s="1">
        <f>(A1L555C19 + A1L555C20 + A1L555C21 + A1L555C22)</f>
        <v>560.08299999999997</v>
      </c>
      <c r="BB22" s="16" t="s">
        <v>3831</v>
      </c>
      <c r="BC22" s="18">
        <f>IF(A1L555C23 &lt;&gt; 0,A1L555C24 / A1L555C23,0)</f>
        <v>0.36387888115191719</v>
      </c>
      <c r="BD22" s="16" t="s">
        <v>3832</v>
      </c>
      <c r="BE22" s="18">
        <f>IF(A1L555C26 = 0,A1L556C26, A1L555C26)</f>
        <v>0.36387888115191719</v>
      </c>
      <c r="BF22" s="16" t="s">
        <v>2977</v>
      </c>
      <c r="BG22" s="6">
        <v>346.27300000000002</v>
      </c>
      <c r="BH22" s="16" t="s">
        <v>2977</v>
      </c>
      <c r="BI22" s="6">
        <v>56.143000000000001</v>
      </c>
      <c r="BJ22" s="16" t="s">
        <v>2977</v>
      </c>
      <c r="BK22" s="6">
        <v>79.602000000000004</v>
      </c>
      <c r="BL22" s="16" t="s">
        <v>2977</v>
      </c>
      <c r="BM22" s="6">
        <v>8.0920000000000005</v>
      </c>
      <c r="BN22" s="16" t="s">
        <v>3833</v>
      </c>
      <c r="BO22" s="1">
        <f>(A1L555C28 * 2 + A1L555C29 + A1L555C30)</f>
        <v>828.29100000000005</v>
      </c>
      <c r="BP22" s="16" t="s">
        <v>3834</v>
      </c>
      <c r="BQ22" s="1">
        <f>(A1L555C31 * 2 + A1L555C29 + A1L555C30)</f>
        <v>151.929</v>
      </c>
      <c r="BR22" s="16" t="s">
        <v>3835</v>
      </c>
      <c r="BS22" s="1">
        <f>(A1L555C28 + A1L555C29 + A1L555C30 + A1L555C31)</f>
        <v>490.11</v>
      </c>
      <c r="BT22" s="16" t="s">
        <v>3836</v>
      </c>
      <c r="BU22" s="18">
        <f>IF(A1L555C32 &lt;&gt; 0,A1L555C33 / A1L555C32,0)</f>
        <v>0.18342466596884427</v>
      </c>
      <c r="BV22" s="16" t="s">
        <v>3837</v>
      </c>
      <c r="BW22" s="18">
        <f>IF(A1L555C35 = 0,A1L556C35, A1L555C35)</f>
        <v>0.18342466596884427</v>
      </c>
      <c r="BX22" s="16" t="s">
        <v>2983</v>
      </c>
      <c r="BY22" s="6">
        <v>349.59199999999998</v>
      </c>
      <c r="BZ22" s="16" t="s">
        <v>2983</v>
      </c>
      <c r="CA22" s="6">
        <v>58.012</v>
      </c>
      <c r="CB22" s="16" t="s">
        <v>2983</v>
      </c>
      <c r="CC22" s="6">
        <v>71.025000000000006</v>
      </c>
      <c r="CD22" s="16" t="s">
        <v>2983</v>
      </c>
      <c r="CE22" s="6">
        <v>6.5049999999999999</v>
      </c>
      <c r="CF22" s="16" t="s">
        <v>3838</v>
      </c>
      <c r="CG22" s="1">
        <f>(A1L555C37 * 2 + A1L555C38 + A1L555C39)</f>
        <v>828.22099999999989</v>
      </c>
      <c r="CH22" s="16" t="s">
        <v>3839</v>
      </c>
      <c r="CI22" s="1">
        <f>(A1L555C40 * 2 + A1L555C38 + A1L555C39)</f>
        <v>142.04700000000003</v>
      </c>
      <c r="CJ22" s="16" t="s">
        <v>3840</v>
      </c>
      <c r="CK22" s="1">
        <f>(A1L555C37 + A1L555C38 + A1L555C39 + A1L555C40)</f>
        <v>485.13400000000001</v>
      </c>
      <c r="CL22" s="16" t="s">
        <v>3841</v>
      </c>
      <c r="CM22" s="18">
        <f>IF(A1L555C41 &lt;&gt; 0,A1L555C42 / A1L555C41,0)</f>
        <v>0.17150857078002132</v>
      </c>
      <c r="CN22" s="16" t="s">
        <v>3842</v>
      </c>
      <c r="CO22" s="18">
        <f>IF(A1L555C44 = 0,A1L556C44, A1L555C44)</f>
        <v>0.17150857078002132</v>
      </c>
      <c r="CP22" s="16" t="s">
        <v>3843</v>
      </c>
      <c r="CQ22" s="18">
        <f>IF(RUN_YEARS &gt; 1,(A1L555C1 + A1L555C10) / 2, 0)</f>
        <v>293.86950000000002</v>
      </c>
      <c r="CR22" s="16" t="s">
        <v>3844</v>
      </c>
      <c r="CS22" s="18">
        <f>IF(RUN_YEARS &gt; 1,(A1L555C2 + A1L555C11) / 2, 0)</f>
        <v>52.734000000000002</v>
      </c>
      <c r="CT22" s="16" t="s">
        <v>3845</v>
      </c>
      <c r="CU22" s="18">
        <f>IF(RUN_YEARS &gt; 1,(A1L555C3 + A1L555C12) / 2, 0)</f>
        <v>350.44850000000002</v>
      </c>
      <c r="CV22" s="16" t="s">
        <v>3846</v>
      </c>
      <c r="CW22" s="18">
        <f>IF(RUN_YEARS &gt; 1,(A1L555C4 + A1L555C13) / 2, 0)</f>
        <v>8.7859999999999996</v>
      </c>
      <c r="CX22" s="16" t="s">
        <v>3847</v>
      </c>
      <c r="CY22" s="18">
        <f>IF(RUN_YEARS &gt; 1,(A1L555C5 + A1L555C14) / 2, 0)</f>
        <v>990.92150000000015</v>
      </c>
      <c r="CZ22" s="16" t="s">
        <v>3848</v>
      </c>
      <c r="DA22" s="18">
        <f>IF(RUN_YEARS &gt; 1,(A1L555C6 + A1L555C15) / 2, 0)</f>
        <v>420.75450000000001</v>
      </c>
      <c r="DB22" s="16" t="s">
        <v>3849</v>
      </c>
      <c r="DC22" s="18">
        <f>IF(RUN_YEARS &gt; 1,(A1L555C7 + A1L555C16) / 2, 0)</f>
        <v>705.83799999999997</v>
      </c>
      <c r="DD22" s="16" t="s">
        <v>3850</v>
      </c>
      <c r="DE22" s="18">
        <f>IF(A1L555C50 &lt;&gt; 0,A1L555C51 / A1L555C50,0)</f>
        <v>0.42460931567233118</v>
      </c>
      <c r="DF22" s="16" t="s">
        <v>3851</v>
      </c>
      <c r="DG22" s="18">
        <f>IF(A1L555C53 = 0,A1L556C53, A1L555C53)</f>
        <v>0.42460931567233118</v>
      </c>
      <c r="DH22" s="16" t="s">
        <v>3852</v>
      </c>
      <c r="DI22" s="18">
        <f>IF(RUN_YEARS &gt; 2,(A1L555C1 + A1L555C10 + A1L555C19) / 3, 0)</f>
        <v>285.93599999999998</v>
      </c>
      <c r="DJ22" s="16" t="s">
        <v>3853</v>
      </c>
      <c r="DK22" s="18">
        <f>IF(RUN_YEARS &gt; 2,(A1L555C2 + A1L555C11 + A1L555C20) / 3, 0)</f>
        <v>50.524333333333338</v>
      </c>
      <c r="DL22" s="16" t="s">
        <v>3854</v>
      </c>
      <c r="DM22" s="18">
        <f>IF(RUN_YEARS &gt; 2,(A1L555C3 + A1L555C12 + A1L555C21) / 3, 0)</f>
        <v>311.98766666666671</v>
      </c>
      <c r="DN22" s="16" t="s">
        <v>3855</v>
      </c>
      <c r="DO22" s="18">
        <f>IF(RUN_YEARS &gt; 2,(A1L555C4 + A1L555C13 + A1L555C22) / 3, 0)</f>
        <v>8.8049999999999997</v>
      </c>
      <c r="DP22" s="16" t="s">
        <v>3856</v>
      </c>
      <c r="DQ22" s="18">
        <f>IF(RUN_YEARS &gt; 2,(A1L555C5 + A1L555C14 + A1L555C23) / 3, 0)</f>
        <v>934.38400000000013</v>
      </c>
      <c r="DR22" s="16" t="s">
        <v>3857</v>
      </c>
      <c r="DS22" s="18">
        <f>IF(RUN_YEARS &gt; 2,(A1L555C6 + A1L555C15 + A1L555C24) / 3, 0)</f>
        <v>380.12200000000001</v>
      </c>
      <c r="DT22" s="16" t="s">
        <v>3858</v>
      </c>
      <c r="DU22" s="18">
        <f>IF(RUN_YEARS &gt; 2,(A1L555C7 + A1L555C16 + A1L555C25) / 3, 0)</f>
        <v>657.25300000000004</v>
      </c>
      <c r="DV22" s="16" t="s">
        <v>3859</v>
      </c>
      <c r="DW22" s="18">
        <f>IF(A1L555C59 &lt;&gt; 0,A1L555C60 / A1L555C59,0)</f>
        <v>0.40681561328104932</v>
      </c>
      <c r="DX22" s="16" t="s">
        <v>3860</v>
      </c>
      <c r="DY22" s="18">
        <f>IF(A1L555C62 = 0,A1L556C62, A1L555C62)</f>
        <v>0.40681561328104932</v>
      </c>
      <c r="DZ22" s="16" t="s">
        <v>3861</v>
      </c>
      <c r="EA22" s="18">
        <f>IF(RUN_YEARS &gt; 3,(A1L555C1 + A1L555C10 + A1L555C19 + A1L555C28) / 4, 0)</f>
        <v>301.02025000000003</v>
      </c>
      <c r="EB22" s="16" t="s">
        <v>3862</v>
      </c>
      <c r="EC22" s="18">
        <f>IF(RUN_YEARS &gt; 3,(A1L555C2 + A1L555C11 + A1L555C20 + A1L555C29) / 4, 0)</f>
        <v>51.929000000000002</v>
      </c>
      <c r="ED22" s="16" t="s">
        <v>3863</v>
      </c>
      <c r="EE22" s="18">
        <f>IF(RUN_YEARS &gt; 3,(A1L555C3 + A1L555C12 + A1L555C21 + A1L555C30) / 4, 0)</f>
        <v>253.89125000000001</v>
      </c>
      <c r="EF22" s="16" t="s">
        <v>3864</v>
      </c>
      <c r="EG22" s="18">
        <f>IF(RUN_YEARS &gt; 3,(A1L555C4 + A1L555C13 + A1L555C22 + A1L555C31) / 4, 0)</f>
        <v>8.6267499999999995</v>
      </c>
      <c r="EH22" s="16" t="s">
        <v>3865</v>
      </c>
      <c r="EI22" s="18">
        <f>IF(RUN_YEARS &gt; 3,(A1L555C5 + A1L555C14 + A1L555C23 + A1L555C32) / 4, 0)</f>
        <v>907.86075000000017</v>
      </c>
      <c r="EJ22" s="16" t="s">
        <v>3866</v>
      </c>
      <c r="EK22" s="18">
        <f>IF(RUN_YEARS &gt; 3,(A1L555C6 + A1L555C15 + A1L555C24 + A1L555C33) / 4, 0)</f>
        <v>323.07375000000002</v>
      </c>
      <c r="EL22" s="16" t="s">
        <v>3867</v>
      </c>
      <c r="EM22" s="18">
        <f>IF(RUN_YEARS &gt; 3,(A1L555C7 + A1L555C16 + A1L555C25 + A1L555C34) / 4, 0)</f>
        <v>615.46725000000004</v>
      </c>
      <c r="EN22" s="16" t="s">
        <v>3868</v>
      </c>
      <c r="EO22" s="18">
        <f>IF(A1L555C68 &lt;&gt; 0,A1L555C69 / A1L555C68,0)</f>
        <v>0.35586266946775696</v>
      </c>
      <c r="EP22" s="16" t="s">
        <v>3869</v>
      </c>
      <c r="EQ22" s="18">
        <f>IF(A1L555C71 = 0,A1L556C71, A1L555C71)</f>
        <v>0.35586266946775696</v>
      </c>
      <c r="ER22" s="16" t="s">
        <v>3870</v>
      </c>
      <c r="ES22" s="18">
        <f>IF(RUN_YEARS &gt; 4,(A1L555C1 + A1L555C10 + A1L555C19 + A1L555C28 + A1L555C37) / 5, 0)</f>
        <v>310.73460000000006</v>
      </c>
      <c r="ET22" s="16" t="s">
        <v>3871</v>
      </c>
      <c r="EU22" s="18">
        <f>IF(RUN_YEARS &gt; 4,(A1L555C2 + A1L555C11 + A1L555C20 + A1L555C29 + A1L555C38) / 5, 0)</f>
        <v>53.145600000000002</v>
      </c>
      <c r="EV22" s="16" t="s">
        <v>3872</v>
      </c>
      <c r="EW22" s="18">
        <f>IF(RUN_YEARS &gt; 4,(A1L555C3 + A1L555C12 + A1L555C21 + A1L555C30 + A1L555C39) / 5, 0)</f>
        <v>217.31800000000004</v>
      </c>
      <c r="EX22" s="16" t="s">
        <v>3873</v>
      </c>
      <c r="EY22" s="18">
        <f>IF(RUN_YEARS &gt; 4,(A1L555C4 + A1L555C13 + A1L555C22 + A1L555C31 + A1L555C40) / 5, 0)</f>
        <v>8.2024000000000008</v>
      </c>
      <c r="EZ22" s="16" t="s">
        <v>3874</v>
      </c>
      <c r="FA22" s="18">
        <f>IF(RUN_YEARS &gt; 4,(A1L555C5 + A1L555C14 + A1L555C23 + A1L555C32 + A1L555C41) / 5, 0)</f>
        <v>891.93280000000016</v>
      </c>
      <c r="FB22" s="16" t="s">
        <v>3875</v>
      </c>
      <c r="FC22" s="18">
        <f>IF(RUN_YEARS &gt; 4,(A1L555C6 + A1L555C15 + A1L555C24 + A1L555C33 + A1L555C42) / 5, 0)</f>
        <v>286.86840000000001</v>
      </c>
      <c r="FD22" s="16" t="s">
        <v>3876</v>
      </c>
      <c r="FE22" s="18">
        <f>IF(RUN_YEARS &gt; 4,(A1L555C7 + A1L555C16 + A1L555C25 + A1L555C34 + A1L555C43) / 5, 0)</f>
        <v>589.40060000000005</v>
      </c>
      <c r="FF22" s="16" t="s">
        <v>3877</v>
      </c>
      <c r="FG22" s="18">
        <f>IF(A1L555C77 &lt;&gt; 0,A1L555C78 / A1L555C77,0)</f>
        <v>0.32162557537966979</v>
      </c>
      <c r="FH22" s="16" t="s">
        <v>3878</v>
      </c>
      <c r="FI22" s="18">
        <f>IF(A1L555C80 = 0,A1L556C80, A1L555C80)</f>
        <v>0.32162557537966979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4682.1080000000002</v>
      </c>
      <c r="F23" s="16" t="s">
        <v>2959</v>
      </c>
      <c r="G23" s="6">
        <v>508.21499999999997</v>
      </c>
      <c r="H23" s="16" t="s">
        <v>2959</v>
      </c>
      <c r="I23" s="6">
        <v>1640.8520000000001</v>
      </c>
      <c r="J23" s="16" t="s">
        <v>2959</v>
      </c>
      <c r="K23" s="6">
        <v>61.191000000000003</v>
      </c>
      <c r="L23" s="16" t="s">
        <v>3879</v>
      </c>
      <c r="M23" s="1">
        <f>(A1L556C1 * 2 + A1L556C2 + A1L556C3)</f>
        <v>11513.283000000001</v>
      </c>
      <c r="N23" s="16" t="s">
        <v>3880</v>
      </c>
      <c r="O23" s="1">
        <f>(A1L556C4 * 2 + A1L556C2 + A1L556C3)</f>
        <v>2271.4490000000001</v>
      </c>
      <c r="P23" s="16" t="s">
        <v>3881</v>
      </c>
      <c r="Q23" s="1">
        <f>(A1L556C1 + A1L556C2 + A1L556C3 + A1L556C4)</f>
        <v>6892.366</v>
      </c>
      <c r="R23" s="16" t="s">
        <v>3882</v>
      </c>
      <c r="S23" s="18">
        <f>IF(A1L556C5 &lt;&gt; 0,A1L556C6 / A1L556C5,0)</f>
        <v>0.19728942648243769</v>
      </c>
      <c r="T23" s="16" t="s">
        <v>3883</v>
      </c>
      <c r="U23" s="18">
        <f>IF(A1L556C8 = 0,A1L556C8, A1L556C8)</f>
        <v>0.19728942648243769</v>
      </c>
      <c r="V23" s="16" t="s">
        <v>2965</v>
      </c>
      <c r="W23" s="6">
        <v>4464.018</v>
      </c>
      <c r="X23" s="16" t="s">
        <v>2965</v>
      </c>
      <c r="Y23" s="6">
        <v>405.98700000000002</v>
      </c>
      <c r="Z23" s="16" t="s">
        <v>2965</v>
      </c>
      <c r="AA23" s="6">
        <v>1537.194</v>
      </c>
      <c r="AB23" s="16" t="s">
        <v>2965</v>
      </c>
      <c r="AC23" s="6">
        <v>59.054000000000002</v>
      </c>
      <c r="AD23" s="16" t="s">
        <v>3884</v>
      </c>
      <c r="AE23" s="1">
        <f>(A1L556C10 * 2 + A1L556C11 + A1L556C12)</f>
        <v>10871.216999999999</v>
      </c>
      <c r="AF23" s="16" t="s">
        <v>3885</v>
      </c>
      <c r="AG23" s="1">
        <f>(A1L556C13 * 2 + A1L556C11 + A1L556C12)</f>
        <v>2061.2889999999998</v>
      </c>
      <c r="AH23" s="16" t="s">
        <v>3886</v>
      </c>
      <c r="AI23" s="1">
        <f>(A1L556C10 + A1L556C11 + A1L556C12 + A1L556C13)</f>
        <v>6466.2530000000006</v>
      </c>
      <c r="AJ23" s="16" t="s">
        <v>3887</v>
      </c>
      <c r="AK23" s="18">
        <f>IF(A1L556C14 &lt;&gt; 0,A1L556C15 / A1L556C14,0)</f>
        <v>0.18960977414028254</v>
      </c>
      <c r="AL23" s="16" t="s">
        <v>3888</v>
      </c>
      <c r="AM23" s="18">
        <f>IF(A1L556C17 = 0,A1L556C17, A1L556C17)</f>
        <v>0.18960977414028254</v>
      </c>
      <c r="AN23" s="16" t="s">
        <v>2971</v>
      </c>
      <c r="AO23" s="6">
        <v>4471.3379999999997</v>
      </c>
      <c r="AP23" s="16" t="s">
        <v>2971</v>
      </c>
      <c r="AQ23" s="6">
        <v>386.14</v>
      </c>
      <c r="AR23" s="16" t="s">
        <v>2971</v>
      </c>
      <c r="AS23" s="6">
        <v>1474.694</v>
      </c>
      <c r="AT23" s="16" t="s">
        <v>2971</v>
      </c>
      <c r="AU23" s="6">
        <v>55.237000000000002</v>
      </c>
      <c r="AV23" s="16" t="s">
        <v>3889</v>
      </c>
      <c r="AW23" s="1">
        <f>(A1L556C19 * 2 + A1L556C20 + A1L556C21)</f>
        <v>10803.509999999998</v>
      </c>
      <c r="AX23" s="16" t="s">
        <v>3890</v>
      </c>
      <c r="AY23" s="1">
        <f>(A1L556C22 * 2 + A1L556C20 + A1L556C21)</f>
        <v>1971.308</v>
      </c>
      <c r="AZ23" s="16" t="s">
        <v>3891</v>
      </c>
      <c r="BA23" s="1">
        <f>(A1L556C19 + A1L556C20 + A1L556C21 + A1L556C22)</f>
        <v>6387.4090000000006</v>
      </c>
      <c r="BB23" s="16" t="s">
        <v>3892</v>
      </c>
      <c r="BC23" s="18">
        <f>IF(A1L556C23 &lt;&gt; 0,A1L556C24 / A1L556C23,0)</f>
        <v>0.18246921602331098</v>
      </c>
      <c r="BD23" s="16" t="s">
        <v>3893</v>
      </c>
      <c r="BE23" s="18">
        <f>IF(A1L556C26 = 0,A1L556C26, A1L556C26)</f>
        <v>0.18246921602331098</v>
      </c>
      <c r="BF23" s="16" t="s">
        <v>2977</v>
      </c>
      <c r="BG23" s="6">
        <v>5376.9170000000004</v>
      </c>
      <c r="BH23" s="16" t="s">
        <v>2977</v>
      </c>
      <c r="BI23" s="6">
        <v>477.005</v>
      </c>
      <c r="BJ23" s="16" t="s">
        <v>2977</v>
      </c>
      <c r="BK23" s="6">
        <v>571.03599999999994</v>
      </c>
      <c r="BL23" s="16" t="s">
        <v>2977</v>
      </c>
      <c r="BM23" s="6">
        <v>49.37</v>
      </c>
      <c r="BN23" s="16" t="s">
        <v>3894</v>
      </c>
      <c r="BO23" s="1">
        <f>(A1L556C28 * 2 + A1L556C29 + A1L556C30)</f>
        <v>11801.875</v>
      </c>
      <c r="BP23" s="16" t="s">
        <v>3895</v>
      </c>
      <c r="BQ23" s="1">
        <f>(A1L556C31 * 2 + A1L556C29 + A1L556C30)</f>
        <v>1146.7809999999999</v>
      </c>
      <c r="BR23" s="16" t="s">
        <v>3896</v>
      </c>
      <c r="BS23" s="1">
        <f>(A1L556C28 + A1L556C29 + A1L556C30 + A1L556C31)</f>
        <v>6474.3280000000004</v>
      </c>
      <c r="BT23" s="16" t="s">
        <v>3897</v>
      </c>
      <c r="BU23" s="18">
        <f>IF(A1L556C32 &lt;&gt; 0,A1L556C33 / A1L556C32,0)</f>
        <v>9.7169390457024829E-2</v>
      </c>
      <c r="BV23" s="16" t="s">
        <v>3898</v>
      </c>
      <c r="BW23" s="18">
        <f>IF(A1L556C35 = 0,A1L556C35, A1L556C35)</f>
        <v>9.7169390457024829E-2</v>
      </c>
      <c r="BX23" s="16" t="s">
        <v>2983</v>
      </c>
      <c r="BY23" s="6">
        <v>5386.6229999999996</v>
      </c>
      <c r="BZ23" s="16" t="s">
        <v>2983</v>
      </c>
      <c r="CA23" s="6">
        <v>467.089</v>
      </c>
      <c r="CB23" s="16" t="s">
        <v>2983</v>
      </c>
      <c r="CC23" s="6">
        <v>554.45299999999997</v>
      </c>
      <c r="CD23" s="16" t="s">
        <v>2983</v>
      </c>
      <c r="CE23" s="6">
        <v>45.941000000000003</v>
      </c>
      <c r="CF23" s="16" t="s">
        <v>3899</v>
      </c>
      <c r="CG23" s="1">
        <f>(A1L556C37 * 2 + A1L556C38 + A1L556C39)</f>
        <v>11794.787999999999</v>
      </c>
      <c r="CH23" s="16" t="s">
        <v>3900</v>
      </c>
      <c r="CI23" s="1">
        <f>(A1L556C40 * 2 + A1L556C38 + A1L556C39)</f>
        <v>1113.424</v>
      </c>
      <c r="CJ23" s="16" t="s">
        <v>3901</v>
      </c>
      <c r="CK23" s="1">
        <f>(A1L556C37 + A1L556C38 + A1L556C39 + A1L556C40)</f>
        <v>6454.1059999999989</v>
      </c>
      <c r="CL23" s="16" t="s">
        <v>3902</v>
      </c>
      <c r="CM23" s="18">
        <f>IF(A1L556C41 &lt;&gt; 0,A1L556C42 / A1L556C41,0)</f>
        <v>9.4399661952381003E-2</v>
      </c>
      <c r="CN23" s="16" t="s">
        <v>3903</v>
      </c>
      <c r="CO23" s="18">
        <f>IF(A1L556C44 = 0,A1L556C44, A1L556C44)</f>
        <v>9.4399661952381003E-2</v>
      </c>
      <c r="CP23" s="16" t="s">
        <v>3904</v>
      </c>
      <c r="CQ23" s="18">
        <f>IF(RUN_YEARS &gt; 1,(A1L556C1 + A1L556C10) / 2, 0)</f>
        <v>4573.0630000000001</v>
      </c>
      <c r="CR23" s="16" t="s">
        <v>3905</v>
      </c>
      <c r="CS23" s="18">
        <f>IF(RUN_YEARS &gt; 1,(A1L556C2 + A1L556C11) / 2, 0)</f>
        <v>457.101</v>
      </c>
      <c r="CT23" s="16" t="s">
        <v>3906</v>
      </c>
      <c r="CU23" s="18">
        <f>IF(RUN_YEARS &gt; 1,(A1L556C3 + A1L556C12) / 2, 0)</f>
        <v>1589.0230000000001</v>
      </c>
      <c r="CV23" s="16" t="s">
        <v>3907</v>
      </c>
      <c r="CW23" s="18">
        <f>IF(RUN_YEARS &gt; 1,(A1L556C4 + A1L556C13) / 2, 0)</f>
        <v>60.122500000000002</v>
      </c>
      <c r="CX23" s="16" t="s">
        <v>3908</v>
      </c>
      <c r="CY23" s="18">
        <f>IF(RUN_YEARS &gt; 1,(A1L556C5 + A1L556C14) / 2, 0)</f>
        <v>11192.25</v>
      </c>
      <c r="CZ23" s="16" t="s">
        <v>3909</v>
      </c>
      <c r="DA23" s="18">
        <f>IF(RUN_YEARS &gt; 1,(A1L556C6 + A1L556C15) / 2, 0)</f>
        <v>2166.3689999999997</v>
      </c>
      <c r="DB23" s="16" t="s">
        <v>3910</v>
      </c>
      <c r="DC23" s="18">
        <f>IF(RUN_YEARS &gt; 1,(A1L556C7 + A1L556C16) / 2, 0)</f>
        <v>6679.3095000000003</v>
      </c>
      <c r="DD23" s="16" t="s">
        <v>3911</v>
      </c>
      <c r="DE23" s="18">
        <f>IF(A1L556C50 &lt;&gt; 0,A1L556C51 / A1L556C50,0)</f>
        <v>0.19355973999865975</v>
      </c>
      <c r="DF23" s="16" t="s">
        <v>3912</v>
      </c>
      <c r="DG23" s="18">
        <f>IF(A1L556C53 = 0,A1L556C53, A1L556C53)</f>
        <v>0.19355973999865975</v>
      </c>
      <c r="DH23" s="16" t="s">
        <v>3913</v>
      </c>
      <c r="DI23" s="18">
        <f>IF(RUN_YEARS &gt; 2,(A1L556C1 + A1L556C10 + A1L556C19) / 3, 0)</f>
        <v>4539.1546666666663</v>
      </c>
      <c r="DJ23" s="16" t="s">
        <v>3914</v>
      </c>
      <c r="DK23" s="18">
        <f>IF(RUN_YEARS &gt; 2,(A1L556C2 + A1L556C11 + A1L556C20) / 3, 0)</f>
        <v>433.44733333333335</v>
      </c>
      <c r="DL23" s="16" t="s">
        <v>3915</v>
      </c>
      <c r="DM23" s="18">
        <f>IF(RUN_YEARS &gt; 2,(A1L556C3 + A1L556C12 + A1L556C21) / 3, 0)</f>
        <v>1550.9133333333332</v>
      </c>
      <c r="DN23" s="16" t="s">
        <v>3916</v>
      </c>
      <c r="DO23" s="18">
        <f>IF(RUN_YEARS &gt; 2,(A1L556C4 + A1L556C13 + A1L556C22) / 3, 0)</f>
        <v>58.494</v>
      </c>
      <c r="DP23" s="16" t="s">
        <v>3917</v>
      </c>
      <c r="DQ23" s="18">
        <f>IF(RUN_YEARS &gt; 2,(A1L556C5 + A1L556C14 + A1L556C23) / 3, 0)</f>
        <v>11062.669999999998</v>
      </c>
      <c r="DR23" s="16" t="s">
        <v>3918</v>
      </c>
      <c r="DS23" s="18">
        <f>IF(RUN_YEARS &gt; 2,(A1L556C6 + A1L556C15 + A1L556C24) / 3, 0)</f>
        <v>2101.3486666666663</v>
      </c>
      <c r="DT23" s="16" t="s">
        <v>3919</v>
      </c>
      <c r="DU23" s="18">
        <f>IF(RUN_YEARS &gt; 2,(A1L556C7 + A1L556C16 + A1L556C25) / 3, 0)</f>
        <v>6582.0093333333343</v>
      </c>
      <c r="DV23" s="16" t="s">
        <v>3920</v>
      </c>
      <c r="DW23" s="18">
        <f>IF(A1L556C59 &lt;&gt; 0,A1L556C60 / A1L556C59,0)</f>
        <v>0.18994950284756451</v>
      </c>
      <c r="DX23" s="16" t="s">
        <v>3921</v>
      </c>
      <c r="DY23" s="18">
        <f>IF(A1L556C62 = 0,A1L556C62, A1L556C62)</f>
        <v>0.18994950284756451</v>
      </c>
      <c r="DZ23" s="16" t="s">
        <v>3922</v>
      </c>
      <c r="EA23" s="18">
        <f>IF(RUN_YEARS &gt; 3,(A1L556C1 + A1L556C10 + A1L556C19 + A1L556C28) / 4, 0)</f>
        <v>4748.5952500000003</v>
      </c>
      <c r="EB23" s="16" t="s">
        <v>3923</v>
      </c>
      <c r="EC23" s="18">
        <f>IF(RUN_YEARS &gt; 3,(A1L556C2 + A1L556C11 + A1L556C20 + A1L556C29) / 4, 0)</f>
        <v>444.33675000000005</v>
      </c>
      <c r="ED23" s="16" t="s">
        <v>3924</v>
      </c>
      <c r="EE23" s="18">
        <f>IF(RUN_YEARS &gt; 3,(A1L556C3 + A1L556C12 + A1L556C21 + A1L556C30) / 4, 0)</f>
        <v>1305.944</v>
      </c>
      <c r="EF23" s="16" t="s">
        <v>3925</v>
      </c>
      <c r="EG23" s="18">
        <f>IF(RUN_YEARS &gt; 3,(A1L556C4 + A1L556C13 + A1L556C22 + A1L556C31) / 4, 0)</f>
        <v>56.213000000000001</v>
      </c>
      <c r="EH23" s="16" t="s">
        <v>3926</v>
      </c>
      <c r="EI23" s="18">
        <f>IF(RUN_YEARS &gt; 3,(A1L556C5 + A1L556C14 + A1L556C23 + A1L556C32) / 4, 0)</f>
        <v>11247.471249999999</v>
      </c>
      <c r="EJ23" s="16" t="s">
        <v>3927</v>
      </c>
      <c r="EK23" s="18">
        <f>IF(RUN_YEARS &gt; 3,(A1L556C6 + A1L556C15 + A1L556C24 + A1L556C33) / 4, 0)</f>
        <v>1862.7067499999998</v>
      </c>
      <c r="EL23" s="16" t="s">
        <v>3928</v>
      </c>
      <c r="EM23" s="18">
        <f>IF(RUN_YEARS &gt; 3,(A1L556C7 + A1L556C16 + A1L556C25 + A1L556C34) / 4, 0)</f>
        <v>6555.0890000000009</v>
      </c>
      <c r="EN23" s="16" t="s">
        <v>3929</v>
      </c>
      <c r="EO23" s="18">
        <f>IF(A1L556C68 &lt;&gt; 0,A1L556C69 / A1L556C68,0)</f>
        <v>0.16561115904163792</v>
      </c>
      <c r="EP23" s="16" t="s">
        <v>3930</v>
      </c>
      <c r="EQ23" s="18">
        <f>IF(A1L556C71 = 0,A1L556C71, A1L556C71)</f>
        <v>0.16561115904163792</v>
      </c>
      <c r="ER23" s="16" t="s">
        <v>3931</v>
      </c>
      <c r="ES23" s="18">
        <f>IF(RUN_YEARS &gt; 4,(A1L556C1 + A1L556C10 + A1L556C19 + A1L556C28 + A1L556C37) / 5, 0)</f>
        <v>4876.2008000000005</v>
      </c>
      <c r="ET23" s="16" t="s">
        <v>3932</v>
      </c>
      <c r="EU23" s="18">
        <f>IF(RUN_YEARS &gt; 4,(A1L556C2 + A1L556C11 + A1L556C20 + A1L556C29 + A1L556C38) / 5, 0)</f>
        <v>448.88720000000001</v>
      </c>
      <c r="EV23" s="16" t="s">
        <v>3933</v>
      </c>
      <c r="EW23" s="18">
        <f>IF(RUN_YEARS &gt; 4,(A1L556C3 + A1L556C12 + A1L556C21 + A1L556C30 + A1L556C39) / 5, 0)</f>
        <v>1155.6457999999998</v>
      </c>
      <c r="EX23" s="16" t="s">
        <v>3934</v>
      </c>
      <c r="EY23" s="18">
        <f>IF(RUN_YEARS &gt; 4,(A1L556C4 + A1L556C13 + A1L556C22 + A1L556C31 + A1L556C40) / 5, 0)</f>
        <v>54.1586</v>
      </c>
      <c r="EZ23" s="16" t="s">
        <v>3935</v>
      </c>
      <c r="FA23" s="18">
        <f>IF(RUN_YEARS &gt; 4,(A1L556C5 + A1L556C14 + A1L556C23 + A1L556C32 + A1L556C41) / 5, 0)</f>
        <v>11356.934599999999</v>
      </c>
      <c r="FB23" s="16" t="s">
        <v>3936</v>
      </c>
      <c r="FC23" s="18">
        <f>IF(RUN_YEARS &gt; 4,(A1L556C6 + A1L556C15 + A1L556C24 + A1L556C33 + A1L556C42) / 5, 0)</f>
        <v>1712.8502000000001</v>
      </c>
      <c r="FD23" s="16" t="s">
        <v>3937</v>
      </c>
      <c r="FE23" s="18">
        <f>IF(RUN_YEARS &gt; 4,(A1L556C7 + A1L556C16 + A1L556C25 + A1L556C34 + A1L556C43) / 5, 0)</f>
        <v>6534.8924000000006</v>
      </c>
      <c r="FF23" s="16" t="s">
        <v>3938</v>
      </c>
      <c r="FG23" s="18">
        <f>IF(A1L556C77 &lt;&gt; 0,A1L556C78 / A1L556C77,0)</f>
        <v>0.15081976434028249</v>
      </c>
      <c r="FH23" s="16" t="s">
        <v>3939</v>
      </c>
      <c r="FI23" s="18">
        <f>IF(A1L556C80 = 0,A1L556C80, A1L556C80)</f>
        <v>0.15081976434028249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4.28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0.7120270197397236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0.68994986962769855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0.68083837157190086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0.66003783849340092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0.63823127532880386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1303.5605550369726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1263.1422826177802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1246.4611888761751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1208.3801137299174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1168.4572248588154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1303.5605550369726</v>
      </c>
      <c r="F18" s="16" t="s">
        <v>4022</v>
      </c>
      <c r="G18" s="15">
        <f>SUM(A1L906C2:A1L910C2)</f>
        <v>1263.1422826177802</v>
      </c>
      <c r="H18" s="16" t="s">
        <v>4023</v>
      </c>
      <c r="I18" s="15">
        <f>SUM(A1L906C3:A1L910C3)</f>
        <v>1246.4611888761751</v>
      </c>
      <c r="J18" s="16" t="s">
        <v>4024</v>
      </c>
      <c r="K18" s="15">
        <f>SUM(A1L906C4:A1L910C4)</f>
        <v>1208.3801137299174</v>
      </c>
      <c r="L18" s="16" t="s">
        <v>4025</v>
      </c>
      <c r="M18" s="15">
        <f>SUM(A1L906C5:A1L910C5)</f>
        <v>1168.4572248588154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9571.2480542043795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9274.4813948024093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9152.0023236158704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8872.3962746392735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8579.2669137137163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9571.2480542043795</v>
      </c>
      <c r="F24" s="16" t="s">
        <v>4032</v>
      </c>
      <c r="G24" s="15">
        <f>SUM(A1L912C2:A1L916C2)</f>
        <v>9274.4813948024093</v>
      </c>
      <c r="H24" s="16" t="s">
        <v>4033</v>
      </c>
      <c r="I24" s="15">
        <f>SUM(A1L912C3:A1L916C3)</f>
        <v>9152.0023236158704</v>
      </c>
      <c r="J24" s="16" t="s">
        <v>4034</v>
      </c>
      <c r="K24" s="15">
        <f>SUM(A1L912C4:A1L916C4)</f>
        <v>8872.3962746392735</v>
      </c>
      <c r="L24" s="16" t="s">
        <v>4035</v>
      </c>
      <c r="M24" s="15">
        <f>SUM(A1L912C5:A1L916C5)</f>
        <v>8579.2669137137163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4496</v>
      </c>
      <c r="H8" s="16" t="s">
        <v>4253</v>
      </c>
      <c r="I8" s="20">
        <v>1</v>
      </c>
      <c r="J8" s="16" t="s">
        <v>4252</v>
      </c>
      <c r="K8" s="15">
        <v>1485</v>
      </c>
      <c r="L8" s="16" t="s">
        <v>4253</v>
      </c>
      <c r="M8" s="20">
        <v>1</v>
      </c>
      <c r="N8" s="16" t="s">
        <v>4252</v>
      </c>
      <c r="O8" s="15">
        <v>5380</v>
      </c>
      <c r="P8" s="16" t="s">
        <v>4253</v>
      </c>
      <c r="Q8" s="20">
        <v>1</v>
      </c>
      <c r="R8" s="16" t="s">
        <v>4252</v>
      </c>
      <c r="S8" s="15">
        <v>2383</v>
      </c>
      <c r="T8" s="16" t="s">
        <v>4253</v>
      </c>
      <c r="U8" s="20">
        <v>1</v>
      </c>
      <c r="V8" s="16" t="s">
        <v>4252</v>
      </c>
      <c r="W8" s="15">
        <v>13744</v>
      </c>
      <c r="X8" s="16" t="s">
        <v>4252</v>
      </c>
      <c r="Y8" s="15">
        <v>13744</v>
      </c>
      <c r="Z8" s="16" t="s">
        <v>4254</v>
      </c>
      <c r="AA8" s="15">
        <v>4327</v>
      </c>
      <c r="AB8" s="16" t="s">
        <v>4255</v>
      </c>
      <c r="AC8" s="20">
        <v>1.022392</v>
      </c>
      <c r="AD8" s="16" t="s">
        <v>4254</v>
      </c>
      <c r="AE8" s="15">
        <v>725</v>
      </c>
      <c r="AF8" s="16" t="s">
        <v>4255</v>
      </c>
      <c r="AG8" s="20">
        <v>1.0356399999999999</v>
      </c>
      <c r="AH8" s="16" t="s">
        <v>4254</v>
      </c>
      <c r="AI8" s="15">
        <v>4102</v>
      </c>
      <c r="AJ8" s="16" t="s">
        <v>4255</v>
      </c>
      <c r="AK8" s="20">
        <v>1.0184359999999999</v>
      </c>
      <c r="AL8" s="16" t="s">
        <v>4254</v>
      </c>
      <c r="AM8" s="15">
        <v>2478</v>
      </c>
      <c r="AN8" s="16" t="s">
        <v>4255</v>
      </c>
      <c r="AO8" s="20">
        <v>1.024152</v>
      </c>
      <c r="AP8" s="16" t="s">
        <v>4256</v>
      </c>
      <c r="AQ8" s="15">
        <v>4301</v>
      </c>
      <c r="AR8" s="16" t="s">
        <v>4257</v>
      </c>
      <c r="AS8" s="20">
        <v>1.0327379999999999</v>
      </c>
      <c r="AT8" s="16" t="s">
        <v>4256</v>
      </c>
      <c r="AU8" s="15">
        <v>5355</v>
      </c>
      <c r="AV8" s="16" t="s">
        <v>4257</v>
      </c>
      <c r="AW8" s="20">
        <v>1.0228809999999999</v>
      </c>
      <c r="AX8" s="16" t="s">
        <v>4256</v>
      </c>
      <c r="AY8" s="15">
        <v>2649</v>
      </c>
      <c r="AZ8" s="16" t="s">
        <v>4257</v>
      </c>
      <c r="BA8" s="20">
        <v>1.017299</v>
      </c>
      <c r="BB8" s="16" t="s">
        <v>4256</v>
      </c>
      <c r="BC8" s="15">
        <v>-3036</v>
      </c>
      <c r="BD8" s="16" t="s">
        <v>4257</v>
      </c>
      <c r="BE8" s="20">
        <v>1.031237</v>
      </c>
      <c r="BF8" s="16" t="s">
        <v>4258</v>
      </c>
      <c r="BG8" s="15">
        <v>4456</v>
      </c>
      <c r="BH8" s="16" t="s">
        <v>4259</v>
      </c>
      <c r="BI8" s="20">
        <v>1.0760799999999999</v>
      </c>
      <c r="BJ8" s="16" t="s">
        <v>4258</v>
      </c>
      <c r="BK8" s="15">
        <v>5054</v>
      </c>
      <c r="BL8" s="16" t="s">
        <v>4259</v>
      </c>
      <c r="BM8" s="20">
        <v>1.0852790000000001</v>
      </c>
      <c r="BN8" s="16" t="s">
        <v>4258</v>
      </c>
      <c r="BO8" s="15">
        <v>2766</v>
      </c>
      <c r="BP8" s="16" t="s">
        <v>4259</v>
      </c>
      <c r="BQ8" s="20">
        <v>1.075728</v>
      </c>
      <c r="BR8" s="16" t="s">
        <v>4258</v>
      </c>
      <c r="BS8" s="15">
        <v>-364</v>
      </c>
      <c r="BT8" s="16" t="s">
        <v>4259</v>
      </c>
      <c r="BU8" s="20">
        <v>1.0773109999999999</v>
      </c>
      <c r="BV8" s="16" t="s">
        <v>4260</v>
      </c>
      <c r="BW8" s="15">
        <v>4275</v>
      </c>
      <c r="BX8" s="16" t="s">
        <v>4261</v>
      </c>
      <c r="BY8" s="20">
        <v>1.1105179999999999</v>
      </c>
      <c r="BZ8" s="16" t="s">
        <v>4260</v>
      </c>
      <c r="CA8" s="15">
        <v>4045</v>
      </c>
      <c r="CB8" s="16" t="s">
        <v>4261</v>
      </c>
      <c r="CC8" s="20">
        <v>1.1219429999999999</v>
      </c>
      <c r="CD8" s="16" t="s">
        <v>4260</v>
      </c>
      <c r="CE8" s="15">
        <v>2964</v>
      </c>
      <c r="CF8" s="16" t="s">
        <v>4261</v>
      </c>
      <c r="CG8" s="20">
        <v>1.219398</v>
      </c>
      <c r="CH8" s="16" t="s">
        <v>4260</v>
      </c>
      <c r="CI8" s="15">
        <v>517</v>
      </c>
      <c r="CJ8" s="16" t="s">
        <v>4261</v>
      </c>
      <c r="CK8" s="20">
        <v>1.112141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12291.171433599999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2108</v>
      </c>
      <c r="H9" s="16" t="s">
        <v>4253</v>
      </c>
      <c r="I9" s="20">
        <v>1</v>
      </c>
      <c r="J9" s="16" t="s">
        <v>4252</v>
      </c>
      <c r="K9" s="15">
        <v>504</v>
      </c>
      <c r="L9" s="16" t="s">
        <v>4253</v>
      </c>
      <c r="M9" s="20">
        <v>1</v>
      </c>
      <c r="N9" s="16" t="s">
        <v>4252</v>
      </c>
      <c r="O9" s="15">
        <v>2095</v>
      </c>
      <c r="P9" s="16" t="s">
        <v>4253</v>
      </c>
      <c r="Q9" s="20">
        <v>1</v>
      </c>
      <c r="R9" s="16" t="s">
        <v>4252</v>
      </c>
      <c r="S9" s="15">
        <v>788</v>
      </c>
      <c r="T9" s="16" t="s">
        <v>4253</v>
      </c>
      <c r="U9" s="20">
        <v>1</v>
      </c>
      <c r="V9" s="16" t="s">
        <v>4252</v>
      </c>
      <c r="W9" s="15">
        <v>5495</v>
      </c>
      <c r="X9" s="16" t="s">
        <v>4252</v>
      </c>
      <c r="Y9" s="15">
        <v>5495</v>
      </c>
      <c r="Z9" s="16" t="s">
        <v>4254</v>
      </c>
      <c r="AA9" s="15">
        <v>1695</v>
      </c>
      <c r="AB9" s="16" t="s">
        <v>4255</v>
      </c>
      <c r="AC9" s="20">
        <v>1.022392</v>
      </c>
      <c r="AD9" s="16" t="s">
        <v>4254</v>
      </c>
      <c r="AE9" s="15">
        <v>274</v>
      </c>
      <c r="AF9" s="16" t="s">
        <v>4255</v>
      </c>
      <c r="AG9" s="20">
        <v>1.0356399999999999</v>
      </c>
      <c r="AH9" s="16" t="s">
        <v>4254</v>
      </c>
      <c r="AI9" s="15">
        <v>832</v>
      </c>
      <c r="AJ9" s="16" t="s">
        <v>4255</v>
      </c>
      <c r="AK9" s="20">
        <v>1.0184359999999999</v>
      </c>
      <c r="AL9" s="16" t="s">
        <v>4254</v>
      </c>
      <c r="AM9" s="15">
        <v>796</v>
      </c>
      <c r="AN9" s="16" t="s">
        <v>4255</v>
      </c>
      <c r="AO9" s="20">
        <v>1.024152</v>
      </c>
      <c r="AP9" s="16" t="s">
        <v>4256</v>
      </c>
      <c r="AQ9" s="15">
        <v>1620</v>
      </c>
      <c r="AR9" s="16" t="s">
        <v>4257</v>
      </c>
      <c r="AS9" s="20">
        <v>1.0327379999999999</v>
      </c>
      <c r="AT9" s="16" t="s">
        <v>4256</v>
      </c>
      <c r="AU9" s="15">
        <v>272</v>
      </c>
      <c r="AV9" s="16" t="s">
        <v>4257</v>
      </c>
      <c r="AW9" s="20">
        <v>1.0228809999999999</v>
      </c>
      <c r="AX9" s="16" t="s">
        <v>4256</v>
      </c>
      <c r="AY9" s="15">
        <v>790</v>
      </c>
      <c r="AZ9" s="16" t="s">
        <v>4257</v>
      </c>
      <c r="BA9" s="20">
        <v>1.017299</v>
      </c>
      <c r="BB9" s="16" t="s">
        <v>4256</v>
      </c>
      <c r="BC9" s="15">
        <v>742</v>
      </c>
      <c r="BD9" s="16" t="s">
        <v>4257</v>
      </c>
      <c r="BE9" s="20">
        <v>1.031237</v>
      </c>
      <c r="BF9" s="16" t="s">
        <v>4258</v>
      </c>
      <c r="BG9" s="15">
        <v>2891</v>
      </c>
      <c r="BH9" s="16" t="s">
        <v>4259</v>
      </c>
      <c r="BI9" s="20">
        <v>1.0760799999999999</v>
      </c>
      <c r="BJ9" s="16" t="s">
        <v>4258</v>
      </c>
      <c r="BK9" s="15">
        <v>626</v>
      </c>
      <c r="BL9" s="16" t="s">
        <v>4259</v>
      </c>
      <c r="BM9" s="20">
        <v>1.0852790000000001</v>
      </c>
      <c r="BN9" s="16" t="s">
        <v>4258</v>
      </c>
      <c r="BO9" s="15">
        <v>1292</v>
      </c>
      <c r="BP9" s="16" t="s">
        <v>4259</v>
      </c>
      <c r="BQ9" s="20">
        <v>1.075728</v>
      </c>
      <c r="BR9" s="16" t="s">
        <v>4258</v>
      </c>
      <c r="BS9" s="15">
        <v>898</v>
      </c>
      <c r="BT9" s="16" t="s">
        <v>4259</v>
      </c>
      <c r="BU9" s="20">
        <v>1.0773109999999999</v>
      </c>
      <c r="BV9" s="16" t="s">
        <v>4260</v>
      </c>
      <c r="BW9" s="15">
        <v>2586</v>
      </c>
      <c r="BX9" s="16" t="s">
        <v>4261</v>
      </c>
      <c r="BY9" s="20">
        <v>1.1105179999999999</v>
      </c>
      <c r="BZ9" s="16" t="s">
        <v>4260</v>
      </c>
      <c r="CA9" s="15">
        <v>419</v>
      </c>
      <c r="CB9" s="16" t="s">
        <v>4261</v>
      </c>
      <c r="CC9" s="20">
        <v>1.1219429999999999</v>
      </c>
      <c r="CD9" s="16" t="s">
        <v>4260</v>
      </c>
      <c r="CE9" s="15">
        <v>923</v>
      </c>
      <c r="CF9" s="16" t="s">
        <v>4261</v>
      </c>
      <c r="CG9" s="20">
        <v>1.219398</v>
      </c>
      <c r="CH9" s="16" t="s">
        <v>4260</v>
      </c>
      <c r="CI9" s="15">
        <v>781</v>
      </c>
      <c r="CJ9" s="16" t="s">
        <v>4261</v>
      </c>
      <c r="CK9" s="20">
        <v>1.112141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4835.5929455999994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19114</v>
      </c>
      <c r="H10" s="16" t="s">
        <v>4253</v>
      </c>
      <c r="I10" s="20">
        <v>1</v>
      </c>
      <c r="J10" s="16" t="s">
        <v>4252</v>
      </c>
      <c r="K10" s="15">
        <v>2870</v>
      </c>
      <c r="L10" s="16" t="s">
        <v>4253</v>
      </c>
      <c r="M10" s="20">
        <v>1</v>
      </c>
      <c r="N10" s="16" t="s">
        <v>4252</v>
      </c>
      <c r="O10" s="15">
        <v>9333</v>
      </c>
      <c r="P10" s="16" t="s">
        <v>4253</v>
      </c>
      <c r="Q10" s="20">
        <v>1</v>
      </c>
      <c r="R10" s="16" t="s">
        <v>4252</v>
      </c>
      <c r="S10" s="15">
        <v>5242</v>
      </c>
      <c r="T10" s="16" t="s">
        <v>4253</v>
      </c>
      <c r="U10" s="20">
        <v>1</v>
      </c>
      <c r="V10" s="16" t="s">
        <v>4252</v>
      </c>
      <c r="W10" s="15">
        <v>36559</v>
      </c>
      <c r="X10" s="16" t="s">
        <v>4252</v>
      </c>
      <c r="Y10" s="15">
        <v>36559</v>
      </c>
      <c r="Z10" s="16" t="s">
        <v>4254</v>
      </c>
      <c r="AA10" s="15">
        <v>18000</v>
      </c>
      <c r="AB10" s="16" t="s">
        <v>4255</v>
      </c>
      <c r="AC10" s="20">
        <v>1.022392</v>
      </c>
      <c r="AD10" s="16" t="s">
        <v>4254</v>
      </c>
      <c r="AE10" s="15">
        <v>2585</v>
      </c>
      <c r="AF10" s="16" t="s">
        <v>4255</v>
      </c>
      <c r="AG10" s="20">
        <v>1.0356399999999999</v>
      </c>
      <c r="AH10" s="16" t="s">
        <v>4254</v>
      </c>
      <c r="AI10" s="15">
        <v>7920</v>
      </c>
      <c r="AJ10" s="16" t="s">
        <v>4255</v>
      </c>
      <c r="AK10" s="20">
        <v>1.0184359999999999</v>
      </c>
      <c r="AL10" s="16" t="s">
        <v>4254</v>
      </c>
      <c r="AM10" s="15">
        <v>5028</v>
      </c>
      <c r="AN10" s="16" t="s">
        <v>4255</v>
      </c>
      <c r="AO10" s="20">
        <v>1.024152</v>
      </c>
      <c r="AP10" s="16" t="s">
        <v>4256</v>
      </c>
      <c r="AQ10" s="15">
        <v>16170</v>
      </c>
      <c r="AR10" s="16" t="s">
        <v>4257</v>
      </c>
      <c r="AS10" s="20">
        <v>1.0327379999999999</v>
      </c>
      <c r="AT10" s="16" t="s">
        <v>4256</v>
      </c>
      <c r="AU10" s="15">
        <v>3631</v>
      </c>
      <c r="AV10" s="16" t="s">
        <v>4257</v>
      </c>
      <c r="AW10" s="20">
        <v>1.0228809999999999</v>
      </c>
      <c r="AX10" s="16" t="s">
        <v>4256</v>
      </c>
      <c r="AY10" s="15">
        <v>7732</v>
      </c>
      <c r="AZ10" s="16" t="s">
        <v>4257</v>
      </c>
      <c r="BA10" s="20">
        <v>1.017299</v>
      </c>
      <c r="BB10" s="16" t="s">
        <v>4256</v>
      </c>
      <c r="BC10" s="15">
        <v>5190</v>
      </c>
      <c r="BD10" s="16" t="s">
        <v>4257</v>
      </c>
      <c r="BE10" s="20">
        <v>1.031237</v>
      </c>
      <c r="BF10" s="16" t="s">
        <v>4258</v>
      </c>
      <c r="BG10" s="15">
        <v>14056</v>
      </c>
      <c r="BH10" s="16" t="s">
        <v>4259</v>
      </c>
      <c r="BI10" s="20">
        <v>1.0760799999999999</v>
      </c>
      <c r="BJ10" s="16" t="s">
        <v>4258</v>
      </c>
      <c r="BK10" s="15">
        <v>3031</v>
      </c>
      <c r="BL10" s="16" t="s">
        <v>4259</v>
      </c>
      <c r="BM10" s="20">
        <v>1.0852790000000001</v>
      </c>
      <c r="BN10" s="16" t="s">
        <v>4258</v>
      </c>
      <c r="BO10" s="15">
        <v>7638</v>
      </c>
      <c r="BP10" s="16" t="s">
        <v>4259</v>
      </c>
      <c r="BQ10" s="20">
        <v>1.075728</v>
      </c>
      <c r="BR10" s="16" t="s">
        <v>4258</v>
      </c>
      <c r="BS10" s="15">
        <v>3633</v>
      </c>
      <c r="BT10" s="16" t="s">
        <v>4259</v>
      </c>
      <c r="BU10" s="20">
        <v>1.0773109999999999</v>
      </c>
      <c r="BV10" s="16" t="s">
        <v>4260</v>
      </c>
      <c r="BW10" s="15">
        <v>13720</v>
      </c>
      <c r="BX10" s="16" t="s">
        <v>4261</v>
      </c>
      <c r="BY10" s="20">
        <v>1.1105179999999999</v>
      </c>
      <c r="BZ10" s="16" t="s">
        <v>4260</v>
      </c>
      <c r="CA10" s="15">
        <v>1030</v>
      </c>
      <c r="CB10" s="16" t="s">
        <v>4261</v>
      </c>
      <c r="CC10" s="20">
        <v>1.1219429999999999</v>
      </c>
      <c r="CD10" s="16" t="s">
        <v>4260</v>
      </c>
      <c r="CE10" s="15">
        <v>9133</v>
      </c>
      <c r="CF10" s="16" t="s">
        <v>4261</v>
      </c>
      <c r="CG10" s="20">
        <v>1.219398</v>
      </c>
      <c r="CH10" s="16" t="s">
        <v>4260</v>
      </c>
      <c r="CI10" s="15">
        <v>3062</v>
      </c>
      <c r="CJ10" s="16" t="s">
        <v>4261</v>
      </c>
      <c r="CK10" s="20">
        <v>1.112141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33193.030685399994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202</v>
      </c>
      <c r="L11" s="16" t="s">
        <v>4253</v>
      </c>
      <c r="M11" s="20">
        <v>1</v>
      </c>
      <c r="N11" s="16" t="s">
        <v>4252</v>
      </c>
      <c r="O11" s="15">
        <v>4703</v>
      </c>
      <c r="P11" s="16" t="s">
        <v>4253</v>
      </c>
      <c r="Q11" s="20">
        <v>1</v>
      </c>
      <c r="R11" s="16" t="s">
        <v>4252</v>
      </c>
      <c r="S11" s="15">
        <v>40</v>
      </c>
      <c r="T11" s="16" t="s">
        <v>4253</v>
      </c>
      <c r="U11" s="20">
        <v>1</v>
      </c>
      <c r="V11" s="16" t="s">
        <v>4252</v>
      </c>
      <c r="W11" s="15">
        <v>4945</v>
      </c>
      <c r="X11" s="16" t="s">
        <v>4252</v>
      </c>
      <c r="Y11" s="15">
        <v>4945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36</v>
      </c>
      <c r="AF11" s="16" t="s">
        <v>4255</v>
      </c>
      <c r="AG11" s="20">
        <v>1.0356399999999999</v>
      </c>
      <c r="AH11" s="16" t="s">
        <v>4254</v>
      </c>
      <c r="AI11" s="15">
        <v>3752</v>
      </c>
      <c r="AJ11" s="16" t="s">
        <v>4255</v>
      </c>
      <c r="AK11" s="20">
        <v>1.0184359999999999</v>
      </c>
      <c r="AL11" s="16" t="s">
        <v>4254</v>
      </c>
      <c r="AM11" s="15">
        <v>30</v>
      </c>
      <c r="AN11" s="16" t="s">
        <v>4255</v>
      </c>
      <c r="AO11" s="20">
        <v>1.024152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36</v>
      </c>
      <c r="AV11" s="16" t="s">
        <v>4257</v>
      </c>
      <c r="AW11" s="20">
        <v>1.0228809999999999</v>
      </c>
      <c r="AX11" s="16" t="s">
        <v>4256</v>
      </c>
      <c r="AY11" s="15">
        <v>2881</v>
      </c>
      <c r="AZ11" s="16" t="s">
        <v>4257</v>
      </c>
      <c r="BA11" s="20">
        <v>1.017299</v>
      </c>
      <c r="BB11" s="16" t="s">
        <v>4256</v>
      </c>
      <c r="BC11" s="15">
        <v>36</v>
      </c>
      <c r="BD11" s="16" t="s">
        <v>4257</v>
      </c>
      <c r="BE11" s="20">
        <v>1.031237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47</v>
      </c>
      <c r="BL11" s="16" t="s">
        <v>4259</v>
      </c>
      <c r="BM11" s="20">
        <v>1.0852790000000001</v>
      </c>
      <c r="BN11" s="16" t="s">
        <v>4258</v>
      </c>
      <c r="BO11" s="15">
        <v>2275</v>
      </c>
      <c r="BP11" s="16" t="s">
        <v>4259</v>
      </c>
      <c r="BQ11" s="20">
        <v>1.075728</v>
      </c>
      <c r="BR11" s="16" t="s">
        <v>4258</v>
      </c>
      <c r="BS11" s="15">
        <v>23</v>
      </c>
      <c r="BT11" s="16" t="s">
        <v>4259</v>
      </c>
      <c r="BU11" s="20">
        <v>1.0773109999999999</v>
      </c>
      <c r="BV11" s="16" t="s">
        <v>4260</v>
      </c>
      <c r="BW11" s="15">
        <v>13</v>
      </c>
      <c r="BX11" s="16" t="s">
        <v>4261</v>
      </c>
      <c r="BY11" s="20">
        <v>1.1105179999999999</v>
      </c>
      <c r="BZ11" s="16" t="s">
        <v>4260</v>
      </c>
      <c r="CA11" s="15">
        <v>44</v>
      </c>
      <c r="CB11" s="16" t="s">
        <v>4261</v>
      </c>
      <c r="CC11" s="20">
        <v>1.1219429999999999</v>
      </c>
      <c r="CD11" s="16" t="s">
        <v>4260</v>
      </c>
      <c r="CE11" s="15">
        <v>2399</v>
      </c>
      <c r="CF11" s="16" t="s">
        <v>4261</v>
      </c>
      <c r="CG11" s="20">
        <v>1.219398</v>
      </c>
      <c r="CH11" s="16" t="s">
        <v>4260</v>
      </c>
      <c r="CI11" s="15">
        <v>11</v>
      </c>
      <c r="CJ11" s="16" t="s">
        <v>4261</v>
      </c>
      <c r="CK11" s="20">
        <v>1.112141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3472.6810368000006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11632</v>
      </c>
      <c r="H12" s="16" t="s">
        <v>4253</v>
      </c>
      <c r="I12" s="20">
        <v>1</v>
      </c>
      <c r="J12" s="16" t="s">
        <v>4252</v>
      </c>
      <c r="K12" s="15">
        <v>7470</v>
      </c>
      <c r="L12" s="16" t="s">
        <v>4253</v>
      </c>
      <c r="M12" s="20">
        <v>1</v>
      </c>
      <c r="N12" s="16" t="s">
        <v>4252</v>
      </c>
      <c r="O12" s="15">
        <v>10736</v>
      </c>
      <c r="P12" s="16" t="s">
        <v>4253</v>
      </c>
      <c r="Q12" s="20">
        <v>1</v>
      </c>
      <c r="R12" s="16" t="s">
        <v>4252</v>
      </c>
      <c r="S12" s="15">
        <v>11711</v>
      </c>
      <c r="T12" s="16" t="s">
        <v>4253</v>
      </c>
      <c r="U12" s="20">
        <v>1</v>
      </c>
      <c r="V12" s="16" t="s">
        <v>4252</v>
      </c>
      <c r="W12" s="15">
        <v>41549</v>
      </c>
      <c r="X12" s="16" t="s">
        <v>4252</v>
      </c>
      <c r="Y12" s="15">
        <v>41549</v>
      </c>
      <c r="Z12" s="16" t="s">
        <v>4254</v>
      </c>
      <c r="AA12" s="15">
        <v>25226</v>
      </c>
      <c r="AB12" s="16" t="s">
        <v>4255</v>
      </c>
      <c r="AC12" s="20">
        <v>1.022392</v>
      </c>
      <c r="AD12" s="16" t="s">
        <v>4254</v>
      </c>
      <c r="AE12" s="15">
        <v>9927</v>
      </c>
      <c r="AF12" s="16" t="s">
        <v>4255</v>
      </c>
      <c r="AG12" s="20">
        <v>1.0356399999999999</v>
      </c>
      <c r="AH12" s="16" t="s">
        <v>4254</v>
      </c>
      <c r="AI12" s="15">
        <v>3826</v>
      </c>
      <c r="AJ12" s="16" t="s">
        <v>4255</v>
      </c>
      <c r="AK12" s="20">
        <v>1.0184359999999999</v>
      </c>
      <c r="AL12" s="16" t="s">
        <v>4254</v>
      </c>
      <c r="AM12" s="15">
        <v>3930</v>
      </c>
      <c r="AN12" s="16" t="s">
        <v>4255</v>
      </c>
      <c r="AO12" s="20">
        <v>1.024152</v>
      </c>
      <c r="AP12" s="16" t="s">
        <v>4256</v>
      </c>
      <c r="AQ12" s="15">
        <v>21372</v>
      </c>
      <c r="AR12" s="16" t="s">
        <v>4257</v>
      </c>
      <c r="AS12" s="20">
        <v>1.0327379999999999</v>
      </c>
      <c r="AT12" s="16" t="s">
        <v>4256</v>
      </c>
      <c r="AU12" s="15">
        <v>-28735</v>
      </c>
      <c r="AV12" s="16" t="s">
        <v>4257</v>
      </c>
      <c r="AW12" s="20">
        <v>1.0228809999999999</v>
      </c>
      <c r="AX12" s="16" t="s">
        <v>4256</v>
      </c>
      <c r="AY12" s="15">
        <v>1942</v>
      </c>
      <c r="AZ12" s="16" t="s">
        <v>4257</v>
      </c>
      <c r="BA12" s="20">
        <v>1.017299</v>
      </c>
      <c r="BB12" s="16" t="s">
        <v>4256</v>
      </c>
      <c r="BC12" s="15">
        <v>13610</v>
      </c>
      <c r="BD12" s="16" t="s">
        <v>4257</v>
      </c>
      <c r="BE12" s="20">
        <v>1.031237</v>
      </c>
      <c r="BF12" s="16" t="s">
        <v>4258</v>
      </c>
      <c r="BG12" s="15">
        <v>18650</v>
      </c>
      <c r="BH12" s="16" t="s">
        <v>4259</v>
      </c>
      <c r="BI12" s="20">
        <v>1.0760799999999999</v>
      </c>
      <c r="BJ12" s="16" t="s">
        <v>4258</v>
      </c>
      <c r="BK12" s="15">
        <v>-26652</v>
      </c>
      <c r="BL12" s="16" t="s">
        <v>4259</v>
      </c>
      <c r="BM12" s="20">
        <v>1.0852790000000001</v>
      </c>
      <c r="BN12" s="16" t="s">
        <v>4258</v>
      </c>
      <c r="BO12" s="15">
        <v>2683</v>
      </c>
      <c r="BP12" s="16" t="s">
        <v>4259</v>
      </c>
      <c r="BQ12" s="20">
        <v>1.075728</v>
      </c>
      <c r="BR12" s="16" t="s">
        <v>4258</v>
      </c>
      <c r="BS12" s="15">
        <v>10955</v>
      </c>
      <c r="BT12" s="16" t="s">
        <v>4259</v>
      </c>
      <c r="BU12" s="20">
        <v>1.0773109999999999</v>
      </c>
      <c r="BV12" s="16" t="s">
        <v>4260</v>
      </c>
      <c r="BW12" s="15">
        <v>19312</v>
      </c>
      <c r="BX12" s="16" t="s">
        <v>4261</v>
      </c>
      <c r="BY12" s="20">
        <v>1.1105179999999999</v>
      </c>
      <c r="BZ12" s="16" t="s">
        <v>4260</v>
      </c>
      <c r="CA12" s="15">
        <v>-9954</v>
      </c>
      <c r="CB12" s="16" t="s">
        <v>4261</v>
      </c>
      <c r="CC12" s="20">
        <v>1.1219429999999999</v>
      </c>
      <c r="CD12" s="16" t="s">
        <v>4260</v>
      </c>
      <c r="CE12" s="15">
        <v>2633</v>
      </c>
      <c r="CF12" s="16" t="s">
        <v>4261</v>
      </c>
      <c r="CG12" s="20">
        <v>1.219398</v>
      </c>
      <c r="CH12" s="16" t="s">
        <v>4260</v>
      </c>
      <c r="CI12" s="15">
        <v>10075</v>
      </c>
      <c r="CJ12" s="16" t="s">
        <v>4261</v>
      </c>
      <c r="CK12" s="20">
        <v>1.112141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24951.637684199999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56451</v>
      </c>
      <c r="H13" s="16" t="s">
        <v>4253</v>
      </c>
      <c r="I13" s="20">
        <v>1</v>
      </c>
      <c r="J13" s="16" t="s">
        <v>4252</v>
      </c>
      <c r="K13" s="15">
        <v>2320</v>
      </c>
      <c r="L13" s="16" t="s">
        <v>4253</v>
      </c>
      <c r="M13" s="20">
        <v>1</v>
      </c>
      <c r="N13" s="16" t="s">
        <v>4252</v>
      </c>
      <c r="O13" s="15">
        <v>14764</v>
      </c>
      <c r="P13" s="16" t="s">
        <v>4253</v>
      </c>
      <c r="Q13" s="20">
        <v>1</v>
      </c>
      <c r="R13" s="16" t="s">
        <v>4252</v>
      </c>
      <c r="S13" s="15">
        <v>2</v>
      </c>
      <c r="T13" s="16" t="s">
        <v>4253</v>
      </c>
      <c r="U13" s="20">
        <v>1</v>
      </c>
      <c r="V13" s="16" t="s">
        <v>4252</v>
      </c>
      <c r="W13" s="15">
        <v>73537</v>
      </c>
      <c r="X13" s="16" t="s">
        <v>4252</v>
      </c>
      <c r="Y13" s="15">
        <v>73537</v>
      </c>
      <c r="Z13" s="16" t="s">
        <v>4254</v>
      </c>
      <c r="AA13" s="15">
        <v>50763</v>
      </c>
      <c r="AB13" s="16" t="s">
        <v>4255</v>
      </c>
      <c r="AC13" s="20">
        <v>1.022392</v>
      </c>
      <c r="AD13" s="16" t="s">
        <v>4254</v>
      </c>
      <c r="AE13" s="15">
        <v>3130</v>
      </c>
      <c r="AF13" s="16" t="s">
        <v>4255</v>
      </c>
      <c r="AG13" s="20">
        <v>1.0356399999999999</v>
      </c>
      <c r="AH13" s="16" t="s">
        <v>4254</v>
      </c>
      <c r="AI13" s="15">
        <v>14969</v>
      </c>
      <c r="AJ13" s="16" t="s">
        <v>4255</v>
      </c>
      <c r="AK13" s="20">
        <v>1.0184359999999999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47745</v>
      </c>
      <c r="AR13" s="16" t="s">
        <v>4257</v>
      </c>
      <c r="AS13" s="20">
        <v>1.0327379999999999</v>
      </c>
      <c r="AT13" s="16" t="s">
        <v>4256</v>
      </c>
      <c r="AU13" s="15">
        <v>3313</v>
      </c>
      <c r="AV13" s="16" t="s">
        <v>4257</v>
      </c>
      <c r="AW13" s="20">
        <v>1.0228809999999999</v>
      </c>
      <c r="AX13" s="16" t="s">
        <v>4256</v>
      </c>
      <c r="AY13" s="15">
        <v>13915</v>
      </c>
      <c r="AZ13" s="16" t="s">
        <v>4257</v>
      </c>
      <c r="BA13" s="20">
        <v>1.017299</v>
      </c>
      <c r="BB13" s="16" t="s">
        <v>4256</v>
      </c>
      <c r="BC13" s="15">
        <v>2</v>
      </c>
      <c r="BD13" s="16" t="s">
        <v>4257</v>
      </c>
      <c r="BE13" s="20">
        <v>1.031237</v>
      </c>
      <c r="BF13" s="16" t="s">
        <v>4258</v>
      </c>
      <c r="BG13" s="15">
        <v>47023</v>
      </c>
      <c r="BH13" s="16" t="s">
        <v>4259</v>
      </c>
      <c r="BI13" s="20">
        <v>1.0760799999999999</v>
      </c>
      <c r="BJ13" s="16" t="s">
        <v>4258</v>
      </c>
      <c r="BK13" s="15">
        <v>4107</v>
      </c>
      <c r="BL13" s="16" t="s">
        <v>4259</v>
      </c>
      <c r="BM13" s="20">
        <v>1.0852790000000001</v>
      </c>
      <c r="BN13" s="16" t="s">
        <v>4258</v>
      </c>
      <c r="BO13" s="15">
        <v>14663</v>
      </c>
      <c r="BP13" s="16" t="s">
        <v>4259</v>
      </c>
      <c r="BQ13" s="20">
        <v>1.075728</v>
      </c>
      <c r="BR13" s="16" t="s">
        <v>4258</v>
      </c>
      <c r="BS13" s="15">
        <v>1</v>
      </c>
      <c r="BT13" s="16" t="s">
        <v>4259</v>
      </c>
      <c r="BU13" s="20">
        <v>1.0773109999999999</v>
      </c>
      <c r="BV13" s="16" t="s">
        <v>4260</v>
      </c>
      <c r="BW13" s="15">
        <v>42779</v>
      </c>
      <c r="BX13" s="16" t="s">
        <v>4261</v>
      </c>
      <c r="BY13" s="20">
        <v>1.1105179999999999</v>
      </c>
      <c r="BZ13" s="16" t="s">
        <v>4260</v>
      </c>
      <c r="CA13" s="15">
        <v>5903</v>
      </c>
      <c r="CB13" s="16" t="s">
        <v>4261</v>
      </c>
      <c r="CC13" s="20">
        <v>1.1219429999999999</v>
      </c>
      <c r="CD13" s="16" t="s">
        <v>4260</v>
      </c>
      <c r="CE13" s="15">
        <v>10641</v>
      </c>
      <c r="CF13" s="16" t="s">
        <v>4261</v>
      </c>
      <c r="CG13" s="20">
        <v>1.219398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69743.077247800014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7771</v>
      </c>
      <c r="H14" s="16" t="s">
        <v>4253</v>
      </c>
      <c r="I14" s="20">
        <v>1</v>
      </c>
      <c r="J14" s="16" t="s">
        <v>4252</v>
      </c>
      <c r="K14" s="15">
        <v>102</v>
      </c>
      <c r="L14" s="16" t="s">
        <v>4253</v>
      </c>
      <c r="M14" s="20">
        <v>1</v>
      </c>
      <c r="N14" s="16" t="s">
        <v>4252</v>
      </c>
      <c r="O14" s="15">
        <v>151</v>
      </c>
      <c r="P14" s="16" t="s">
        <v>4253</v>
      </c>
      <c r="Q14" s="20">
        <v>1</v>
      </c>
      <c r="R14" s="16" t="s">
        <v>4252</v>
      </c>
      <c r="S14" s="15">
        <v>29</v>
      </c>
      <c r="T14" s="16" t="s">
        <v>4253</v>
      </c>
      <c r="U14" s="20">
        <v>1</v>
      </c>
      <c r="V14" s="16" t="s">
        <v>4252</v>
      </c>
      <c r="W14" s="15">
        <v>8053</v>
      </c>
      <c r="X14" s="16" t="s">
        <v>4252</v>
      </c>
      <c r="Y14" s="15">
        <v>8053</v>
      </c>
      <c r="Z14" s="16" t="s">
        <v>4254</v>
      </c>
      <c r="AA14" s="15">
        <v>7028</v>
      </c>
      <c r="AB14" s="16" t="s">
        <v>4255</v>
      </c>
      <c r="AC14" s="20">
        <v>1.022392</v>
      </c>
      <c r="AD14" s="16" t="s">
        <v>4254</v>
      </c>
      <c r="AE14" s="15">
        <v>76</v>
      </c>
      <c r="AF14" s="16" t="s">
        <v>4255</v>
      </c>
      <c r="AG14" s="20">
        <v>1.0356399999999999</v>
      </c>
      <c r="AH14" s="16" t="s">
        <v>4254</v>
      </c>
      <c r="AI14" s="15">
        <v>320</v>
      </c>
      <c r="AJ14" s="16" t="s">
        <v>4255</v>
      </c>
      <c r="AK14" s="20">
        <v>1.0184359999999999</v>
      </c>
      <c r="AL14" s="16" t="s">
        <v>4254</v>
      </c>
      <c r="AM14" s="15">
        <v>34</v>
      </c>
      <c r="AN14" s="16" t="s">
        <v>4255</v>
      </c>
      <c r="AO14" s="20">
        <v>1.024152</v>
      </c>
      <c r="AP14" s="16" t="s">
        <v>4256</v>
      </c>
      <c r="AQ14" s="15">
        <v>6441</v>
      </c>
      <c r="AR14" s="16" t="s">
        <v>4257</v>
      </c>
      <c r="AS14" s="20">
        <v>1.0327379999999999</v>
      </c>
      <c r="AT14" s="16" t="s">
        <v>4256</v>
      </c>
      <c r="AU14" s="15">
        <v>98</v>
      </c>
      <c r="AV14" s="16" t="s">
        <v>4257</v>
      </c>
      <c r="AW14" s="20">
        <v>1.0228809999999999</v>
      </c>
      <c r="AX14" s="16" t="s">
        <v>4256</v>
      </c>
      <c r="AY14" s="15">
        <v>1273</v>
      </c>
      <c r="AZ14" s="16" t="s">
        <v>4257</v>
      </c>
      <c r="BA14" s="20">
        <v>1.017299</v>
      </c>
      <c r="BB14" s="16" t="s">
        <v>4256</v>
      </c>
      <c r="BC14" s="15">
        <v>24</v>
      </c>
      <c r="BD14" s="16" t="s">
        <v>4257</v>
      </c>
      <c r="BE14" s="20">
        <v>1.031237</v>
      </c>
      <c r="BF14" s="16" t="s">
        <v>4258</v>
      </c>
      <c r="BG14" s="15">
        <v>6546</v>
      </c>
      <c r="BH14" s="16" t="s">
        <v>4259</v>
      </c>
      <c r="BI14" s="20">
        <v>1.0760799999999999</v>
      </c>
      <c r="BJ14" s="16" t="s">
        <v>4258</v>
      </c>
      <c r="BK14" s="15">
        <v>125</v>
      </c>
      <c r="BL14" s="16" t="s">
        <v>4259</v>
      </c>
      <c r="BM14" s="20">
        <v>1.0852790000000001</v>
      </c>
      <c r="BN14" s="16" t="s">
        <v>4258</v>
      </c>
      <c r="BO14" s="15">
        <v>1530</v>
      </c>
      <c r="BP14" s="16" t="s">
        <v>4259</v>
      </c>
      <c r="BQ14" s="20">
        <v>1.075728</v>
      </c>
      <c r="BR14" s="16" t="s">
        <v>4258</v>
      </c>
      <c r="BS14" s="15">
        <v>23</v>
      </c>
      <c r="BT14" s="16" t="s">
        <v>4259</v>
      </c>
      <c r="BU14" s="20">
        <v>1.0773109999999999</v>
      </c>
      <c r="BV14" s="16" t="s">
        <v>4260</v>
      </c>
      <c r="BW14" s="15">
        <v>5662</v>
      </c>
      <c r="BX14" s="16" t="s">
        <v>4261</v>
      </c>
      <c r="BY14" s="20">
        <v>1.1105179999999999</v>
      </c>
      <c r="BZ14" s="16" t="s">
        <v>4260</v>
      </c>
      <c r="CA14" s="15">
        <v>200</v>
      </c>
      <c r="CB14" s="16" t="s">
        <v>4261</v>
      </c>
      <c r="CC14" s="20">
        <v>1.1219429999999999</v>
      </c>
      <c r="CD14" s="16" t="s">
        <v>4260</v>
      </c>
      <c r="CE14" s="15">
        <v>1482</v>
      </c>
      <c r="CF14" s="16" t="s">
        <v>4261</v>
      </c>
      <c r="CG14" s="20">
        <v>1.219398</v>
      </c>
      <c r="CH14" s="16" t="s">
        <v>4260</v>
      </c>
      <c r="CI14" s="15">
        <v>18</v>
      </c>
      <c r="CJ14" s="16" t="s">
        <v>4261</v>
      </c>
      <c r="CK14" s="20">
        <v>1.112141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8187.8617705999977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14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14</v>
      </c>
      <c r="X15" s="16" t="s">
        <v>4252</v>
      </c>
      <c r="Y15" s="15">
        <v>14</v>
      </c>
      <c r="Z15" s="16" t="s">
        <v>4254</v>
      </c>
      <c r="AA15" s="15">
        <v>16</v>
      </c>
      <c r="AB15" s="16" t="s">
        <v>4255</v>
      </c>
      <c r="AC15" s="20">
        <v>1.022392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8</v>
      </c>
      <c r="AR15" s="16" t="s">
        <v>4257</v>
      </c>
      <c r="AS15" s="20">
        <v>1.0327379999999999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11</v>
      </c>
      <c r="BH15" s="16" t="s">
        <v>4259</v>
      </c>
      <c r="BI15" s="20">
        <v>1.0760799999999999</v>
      </c>
      <c r="BJ15" s="16" t="s">
        <v>4258</v>
      </c>
      <c r="BK15" s="15">
        <v>419</v>
      </c>
      <c r="BL15" s="16" t="s">
        <v>4259</v>
      </c>
      <c r="BM15" s="20">
        <v>1.0852790000000001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65</v>
      </c>
      <c r="BX15" s="16" t="s">
        <v>4261</v>
      </c>
      <c r="BY15" s="20">
        <v>1.1105179999999999</v>
      </c>
      <c r="BZ15" s="16" t="s">
        <v>4260</v>
      </c>
      <c r="CA15" s="15">
        <v>204</v>
      </c>
      <c r="CB15" s="16" t="s">
        <v>4261</v>
      </c>
      <c r="CC15" s="20">
        <v>1.1219429999999999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161.24979980000001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2172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2172</v>
      </c>
      <c r="X16" s="16" t="s">
        <v>4252</v>
      </c>
      <c r="Y16" s="15">
        <v>2172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2502</v>
      </c>
      <c r="AF16" s="16" t="s">
        <v>4255</v>
      </c>
      <c r="AG16" s="20">
        <v>1.0356399999999999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2607</v>
      </c>
      <c r="AV16" s="16" t="s">
        <v>4257</v>
      </c>
      <c r="AW16" s="20">
        <v>1.0228809999999999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2855</v>
      </c>
      <c r="BL16" s="16" t="s">
        <v>4259</v>
      </c>
      <c r="BM16" s="20">
        <v>1.0852790000000001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2556</v>
      </c>
      <c r="CB16" s="16" t="s">
        <v>4261</v>
      </c>
      <c r="CC16" s="20">
        <v>1.1219429999999999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2679.19598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19332</v>
      </c>
      <c r="H17" s="16" t="s">
        <v>4253</v>
      </c>
      <c r="I17" s="20">
        <v>1</v>
      </c>
      <c r="J17" s="16" t="s">
        <v>4252</v>
      </c>
      <c r="K17" s="15">
        <v>3409</v>
      </c>
      <c r="L17" s="16" t="s">
        <v>4253</v>
      </c>
      <c r="M17" s="20">
        <v>1</v>
      </c>
      <c r="N17" s="16" t="s">
        <v>4252</v>
      </c>
      <c r="O17" s="15">
        <v>2544</v>
      </c>
      <c r="P17" s="16" t="s">
        <v>4253</v>
      </c>
      <c r="Q17" s="20">
        <v>1</v>
      </c>
      <c r="R17" s="16" t="s">
        <v>4252</v>
      </c>
      <c r="S17" s="15">
        <v>4539</v>
      </c>
      <c r="T17" s="16" t="s">
        <v>4253</v>
      </c>
      <c r="U17" s="20">
        <v>1</v>
      </c>
      <c r="V17" s="16" t="s">
        <v>4252</v>
      </c>
      <c r="W17" s="15">
        <v>29824</v>
      </c>
      <c r="X17" s="16" t="s">
        <v>4252</v>
      </c>
      <c r="Y17" s="15">
        <v>29824</v>
      </c>
      <c r="Z17" s="16" t="s">
        <v>4254</v>
      </c>
      <c r="AA17" s="15">
        <v>16776</v>
      </c>
      <c r="AB17" s="16" t="s">
        <v>4255</v>
      </c>
      <c r="AC17" s="20">
        <v>1.022392</v>
      </c>
      <c r="AD17" s="16" t="s">
        <v>4254</v>
      </c>
      <c r="AE17" s="15">
        <v>3708</v>
      </c>
      <c r="AF17" s="16" t="s">
        <v>4255</v>
      </c>
      <c r="AG17" s="20">
        <v>1.0356399999999999</v>
      </c>
      <c r="AH17" s="16" t="s">
        <v>4254</v>
      </c>
      <c r="AI17" s="15">
        <v>3303</v>
      </c>
      <c r="AJ17" s="16" t="s">
        <v>4255</v>
      </c>
      <c r="AK17" s="20">
        <v>1.0184359999999999</v>
      </c>
      <c r="AL17" s="16" t="s">
        <v>4254</v>
      </c>
      <c r="AM17" s="15">
        <v>4116</v>
      </c>
      <c r="AN17" s="16" t="s">
        <v>4255</v>
      </c>
      <c r="AO17" s="20">
        <v>1.024152</v>
      </c>
      <c r="AP17" s="16" t="s">
        <v>4256</v>
      </c>
      <c r="AQ17" s="15">
        <v>16646</v>
      </c>
      <c r="AR17" s="16" t="s">
        <v>4257</v>
      </c>
      <c r="AS17" s="20">
        <v>1.0327379999999999</v>
      </c>
      <c r="AT17" s="16" t="s">
        <v>4256</v>
      </c>
      <c r="AU17" s="15">
        <v>3578</v>
      </c>
      <c r="AV17" s="16" t="s">
        <v>4257</v>
      </c>
      <c r="AW17" s="20">
        <v>1.0228809999999999</v>
      </c>
      <c r="AX17" s="16" t="s">
        <v>4256</v>
      </c>
      <c r="AY17" s="15">
        <v>3574</v>
      </c>
      <c r="AZ17" s="16" t="s">
        <v>4257</v>
      </c>
      <c r="BA17" s="20">
        <v>1.017299</v>
      </c>
      <c r="BB17" s="16" t="s">
        <v>4256</v>
      </c>
      <c r="BC17" s="15">
        <v>4278</v>
      </c>
      <c r="BD17" s="16" t="s">
        <v>4257</v>
      </c>
      <c r="BE17" s="20">
        <v>1.031237</v>
      </c>
      <c r="BF17" s="16" t="s">
        <v>4258</v>
      </c>
      <c r="BG17" s="15">
        <v>16141</v>
      </c>
      <c r="BH17" s="16" t="s">
        <v>4259</v>
      </c>
      <c r="BI17" s="20">
        <v>1.0760799999999999</v>
      </c>
      <c r="BJ17" s="16" t="s">
        <v>4258</v>
      </c>
      <c r="BK17" s="15">
        <v>3113</v>
      </c>
      <c r="BL17" s="16" t="s">
        <v>4259</v>
      </c>
      <c r="BM17" s="20">
        <v>1.0852790000000001</v>
      </c>
      <c r="BN17" s="16" t="s">
        <v>4258</v>
      </c>
      <c r="BO17" s="15">
        <v>2280</v>
      </c>
      <c r="BP17" s="16" t="s">
        <v>4259</v>
      </c>
      <c r="BQ17" s="20">
        <v>1.075728</v>
      </c>
      <c r="BR17" s="16" t="s">
        <v>4258</v>
      </c>
      <c r="BS17" s="15">
        <v>3939</v>
      </c>
      <c r="BT17" s="16" t="s">
        <v>4259</v>
      </c>
      <c r="BU17" s="20">
        <v>1.0773109999999999</v>
      </c>
      <c r="BV17" s="16" t="s">
        <v>4260</v>
      </c>
      <c r="BW17" s="15">
        <v>15968</v>
      </c>
      <c r="BX17" s="16" t="s">
        <v>4261</v>
      </c>
      <c r="BY17" s="20">
        <v>1.1105179999999999</v>
      </c>
      <c r="BZ17" s="16" t="s">
        <v>4260</v>
      </c>
      <c r="CA17" s="15">
        <v>3326</v>
      </c>
      <c r="CB17" s="16" t="s">
        <v>4261</v>
      </c>
      <c r="CC17" s="20">
        <v>1.1219429999999999</v>
      </c>
      <c r="CD17" s="16" t="s">
        <v>4260</v>
      </c>
      <c r="CE17" s="15">
        <v>2363</v>
      </c>
      <c r="CF17" s="16" t="s">
        <v>4261</v>
      </c>
      <c r="CG17" s="20">
        <v>1.219398</v>
      </c>
      <c r="CH17" s="16" t="s">
        <v>4260</v>
      </c>
      <c r="CI17" s="15">
        <v>3870</v>
      </c>
      <c r="CJ17" s="16" t="s">
        <v>4261</v>
      </c>
      <c r="CK17" s="20">
        <v>1.112141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28677.362838400004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0</v>
      </c>
      <c r="H18" s="16" t="s">
        <v>4253</v>
      </c>
      <c r="I18" s="20">
        <v>0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5">
        <v>1</v>
      </c>
      <c r="AB18" s="16" t="s">
        <v>4255</v>
      </c>
      <c r="AC18" s="20">
        <v>1.022392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9</v>
      </c>
      <c r="AR18" s="16" t="s">
        <v>4257</v>
      </c>
      <c r="AS18" s="20">
        <v>1.0327379999999999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1</v>
      </c>
      <c r="BH18" s="16" t="s">
        <v>4259</v>
      </c>
      <c r="BI18" s="20">
        <v>1.0760799999999999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2</v>
      </c>
      <c r="BX18" s="16" t="s">
        <v>4261</v>
      </c>
      <c r="BY18" s="20">
        <v>1.1105179999999999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2.7228299999999996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4398</v>
      </c>
      <c r="H19" s="16" t="s">
        <v>4253</v>
      </c>
      <c r="I19" s="20">
        <v>1</v>
      </c>
      <c r="J19" s="16" t="s">
        <v>4252</v>
      </c>
      <c r="K19" s="15">
        <v>519</v>
      </c>
      <c r="L19" s="16" t="s">
        <v>4253</v>
      </c>
      <c r="M19" s="20">
        <v>1</v>
      </c>
      <c r="N19" s="16" t="s">
        <v>4252</v>
      </c>
      <c r="O19" s="15">
        <v>140</v>
      </c>
      <c r="P19" s="16" t="s">
        <v>4253</v>
      </c>
      <c r="Q19" s="20">
        <v>1</v>
      </c>
      <c r="R19" s="16" t="s">
        <v>4252</v>
      </c>
      <c r="S19" s="15">
        <v>262</v>
      </c>
      <c r="T19" s="16" t="s">
        <v>4253</v>
      </c>
      <c r="U19" s="20">
        <v>1</v>
      </c>
      <c r="V19" s="16" t="s">
        <v>4252</v>
      </c>
      <c r="W19" s="15">
        <v>5319</v>
      </c>
      <c r="X19" s="16" t="s">
        <v>4252</v>
      </c>
      <c r="Y19" s="15">
        <v>5319</v>
      </c>
      <c r="Z19" s="16" t="s">
        <v>4254</v>
      </c>
      <c r="AA19" s="15">
        <v>1883</v>
      </c>
      <c r="AB19" s="16" t="s">
        <v>4255</v>
      </c>
      <c r="AC19" s="20">
        <v>1.022392</v>
      </c>
      <c r="AD19" s="16" t="s">
        <v>4254</v>
      </c>
      <c r="AE19" s="15">
        <v>1335</v>
      </c>
      <c r="AF19" s="16" t="s">
        <v>4255</v>
      </c>
      <c r="AG19" s="20">
        <v>1.0356399999999999</v>
      </c>
      <c r="AH19" s="16" t="s">
        <v>4254</v>
      </c>
      <c r="AI19" s="15">
        <v>204</v>
      </c>
      <c r="AJ19" s="16" t="s">
        <v>4255</v>
      </c>
      <c r="AK19" s="20">
        <v>1.0184359999999999</v>
      </c>
      <c r="AL19" s="16" t="s">
        <v>4254</v>
      </c>
      <c r="AM19" s="15">
        <v>382</v>
      </c>
      <c r="AN19" s="16" t="s">
        <v>4255</v>
      </c>
      <c r="AO19" s="20">
        <v>1.024152</v>
      </c>
      <c r="AP19" s="16" t="s">
        <v>4256</v>
      </c>
      <c r="AQ19" s="15">
        <v>1909</v>
      </c>
      <c r="AR19" s="16" t="s">
        <v>4257</v>
      </c>
      <c r="AS19" s="20">
        <v>1.0327379999999999</v>
      </c>
      <c r="AT19" s="16" t="s">
        <v>4256</v>
      </c>
      <c r="AU19" s="15">
        <v>795</v>
      </c>
      <c r="AV19" s="16" t="s">
        <v>4257</v>
      </c>
      <c r="AW19" s="20">
        <v>1.0228809999999999</v>
      </c>
      <c r="AX19" s="16" t="s">
        <v>4256</v>
      </c>
      <c r="AY19" s="15">
        <v>222</v>
      </c>
      <c r="AZ19" s="16" t="s">
        <v>4257</v>
      </c>
      <c r="BA19" s="20">
        <v>1.017299</v>
      </c>
      <c r="BB19" s="16" t="s">
        <v>4256</v>
      </c>
      <c r="BC19" s="15">
        <v>328</v>
      </c>
      <c r="BD19" s="16" t="s">
        <v>4257</v>
      </c>
      <c r="BE19" s="20">
        <v>1.031237</v>
      </c>
      <c r="BF19" s="16" t="s">
        <v>4258</v>
      </c>
      <c r="BG19" s="15">
        <v>1740</v>
      </c>
      <c r="BH19" s="16" t="s">
        <v>4259</v>
      </c>
      <c r="BI19" s="20">
        <v>1.0760799999999999</v>
      </c>
      <c r="BJ19" s="16" t="s">
        <v>4258</v>
      </c>
      <c r="BK19" s="15">
        <v>855</v>
      </c>
      <c r="BL19" s="16" t="s">
        <v>4259</v>
      </c>
      <c r="BM19" s="20">
        <v>1.0852790000000001</v>
      </c>
      <c r="BN19" s="16" t="s">
        <v>4258</v>
      </c>
      <c r="BO19" s="15">
        <v>18</v>
      </c>
      <c r="BP19" s="16" t="s">
        <v>4259</v>
      </c>
      <c r="BQ19" s="20">
        <v>1.075728</v>
      </c>
      <c r="BR19" s="16" t="s">
        <v>4258</v>
      </c>
      <c r="BS19" s="15">
        <v>277</v>
      </c>
      <c r="BT19" s="16" t="s">
        <v>4259</v>
      </c>
      <c r="BU19" s="20">
        <v>1.0773109999999999</v>
      </c>
      <c r="BV19" s="16" t="s">
        <v>4260</v>
      </c>
      <c r="BW19" s="15">
        <v>1839</v>
      </c>
      <c r="BX19" s="16" t="s">
        <v>4261</v>
      </c>
      <c r="BY19" s="20">
        <v>1.1105179999999999</v>
      </c>
      <c r="BZ19" s="16" t="s">
        <v>4260</v>
      </c>
      <c r="CA19" s="15">
        <v>1075</v>
      </c>
      <c r="CB19" s="16" t="s">
        <v>4261</v>
      </c>
      <c r="CC19" s="20">
        <v>1.1219429999999999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237</v>
      </c>
      <c r="CJ19" s="16" t="s">
        <v>4261</v>
      </c>
      <c r="CK19" s="20">
        <v>1.112141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3840.8967270000003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4018</v>
      </c>
      <c r="H20" s="16" t="s">
        <v>4253</v>
      </c>
      <c r="I20" s="20">
        <v>1</v>
      </c>
      <c r="J20" s="16" t="s">
        <v>4252</v>
      </c>
      <c r="K20" s="15">
        <v>220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4238</v>
      </c>
      <c r="X20" s="16" t="s">
        <v>4252</v>
      </c>
      <c r="Y20" s="15">
        <v>4238</v>
      </c>
      <c r="Z20" s="16" t="s">
        <v>4254</v>
      </c>
      <c r="AA20" s="15">
        <v>4083</v>
      </c>
      <c r="AB20" s="16" t="s">
        <v>4255</v>
      </c>
      <c r="AC20" s="20">
        <v>1.022392</v>
      </c>
      <c r="AD20" s="16" t="s">
        <v>4254</v>
      </c>
      <c r="AE20" s="15">
        <v>56</v>
      </c>
      <c r="AF20" s="16" t="s">
        <v>4255</v>
      </c>
      <c r="AG20" s="20">
        <v>1.0356399999999999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3927</v>
      </c>
      <c r="AR20" s="16" t="s">
        <v>4257</v>
      </c>
      <c r="AS20" s="20">
        <v>1.0327379999999999</v>
      </c>
      <c r="AT20" s="16" t="s">
        <v>4256</v>
      </c>
      <c r="AU20" s="15">
        <v>20</v>
      </c>
      <c r="AV20" s="16" t="s">
        <v>4257</v>
      </c>
      <c r="AW20" s="20">
        <v>1.0228809999999999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3620</v>
      </c>
      <c r="BH20" s="16" t="s">
        <v>4259</v>
      </c>
      <c r="BI20" s="20">
        <v>1.0760799999999999</v>
      </c>
      <c r="BJ20" s="16" t="s">
        <v>4258</v>
      </c>
      <c r="BK20" s="15">
        <v>53</v>
      </c>
      <c r="BL20" s="16" t="s">
        <v>4259</v>
      </c>
      <c r="BM20" s="20">
        <v>1.0852790000000001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3492</v>
      </c>
      <c r="BX20" s="16" t="s">
        <v>4261</v>
      </c>
      <c r="BY20" s="20">
        <v>1.1105179999999999</v>
      </c>
      <c r="BZ20" s="16" t="s">
        <v>4260</v>
      </c>
      <c r="CA20" s="15">
        <v>79</v>
      </c>
      <c r="CB20" s="16" t="s">
        <v>4261</v>
      </c>
      <c r="CC20" s="20">
        <v>1.1219429999999999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4093.1867723999994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86109</v>
      </c>
      <c r="H21" s="16" t="s">
        <v>4253</v>
      </c>
      <c r="I21" s="20">
        <v>1</v>
      </c>
      <c r="J21" s="16" t="s">
        <v>4252</v>
      </c>
      <c r="K21" s="15">
        <v>14994</v>
      </c>
      <c r="L21" s="16" t="s">
        <v>4253</v>
      </c>
      <c r="M21" s="20">
        <v>1</v>
      </c>
      <c r="N21" s="16" t="s">
        <v>4252</v>
      </c>
      <c r="O21" s="15">
        <v>47229</v>
      </c>
      <c r="P21" s="16" t="s">
        <v>4253</v>
      </c>
      <c r="Q21" s="20">
        <v>1</v>
      </c>
      <c r="R21" s="16" t="s">
        <v>4252</v>
      </c>
      <c r="S21" s="15">
        <v>12403</v>
      </c>
      <c r="T21" s="16" t="s">
        <v>4253</v>
      </c>
      <c r="U21" s="20">
        <v>1</v>
      </c>
      <c r="V21" s="16" t="s">
        <v>4252</v>
      </c>
      <c r="W21" s="15">
        <v>160735</v>
      </c>
      <c r="X21" s="16" t="s">
        <v>4252</v>
      </c>
      <c r="Y21" s="15">
        <v>160735</v>
      </c>
      <c r="Z21" s="16" t="s">
        <v>4254</v>
      </c>
      <c r="AA21" s="15">
        <v>83139</v>
      </c>
      <c r="AB21" s="16" t="s">
        <v>4255</v>
      </c>
      <c r="AC21" s="20">
        <v>1.022392</v>
      </c>
      <c r="AD21" s="16" t="s">
        <v>4254</v>
      </c>
      <c r="AE21" s="15">
        <v>15950</v>
      </c>
      <c r="AF21" s="16" t="s">
        <v>4255</v>
      </c>
      <c r="AG21" s="20">
        <v>1.0356399999999999</v>
      </c>
      <c r="AH21" s="16" t="s">
        <v>4254</v>
      </c>
      <c r="AI21" s="15">
        <v>42699</v>
      </c>
      <c r="AJ21" s="16" t="s">
        <v>4255</v>
      </c>
      <c r="AK21" s="20">
        <v>1.0184359999999999</v>
      </c>
      <c r="AL21" s="16" t="s">
        <v>4254</v>
      </c>
      <c r="AM21" s="15">
        <v>7978</v>
      </c>
      <c r="AN21" s="16" t="s">
        <v>4255</v>
      </c>
      <c r="AO21" s="20">
        <v>1.024152</v>
      </c>
      <c r="AP21" s="16" t="s">
        <v>4256</v>
      </c>
      <c r="AQ21" s="15">
        <v>81903</v>
      </c>
      <c r="AR21" s="16" t="s">
        <v>4257</v>
      </c>
      <c r="AS21" s="20">
        <v>1.0327379999999999</v>
      </c>
      <c r="AT21" s="16" t="s">
        <v>4256</v>
      </c>
      <c r="AU21" s="15">
        <v>37335</v>
      </c>
      <c r="AV21" s="16" t="s">
        <v>4257</v>
      </c>
      <c r="AW21" s="20">
        <v>1.0228809999999999</v>
      </c>
      <c r="AX21" s="16" t="s">
        <v>4256</v>
      </c>
      <c r="AY21" s="15">
        <v>45403</v>
      </c>
      <c r="AZ21" s="16" t="s">
        <v>4257</v>
      </c>
      <c r="BA21" s="20">
        <v>1.017299</v>
      </c>
      <c r="BB21" s="16" t="s">
        <v>4256</v>
      </c>
      <c r="BC21" s="15">
        <v>8419</v>
      </c>
      <c r="BD21" s="16" t="s">
        <v>4257</v>
      </c>
      <c r="BE21" s="20">
        <v>1.031237</v>
      </c>
      <c r="BF21" s="16" t="s">
        <v>4258</v>
      </c>
      <c r="BG21" s="15">
        <v>71827</v>
      </c>
      <c r="BH21" s="16" t="s">
        <v>4259</v>
      </c>
      <c r="BI21" s="20">
        <v>1.0760799999999999</v>
      </c>
      <c r="BJ21" s="16" t="s">
        <v>4258</v>
      </c>
      <c r="BK21" s="15">
        <v>41069</v>
      </c>
      <c r="BL21" s="16" t="s">
        <v>4259</v>
      </c>
      <c r="BM21" s="20">
        <v>1.0852790000000001</v>
      </c>
      <c r="BN21" s="16" t="s">
        <v>4258</v>
      </c>
      <c r="BO21" s="15">
        <v>41278</v>
      </c>
      <c r="BP21" s="16" t="s">
        <v>4259</v>
      </c>
      <c r="BQ21" s="20">
        <v>1.075728</v>
      </c>
      <c r="BR21" s="16" t="s">
        <v>4258</v>
      </c>
      <c r="BS21" s="15">
        <v>8541</v>
      </c>
      <c r="BT21" s="16" t="s">
        <v>4259</v>
      </c>
      <c r="BU21" s="20">
        <v>1.0773109999999999</v>
      </c>
      <c r="BV21" s="16" t="s">
        <v>4260</v>
      </c>
      <c r="BW21" s="15">
        <v>63446</v>
      </c>
      <c r="BX21" s="16" t="s">
        <v>4261</v>
      </c>
      <c r="BY21" s="20">
        <v>1.1105179999999999</v>
      </c>
      <c r="BZ21" s="16" t="s">
        <v>4260</v>
      </c>
      <c r="CA21" s="15">
        <v>35366</v>
      </c>
      <c r="CB21" s="16" t="s">
        <v>4261</v>
      </c>
      <c r="CC21" s="20">
        <v>1.1219429999999999</v>
      </c>
      <c r="CD21" s="16" t="s">
        <v>4260</v>
      </c>
      <c r="CE21" s="15">
        <v>35462</v>
      </c>
      <c r="CF21" s="16" t="s">
        <v>4261</v>
      </c>
      <c r="CG21" s="20">
        <v>1.219398</v>
      </c>
      <c r="CH21" s="16" t="s">
        <v>4260</v>
      </c>
      <c r="CI21" s="15">
        <v>8922</v>
      </c>
      <c r="CJ21" s="16" t="s">
        <v>4261</v>
      </c>
      <c r="CK21" s="20">
        <v>1.112141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166064.90266940001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8775</v>
      </c>
      <c r="H22" s="16" t="s">
        <v>4253</v>
      </c>
      <c r="I22" s="20">
        <v>1</v>
      </c>
      <c r="J22" s="16" t="s">
        <v>4252</v>
      </c>
      <c r="K22" s="15">
        <v>1023</v>
      </c>
      <c r="L22" s="16" t="s">
        <v>4253</v>
      </c>
      <c r="M22" s="20">
        <v>1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34</v>
      </c>
      <c r="T22" s="16" t="s">
        <v>4253</v>
      </c>
      <c r="U22" s="20">
        <v>1</v>
      </c>
      <c r="V22" s="16" t="s">
        <v>4252</v>
      </c>
      <c r="W22" s="15">
        <v>9832</v>
      </c>
      <c r="X22" s="16" t="s">
        <v>4252</v>
      </c>
      <c r="Y22" s="15">
        <v>9832</v>
      </c>
      <c r="Z22" s="16" t="s">
        <v>4254</v>
      </c>
      <c r="AA22" s="15">
        <v>8497</v>
      </c>
      <c r="AB22" s="16" t="s">
        <v>4255</v>
      </c>
      <c r="AC22" s="20">
        <v>1.022392</v>
      </c>
      <c r="AD22" s="16" t="s">
        <v>4254</v>
      </c>
      <c r="AE22" s="15">
        <v>989</v>
      </c>
      <c r="AF22" s="16" t="s">
        <v>4255</v>
      </c>
      <c r="AG22" s="20">
        <v>1.0356399999999999</v>
      </c>
      <c r="AH22" s="16" t="s">
        <v>4254</v>
      </c>
      <c r="AI22" s="15">
        <v>1</v>
      </c>
      <c r="AJ22" s="16" t="s">
        <v>4255</v>
      </c>
      <c r="AK22" s="20">
        <v>1.0184359999999999</v>
      </c>
      <c r="AL22" s="16" t="s">
        <v>4254</v>
      </c>
      <c r="AM22" s="15">
        <v>48</v>
      </c>
      <c r="AN22" s="16" t="s">
        <v>4255</v>
      </c>
      <c r="AO22" s="20">
        <v>1.024152</v>
      </c>
      <c r="AP22" s="16" t="s">
        <v>4256</v>
      </c>
      <c r="AQ22" s="15">
        <v>7345</v>
      </c>
      <c r="AR22" s="16" t="s">
        <v>4257</v>
      </c>
      <c r="AS22" s="20">
        <v>1.0327379999999999</v>
      </c>
      <c r="AT22" s="16" t="s">
        <v>4256</v>
      </c>
      <c r="AU22" s="15">
        <v>996</v>
      </c>
      <c r="AV22" s="16" t="s">
        <v>4257</v>
      </c>
      <c r="AW22" s="20">
        <v>1.0228809999999999</v>
      </c>
      <c r="AX22" s="16" t="s">
        <v>4256</v>
      </c>
      <c r="AY22" s="15">
        <v>1</v>
      </c>
      <c r="AZ22" s="16" t="s">
        <v>4257</v>
      </c>
      <c r="BA22" s="20">
        <v>1.017299</v>
      </c>
      <c r="BB22" s="16" t="s">
        <v>4256</v>
      </c>
      <c r="BC22" s="15">
        <v>42</v>
      </c>
      <c r="BD22" s="16" t="s">
        <v>4257</v>
      </c>
      <c r="BE22" s="20">
        <v>1.031237</v>
      </c>
      <c r="BF22" s="16" t="s">
        <v>4258</v>
      </c>
      <c r="BG22" s="15">
        <v>7915</v>
      </c>
      <c r="BH22" s="16" t="s">
        <v>4259</v>
      </c>
      <c r="BI22" s="20">
        <v>1.0760799999999999</v>
      </c>
      <c r="BJ22" s="16" t="s">
        <v>4258</v>
      </c>
      <c r="BK22" s="15">
        <v>989</v>
      </c>
      <c r="BL22" s="16" t="s">
        <v>4259</v>
      </c>
      <c r="BM22" s="20">
        <v>1.0852790000000001</v>
      </c>
      <c r="BN22" s="16" t="s">
        <v>4258</v>
      </c>
      <c r="BO22" s="15">
        <v>1</v>
      </c>
      <c r="BP22" s="16" t="s">
        <v>4259</v>
      </c>
      <c r="BQ22" s="20">
        <v>1.075728</v>
      </c>
      <c r="BR22" s="16" t="s">
        <v>4258</v>
      </c>
      <c r="BS22" s="15">
        <v>55</v>
      </c>
      <c r="BT22" s="16" t="s">
        <v>4259</v>
      </c>
      <c r="BU22" s="20">
        <v>1.0773109999999999</v>
      </c>
      <c r="BV22" s="16" t="s">
        <v>4260</v>
      </c>
      <c r="BW22" s="15">
        <v>8116</v>
      </c>
      <c r="BX22" s="16" t="s">
        <v>4261</v>
      </c>
      <c r="BY22" s="20">
        <v>1.1105179999999999</v>
      </c>
      <c r="BZ22" s="16" t="s">
        <v>4260</v>
      </c>
      <c r="CA22" s="15">
        <v>1029</v>
      </c>
      <c r="CB22" s="16" t="s">
        <v>4261</v>
      </c>
      <c r="CC22" s="20">
        <v>1.1219429999999999</v>
      </c>
      <c r="CD22" s="16" t="s">
        <v>4260</v>
      </c>
      <c r="CE22" s="15">
        <v>2</v>
      </c>
      <c r="CF22" s="16" t="s">
        <v>4261</v>
      </c>
      <c r="CG22" s="20">
        <v>1.219398</v>
      </c>
      <c r="CH22" s="16" t="s">
        <v>4260</v>
      </c>
      <c r="CI22" s="15">
        <v>62</v>
      </c>
      <c r="CJ22" s="16" t="s">
        <v>4261</v>
      </c>
      <c r="CK22" s="20">
        <v>1.112141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9626.3893583999998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19275</v>
      </c>
      <c r="H23" s="16" t="s">
        <v>4253</v>
      </c>
      <c r="I23" s="20">
        <v>1</v>
      </c>
      <c r="J23" s="16" t="s">
        <v>4252</v>
      </c>
      <c r="K23" s="15">
        <v>1301</v>
      </c>
      <c r="L23" s="16" t="s">
        <v>4253</v>
      </c>
      <c r="M23" s="20">
        <v>1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20576</v>
      </c>
      <c r="X23" s="16" t="s">
        <v>4252</v>
      </c>
      <c r="Y23" s="15">
        <v>20576</v>
      </c>
      <c r="Z23" s="16" t="s">
        <v>4254</v>
      </c>
      <c r="AA23" s="15">
        <v>20193</v>
      </c>
      <c r="AB23" s="16" t="s">
        <v>4255</v>
      </c>
      <c r="AC23" s="20">
        <v>1.022392</v>
      </c>
      <c r="AD23" s="16" t="s">
        <v>4254</v>
      </c>
      <c r="AE23" s="15">
        <v>1096</v>
      </c>
      <c r="AF23" s="16" t="s">
        <v>4255</v>
      </c>
      <c r="AG23" s="20">
        <v>1.0356399999999999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20232</v>
      </c>
      <c r="AR23" s="16" t="s">
        <v>4257</v>
      </c>
      <c r="AS23" s="20">
        <v>1.0327379999999999</v>
      </c>
      <c r="AT23" s="16" t="s">
        <v>4256</v>
      </c>
      <c r="AU23" s="15">
        <v>938</v>
      </c>
      <c r="AV23" s="16" t="s">
        <v>4257</v>
      </c>
      <c r="AW23" s="20">
        <v>1.0228809999999999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19644</v>
      </c>
      <c r="BH23" s="16" t="s">
        <v>4259</v>
      </c>
      <c r="BI23" s="20">
        <v>1.0760799999999999</v>
      </c>
      <c r="BJ23" s="16" t="s">
        <v>4258</v>
      </c>
      <c r="BK23" s="15">
        <v>1269</v>
      </c>
      <c r="BL23" s="16" t="s">
        <v>4259</v>
      </c>
      <c r="BM23" s="20">
        <v>1.0852790000000001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19939</v>
      </c>
      <c r="BX23" s="16" t="s">
        <v>4261</v>
      </c>
      <c r="BY23" s="20">
        <v>1.1105179999999999</v>
      </c>
      <c r="BZ23" s="16" t="s">
        <v>4260</v>
      </c>
      <c r="CA23" s="15">
        <v>378</v>
      </c>
      <c r="CB23" s="16" t="s">
        <v>4261</v>
      </c>
      <c r="CC23" s="20">
        <v>1.1219429999999999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21858.497623399999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463</v>
      </c>
      <c r="H24" s="16" t="s">
        <v>4253</v>
      </c>
      <c r="I24" s="20">
        <v>1</v>
      </c>
      <c r="J24" s="16" t="s">
        <v>4252</v>
      </c>
      <c r="K24" s="15">
        <v>77</v>
      </c>
      <c r="L24" s="16" t="s">
        <v>4253</v>
      </c>
      <c r="M24" s="20">
        <v>1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540</v>
      </c>
      <c r="X24" s="16" t="s">
        <v>4252</v>
      </c>
      <c r="Y24" s="15">
        <v>540</v>
      </c>
      <c r="Z24" s="16" t="s">
        <v>4254</v>
      </c>
      <c r="AA24" s="15">
        <v>444</v>
      </c>
      <c r="AB24" s="16" t="s">
        <v>4255</v>
      </c>
      <c r="AC24" s="20">
        <v>1.022392</v>
      </c>
      <c r="AD24" s="16" t="s">
        <v>4254</v>
      </c>
      <c r="AE24" s="15">
        <v>31</v>
      </c>
      <c r="AF24" s="16" t="s">
        <v>4255</v>
      </c>
      <c r="AG24" s="20">
        <v>1.0356399999999999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360</v>
      </c>
      <c r="AR24" s="16" t="s">
        <v>4257</v>
      </c>
      <c r="AS24" s="20">
        <v>1.0327379999999999</v>
      </c>
      <c r="AT24" s="16" t="s">
        <v>4256</v>
      </c>
      <c r="AU24" s="15">
        <v>130</v>
      </c>
      <c r="AV24" s="16" t="s">
        <v>4257</v>
      </c>
      <c r="AW24" s="20">
        <v>1.0228809999999999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195</v>
      </c>
      <c r="BH24" s="16" t="s">
        <v>4259</v>
      </c>
      <c r="BI24" s="20">
        <v>1.0760799999999999</v>
      </c>
      <c r="BJ24" s="16" t="s">
        <v>4258</v>
      </c>
      <c r="BK24" s="15">
        <v>118</v>
      </c>
      <c r="BL24" s="16" t="s">
        <v>4259</v>
      </c>
      <c r="BM24" s="20">
        <v>1.0852790000000001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239</v>
      </c>
      <c r="BX24" s="16" t="s">
        <v>4261</v>
      </c>
      <c r="BY24" s="20">
        <v>1.1105179999999999</v>
      </c>
      <c r="BZ24" s="16" t="s">
        <v>4260</v>
      </c>
      <c r="CA24" s="15">
        <v>27</v>
      </c>
      <c r="CB24" s="16" t="s">
        <v>4261</v>
      </c>
      <c r="CC24" s="20">
        <v>1.1219429999999999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432.88237660000004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5031</v>
      </c>
      <c r="H25" s="16" t="s">
        <v>4253</v>
      </c>
      <c r="I25" s="20">
        <v>1</v>
      </c>
      <c r="J25" s="16" t="s">
        <v>4252</v>
      </c>
      <c r="K25" s="15">
        <v>282</v>
      </c>
      <c r="L25" s="16" t="s">
        <v>4253</v>
      </c>
      <c r="M25" s="20">
        <v>1</v>
      </c>
      <c r="N25" s="16" t="s">
        <v>4252</v>
      </c>
      <c r="O25" s="15">
        <v>3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5316</v>
      </c>
      <c r="X25" s="16" t="s">
        <v>4252</v>
      </c>
      <c r="Y25" s="15">
        <v>5316</v>
      </c>
      <c r="Z25" s="16" t="s">
        <v>4254</v>
      </c>
      <c r="AA25" s="15">
        <v>5243</v>
      </c>
      <c r="AB25" s="16" t="s">
        <v>4255</v>
      </c>
      <c r="AC25" s="20">
        <v>1.022392</v>
      </c>
      <c r="AD25" s="16" t="s">
        <v>4254</v>
      </c>
      <c r="AE25" s="15">
        <v>227</v>
      </c>
      <c r="AF25" s="16" t="s">
        <v>4255</v>
      </c>
      <c r="AG25" s="20">
        <v>1.0356399999999999</v>
      </c>
      <c r="AH25" s="16" t="s">
        <v>4254</v>
      </c>
      <c r="AI25" s="15">
        <v>15</v>
      </c>
      <c r="AJ25" s="16" t="s">
        <v>4255</v>
      </c>
      <c r="AK25" s="20">
        <v>1.0184359999999999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6451</v>
      </c>
      <c r="AR25" s="16" t="s">
        <v>4257</v>
      </c>
      <c r="AS25" s="20">
        <v>1.0327379999999999</v>
      </c>
      <c r="AT25" s="16" t="s">
        <v>4256</v>
      </c>
      <c r="AU25" s="15">
        <v>259</v>
      </c>
      <c r="AV25" s="16" t="s">
        <v>4257</v>
      </c>
      <c r="AW25" s="20">
        <v>1.0228809999999999</v>
      </c>
      <c r="AX25" s="16" t="s">
        <v>4256</v>
      </c>
      <c r="AY25" s="15">
        <v>15</v>
      </c>
      <c r="AZ25" s="16" t="s">
        <v>4257</v>
      </c>
      <c r="BA25" s="20">
        <v>1.017299</v>
      </c>
      <c r="BB25" s="16" t="s">
        <v>4256</v>
      </c>
      <c r="BC25" s="15">
        <v>-1</v>
      </c>
      <c r="BD25" s="16" t="s">
        <v>4257</v>
      </c>
      <c r="BE25" s="20">
        <v>1.031237</v>
      </c>
      <c r="BF25" s="16" t="s">
        <v>4258</v>
      </c>
      <c r="BG25" s="15">
        <v>4159</v>
      </c>
      <c r="BH25" s="16" t="s">
        <v>4259</v>
      </c>
      <c r="BI25" s="20">
        <v>1.0760799999999999</v>
      </c>
      <c r="BJ25" s="16" t="s">
        <v>4258</v>
      </c>
      <c r="BK25" s="15">
        <v>284</v>
      </c>
      <c r="BL25" s="16" t="s">
        <v>4259</v>
      </c>
      <c r="BM25" s="20">
        <v>1.0852790000000001</v>
      </c>
      <c r="BN25" s="16" t="s">
        <v>4258</v>
      </c>
      <c r="BO25" s="15">
        <v>1</v>
      </c>
      <c r="BP25" s="16" t="s">
        <v>4259</v>
      </c>
      <c r="BQ25" s="20">
        <v>1.075728</v>
      </c>
      <c r="BR25" s="16" t="s">
        <v>4258</v>
      </c>
      <c r="BS25" s="15">
        <v>3</v>
      </c>
      <c r="BT25" s="16" t="s">
        <v>4259</v>
      </c>
      <c r="BU25" s="20">
        <v>1.0773109999999999</v>
      </c>
      <c r="BV25" s="16" t="s">
        <v>4260</v>
      </c>
      <c r="BW25" s="15">
        <v>2823</v>
      </c>
      <c r="BX25" s="16" t="s">
        <v>4261</v>
      </c>
      <c r="BY25" s="20">
        <v>1.1105179999999999</v>
      </c>
      <c r="BZ25" s="16" t="s">
        <v>4260</v>
      </c>
      <c r="CA25" s="15">
        <v>133</v>
      </c>
      <c r="CB25" s="16" t="s">
        <v>4261</v>
      </c>
      <c r="CC25" s="20">
        <v>1.1219429999999999</v>
      </c>
      <c r="CD25" s="16" t="s">
        <v>4260</v>
      </c>
      <c r="CE25" s="15">
        <v>1</v>
      </c>
      <c r="CF25" s="16" t="s">
        <v>4261</v>
      </c>
      <c r="CG25" s="20">
        <v>1.219398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5316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194</v>
      </c>
      <c r="H26" s="16" t="s">
        <v>4253</v>
      </c>
      <c r="I26" s="20">
        <v>1</v>
      </c>
      <c r="J26" s="16" t="s">
        <v>4252</v>
      </c>
      <c r="K26" s="15">
        <v>1</v>
      </c>
      <c r="L26" s="16" t="s">
        <v>4253</v>
      </c>
      <c r="M26" s="20">
        <v>1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195</v>
      </c>
      <c r="X26" s="16" t="s">
        <v>4252</v>
      </c>
      <c r="Y26" s="15">
        <v>195</v>
      </c>
      <c r="Z26" s="16" t="s">
        <v>4254</v>
      </c>
      <c r="AA26" s="15">
        <v>514</v>
      </c>
      <c r="AB26" s="16" t="s">
        <v>4255</v>
      </c>
      <c r="AC26" s="20">
        <v>1.022392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583</v>
      </c>
      <c r="AR26" s="16" t="s">
        <v>4257</v>
      </c>
      <c r="AS26" s="20">
        <v>1.0327379999999999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376</v>
      </c>
      <c r="BH26" s="16" t="s">
        <v>4259</v>
      </c>
      <c r="BI26" s="20">
        <v>1.0760799999999999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385</v>
      </c>
      <c r="BX26" s="16" t="s">
        <v>4261</v>
      </c>
      <c r="BY26" s="20">
        <v>1.1105179999999999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195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153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153</v>
      </c>
      <c r="X27" s="16" t="s">
        <v>4252</v>
      </c>
      <c r="Y27" s="15">
        <v>153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356</v>
      </c>
      <c r="AF27" s="16" t="s">
        <v>4255</v>
      </c>
      <c r="AG27" s="20">
        <v>1.0356399999999999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744</v>
      </c>
      <c r="AV27" s="16" t="s">
        <v>4257</v>
      </c>
      <c r="AW27" s="20">
        <v>1.0228809999999999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20</v>
      </c>
      <c r="BL27" s="16" t="s">
        <v>4259</v>
      </c>
      <c r="BM27" s="20">
        <v>1.0852790000000001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126</v>
      </c>
      <c r="CB27" s="16" t="s">
        <v>4261</v>
      </c>
      <c r="CC27" s="20">
        <v>1.1219429999999999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153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58038</v>
      </c>
      <c r="H28" s="16" t="s">
        <v>4253</v>
      </c>
      <c r="I28" s="20">
        <v>1</v>
      </c>
      <c r="J28" s="16" t="s">
        <v>4252</v>
      </c>
      <c r="K28" s="15">
        <v>17817</v>
      </c>
      <c r="L28" s="16" t="s">
        <v>4253</v>
      </c>
      <c r="M28" s="20">
        <v>1</v>
      </c>
      <c r="N28" s="16" t="s">
        <v>4252</v>
      </c>
      <c r="O28" s="15">
        <v>8185</v>
      </c>
      <c r="P28" s="16" t="s">
        <v>4253</v>
      </c>
      <c r="Q28" s="20">
        <v>1</v>
      </c>
      <c r="R28" s="16" t="s">
        <v>4252</v>
      </c>
      <c r="S28" s="15">
        <v>3272</v>
      </c>
      <c r="T28" s="16" t="s">
        <v>4253</v>
      </c>
      <c r="U28" s="20">
        <v>1</v>
      </c>
      <c r="V28" s="16" t="s">
        <v>4252</v>
      </c>
      <c r="W28" s="15">
        <v>87312</v>
      </c>
      <c r="X28" s="16" t="s">
        <v>4252</v>
      </c>
      <c r="Y28" s="15">
        <v>87312</v>
      </c>
      <c r="Z28" s="16" t="s">
        <v>4254</v>
      </c>
      <c r="AA28" s="15">
        <v>54091</v>
      </c>
      <c r="AB28" s="16" t="s">
        <v>4255</v>
      </c>
      <c r="AC28" s="20">
        <v>1.022392</v>
      </c>
      <c r="AD28" s="16" t="s">
        <v>4254</v>
      </c>
      <c r="AE28" s="15">
        <v>18234</v>
      </c>
      <c r="AF28" s="16" t="s">
        <v>4255</v>
      </c>
      <c r="AG28" s="20">
        <v>1.0356399999999999</v>
      </c>
      <c r="AH28" s="16" t="s">
        <v>4254</v>
      </c>
      <c r="AI28" s="15">
        <v>8638</v>
      </c>
      <c r="AJ28" s="16" t="s">
        <v>4255</v>
      </c>
      <c r="AK28" s="20">
        <v>1.0184359999999999</v>
      </c>
      <c r="AL28" s="16" t="s">
        <v>4254</v>
      </c>
      <c r="AM28" s="15">
        <v>3467</v>
      </c>
      <c r="AN28" s="16" t="s">
        <v>4255</v>
      </c>
      <c r="AO28" s="20">
        <v>1.024152</v>
      </c>
      <c r="AP28" s="16" t="s">
        <v>4256</v>
      </c>
      <c r="AQ28" s="15">
        <v>52426</v>
      </c>
      <c r="AR28" s="16" t="s">
        <v>4257</v>
      </c>
      <c r="AS28" s="20">
        <v>1.0327379999999999</v>
      </c>
      <c r="AT28" s="16" t="s">
        <v>4256</v>
      </c>
      <c r="AU28" s="15">
        <v>17040</v>
      </c>
      <c r="AV28" s="16" t="s">
        <v>4257</v>
      </c>
      <c r="AW28" s="20">
        <v>1.0228809999999999</v>
      </c>
      <c r="AX28" s="16" t="s">
        <v>4256</v>
      </c>
      <c r="AY28" s="15">
        <v>10398</v>
      </c>
      <c r="AZ28" s="16" t="s">
        <v>4257</v>
      </c>
      <c r="BA28" s="20">
        <v>1.017299</v>
      </c>
      <c r="BB28" s="16" t="s">
        <v>4256</v>
      </c>
      <c r="BC28" s="15">
        <v>3278</v>
      </c>
      <c r="BD28" s="16" t="s">
        <v>4257</v>
      </c>
      <c r="BE28" s="20">
        <v>1.031237</v>
      </c>
      <c r="BF28" s="16" t="s">
        <v>4258</v>
      </c>
      <c r="BG28" s="15">
        <v>52056</v>
      </c>
      <c r="BH28" s="16" t="s">
        <v>4259</v>
      </c>
      <c r="BI28" s="20">
        <v>1.0760799999999999</v>
      </c>
      <c r="BJ28" s="16" t="s">
        <v>4258</v>
      </c>
      <c r="BK28" s="15">
        <v>18382</v>
      </c>
      <c r="BL28" s="16" t="s">
        <v>4259</v>
      </c>
      <c r="BM28" s="20">
        <v>1.0852790000000001</v>
      </c>
      <c r="BN28" s="16" t="s">
        <v>4258</v>
      </c>
      <c r="BO28" s="15">
        <v>7449</v>
      </c>
      <c r="BP28" s="16" t="s">
        <v>4259</v>
      </c>
      <c r="BQ28" s="20">
        <v>1.075728</v>
      </c>
      <c r="BR28" s="16" t="s">
        <v>4258</v>
      </c>
      <c r="BS28" s="15">
        <v>3370</v>
      </c>
      <c r="BT28" s="16" t="s">
        <v>4259</v>
      </c>
      <c r="BU28" s="20">
        <v>1.0773109999999999</v>
      </c>
      <c r="BV28" s="16" t="s">
        <v>4260</v>
      </c>
      <c r="BW28" s="15">
        <v>47206</v>
      </c>
      <c r="BX28" s="16" t="s">
        <v>4261</v>
      </c>
      <c r="BY28" s="20">
        <v>1.1105179999999999</v>
      </c>
      <c r="BZ28" s="16" t="s">
        <v>4260</v>
      </c>
      <c r="CA28" s="15">
        <v>17458</v>
      </c>
      <c r="CB28" s="16" t="s">
        <v>4261</v>
      </c>
      <c r="CC28" s="20">
        <v>1.1219429999999999</v>
      </c>
      <c r="CD28" s="16" t="s">
        <v>4260</v>
      </c>
      <c r="CE28" s="15">
        <v>7586</v>
      </c>
      <c r="CF28" s="16" t="s">
        <v>4261</v>
      </c>
      <c r="CG28" s="20">
        <v>1.219398</v>
      </c>
      <c r="CH28" s="16" t="s">
        <v>4260</v>
      </c>
      <c r="CI28" s="15">
        <v>2691</v>
      </c>
      <c r="CJ28" s="16" t="s">
        <v>4261</v>
      </c>
      <c r="CK28" s="20">
        <v>1.112141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86247.861672199986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16153</v>
      </c>
      <c r="H29" s="16" t="s">
        <v>4253</v>
      </c>
      <c r="I29" s="20">
        <v>1</v>
      </c>
      <c r="J29" s="16" t="s">
        <v>4252</v>
      </c>
      <c r="K29" s="15">
        <v>1087</v>
      </c>
      <c r="L29" s="16" t="s">
        <v>4253</v>
      </c>
      <c r="M29" s="20">
        <v>1</v>
      </c>
      <c r="N29" s="16" t="s">
        <v>4252</v>
      </c>
      <c r="O29" s="15">
        <v>3314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20554</v>
      </c>
      <c r="X29" s="16" t="s">
        <v>4252</v>
      </c>
      <c r="Y29" s="15">
        <v>20554</v>
      </c>
      <c r="Z29" s="16" t="s">
        <v>4254</v>
      </c>
      <c r="AA29" s="15">
        <v>16071</v>
      </c>
      <c r="AB29" s="16" t="s">
        <v>4255</v>
      </c>
      <c r="AC29" s="20">
        <v>1.022392</v>
      </c>
      <c r="AD29" s="16" t="s">
        <v>4254</v>
      </c>
      <c r="AE29" s="15">
        <v>950</v>
      </c>
      <c r="AF29" s="16" t="s">
        <v>4255</v>
      </c>
      <c r="AG29" s="20">
        <v>1.0356399999999999</v>
      </c>
      <c r="AH29" s="16" t="s">
        <v>4254</v>
      </c>
      <c r="AI29" s="15">
        <v>4787</v>
      </c>
      <c r="AJ29" s="16" t="s">
        <v>4255</v>
      </c>
      <c r="AK29" s="20">
        <v>1.0184359999999999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15738</v>
      </c>
      <c r="AR29" s="16" t="s">
        <v>4257</v>
      </c>
      <c r="AS29" s="20">
        <v>1.0327379999999999</v>
      </c>
      <c r="AT29" s="16" t="s">
        <v>4256</v>
      </c>
      <c r="AU29" s="15">
        <v>991</v>
      </c>
      <c r="AV29" s="16" t="s">
        <v>4257</v>
      </c>
      <c r="AW29" s="20">
        <v>1.0228809999999999</v>
      </c>
      <c r="AX29" s="16" t="s">
        <v>4256</v>
      </c>
      <c r="AY29" s="15">
        <v>5254</v>
      </c>
      <c r="AZ29" s="16" t="s">
        <v>4257</v>
      </c>
      <c r="BA29" s="20">
        <v>1.017299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16012</v>
      </c>
      <c r="BH29" s="16" t="s">
        <v>4259</v>
      </c>
      <c r="BI29" s="20">
        <v>1.0760799999999999</v>
      </c>
      <c r="BJ29" s="16" t="s">
        <v>4258</v>
      </c>
      <c r="BK29" s="15">
        <v>849</v>
      </c>
      <c r="BL29" s="16" t="s">
        <v>4259</v>
      </c>
      <c r="BM29" s="20">
        <v>1.0852790000000001</v>
      </c>
      <c r="BN29" s="16" t="s">
        <v>4258</v>
      </c>
      <c r="BO29" s="15">
        <v>4402</v>
      </c>
      <c r="BP29" s="16" t="s">
        <v>4259</v>
      </c>
      <c r="BQ29" s="20">
        <v>1.075728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15284</v>
      </c>
      <c r="BX29" s="16" t="s">
        <v>4261</v>
      </c>
      <c r="BY29" s="20">
        <v>1.1105179999999999</v>
      </c>
      <c r="BZ29" s="16" t="s">
        <v>4260</v>
      </c>
      <c r="CA29" s="15">
        <v>1115</v>
      </c>
      <c r="CB29" s="16" t="s">
        <v>4261</v>
      </c>
      <c r="CC29" s="20">
        <v>1.1219429999999999</v>
      </c>
      <c r="CD29" s="16" t="s">
        <v>4260</v>
      </c>
      <c r="CE29" s="15">
        <v>4289</v>
      </c>
      <c r="CF29" s="16" t="s">
        <v>4261</v>
      </c>
      <c r="CG29" s="20">
        <v>1.219398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22359.367738199995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34361</v>
      </c>
      <c r="H30" s="16" t="s">
        <v>4253</v>
      </c>
      <c r="I30" s="20">
        <v>1</v>
      </c>
      <c r="J30" s="16" t="s">
        <v>4252</v>
      </c>
      <c r="K30" s="15">
        <v>6186</v>
      </c>
      <c r="L30" s="16" t="s">
        <v>4253</v>
      </c>
      <c r="M30" s="20">
        <v>1</v>
      </c>
      <c r="N30" s="16" t="s">
        <v>4252</v>
      </c>
      <c r="O30" s="15">
        <v>7801</v>
      </c>
      <c r="P30" s="16" t="s">
        <v>4253</v>
      </c>
      <c r="Q30" s="20">
        <v>1</v>
      </c>
      <c r="R30" s="16" t="s">
        <v>4252</v>
      </c>
      <c r="S30" s="15">
        <v>811</v>
      </c>
      <c r="T30" s="16" t="s">
        <v>4253</v>
      </c>
      <c r="U30" s="20">
        <v>1</v>
      </c>
      <c r="V30" s="16" t="s">
        <v>4252</v>
      </c>
      <c r="W30" s="15">
        <v>49159</v>
      </c>
      <c r="X30" s="16" t="s">
        <v>4252</v>
      </c>
      <c r="Y30" s="15">
        <v>49159</v>
      </c>
      <c r="Z30" s="16" t="s">
        <v>4254</v>
      </c>
      <c r="AA30" s="15">
        <v>29698</v>
      </c>
      <c r="AB30" s="16" t="s">
        <v>4255</v>
      </c>
      <c r="AC30" s="20">
        <v>1.022392</v>
      </c>
      <c r="AD30" s="16" t="s">
        <v>4254</v>
      </c>
      <c r="AE30" s="15">
        <v>6192</v>
      </c>
      <c r="AF30" s="16" t="s">
        <v>4255</v>
      </c>
      <c r="AG30" s="20">
        <v>1.0356399999999999</v>
      </c>
      <c r="AH30" s="16" t="s">
        <v>4254</v>
      </c>
      <c r="AI30" s="15">
        <v>7980</v>
      </c>
      <c r="AJ30" s="16" t="s">
        <v>4255</v>
      </c>
      <c r="AK30" s="20">
        <v>1.0184359999999999</v>
      </c>
      <c r="AL30" s="16" t="s">
        <v>4254</v>
      </c>
      <c r="AM30" s="15">
        <v>748</v>
      </c>
      <c r="AN30" s="16" t="s">
        <v>4255</v>
      </c>
      <c r="AO30" s="20">
        <v>1.024152</v>
      </c>
      <c r="AP30" s="16" t="s">
        <v>4256</v>
      </c>
      <c r="AQ30" s="15">
        <v>28947</v>
      </c>
      <c r="AR30" s="16" t="s">
        <v>4257</v>
      </c>
      <c r="AS30" s="20">
        <v>1.0327379999999999</v>
      </c>
      <c r="AT30" s="16" t="s">
        <v>4256</v>
      </c>
      <c r="AU30" s="15">
        <v>5992</v>
      </c>
      <c r="AV30" s="16" t="s">
        <v>4257</v>
      </c>
      <c r="AW30" s="20">
        <v>1.0228809999999999</v>
      </c>
      <c r="AX30" s="16" t="s">
        <v>4256</v>
      </c>
      <c r="AY30" s="15">
        <v>9324</v>
      </c>
      <c r="AZ30" s="16" t="s">
        <v>4257</v>
      </c>
      <c r="BA30" s="20">
        <v>1.017299</v>
      </c>
      <c r="BB30" s="16" t="s">
        <v>4256</v>
      </c>
      <c r="BC30" s="15">
        <v>791</v>
      </c>
      <c r="BD30" s="16" t="s">
        <v>4257</v>
      </c>
      <c r="BE30" s="20">
        <v>1.031237</v>
      </c>
      <c r="BF30" s="16" t="s">
        <v>4258</v>
      </c>
      <c r="BG30" s="15">
        <v>28805</v>
      </c>
      <c r="BH30" s="16" t="s">
        <v>4259</v>
      </c>
      <c r="BI30" s="20">
        <v>1.0760799999999999</v>
      </c>
      <c r="BJ30" s="16" t="s">
        <v>4258</v>
      </c>
      <c r="BK30" s="15">
        <v>7011</v>
      </c>
      <c r="BL30" s="16" t="s">
        <v>4259</v>
      </c>
      <c r="BM30" s="20">
        <v>1.0852790000000001</v>
      </c>
      <c r="BN30" s="16" t="s">
        <v>4258</v>
      </c>
      <c r="BO30" s="15">
        <v>19967</v>
      </c>
      <c r="BP30" s="16" t="s">
        <v>4259</v>
      </c>
      <c r="BQ30" s="20">
        <v>1.075728</v>
      </c>
      <c r="BR30" s="16" t="s">
        <v>4258</v>
      </c>
      <c r="BS30" s="15">
        <v>607</v>
      </c>
      <c r="BT30" s="16" t="s">
        <v>4259</v>
      </c>
      <c r="BU30" s="20">
        <v>1.0773109999999999</v>
      </c>
      <c r="BV30" s="16" t="s">
        <v>4260</v>
      </c>
      <c r="BW30" s="15">
        <v>29089</v>
      </c>
      <c r="BX30" s="16" t="s">
        <v>4261</v>
      </c>
      <c r="BY30" s="20">
        <v>1.1105179999999999</v>
      </c>
      <c r="BZ30" s="16" t="s">
        <v>4260</v>
      </c>
      <c r="CA30" s="15">
        <v>4521</v>
      </c>
      <c r="CB30" s="16" t="s">
        <v>4261</v>
      </c>
      <c r="CC30" s="20">
        <v>1.1219429999999999</v>
      </c>
      <c r="CD30" s="16" t="s">
        <v>4260</v>
      </c>
      <c r="CE30" s="15">
        <v>8769</v>
      </c>
      <c r="CF30" s="16" t="s">
        <v>4261</v>
      </c>
      <c r="CG30" s="20">
        <v>1.219398</v>
      </c>
      <c r="CH30" s="16" t="s">
        <v>4260</v>
      </c>
      <c r="CI30" s="15">
        <v>605</v>
      </c>
      <c r="CJ30" s="16" t="s">
        <v>4261</v>
      </c>
      <c r="CK30" s="20">
        <v>1.112141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50126.582529399995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1511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1511</v>
      </c>
      <c r="X31" s="16" t="s">
        <v>4252</v>
      </c>
      <c r="Y31" s="15">
        <v>1511</v>
      </c>
      <c r="Z31" s="16" t="s">
        <v>4254</v>
      </c>
      <c r="AA31" s="15">
        <v>1313</v>
      </c>
      <c r="AB31" s="16" t="s">
        <v>4255</v>
      </c>
      <c r="AC31" s="20">
        <v>1.022392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1192</v>
      </c>
      <c r="AR31" s="16" t="s">
        <v>4257</v>
      </c>
      <c r="AS31" s="20">
        <v>1.0327379999999999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1181</v>
      </c>
      <c r="BH31" s="16" t="s">
        <v>4259</v>
      </c>
      <c r="BI31" s="20">
        <v>1.0760799999999999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1146</v>
      </c>
      <c r="BX31" s="16" t="s">
        <v>4261</v>
      </c>
      <c r="BY31" s="20">
        <v>1.1105179999999999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1325.5857000000001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14889</v>
      </c>
      <c r="H32" s="16" t="s">
        <v>4253</v>
      </c>
      <c r="I32" s="20">
        <v>1</v>
      </c>
      <c r="J32" s="16" t="s">
        <v>4252</v>
      </c>
      <c r="K32" s="15">
        <v>791</v>
      </c>
      <c r="L32" s="16" t="s">
        <v>4253</v>
      </c>
      <c r="M32" s="20">
        <v>1</v>
      </c>
      <c r="N32" s="16" t="s">
        <v>4252</v>
      </c>
      <c r="O32" s="15">
        <v>2370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18050</v>
      </c>
      <c r="X32" s="16" t="s">
        <v>4252</v>
      </c>
      <c r="Y32" s="15">
        <v>18050</v>
      </c>
      <c r="Z32" s="16" t="s">
        <v>4254</v>
      </c>
      <c r="AA32" s="15">
        <v>14323</v>
      </c>
      <c r="AB32" s="16" t="s">
        <v>4255</v>
      </c>
      <c r="AC32" s="20">
        <v>1.022392</v>
      </c>
      <c r="AD32" s="16" t="s">
        <v>4254</v>
      </c>
      <c r="AE32" s="15">
        <v>461</v>
      </c>
      <c r="AF32" s="16" t="s">
        <v>4255</v>
      </c>
      <c r="AG32" s="20">
        <v>1.0356399999999999</v>
      </c>
      <c r="AH32" s="16" t="s">
        <v>4254</v>
      </c>
      <c r="AI32" s="15">
        <v>949</v>
      </c>
      <c r="AJ32" s="16" t="s">
        <v>4255</v>
      </c>
      <c r="AK32" s="20">
        <v>1.0184359999999999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14033</v>
      </c>
      <c r="AR32" s="16" t="s">
        <v>4257</v>
      </c>
      <c r="AS32" s="20">
        <v>1.0327379999999999</v>
      </c>
      <c r="AT32" s="16" t="s">
        <v>4256</v>
      </c>
      <c r="AU32" s="15">
        <v>391</v>
      </c>
      <c r="AV32" s="16" t="s">
        <v>4257</v>
      </c>
      <c r="AW32" s="20">
        <v>1.0228809999999999</v>
      </c>
      <c r="AX32" s="16" t="s">
        <v>4256</v>
      </c>
      <c r="AY32" s="15">
        <v>1075</v>
      </c>
      <c r="AZ32" s="16" t="s">
        <v>4257</v>
      </c>
      <c r="BA32" s="20">
        <v>1.017299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13376</v>
      </c>
      <c r="BH32" s="16" t="s">
        <v>4259</v>
      </c>
      <c r="BI32" s="20">
        <v>1.0760799999999999</v>
      </c>
      <c r="BJ32" s="16" t="s">
        <v>4258</v>
      </c>
      <c r="BK32" s="15">
        <v>309</v>
      </c>
      <c r="BL32" s="16" t="s">
        <v>4259</v>
      </c>
      <c r="BM32" s="20">
        <v>1.0852790000000001</v>
      </c>
      <c r="BN32" s="16" t="s">
        <v>4258</v>
      </c>
      <c r="BO32" s="15">
        <v>738</v>
      </c>
      <c r="BP32" s="16" t="s">
        <v>4259</v>
      </c>
      <c r="BQ32" s="20">
        <v>1.075728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13467</v>
      </c>
      <c r="BX32" s="16" t="s">
        <v>4261</v>
      </c>
      <c r="BY32" s="20">
        <v>1.1105179999999999</v>
      </c>
      <c r="BZ32" s="16" t="s">
        <v>4260</v>
      </c>
      <c r="CA32" s="15">
        <v>391</v>
      </c>
      <c r="CB32" s="16" t="s">
        <v>4261</v>
      </c>
      <c r="CC32" s="20">
        <v>1.1219429999999999</v>
      </c>
      <c r="CD32" s="16" t="s">
        <v>4260</v>
      </c>
      <c r="CE32" s="15">
        <v>786</v>
      </c>
      <c r="CF32" s="16" t="s">
        <v>4261</v>
      </c>
      <c r="CG32" s="20">
        <v>1.219398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16399.791734400002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29</v>
      </c>
      <c r="H33" s="16" t="s">
        <v>4253</v>
      </c>
      <c r="I33" s="20">
        <v>1</v>
      </c>
      <c r="J33" s="16" t="s">
        <v>4252</v>
      </c>
      <c r="K33" s="15">
        <v>202</v>
      </c>
      <c r="L33" s="16" t="s">
        <v>4253</v>
      </c>
      <c r="M33" s="20">
        <v>1</v>
      </c>
      <c r="N33" s="16" t="s">
        <v>4252</v>
      </c>
      <c r="O33" s="15">
        <v>1099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1330</v>
      </c>
      <c r="X33" s="16" t="s">
        <v>4252</v>
      </c>
      <c r="Y33" s="15">
        <v>1330</v>
      </c>
      <c r="Z33" s="16" t="s">
        <v>4254</v>
      </c>
      <c r="AA33" s="15">
        <v>43</v>
      </c>
      <c r="AB33" s="16" t="s">
        <v>4255</v>
      </c>
      <c r="AC33" s="20">
        <v>1.022392</v>
      </c>
      <c r="AD33" s="16" t="s">
        <v>4254</v>
      </c>
      <c r="AE33" s="15">
        <v>34</v>
      </c>
      <c r="AF33" s="16" t="s">
        <v>4255</v>
      </c>
      <c r="AG33" s="20">
        <v>1.0356399999999999</v>
      </c>
      <c r="AH33" s="16" t="s">
        <v>4254</v>
      </c>
      <c r="AI33" s="15">
        <v>479</v>
      </c>
      <c r="AJ33" s="16" t="s">
        <v>4255</v>
      </c>
      <c r="AK33" s="20">
        <v>1.0184359999999999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46</v>
      </c>
      <c r="AR33" s="16" t="s">
        <v>4257</v>
      </c>
      <c r="AS33" s="20">
        <v>1.0327379999999999</v>
      </c>
      <c r="AT33" s="16" t="s">
        <v>4256</v>
      </c>
      <c r="AU33" s="15">
        <v>36</v>
      </c>
      <c r="AV33" s="16" t="s">
        <v>4257</v>
      </c>
      <c r="AW33" s="20">
        <v>1.0228809999999999</v>
      </c>
      <c r="AX33" s="16" t="s">
        <v>4256</v>
      </c>
      <c r="AY33" s="15">
        <v>436</v>
      </c>
      <c r="AZ33" s="16" t="s">
        <v>4257</v>
      </c>
      <c r="BA33" s="20">
        <v>1.017299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31</v>
      </c>
      <c r="BH33" s="16" t="s">
        <v>4259</v>
      </c>
      <c r="BI33" s="20">
        <v>1.0760799999999999</v>
      </c>
      <c r="BJ33" s="16" t="s">
        <v>4258</v>
      </c>
      <c r="BK33" s="15">
        <v>43</v>
      </c>
      <c r="BL33" s="16" t="s">
        <v>4259</v>
      </c>
      <c r="BM33" s="20">
        <v>1.0852790000000001</v>
      </c>
      <c r="BN33" s="16" t="s">
        <v>4258</v>
      </c>
      <c r="BO33" s="15">
        <v>489</v>
      </c>
      <c r="BP33" s="16" t="s">
        <v>4259</v>
      </c>
      <c r="BQ33" s="20">
        <v>1.075728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40</v>
      </c>
      <c r="BX33" s="16" t="s">
        <v>4261</v>
      </c>
      <c r="BY33" s="20">
        <v>1.1105179999999999</v>
      </c>
      <c r="BZ33" s="16" t="s">
        <v>4260</v>
      </c>
      <c r="CA33" s="15">
        <v>44</v>
      </c>
      <c r="CB33" s="16" t="s">
        <v>4261</v>
      </c>
      <c r="CC33" s="20">
        <v>1.1219429999999999</v>
      </c>
      <c r="CD33" s="16" t="s">
        <v>4260</v>
      </c>
      <c r="CE33" s="15">
        <v>475</v>
      </c>
      <c r="CF33" s="16" t="s">
        <v>4261</v>
      </c>
      <c r="CG33" s="20">
        <v>1.219398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740.78684379999993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8218</v>
      </c>
      <c r="H34" s="16" t="s">
        <v>4253</v>
      </c>
      <c r="I34" s="20">
        <v>1</v>
      </c>
      <c r="J34" s="16" t="s">
        <v>4252</v>
      </c>
      <c r="K34" s="15">
        <v>6201</v>
      </c>
      <c r="L34" s="16" t="s">
        <v>4253</v>
      </c>
      <c r="M34" s="20">
        <v>1</v>
      </c>
      <c r="N34" s="16" t="s">
        <v>4252</v>
      </c>
      <c r="O34" s="15">
        <v>6793</v>
      </c>
      <c r="P34" s="16" t="s">
        <v>4253</v>
      </c>
      <c r="Q34" s="20">
        <v>1</v>
      </c>
      <c r="R34" s="16" t="s">
        <v>4252</v>
      </c>
      <c r="S34" s="15">
        <v>2134</v>
      </c>
      <c r="T34" s="16" t="s">
        <v>4253</v>
      </c>
      <c r="U34" s="20">
        <v>1</v>
      </c>
      <c r="V34" s="16" t="s">
        <v>4252</v>
      </c>
      <c r="W34" s="15">
        <v>23346</v>
      </c>
      <c r="X34" s="16" t="s">
        <v>4252</v>
      </c>
      <c r="Y34" s="15">
        <v>23346</v>
      </c>
      <c r="Z34" s="16" t="s">
        <v>4254</v>
      </c>
      <c r="AA34" s="15">
        <v>7807</v>
      </c>
      <c r="AB34" s="16" t="s">
        <v>4255</v>
      </c>
      <c r="AC34" s="20">
        <v>1.022392</v>
      </c>
      <c r="AD34" s="16" t="s">
        <v>4254</v>
      </c>
      <c r="AE34" s="15">
        <v>6576</v>
      </c>
      <c r="AF34" s="16" t="s">
        <v>4255</v>
      </c>
      <c r="AG34" s="20">
        <v>1.0356399999999999</v>
      </c>
      <c r="AH34" s="16" t="s">
        <v>4254</v>
      </c>
      <c r="AI34" s="15">
        <v>5768</v>
      </c>
      <c r="AJ34" s="16" t="s">
        <v>4255</v>
      </c>
      <c r="AK34" s="20">
        <v>1.0184359999999999</v>
      </c>
      <c r="AL34" s="16" t="s">
        <v>4254</v>
      </c>
      <c r="AM34" s="15">
        <v>1978</v>
      </c>
      <c r="AN34" s="16" t="s">
        <v>4255</v>
      </c>
      <c r="AO34" s="20">
        <v>1.024152</v>
      </c>
      <c r="AP34" s="16" t="s">
        <v>4256</v>
      </c>
      <c r="AQ34" s="15">
        <v>7030</v>
      </c>
      <c r="AR34" s="16" t="s">
        <v>4257</v>
      </c>
      <c r="AS34" s="20">
        <v>1.0327379999999999</v>
      </c>
      <c r="AT34" s="16" t="s">
        <v>4256</v>
      </c>
      <c r="AU34" s="15">
        <v>5125</v>
      </c>
      <c r="AV34" s="16" t="s">
        <v>4257</v>
      </c>
      <c r="AW34" s="20">
        <v>1.0228809999999999</v>
      </c>
      <c r="AX34" s="16" t="s">
        <v>4256</v>
      </c>
      <c r="AY34" s="15">
        <v>5467</v>
      </c>
      <c r="AZ34" s="16" t="s">
        <v>4257</v>
      </c>
      <c r="BA34" s="20">
        <v>1.017299</v>
      </c>
      <c r="BB34" s="16" t="s">
        <v>4256</v>
      </c>
      <c r="BC34" s="15">
        <v>1661</v>
      </c>
      <c r="BD34" s="16" t="s">
        <v>4257</v>
      </c>
      <c r="BE34" s="20">
        <v>1.031237</v>
      </c>
      <c r="BF34" s="16" t="s">
        <v>4258</v>
      </c>
      <c r="BG34" s="15">
        <v>6310</v>
      </c>
      <c r="BH34" s="16" t="s">
        <v>4259</v>
      </c>
      <c r="BI34" s="20">
        <v>1.0760799999999999</v>
      </c>
      <c r="BJ34" s="16" t="s">
        <v>4258</v>
      </c>
      <c r="BK34" s="15">
        <v>3442</v>
      </c>
      <c r="BL34" s="16" t="s">
        <v>4259</v>
      </c>
      <c r="BM34" s="20">
        <v>1.0852790000000001</v>
      </c>
      <c r="BN34" s="16" t="s">
        <v>4258</v>
      </c>
      <c r="BO34" s="15">
        <v>4924</v>
      </c>
      <c r="BP34" s="16" t="s">
        <v>4259</v>
      </c>
      <c r="BQ34" s="20">
        <v>1.075728</v>
      </c>
      <c r="BR34" s="16" t="s">
        <v>4258</v>
      </c>
      <c r="BS34" s="15">
        <v>1154</v>
      </c>
      <c r="BT34" s="16" t="s">
        <v>4259</v>
      </c>
      <c r="BU34" s="20">
        <v>1.0773109999999999</v>
      </c>
      <c r="BV34" s="16" t="s">
        <v>4260</v>
      </c>
      <c r="BW34" s="15">
        <v>6071</v>
      </c>
      <c r="BX34" s="16" t="s">
        <v>4261</v>
      </c>
      <c r="BY34" s="20">
        <v>1.1105179999999999</v>
      </c>
      <c r="BZ34" s="16" t="s">
        <v>4260</v>
      </c>
      <c r="CA34" s="15">
        <v>2888</v>
      </c>
      <c r="CB34" s="16" t="s">
        <v>4261</v>
      </c>
      <c r="CC34" s="20">
        <v>1.1219429999999999</v>
      </c>
      <c r="CD34" s="16" t="s">
        <v>4260</v>
      </c>
      <c r="CE34" s="15">
        <v>4077</v>
      </c>
      <c r="CF34" s="16" t="s">
        <v>4261</v>
      </c>
      <c r="CG34" s="20">
        <v>1.219398</v>
      </c>
      <c r="CH34" s="16" t="s">
        <v>4260</v>
      </c>
      <c r="CI34" s="15">
        <v>1209</v>
      </c>
      <c r="CJ34" s="16" t="s">
        <v>4261</v>
      </c>
      <c r="CK34" s="20">
        <v>1.112141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19835.810600799996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3627</v>
      </c>
      <c r="H35" s="16" t="s">
        <v>4253</v>
      </c>
      <c r="I35" s="20">
        <v>1</v>
      </c>
      <c r="J35" s="16" t="s">
        <v>4252</v>
      </c>
      <c r="K35" s="15">
        <v>3047</v>
      </c>
      <c r="L35" s="16" t="s">
        <v>4253</v>
      </c>
      <c r="M35" s="20">
        <v>1</v>
      </c>
      <c r="N35" s="16" t="s">
        <v>4252</v>
      </c>
      <c r="O35" s="15">
        <v>2930</v>
      </c>
      <c r="P35" s="16" t="s">
        <v>4253</v>
      </c>
      <c r="Q35" s="20">
        <v>1</v>
      </c>
      <c r="R35" s="16" t="s">
        <v>4252</v>
      </c>
      <c r="S35" s="15">
        <v>196</v>
      </c>
      <c r="T35" s="16" t="s">
        <v>4253</v>
      </c>
      <c r="U35" s="20">
        <v>1</v>
      </c>
      <c r="V35" s="16" t="s">
        <v>4252</v>
      </c>
      <c r="W35" s="15">
        <v>9800</v>
      </c>
      <c r="X35" s="16" t="s">
        <v>4252</v>
      </c>
      <c r="Y35" s="15">
        <v>9800</v>
      </c>
      <c r="Z35" s="16" t="s">
        <v>4254</v>
      </c>
      <c r="AA35" s="15">
        <v>3315</v>
      </c>
      <c r="AB35" s="16" t="s">
        <v>4255</v>
      </c>
      <c r="AC35" s="20">
        <v>1.022392</v>
      </c>
      <c r="AD35" s="16" t="s">
        <v>4254</v>
      </c>
      <c r="AE35" s="15">
        <v>2159</v>
      </c>
      <c r="AF35" s="16" t="s">
        <v>4255</v>
      </c>
      <c r="AG35" s="20">
        <v>1.0356399999999999</v>
      </c>
      <c r="AH35" s="16" t="s">
        <v>4254</v>
      </c>
      <c r="AI35" s="15">
        <v>3411</v>
      </c>
      <c r="AJ35" s="16" t="s">
        <v>4255</v>
      </c>
      <c r="AK35" s="20">
        <v>1.0184359999999999</v>
      </c>
      <c r="AL35" s="16" t="s">
        <v>4254</v>
      </c>
      <c r="AM35" s="15">
        <v>148</v>
      </c>
      <c r="AN35" s="16" t="s">
        <v>4255</v>
      </c>
      <c r="AO35" s="20">
        <v>1.024152</v>
      </c>
      <c r="AP35" s="16" t="s">
        <v>4256</v>
      </c>
      <c r="AQ35" s="15">
        <v>3459</v>
      </c>
      <c r="AR35" s="16" t="s">
        <v>4257</v>
      </c>
      <c r="AS35" s="20">
        <v>1.0327379999999999</v>
      </c>
      <c r="AT35" s="16" t="s">
        <v>4256</v>
      </c>
      <c r="AU35" s="15">
        <v>2165</v>
      </c>
      <c r="AV35" s="16" t="s">
        <v>4257</v>
      </c>
      <c r="AW35" s="20">
        <v>1.0228809999999999</v>
      </c>
      <c r="AX35" s="16" t="s">
        <v>4256</v>
      </c>
      <c r="AY35" s="15">
        <v>2880</v>
      </c>
      <c r="AZ35" s="16" t="s">
        <v>4257</v>
      </c>
      <c r="BA35" s="20">
        <v>1.017299</v>
      </c>
      <c r="BB35" s="16" t="s">
        <v>4256</v>
      </c>
      <c r="BC35" s="15">
        <v>137</v>
      </c>
      <c r="BD35" s="16" t="s">
        <v>4257</v>
      </c>
      <c r="BE35" s="20">
        <v>1.031237</v>
      </c>
      <c r="BF35" s="16" t="s">
        <v>4258</v>
      </c>
      <c r="BG35" s="15">
        <v>3402</v>
      </c>
      <c r="BH35" s="16" t="s">
        <v>4259</v>
      </c>
      <c r="BI35" s="20">
        <v>1.0760799999999999</v>
      </c>
      <c r="BJ35" s="16" t="s">
        <v>4258</v>
      </c>
      <c r="BK35" s="15">
        <v>2695</v>
      </c>
      <c r="BL35" s="16" t="s">
        <v>4259</v>
      </c>
      <c r="BM35" s="20">
        <v>1.0852790000000001</v>
      </c>
      <c r="BN35" s="16" t="s">
        <v>4258</v>
      </c>
      <c r="BO35" s="15">
        <v>3315</v>
      </c>
      <c r="BP35" s="16" t="s">
        <v>4259</v>
      </c>
      <c r="BQ35" s="20">
        <v>1.075728</v>
      </c>
      <c r="BR35" s="16" t="s">
        <v>4258</v>
      </c>
      <c r="BS35" s="15">
        <v>119</v>
      </c>
      <c r="BT35" s="16" t="s">
        <v>4259</v>
      </c>
      <c r="BU35" s="20">
        <v>1.0773109999999999</v>
      </c>
      <c r="BV35" s="16" t="s">
        <v>4260</v>
      </c>
      <c r="BW35" s="15">
        <v>3626</v>
      </c>
      <c r="BX35" s="16" t="s">
        <v>4261</v>
      </c>
      <c r="BY35" s="20">
        <v>1.1105179999999999</v>
      </c>
      <c r="BZ35" s="16" t="s">
        <v>4260</v>
      </c>
      <c r="CA35" s="15">
        <v>2201</v>
      </c>
      <c r="CB35" s="16" t="s">
        <v>4261</v>
      </c>
      <c r="CC35" s="20">
        <v>1.1219429999999999</v>
      </c>
      <c r="CD35" s="16" t="s">
        <v>4260</v>
      </c>
      <c r="CE35" s="15">
        <v>3145</v>
      </c>
      <c r="CF35" s="16" t="s">
        <v>4261</v>
      </c>
      <c r="CG35" s="20">
        <v>1.219398</v>
      </c>
      <c r="CH35" s="16" t="s">
        <v>4260</v>
      </c>
      <c r="CI35" s="15">
        <v>149</v>
      </c>
      <c r="CJ35" s="16" t="s">
        <v>4261</v>
      </c>
      <c r="CK35" s="20">
        <v>1.112141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9737.0509104000012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398</v>
      </c>
      <c r="H36" s="16" t="s">
        <v>4253</v>
      </c>
      <c r="I36" s="20">
        <v>1</v>
      </c>
      <c r="J36" s="16" t="s">
        <v>4252</v>
      </c>
      <c r="K36" s="15">
        <v>410</v>
      </c>
      <c r="L36" s="16" t="s">
        <v>4253</v>
      </c>
      <c r="M36" s="20">
        <v>1</v>
      </c>
      <c r="N36" s="16" t="s">
        <v>4252</v>
      </c>
      <c r="O36" s="15">
        <v>2295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3103</v>
      </c>
      <c r="X36" s="16" t="s">
        <v>4252</v>
      </c>
      <c r="Y36" s="15">
        <v>3103</v>
      </c>
      <c r="Z36" s="16" t="s">
        <v>4254</v>
      </c>
      <c r="AA36" s="15">
        <v>614</v>
      </c>
      <c r="AB36" s="16" t="s">
        <v>4255</v>
      </c>
      <c r="AC36" s="20">
        <v>1.022392</v>
      </c>
      <c r="AD36" s="16" t="s">
        <v>4254</v>
      </c>
      <c r="AE36" s="15">
        <v>219</v>
      </c>
      <c r="AF36" s="16" t="s">
        <v>4255</v>
      </c>
      <c r="AG36" s="20">
        <v>1.0356399999999999</v>
      </c>
      <c r="AH36" s="16" t="s">
        <v>4254</v>
      </c>
      <c r="AI36" s="15">
        <v>3001</v>
      </c>
      <c r="AJ36" s="16" t="s">
        <v>4255</v>
      </c>
      <c r="AK36" s="20">
        <v>1.0184359999999999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535</v>
      </c>
      <c r="AR36" s="16" t="s">
        <v>4257</v>
      </c>
      <c r="AS36" s="20">
        <v>1.0327379999999999</v>
      </c>
      <c r="AT36" s="16" t="s">
        <v>4256</v>
      </c>
      <c r="AU36" s="15">
        <v>233</v>
      </c>
      <c r="AV36" s="16" t="s">
        <v>4257</v>
      </c>
      <c r="AW36" s="20">
        <v>1.0228809999999999</v>
      </c>
      <c r="AX36" s="16" t="s">
        <v>4256</v>
      </c>
      <c r="AY36" s="15">
        <v>2756</v>
      </c>
      <c r="AZ36" s="16" t="s">
        <v>4257</v>
      </c>
      <c r="BA36" s="20">
        <v>1.017299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516</v>
      </c>
      <c r="BH36" s="16" t="s">
        <v>4259</v>
      </c>
      <c r="BI36" s="20">
        <v>1.0760799999999999</v>
      </c>
      <c r="BJ36" s="16" t="s">
        <v>4258</v>
      </c>
      <c r="BK36" s="15">
        <v>270</v>
      </c>
      <c r="BL36" s="16" t="s">
        <v>4259</v>
      </c>
      <c r="BM36" s="20">
        <v>1.0852790000000001</v>
      </c>
      <c r="BN36" s="16" t="s">
        <v>4258</v>
      </c>
      <c r="BO36" s="15">
        <v>3007</v>
      </c>
      <c r="BP36" s="16" t="s">
        <v>4259</v>
      </c>
      <c r="BQ36" s="20">
        <v>1.075728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383</v>
      </c>
      <c r="BX36" s="16" t="s">
        <v>4261</v>
      </c>
      <c r="BY36" s="20">
        <v>1.1105179999999999</v>
      </c>
      <c r="BZ36" s="16" t="s">
        <v>4260</v>
      </c>
      <c r="CA36" s="15">
        <v>318</v>
      </c>
      <c r="CB36" s="16" t="s">
        <v>4261</v>
      </c>
      <c r="CC36" s="20">
        <v>1.1219429999999999</v>
      </c>
      <c r="CD36" s="16" t="s">
        <v>4260</v>
      </c>
      <c r="CE36" s="15">
        <v>2899</v>
      </c>
      <c r="CF36" s="16" t="s">
        <v>4261</v>
      </c>
      <c r="CG36" s="20">
        <v>1.219398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3801.7080413999997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2354</v>
      </c>
      <c r="H37" s="16" t="s">
        <v>4253</v>
      </c>
      <c r="I37" s="20">
        <v>1</v>
      </c>
      <c r="J37" s="16" t="s">
        <v>4252</v>
      </c>
      <c r="K37" s="15">
        <v>3522</v>
      </c>
      <c r="L37" s="16" t="s">
        <v>4253</v>
      </c>
      <c r="M37" s="20">
        <v>1</v>
      </c>
      <c r="N37" s="16" t="s">
        <v>4252</v>
      </c>
      <c r="O37" s="15">
        <v>5790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11666</v>
      </c>
      <c r="X37" s="16" t="s">
        <v>4252</v>
      </c>
      <c r="Y37" s="15">
        <v>11666</v>
      </c>
      <c r="Z37" s="16" t="s">
        <v>4254</v>
      </c>
      <c r="AA37" s="15">
        <v>2239</v>
      </c>
      <c r="AB37" s="16" t="s">
        <v>4255</v>
      </c>
      <c r="AC37" s="20">
        <v>1.022392</v>
      </c>
      <c r="AD37" s="16" t="s">
        <v>4254</v>
      </c>
      <c r="AE37" s="15">
        <v>3418</v>
      </c>
      <c r="AF37" s="16" t="s">
        <v>4255</v>
      </c>
      <c r="AG37" s="20">
        <v>1.0356399999999999</v>
      </c>
      <c r="AH37" s="16" t="s">
        <v>4254</v>
      </c>
      <c r="AI37" s="15">
        <v>5153</v>
      </c>
      <c r="AJ37" s="16" t="s">
        <v>4255</v>
      </c>
      <c r="AK37" s="20">
        <v>1.0184359999999999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2180</v>
      </c>
      <c r="AR37" s="16" t="s">
        <v>4257</v>
      </c>
      <c r="AS37" s="20">
        <v>1.0327379999999999</v>
      </c>
      <c r="AT37" s="16" t="s">
        <v>4256</v>
      </c>
      <c r="AU37" s="15">
        <v>2783</v>
      </c>
      <c r="AV37" s="16" t="s">
        <v>4257</v>
      </c>
      <c r="AW37" s="20">
        <v>1.0228809999999999</v>
      </c>
      <c r="AX37" s="16" t="s">
        <v>4256</v>
      </c>
      <c r="AY37" s="15">
        <v>4366</v>
      </c>
      <c r="AZ37" s="16" t="s">
        <v>4257</v>
      </c>
      <c r="BA37" s="20">
        <v>1.017299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1921</v>
      </c>
      <c r="BH37" s="16" t="s">
        <v>4259</v>
      </c>
      <c r="BI37" s="20">
        <v>1.0760799999999999</v>
      </c>
      <c r="BJ37" s="16" t="s">
        <v>4258</v>
      </c>
      <c r="BK37" s="15">
        <v>3203</v>
      </c>
      <c r="BL37" s="16" t="s">
        <v>4259</v>
      </c>
      <c r="BM37" s="20">
        <v>1.0852790000000001</v>
      </c>
      <c r="BN37" s="16" t="s">
        <v>4258</v>
      </c>
      <c r="BO37" s="15">
        <v>4907</v>
      </c>
      <c r="BP37" s="16" t="s">
        <v>4259</v>
      </c>
      <c r="BQ37" s="20">
        <v>1.075728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1977</v>
      </c>
      <c r="BX37" s="16" t="s">
        <v>4261</v>
      </c>
      <c r="BY37" s="20">
        <v>1.1105179999999999</v>
      </c>
      <c r="BZ37" s="16" t="s">
        <v>4260</v>
      </c>
      <c r="CA37" s="15">
        <v>3152</v>
      </c>
      <c r="CB37" s="16" t="s">
        <v>4261</v>
      </c>
      <c r="CC37" s="20">
        <v>1.1219429999999999</v>
      </c>
      <c r="CD37" s="16" t="s">
        <v>4260</v>
      </c>
      <c r="CE37" s="15">
        <v>4529</v>
      </c>
      <c r="CF37" s="16" t="s">
        <v>4261</v>
      </c>
      <c r="CG37" s="20">
        <v>1.219398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10871.787117999998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2731</v>
      </c>
      <c r="H38" s="16" t="s">
        <v>4253</v>
      </c>
      <c r="I38" s="20">
        <v>1</v>
      </c>
      <c r="J38" s="16" t="s">
        <v>4252</v>
      </c>
      <c r="K38" s="15">
        <v>219</v>
      </c>
      <c r="L38" s="16" t="s">
        <v>4253</v>
      </c>
      <c r="M38" s="20">
        <v>1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2950</v>
      </c>
      <c r="X38" s="16" t="s">
        <v>4252</v>
      </c>
      <c r="Y38" s="15">
        <v>2950</v>
      </c>
      <c r="Z38" s="16" t="s">
        <v>4254</v>
      </c>
      <c r="AA38" s="15">
        <v>2390</v>
      </c>
      <c r="AB38" s="16" t="s">
        <v>4255</v>
      </c>
      <c r="AC38" s="20">
        <v>1.022392</v>
      </c>
      <c r="AD38" s="16" t="s">
        <v>4254</v>
      </c>
      <c r="AE38" s="15">
        <v>160</v>
      </c>
      <c r="AF38" s="16" t="s">
        <v>4255</v>
      </c>
      <c r="AG38" s="20">
        <v>1.0356399999999999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2258</v>
      </c>
      <c r="AR38" s="16" t="s">
        <v>4257</v>
      </c>
      <c r="AS38" s="20">
        <v>1.0327379999999999</v>
      </c>
      <c r="AT38" s="16" t="s">
        <v>4256</v>
      </c>
      <c r="AU38" s="15">
        <v>142</v>
      </c>
      <c r="AV38" s="16" t="s">
        <v>4257</v>
      </c>
      <c r="AW38" s="20">
        <v>1.0228809999999999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2162</v>
      </c>
      <c r="BH38" s="16" t="s">
        <v>4259</v>
      </c>
      <c r="BI38" s="20">
        <v>1.0760799999999999</v>
      </c>
      <c r="BJ38" s="16" t="s">
        <v>4258</v>
      </c>
      <c r="BK38" s="15">
        <v>122</v>
      </c>
      <c r="BL38" s="16" t="s">
        <v>4259</v>
      </c>
      <c r="BM38" s="20">
        <v>1.0852790000000001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2439</v>
      </c>
      <c r="BX38" s="16" t="s">
        <v>4261</v>
      </c>
      <c r="BY38" s="20">
        <v>1.1105179999999999</v>
      </c>
      <c r="BZ38" s="16" t="s">
        <v>4260</v>
      </c>
      <c r="CA38" s="15">
        <v>122</v>
      </c>
      <c r="CB38" s="16" t="s">
        <v>4261</v>
      </c>
      <c r="CC38" s="20">
        <v>1.1219429999999999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2668.1420463999998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233</v>
      </c>
      <c r="H39" s="16" t="s">
        <v>4253</v>
      </c>
      <c r="I39" s="20">
        <v>1</v>
      </c>
      <c r="J39" s="16" t="s">
        <v>4252</v>
      </c>
      <c r="K39" s="15">
        <v>11</v>
      </c>
      <c r="L39" s="16" t="s">
        <v>4253</v>
      </c>
      <c r="M39" s="20">
        <v>1</v>
      </c>
      <c r="N39" s="16" t="s">
        <v>4252</v>
      </c>
      <c r="O39" s="15">
        <v>246</v>
      </c>
      <c r="P39" s="16" t="s">
        <v>4253</v>
      </c>
      <c r="Q39" s="20">
        <v>1</v>
      </c>
      <c r="R39" s="16" t="s">
        <v>4252</v>
      </c>
      <c r="S39" s="15">
        <v>38</v>
      </c>
      <c r="T39" s="16" t="s">
        <v>4253</v>
      </c>
      <c r="U39" s="20">
        <v>1</v>
      </c>
      <c r="V39" s="16" t="s">
        <v>4252</v>
      </c>
      <c r="W39" s="15">
        <v>528</v>
      </c>
      <c r="X39" s="16" t="s">
        <v>4252</v>
      </c>
      <c r="Y39" s="15">
        <v>528</v>
      </c>
      <c r="Z39" s="16" t="s">
        <v>4254</v>
      </c>
      <c r="AA39" s="15">
        <v>196</v>
      </c>
      <c r="AB39" s="16" t="s">
        <v>4255</v>
      </c>
      <c r="AC39" s="20">
        <v>1.022392</v>
      </c>
      <c r="AD39" s="16" t="s">
        <v>4254</v>
      </c>
      <c r="AE39" s="15">
        <v>63</v>
      </c>
      <c r="AF39" s="16" t="s">
        <v>4255</v>
      </c>
      <c r="AG39" s="20">
        <v>1.0356399999999999</v>
      </c>
      <c r="AH39" s="16" t="s">
        <v>4254</v>
      </c>
      <c r="AI39" s="15">
        <v>244</v>
      </c>
      <c r="AJ39" s="16" t="s">
        <v>4255</v>
      </c>
      <c r="AK39" s="20">
        <v>1.0184359999999999</v>
      </c>
      <c r="AL39" s="16" t="s">
        <v>4254</v>
      </c>
      <c r="AM39" s="15">
        <v>35</v>
      </c>
      <c r="AN39" s="16" t="s">
        <v>4255</v>
      </c>
      <c r="AO39" s="20">
        <v>1.024152</v>
      </c>
      <c r="AP39" s="16" t="s">
        <v>4256</v>
      </c>
      <c r="AQ39" s="15">
        <v>354</v>
      </c>
      <c r="AR39" s="16" t="s">
        <v>4257</v>
      </c>
      <c r="AS39" s="20">
        <v>1.0327379999999999</v>
      </c>
      <c r="AT39" s="16" t="s">
        <v>4256</v>
      </c>
      <c r="AU39" s="15">
        <v>23</v>
      </c>
      <c r="AV39" s="16" t="s">
        <v>4257</v>
      </c>
      <c r="AW39" s="20">
        <v>1.0228809999999999</v>
      </c>
      <c r="AX39" s="16" t="s">
        <v>4256</v>
      </c>
      <c r="AY39" s="15">
        <v>40</v>
      </c>
      <c r="AZ39" s="16" t="s">
        <v>4257</v>
      </c>
      <c r="BA39" s="20">
        <v>1.017299</v>
      </c>
      <c r="BB39" s="16" t="s">
        <v>4256</v>
      </c>
      <c r="BC39" s="15">
        <v>35</v>
      </c>
      <c r="BD39" s="16" t="s">
        <v>4257</v>
      </c>
      <c r="BE39" s="20">
        <v>1.031237</v>
      </c>
      <c r="BF39" s="16" t="s">
        <v>4258</v>
      </c>
      <c r="BG39" s="15">
        <v>282</v>
      </c>
      <c r="BH39" s="16" t="s">
        <v>4259</v>
      </c>
      <c r="BI39" s="20">
        <v>1.0760799999999999</v>
      </c>
      <c r="BJ39" s="16" t="s">
        <v>4258</v>
      </c>
      <c r="BK39" s="15">
        <v>9</v>
      </c>
      <c r="BL39" s="16" t="s">
        <v>4259</v>
      </c>
      <c r="BM39" s="20">
        <v>1.0852790000000001</v>
      </c>
      <c r="BN39" s="16" t="s">
        <v>4258</v>
      </c>
      <c r="BO39" s="15">
        <v>53</v>
      </c>
      <c r="BP39" s="16" t="s">
        <v>4259</v>
      </c>
      <c r="BQ39" s="20">
        <v>1.075728</v>
      </c>
      <c r="BR39" s="16" t="s">
        <v>4258</v>
      </c>
      <c r="BS39" s="15">
        <v>35</v>
      </c>
      <c r="BT39" s="16" t="s">
        <v>4259</v>
      </c>
      <c r="BU39" s="20">
        <v>1.0773109999999999</v>
      </c>
      <c r="BV39" s="16" t="s">
        <v>4260</v>
      </c>
      <c r="BW39" s="15">
        <v>538</v>
      </c>
      <c r="BX39" s="16" t="s">
        <v>4261</v>
      </c>
      <c r="BY39" s="20">
        <v>1.1105179999999999</v>
      </c>
      <c r="BZ39" s="16" t="s">
        <v>4260</v>
      </c>
      <c r="CA39" s="15">
        <v>32</v>
      </c>
      <c r="CB39" s="16" t="s">
        <v>4261</v>
      </c>
      <c r="CC39" s="20">
        <v>1.1219429999999999</v>
      </c>
      <c r="CD39" s="16" t="s">
        <v>4260</v>
      </c>
      <c r="CE39" s="15">
        <v>61</v>
      </c>
      <c r="CF39" s="16" t="s">
        <v>4261</v>
      </c>
      <c r="CG39" s="20">
        <v>1.219398</v>
      </c>
      <c r="CH39" s="16" t="s">
        <v>4260</v>
      </c>
      <c r="CI39" s="15">
        <v>44</v>
      </c>
      <c r="CJ39" s="16" t="s">
        <v>4261</v>
      </c>
      <c r="CK39" s="20">
        <v>1.112141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541.69970159999991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68</v>
      </c>
      <c r="H40" s="16" t="s">
        <v>4253</v>
      </c>
      <c r="I40" s="20">
        <v>1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8666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8734</v>
      </c>
      <c r="X40" s="16" t="s">
        <v>4252</v>
      </c>
      <c r="Y40" s="15">
        <v>8734</v>
      </c>
      <c r="Z40" s="16" t="s">
        <v>4254</v>
      </c>
      <c r="AA40" s="15">
        <v>64</v>
      </c>
      <c r="AB40" s="16" t="s">
        <v>4255</v>
      </c>
      <c r="AC40" s="20">
        <v>1.022392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8193</v>
      </c>
      <c r="AJ40" s="16" t="s">
        <v>4255</v>
      </c>
      <c r="AK40" s="20">
        <v>1.0184359999999999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63</v>
      </c>
      <c r="AR40" s="16" t="s">
        <v>4257</v>
      </c>
      <c r="AS40" s="20">
        <v>1.0327379999999999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5953</v>
      </c>
      <c r="AZ40" s="16" t="s">
        <v>4257</v>
      </c>
      <c r="BA40" s="20">
        <v>1.017299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54</v>
      </c>
      <c r="BH40" s="16" t="s">
        <v>4259</v>
      </c>
      <c r="BI40" s="20">
        <v>1.0760799999999999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3507</v>
      </c>
      <c r="BP40" s="16" t="s">
        <v>4259</v>
      </c>
      <c r="BQ40" s="20">
        <v>1.075728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65</v>
      </c>
      <c r="BX40" s="16" t="s">
        <v>4261</v>
      </c>
      <c r="BY40" s="20">
        <v>1.1105179999999999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781</v>
      </c>
      <c r="CF40" s="16" t="s">
        <v>4261</v>
      </c>
      <c r="CG40" s="20">
        <v>1.219398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5623.9485201999996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1</v>
      </c>
      <c r="AJ41" s="16" t="s">
        <v>4255</v>
      </c>
      <c r="AK41" s="20">
        <v>1.0184359999999999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1762</v>
      </c>
      <c r="AZ41" s="16" t="s">
        <v>4257</v>
      </c>
      <c r="BA41" s="20">
        <v>1.017299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1350</v>
      </c>
      <c r="BP41" s="16" t="s">
        <v>4259</v>
      </c>
      <c r="BQ41" s="20">
        <v>1.075728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848</v>
      </c>
      <c r="CF41" s="16" t="s">
        <v>4261</v>
      </c>
      <c r="CG41" s="20">
        <v>1.219398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855.95631560000004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4</v>
      </c>
      <c r="H42" s="16" t="s">
        <v>4253</v>
      </c>
      <c r="I42" s="20">
        <v>1</v>
      </c>
      <c r="J42" s="16" t="s">
        <v>4252</v>
      </c>
      <c r="K42" s="15">
        <v>16</v>
      </c>
      <c r="L42" s="16" t="s">
        <v>4253</v>
      </c>
      <c r="M42" s="20">
        <v>1</v>
      </c>
      <c r="N42" s="16" t="s">
        <v>4252</v>
      </c>
      <c r="O42" s="15">
        <v>2401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2421</v>
      </c>
      <c r="X42" s="16" t="s">
        <v>4252</v>
      </c>
      <c r="Y42" s="15">
        <v>2421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1370</v>
      </c>
      <c r="AJ42" s="16" t="s">
        <v>4255</v>
      </c>
      <c r="AK42" s="20">
        <v>1.0184359999999999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1</v>
      </c>
      <c r="AR42" s="16" t="s">
        <v>4257</v>
      </c>
      <c r="AS42" s="20">
        <v>1.0327379999999999</v>
      </c>
      <c r="AT42" s="16" t="s">
        <v>4256</v>
      </c>
      <c r="AU42" s="15">
        <v>11</v>
      </c>
      <c r="AV42" s="16" t="s">
        <v>4257</v>
      </c>
      <c r="AW42" s="20">
        <v>1.0228809999999999</v>
      </c>
      <c r="AX42" s="16" t="s">
        <v>4256</v>
      </c>
      <c r="AY42" s="15">
        <v>5757</v>
      </c>
      <c r="AZ42" s="16" t="s">
        <v>4257</v>
      </c>
      <c r="BA42" s="20">
        <v>1.017299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3796</v>
      </c>
      <c r="BP42" s="16" t="s">
        <v>4259</v>
      </c>
      <c r="BQ42" s="20">
        <v>1.075728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1391</v>
      </c>
      <c r="CF42" s="16" t="s">
        <v>4261</v>
      </c>
      <c r="CG42" s="20">
        <v>1.219398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3092.9556395999998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0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1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</v>
      </c>
      <c r="X44" s="16" t="s">
        <v>4252</v>
      </c>
      <c r="Y44" s="15">
        <v>1</v>
      </c>
      <c r="Z44" s="16" t="s">
        <v>4254</v>
      </c>
      <c r="AA44" s="15">
        <v>1</v>
      </c>
      <c r="AB44" s="16" t="s">
        <v>4255</v>
      </c>
      <c r="AC44" s="20">
        <v>1.022392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2</v>
      </c>
      <c r="AR44" s="16" t="s">
        <v>4257</v>
      </c>
      <c r="AS44" s="20">
        <v>1.0327379999999999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1.1105179999999999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1.0396772000000001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159</v>
      </c>
      <c r="H45" s="16" t="s">
        <v>4253</v>
      </c>
      <c r="I45" s="20">
        <v>1</v>
      </c>
      <c r="J45" s="16" t="s">
        <v>4252</v>
      </c>
      <c r="K45" s="15">
        <v>42</v>
      </c>
      <c r="L45" s="16" t="s">
        <v>4253</v>
      </c>
      <c r="M45" s="20">
        <v>1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201</v>
      </c>
      <c r="X45" s="16" t="s">
        <v>4252</v>
      </c>
      <c r="Y45" s="15">
        <v>201</v>
      </c>
      <c r="Z45" s="16" t="s">
        <v>4254</v>
      </c>
      <c r="AA45" s="15">
        <v>111</v>
      </c>
      <c r="AB45" s="16" t="s">
        <v>4255</v>
      </c>
      <c r="AC45" s="20">
        <v>1.022392</v>
      </c>
      <c r="AD45" s="16" t="s">
        <v>4254</v>
      </c>
      <c r="AE45" s="15">
        <v>138</v>
      </c>
      <c r="AF45" s="16" t="s">
        <v>4255</v>
      </c>
      <c r="AG45" s="20">
        <v>1.0356399999999999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52</v>
      </c>
      <c r="AR45" s="16" t="s">
        <v>4257</v>
      </c>
      <c r="AS45" s="20">
        <v>1.0327379999999999</v>
      </c>
      <c r="AT45" s="16" t="s">
        <v>4256</v>
      </c>
      <c r="AU45" s="15">
        <v>117</v>
      </c>
      <c r="AV45" s="16" t="s">
        <v>4257</v>
      </c>
      <c r="AW45" s="20">
        <v>1.0228809999999999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40</v>
      </c>
      <c r="BH45" s="16" t="s">
        <v>4259</v>
      </c>
      <c r="BI45" s="20">
        <v>1.0760799999999999</v>
      </c>
      <c r="BJ45" s="16" t="s">
        <v>4258</v>
      </c>
      <c r="BK45" s="15">
        <v>33</v>
      </c>
      <c r="BL45" s="16" t="s">
        <v>4259</v>
      </c>
      <c r="BM45" s="20">
        <v>1.0852790000000001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43</v>
      </c>
      <c r="BX45" s="16" t="s">
        <v>4261</v>
      </c>
      <c r="BY45" s="20">
        <v>1.1105179999999999</v>
      </c>
      <c r="BZ45" s="16" t="s">
        <v>4260</v>
      </c>
      <c r="CA45" s="15">
        <v>7</v>
      </c>
      <c r="CB45" s="16" t="s">
        <v>4261</v>
      </c>
      <c r="CC45" s="20">
        <v>1.1219429999999999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153.04931339999999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2817</v>
      </c>
      <c r="H46" s="16" t="s">
        <v>4253</v>
      </c>
      <c r="I46" s="20">
        <v>1</v>
      </c>
      <c r="J46" s="16" t="s">
        <v>4252</v>
      </c>
      <c r="K46" s="15">
        <v>17033</v>
      </c>
      <c r="L46" s="16" t="s">
        <v>4253</v>
      </c>
      <c r="M46" s="20">
        <v>1</v>
      </c>
      <c r="N46" s="16" t="s">
        <v>4252</v>
      </c>
      <c r="O46" s="15">
        <v>1271</v>
      </c>
      <c r="P46" s="16" t="s">
        <v>4253</v>
      </c>
      <c r="Q46" s="20">
        <v>1</v>
      </c>
      <c r="R46" s="16" t="s">
        <v>4252</v>
      </c>
      <c r="S46" s="15">
        <v>350</v>
      </c>
      <c r="T46" s="16" t="s">
        <v>4253</v>
      </c>
      <c r="U46" s="20">
        <v>1</v>
      </c>
      <c r="V46" s="16" t="s">
        <v>4252</v>
      </c>
      <c r="W46" s="15">
        <v>21471</v>
      </c>
      <c r="X46" s="16" t="s">
        <v>4252</v>
      </c>
      <c r="Y46" s="15">
        <v>21471</v>
      </c>
      <c r="Z46" s="16" t="s">
        <v>4254</v>
      </c>
      <c r="AA46" s="15">
        <v>2922</v>
      </c>
      <c r="AB46" s="16" t="s">
        <v>4255</v>
      </c>
      <c r="AC46" s="20">
        <v>1.022392</v>
      </c>
      <c r="AD46" s="16" t="s">
        <v>4254</v>
      </c>
      <c r="AE46" s="15">
        <v>12513</v>
      </c>
      <c r="AF46" s="16" t="s">
        <v>4255</v>
      </c>
      <c r="AG46" s="20">
        <v>1.0356399999999999</v>
      </c>
      <c r="AH46" s="16" t="s">
        <v>4254</v>
      </c>
      <c r="AI46" s="15">
        <v>964</v>
      </c>
      <c r="AJ46" s="16" t="s">
        <v>4255</v>
      </c>
      <c r="AK46" s="20">
        <v>1.0184359999999999</v>
      </c>
      <c r="AL46" s="16" t="s">
        <v>4254</v>
      </c>
      <c r="AM46" s="15">
        <v>238</v>
      </c>
      <c r="AN46" s="16" t="s">
        <v>4255</v>
      </c>
      <c r="AO46" s="20">
        <v>1.024152</v>
      </c>
      <c r="AP46" s="16" t="s">
        <v>4256</v>
      </c>
      <c r="AQ46" s="15">
        <v>2963</v>
      </c>
      <c r="AR46" s="16" t="s">
        <v>4257</v>
      </c>
      <c r="AS46" s="20">
        <v>1.0327379999999999</v>
      </c>
      <c r="AT46" s="16" t="s">
        <v>4256</v>
      </c>
      <c r="AU46" s="15">
        <v>10498</v>
      </c>
      <c r="AV46" s="16" t="s">
        <v>4257</v>
      </c>
      <c r="AW46" s="20">
        <v>1.0228809999999999</v>
      </c>
      <c r="AX46" s="16" t="s">
        <v>4256</v>
      </c>
      <c r="AY46" s="15">
        <v>988</v>
      </c>
      <c r="AZ46" s="16" t="s">
        <v>4257</v>
      </c>
      <c r="BA46" s="20">
        <v>1.017299</v>
      </c>
      <c r="BB46" s="16" t="s">
        <v>4256</v>
      </c>
      <c r="BC46" s="15">
        <v>413</v>
      </c>
      <c r="BD46" s="16" t="s">
        <v>4257</v>
      </c>
      <c r="BE46" s="20">
        <v>1.031237</v>
      </c>
      <c r="BF46" s="16" t="s">
        <v>4258</v>
      </c>
      <c r="BG46" s="15">
        <v>2269</v>
      </c>
      <c r="BH46" s="16" t="s">
        <v>4259</v>
      </c>
      <c r="BI46" s="20">
        <v>1.0760799999999999</v>
      </c>
      <c r="BJ46" s="16" t="s">
        <v>4258</v>
      </c>
      <c r="BK46" s="15">
        <v>11958</v>
      </c>
      <c r="BL46" s="16" t="s">
        <v>4259</v>
      </c>
      <c r="BM46" s="20">
        <v>1.0852790000000001</v>
      </c>
      <c r="BN46" s="16" t="s">
        <v>4258</v>
      </c>
      <c r="BO46" s="15">
        <v>1198</v>
      </c>
      <c r="BP46" s="16" t="s">
        <v>4259</v>
      </c>
      <c r="BQ46" s="20">
        <v>1.075728</v>
      </c>
      <c r="BR46" s="16" t="s">
        <v>4258</v>
      </c>
      <c r="BS46" s="15">
        <v>251</v>
      </c>
      <c r="BT46" s="16" t="s">
        <v>4259</v>
      </c>
      <c r="BU46" s="20">
        <v>1.0773109999999999</v>
      </c>
      <c r="BV46" s="16" t="s">
        <v>4260</v>
      </c>
      <c r="BW46" s="15">
        <v>2235</v>
      </c>
      <c r="BX46" s="16" t="s">
        <v>4261</v>
      </c>
      <c r="BY46" s="20">
        <v>1.1105179999999999</v>
      </c>
      <c r="BZ46" s="16" t="s">
        <v>4260</v>
      </c>
      <c r="CA46" s="15">
        <v>12838</v>
      </c>
      <c r="CB46" s="16" t="s">
        <v>4261</v>
      </c>
      <c r="CC46" s="20">
        <v>1.1219429999999999</v>
      </c>
      <c r="CD46" s="16" t="s">
        <v>4260</v>
      </c>
      <c r="CE46" s="15">
        <v>879</v>
      </c>
      <c r="CF46" s="16" t="s">
        <v>4261</v>
      </c>
      <c r="CG46" s="20">
        <v>1.219398</v>
      </c>
      <c r="CH46" s="16" t="s">
        <v>4260</v>
      </c>
      <c r="CI46" s="15">
        <v>329</v>
      </c>
      <c r="CJ46" s="16" t="s">
        <v>4261</v>
      </c>
      <c r="CK46" s="20">
        <v>1.112141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17834.777830199997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0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5437</v>
      </c>
      <c r="H48" s="16" t="s">
        <v>4253</v>
      </c>
      <c r="I48" s="20">
        <v>1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1218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6655</v>
      </c>
      <c r="X48" s="16" t="s">
        <v>4252</v>
      </c>
      <c r="Y48" s="15">
        <v>6655</v>
      </c>
      <c r="Z48" s="16" t="s">
        <v>4254</v>
      </c>
      <c r="AA48" s="15">
        <v>1737</v>
      </c>
      <c r="AB48" s="16" t="s">
        <v>4255</v>
      </c>
      <c r="AC48" s="20">
        <v>1.022392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617</v>
      </c>
      <c r="AJ48" s="16" t="s">
        <v>4255</v>
      </c>
      <c r="AK48" s="20">
        <v>1.0184359999999999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971</v>
      </c>
      <c r="AR48" s="16" t="s">
        <v>4257</v>
      </c>
      <c r="AS48" s="20">
        <v>1.0327379999999999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218</v>
      </c>
      <c r="AZ48" s="16" t="s">
        <v>4257</v>
      </c>
      <c r="BA48" s="20">
        <v>1.017299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2828</v>
      </c>
      <c r="BH48" s="16" t="s">
        <v>4259</v>
      </c>
      <c r="BI48" s="20">
        <v>1.0760799999999999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866</v>
      </c>
      <c r="BP48" s="16" t="s">
        <v>4259</v>
      </c>
      <c r="BQ48" s="20">
        <v>1.075728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3231</v>
      </c>
      <c r="BX48" s="16" t="s">
        <v>4261</v>
      </c>
      <c r="BY48" s="20">
        <v>1.1105179999999999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1746</v>
      </c>
      <c r="CF48" s="16" t="s">
        <v>4261</v>
      </c>
      <c r="CG48" s="20">
        <v>1.219398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6655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104791</v>
      </c>
      <c r="T49" s="16" t="s">
        <v>4253</v>
      </c>
      <c r="U49" s="20">
        <v>1</v>
      </c>
      <c r="V49" s="16" t="s">
        <v>4252</v>
      </c>
      <c r="W49" s="15">
        <v>104791</v>
      </c>
      <c r="X49" s="16" t="s">
        <v>4252</v>
      </c>
      <c r="Y49" s="15">
        <v>104791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101969</v>
      </c>
      <c r="AN49" s="16" t="s">
        <v>4255</v>
      </c>
      <c r="AO49" s="20">
        <v>1.024152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107766</v>
      </c>
      <c r="BD49" s="16" t="s">
        <v>4257</v>
      </c>
      <c r="BE49" s="20">
        <v>1.031237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110859</v>
      </c>
      <c r="BT49" s="16" t="s">
        <v>4259</v>
      </c>
      <c r="BU49" s="20">
        <v>1.0773109999999999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103154</v>
      </c>
      <c r="CJ49" s="16" t="s">
        <v>4261</v>
      </c>
      <c r="CK49" s="20">
        <v>1.112141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110901.2909386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0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50180</v>
      </c>
      <c r="T51" s="16" t="s">
        <v>4253</v>
      </c>
      <c r="U51" s="20">
        <v>1</v>
      </c>
      <c r="V51" s="16" t="s">
        <v>4252</v>
      </c>
      <c r="W51" s="15">
        <v>50180</v>
      </c>
      <c r="X51" s="16" t="s">
        <v>4252</v>
      </c>
      <c r="Y51" s="15">
        <v>50180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50904</v>
      </c>
      <c r="AN51" s="16" t="s">
        <v>4255</v>
      </c>
      <c r="AO51" s="20">
        <v>1.024152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53554</v>
      </c>
      <c r="BD51" s="16" t="s">
        <v>4257</v>
      </c>
      <c r="BE51" s="20">
        <v>1.031237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48083</v>
      </c>
      <c r="BT51" s="16" t="s">
        <v>4259</v>
      </c>
      <c r="BU51" s="20">
        <v>1.0773109999999999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44899</v>
      </c>
      <c r="CJ51" s="16" t="s">
        <v>4261</v>
      </c>
      <c r="CK51" s="20">
        <v>1.112141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51854.932655600001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23317</v>
      </c>
      <c r="T52" s="16" t="s">
        <v>4253</v>
      </c>
      <c r="U52" s="20">
        <v>1</v>
      </c>
      <c r="V52" s="16" t="s">
        <v>4252</v>
      </c>
      <c r="W52" s="15">
        <v>23317</v>
      </c>
      <c r="X52" s="16" t="s">
        <v>4252</v>
      </c>
      <c r="Y52" s="15">
        <v>23317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18179</v>
      </c>
      <c r="AN52" s="16" t="s">
        <v>4255</v>
      </c>
      <c r="AO52" s="20">
        <v>1.024152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12503</v>
      </c>
      <c r="BD52" s="16" t="s">
        <v>4257</v>
      </c>
      <c r="BE52" s="20">
        <v>1.031237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20172</v>
      </c>
      <c r="BT52" s="16" t="s">
        <v>4259</v>
      </c>
      <c r="BU52" s="20">
        <v>1.0773109999999999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9934</v>
      </c>
      <c r="CJ52" s="16" t="s">
        <v>4261</v>
      </c>
      <c r="CK52" s="20">
        <v>1.112141</v>
      </c>
      <c r="CL52" s="16" t="s">
        <v>4306</v>
      </c>
      <c r="CM52" s="15">
        <f>SUM(A2L145C10)/A2L145C1</f>
        <v>23317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5913</v>
      </c>
      <c r="T53" s="16" t="s">
        <v>4253</v>
      </c>
      <c r="U53" s="20">
        <v>1</v>
      </c>
      <c r="V53" s="16" t="s">
        <v>4252</v>
      </c>
      <c r="W53" s="15">
        <v>5913</v>
      </c>
      <c r="X53" s="16" t="s">
        <v>4252</v>
      </c>
      <c r="Y53" s="15">
        <v>5913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4756</v>
      </c>
      <c r="AN53" s="16" t="s">
        <v>4255</v>
      </c>
      <c r="AO53" s="20">
        <v>1.024152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4754</v>
      </c>
      <c r="BD53" s="16" t="s">
        <v>4257</v>
      </c>
      <c r="BE53" s="20">
        <v>1.031237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4743</v>
      </c>
      <c r="BT53" s="16" t="s">
        <v>4259</v>
      </c>
      <c r="BU53" s="20">
        <v>1.0773109999999999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4608</v>
      </c>
      <c r="CJ53" s="16" t="s">
        <v>4261</v>
      </c>
      <c r="CK53" s="20">
        <v>1.112141</v>
      </c>
      <c r="CL53" s="16" t="s">
        <v>4307</v>
      </c>
      <c r="CM53" s="15">
        <f>SUM(A2L146C10)/A2L146C1</f>
        <v>5913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2956</v>
      </c>
      <c r="T54" s="16" t="s">
        <v>4253</v>
      </c>
      <c r="U54" s="20">
        <v>1</v>
      </c>
      <c r="V54" s="16" t="s">
        <v>4252</v>
      </c>
      <c r="W54" s="15">
        <v>2956</v>
      </c>
      <c r="X54" s="16" t="s">
        <v>4252</v>
      </c>
      <c r="Y54" s="15">
        <v>2956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2378</v>
      </c>
      <c r="AN54" s="16" t="s">
        <v>4255</v>
      </c>
      <c r="AO54" s="20">
        <v>1.024152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2377</v>
      </c>
      <c r="BD54" s="16" t="s">
        <v>4257</v>
      </c>
      <c r="BE54" s="20">
        <v>1.031237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2371</v>
      </c>
      <c r="BT54" s="16" t="s">
        <v>4259</v>
      </c>
      <c r="BU54" s="20">
        <v>1.0773109999999999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2304</v>
      </c>
      <c r="CJ54" s="16" t="s">
        <v>4261</v>
      </c>
      <c r="CK54" s="20">
        <v>1.112141</v>
      </c>
      <c r="CL54" s="16" t="s">
        <v>4308</v>
      </c>
      <c r="CM54" s="15">
        <f>SUM(A2L147C10)/A2L147C1</f>
        <v>2956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43970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43970</v>
      </c>
      <c r="X55" s="16" t="s">
        <v>4252</v>
      </c>
      <c r="Y55" s="15">
        <v>43970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44098</v>
      </c>
      <c r="AJ55" s="16" t="s">
        <v>4255</v>
      </c>
      <c r="AK55" s="20">
        <v>1.0184359999999999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38564</v>
      </c>
      <c r="AZ55" s="16" t="s">
        <v>4257</v>
      </c>
      <c r="BA55" s="20">
        <v>1.017299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31148</v>
      </c>
      <c r="BP55" s="16" t="s">
        <v>4259</v>
      </c>
      <c r="BQ55" s="20">
        <v>1.075728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30857</v>
      </c>
      <c r="CF55" s="16" t="s">
        <v>4261</v>
      </c>
      <c r="CG55" s="20">
        <v>1.219398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43970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8004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8004</v>
      </c>
      <c r="X57" s="16" t="s">
        <v>4252</v>
      </c>
      <c r="Y57" s="15">
        <v>8004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8026</v>
      </c>
      <c r="AJ57" s="16" t="s">
        <v>4255</v>
      </c>
      <c r="AK57" s="20">
        <v>1.0184359999999999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6312</v>
      </c>
      <c r="AZ57" s="16" t="s">
        <v>4257</v>
      </c>
      <c r="BA57" s="20">
        <v>1.017299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7269</v>
      </c>
      <c r="BP57" s="16" t="s">
        <v>4259</v>
      </c>
      <c r="BQ57" s="20">
        <v>1.075728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929</v>
      </c>
      <c r="CF57" s="16" t="s">
        <v>4261</v>
      </c>
      <c r="CG57" s="20">
        <v>1.219398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8004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27570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27570</v>
      </c>
      <c r="X58" s="16" t="s">
        <v>4252</v>
      </c>
      <c r="Y58" s="15">
        <v>27570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27570</v>
      </c>
      <c r="AJ58" s="16" t="s">
        <v>4255</v>
      </c>
      <c r="AK58" s="20">
        <v>1.0184359999999999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22958</v>
      </c>
      <c r="AZ58" s="16" t="s">
        <v>4257</v>
      </c>
      <c r="BA58" s="20">
        <v>1.017299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16500</v>
      </c>
      <c r="BP58" s="16" t="s">
        <v>4259</v>
      </c>
      <c r="BQ58" s="20">
        <v>1.075728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16500</v>
      </c>
      <c r="CF58" s="16" t="s">
        <v>4261</v>
      </c>
      <c r="CG58" s="20">
        <v>1.219398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27570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46602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46602</v>
      </c>
      <c r="X60" s="16" t="s">
        <v>4252</v>
      </c>
      <c r="Y60" s="15">
        <v>46602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46051</v>
      </c>
      <c r="AJ60" s="16" t="s">
        <v>4255</v>
      </c>
      <c r="AK60" s="20">
        <v>1.0184359999999999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38736</v>
      </c>
      <c r="AZ60" s="16" t="s">
        <v>4257</v>
      </c>
      <c r="BA60" s="20">
        <v>1.017299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37395</v>
      </c>
      <c r="BP60" s="16" t="s">
        <v>4259</v>
      </c>
      <c r="BQ60" s="20">
        <v>1.075728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33800</v>
      </c>
      <c r="CF60" s="16" t="s">
        <v>4261</v>
      </c>
      <c r="CG60" s="20">
        <v>1.219398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46602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0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24546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24546</v>
      </c>
      <c r="X62" s="16" t="s">
        <v>4252</v>
      </c>
      <c r="Y62" s="15">
        <v>24546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24453</v>
      </c>
      <c r="AJ62" s="16" t="s">
        <v>4255</v>
      </c>
      <c r="AK62" s="20">
        <v>1.0184359999999999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27344</v>
      </c>
      <c r="AZ62" s="16" t="s">
        <v>4257</v>
      </c>
      <c r="BA62" s="20">
        <v>1.017299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21745</v>
      </c>
      <c r="BP62" s="16" t="s">
        <v>4259</v>
      </c>
      <c r="BQ62" s="20">
        <v>1.075728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23002</v>
      </c>
      <c r="CF62" s="16" t="s">
        <v>4261</v>
      </c>
      <c r="CG62" s="20">
        <v>1.219398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24546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0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27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27</v>
      </c>
      <c r="X65" s="16" t="s">
        <v>4252</v>
      </c>
      <c r="Y65" s="15">
        <v>27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29</v>
      </c>
      <c r="AJ65" s="16" t="s">
        <v>4255</v>
      </c>
      <c r="AK65" s="20">
        <v>1.0184359999999999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23</v>
      </c>
      <c r="AZ65" s="16" t="s">
        <v>4257</v>
      </c>
      <c r="BA65" s="20">
        <v>1.017299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24</v>
      </c>
      <c r="BP65" s="16" t="s">
        <v>4259</v>
      </c>
      <c r="BQ65" s="20">
        <v>1.075728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27</v>
      </c>
      <c r="CF65" s="16" t="s">
        <v>4261</v>
      </c>
      <c r="CG65" s="20">
        <v>1.219398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27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13</v>
      </c>
      <c r="CF66" s="16" t="s">
        <v>4261</v>
      </c>
      <c r="CG66" s="20">
        <v>1.219398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105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105</v>
      </c>
      <c r="X67" s="16" t="s">
        <v>4252</v>
      </c>
      <c r="Y67" s="15">
        <v>105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9</v>
      </c>
      <c r="AJ67" s="16" t="s">
        <v>4255</v>
      </c>
      <c r="AK67" s="20">
        <v>1.0184359999999999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3</v>
      </c>
      <c r="AZ67" s="16" t="s">
        <v>4257</v>
      </c>
      <c r="BA67" s="20">
        <v>1.017299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105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IF(SSAC="Y",0,506381)</f>
        <v>506381</v>
      </c>
      <c r="T73" s="16" t="s">
        <v>4253</v>
      </c>
      <c r="U73" s="20">
        <v>1</v>
      </c>
      <c r="V73" s="16" t="s">
        <v>4252</v>
      </c>
      <c r="W73" s="15">
        <f>IF(SSAC="Y",0,506381)</f>
        <v>506381</v>
      </c>
      <c r="X73" s="16" t="s">
        <v>4252</v>
      </c>
      <c r="Y73" s="15">
        <f>IF(SSAC="Y",0,506381)</f>
        <v>506381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IF(SSAC="Y",0,493366)</f>
        <v>493366</v>
      </c>
      <c r="AN73" s="16" t="s">
        <v>4255</v>
      </c>
      <c r="AO73" s="20">
        <v>1.024152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IF(SSAC="Y",0,462202)</f>
        <v>462202</v>
      </c>
      <c r="BD73" s="16" t="s">
        <v>4257</v>
      </c>
      <c r="BE73" s="20">
        <v>1.031237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IF(SSAC="Y",0,440922)</f>
        <v>440922</v>
      </c>
      <c r="BT73" s="16" t="s">
        <v>4259</v>
      </c>
      <c r="BU73" s="20">
        <v>1.0773109999999999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IF(SSAC="Y",0,436667)</f>
        <v>436667</v>
      </c>
      <c r="CJ73" s="16" t="s">
        <v>4261</v>
      </c>
      <c r="CK73" s="20">
        <v>1.112141</v>
      </c>
      <c r="CL73" s="16" t="s">
        <v>4327</v>
      </c>
      <c r="CM73" s="15">
        <f>SUM(A2L166C10)/A2L166C1</f>
        <v>506381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IF(SSAC="Y",0,0)</f>
        <v>0</v>
      </c>
      <c r="T74" s="16" t="s">
        <v>4253</v>
      </c>
      <c r="U74" s="20">
        <v>0</v>
      </c>
      <c r="V74" s="16" t="s">
        <v>4252</v>
      </c>
      <c r="W74" s="15">
        <f>IF(SSAC="Y",0,0)</f>
        <v>0</v>
      </c>
      <c r="X74" s="16" t="s">
        <v>4252</v>
      </c>
      <c r="Y74" s="15">
        <f>IF(SSAC="Y",0,0)</f>
        <v>0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IF(SSAC="Y",0,0)</f>
        <v>0</v>
      </c>
      <c r="AN74" s="16" t="s">
        <v>4255</v>
      </c>
      <c r="AO74" s="20">
        <v>0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IF(SSAC="Y",0,0)</f>
        <v>0</v>
      </c>
      <c r="BD74" s="16" t="s">
        <v>4257</v>
      </c>
      <c r="BE74" s="20">
        <v>0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IF(SSAC="Y",0,0)</f>
        <v>0</v>
      </c>
      <c r="BT74" s="16" t="s">
        <v>4259</v>
      </c>
      <c r="BU74" s="20">
        <v>0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IF(SSAC="Y",0,0)</f>
        <v>0</v>
      </c>
      <c r="CJ74" s="16" t="s">
        <v>4261</v>
      </c>
      <c r="CK74" s="20">
        <v>0</v>
      </c>
      <c r="CL74" s="16" t="s">
        <v>4328</v>
      </c>
      <c r="CM74" s="15">
        <f>SUM(A2L167C10)/A2L167C1</f>
        <v>0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IF(SSAC="Y",0,260642)</f>
        <v>260642</v>
      </c>
      <c r="T75" s="16" t="s">
        <v>4253</v>
      </c>
      <c r="U75" s="20">
        <v>1</v>
      </c>
      <c r="V75" s="16" t="s">
        <v>4252</v>
      </c>
      <c r="W75" s="15">
        <f>IF(SSAC="Y",0,260642)</f>
        <v>260642</v>
      </c>
      <c r="X75" s="16" t="s">
        <v>4252</v>
      </c>
      <c r="Y75" s="15">
        <f>IF(SSAC="Y",0,260642)</f>
        <v>260642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IF(SSAC="Y",0,249817)</f>
        <v>249817</v>
      </c>
      <c r="AN75" s="16" t="s">
        <v>4255</v>
      </c>
      <c r="AO75" s="20">
        <v>1.024152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IF(SSAC="Y",0,244186)</f>
        <v>244186</v>
      </c>
      <c r="BD75" s="16" t="s">
        <v>4257</v>
      </c>
      <c r="BE75" s="20">
        <v>1.031237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IF(SSAC="Y",0,225274)</f>
        <v>225274</v>
      </c>
      <c r="BT75" s="16" t="s">
        <v>4259</v>
      </c>
      <c r="BU75" s="20">
        <v>1.0773109999999999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IF(SSAC="Y",0,231187)</f>
        <v>231187</v>
      </c>
      <c r="CJ75" s="16" t="s">
        <v>4261</v>
      </c>
      <c r="CK75" s="20">
        <v>1.112141</v>
      </c>
      <c r="CL75" s="16" t="s">
        <v>4329</v>
      </c>
      <c r="CM75" s="15">
        <f>SUM(A2L168C10)/A2L168C1</f>
        <v>260642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0</v>
      </c>
      <c r="P76" s="16" t="s">
        <v>4253</v>
      </c>
      <c r="Q76" s="20">
        <v>0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0</v>
      </c>
      <c r="X76" s="16" t="s">
        <v>4252</v>
      </c>
      <c r="Y76" s="15">
        <v>0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0</v>
      </c>
      <c r="AJ76" s="16" t="s">
        <v>4255</v>
      </c>
      <c r="AK76" s="20">
        <v>0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0</v>
      </c>
      <c r="AZ76" s="16" t="s">
        <v>4257</v>
      </c>
      <c r="BA76" s="20">
        <v>0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0</v>
      </c>
      <c r="BP76" s="16" t="s">
        <v>4259</v>
      </c>
      <c r="BQ76" s="20">
        <v>0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0</v>
      </c>
      <c r="CF76" s="16" t="s">
        <v>4261</v>
      </c>
      <c r="CG76" s="20">
        <v>0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0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16188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16188</v>
      </c>
      <c r="X77" s="16" t="s">
        <v>4252</v>
      </c>
      <c r="Y77" s="15">
        <v>16188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13454</v>
      </c>
      <c r="AJ77" s="16" t="s">
        <v>4255</v>
      </c>
      <c r="AK77" s="20">
        <v>1.0184359999999999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17573</v>
      </c>
      <c r="AZ77" s="16" t="s">
        <v>4257</v>
      </c>
      <c r="BA77" s="20">
        <v>1.017299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15643</v>
      </c>
      <c r="BP77" s="16" t="s">
        <v>4259</v>
      </c>
      <c r="BQ77" s="20">
        <v>1.075728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14742</v>
      </c>
      <c r="CF77" s="16" t="s">
        <v>4261</v>
      </c>
      <c r="CG77" s="20">
        <v>1.219398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16188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378</v>
      </c>
      <c r="CF78" s="16" t="s">
        <v>4261</v>
      </c>
      <c r="CG78" s="20">
        <v>1.219398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0</v>
      </c>
      <c r="P79" s="16" t="s">
        <v>4253</v>
      </c>
      <c r="Q79" s="20">
        <v>0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0</v>
      </c>
      <c r="X79" s="16" t="s">
        <v>4252</v>
      </c>
      <c r="Y79" s="15">
        <v>0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11</v>
      </c>
      <c r="AJ79" s="16" t="s">
        <v>4255</v>
      </c>
      <c r="AK79" s="20">
        <v>1.0184359999999999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10</v>
      </c>
      <c r="AZ79" s="16" t="s">
        <v>4257</v>
      </c>
      <c r="BA79" s="20">
        <v>1.017299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10</v>
      </c>
      <c r="BP79" s="16" t="s">
        <v>4259</v>
      </c>
      <c r="BQ79" s="20">
        <v>1.075728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11</v>
      </c>
      <c r="CF79" s="16" t="s">
        <v>4261</v>
      </c>
      <c r="CG79" s="20">
        <v>1.219398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0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17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17</v>
      </c>
      <c r="X81" s="16" t="s">
        <v>4252</v>
      </c>
      <c r="Y81" s="15">
        <v>17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2</v>
      </c>
      <c r="BP81" s="16" t="s">
        <v>4259</v>
      </c>
      <c r="BQ81" s="20">
        <v>1.075728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17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IF(SSAC="Y",0,249)</f>
        <v>249</v>
      </c>
      <c r="H82" s="16" t="s">
        <v>4253</v>
      </c>
      <c r="I82" s="20">
        <v>1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IF(SSAC="Y",0,249)</f>
        <v>249</v>
      </c>
      <c r="X82" s="16" t="s">
        <v>4252</v>
      </c>
      <c r="Y82" s="15">
        <f>IF(SSAC="Y",0,249)</f>
        <v>249</v>
      </c>
      <c r="Z82" s="16" t="s">
        <v>4254</v>
      </c>
      <c r="AA82" s="15">
        <f>IF(SSAC="Y",0,164)</f>
        <v>164</v>
      </c>
      <c r="AB82" s="16" t="s">
        <v>4255</v>
      </c>
      <c r="AC82" s="20">
        <v>1.022392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IF(SSAC="Y",0,230)</f>
        <v>230</v>
      </c>
      <c r="AR82" s="16" t="s">
        <v>4257</v>
      </c>
      <c r="AS82" s="20">
        <v>1.0327379999999999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IF(SSAC="Y",0,271)</f>
        <v>271</v>
      </c>
      <c r="BH82" s="16" t="s">
        <v>4259</v>
      </c>
      <c r="BI82" s="20">
        <v>1.0760799999999999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IF(SSAC="Y",0,314)</f>
        <v>314</v>
      </c>
      <c r="BX82" s="16" t="s">
        <v>4261</v>
      </c>
      <c r="BY82" s="20">
        <v>1.1105179999999999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249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2418</v>
      </c>
      <c r="H85" s="16" t="s">
        <v>4253</v>
      </c>
      <c r="I85" s="20">
        <v>1</v>
      </c>
      <c r="J85" s="16" t="s">
        <v>4252</v>
      </c>
      <c r="K85" s="15">
        <v>2147</v>
      </c>
      <c r="L85" s="16" t="s">
        <v>4253</v>
      </c>
      <c r="M85" s="20">
        <v>1</v>
      </c>
      <c r="N85" s="16" t="s">
        <v>4252</v>
      </c>
      <c r="O85" s="15">
        <v>10728</v>
      </c>
      <c r="P85" s="16" t="s">
        <v>4253</v>
      </c>
      <c r="Q85" s="20">
        <v>1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15293</v>
      </c>
      <c r="X85" s="16" t="s">
        <v>4252</v>
      </c>
      <c r="Y85" s="15">
        <v>15293</v>
      </c>
      <c r="Z85" s="16" t="s">
        <v>4254</v>
      </c>
      <c r="AA85" s="15">
        <v>2598</v>
      </c>
      <c r="AB85" s="16" t="s">
        <v>4255</v>
      </c>
      <c r="AC85" s="20">
        <v>1.022392</v>
      </c>
      <c r="AD85" s="16" t="s">
        <v>4254</v>
      </c>
      <c r="AE85" s="15">
        <v>2452</v>
      </c>
      <c r="AF85" s="16" t="s">
        <v>4255</v>
      </c>
      <c r="AG85" s="20">
        <v>1.0356399999999999</v>
      </c>
      <c r="AH85" s="16" t="s">
        <v>4254</v>
      </c>
      <c r="AI85" s="15">
        <v>6862</v>
      </c>
      <c r="AJ85" s="16" t="s">
        <v>4255</v>
      </c>
      <c r="AK85" s="20">
        <v>1.0184359999999999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2637</v>
      </c>
      <c r="AR85" s="16" t="s">
        <v>4257</v>
      </c>
      <c r="AS85" s="20">
        <v>1.0327379999999999</v>
      </c>
      <c r="AT85" s="16" t="s">
        <v>4256</v>
      </c>
      <c r="AU85" s="15">
        <v>881</v>
      </c>
      <c r="AV85" s="16" t="s">
        <v>4257</v>
      </c>
      <c r="AW85" s="20">
        <v>1.0228809999999999</v>
      </c>
      <c r="AX85" s="16" t="s">
        <v>4256</v>
      </c>
      <c r="AY85" s="15">
        <v>5714</v>
      </c>
      <c r="AZ85" s="16" t="s">
        <v>4257</v>
      </c>
      <c r="BA85" s="20">
        <v>1.017299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2383</v>
      </c>
      <c r="BH85" s="16" t="s">
        <v>4259</v>
      </c>
      <c r="BI85" s="20">
        <v>1.0760799999999999</v>
      </c>
      <c r="BJ85" s="16" t="s">
        <v>4258</v>
      </c>
      <c r="BK85" s="15">
        <v>2291</v>
      </c>
      <c r="BL85" s="16" t="s">
        <v>4259</v>
      </c>
      <c r="BM85" s="20">
        <v>1.0852790000000001</v>
      </c>
      <c r="BN85" s="16" t="s">
        <v>4258</v>
      </c>
      <c r="BO85" s="15">
        <v>6428</v>
      </c>
      <c r="BP85" s="16" t="s">
        <v>4259</v>
      </c>
      <c r="BQ85" s="20">
        <v>1.075728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2357</v>
      </c>
      <c r="BX85" s="16" t="s">
        <v>4261</v>
      </c>
      <c r="BY85" s="20">
        <v>1.1105179999999999</v>
      </c>
      <c r="BZ85" s="16" t="s">
        <v>4260</v>
      </c>
      <c r="CA85" s="15">
        <v>3160</v>
      </c>
      <c r="CB85" s="16" t="s">
        <v>4261</v>
      </c>
      <c r="CC85" s="20">
        <v>1.1219429999999999</v>
      </c>
      <c r="CD85" s="16" t="s">
        <v>4260</v>
      </c>
      <c r="CE85" s="15">
        <v>5102</v>
      </c>
      <c r="CF85" s="16" t="s">
        <v>4261</v>
      </c>
      <c r="CG85" s="20">
        <v>1.219398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15293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21416</v>
      </c>
      <c r="H86" s="16" t="s">
        <v>4253</v>
      </c>
      <c r="I86" s="20">
        <v>1</v>
      </c>
      <c r="J86" s="16" t="s">
        <v>4252</v>
      </c>
      <c r="K86" s="15">
        <v>518</v>
      </c>
      <c r="L86" s="16" t="s">
        <v>4253</v>
      </c>
      <c r="M86" s="20">
        <v>1</v>
      </c>
      <c r="N86" s="16" t="s">
        <v>4252</v>
      </c>
      <c r="O86" s="15">
        <v>2234</v>
      </c>
      <c r="P86" s="16" t="s">
        <v>4253</v>
      </c>
      <c r="Q86" s="20">
        <v>1</v>
      </c>
      <c r="R86" s="16" t="s">
        <v>4252</v>
      </c>
      <c r="S86" s="15">
        <v>1550</v>
      </c>
      <c r="T86" s="16" t="s">
        <v>4253</v>
      </c>
      <c r="U86" s="20">
        <v>1</v>
      </c>
      <c r="V86" s="16" t="s">
        <v>4252</v>
      </c>
      <c r="W86" s="15">
        <v>25718</v>
      </c>
      <c r="X86" s="16" t="s">
        <v>4252</v>
      </c>
      <c r="Y86" s="15">
        <v>25718</v>
      </c>
      <c r="Z86" s="16" t="s">
        <v>4254</v>
      </c>
      <c r="AA86" s="15">
        <v>20399</v>
      </c>
      <c r="AB86" s="16" t="s">
        <v>4255</v>
      </c>
      <c r="AC86" s="20">
        <v>1.022392</v>
      </c>
      <c r="AD86" s="16" t="s">
        <v>4254</v>
      </c>
      <c r="AE86" s="15">
        <v>228</v>
      </c>
      <c r="AF86" s="16" t="s">
        <v>4255</v>
      </c>
      <c r="AG86" s="20">
        <v>1.0356399999999999</v>
      </c>
      <c r="AH86" s="16" t="s">
        <v>4254</v>
      </c>
      <c r="AI86" s="15">
        <v>1497</v>
      </c>
      <c r="AJ86" s="16" t="s">
        <v>4255</v>
      </c>
      <c r="AK86" s="20">
        <v>1.0184359999999999</v>
      </c>
      <c r="AL86" s="16" t="s">
        <v>4254</v>
      </c>
      <c r="AM86" s="15">
        <v>1327</v>
      </c>
      <c r="AN86" s="16" t="s">
        <v>4255</v>
      </c>
      <c r="AO86" s="20">
        <v>1.024152</v>
      </c>
      <c r="AP86" s="16" t="s">
        <v>4256</v>
      </c>
      <c r="AQ86" s="15">
        <v>19693</v>
      </c>
      <c r="AR86" s="16" t="s">
        <v>4257</v>
      </c>
      <c r="AS86" s="20">
        <v>1.0327379999999999</v>
      </c>
      <c r="AT86" s="16" t="s">
        <v>4256</v>
      </c>
      <c r="AU86" s="15">
        <v>274</v>
      </c>
      <c r="AV86" s="16" t="s">
        <v>4257</v>
      </c>
      <c r="AW86" s="20">
        <v>1.0228809999999999</v>
      </c>
      <c r="AX86" s="16" t="s">
        <v>4256</v>
      </c>
      <c r="AY86" s="15">
        <v>1359</v>
      </c>
      <c r="AZ86" s="16" t="s">
        <v>4257</v>
      </c>
      <c r="BA86" s="20">
        <v>1.017299</v>
      </c>
      <c r="BB86" s="16" t="s">
        <v>4256</v>
      </c>
      <c r="BC86" s="15">
        <v>1235</v>
      </c>
      <c r="BD86" s="16" t="s">
        <v>4257</v>
      </c>
      <c r="BE86" s="20">
        <v>1.031237</v>
      </c>
      <c r="BF86" s="16" t="s">
        <v>4258</v>
      </c>
      <c r="BG86" s="15">
        <v>19315</v>
      </c>
      <c r="BH86" s="16" t="s">
        <v>4259</v>
      </c>
      <c r="BI86" s="20">
        <v>1.0760799999999999</v>
      </c>
      <c r="BJ86" s="16" t="s">
        <v>4258</v>
      </c>
      <c r="BK86" s="15">
        <v>276</v>
      </c>
      <c r="BL86" s="16" t="s">
        <v>4259</v>
      </c>
      <c r="BM86" s="20">
        <v>1.0852790000000001</v>
      </c>
      <c r="BN86" s="16" t="s">
        <v>4258</v>
      </c>
      <c r="BO86" s="15">
        <v>1507</v>
      </c>
      <c r="BP86" s="16" t="s">
        <v>4259</v>
      </c>
      <c r="BQ86" s="20">
        <v>1.075728</v>
      </c>
      <c r="BR86" s="16" t="s">
        <v>4258</v>
      </c>
      <c r="BS86" s="15">
        <v>1144</v>
      </c>
      <c r="BT86" s="16" t="s">
        <v>4259</v>
      </c>
      <c r="BU86" s="20">
        <v>1.0773109999999999</v>
      </c>
      <c r="BV86" s="16" t="s">
        <v>4260</v>
      </c>
      <c r="BW86" s="15">
        <v>17526</v>
      </c>
      <c r="BX86" s="16" t="s">
        <v>4261</v>
      </c>
      <c r="BY86" s="20">
        <v>1.1105179999999999</v>
      </c>
      <c r="BZ86" s="16" t="s">
        <v>4260</v>
      </c>
      <c r="CA86" s="15">
        <v>240</v>
      </c>
      <c r="CB86" s="16" t="s">
        <v>4261</v>
      </c>
      <c r="CC86" s="20">
        <v>1.1219429999999999</v>
      </c>
      <c r="CD86" s="16" t="s">
        <v>4260</v>
      </c>
      <c r="CE86" s="15">
        <v>1460</v>
      </c>
      <c r="CF86" s="16" t="s">
        <v>4261</v>
      </c>
      <c r="CG86" s="20">
        <v>1.219398</v>
      </c>
      <c r="CH86" s="16" t="s">
        <v>4260</v>
      </c>
      <c r="CI86" s="15">
        <v>953</v>
      </c>
      <c r="CJ86" s="16" t="s">
        <v>4261</v>
      </c>
      <c r="CK86" s="20">
        <v>1.112141</v>
      </c>
      <c r="CL86" s="16" t="s">
        <v>4340</v>
      </c>
      <c r="CM86" s="15">
        <f>SUM(A2L179C10)/A2L179C1</f>
        <v>25718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2009</v>
      </c>
      <c r="H87" s="16" t="s">
        <v>4253</v>
      </c>
      <c r="I87" s="20">
        <v>1</v>
      </c>
      <c r="J87" s="16" t="s">
        <v>4252</v>
      </c>
      <c r="K87" s="15">
        <v>1341</v>
      </c>
      <c r="L87" s="16" t="s">
        <v>4253</v>
      </c>
      <c r="M87" s="20">
        <v>1</v>
      </c>
      <c r="N87" s="16" t="s">
        <v>4252</v>
      </c>
      <c r="O87" s="15">
        <v>1753</v>
      </c>
      <c r="P87" s="16" t="s">
        <v>4253</v>
      </c>
      <c r="Q87" s="20">
        <v>1</v>
      </c>
      <c r="R87" s="16" t="s">
        <v>4252</v>
      </c>
      <c r="S87" s="15">
        <v>687</v>
      </c>
      <c r="T87" s="16" t="s">
        <v>4253</v>
      </c>
      <c r="U87" s="20">
        <v>1</v>
      </c>
      <c r="V87" s="16" t="s">
        <v>4252</v>
      </c>
      <c r="W87" s="15">
        <v>5790</v>
      </c>
      <c r="X87" s="16" t="s">
        <v>4252</v>
      </c>
      <c r="Y87" s="15">
        <v>5790</v>
      </c>
      <c r="Z87" s="16" t="s">
        <v>4254</v>
      </c>
      <c r="AA87" s="15">
        <v>1951</v>
      </c>
      <c r="AB87" s="16" t="s">
        <v>4255</v>
      </c>
      <c r="AC87" s="20">
        <v>1.022392</v>
      </c>
      <c r="AD87" s="16" t="s">
        <v>4254</v>
      </c>
      <c r="AE87" s="15">
        <v>725</v>
      </c>
      <c r="AF87" s="16" t="s">
        <v>4255</v>
      </c>
      <c r="AG87" s="20">
        <v>1.0356399999999999</v>
      </c>
      <c r="AH87" s="16" t="s">
        <v>4254</v>
      </c>
      <c r="AI87" s="15">
        <v>1566</v>
      </c>
      <c r="AJ87" s="16" t="s">
        <v>4255</v>
      </c>
      <c r="AK87" s="20">
        <v>1.0184359999999999</v>
      </c>
      <c r="AL87" s="16" t="s">
        <v>4254</v>
      </c>
      <c r="AM87" s="15">
        <v>749</v>
      </c>
      <c r="AN87" s="16" t="s">
        <v>4255</v>
      </c>
      <c r="AO87" s="20">
        <v>1.024152</v>
      </c>
      <c r="AP87" s="16" t="s">
        <v>4256</v>
      </c>
      <c r="AQ87" s="15">
        <v>1734</v>
      </c>
      <c r="AR87" s="16" t="s">
        <v>4257</v>
      </c>
      <c r="AS87" s="20">
        <v>1.0327379999999999</v>
      </c>
      <c r="AT87" s="16" t="s">
        <v>4256</v>
      </c>
      <c r="AU87" s="15">
        <v>720</v>
      </c>
      <c r="AV87" s="16" t="s">
        <v>4257</v>
      </c>
      <c r="AW87" s="20">
        <v>1.0228809999999999</v>
      </c>
      <c r="AX87" s="16" t="s">
        <v>4256</v>
      </c>
      <c r="AY87" s="15">
        <v>1242</v>
      </c>
      <c r="AZ87" s="16" t="s">
        <v>4257</v>
      </c>
      <c r="BA87" s="20">
        <v>1.017299</v>
      </c>
      <c r="BB87" s="16" t="s">
        <v>4256</v>
      </c>
      <c r="BC87" s="15">
        <v>749</v>
      </c>
      <c r="BD87" s="16" t="s">
        <v>4257</v>
      </c>
      <c r="BE87" s="20">
        <v>1.031237</v>
      </c>
      <c r="BF87" s="16" t="s">
        <v>4258</v>
      </c>
      <c r="BG87" s="15">
        <v>1910</v>
      </c>
      <c r="BH87" s="16" t="s">
        <v>4259</v>
      </c>
      <c r="BI87" s="20">
        <v>1.0760799999999999</v>
      </c>
      <c r="BJ87" s="16" t="s">
        <v>4258</v>
      </c>
      <c r="BK87" s="15">
        <v>546</v>
      </c>
      <c r="BL87" s="16" t="s">
        <v>4259</v>
      </c>
      <c r="BM87" s="20">
        <v>1.0852790000000001</v>
      </c>
      <c r="BN87" s="16" t="s">
        <v>4258</v>
      </c>
      <c r="BO87" s="15">
        <v>2097</v>
      </c>
      <c r="BP87" s="16" t="s">
        <v>4259</v>
      </c>
      <c r="BQ87" s="20">
        <v>1.075728</v>
      </c>
      <c r="BR87" s="16" t="s">
        <v>4258</v>
      </c>
      <c r="BS87" s="15">
        <v>704</v>
      </c>
      <c r="BT87" s="16" t="s">
        <v>4259</v>
      </c>
      <c r="BU87" s="20">
        <v>1.0773109999999999</v>
      </c>
      <c r="BV87" s="16" t="s">
        <v>4260</v>
      </c>
      <c r="BW87" s="15">
        <v>1679</v>
      </c>
      <c r="BX87" s="16" t="s">
        <v>4261</v>
      </c>
      <c r="BY87" s="20">
        <v>1.1105179999999999</v>
      </c>
      <c r="BZ87" s="16" t="s">
        <v>4260</v>
      </c>
      <c r="CA87" s="15">
        <v>820</v>
      </c>
      <c r="CB87" s="16" t="s">
        <v>4261</v>
      </c>
      <c r="CC87" s="20">
        <v>1.1219429999999999</v>
      </c>
      <c r="CD87" s="16" t="s">
        <v>4260</v>
      </c>
      <c r="CE87" s="15">
        <v>2058</v>
      </c>
      <c r="CF87" s="16" t="s">
        <v>4261</v>
      </c>
      <c r="CG87" s="20">
        <v>1.219398</v>
      </c>
      <c r="CH87" s="16" t="s">
        <v>4260</v>
      </c>
      <c r="CI87" s="15">
        <v>490</v>
      </c>
      <c r="CJ87" s="16" t="s">
        <v>4261</v>
      </c>
      <c r="CK87" s="20">
        <v>1.112141</v>
      </c>
      <c r="CL87" s="16" t="s">
        <v>4341</v>
      </c>
      <c r="CM87" s="15">
        <f>SUM(A2L180C10)/A2L180C1</f>
        <v>5790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426301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99694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184769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1000651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1711415</v>
      </c>
      <c r="X88" s="16" t="s">
        <v>4347</v>
      </c>
      <c r="Y88" s="17">
        <f>SUM(A2L101C11:A2L180C11)-2*(SUM(A2L151C11:A2L153C11)+SUM(A2L157C11:A2L159C11)+SUM(A2L163C11:A2L165C11)+SUM(A2L172C11:A2L174C11))</f>
        <v>1711415</v>
      </c>
      <c r="Z88" s="16" t="s">
        <v>4348</v>
      </c>
      <c r="AA88" s="17">
        <f>SUM(A2L101C12:A2L180C12)-2*(SUM(A2L151C12:A2L153C12)+SUM(A2L157C12:A2L159C12)+SUM(A2L163C12:A2L165C12)+SUM(A2L172C12:A2L174C12))</f>
        <v>409875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97525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159802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954879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393566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78794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173455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925275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374375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88821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168299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887792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353378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95293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138441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866778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1686261.4653063999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15867</v>
      </c>
      <c r="H8" s="16" t="s">
        <v>4253</v>
      </c>
      <c r="I8" s="20">
        <v>1</v>
      </c>
      <c r="J8" s="16" t="s">
        <v>4252</v>
      </c>
      <c r="K8" s="15">
        <v>1169</v>
      </c>
      <c r="L8" s="16" t="s">
        <v>4253</v>
      </c>
      <c r="M8" s="20">
        <v>1</v>
      </c>
      <c r="N8" s="16" t="s">
        <v>4252</v>
      </c>
      <c r="O8" s="15">
        <v>5110</v>
      </c>
      <c r="P8" s="16" t="s">
        <v>4253</v>
      </c>
      <c r="Q8" s="20">
        <v>1</v>
      </c>
      <c r="R8" s="16" t="s">
        <v>4252</v>
      </c>
      <c r="S8" s="15">
        <v>2410</v>
      </c>
      <c r="T8" s="16" t="s">
        <v>4253</v>
      </c>
      <c r="U8" s="20">
        <v>1</v>
      </c>
      <c r="V8" s="16" t="s">
        <v>4252</v>
      </c>
      <c r="W8" s="15">
        <v>24556</v>
      </c>
      <c r="X8" s="16" t="s">
        <v>4252</v>
      </c>
      <c r="Y8" s="15">
        <v>24556</v>
      </c>
      <c r="Z8" s="16" t="s">
        <v>4254</v>
      </c>
      <c r="AA8" s="15">
        <v>15400</v>
      </c>
      <c r="AB8" s="16" t="s">
        <v>4255</v>
      </c>
      <c r="AC8" s="20">
        <v>1.022392</v>
      </c>
      <c r="AD8" s="16" t="s">
        <v>4254</v>
      </c>
      <c r="AE8" s="15">
        <v>779</v>
      </c>
      <c r="AF8" s="16" t="s">
        <v>4255</v>
      </c>
      <c r="AG8" s="20">
        <v>1.0356399999999999</v>
      </c>
      <c r="AH8" s="16" t="s">
        <v>4254</v>
      </c>
      <c r="AI8" s="15">
        <v>3928</v>
      </c>
      <c r="AJ8" s="16" t="s">
        <v>4255</v>
      </c>
      <c r="AK8" s="20">
        <v>1.0184359999999999</v>
      </c>
      <c r="AL8" s="16" t="s">
        <v>4254</v>
      </c>
      <c r="AM8" s="15">
        <v>2550</v>
      </c>
      <c r="AN8" s="16" t="s">
        <v>4255</v>
      </c>
      <c r="AO8" s="20">
        <v>1.024152</v>
      </c>
      <c r="AP8" s="16" t="s">
        <v>4256</v>
      </c>
      <c r="AQ8" s="15">
        <v>17616</v>
      </c>
      <c r="AR8" s="16" t="s">
        <v>4257</v>
      </c>
      <c r="AS8" s="20">
        <v>1.0327379999999999</v>
      </c>
      <c r="AT8" s="16" t="s">
        <v>4256</v>
      </c>
      <c r="AU8" s="15">
        <v>696</v>
      </c>
      <c r="AV8" s="16" t="s">
        <v>4257</v>
      </c>
      <c r="AW8" s="20">
        <v>1.0228809999999999</v>
      </c>
      <c r="AX8" s="16" t="s">
        <v>4256</v>
      </c>
      <c r="AY8" s="15">
        <v>3643</v>
      </c>
      <c r="AZ8" s="16" t="s">
        <v>4257</v>
      </c>
      <c r="BA8" s="20">
        <v>1.017299</v>
      </c>
      <c r="BB8" s="16" t="s">
        <v>4256</v>
      </c>
      <c r="BC8" s="15">
        <v>2728</v>
      </c>
      <c r="BD8" s="16" t="s">
        <v>4257</v>
      </c>
      <c r="BE8" s="20">
        <v>1.031237</v>
      </c>
      <c r="BF8" s="16" t="s">
        <v>4258</v>
      </c>
      <c r="BG8" s="15">
        <v>17644</v>
      </c>
      <c r="BH8" s="16" t="s">
        <v>4259</v>
      </c>
      <c r="BI8" s="20">
        <v>1.0760799999999999</v>
      </c>
      <c r="BJ8" s="16" t="s">
        <v>4258</v>
      </c>
      <c r="BK8" s="15">
        <v>994</v>
      </c>
      <c r="BL8" s="16" t="s">
        <v>4259</v>
      </c>
      <c r="BM8" s="20">
        <v>1.0852790000000001</v>
      </c>
      <c r="BN8" s="16" t="s">
        <v>4258</v>
      </c>
      <c r="BO8" s="15">
        <v>3832</v>
      </c>
      <c r="BP8" s="16" t="s">
        <v>4259</v>
      </c>
      <c r="BQ8" s="20">
        <v>1.075728</v>
      </c>
      <c r="BR8" s="16" t="s">
        <v>4258</v>
      </c>
      <c r="BS8" s="15">
        <v>3555</v>
      </c>
      <c r="BT8" s="16" t="s">
        <v>4259</v>
      </c>
      <c r="BU8" s="20">
        <v>1.0773109999999999</v>
      </c>
      <c r="BV8" s="16" t="s">
        <v>4260</v>
      </c>
      <c r="BW8" s="15">
        <v>17299</v>
      </c>
      <c r="BX8" s="16" t="s">
        <v>4261</v>
      </c>
      <c r="BY8" s="20">
        <v>1.1105179999999999</v>
      </c>
      <c r="BZ8" s="16" t="s">
        <v>4260</v>
      </c>
      <c r="CA8" s="15">
        <v>927</v>
      </c>
      <c r="CB8" s="16" t="s">
        <v>4261</v>
      </c>
      <c r="CC8" s="20">
        <v>1.1219429999999999</v>
      </c>
      <c r="CD8" s="16" t="s">
        <v>4260</v>
      </c>
      <c r="CE8" s="15">
        <v>3337</v>
      </c>
      <c r="CF8" s="16" t="s">
        <v>4261</v>
      </c>
      <c r="CG8" s="20">
        <v>1.219398</v>
      </c>
      <c r="CH8" s="16" t="s">
        <v>4260</v>
      </c>
      <c r="CI8" s="15">
        <v>2586</v>
      </c>
      <c r="CJ8" s="16" t="s">
        <v>4261</v>
      </c>
      <c r="CK8" s="20">
        <v>1.112141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24381.159048333331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80092</v>
      </c>
      <c r="H9" s="16" t="s">
        <v>4253</v>
      </c>
      <c r="I9" s="20">
        <v>1</v>
      </c>
      <c r="J9" s="16" t="s">
        <v>4252</v>
      </c>
      <c r="K9" s="15">
        <v>96816</v>
      </c>
      <c r="L9" s="16" t="s">
        <v>4253</v>
      </c>
      <c r="M9" s="20">
        <v>1</v>
      </c>
      <c r="N9" s="16" t="s">
        <v>4252</v>
      </c>
      <c r="O9" s="15">
        <v>235841</v>
      </c>
      <c r="P9" s="16" t="s">
        <v>4253</v>
      </c>
      <c r="Q9" s="20">
        <v>1</v>
      </c>
      <c r="R9" s="16" t="s">
        <v>4252</v>
      </c>
      <c r="S9" s="15">
        <v>11529</v>
      </c>
      <c r="T9" s="16" t="s">
        <v>4253</v>
      </c>
      <c r="U9" s="20">
        <v>1</v>
      </c>
      <c r="V9" s="16" t="s">
        <v>4252</v>
      </c>
      <c r="W9" s="15">
        <v>424278</v>
      </c>
      <c r="X9" s="16" t="s">
        <v>4252</v>
      </c>
      <c r="Y9" s="15">
        <v>424278</v>
      </c>
      <c r="Z9" s="16" t="s">
        <v>4254</v>
      </c>
      <c r="AA9" s="15">
        <v>36053</v>
      </c>
      <c r="AB9" s="16" t="s">
        <v>4255</v>
      </c>
      <c r="AC9" s="20">
        <v>1.022392</v>
      </c>
      <c r="AD9" s="16" t="s">
        <v>4254</v>
      </c>
      <c r="AE9" s="15">
        <v>91674</v>
      </c>
      <c r="AF9" s="16" t="s">
        <v>4255</v>
      </c>
      <c r="AG9" s="20">
        <v>1.0356399999999999</v>
      </c>
      <c r="AH9" s="16" t="s">
        <v>4254</v>
      </c>
      <c r="AI9" s="15">
        <v>264976</v>
      </c>
      <c r="AJ9" s="16" t="s">
        <v>4255</v>
      </c>
      <c r="AK9" s="20">
        <v>1.0184359999999999</v>
      </c>
      <c r="AL9" s="16" t="s">
        <v>4254</v>
      </c>
      <c r="AM9" s="15">
        <v>9078</v>
      </c>
      <c r="AN9" s="16" t="s">
        <v>4255</v>
      </c>
      <c r="AO9" s="20">
        <v>1.024152</v>
      </c>
      <c r="AP9" s="16" t="s">
        <v>4256</v>
      </c>
      <c r="AQ9" s="15">
        <v>33178</v>
      </c>
      <c r="AR9" s="16" t="s">
        <v>4257</v>
      </c>
      <c r="AS9" s="20">
        <v>1.0327379999999999</v>
      </c>
      <c r="AT9" s="16" t="s">
        <v>4256</v>
      </c>
      <c r="AU9" s="15">
        <v>96027</v>
      </c>
      <c r="AV9" s="16" t="s">
        <v>4257</v>
      </c>
      <c r="AW9" s="20">
        <v>1.0228809999999999</v>
      </c>
      <c r="AX9" s="16" t="s">
        <v>4256</v>
      </c>
      <c r="AY9" s="15">
        <v>273410</v>
      </c>
      <c r="AZ9" s="16" t="s">
        <v>4257</v>
      </c>
      <c r="BA9" s="20">
        <v>1.017299</v>
      </c>
      <c r="BB9" s="16" t="s">
        <v>4256</v>
      </c>
      <c r="BC9" s="15">
        <v>-9483</v>
      </c>
      <c r="BD9" s="16" t="s">
        <v>4257</v>
      </c>
      <c r="BE9" s="20">
        <v>1.031237</v>
      </c>
      <c r="BF9" s="16" t="s">
        <v>4258</v>
      </c>
      <c r="BG9" s="15">
        <v>33702</v>
      </c>
      <c r="BH9" s="16" t="s">
        <v>4259</v>
      </c>
      <c r="BI9" s="20">
        <v>1.0760799999999999</v>
      </c>
      <c r="BJ9" s="16" t="s">
        <v>4258</v>
      </c>
      <c r="BK9" s="15">
        <v>99568</v>
      </c>
      <c r="BL9" s="16" t="s">
        <v>4259</v>
      </c>
      <c r="BM9" s="20">
        <v>1.0852790000000001</v>
      </c>
      <c r="BN9" s="16" t="s">
        <v>4258</v>
      </c>
      <c r="BO9" s="15">
        <v>263973</v>
      </c>
      <c r="BP9" s="16" t="s">
        <v>4259</v>
      </c>
      <c r="BQ9" s="20">
        <v>1.075728</v>
      </c>
      <c r="BR9" s="16" t="s">
        <v>4258</v>
      </c>
      <c r="BS9" s="15">
        <v>-5208</v>
      </c>
      <c r="BT9" s="16" t="s">
        <v>4259</v>
      </c>
      <c r="BU9" s="20">
        <v>1.0773109999999999</v>
      </c>
      <c r="BV9" s="16" t="s">
        <v>4260</v>
      </c>
      <c r="BW9" s="15">
        <v>32382</v>
      </c>
      <c r="BX9" s="16" t="s">
        <v>4261</v>
      </c>
      <c r="BY9" s="20">
        <v>1.1105179999999999</v>
      </c>
      <c r="BZ9" s="16" t="s">
        <v>4260</v>
      </c>
      <c r="CA9" s="15">
        <v>88427</v>
      </c>
      <c r="CB9" s="16" t="s">
        <v>4261</v>
      </c>
      <c r="CC9" s="20">
        <v>1.1219429999999999</v>
      </c>
      <c r="CD9" s="16" t="s">
        <v>4260</v>
      </c>
      <c r="CE9" s="15">
        <v>246334</v>
      </c>
      <c r="CF9" s="16" t="s">
        <v>4261</v>
      </c>
      <c r="CG9" s="20">
        <v>1.219398</v>
      </c>
      <c r="CH9" s="16" t="s">
        <v>4260</v>
      </c>
      <c r="CI9" s="15">
        <v>-1987</v>
      </c>
      <c r="CJ9" s="16" t="s">
        <v>4261</v>
      </c>
      <c r="CK9" s="20">
        <v>1.112141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412028.92793266661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1327</v>
      </c>
      <c r="H10" s="16" t="s">
        <v>4253</v>
      </c>
      <c r="I10" s="20">
        <v>1</v>
      </c>
      <c r="J10" s="16" t="s">
        <v>4252</v>
      </c>
      <c r="K10" s="15">
        <v>1042</v>
      </c>
      <c r="L10" s="16" t="s">
        <v>4253</v>
      </c>
      <c r="M10" s="20">
        <v>1</v>
      </c>
      <c r="N10" s="16" t="s">
        <v>4252</v>
      </c>
      <c r="O10" s="15">
        <v>208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2577</v>
      </c>
      <c r="X10" s="16" t="s">
        <v>4252</v>
      </c>
      <c r="Y10" s="15">
        <v>2577</v>
      </c>
      <c r="Z10" s="16" t="s">
        <v>4254</v>
      </c>
      <c r="AA10" s="15">
        <v>1018</v>
      </c>
      <c r="AB10" s="16" t="s">
        <v>4255</v>
      </c>
      <c r="AC10" s="20">
        <v>1.022392</v>
      </c>
      <c r="AD10" s="16" t="s">
        <v>4254</v>
      </c>
      <c r="AE10" s="15">
        <v>423</v>
      </c>
      <c r="AF10" s="16" t="s">
        <v>4255</v>
      </c>
      <c r="AG10" s="20">
        <v>1.0356399999999999</v>
      </c>
      <c r="AH10" s="16" t="s">
        <v>4254</v>
      </c>
      <c r="AI10" s="15">
        <v>83</v>
      </c>
      <c r="AJ10" s="16" t="s">
        <v>4255</v>
      </c>
      <c r="AK10" s="20">
        <v>1.0184359999999999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997</v>
      </c>
      <c r="AR10" s="16" t="s">
        <v>4257</v>
      </c>
      <c r="AS10" s="20">
        <v>1.0327379999999999</v>
      </c>
      <c r="AT10" s="16" t="s">
        <v>4256</v>
      </c>
      <c r="AU10" s="15">
        <v>595</v>
      </c>
      <c r="AV10" s="16" t="s">
        <v>4257</v>
      </c>
      <c r="AW10" s="20">
        <v>1.0228809999999999</v>
      </c>
      <c r="AX10" s="16" t="s">
        <v>4256</v>
      </c>
      <c r="AY10" s="15">
        <v>82</v>
      </c>
      <c r="AZ10" s="16" t="s">
        <v>4257</v>
      </c>
      <c r="BA10" s="20">
        <v>1.017299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1193</v>
      </c>
      <c r="BH10" s="16" t="s">
        <v>4259</v>
      </c>
      <c r="BI10" s="20">
        <v>1.0760799999999999</v>
      </c>
      <c r="BJ10" s="16" t="s">
        <v>4258</v>
      </c>
      <c r="BK10" s="15">
        <v>694</v>
      </c>
      <c r="BL10" s="16" t="s">
        <v>4259</v>
      </c>
      <c r="BM10" s="20">
        <v>1.0852790000000001</v>
      </c>
      <c r="BN10" s="16" t="s">
        <v>4258</v>
      </c>
      <c r="BO10" s="15">
        <v>118</v>
      </c>
      <c r="BP10" s="16" t="s">
        <v>4259</v>
      </c>
      <c r="BQ10" s="20">
        <v>1.075728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1132</v>
      </c>
      <c r="BX10" s="16" t="s">
        <v>4261</v>
      </c>
      <c r="BY10" s="20">
        <v>1.1105179999999999</v>
      </c>
      <c r="BZ10" s="16" t="s">
        <v>4260</v>
      </c>
      <c r="CA10" s="15">
        <v>976</v>
      </c>
      <c r="CB10" s="16" t="s">
        <v>4261</v>
      </c>
      <c r="CC10" s="20">
        <v>1.1219429999999999</v>
      </c>
      <c r="CD10" s="16" t="s">
        <v>4260</v>
      </c>
      <c r="CE10" s="15">
        <v>55</v>
      </c>
      <c r="CF10" s="16" t="s">
        <v>4261</v>
      </c>
      <c r="CG10" s="20">
        <v>1.219398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1954.0244876666666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3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3</v>
      </c>
      <c r="X11" s="16" t="s">
        <v>4252</v>
      </c>
      <c r="Y11" s="15">
        <v>3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1</v>
      </c>
      <c r="AZ11" s="16" t="s">
        <v>4257</v>
      </c>
      <c r="BA11" s="20">
        <v>1.017299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379</v>
      </c>
      <c r="BP11" s="16" t="s">
        <v>4259</v>
      </c>
      <c r="BQ11" s="20">
        <v>1.075728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1</v>
      </c>
      <c r="BX11" s="16" t="s">
        <v>4261</v>
      </c>
      <c r="BY11" s="20">
        <v>1.1105179999999999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332</v>
      </c>
      <c r="CF11" s="16" t="s">
        <v>4261</v>
      </c>
      <c r="CG11" s="20">
        <v>1.219398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3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52232</v>
      </c>
      <c r="T12" s="16" t="s">
        <v>4253</v>
      </c>
      <c r="U12" s="20">
        <v>1</v>
      </c>
      <c r="V12" s="16" t="s">
        <v>4252</v>
      </c>
      <c r="W12" s="15">
        <v>52232</v>
      </c>
      <c r="X12" s="16" t="s">
        <v>4252</v>
      </c>
      <c r="Y12" s="15">
        <v>52232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52219</v>
      </c>
      <c r="AN12" s="16" t="s">
        <v>4255</v>
      </c>
      <c r="AO12" s="20">
        <v>1.024152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51707</v>
      </c>
      <c r="BD12" s="16" t="s">
        <v>4257</v>
      </c>
      <c r="BE12" s="20">
        <v>1.031237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53272</v>
      </c>
      <c r="BT12" s="16" t="s">
        <v>4259</v>
      </c>
      <c r="BU12" s="20">
        <v>1.0773109999999999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50143</v>
      </c>
      <c r="CJ12" s="16" t="s">
        <v>4261</v>
      </c>
      <c r="CK12" s="20">
        <v>1.112141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53011.454948999999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11714</v>
      </c>
      <c r="T13" s="16" t="s">
        <v>4253</v>
      </c>
      <c r="U13" s="20">
        <v>1</v>
      </c>
      <c r="V13" s="16" t="s">
        <v>4252</v>
      </c>
      <c r="W13" s="15">
        <v>11714</v>
      </c>
      <c r="X13" s="16" t="s">
        <v>4252</v>
      </c>
      <c r="Y13" s="15">
        <v>11714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8886</v>
      </c>
      <c r="AN13" s="16" t="s">
        <v>4255</v>
      </c>
      <c r="AO13" s="20">
        <v>1.024152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7437</v>
      </c>
      <c r="BD13" s="16" t="s">
        <v>4257</v>
      </c>
      <c r="BE13" s="20">
        <v>1.031237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9314</v>
      </c>
      <c r="BT13" s="16" t="s">
        <v>4259</v>
      </c>
      <c r="BU13" s="20">
        <v>1.0773109999999999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6451</v>
      </c>
      <c r="CJ13" s="16" t="s">
        <v>4261</v>
      </c>
      <c r="CK13" s="20">
        <v>1.112141</v>
      </c>
      <c r="CL13" s="16" t="s">
        <v>4514</v>
      </c>
      <c r="CM13" s="15">
        <f>SUM(A2L206C10)/A2L206C1</f>
        <v>11714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3178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3178</v>
      </c>
      <c r="X14" s="16" t="s">
        <v>4252</v>
      </c>
      <c r="Y14" s="15">
        <v>3178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4257</v>
      </c>
      <c r="AJ14" s="16" t="s">
        <v>4255</v>
      </c>
      <c r="AK14" s="20">
        <v>1.0184359999999999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17693</v>
      </c>
      <c r="AZ14" s="16" t="s">
        <v>4257</v>
      </c>
      <c r="BA14" s="20">
        <v>1.017299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10104</v>
      </c>
      <c r="BP14" s="16" t="s">
        <v>4259</v>
      </c>
      <c r="BQ14" s="20">
        <v>1.075728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15094</v>
      </c>
      <c r="CF14" s="16" t="s">
        <v>4261</v>
      </c>
      <c r="CG14" s="20">
        <v>1.219398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3178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161290</v>
      </c>
      <c r="T20" s="16" t="s">
        <v>4253</v>
      </c>
      <c r="U20" s="20">
        <v>1</v>
      </c>
      <c r="V20" s="16" t="s">
        <v>4252</v>
      </c>
      <c r="W20" s="15">
        <v>161290</v>
      </c>
      <c r="X20" s="16" t="s">
        <v>4252</v>
      </c>
      <c r="Y20" s="15">
        <v>161290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156959</v>
      </c>
      <c r="AN20" s="16" t="s">
        <v>4255</v>
      </c>
      <c r="AO20" s="20">
        <v>1.024152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151878</v>
      </c>
      <c r="BD20" s="16" t="s">
        <v>4257</v>
      </c>
      <c r="BE20" s="20">
        <v>1.031237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141927</v>
      </c>
      <c r="BT20" s="16" t="s">
        <v>4259</v>
      </c>
      <c r="BU20" s="20">
        <v>1.0773109999999999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143523</v>
      </c>
      <c r="CJ20" s="16" t="s">
        <v>4261</v>
      </c>
      <c r="CK20" s="20">
        <v>1.112141</v>
      </c>
      <c r="CL20" s="16" t="s">
        <v>4521</v>
      </c>
      <c r="CM20" s="15">
        <f>SUM(A2L213C10)/A2L213C1</f>
        <v>161290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302</v>
      </c>
      <c r="L25" s="16" t="s">
        <v>4253</v>
      </c>
      <c r="M25" s="20">
        <v>1</v>
      </c>
      <c r="N25" s="16" t="s">
        <v>4252</v>
      </c>
      <c r="O25" s="15">
        <v>1989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2291</v>
      </c>
      <c r="X25" s="16" t="s">
        <v>4252</v>
      </c>
      <c r="Y25" s="15">
        <v>2291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103</v>
      </c>
      <c r="AF25" s="16" t="s">
        <v>4255</v>
      </c>
      <c r="AG25" s="20">
        <v>1.0356399999999999</v>
      </c>
      <c r="AH25" s="16" t="s">
        <v>4254</v>
      </c>
      <c r="AI25" s="15">
        <v>1753</v>
      </c>
      <c r="AJ25" s="16" t="s">
        <v>4255</v>
      </c>
      <c r="AK25" s="20">
        <v>1.0184359999999999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72</v>
      </c>
      <c r="AV25" s="16" t="s">
        <v>4257</v>
      </c>
      <c r="AW25" s="20">
        <v>1.0228809999999999</v>
      </c>
      <c r="AX25" s="16" t="s">
        <v>4256</v>
      </c>
      <c r="AY25" s="15">
        <v>1157</v>
      </c>
      <c r="AZ25" s="16" t="s">
        <v>4257</v>
      </c>
      <c r="BA25" s="20">
        <v>1.017299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130</v>
      </c>
      <c r="BL25" s="16" t="s">
        <v>4259</v>
      </c>
      <c r="BM25" s="20">
        <v>1.0852790000000001</v>
      </c>
      <c r="BN25" s="16" t="s">
        <v>4258</v>
      </c>
      <c r="BO25" s="15">
        <v>1744</v>
      </c>
      <c r="BP25" s="16" t="s">
        <v>4259</v>
      </c>
      <c r="BQ25" s="20">
        <v>1.075728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131</v>
      </c>
      <c r="CB25" s="16" t="s">
        <v>4261</v>
      </c>
      <c r="CC25" s="20">
        <v>1.1219429999999999</v>
      </c>
      <c r="CD25" s="16" t="s">
        <v>4260</v>
      </c>
      <c r="CE25" s="15">
        <v>1731</v>
      </c>
      <c r="CF25" s="16" t="s">
        <v>4261</v>
      </c>
      <c r="CG25" s="20">
        <v>1.219398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2291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97286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99329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246329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239175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682119</v>
      </c>
      <c r="X26" s="16" t="s">
        <v>4532</v>
      </c>
      <c r="Y26" s="17">
        <f>SUM(A2L201C11:A2L218C11)-2*(A2L208C11+A2L210C11+A2L212C11+A2L215C11+A2L216C11)</f>
        <v>682119</v>
      </c>
      <c r="Z26" s="16" t="s">
        <v>4533</v>
      </c>
      <c r="AA26" s="17">
        <f>SUM(A2L201C12:A2L218C12)-2*SUM(A2L208C12,A2L210C12,A2L212C12,A2L215C12,A2L216C12)</f>
        <v>52471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92979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274997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229692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51791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97390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295986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204267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52539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101386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280150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202860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50814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90461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266883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200716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669851.56641766662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2752</v>
      </c>
      <c r="H27" s="16" t="s">
        <v>4253</v>
      </c>
      <c r="I27" s="20">
        <v>1</v>
      </c>
      <c r="J27" s="16" t="s">
        <v>4252</v>
      </c>
      <c r="K27" s="15">
        <v>416</v>
      </c>
      <c r="L27" s="16" t="s">
        <v>4253</v>
      </c>
      <c r="M27" s="20">
        <v>1</v>
      </c>
      <c r="N27" s="16" t="s">
        <v>4252</v>
      </c>
      <c r="O27" s="15">
        <v>1715</v>
      </c>
      <c r="P27" s="16" t="s">
        <v>4253</v>
      </c>
      <c r="Q27" s="20">
        <v>1</v>
      </c>
      <c r="R27" s="16" t="s">
        <v>4252</v>
      </c>
      <c r="S27" s="15">
        <v>2276</v>
      </c>
      <c r="T27" s="16" t="s">
        <v>4253</v>
      </c>
      <c r="U27" s="20">
        <v>1</v>
      </c>
      <c r="V27" s="16" t="s">
        <v>4252</v>
      </c>
      <c r="W27" s="15">
        <v>7159</v>
      </c>
      <c r="X27" s="16" t="s">
        <v>4252</v>
      </c>
      <c r="Y27" s="15">
        <v>7159</v>
      </c>
      <c r="Z27" s="16" t="s">
        <v>4254</v>
      </c>
      <c r="AA27" s="15">
        <v>2081</v>
      </c>
      <c r="AB27" s="16" t="s">
        <v>4255</v>
      </c>
      <c r="AC27" s="20">
        <v>1.022392</v>
      </c>
      <c r="AD27" s="16" t="s">
        <v>4254</v>
      </c>
      <c r="AE27" s="15">
        <v>253</v>
      </c>
      <c r="AF27" s="16" t="s">
        <v>4255</v>
      </c>
      <c r="AG27" s="20">
        <v>1.0356399999999999</v>
      </c>
      <c r="AH27" s="16" t="s">
        <v>4254</v>
      </c>
      <c r="AI27" s="15">
        <v>1618</v>
      </c>
      <c r="AJ27" s="16" t="s">
        <v>4255</v>
      </c>
      <c r="AK27" s="20">
        <v>1.0184359999999999</v>
      </c>
      <c r="AL27" s="16" t="s">
        <v>4254</v>
      </c>
      <c r="AM27" s="15">
        <v>3046</v>
      </c>
      <c r="AN27" s="16" t="s">
        <v>4255</v>
      </c>
      <c r="AO27" s="20">
        <v>1.024152</v>
      </c>
      <c r="AP27" s="16" t="s">
        <v>4256</v>
      </c>
      <c r="AQ27" s="15">
        <v>5903</v>
      </c>
      <c r="AR27" s="16" t="s">
        <v>4257</v>
      </c>
      <c r="AS27" s="20">
        <v>1.0327379999999999</v>
      </c>
      <c r="AT27" s="16" t="s">
        <v>4256</v>
      </c>
      <c r="AU27" s="15">
        <v>-795</v>
      </c>
      <c r="AV27" s="16" t="s">
        <v>4257</v>
      </c>
      <c r="AW27" s="20">
        <v>1.0228809999999999</v>
      </c>
      <c r="AX27" s="16" t="s">
        <v>4256</v>
      </c>
      <c r="AY27" s="15">
        <v>1715</v>
      </c>
      <c r="AZ27" s="16" t="s">
        <v>4257</v>
      </c>
      <c r="BA27" s="20">
        <v>1.017299</v>
      </c>
      <c r="BB27" s="16" t="s">
        <v>4256</v>
      </c>
      <c r="BC27" s="15">
        <v>5877</v>
      </c>
      <c r="BD27" s="16" t="s">
        <v>4257</v>
      </c>
      <c r="BE27" s="20">
        <v>1.031237</v>
      </c>
      <c r="BF27" s="16" t="s">
        <v>4258</v>
      </c>
      <c r="BG27" s="15">
        <v>5564</v>
      </c>
      <c r="BH27" s="16" t="s">
        <v>4259</v>
      </c>
      <c r="BI27" s="20">
        <v>1.0760799999999999</v>
      </c>
      <c r="BJ27" s="16" t="s">
        <v>4258</v>
      </c>
      <c r="BK27" s="15">
        <v>-3152</v>
      </c>
      <c r="BL27" s="16" t="s">
        <v>4259</v>
      </c>
      <c r="BM27" s="20">
        <v>1.0852790000000001</v>
      </c>
      <c r="BN27" s="16" t="s">
        <v>4258</v>
      </c>
      <c r="BO27" s="15">
        <v>1806</v>
      </c>
      <c r="BP27" s="16" t="s">
        <v>4259</v>
      </c>
      <c r="BQ27" s="20">
        <v>1.075728</v>
      </c>
      <c r="BR27" s="16" t="s">
        <v>4258</v>
      </c>
      <c r="BS27" s="15">
        <v>5893</v>
      </c>
      <c r="BT27" s="16" t="s">
        <v>4259</v>
      </c>
      <c r="BU27" s="20">
        <v>1.0773109999999999</v>
      </c>
      <c r="BV27" s="16" t="s">
        <v>4260</v>
      </c>
      <c r="BW27" s="15">
        <v>7076</v>
      </c>
      <c r="BX27" s="16" t="s">
        <v>4261</v>
      </c>
      <c r="BY27" s="20">
        <v>1.1105179999999999</v>
      </c>
      <c r="BZ27" s="16" t="s">
        <v>4260</v>
      </c>
      <c r="CA27" s="15">
        <v>-2950</v>
      </c>
      <c r="CB27" s="16" t="s">
        <v>4261</v>
      </c>
      <c r="CC27" s="20">
        <v>1.1219429999999999</v>
      </c>
      <c r="CD27" s="16" t="s">
        <v>4260</v>
      </c>
      <c r="CE27" s="15">
        <v>2091</v>
      </c>
      <c r="CF27" s="16" t="s">
        <v>4261</v>
      </c>
      <c r="CG27" s="20">
        <v>1.219398</v>
      </c>
      <c r="CH27" s="16" t="s">
        <v>4260</v>
      </c>
      <c r="CI27" s="15">
        <v>7202</v>
      </c>
      <c r="CJ27" s="16" t="s">
        <v>4261</v>
      </c>
      <c r="CK27" s="20">
        <v>1.112141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9134.7735883333316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72044</v>
      </c>
      <c r="H28" s="16" t="s">
        <v>4253</v>
      </c>
      <c r="I28" s="20">
        <v>1</v>
      </c>
      <c r="J28" s="16" t="s">
        <v>4252</v>
      </c>
      <c r="K28" s="15">
        <v>84037</v>
      </c>
      <c r="L28" s="16" t="s">
        <v>4253</v>
      </c>
      <c r="M28" s="20">
        <v>1</v>
      </c>
      <c r="N28" s="16" t="s">
        <v>4252</v>
      </c>
      <c r="O28" s="15">
        <v>48417</v>
      </c>
      <c r="P28" s="16" t="s">
        <v>4253</v>
      </c>
      <c r="Q28" s="20">
        <v>1</v>
      </c>
      <c r="R28" s="16" t="s">
        <v>4252</v>
      </c>
      <c r="S28" s="15">
        <v>11515</v>
      </c>
      <c r="T28" s="16" t="s">
        <v>4253</v>
      </c>
      <c r="U28" s="20">
        <v>1</v>
      </c>
      <c r="V28" s="16" t="s">
        <v>4252</v>
      </c>
      <c r="W28" s="15">
        <v>216013</v>
      </c>
      <c r="X28" s="16" t="s">
        <v>4252</v>
      </c>
      <c r="Y28" s="15">
        <v>216013</v>
      </c>
      <c r="Z28" s="16" t="s">
        <v>4254</v>
      </c>
      <c r="AA28" s="15">
        <v>67377</v>
      </c>
      <c r="AB28" s="16" t="s">
        <v>4255</v>
      </c>
      <c r="AC28" s="20">
        <v>1.022392</v>
      </c>
      <c r="AD28" s="16" t="s">
        <v>4254</v>
      </c>
      <c r="AE28" s="15">
        <v>92256</v>
      </c>
      <c r="AF28" s="16" t="s">
        <v>4255</v>
      </c>
      <c r="AG28" s="20">
        <v>1.0356399999999999</v>
      </c>
      <c r="AH28" s="16" t="s">
        <v>4254</v>
      </c>
      <c r="AI28" s="15">
        <v>48273</v>
      </c>
      <c r="AJ28" s="16" t="s">
        <v>4255</v>
      </c>
      <c r="AK28" s="20">
        <v>1.0184359999999999</v>
      </c>
      <c r="AL28" s="16" t="s">
        <v>4254</v>
      </c>
      <c r="AM28" s="15">
        <v>12100</v>
      </c>
      <c r="AN28" s="16" t="s">
        <v>4255</v>
      </c>
      <c r="AO28" s="20">
        <v>1.024152</v>
      </c>
      <c r="AP28" s="16" t="s">
        <v>4256</v>
      </c>
      <c r="AQ28" s="15">
        <v>59239</v>
      </c>
      <c r="AR28" s="16" t="s">
        <v>4257</v>
      </c>
      <c r="AS28" s="20">
        <v>1.0327379999999999</v>
      </c>
      <c r="AT28" s="16" t="s">
        <v>4256</v>
      </c>
      <c r="AU28" s="15">
        <v>91946</v>
      </c>
      <c r="AV28" s="16" t="s">
        <v>4257</v>
      </c>
      <c r="AW28" s="20">
        <v>1.0228809999999999</v>
      </c>
      <c r="AX28" s="16" t="s">
        <v>4256</v>
      </c>
      <c r="AY28" s="15">
        <v>43494</v>
      </c>
      <c r="AZ28" s="16" t="s">
        <v>4257</v>
      </c>
      <c r="BA28" s="20">
        <v>1.017299</v>
      </c>
      <c r="BB28" s="16" t="s">
        <v>4256</v>
      </c>
      <c r="BC28" s="15">
        <v>5752</v>
      </c>
      <c r="BD28" s="16" t="s">
        <v>4257</v>
      </c>
      <c r="BE28" s="20">
        <v>1.031237</v>
      </c>
      <c r="BF28" s="16" t="s">
        <v>4258</v>
      </c>
      <c r="BG28" s="15">
        <v>57331</v>
      </c>
      <c r="BH28" s="16" t="s">
        <v>4259</v>
      </c>
      <c r="BI28" s="20">
        <v>1.0760799999999999</v>
      </c>
      <c r="BJ28" s="16" t="s">
        <v>4258</v>
      </c>
      <c r="BK28" s="15">
        <v>88460</v>
      </c>
      <c r="BL28" s="16" t="s">
        <v>4259</v>
      </c>
      <c r="BM28" s="20">
        <v>1.0852790000000001</v>
      </c>
      <c r="BN28" s="16" t="s">
        <v>4258</v>
      </c>
      <c r="BO28" s="15">
        <v>45472</v>
      </c>
      <c r="BP28" s="16" t="s">
        <v>4259</v>
      </c>
      <c r="BQ28" s="20">
        <v>1.075728</v>
      </c>
      <c r="BR28" s="16" t="s">
        <v>4258</v>
      </c>
      <c r="BS28" s="15">
        <v>6463</v>
      </c>
      <c r="BT28" s="16" t="s">
        <v>4259</v>
      </c>
      <c r="BU28" s="20">
        <v>1.0773109999999999</v>
      </c>
      <c r="BV28" s="16" t="s">
        <v>4260</v>
      </c>
      <c r="BW28" s="15">
        <v>57316</v>
      </c>
      <c r="BX28" s="16" t="s">
        <v>4261</v>
      </c>
      <c r="BY28" s="20">
        <v>1.1105179999999999</v>
      </c>
      <c r="BZ28" s="16" t="s">
        <v>4260</v>
      </c>
      <c r="CA28" s="15">
        <v>90500</v>
      </c>
      <c r="CB28" s="16" t="s">
        <v>4261</v>
      </c>
      <c r="CC28" s="20">
        <v>1.1219429999999999</v>
      </c>
      <c r="CD28" s="16" t="s">
        <v>4260</v>
      </c>
      <c r="CE28" s="15">
        <v>43905</v>
      </c>
      <c r="CF28" s="16" t="s">
        <v>4261</v>
      </c>
      <c r="CG28" s="20">
        <v>1.219398</v>
      </c>
      <c r="CH28" s="16" t="s">
        <v>4260</v>
      </c>
      <c r="CI28" s="15">
        <v>6439</v>
      </c>
      <c r="CJ28" s="16" t="s">
        <v>4261</v>
      </c>
      <c r="CK28" s="20">
        <v>1.112141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215801.39019666667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121</v>
      </c>
      <c r="H29" s="16" t="s">
        <v>4253</v>
      </c>
      <c r="I29" s="20">
        <v>1</v>
      </c>
      <c r="J29" s="16" t="s">
        <v>4252</v>
      </c>
      <c r="K29" s="15">
        <v>295</v>
      </c>
      <c r="L29" s="16" t="s">
        <v>4253</v>
      </c>
      <c r="M29" s="20">
        <v>1</v>
      </c>
      <c r="N29" s="16" t="s">
        <v>4252</v>
      </c>
      <c r="O29" s="15">
        <v>3951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4367</v>
      </c>
      <c r="X29" s="16" t="s">
        <v>4252</v>
      </c>
      <c r="Y29" s="15">
        <v>4367</v>
      </c>
      <c r="Z29" s="16" t="s">
        <v>4254</v>
      </c>
      <c r="AA29" s="15">
        <v>104</v>
      </c>
      <c r="AB29" s="16" t="s">
        <v>4255</v>
      </c>
      <c r="AC29" s="20">
        <v>1.022392</v>
      </c>
      <c r="AD29" s="16" t="s">
        <v>4254</v>
      </c>
      <c r="AE29" s="15">
        <v>291</v>
      </c>
      <c r="AF29" s="16" t="s">
        <v>4255</v>
      </c>
      <c r="AG29" s="20">
        <v>1.0356399999999999</v>
      </c>
      <c r="AH29" s="16" t="s">
        <v>4254</v>
      </c>
      <c r="AI29" s="15">
        <v>3520</v>
      </c>
      <c r="AJ29" s="16" t="s">
        <v>4255</v>
      </c>
      <c r="AK29" s="20">
        <v>1.0184359999999999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190</v>
      </c>
      <c r="AR29" s="16" t="s">
        <v>4257</v>
      </c>
      <c r="AS29" s="20">
        <v>1.0327379999999999</v>
      </c>
      <c r="AT29" s="16" t="s">
        <v>4256</v>
      </c>
      <c r="AU29" s="15">
        <v>427</v>
      </c>
      <c r="AV29" s="16" t="s">
        <v>4257</v>
      </c>
      <c r="AW29" s="20">
        <v>1.0228809999999999</v>
      </c>
      <c r="AX29" s="16" t="s">
        <v>4256</v>
      </c>
      <c r="AY29" s="15">
        <v>2984</v>
      </c>
      <c r="AZ29" s="16" t="s">
        <v>4257</v>
      </c>
      <c r="BA29" s="20">
        <v>1.017299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184</v>
      </c>
      <c r="BH29" s="16" t="s">
        <v>4259</v>
      </c>
      <c r="BI29" s="20">
        <v>1.0760799999999999</v>
      </c>
      <c r="BJ29" s="16" t="s">
        <v>4258</v>
      </c>
      <c r="BK29" s="15">
        <v>324</v>
      </c>
      <c r="BL29" s="16" t="s">
        <v>4259</v>
      </c>
      <c r="BM29" s="20">
        <v>1.0852790000000001</v>
      </c>
      <c r="BN29" s="16" t="s">
        <v>4258</v>
      </c>
      <c r="BO29" s="15">
        <v>2832</v>
      </c>
      <c r="BP29" s="16" t="s">
        <v>4259</v>
      </c>
      <c r="BQ29" s="20">
        <v>1.075728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186</v>
      </c>
      <c r="BX29" s="16" t="s">
        <v>4261</v>
      </c>
      <c r="BY29" s="20">
        <v>1.1105179999999999</v>
      </c>
      <c r="BZ29" s="16" t="s">
        <v>4260</v>
      </c>
      <c r="CA29" s="15">
        <v>370</v>
      </c>
      <c r="CB29" s="16" t="s">
        <v>4261</v>
      </c>
      <c r="CC29" s="20">
        <v>1.1219429999999999</v>
      </c>
      <c r="CD29" s="16" t="s">
        <v>4260</v>
      </c>
      <c r="CE29" s="15">
        <v>2007</v>
      </c>
      <c r="CF29" s="16" t="s">
        <v>4261</v>
      </c>
      <c r="CG29" s="20">
        <v>1.219398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4009.4017836666662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1451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1451</v>
      </c>
      <c r="X30" s="16" t="s">
        <v>4252</v>
      </c>
      <c r="Y30" s="15">
        <v>1451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3198</v>
      </c>
      <c r="AJ30" s="16" t="s">
        <v>4255</v>
      </c>
      <c r="AK30" s="20">
        <v>1.0184359999999999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2936</v>
      </c>
      <c r="AZ30" s="16" t="s">
        <v>4257</v>
      </c>
      <c r="BA30" s="20">
        <v>1.017299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7856</v>
      </c>
      <c r="BP30" s="16" t="s">
        <v>4259</v>
      </c>
      <c r="BQ30" s="20">
        <v>1.075728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7734</v>
      </c>
      <c r="CF30" s="16" t="s">
        <v>4261</v>
      </c>
      <c r="CG30" s="20">
        <v>1.219398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1451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31773</v>
      </c>
      <c r="T31" s="16" t="s">
        <v>4253</v>
      </c>
      <c r="U31" s="20">
        <v>1</v>
      </c>
      <c r="V31" s="16" t="s">
        <v>4252</v>
      </c>
      <c r="W31" s="15">
        <v>31773</v>
      </c>
      <c r="X31" s="16" t="s">
        <v>4252</v>
      </c>
      <c r="Y31" s="15">
        <v>31773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31844</v>
      </c>
      <c r="AN31" s="16" t="s">
        <v>4255</v>
      </c>
      <c r="AO31" s="20">
        <v>1.024152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31525</v>
      </c>
      <c r="BD31" s="16" t="s">
        <v>4257</v>
      </c>
      <c r="BE31" s="20">
        <v>1.031237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30792</v>
      </c>
      <c r="BT31" s="16" t="s">
        <v>4259</v>
      </c>
      <c r="BU31" s="20">
        <v>1.0773109999999999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30822</v>
      </c>
      <c r="CJ31" s="16" t="s">
        <v>4261</v>
      </c>
      <c r="CK31" s="20">
        <v>1.112141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32298.614237666665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15714</v>
      </c>
      <c r="T32" s="16" t="s">
        <v>4253</v>
      </c>
      <c r="U32" s="20">
        <v>1</v>
      </c>
      <c r="V32" s="16" t="s">
        <v>4252</v>
      </c>
      <c r="W32" s="15">
        <v>15714</v>
      </c>
      <c r="X32" s="16" t="s">
        <v>4252</v>
      </c>
      <c r="Y32" s="15">
        <v>15714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17383</v>
      </c>
      <c r="AN32" s="16" t="s">
        <v>4255</v>
      </c>
      <c r="AO32" s="20">
        <v>1.024152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14288</v>
      </c>
      <c r="BD32" s="16" t="s">
        <v>4257</v>
      </c>
      <c r="BE32" s="20">
        <v>1.031237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16289</v>
      </c>
      <c r="BT32" s="16" t="s">
        <v>4259</v>
      </c>
      <c r="BU32" s="20">
        <v>1.0773109999999999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19454</v>
      </c>
      <c r="CJ32" s="16" t="s">
        <v>4261</v>
      </c>
      <c r="CK32" s="20">
        <v>1.112141</v>
      </c>
      <c r="CL32" s="16" t="s">
        <v>4555</v>
      </c>
      <c r="CM32" s="15">
        <f>SUM(A2L225C10)/A2L225C1</f>
        <v>15714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13792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13792</v>
      </c>
      <c r="X33" s="16" t="s">
        <v>4252</v>
      </c>
      <c r="Y33" s="15">
        <v>13792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11632</v>
      </c>
      <c r="AJ33" s="16" t="s">
        <v>4255</v>
      </c>
      <c r="AK33" s="20">
        <v>1.0184359999999999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9446</v>
      </c>
      <c r="AZ33" s="16" t="s">
        <v>4257</v>
      </c>
      <c r="BA33" s="20">
        <v>1.017299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11149</v>
      </c>
      <c r="BP33" s="16" t="s">
        <v>4259</v>
      </c>
      <c r="BQ33" s="20">
        <v>1.075728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13716</v>
      </c>
      <c r="CF33" s="16" t="s">
        <v>4261</v>
      </c>
      <c r="CG33" s="20">
        <v>1.219398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13792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449790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449790</v>
      </c>
      <c r="X37" s="16" t="s">
        <v>4252</v>
      </c>
      <c r="Y37" s="15">
        <v>449790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387443</v>
      </c>
      <c r="AJ37" s="16" t="s">
        <v>4255</v>
      </c>
      <c r="AK37" s="20">
        <v>1.0184359999999999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362352</v>
      </c>
      <c r="AZ37" s="16" t="s">
        <v>4257</v>
      </c>
      <c r="BA37" s="20">
        <v>1.017299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354469</v>
      </c>
      <c r="BP37" s="16" t="s">
        <v>4259</v>
      </c>
      <c r="BQ37" s="20">
        <v>1.075728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311338</v>
      </c>
      <c r="CF37" s="16" t="s">
        <v>4261</v>
      </c>
      <c r="CG37" s="20">
        <v>1.219398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449790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82348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82348</v>
      </c>
      <c r="X38" s="16" t="s">
        <v>4252</v>
      </c>
      <c r="Y38" s="15">
        <v>82348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67754</v>
      </c>
      <c r="AJ38" s="16" t="s">
        <v>4255</v>
      </c>
      <c r="AK38" s="20">
        <v>1.0184359999999999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43600</v>
      </c>
      <c r="AZ38" s="16" t="s">
        <v>4257</v>
      </c>
      <c r="BA38" s="20">
        <v>1.017299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42496</v>
      </c>
      <c r="BP38" s="16" t="s">
        <v>4259</v>
      </c>
      <c r="BQ38" s="20">
        <v>1.075728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42849</v>
      </c>
      <c r="CF38" s="16" t="s">
        <v>4261</v>
      </c>
      <c r="CG38" s="20">
        <v>1.219398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82348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82697</v>
      </c>
      <c r="T39" s="16" t="s">
        <v>4253</v>
      </c>
      <c r="U39" s="20">
        <v>1</v>
      </c>
      <c r="V39" s="16" t="s">
        <v>4252</v>
      </c>
      <c r="W39" s="15">
        <v>82697</v>
      </c>
      <c r="X39" s="16" t="s">
        <v>4252</v>
      </c>
      <c r="Y39" s="15">
        <v>82697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76880</v>
      </c>
      <c r="AN39" s="16" t="s">
        <v>4255</v>
      </c>
      <c r="AO39" s="20">
        <v>1.024152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87517</v>
      </c>
      <c r="BD39" s="16" t="s">
        <v>4257</v>
      </c>
      <c r="BE39" s="20">
        <v>1.031237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78169</v>
      </c>
      <c r="BT39" s="16" t="s">
        <v>4259</v>
      </c>
      <c r="BU39" s="20">
        <v>1.0773109999999999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74212</v>
      </c>
      <c r="CJ39" s="16" t="s">
        <v>4261</v>
      </c>
      <c r="CK39" s="20">
        <v>1.112141</v>
      </c>
      <c r="CL39" s="16" t="s">
        <v>4562</v>
      </c>
      <c r="CM39" s="15">
        <f>SUM(A2L232C10)/A2L232C1</f>
        <v>82697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92374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92374</v>
      </c>
      <c r="X42" s="16" t="s">
        <v>4252</v>
      </c>
      <c r="Y42" s="15">
        <v>92374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98620</v>
      </c>
      <c r="AJ42" s="16" t="s">
        <v>4255</v>
      </c>
      <c r="AK42" s="20">
        <v>1.0184359999999999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97098</v>
      </c>
      <c r="AZ42" s="16" t="s">
        <v>4257</v>
      </c>
      <c r="BA42" s="20">
        <v>1.017299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102541</v>
      </c>
      <c r="BP42" s="16" t="s">
        <v>4259</v>
      </c>
      <c r="BQ42" s="20">
        <v>1.075728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104556</v>
      </c>
      <c r="CF42" s="16" t="s">
        <v>4261</v>
      </c>
      <c r="CG42" s="20">
        <v>1.219398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97196.618873999993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302</v>
      </c>
      <c r="L44" s="16" t="s">
        <v>4253</v>
      </c>
      <c r="M44" s="20">
        <v>1</v>
      </c>
      <c r="N44" s="16" t="s">
        <v>4252</v>
      </c>
      <c r="O44" s="15">
        <v>2670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2972</v>
      </c>
      <c r="X44" s="16" t="s">
        <v>4252</v>
      </c>
      <c r="Y44" s="15">
        <v>2972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103</v>
      </c>
      <c r="AF44" s="16" t="s">
        <v>4255</v>
      </c>
      <c r="AG44" s="20">
        <v>1.0356399999999999</v>
      </c>
      <c r="AH44" s="16" t="s">
        <v>4254</v>
      </c>
      <c r="AI44" s="15">
        <v>2387</v>
      </c>
      <c r="AJ44" s="16" t="s">
        <v>4255</v>
      </c>
      <c r="AK44" s="20">
        <v>1.0184359999999999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72</v>
      </c>
      <c r="AV44" s="16" t="s">
        <v>4257</v>
      </c>
      <c r="AW44" s="20">
        <v>1.0228809999999999</v>
      </c>
      <c r="AX44" s="16" t="s">
        <v>4256</v>
      </c>
      <c r="AY44" s="15">
        <v>1729</v>
      </c>
      <c r="AZ44" s="16" t="s">
        <v>4257</v>
      </c>
      <c r="BA44" s="20">
        <v>1.017299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130</v>
      </c>
      <c r="BL44" s="16" t="s">
        <v>4259</v>
      </c>
      <c r="BM44" s="20">
        <v>1.0852790000000001</v>
      </c>
      <c r="BN44" s="16" t="s">
        <v>4258</v>
      </c>
      <c r="BO44" s="15">
        <v>2300</v>
      </c>
      <c r="BP44" s="16" t="s">
        <v>4259</v>
      </c>
      <c r="BQ44" s="20">
        <v>1.075728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131</v>
      </c>
      <c r="CB44" s="16" t="s">
        <v>4261</v>
      </c>
      <c r="CC44" s="20">
        <v>1.1219429999999999</v>
      </c>
      <c r="CD44" s="16" t="s">
        <v>4260</v>
      </c>
      <c r="CE44" s="15">
        <v>2341</v>
      </c>
      <c r="CF44" s="16" t="s">
        <v>4261</v>
      </c>
      <c r="CG44" s="20">
        <v>1.219398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2972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74917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85050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347064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143975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651006</v>
      </c>
      <c r="X45" s="16" t="s">
        <v>4573</v>
      </c>
      <c r="Y45" s="17">
        <f>SUM(A2L220C11:A2L237C11)-2*(A2L227C11+A2L229C11+A2L231C11+A2L234C11+A2L235C11)</f>
        <v>651006</v>
      </c>
      <c r="Z45" s="16" t="s">
        <v>4574</v>
      </c>
      <c r="AA45" s="17">
        <f>SUM(A2L220C12:A2L237C12)-2*SUM(A2L227C12,A2L229C12,A2L231C12,A2L234C12,A2L235C12)</f>
        <v>69562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92903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291697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141253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65332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91650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283958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144959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63079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85762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280847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137606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64578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88051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235727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138129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648115.56093233335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2272</v>
      </c>
      <c r="T46" s="16" t="s">
        <v>4253</v>
      </c>
      <c r="U46" s="20">
        <v>1</v>
      </c>
      <c r="V46" s="16" t="s">
        <v>4252</v>
      </c>
      <c r="W46" s="15">
        <v>2272</v>
      </c>
      <c r="X46" s="16" t="s">
        <v>4252</v>
      </c>
      <c r="Y46" s="15">
        <v>2272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1985</v>
      </c>
      <c r="AN46" s="16" t="s">
        <v>4255</v>
      </c>
      <c r="AO46" s="20">
        <v>1.024152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3164</v>
      </c>
      <c r="BD46" s="16" t="s">
        <v>4257</v>
      </c>
      <c r="BE46" s="20">
        <v>1.031237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43</v>
      </c>
      <c r="BL46" s="16" t="s">
        <v>4259</v>
      </c>
      <c r="BM46" s="20">
        <v>1.0852790000000001</v>
      </c>
      <c r="BN46" s="16" t="s">
        <v>4258</v>
      </c>
      <c r="BO46" s="15">
        <v>489</v>
      </c>
      <c r="BP46" s="16" t="s">
        <v>4259</v>
      </c>
      <c r="BQ46" s="20">
        <v>1.075728</v>
      </c>
      <c r="BR46" s="16" t="s">
        <v>4258</v>
      </c>
      <c r="BS46" s="15">
        <v>2059</v>
      </c>
      <c r="BT46" s="16" t="s">
        <v>4259</v>
      </c>
      <c r="BU46" s="20">
        <v>1.0773109999999999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44</v>
      </c>
      <c r="CB46" s="16" t="s">
        <v>4261</v>
      </c>
      <c r="CC46" s="20">
        <v>1.1219429999999999</v>
      </c>
      <c r="CD46" s="16" t="s">
        <v>4260</v>
      </c>
      <c r="CE46" s="15">
        <v>475</v>
      </c>
      <c r="CF46" s="16" t="s">
        <v>4261</v>
      </c>
      <c r="CG46" s="20">
        <v>1.219398</v>
      </c>
      <c r="CH46" s="16" t="s">
        <v>4260</v>
      </c>
      <c r="CI46" s="15">
        <v>2115</v>
      </c>
      <c r="CJ46" s="16" t="s">
        <v>4261</v>
      </c>
      <c r="CK46" s="20">
        <v>1.112141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2522.5918626666667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6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6</v>
      </c>
      <c r="X47" s="16" t="s">
        <v>4252</v>
      </c>
      <c r="Y47" s="15">
        <v>6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1</v>
      </c>
      <c r="CB47" s="16" t="s">
        <v>4261</v>
      </c>
      <c r="CC47" s="20">
        <v>1.1219429999999999</v>
      </c>
      <c r="CD47" s="16" t="s">
        <v>4260</v>
      </c>
      <c r="CE47" s="15">
        <v>3</v>
      </c>
      <c r="CF47" s="16" t="s">
        <v>4261</v>
      </c>
      <c r="CG47" s="20">
        <v>1.219398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2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6</v>
      </c>
      <c r="H51" s="16" t="s">
        <v>4253</v>
      </c>
      <c r="I51" s="20">
        <v>1</v>
      </c>
      <c r="J51" s="16" t="s">
        <v>4252</v>
      </c>
      <c r="K51" s="15">
        <v>1081</v>
      </c>
      <c r="L51" s="16" t="s">
        <v>4253</v>
      </c>
      <c r="M51" s="20">
        <v>1</v>
      </c>
      <c r="N51" s="16" t="s">
        <v>4252</v>
      </c>
      <c r="O51" s="15">
        <v>272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1359</v>
      </c>
      <c r="X51" s="16" t="s">
        <v>4252</v>
      </c>
      <c r="Y51" s="15">
        <v>1359</v>
      </c>
      <c r="Z51" s="16" t="s">
        <v>4254</v>
      </c>
      <c r="AA51" s="15">
        <v>8</v>
      </c>
      <c r="AB51" s="16" t="s">
        <v>4255</v>
      </c>
      <c r="AC51" s="20">
        <v>1.022392</v>
      </c>
      <c r="AD51" s="16" t="s">
        <v>4254</v>
      </c>
      <c r="AE51" s="15">
        <v>502</v>
      </c>
      <c r="AF51" s="16" t="s">
        <v>4255</v>
      </c>
      <c r="AG51" s="20">
        <v>1.0356399999999999</v>
      </c>
      <c r="AH51" s="16" t="s">
        <v>4254</v>
      </c>
      <c r="AI51" s="15">
        <v>235</v>
      </c>
      <c r="AJ51" s="16" t="s">
        <v>4255</v>
      </c>
      <c r="AK51" s="20">
        <v>1.0184359999999999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8</v>
      </c>
      <c r="AR51" s="16" t="s">
        <v>4257</v>
      </c>
      <c r="AS51" s="20">
        <v>1.0327379999999999</v>
      </c>
      <c r="AT51" s="16" t="s">
        <v>4256</v>
      </c>
      <c r="AU51" s="15">
        <v>334</v>
      </c>
      <c r="AV51" s="16" t="s">
        <v>4257</v>
      </c>
      <c r="AW51" s="20">
        <v>1.0228809999999999</v>
      </c>
      <c r="AX51" s="16" t="s">
        <v>4256</v>
      </c>
      <c r="AY51" s="15">
        <v>194</v>
      </c>
      <c r="AZ51" s="16" t="s">
        <v>4257</v>
      </c>
      <c r="BA51" s="20">
        <v>1.017299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</v>
      </c>
      <c r="BH51" s="16" t="s">
        <v>4259</v>
      </c>
      <c r="BI51" s="20">
        <v>1.0760799999999999</v>
      </c>
      <c r="BJ51" s="16" t="s">
        <v>4258</v>
      </c>
      <c r="BK51" s="15">
        <v>627</v>
      </c>
      <c r="BL51" s="16" t="s">
        <v>4259</v>
      </c>
      <c r="BM51" s="20">
        <v>1.0852790000000001</v>
      </c>
      <c r="BN51" s="16" t="s">
        <v>4258</v>
      </c>
      <c r="BO51" s="15">
        <v>233</v>
      </c>
      <c r="BP51" s="16" t="s">
        <v>4259</v>
      </c>
      <c r="BQ51" s="20">
        <v>1.075728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8</v>
      </c>
      <c r="BX51" s="16" t="s">
        <v>4261</v>
      </c>
      <c r="BY51" s="20">
        <v>1.1105179999999999</v>
      </c>
      <c r="BZ51" s="16" t="s">
        <v>4260</v>
      </c>
      <c r="CA51" s="15">
        <v>361</v>
      </c>
      <c r="CB51" s="16" t="s">
        <v>4261</v>
      </c>
      <c r="CC51" s="20">
        <v>1.1219429999999999</v>
      </c>
      <c r="CD51" s="16" t="s">
        <v>4260</v>
      </c>
      <c r="CE51" s="15">
        <v>182</v>
      </c>
      <c r="CF51" s="16" t="s">
        <v>4261</v>
      </c>
      <c r="CG51" s="20">
        <v>1.219398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891.2210133333333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31</v>
      </c>
      <c r="H52" s="16" t="s">
        <v>4253</v>
      </c>
      <c r="I52" s="20">
        <v>1</v>
      </c>
      <c r="J52" s="16" t="s">
        <v>4252</v>
      </c>
      <c r="K52" s="15">
        <v>813</v>
      </c>
      <c r="L52" s="16" t="s">
        <v>4253</v>
      </c>
      <c r="M52" s="20">
        <v>1</v>
      </c>
      <c r="N52" s="16" t="s">
        <v>4252</v>
      </c>
      <c r="O52" s="15">
        <v>50305</v>
      </c>
      <c r="P52" s="16" t="s">
        <v>4253</v>
      </c>
      <c r="Q52" s="20">
        <v>1</v>
      </c>
      <c r="R52" s="16" t="s">
        <v>4252</v>
      </c>
      <c r="S52" s="15">
        <v>10</v>
      </c>
      <c r="T52" s="16" t="s">
        <v>4253</v>
      </c>
      <c r="U52" s="20">
        <v>1</v>
      </c>
      <c r="V52" s="16" t="s">
        <v>4252</v>
      </c>
      <c r="W52" s="15">
        <v>51159</v>
      </c>
      <c r="X52" s="16" t="s">
        <v>4252</v>
      </c>
      <c r="Y52" s="15">
        <v>51159</v>
      </c>
      <c r="Z52" s="16" t="s">
        <v>4254</v>
      </c>
      <c r="AA52" s="15">
        <v>27</v>
      </c>
      <c r="AB52" s="16" t="s">
        <v>4255</v>
      </c>
      <c r="AC52" s="20">
        <v>1.022392</v>
      </c>
      <c r="AD52" s="16" t="s">
        <v>4254</v>
      </c>
      <c r="AE52" s="15">
        <v>1138</v>
      </c>
      <c r="AF52" s="16" t="s">
        <v>4255</v>
      </c>
      <c r="AG52" s="20">
        <v>1.0356399999999999</v>
      </c>
      <c r="AH52" s="16" t="s">
        <v>4254</v>
      </c>
      <c r="AI52" s="15">
        <v>45578</v>
      </c>
      <c r="AJ52" s="16" t="s">
        <v>4255</v>
      </c>
      <c r="AK52" s="20">
        <v>1.0184359999999999</v>
      </c>
      <c r="AL52" s="16" t="s">
        <v>4254</v>
      </c>
      <c r="AM52" s="15">
        <v>42</v>
      </c>
      <c r="AN52" s="16" t="s">
        <v>4255</v>
      </c>
      <c r="AO52" s="20">
        <v>1.024152</v>
      </c>
      <c r="AP52" s="16" t="s">
        <v>4256</v>
      </c>
      <c r="AQ52" s="15">
        <v>168</v>
      </c>
      <c r="AR52" s="16" t="s">
        <v>4257</v>
      </c>
      <c r="AS52" s="20">
        <v>1.0327379999999999</v>
      </c>
      <c r="AT52" s="16" t="s">
        <v>4256</v>
      </c>
      <c r="AU52" s="15">
        <v>1151</v>
      </c>
      <c r="AV52" s="16" t="s">
        <v>4257</v>
      </c>
      <c r="AW52" s="20">
        <v>1.0228809999999999</v>
      </c>
      <c r="AX52" s="16" t="s">
        <v>4256</v>
      </c>
      <c r="AY52" s="15">
        <v>41262</v>
      </c>
      <c r="AZ52" s="16" t="s">
        <v>4257</v>
      </c>
      <c r="BA52" s="20">
        <v>1.017299</v>
      </c>
      <c r="BB52" s="16" t="s">
        <v>4256</v>
      </c>
      <c r="BC52" s="15">
        <v>31</v>
      </c>
      <c r="BD52" s="16" t="s">
        <v>4257</v>
      </c>
      <c r="BE52" s="20">
        <v>1.031237</v>
      </c>
      <c r="BF52" s="16" t="s">
        <v>4258</v>
      </c>
      <c r="BG52" s="15">
        <v>192</v>
      </c>
      <c r="BH52" s="16" t="s">
        <v>4259</v>
      </c>
      <c r="BI52" s="20">
        <v>1.0760799999999999</v>
      </c>
      <c r="BJ52" s="16" t="s">
        <v>4258</v>
      </c>
      <c r="BK52" s="15">
        <v>1045</v>
      </c>
      <c r="BL52" s="16" t="s">
        <v>4259</v>
      </c>
      <c r="BM52" s="20">
        <v>1.0852790000000001</v>
      </c>
      <c r="BN52" s="16" t="s">
        <v>4258</v>
      </c>
      <c r="BO52" s="15">
        <v>42394</v>
      </c>
      <c r="BP52" s="16" t="s">
        <v>4259</v>
      </c>
      <c r="BQ52" s="20">
        <v>1.075728</v>
      </c>
      <c r="BR52" s="16" t="s">
        <v>4258</v>
      </c>
      <c r="BS52" s="15">
        <v>36</v>
      </c>
      <c r="BT52" s="16" t="s">
        <v>4259</v>
      </c>
      <c r="BU52" s="20">
        <v>1.0773109999999999</v>
      </c>
      <c r="BV52" s="16" t="s">
        <v>4260</v>
      </c>
      <c r="BW52" s="15">
        <v>161</v>
      </c>
      <c r="BX52" s="16" t="s">
        <v>4261</v>
      </c>
      <c r="BY52" s="20">
        <v>1.1105179999999999</v>
      </c>
      <c r="BZ52" s="16" t="s">
        <v>4260</v>
      </c>
      <c r="CA52" s="15">
        <v>439</v>
      </c>
      <c r="CB52" s="16" t="s">
        <v>4261</v>
      </c>
      <c r="CC52" s="20">
        <v>1.1219429999999999</v>
      </c>
      <c r="CD52" s="16" t="s">
        <v>4260</v>
      </c>
      <c r="CE52" s="15">
        <v>40679</v>
      </c>
      <c r="CF52" s="16" t="s">
        <v>4261</v>
      </c>
      <c r="CG52" s="20">
        <v>1.219398</v>
      </c>
      <c r="CH52" s="16" t="s">
        <v>4260</v>
      </c>
      <c r="CI52" s="15">
        <v>43</v>
      </c>
      <c r="CJ52" s="16" t="s">
        <v>4261</v>
      </c>
      <c r="CK52" s="20">
        <v>1.112141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47395.016331999977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104</v>
      </c>
      <c r="T54" s="16" t="s">
        <v>4253</v>
      </c>
      <c r="U54" s="20">
        <v>1</v>
      </c>
      <c r="V54" s="16" t="s">
        <v>4252</v>
      </c>
      <c r="W54" s="15">
        <v>104</v>
      </c>
      <c r="X54" s="16" t="s">
        <v>4252</v>
      </c>
      <c r="Y54" s="15">
        <v>104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104</v>
      </c>
      <c r="AN54" s="16" t="s">
        <v>4255</v>
      </c>
      <c r="AO54" s="20">
        <v>1.024152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158</v>
      </c>
      <c r="BD54" s="16" t="s">
        <v>4257</v>
      </c>
      <c r="BE54" s="20">
        <v>1.031237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193</v>
      </c>
      <c r="BT54" s="16" t="s">
        <v>4259</v>
      </c>
      <c r="BU54" s="20">
        <v>1.0773109999999999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159</v>
      </c>
      <c r="CJ54" s="16" t="s">
        <v>4261</v>
      </c>
      <c r="CK54" s="20">
        <v>1.112141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124.482418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2956</v>
      </c>
      <c r="T55" s="16" t="s">
        <v>4253</v>
      </c>
      <c r="U55" s="20">
        <v>1</v>
      </c>
      <c r="V55" s="16" t="s">
        <v>4252</v>
      </c>
      <c r="W55" s="15">
        <v>2956</v>
      </c>
      <c r="X55" s="16" t="s">
        <v>4252</v>
      </c>
      <c r="Y55" s="15">
        <v>2956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2378</v>
      </c>
      <c r="AN55" s="16" t="s">
        <v>4255</v>
      </c>
      <c r="AO55" s="20">
        <v>1.024152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2377</v>
      </c>
      <c r="BD55" s="16" t="s">
        <v>4257</v>
      </c>
      <c r="BE55" s="20">
        <v>1.031237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2371</v>
      </c>
      <c r="BT55" s="16" t="s">
        <v>4259</v>
      </c>
      <c r="BU55" s="20">
        <v>1.0773109999999999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2304</v>
      </c>
      <c r="CJ55" s="16" t="s">
        <v>4261</v>
      </c>
      <c r="CK55" s="20">
        <v>1.112141</v>
      </c>
      <c r="CL55" s="16" t="s">
        <v>4600</v>
      </c>
      <c r="CM55" s="15">
        <f>SUM(A2L248C10)/A2L248C1</f>
        <v>2956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10512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10512</v>
      </c>
      <c r="X56" s="16" t="s">
        <v>4252</v>
      </c>
      <c r="Y56" s="15">
        <v>10512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8312</v>
      </c>
      <c r="AJ56" s="16" t="s">
        <v>4255</v>
      </c>
      <c r="AK56" s="20">
        <v>1.0184359999999999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6610</v>
      </c>
      <c r="AZ56" s="16" t="s">
        <v>4257</v>
      </c>
      <c r="BA56" s="20">
        <v>1.017299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7374</v>
      </c>
      <c r="BP56" s="16" t="s">
        <v>4259</v>
      </c>
      <c r="BQ56" s="20">
        <v>1.075728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8302</v>
      </c>
      <c r="CF56" s="16" t="s">
        <v>4261</v>
      </c>
      <c r="CG56" s="20">
        <v>1.219398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10512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21045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21045</v>
      </c>
      <c r="X57" s="16" t="s">
        <v>4252</v>
      </c>
      <c r="Y57" s="15">
        <v>21045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12822</v>
      </c>
      <c r="AJ57" s="16" t="s">
        <v>4255</v>
      </c>
      <c r="AK57" s="20">
        <v>1.0184359999999999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15</v>
      </c>
      <c r="CF57" s="16" t="s">
        <v>4261</v>
      </c>
      <c r="CG57" s="20">
        <v>1.219398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21045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9721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9721</v>
      </c>
      <c r="X60" s="16" t="s">
        <v>4252</v>
      </c>
      <c r="Y60" s="15">
        <v>9721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10487</v>
      </c>
      <c r="AJ60" s="16" t="s">
        <v>4255</v>
      </c>
      <c r="AK60" s="20">
        <v>1.0184359999999999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9411</v>
      </c>
      <c r="AZ60" s="16" t="s">
        <v>4257</v>
      </c>
      <c r="BA60" s="20">
        <v>1.017299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7991</v>
      </c>
      <c r="BP60" s="16" t="s">
        <v>4259</v>
      </c>
      <c r="BQ60" s="20">
        <v>1.075728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7986</v>
      </c>
      <c r="CF60" s="16" t="s">
        <v>4261</v>
      </c>
      <c r="CG60" s="20">
        <v>1.219398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9721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42225</v>
      </c>
      <c r="T62" s="16" t="s">
        <v>4253</v>
      </c>
      <c r="U62" s="20">
        <v>1</v>
      </c>
      <c r="V62" s="16" t="s">
        <v>4252</v>
      </c>
      <c r="W62" s="15">
        <v>42225</v>
      </c>
      <c r="X62" s="16" t="s">
        <v>4252</v>
      </c>
      <c r="Y62" s="15">
        <v>42225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36989</v>
      </c>
      <c r="AN62" s="16" t="s">
        <v>4255</v>
      </c>
      <c r="AO62" s="20">
        <v>1.024152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32017</v>
      </c>
      <c r="BD62" s="16" t="s">
        <v>4257</v>
      </c>
      <c r="BE62" s="20">
        <v>1.031237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32340</v>
      </c>
      <c r="BT62" s="16" t="s">
        <v>4259</v>
      </c>
      <c r="BU62" s="20">
        <v>1.0773109999999999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20992</v>
      </c>
      <c r="CJ62" s="16" t="s">
        <v>4261</v>
      </c>
      <c r="CK62" s="20">
        <v>1.112141</v>
      </c>
      <c r="CL62" s="16" t="s">
        <v>4607</v>
      </c>
      <c r="CM62" s="15">
        <f>SUM(A2L255C10)/A2L255C1</f>
        <v>42225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302</v>
      </c>
      <c r="L67" s="16" t="s">
        <v>4253</v>
      </c>
      <c r="M67" s="20">
        <v>1</v>
      </c>
      <c r="N67" s="16" t="s">
        <v>4252</v>
      </c>
      <c r="O67" s="15">
        <v>1648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1950</v>
      </c>
      <c r="X67" s="16" t="s">
        <v>4252</v>
      </c>
      <c r="Y67" s="15">
        <v>1950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68</v>
      </c>
      <c r="AF67" s="16" t="s">
        <v>4255</v>
      </c>
      <c r="AG67" s="20">
        <v>1.0356399999999999</v>
      </c>
      <c r="AH67" s="16" t="s">
        <v>4254</v>
      </c>
      <c r="AI67" s="15">
        <v>958</v>
      </c>
      <c r="AJ67" s="16" t="s">
        <v>4255</v>
      </c>
      <c r="AK67" s="20">
        <v>1.0184359999999999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72</v>
      </c>
      <c r="AV67" s="16" t="s">
        <v>4257</v>
      </c>
      <c r="AW67" s="20">
        <v>1.0228809999999999</v>
      </c>
      <c r="AX67" s="16" t="s">
        <v>4256</v>
      </c>
      <c r="AY67" s="15">
        <v>872</v>
      </c>
      <c r="AZ67" s="16" t="s">
        <v>4257</v>
      </c>
      <c r="BA67" s="20">
        <v>1.017299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130</v>
      </c>
      <c r="BL67" s="16" t="s">
        <v>4259</v>
      </c>
      <c r="BM67" s="20">
        <v>1.0852790000000001</v>
      </c>
      <c r="BN67" s="16" t="s">
        <v>4258</v>
      </c>
      <c r="BO67" s="15">
        <v>1466</v>
      </c>
      <c r="BP67" s="16" t="s">
        <v>4259</v>
      </c>
      <c r="BQ67" s="20">
        <v>1.075728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129</v>
      </c>
      <c r="CB67" s="16" t="s">
        <v>4261</v>
      </c>
      <c r="CC67" s="20">
        <v>1.1219429999999999</v>
      </c>
      <c r="CD67" s="16" t="s">
        <v>4260</v>
      </c>
      <c r="CE67" s="15">
        <v>1426</v>
      </c>
      <c r="CF67" s="16" t="s">
        <v>4261</v>
      </c>
      <c r="CG67" s="20">
        <v>1.219398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1950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37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2196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51419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47567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101219</v>
      </c>
      <c r="X68" s="16" t="s">
        <v>4618</v>
      </c>
      <c r="Y68" s="17">
        <f>SUM(A2L239C11:A2L260C11)-2*(A2L250C11+A2L252C11+A2L254C11+A2L257C11+A2L258C11)</f>
        <v>101219</v>
      </c>
      <c r="Z68" s="16" t="s">
        <v>4619</v>
      </c>
      <c r="AA68" s="17">
        <f>SUM(A2L239C12:A2L260C12)-2*SUM(A2L250C12,A2L252C12,A2L254C12,A2L257C12,A2L258C12)</f>
        <v>35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1708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52748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41498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176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1557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58349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37747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193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1845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59947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36999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169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974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59038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25613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97254.311625999981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172240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186575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644812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430717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1434344</v>
      </c>
      <c r="X69" s="16" t="s">
        <v>4641</v>
      </c>
      <c r="Y69" s="17">
        <f>A2L219C11+A2L238C11+A2L261C11</f>
        <v>1434344</v>
      </c>
      <c r="Z69" s="16" t="s">
        <v>4642</v>
      </c>
      <c r="AA69" s="17">
        <f>A2L219C12+A2L238C12+A2L261C12</f>
        <v>122068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187590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619442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412443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117299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190597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638293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386973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115811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188993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620944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377465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115561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179486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561648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364458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1415221.4389760001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72894</v>
      </c>
      <c r="H8" s="16" t="s">
        <v>4253</v>
      </c>
      <c r="I8" s="20">
        <v>1</v>
      </c>
      <c r="J8" s="16" t="s">
        <v>4252</v>
      </c>
      <c r="K8" s="15">
        <v>963</v>
      </c>
      <c r="L8" s="16" t="s">
        <v>4253</v>
      </c>
      <c r="M8" s="20">
        <v>1</v>
      </c>
      <c r="N8" s="16" t="s">
        <v>4252</v>
      </c>
      <c r="O8" s="15">
        <v>3396</v>
      </c>
      <c r="P8" s="16" t="s">
        <v>4253</v>
      </c>
      <c r="Q8" s="20">
        <v>1</v>
      </c>
      <c r="R8" s="16" t="s">
        <v>4252</v>
      </c>
      <c r="S8" s="15">
        <v>39769</v>
      </c>
      <c r="T8" s="16" t="s">
        <v>4253</v>
      </c>
      <c r="U8" s="20">
        <v>1</v>
      </c>
      <c r="V8" s="16" t="s">
        <v>4252</v>
      </c>
      <c r="W8" s="15">
        <v>117022</v>
      </c>
      <c r="X8" s="16" t="s">
        <v>4252</v>
      </c>
      <c r="Y8" s="15">
        <v>117022</v>
      </c>
      <c r="Z8" s="16" t="s">
        <v>4254</v>
      </c>
      <c r="AA8" s="15">
        <v>74316</v>
      </c>
      <c r="AB8" s="16" t="s">
        <v>4255</v>
      </c>
      <c r="AC8" s="20">
        <v>1.022392</v>
      </c>
      <c r="AD8" s="16" t="s">
        <v>4254</v>
      </c>
      <c r="AE8" s="15">
        <v>615</v>
      </c>
      <c r="AF8" s="16" t="s">
        <v>4255</v>
      </c>
      <c r="AG8" s="20">
        <v>1.0356399999999999</v>
      </c>
      <c r="AH8" s="16" t="s">
        <v>4254</v>
      </c>
      <c r="AI8" s="15">
        <v>2465</v>
      </c>
      <c r="AJ8" s="16" t="s">
        <v>4255</v>
      </c>
      <c r="AK8" s="20">
        <v>1.0184359999999999</v>
      </c>
      <c r="AL8" s="16" t="s">
        <v>4254</v>
      </c>
      <c r="AM8" s="15">
        <v>18476</v>
      </c>
      <c r="AN8" s="16" t="s">
        <v>4255</v>
      </c>
      <c r="AO8" s="20">
        <v>1.024152</v>
      </c>
      <c r="AP8" s="16" t="s">
        <v>4256</v>
      </c>
      <c r="AQ8" s="15">
        <v>73215</v>
      </c>
      <c r="AR8" s="16" t="s">
        <v>4257</v>
      </c>
      <c r="AS8" s="20">
        <v>1.0327379999999999</v>
      </c>
      <c r="AT8" s="16" t="s">
        <v>4256</v>
      </c>
      <c r="AU8" s="15">
        <v>663</v>
      </c>
      <c r="AV8" s="16" t="s">
        <v>4257</v>
      </c>
      <c r="AW8" s="20">
        <v>1.0228809999999999</v>
      </c>
      <c r="AX8" s="16" t="s">
        <v>4256</v>
      </c>
      <c r="AY8" s="15">
        <v>1589</v>
      </c>
      <c r="AZ8" s="16" t="s">
        <v>4257</v>
      </c>
      <c r="BA8" s="20">
        <v>1.017299</v>
      </c>
      <c r="BB8" s="16" t="s">
        <v>4256</v>
      </c>
      <c r="BC8" s="15">
        <v>21462</v>
      </c>
      <c r="BD8" s="16" t="s">
        <v>4257</v>
      </c>
      <c r="BE8" s="20">
        <v>1.031237</v>
      </c>
      <c r="BF8" s="16" t="s">
        <v>4258</v>
      </c>
      <c r="BG8" s="15">
        <v>73711</v>
      </c>
      <c r="BH8" s="16" t="s">
        <v>4259</v>
      </c>
      <c r="BI8" s="20">
        <v>1.0760799999999999</v>
      </c>
      <c r="BJ8" s="16" t="s">
        <v>4258</v>
      </c>
      <c r="BK8" s="15">
        <v>665</v>
      </c>
      <c r="BL8" s="16" t="s">
        <v>4259</v>
      </c>
      <c r="BM8" s="20">
        <v>1.0852790000000001</v>
      </c>
      <c r="BN8" s="16" t="s">
        <v>4258</v>
      </c>
      <c r="BO8" s="15">
        <v>9873</v>
      </c>
      <c r="BP8" s="16" t="s">
        <v>4259</v>
      </c>
      <c r="BQ8" s="20">
        <v>1.075728</v>
      </c>
      <c r="BR8" s="16" t="s">
        <v>4258</v>
      </c>
      <c r="BS8" s="15">
        <v>25115</v>
      </c>
      <c r="BT8" s="16" t="s">
        <v>4259</v>
      </c>
      <c r="BU8" s="20">
        <v>1.0773109999999999</v>
      </c>
      <c r="BV8" s="16" t="s">
        <v>4260</v>
      </c>
      <c r="BW8" s="15">
        <v>67672</v>
      </c>
      <c r="BX8" s="16" t="s">
        <v>4261</v>
      </c>
      <c r="BY8" s="20">
        <v>1.1105179999999999</v>
      </c>
      <c r="BZ8" s="16" t="s">
        <v>4260</v>
      </c>
      <c r="CA8" s="15">
        <v>587</v>
      </c>
      <c r="CB8" s="16" t="s">
        <v>4261</v>
      </c>
      <c r="CC8" s="20">
        <v>1.1219429999999999</v>
      </c>
      <c r="CD8" s="16" t="s">
        <v>4260</v>
      </c>
      <c r="CE8" s="15">
        <v>2251</v>
      </c>
      <c r="CF8" s="16" t="s">
        <v>4261</v>
      </c>
      <c r="CG8" s="20">
        <v>1.219398</v>
      </c>
      <c r="CH8" s="16" t="s">
        <v>4260</v>
      </c>
      <c r="CI8" s="15">
        <v>25758</v>
      </c>
      <c r="CJ8" s="16" t="s">
        <v>4261</v>
      </c>
      <c r="CK8" s="20">
        <v>1.112141</v>
      </c>
      <c r="CL8" s="16" t="s">
        <v>4789</v>
      </c>
      <c r="CM8" s="15">
        <f>SUM(A2L301C10)/A2L301C1</f>
        <v>117022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232338</v>
      </c>
      <c r="H9" s="16" t="s">
        <v>4253</v>
      </c>
      <c r="I9" s="20">
        <v>1</v>
      </c>
      <c r="J9" s="16" t="s">
        <v>4252</v>
      </c>
      <c r="K9" s="15">
        <v>0</v>
      </c>
      <c r="L9" s="16" t="s">
        <v>4253</v>
      </c>
      <c r="M9" s="20">
        <v>0</v>
      </c>
      <c r="N9" s="16" t="s">
        <v>4252</v>
      </c>
      <c r="O9" s="15">
        <v>682</v>
      </c>
      <c r="P9" s="16" t="s">
        <v>4253</v>
      </c>
      <c r="Q9" s="20">
        <v>1</v>
      </c>
      <c r="R9" s="16" t="s">
        <v>4252</v>
      </c>
      <c r="S9" s="15">
        <v>106</v>
      </c>
      <c r="T9" s="16" t="s">
        <v>4253</v>
      </c>
      <c r="U9" s="20">
        <v>1</v>
      </c>
      <c r="V9" s="16" t="s">
        <v>4252</v>
      </c>
      <c r="W9" s="15">
        <v>233126</v>
      </c>
      <c r="X9" s="16" t="s">
        <v>4252</v>
      </c>
      <c r="Y9" s="15">
        <v>233126</v>
      </c>
      <c r="Z9" s="16" t="s">
        <v>4254</v>
      </c>
      <c r="AA9" s="15">
        <v>205178</v>
      </c>
      <c r="AB9" s="16" t="s">
        <v>4255</v>
      </c>
      <c r="AC9" s="20">
        <v>1.022392</v>
      </c>
      <c r="AD9" s="16" t="s">
        <v>4254</v>
      </c>
      <c r="AE9" s="15">
        <v>1</v>
      </c>
      <c r="AF9" s="16" t="s">
        <v>4255</v>
      </c>
      <c r="AG9" s="20">
        <v>1.0356399999999999</v>
      </c>
      <c r="AH9" s="16" t="s">
        <v>4254</v>
      </c>
      <c r="AI9" s="15">
        <v>635</v>
      </c>
      <c r="AJ9" s="16" t="s">
        <v>4255</v>
      </c>
      <c r="AK9" s="20">
        <v>1.0184359999999999</v>
      </c>
      <c r="AL9" s="16" t="s">
        <v>4254</v>
      </c>
      <c r="AM9" s="15">
        <v>160</v>
      </c>
      <c r="AN9" s="16" t="s">
        <v>4255</v>
      </c>
      <c r="AO9" s="20">
        <v>1.024152</v>
      </c>
      <c r="AP9" s="16" t="s">
        <v>4256</v>
      </c>
      <c r="AQ9" s="15">
        <v>202940</v>
      </c>
      <c r="AR9" s="16" t="s">
        <v>4257</v>
      </c>
      <c r="AS9" s="20">
        <v>1.0327379999999999</v>
      </c>
      <c r="AT9" s="16" t="s">
        <v>4256</v>
      </c>
      <c r="AU9" s="15">
        <v>2</v>
      </c>
      <c r="AV9" s="16" t="s">
        <v>4257</v>
      </c>
      <c r="AW9" s="20">
        <v>1.0228809999999999</v>
      </c>
      <c r="AX9" s="16" t="s">
        <v>4256</v>
      </c>
      <c r="AY9" s="15">
        <v>573</v>
      </c>
      <c r="AZ9" s="16" t="s">
        <v>4257</v>
      </c>
      <c r="BA9" s="20">
        <v>1.017299</v>
      </c>
      <c r="BB9" s="16" t="s">
        <v>4256</v>
      </c>
      <c r="BC9" s="15">
        <v>109</v>
      </c>
      <c r="BD9" s="16" t="s">
        <v>4257</v>
      </c>
      <c r="BE9" s="20">
        <v>1.031237</v>
      </c>
      <c r="BF9" s="16" t="s">
        <v>4258</v>
      </c>
      <c r="BG9" s="15">
        <v>216682</v>
      </c>
      <c r="BH9" s="16" t="s">
        <v>4259</v>
      </c>
      <c r="BI9" s="20">
        <v>1.0760799999999999</v>
      </c>
      <c r="BJ9" s="16" t="s">
        <v>4258</v>
      </c>
      <c r="BK9" s="15">
        <v>3</v>
      </c>
      <c r="BL9" s="16" t="s">
        <v>4259</v>
      </c>
      <c r="BM9" s="20">
        <v>1.0852790000000001</v>
      </c>
      <c r="BN9" s="16" t="s">
        <v>4258</v>
      </c>
      <c r="BO9" s="15">
        <v>566</v>
      </c>
      <c r="BP9" s="16" t="s">
        <v>4259</v>
      </c>
      <c r="BQ9" s="20">
        <v>1.075728</v>
      </c>
      <c r="BR9" s="16" t="s">
        <v>4258</v>
      </c>
      <c r="BS9" s="15">
        <v>206</v>
      </c>
      <c r="BT9" s="16" t="s">
        <v>4259</v>
      </c>
      <c r="BU9" s="20">
        <v>1.0773109999999999</v>
      </c>
      <c r="BV9" s="16" t="s">
        <v>4260</v>
      </c>
      <c r="BW9" s="15">
        <v>203398</v>
      </c>
      <c r="BX9" s="16" t="s">
        <v>4261</v>
      </c>
      <c r="BY9" s="20">
        <v>1.1105179999999999</v>
      </c>
      <c r="BZ9" s="16" t="s">
        <v>4260</v>
      </c>
      <c r="CA9" s="15">
        <v>1</v>
      </c>
      <c r="CB9" s="16" t="s">
        <v>4261</v>
      </c>
      <c r="CC9" s="20">
        <v>1.1219429999999999</v>
      </c>
      <c r="CD9" s="16" t="s">
        <v>4260</v>
      </c>
      <c r="CE9" s="15">
        <v>682</v>
      </c>
      <c r="CF9" s="16" t="s">
        <v>4261</v>
      </c>
      <c r="CG9" s="20">
        <v>1.219398</v>
      </c>
      <c r="CH9" s="16" t="s">
        <v>4260</v>
      </c>
      <c r="CI9" s="15">
        <v>250</v>
      </c>
      <c r="CJ9" s="16" t="s">
        <v>4261</v>
      </c>
      <c r="CK9" s="20">
        <v>1.112141</v>
      </c>
      <c r="CL9" s="16" t="s">
        <v>4790</v>
      </c>
      <c r="CM9" s="15">
        <f>SUM(A2L302C10)/A2L302C1</f>
        <v>233126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431300</v>
      </c>
      <c r="H10" s="16" t="s">
        <v>4253</v>
      </c>
      <c r="I10" s="20">
        <v>1</v>
      </c>
      <c r="J10" s="16" t="s">
        <v>4252</v>
      </c>
      <c r="K10" s="15">
        <v>802</v>
      </c>
      <c r="L10" s="16" t="s">
        <v>4253</v>
      </c>
      <c r="M10" s="20">
        <v>1</v>
      </c>
      <c r="N10" s="16" t="s">
        <v>4252</v>
      </c>
      <c r="O10" s="15">
        <v>2996</v>
      </c>
      <c r="P10" s="16" t="s">
        <v>4253</v>
      </c>
      <c r="Q10" s="20">
        <v>1</v>
      </c>
      <c r="R10" s="16" t="s">
        <v>4252</v>
      </c>
      <c r="S10" s="15">
        <v>102802</v>
      </c>
      <c r="T10" s="16" t="s">
        <v>4253</v>
      </c>
      <c r="U10" s="20">
        <v>1</v>
      </c>
      <c r="V10" s="16" t="s">
        <v>4252</v>
      </c>
      <c r="W10" s="15">
        <v>537900</v>
      </c>
      <c r="X10" s="16" t="s">
        <v>4252</v>
      </c>
      <c r="Y10" s="15">
        <v>537900</v>
      </c>
      <c r="Z10" s="16" t="s">
        <v>4254</v>
      </c>
      <c r="AA10" s="15">
        <v>395855</v>
      </c>
      <c r="AB10" s="16" t="s">
        <v>4255</v>
      </c>
      <c r="AC10" s="20">
        <v>1.022392</v>
      </c>
      <c r="AD10" s="16" t="s">
        <v>4254</v>
      </c>
      <c r="AE10" s="15">
        <v>719</v>
      </c>
      <c r="AF10" s="16" t="s">
        <v>4255</v>
      </c>
      <c r="AG10" s="20">
        <v>1.0356399999999999</v>
      </c>
      <c r="AH10" s="16" t="s">
        <v>4254</v>
      </c>
      <c r="AI10" s="15">
        <v>2327</v>
      </c>
      <c r="AJ10" s="16" t="s">
        <v>4255</v>
      </c>
      <c r="AK10" s="20">
        <v>1.0184359999999999</v>
      </c>
      <c r="AL10" s="16" t="s">
        <v>4254</v>
      </c>
      <c r="AM10" s="15">
        <v>89988</v>
      </c>
      <c r="AN10" s="16" t="s">
        <v>4255</v>
      </c>
      <c r="AO10" s="20">
        <v>1.024152</v>
      </c>
      <c r="AP10" s="16" t="s">
        <v>4256</v>
      </c>
      <c r="AQ10" s="15">
        <v>395138</v>
      </c>
      <c r="AR10" s="16" t="s">
        <v>4257</v>
      </c>
      <c r="AS10" s="20">
        <v>1.0327379999999999</v>
      </c>
      <c r="AT10" s="16" t="s">
        <v>4256</v>
      </c>
      <c r="AU10" s="15">
        <v>1131</v>
      </c>
      <c r="AV10" s="16" t="s">
        <v>4257</v>
      </c>
      <c r="AW10" s="20">
        <v>1.0228809999999999</v>
      </c>
      <c r="AX10" s="16" t="s">
        <v>4256</v>
      </c>
      <c r="AY10" s="15">
        <v>2010</v>
      </c>
      <c r="AZ10" s="16" t="s">
        <v>4257</v>
      </c>
      <c r="BA10" s="20">
        <v>1.017299</v>
      </c>
      <c r="BB10" s="16" t="s">
        <v>4256</v>
      </c>
      <c r="BC10" s="15">
        <v>90463</v>
      </c>
      <c r="BD10" s="16" t="s">
        <v>4257</v>
      </c>
      <c r="BE10" s="20">
        <v>1.031237</v>
      </c>
      <c r="BF10" s="16" t="s">
        <v>4258</v>
      </c>
      <c r="BG10" s="15">
        <v>399469</v>
      </c>
      <c r="BH10" s="16" t="s">
        <v>4259</v>
      </c>
      <c r="BI10" s="20">
        <v>1.0760799999999999</v>
      </c>
      <c r="BJ10" s="16" t="s">
        <v>4258</v>
      </c>
      <c r="BK10" s="15">
        <v>916</v>
      </c>
      <c r="BL10" s="16" t="s">
        <v>4259</v>
      </c>
      <c r="BM10" s="20">
        <v>1.0852790000000001</v>
      </c>
      <c r="BN10" s="16" t="s">
        <v>4258</v>
      </c>
      <c r="BO10" s="15">
        <v>2178</v>
      </c>
      <c r="BP10" s="16" t="s">
        <v>4259</v>
      </c>
      <c r="BQ10" s="20">
        <v>1.075728</v>
      </c>
      <c r="BR10" s="16" t="s">
        <v>4258</v>
      </c>
      <c r="BS10" s="15">
        <v>89265</v>
      </c>
      <c r="BT10" s="16" t="s">
        <v>4259</v>
      </c>
      <c r="BU10" s="20">
        <v>1.0773109999999999</v>
      </c>
      <c r="BV10" s="16" t="s">
        <v>4260</v>
      </c>
      <c r="BW10" s="15">
        <v>377608</v>
      </c>
      <c r="BX10" s="16" t="s">
        <v>4261</v>
      </c>
      <c r="BY10" s="20">
        <v>1.1105179999999999</v>
      </c>
      <c r="BZ10" s="16" t="s">
        <v>4260</v>
      </c>
      <c r="CA10" s="15">
        <v>666</v>
      </c>
      <c r="CB10" s="16" t="s">
        <v>4261</v>
      </c>
      <c r="CC10" s="20">
        <v>1.1219429999999999</v>
      </c>
      <c r="CD10" s="16" t="s">
        <v>4260</v>
      </c>
      <c r="CE10" s="15">
        <v>1325</v>
      </c>
      <c r="CF10" s="16" t="s">
        <v>4261</v>
      </c>
      <c r="CG10" s="20">
        <v>1.219398</v>
      </c>
      <c r="CH10" s="16" t="s">
        <v>4260</v>
      </c>
      <c r="CI10" s="15">
        <v>80087</v>
      </c>
      <c r="CJ10" s="16" t="s">
        <v>4261</v>
      </c>
      <c r="CK10" s="20">
        <v>1.112141</v>
      </c>
      <c r="CL10" s="16" t="s">
        <v>4791</v>
      </c>
      <c r="CM10" s="15">
        <f>SUM(A2L303C10)/A2L303C1</f>
        <v>537900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70289</v>
      </c>
      <c r="H11" s="16" t="s">
        <v>4253</v>
      </c>
      <c r="I11" s="20">
        <v>1</v>
      </c>
      <c r="J11" s="16" t="s">
        <v>4252</v>
      </c>
      <c r="K11" s="15">
        <v>82</v>
      </c>
      <c r="L11" s="16" t="s">
        <v>4253</v>
      </c>
      <c r="M11" s="20">
        <v>1</v>
      </c>
      <c r="N11" s="16" t="s">
        <v>4252</v>
      </c>
      <c r="O11" s="15">
        <v>9273</v>
      </c>
      <c r="P11" s="16" t="s">
        <v>4253</v>
      </c>
      <c r="Q11" s="20">
        <v>1</v>
      </c>
      <c r="R11" s="16" t="s">
        <v>4252</v>
      </c>
      <c r="S11" s="15">
        <v>6429</v>
      </c>
      <c r="T11" s="16" t="s">
        <v>4253</v>
      </c>
      <c r="U11" s="20">
        <v>1</v>
      </c>
      <c r="V11" s="16" t="s">
        <v>4252</v>
      </c>
      <c r="W11" s="15">
        <v>86073</v>
      </c>
      <c r="X11" s="16" t="s">
        <v>4252</v>
      </c>
      <c r="Y11" s="15">
        <v>86073</v>
      </c>
      <c r="Z11" s="16" t="s">
        <v>4254</v>
      </c>
      <c r="AA11" s="15">
        <v>66959</v>
      </c>
      <c r="AB11" s="16" t="s">
        <v>4255</v>
      </c>
      <c r="AC11" s="20">
        <v>1.022392</v>
      </c>
      <c r="AD11" s="16" t="s">
        <v>4254</v>
      </c>
      <c r="AE11" s="15">
        <v>95</v>
      </c>
      <c r="AF11" s="16" t="s">
        <v>4255</v>
      </c>
      <c r="AG11" s="20">
        <v>1.0356399999999999</v>
      </c>
      <c r="AH11" s="16" t="s">
        <v>4254</v>
      </c>
      <c r="AI11" s="15">
        <v>8006</v>
      </c>
      <c r="AJ11" s="16" t="s">
        <v>4255</v>
      </c>
      <c r="AK11" s="20">
        <v>1.0184359999999999</v>
      </c>
      <c r="AL11" s="16" t="s">
        <v>4254</v>
      </c>
      <c r="AM11" s="15">
        <v>4114</v>
      </c>
      <c r="AN11" s="16" t="s">
        <v>4255</v>
      </c>
      <c r="AO11" s="20">
        <v>1.024152</v>
      </c>
      <c r="AP11" s="16" t="s">
        <v>4256</v>
      </c>
      <c r="AQ11" s="15">
        <v>66723</v>
      </c>
      <c r="AR11" s="16" t="s">
        <v>4257</v>
      </c>
      <c r="AS11" s="20">
        <v>1.0327379999999999</v>
      </c>
      <c r="AT11" s="16" t="s">
        <v>4256</v>
      </c>
      <c r="AU11" s="15">
        <v>81</v>
      </c>
      <c r="AV11" s="16" t="s">
        <v>4257</v>
      </c>
      <c r="AW11" s="20">
        <v>1.0228809999999999</v>
      </c>
      <c r="AX11" s="16" t="s">
        <v>4256</v>
      </c>
      <c r="AY11" s="15">
        <v>7188</v>
      </c>
      <c r="AZ11" s="16" t="s">
        <v>4257</v>
      </c>
      <c r="BA11" s="20">
        <v>1.017299</v>
      </c>
      <c r="BB11" s="16" t="s">
        <v>4256</v>
      </c>
      <c r="BC11" s="15">
        <v>3965</v>
      </c>
      <c r="BD11" s="16" t="s">
        <v>4257</v>
      </c>
      <c r="BE11" s="20">
        <v>1.031237</v>
      </c>
      <c r="BF11" s="16" t="s">
        <v>4258</v>
      </c>
      <c r="BG11" s="15">
        <v>66559</v>
      </c>
      <c r="BH11" s="16" t="s">
        <v>4259</v>
      </c>
      <c r="BI11" s="20">
        <v>1.0760799999999999</v>
      </c>
      <c r="BJ11" s="16" t="s">
        <v>4258</v>
      </c>
      <c r="BK11" s="15">
        <v>136</v>
      </c>
      <c r="BL11" s="16" t="s">
        <v>4259</v>
      </c>
      <c r="BM11" s="20">
        <v>1.0852790000000001</v>
      </c>
      <c r="BN11" s="16" t="s">
        <v>4258</v>
      </c>
      <c r="BO11" s="15">
        <v>7067</v>
      </c>
      <c r="BP11" s="16" t="s">
        <v>4259</v>
      </c>
      <c r="BQ11" s="20">
        <v>1.075728</v>
      </c>
      <c r="BR11" s="16" t="s">
        <v>4258</v>
      </c>
      <c r="BS11" s="15">
        <v>4076</v>
      </c>
      <c r="BT11" s="16" t="s">
        <v>4259</v>
      </c>
      <c r="BU11" s="20">
        <v>1.0773109999999999</v>
      </c>
      <c r="BV11" s="16" t="s">
        <v>4260</v>
      </c>
      <c r="BW11" s="15">
        <v>58937</v>
      </c>
      <c r="BX11" s="16" t="s">
        <v>4261</v>
      </c>
      <c r="BY11" s="20">
        <v>1.1105179999999999</v>
      </c>
      <c r="BZ11" s="16" t="s">
        <v>4260</v>
      </c>
      <c r="CA11" s="15">
        <v>97</v>
      </c>
      <c r="CB11" s="16" t="s">
        <v>4261</v>
      </c>
      <c r="CC11" s="20">
        <v>1.1219429999999999</v>
      </c>
      <c r="CD11" s="16" t="s">
        <v>4260</v>
      </c>
      <c r="CE11" s="15">
        <v>7652</v>
      </c>
      <c r="CF11" s="16" t="s">
        <v>4261</v>
      </c>
      <c r="CG11" s="20">
        <v>1.219398</v>
      </c>
      <c r="CH11" s="16" t="s">
        <v>4260</v>
      </c>
      <c r="CI11" s="15">
        <v>2483</v>
      </c>
      <c r="CJ11" s="16" t="s">
        <v>4261</v>
      </c>
      <c r="CK11" s="20">
        <v>1.112141</v>
      </c>
      <c r="CL11" s="16" t="s">
        <v>4792</v>
      </c>
      <c r="CM11" s="15">
        <f>SUM(A2L304C10)/A2L304C1</f>
        <v>86073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721</v>
      </c>
      <c r="H12" s="16" t="s">
        <v>4253</v>
      </c>
      <c r="I12" s="20">
        <v>1</v>
      </c>
      <c r="J12" s="16" t="s">
        <v>4252</v>
      </c>
      <c r="K12" s="15">
        <v>605</v>
      </c>
      <c r="L12" s="16" t="s">
        <v>4253</v>
      </c>
      <c r="M12" s="20">
        <v>1</v>
      </c>
      <c r="N12" s="16" t="s">
        <v>4252</v>
      </c>
      <c r="O12" s="15">
        <v>3296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4622</v>
      </c>
      <c r="X12" s="16" t="s">
        <v>4252</v>
      </c>
      <c r="Y12" s="15">
        <v>4622</v>
      </c>
      <c r="Z12" s="16" t="s">
        <v>4254</v>
      </c>
      <c r="AA12" s="15">
        <v>614</v>
      </c>
      <c r="AB12" s="16" t="s">
        <v>4255</v>
      </c>
      <c r="AC12" s="20">
        <v>1.022392</v>
      </c>
      <c r="AD12" s="16" t="s">
        <v>4254</v>
      </c>
      <c r="AE12" s="15">
        <v>350</v>
      </c>
      <c r="AF12" s="16" t="s">
        <v>4255</v>
      </c>
      <c r="AG12" s="20">
        <v>1.0356399999999999</v>
      </c>
      <c r="AH12" s="16" t="s">
        <v>4254</v>
      </c>
      <c r="AI12" s="15">
        <v>4788</v>
      </c>
      <c r="AJ12" s="16" t="s">
        <v>4255</v>
      </c>
      <c r="AK12" s="20">
        <v>1.0184359999999999</v>
      </c>
      <c r="AL12" s="16" t="s">
        <v>4254</v>
      </c>
      <c r="AM12" s="15">
        <v>1</v>
      </c>
      <c r="AN12" s="16" t="s">
        <v>4255</v>
      </c>
      <c r="AO12" s="20">
        <v>1.024152</v>
      </c>
      <c r="AP12" s="16" t="s">
        <v>4256</v>
      </c>
      <c r="AQ12" s="15">
        <v>638</v>
      </c>
      <c r="AR12" s="16" t="s">
        <v>4257</v>
      </c>
      <c r="AS12" s="20">
        <v>1.0327379999999999</v>
      </c>
      <c r="AT12" s="16" t="s">
        <v>4256</v>
      </c>
      <c r="AU12" s="15">
        <v>395</v>
      </c>
      <c r="AV12" s="16" t="s">
        <v>4257</v>
      </c>
      <c r="AW12" s="20">
        <v>1.0228809999999999</v>
      </c>
      <c r="AX12" s="16" t="s">
        <v>4256</v>
      </c>
      <c r="AY12" s="15">
        <v>4795</v>
      </c>
      <c r="AZ12" s="16" t="s">
        <v>4257</v>
      </c>
      <c r="BA12" s="20">
        <v>1.017299</v>
      </c>
      <c r="BB12" s="16" t="s">
        <v>4256</v>
      </c>
      <c r="BC12" s="15">
        <v>1</v>
      </c>
      <c r="BD12" s="16" t="s">
        <v>4257</v>
      </c>
      <c r="BE12" s="20">
        <v>1.031237</v>
      </c>
      <c r="BF12" s="16" t="s">
        <v>4258</v>
      </c>
      <c r="BG12" s="15">
        <v>806</v>
      </c>
      <c r="BH12" s="16" t="s">
        <v>4259</v>
      </c>
      <c r="BI12" s="20">
        <v>1.0760799999999999</v>
      </c>
      <c r="BJ12" s="16" t="s">
        <v>4258</v>
      </c>
      <c r="BK12" s="15">
        <v>347</v>
      </c>
      <c r="BL12" s="16" t="s">
        <v>4259</v>
      </c>
      <c r="BM12" s="20">
        <v>1.0852790000000001</v>
      </c>
      <c r="BN12" s="16" t="s">
        <v>4258</v>
      </c>
      <c r="BO12" s="15">
        <v>3910</v>
      </c>
      <c r="BP12" s="16" t="s">
        <v>4259</v>
      </c>
      <c r="BQ12" s="20">
        <v>1.075728</v>
      </c>
      <c r="BR12" s="16" t="s">
        <v>4258</v>
      </c>
      <c r="BS12" s="15">
        <v>7</v>
      </c>
      <c r="BT12" s="16" t="s">
        <v>4259</v>
      </c>
      <c r="BU12" s="20">
        <v>1.0773109999999999</v>
      </c>
      <c r="BV12" s="16" t="s">
        <v>4260</v>
      </c>
      <c r="BW12" s="15">
        <v>767</v>
      </c>
      <c r="BX12" s="16" t="s">
        <v>4261</v>
      </c>
      <c r="BY12" s="20">
        <v>1.1105179999999999</v>
      </c>
      <c r="BZ12" s="16" t="s">
        <v>4260</v>
      </c>
      <c r="CA12" s="15">
        <v>352</v>
      </c>
      <c r="CB12" s="16" t="s">
        <v>4261</v>
      </c>
      <c r="CC12" s="20">
        <v>1.1219429999999999</v>
      </c>
      <c r="CD12" s="16" t="s">
        <v>4260</v>
      </c>
      <c r="CE12" s="15">
        <v>3804</v>
      </c>
      <c r="CF12" s="16" t="s">
        <v>4261</v>
      </c>
      <c r="CG12" s="20">
        <v>1.219398</v>
      </c>
      <c r="CH12" s="16" t="s">
        <v>4260</v>
      </c>
      <c r="CI12" s="15">
        <v>5</v>
      </c>
      <c r="CJ12" s="16" t="s">
        <v>4261</v>
      </c>
      <c r="CK12" s="20">
        <v>1.112141</v>
      </c>
      <c r="CL12" s="16" t="s">
        <v>4793</v>
      </c>
      <c r="CM12" s="15">
        <f>SUM(A2L305C10)/A2L305C1</f>
        <v>4622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3613</v>
      </c>
      <c r="H13" s="16" t="s">
        <v>4253</v>
      </c>
      <c r="I13" s="20">
        <v>1</v>
      </c>
      <c r="J13" s="16" t="s">
        <v>4252</v>
      </c>
      <c r="K13" s="15">
        <v>104</v>
      </c>
      <c r="L13" s="16" t="s">
        <v>4253</v>
      </c>
      <c r="M13" s="20">
        <v>1</v>
      </c>
      <c r="N13" s="16" t="s">
        <v>4252</v>
      </c>
      <c r="O13" s="15">
        <v>10</v>
      </c>
      <c r="P13" s="16" t="s">
        <v>4253</v>
      </c>
      <c r="Q13" s="20">
        <v>1</v>
      </c>
      <c r="R13" s="16" t="s">
        <v>4252</v>
      </c>
      <c r="S13" s="15">
        <v>123</v>
      </c>
      <c r="T13" s="16" t="s">
        <v>4253</v>
      </c>
      <c r="U13" s="20">
        <v>1</v>
      </c>
      <c r="V13" s="16" t="s">
        <v>4252</v>
      </c>
      <c r="W13" s="15">
        <v>3850</v>
      </c>
      <c r="X13" s="16" t="s">
        <v>4252</v>
      </c>
      <c r="Y13" s="15">
        <v>3850</v>
      </c>
      <c r="Z13" s="16" t="s">
        <v>4254</v>
      </c>
      <c r="AA13" s="15">
        <v>3734</v>
      </c>
      <c r="AB13" s="16" t="s">
        <v>4255</v>
      </c>
      <c r="AC13" s="20">
        <v>1.022392</v>
      </c>
      <c r="AD13" s="16" t="s">
        <v>4254</v>
      </c>
      <c r="AE13" s="15">
        <v>22</v>
      </c>
      <c r="AF13" s="16" t="s">
        <v>4255</v>
      </c>
      <c r="AG13" s="20">
        <v>1.0356399999999999</v>
      </c>
      <c r="AH13" s="16" t="s">
        <v>4254</v>
      </c>
      <c r="AI13" s="15">
        <v>7</v>
      </c>
      <c r="AJ13" s="16" t="s">
        <v>4255</v>
      </c>
      <c r="AK13" s="20">
        <v>1.0184359999999999</v>
      </c>
      <c r="AL13" s="16" t="s">
        <v>4254</v>
      </c>
      <c r="AM13" s="15">
        <v>73</v>
      </c>
      <c r="AN13" s="16" t="s">
        <v>4255</v>
      </c>
      <c r="AO13" s="20">
        <v>1.024152</v>
      </c>
      <c r="AP13" s="16" t="s">
        <v>4256</v>
      </c>
      <c r="AQ13" s="15">
        <v>3672</v>
      </c>
      <c r="AR13" s="16" t="s">
        <v>4257</v>
      </c>
      <c r="AS13" s="20">
        <v>1.0327379999999999</v>
      </c>
      <c r="AT13" s="16" t="s">
        <v>4256</v>
      </c>
      <c r="AU13" s="15">
        <v>1</v>
      </c>
      <c r="AV13" s="16" t="s">
        <v>4257</v>
      </c>
      <c r="AW13" s="20">
        <v>1.0228809999999999</v>
      </c>
      <c r="AX13" s="16" t="s">
        <v>4256</v>
      </c>
      <c r="AY13" s="15">
        <v>5</v>
      </c>
      <c r="AZ13" s="16" t="s">
        <v>4257</v>
      </c>
      <c r="BA13" s="20">
        <v>1.017299</v>
      </c>
      <c r="BB13" s="16" t="s">
        <v>4256</v>
      </c>
      <c r="BC13" s="15">
        <v>65</v>
      </c>
      <c r="BD13" s="16" t="s">
        <v>4257</v>
      </c>
      <c r="BE13" s="20">
        <v>1.031237</v>
      </c>
      <c r="BF13" s="16" t="s">
        <v>4258</v>
      </c>
      <c r="BG13" s="15">
        <v>3586</v>
      </c>
      <c r="BH13" s="16" t="s">
        <v>4259</v>
      </c>
      <c r="BI13" s="20">
        <v>1.0760799999999999</v>
      </c>
      <c r="BJ13" s="16" t="s">
        <v>4258</v>
      </c>
      <c r="BK13" s="15">
        <v>2</v>
      </c>
      <c r="BL13" s="16" t="s">
        <v>4259</v>
      </c>
      <c r="BM13" s="20">
        <v>1.0852790000000001</v>
      </c>
      <c r="BN13" s="16" t="s">
        <v>4258</v>
      </c>
      <c r="BO13" s="15">
        <v>5</v>
      </c>
      <c r="BP13" s="16" t="s">
        <v>4259</v>
      </c>
      <c r="BQ13" s="20">
        <v>1.075728</v>
      </c>
      <c r="BR13" s="16" t="s">
        <v>4258</v>
      </c>
      <c r="BS13" s="15">
        <v>73</v>
      </c>
      <c r="BT13" s="16" t="s">
        <v>4259</v>
      </c>
      <c r="BU13" s="20">
        <v>1.0773109999999999</v>
      </c>
      <c r="BV13" s="16" t="s">
        <v>4260</v>
      </c>
      <c r="BW13" s="15">
        <v>3730</v>
      </c>
      <c r="BX13" s="16" t="s">
        <v>4261</v>
      </c>
      <c r="BY13" s="20">
        <v>1.1105179999999999</v>
      </c>
      <c r="BZ13" s="16" t="s">
        <v>4260</v>
      </c>
      <c r="CA13" s="15">
        <v>1</v>
      </c>
      <c r="CB13" s="16" t="s">
        <v>4261</v>
      </c>
      <c r="CC13" s="20">
        <v>1.1219429999999999</v>
      </c>
      <c r="CD13" s="16" t="s">
        <v>4260</v>
      </c>
      <c r="CE13" s="15">
        <v>3</v>
      </c>
      <c r="CF13" s="16" t="s">
        <v>4261</v>
      </c>
      <c r="CG13" s="20">
        <v>1.219398</v>
      </c>
      <c r="CH13" s="16" t="s">
        <v>4260</v>
      </c>
      <c r="CI13" s="15">
        <v>74</v>
      </c>
      <c r="CJ13" s="16" t="s">
        <v>4261</v>
      </c>
      <c r="CK13" s="20">
        <v>1.112141</v>
      </c>
      <c r="CL13" s="16" t="s">
        <v>4794</v>
      </c>
      <c r="CM13" s="15">
        <f>SUM(A2L306C10)/A2L306C1</f>
        <v>3850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275</v>
      </c>
      <c r="H14" s="16" t="s">
        <v>4253</v>
      </c>
      <c r="I14" s="20">
        <v>1</v>
      </c>
      <c r="J14" s="16" t="s">
        <v>4252</v>
      </c>
      <c r="K14" s="15">
        <v>202</v>
      </c>
      <c r="L14" s="16" t="s">
        <v>4253</v>
      </c>
      <c r="M14" s="20">
        <v>1</v>
      </c>
      <c r="N14" s="16" t="s">
        <v>4252</v>
      </c>
      <c r="O14" s="15">
        <v>3144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3621</v>
      </c>
      <c r="X14" s="16" t="s">
        <v>4252</v>
      </c>
      <c r="Y14" s="15">
        <v>3621</v>
      </c>
      <c r="Z14" s="16" t="s">
        <v>4254</v>
      </c>
      <c r="AA14" s="15">
        <v>30</v>
      </c>
      <c r="AB14" s="16" t="s">
        <v>4255</v>
      </c>
      <c r="AC14" s="20">
        <v>1.022392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1901</v>
      </c>
      <c r="AJ14" s="16" t="s">
        <v>4255</v>
      </c>
      <c r="AK14" s="20">
        <v>1.0184359999999999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10</v>
      </c>
      <c r="AR14" s="16" t="s">
        <v>4257</v>
      </c>
      <c r="AS14" s="20">
        <v>1.0327379999999999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1714</v>
      </c>
      <c r="AZ14" s="16" t="s">
        <v>4257</v>
      </c>
      <c r="BA14" s="20">
        <v>1.017299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5</v>
      </c>
      <c r="BH14" s="16" t="s">
        <v>4259</v>
      </c>
      <c r="BI14" s="20">
        <v>1.0760799999999999</v>
      </c>
      <c r="BJ14" s="16" t="s">
        <v>4258</v>
      </c>
      <c r="BK14" s="15">
        <v>43</v>
      </c>
      <c r="BL14" s="16" t="s">
        <v>4259</v>
      </c>
      <c r="BM14" s="20">
        <v>1.0852790000000001</v>
      </c>
      <c r="BN14" s="16" t="s">
        <v>4258</v>
      </c>
      <c r="BO14" s="15">
        <v>2157</v>
      </c>
      <c r="BP14" s="16" t="s">
        <v>4259</v>
      </c>
      <c r="BQ14" s="20">
        <v>1.075728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5</v>
      </c>
      <c r="BX14" s="16" t="s">
        <v>4261</v>
      </c>
      <c r="BY14" s="20">
        <v>1.1105179999999999</v>
      </c>
      <c r="BZ14" s="16" t="s">
        <v>4260</v>
      </c>
      <c r="CA14" s="15">
        <v>44</v>
      </c>
      <c r="CB14" s="16" t="s">
        <v>4261</v>
      </c>
      <c r="CC14" s="20">
        <v>1.1219429999999999</v>
      </c>
      <c r="CD14" s="16" t="s">
        <v>4260</v>
      </c>
      <c r="CE14" s="15">
        <v>2305</v>
      </c>
      <c r="CF14" s="16" t="s">
        <v>4261</v>
      </c>
      <c r="CG14" s="20">
        <v>1.219398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3621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60287</v>
      </c>
      <c r="H15" s="16" t="s">
        <v>4253</v>
      </c>
      <c r="I15" s="20">
        <v>1</v>
      </c>
      <c r="J15" s="16" t="s">
        <v>4252</v>
      </c>
      <c r="K15" s="15">
        <v>13630</v>
      </c>
      <c r="L15" s="16" t="s">
        <v>4253</v>
      </c>
      <c r="M15" s="20">
        <v>1</v>
      </c>
      <c r="N15" s="16" t="s">
        <v>4252</v>
      </c>
      <c r="O15" s="15">
        <v>1125</v>
      </c>
      <c r="P15" s="16" t="s">
        <v>4253</v>
      </c>
      <c r="Q15" s="20">
        <v>1</v>
      </c>
      <c r="R15" s="16" t="s">
        <v>4252</v>
      </c>
      <c r="S15" s="15">
        <v>448</v>
      </c>
      <c r="T15" s="16" t="s">
        <v>4253</v>
      </c>
      <c r="U15" s="20">
        <v>1</v>
      </c>
      <c r="V15" s="16" t="s">
        <v>4252</v>
      </c>
      <c r="W15" s="15">
        <v>75490</v>
      </c>
      <c r="X15" s="16" t="s">
        <v>4252</v>
      </c>
      <c r="Y15" s="15">
        <v>75490</v>
      </c>
      <c r="Z15" s="16" t="s">
        <v>4254</v>
      </c>
      <c r="AA15" s="15">
        <v>56541</v>
      </c>
      <c r="AB15" s="16" t="s">
        <v>4255</v>
      </c>
      <c r="AC15" s="20">
        <v>1.022392</v>
      </c>
      <c r="AD15" s="16" t="s">
        <v>4254</v>
      </c>
      <c r="AE15" s="15">
        <v>12937</v>
      </c>
      <c r="AF15" s="16" t="s">
        <v>4255</v>
      </c>
      <c r="AG15" s="20">
        <v>1.0356399999999999</v>
      </c>
      <c r="AH15" s="16" t="s">
        <v>4254</v>
      </c>
      <c r="AI15" s="15">
        <v>868</v>
      </c>
      <c r="AJ15" s="16" t="s">
        <v>4255</v>
      </c>
      <c r="AK15" s="20">
        <v>1.0184359999999999</v>
      </c>
      <c r="AL15" s="16" t="s">
        <v>4254</v>
      </c>
      <c r="AM15" s="15">
        <v>404</v>
      </c>
      <c r="AN15" s="16" t="s">
        <v>4255</v>
      </c>
      <c r="AO15" s="20">
        <v>1.024152</v>
      </c>
      <c r="AP15" s="16" t="s">
        <v>4256</v>
      </c>
      <c r="AQ15" s="15">
        <v>56100</v>
      </c>
      <c r="AR15" s="16" t="s">
        <v>4257</v>
      </c>
      <c r="AS15" s="20">
        <v>1.0327379999999999</v>
      </c>
      <c r="AT15" s="16" t="s">
        <v>4256</v>
      </c>
      <c r="AU15" s="15">
        <v>12388</v>
      </c>
      <c r="AV15" s="16" t="s">
        <v>4257</v>
      </c>
      <c r="AW15" s="20">
        <v>1.0228809999999999</v>
      </c>
      <c r="AX15" s="16" t="s">
        <v>4256</v>
      </c>
      <c r="AY15" s="15">
        <v>846</v>
      </c>
      <c r="AZ15" s="16" t="s">
        <v>4257</v>
      </c>
      <c r="BA15" s="20">
        <v>1.017299</v>
      </c>
      <c r="BB15" s="16" t="s">
        <v>4256</v>
      </c>
      <c r="BC15" s="15">
        <v>1005</v>
      </c>
      <c r="BD15" s="16" t="s">
        <v>4257</v>
      </c>
      <c r="BE15" s="20">
        <v>1.031237</v>
      </c>
      <c r="BF15" s="16" t="s">
        <v>4258</v>
      </c>
      <c r="BG15" s="15">
        <v>57178</v>
      </c>
      <c r="BH15" s="16" t="s">
        <v>4259</v>
      </c>
      <c r="BI15" s="20">
        <v>1.0760799999999999</v>
      </c>
      <c r="BJ15" s="16" t="s">
        <v>4258</v>
      </c>
      <c r="BK15" s="15">
        <v>11369</v>
      </c>
      <c r="BL15" s="16" t="s">
        <v>4259</v>
      </c>
      <c r="BM15" s="20">
        <v>1.0852790000000001</v>
      </c>
      <c r="BN15" s="16" t="s">
        <v>4258</v>
      </c>
      <c r="BO15" s="15">
        <v>794</v>
      </c>
      <c r="BP15" s="16" t="s">
        <v>4259</v>
      </c>
      <c r="BQ15" s="20">
        <v>1.075728</v>
      </c>
      <c r="BR15" s="16" t="s">
        <v>4258</v>
      </c>
      <c r="BS15" s="15">
        <v>1071</v>
      </c>
      <c r="BT15" s="16" t="s">
        <v>4259</v>
      </c>
      <c r="BU15" s="20">
        <v>1.0773109999999999</v>
      </c>
      <c r="BV15" s="16" t="s">
        <v>4260</v>
      </c>
      <c r="BW15" s="15">
        <v>56060</v>
      </c>
      <c r="BX15" s="16" t="s">
        <v>4261</v>
      </c>
      <c r="BY15" s="20">
        <v>1.1105179999999999</v>
      </c>
      <c r="BZ15" s="16" t="s">
        <v>4260</v>
      </c>
      <c r="CA15" s="15">
        <v>9094</v>
      </c>
      <c r="CB15" s="16" t="s">
        <v>4261</v>
      </c>
      <c r="CC15" s="20">
        <v>1.1219429999999999</v>
      </c>
      <c r="CD15" s="16" t="s">
        <v>4260</v>
      </c>
      <c r="CE15" s="15">
        <v>1398</v>
      </c>
      <c r="CF15" s="16" t="s">
        <v>4261</v>
      </c>
      <c r="CG15" s="20">
        <v>1.219398</v>
      </c>
      <c r="CH15" s="16" t="s">
        <v>4260</v>
      </c>
      <c r="CI15" s="15">
        <v>905</v>
      </c>
      <c r="CJ15" s="16" t="s">
        <v>4261</v>
      </c>
      <c r="CK15" s="20">
        <v>1.112141</v>
      </c>
      <c r="CL15" s="16" t="s">
        <v>4796</v>
      </c>
      <c r="CM15" s="15">
        <f>SUM(A2L308C10)/A2L308C1</f>
        <v>75490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1363234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1363234</v>
      </c>
      <c r="X16" s="16" t="s">
        <v>4252</v>
      </c>
      <c r="Y16" s="15">
        <v>1363234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1407450</v>
      </c>
      <c r="AF16" s="16" t="s">
        <v>4255</v>
      </c>
      <c r="AG16" s="20">
        <v>0.95370600000000005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1390786</v>
      </c>
      <c r="AV16" s="16" t="s">
        <v>4257</v>
      </c>
      <c r="AW16" s="20">
        <v>0.93267659999999997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1406472</v>
      </c>
      <c r="BL16" s="16" t="s">
        <v>4259</v>
      </c>
      <c r="BM16" s="20">
        <v>0.9586498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1013389</v>
      </c>
      <c r="CB16" s="16" t="s">
        <v>4261</v>
      </c>
      <c r="CC16" s="20">
        <v>1.313078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1363234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40434</v>
      </c>
      <c r="H18" s="16" t="s">
        <v>4253</v>
      </c>
      <c r="I18" s="20">
        <v>1</v>
      </c>
      <c r="J18" s="16" t="s">
        <v>4252</v>
      </c>
      <c r="K18" s="15">
        <v>3521</v>
      </c>
      <c r="L18" s="16" t="s">
        <v>4253</v>
      </c>
      <c r="M18" s="20">
        <v>1</v>
      </c>
      <c r="N18" s="16" t="s">
        <v>4252</v>
      </c>
      <c r="O18" s="15">
        <v>1185</v>
      </c>
      <c r="P18" s="16" t="s">
        <v>4253</v>
      </c>
      <c r="Q18" s="20">
        <v>1</v>
      </c>
      <c r="R18" s="16" t="s">
        <v>4252</v>
      </c>
      <c r="S18" s="15">
        <v>2031</v>
      </c>
      <c r="T18" s="16" t="s">
        <v>4253</v>
      </c>
      <c r="U18" s="20">
        <v>1</v>
      </c>
      <c r="V18" s="16" t="s">
        <v>4252</v>
      </c>
      <c r="W18" s="15">
        <v>47171</v>
      </c>
      <c r="X18" s="16" t="s">
        <v>4252</v>
      </c>
      <c r="Y18" s="15">
        <v>47171</v>
      </c>
      <c r="Z18" s="16" t="s">
        <v>4254</v>
      </c>
      <c r="AA18" s="15">
        <v>38549</v>
      </c>
      <c r="AB18" s="16" t="s">
        <v>4255</v>
      </c>
      <c r="AC18" s="20">
        <v>1.022392</v>
      </c>
      <c r="AD18" s="16" t="s">
        <v>4254</v>
      </c>
      <c r="AE18" s="15">
        <v>2862</v>
      </c>
      <c r="AF18" s="16" t="s">
        <v>4255</v>
      </c>
      <c r="AG18" s="20">
        <v>1.0356399999999999</v>
      </c>
      <c r="AH18" s="16" t="s">
        <v>4254</v>
      </c>
      <c r="AI18" s="15">
        <v>1172</v>
      </c>
      <c r="AJ18" s="16" t="s">
        <v>4255</v>
      </c>
      <c r="AK18" s="20">
        <v>1.0184359999999999</v>
      </c>
      <c r="AL18" s="16" t="s">
        <v>4254</v>
      </c>
      <c r="AM18" s="15">
        <v>1979</v>
      </c>
      <c r="AN18" s="16" t="s">
        <v>4255</v>
      </c>
      <c r="AO18" s="20">
        <v>1.024152</v>
      </c>
      <c r="AP18" s="16" t="s">
        <v>4256</v>
      </c>
      <c r="AQ18" s="15">
        <v>40801</v>
      </c>
      <c r="AR18" s="16" t="s">
        <v>4257</v>
      </c>
      <c r="AS18" s="20">
        <v>1.0327379999999999</v>
      </c>
      <c r="AT18" s="16" t="s">
        <v>4256</v>
      </c>
      <c r="AU18" s="15">
        <v>2209</v>
      </c>
      <c r="AV18" s="16" t="s">
        <v>4257</v>
      </c>
      <c r="AW18" s="20">
        <v>1.0228809999999999</v>
      </c>
      <c r="AX18" s="16" t="s">
        <v>4256</v>
      </c>
      <c r="AY18" s="15">
        <v>940</v>
      </c>
      <c r="AZ18" s="16" t="s">
        <v>4257</v>
      </c>
      <c r="BA18" s="20">
        <v>1.017299</v>
      </c>
      <c r="BB18" s="16" t="s">
        <v>4256</v>
      </c>
      <c r="BC18" s="15">
        <v>2481</v>
      </c>
      <c r="BD18" s="16" t="s">
        <v>4257</v>
      </c>
      <c r="BE18" s="20">
        <v>1.031237</v>
      </c>
      <c r="BF18" s="16" t="s">
        <v>4258</v>
      </c>
      <c r="BG18" s="15">
        <v>41316</v>
      </c>
      <c r="BH18" s="16" t="s">
        <v>4259</v>
      </c>
      <c r="BI18" s="20">
        <v>1.0760799999999999</v>
      </c>
      <c r="BJ18" s="16" t="s">
        <v>4258</v>
      </c>
      <c r="BK18" s="15">
        <v>2141</v>
      </c>
      <c r="BL18" s="16" t="s">
        <v>4259</v>
      </c>
      <c r="BM18" s="20">
        <v>1.0852790000000001</v>
      </c>
      <c r="BN18" s="16" t="s">
        <v>4258</v>
      </c>
      <c r="BO18" s="15">
        <v>989</v>
      </c>
      <c r="BP18" s="16" t="s">
        <v>4259</v>
      </c>
      <c r="BQ18" s="20">
        <v>1.075728</v>
      </c>
      <c r="BR18" s="16" t="s">
        <v>4258</v>
      </c>
      <c r="BS18" s="15">
        <v>2666</v>
      </c>
      <c r="BT18" s="16" t="s">
        <v>4259</v>
      </c>
      <c r="BU18" s="20">
        <v>1.0773109999999999</v>
      </c>
      <c r="BV18" s="16" t="s">
        <v>4260</v>
      </c>
      <c r="BW18" s="15">
        <v>40049</v>
      </c>
      <c r="BX18" s="16" t="s">
        <v>4261</v>
      </c>
      <c r="BY18" s="20">
        <v>1.1105179999999999</v>
      </c>
      <c r="BZ18" s="16" t="s">
        <v>4260</v>
      </c>
      <c r="CA18" s="15">
        <v>1960</v>
      </c>
      <c r="CB18" s="16" t="s">
        <v>4261</v>
      </c>
      <c r="CC18" s="20">
        <v>1.1219429999999999</v>
      </c>
      <c r="CD18" s="16" t="s">
        <v>4260</v>
      </c>
      <c r="CE18" s="15">
        <v>914</v>
      </c>
      <c r="CF18" s="16" t="s">
        <v>4261</v>
      </c>
      <c r="CG18" s="20">
        <v>1.219398</v>
      </c>
      <c r="CH18" s="16" t="s">
        <v>4260</v>
      </c>
      <c r="CI18" s="15">
        <v>2229</v>
      </c>
      <c r="CJ18" s="16" t="s">
        <v>4261</v>
      </c>
      <c r="CK18" s="20">
        <v>1.112141</v>
      </c>
      <c r="CL18" s="16" t="s">
        <v>4799</v>
      </c>
      <c r="CM18" s="15">
        <f>SUM(A2L311C10)/A2L311C1</f>
        <v>47171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216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12813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13029</v>
      </c>
      <c r="X20" s="16" t="s">
        <v>4252</v>
      </c>
      <c r="Y20" s="15">
        <v>13029</v>
      </c>
      <c r="Z20" s="16" t="s">
        <v>4254</v>
      </c>
      <c r="AA20" s="15">
        <v>524</v>
      </c>
      <c r="AB20" s="16" t="s">
        <v>4255</v>
      </c>
      <c r="AC20" s="20">
        <v>1.022392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12222</v>
      </c>
      <c r="AJ20" s="16" t="s">
        <v>4255</v>
      </c>
      <c r="AK20" s="20">
        <v>1.0184359999999999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116</v>
      </c>
      <c r="AR20" s="16" t="s">
        <v>4257</v>
      </c>
      <c r="AS20" s="20">
        <v>1.0327379999999999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8681</v>
      </c>
      <c r="AZ20" s="16" t="s">
        <v>4257</v>
      </c>
      <c r="BA20" s="20">
        <v>1.017299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141</v>
      </c>
      <c r="BH20" s="16" t="s">
        <v>4259</v>
      </c>
      <c r="BI20" s="20">
        <v>1.0760799999999999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9095</v>
      </c>
      <c r="BP20" s="16" t="s">
        <v>4259</v>
      </c>
      <c r="BQ20" s="20">
        <v>1.075728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136</v>
      </c>
      <c r="BX20" s="16" t="s">
        <v>4261</v>
      </c>
      <c r="BY20" s="20">
        <v>1.1105179999999999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9998</v>
      </c>
      <c r="CF20" s="16" t="s">
        <v>4261</v>
      </c>
      <c r="CG20" s="20">
        <v>1.219398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13029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413110</v>
      </c>
      <c r="T21" s="16" t="s">
        <v>4253</v>
      </c>
      <c r="U21" s="20">
        <v>1</v>
      </c>
      <c r="V21" s="16" t="s">
        <v>4252</v>
      </c>
      <c r="W21" s="15">
        <v>413110</v>
      </c>
      <c r="X21" s="16" t="s">
        <v>4252</v>
      </c>
      <c r="Y21" s="15">
        <v>413110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384039</v>
      </c>
      <c r="AN21" s="16" t="s">
        <v>4255</v>
      </c>
      <c r="AO21" s="20">
        <v>1.024152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379885</v>
      </c>
      <c r="BD21" s="16" t="s">
        <v>4257</v>
      </c>
      <c r="BE21" s="20">
        <v>1.031237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407799</v>
      </c>
      <c r="BT21" s="16" t="s">
        <v>4259</v>
      </c>
      <c r="BU21" s="20">
        <v>1.0773109999999999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372872</v>
      </c>
      <c r="CJ21" s="16" t="s">
        <v>4261</v>
      </c>
      <c r="CK21" s="20">
        <v>1.112141</v>
      </c>
      <c r="CL21" s="16" t="s">
        <v>4802</v>
      </c>
      <c r="CM21" s="15">
        <f>SUM(A2L314C10)/A2L314C1</f>
        <v>413110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40296</v>
      </c>
      <c r="T22" s="16" t="s">
        <v>4253</v>
      </c>
      <c r="U22" s="20">
        <v>1</v>
      </c>
      <c r="V22" s="16" t="s">
        <v>4252</v>
      </c>
      <c r="W22" s="15">
        <v>40296</v>
      </c>
      <c r="X22" s="16" t="s">
        <v>4252</v>
      </c>
      <c r="Y22" s="15">
        <v>40296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37585</v>
      </c>
      <c r="AN22" s="16" t="s">
        <v>4255</v>
      </c>
      <c r="AO22" s="20">
        <v>1.024152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22760</v>
      </c>
      <c r="BD22" s="16" t="s">
        <v>4257</v>
      </c>
      <c r="BE22" s="20">
        <v>1.031237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29403</v>
      </c>
      <c r="BT22" s="16" t="s">
        <v>4259</v>
      </c>
      <c r="BU22" s="20">
        <v>1.0773109999999999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20293</v>
      </c>
      <c r="CJ22" s="16" t="s">
        <v>4261</v>
      </c>
      <c r="CK22" s="20">
        <v>1.112141</v>
      </c>
      <c r="CL22" s="16" t="s">
        <v>4803</v>
      </c>
      <c r="CM22" s="15">
        <f>SUM(A2L315C10)/A2L315C1</f>
        <v>40296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91927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91927</v>
      </c>
      <c r="X23" s="16" t="s">
        <v>4252</v>
      </c>
      <c r="Y23" s="15">
        <v>91927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88569</v>
      </c>
      <c r="AJ23" s="16" t="s">
        <v>4255</v>
      </c>
      <c r="AK23" s="20">
        <v>1.0184359999999999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70711</v>
      </c>
      <c r="AZ23" s="16" t="s">
        <v>4257</v>
      </c>
      <c r="BA23" s="20">
        <v>1.017299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72788</v>
      </c>
      <c r="BP23" s="16" t="s">
        <v>4259</v>
      </c>
      <c r="BQ23" s="20">
        <v>1.075728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68464</v>
      </c>
      <c r="CF23" s="16" t="s">
        <v>4261</v>
      </c>
      <c r="CG23" s="20">
        <v>1.219398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91927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0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12090</v>
      </c>
      <c r="H25" s="16" t="s">
        <v>4253</v>
      </c>
      <c r="I25" s="20">
        <v>1</v>
      </c>
      <c r="J25" s="16" t="s">
        <v>4252</v>
      </c>
      <c r="K25" s="15">
        <v>1468</v>
      </c>
      <c r="L25" s="16" t="s">
        <v>4253</v>
      </c>
      <c r="M25" s="20">
        <v>1</v>
      </c>
      <c r="N25" s="16" t="s">
        <v>4252</v>
      </c>
      <c r="O25" s="15">
        <v>7743</v>
      </c>
      <c r="P25" s="16" t="s">
        <v>4253</v>
      </c>
      <c r="Q25" s="20">
        <v>1</v>
      </c>
      <c r="R25" s="16" t="s">
        <v>4252</v>
      </c>
      <c r="S25" s="15">
        <v>1085</v>
      </c>
      <c r="T25" s="16" t="s">
        <v>4253</v>
      </c>
      <c r="U25" s="20">
        <v>1</v>
      </c>
      <c r="V25" s="16" t="s">
        <v>4252</v>
      </c>
      <c r="W25" s="15">
        <v>22386</v>
      </c>
      <c r="X25" s="16" t="s">
        <v>4252</v>
      </c>
      <c r="Y25" s="15">
        <v>22386</v>
      </c>
      <c r="Z25" s="16" t="s">
        <v>4254</v>
      </c>
      <c r="AA25" s="15">
        <v>11682</v>
      </c>
      <c r="AB25" s="16" t="s">
        <v>4255</v>
      </c>
      <c r="AC25" s="20">
        <v>1.022392</v>
      </c>
      <c r="AD25" s="16" t="s">
        <v>4254</v>
      </c>
      <c r="AE25" s="15">
        <v>1253</v>
      </c>
      <c r="AF25" s="16" t="s">
        <v>4255</v>
      </c>
      <c r="AG25" s="20">
        <v>1.0356399999999999</v>
      </c>
      <c r="AH25" s="16" t="s">
        <v>4254</v>
      </c>
      <c r="AI25" s="15">
        <v>2633</v>
      </c>
      <c r="AJ25" s="16" t="s">
        <v>4255</v>
      </c>
      <c r="AK25" s="20">
        <v>1.0184359999999999</v>
      </c>
      <c r="AL25" s="16" t="s">
        <v>4254</v>
      </c>
      <c r="AM25" s="15">
        <v>933</v>
      </c>
      <c r="AN25" s="16" t="s">
        <v>4255</v>
      </c>
      <c r="AO25" s="20">
        <v>1.024152</v>
      </c>
      <c r="AP25" s="16" t="s">
        <v>4256</v>
      </c>
      <c r="AQ25" s="15">
        <v>10409</v>
      </c>
      <c r="AR25" s="16" t="s">
        <v>4257</v>
      </c>
      <c r="AS25" s="20">
        <v>1.0327379999999999</v>
      </c>
      <c r="AT25" s="16" t="s">
        <v>4256</v>
      </c>
      <c r="AU25" s="15">
        <v>1444</v>
      </c>
      <c r="AV25" s="16" t="s">
        <v>4257</v>
      </c>
      <c r="AW25" s="20">
        <v>1.0228809999999999</v>
      </c>
      <c r="AX25" s="16" t="s">
        <v>4256</v>
      </c>
      <c r="AY25" s="15">
        <v>12344</v>
      </c>
      <c r="AZ25" s="16" t="s">
        <v>4257</v>
      </c>
      <c r="BA25" s="20">
        <v>1.017299</v>
      </c>
      <c r="BB25" s="16" t="s">
        <v>4256</v>
      </c>
      <c r="BC25" s="15">
        <v>797</v>
      </c>
      <c r="BD25" s="16" t="s">
        <v>4257</v>
      </c>
      <c r="BE25" s="20">
        <v>1.031237</v>
      </c>
      <c r="BF25" s="16" t="s">
        <v>4258</v>
      </c>
      <c r="BG25" s="15">
        <v>8452</v>
      </c>
      <c r="BH25" s="16" t="s">
        <v>4259</v>
      </c>
      <c r="BI25" s="20">
        <v>1.0760799999999999</v>
      </c>
      <c r="BJ25" s="16" t="s">
        <v>4258</v>
      </c>
      <c r="BK25" s="15">
        <v>1288</v>
      </c>
      <c r="BL25" s="16" t="s">
        <v>4259</v>
      </c>
      <c r="BM25" s="20">
        <v>1.0852790000000001</v>
      </c>
      <c r="BN25" s="16" t="s">
        <v>4258</v>
      </c>
      <c r="BO25" s="15">
        <v>3448</v>
      </c>
      <c r="BP25" s="16" t="s">
        <v>4259</v>
      </c>
      <c r="BQ25" s="20">
        <v>1.075728</v>
      </c>
      <c r="BR25" s="16" t="s">
        <v>4258</v>
      </c>
      <c r="BS25" s="15">
        <v>800</v>
      </c>
      <c r="BT25" s="16" t="s">
        <v>4259</v>
      </c>
      <c r="BU25" s="20">
        <v>1.0773109999999999</v>
      </c>
      <c r="BV25" s="16" t="s">
        <v>4260</v>
      </c>
      <c r="BW25" s="15">
        <v>9709</v>
      </c>
      <c r="BX25" s="16" t="s">
        <v>4261</v>
      </c>
      <c r="BY25" s="20">
        <v>1.1105179999999999</v>
      </c>
      <c r="BZ25" s="16" t="s">
        <v>4260</v>
      </c>
      <c r="CA25" s="15">
        <v>1143</v>
      </c>
      <c r="CB25" s="16" t="s">
        <v>4261</v>
      </c>
      <c r="CC25" s="20">
        <v>1.1219429999999999</v>
      </c>
      <c r="CD25" s="16" t="s">
        <v>4260</v>
      </c>
      <c r="CE25" s="15">
        <v>6128</v>
      </c>
      <c r="CF25" s="16" t="s">
        <v>4261</v>
      </c>
      <c r="CG25" s="20">
        <v>1.219398</v>
      </c>
      <c r="CH25" s="16" t="s">
        <v>4260</v>
      </c>
      <c r="CI25" s="15">
        <v>822</v>
      </c>
      <c r="CJ25" s="16" t="s">
        <v>4261</v>
      </c>
      <c r="CK25" s="20">
        <v>1.112141</v>
      </c>
      <c r="CL25" s="16" t="s">
        <v>4806</v>
      </c>
      <c r="CM25" s="15">
        <f>SUM(A2L318C10)/A2L318C1</f>
        <v>22386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924457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1384611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137590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606199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3052857</v>
      </c>
      <c r="X26" s="16" t="s">
        <v>4812</v>
      </c>
      <c r="Y26" s="17">
        <f>SUM(A2L301C11:A2L318C11)-2*SUM(A2L317C11)</f>
        <v>3052857</v>
      </c>
      <c r="Z26" s="16" t="s">
        <v>4813</v>
      </c>
      <c r="AA26" s="17">
        <f>SUM(A2L301C12:A2L318C12)-2*SUM(A2L317C12)</f>
        <v>853982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1426304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125593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537752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849762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1409100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111396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522993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867905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1423382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112870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560481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818071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1027334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104924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505778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3052857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9425</v>
      </c>
      <c r="H27" s="16" t="s">
        <v>4253</v>
      </c>
      <c r="I27" s="20">
        <v>1</v>
      </c>
      <c r="J27" s="16" t="s">
        <v>4252</v>
      </c>
      <c r="K27" s="15">
        <v>1833</v>
      </c>
      <c r="L27" s="16" t="s">
        <v>4253</v>
      </c>
      <c r="M27" s="20">
        <v>1</v>
      </c>
      <c r="N27" s="16" t="s">
        <v>4252</v>
      </c>
      <c r="O27" s="15">
        <v>3164</v>
      </c>
      <c r="P27" s="16" t="s">
        <v>4253</v>
      </c>
      <c r="Q27" s="20">
        <v>1</v>
      </c>
      <c r="R27" s="16" t="s">
        <v>4252</v>
      </c>
      <c r="S27" s="15">
        <v>9831</v>
      </c>
      <c r="T27" s="16" t="s">
        <v>4253</v>
      </c>
      <c r="U27" s="20">
        <v>1</v>
      </c>
      <c r="V27" s="16" t="s">
        <v>4252</v>
      </c>
      <c r="W27" s="15">
        <v>24253</v>
      </c>
      <c r="X27" s="16" t="s">
        <v>4252</v>
      </c>
      <c r="Y27" s="15">
        <v>24253</v>
      </c>
      <c r="Z27" s="16" t="s">
        <v>4254</v>
      </c>
      <c r="AA27" s="15">
        <v>8964</v>
      </c>
      <c r="AB27" s="16" t="s">
        <v>4255</v>
      </c>
      <c r="AC27" s="20">
        <v>1.022392</v>
      </c>
      <c r="AD27" s="16" t="s">
        <v>4254</v>
      </c>
      <c r="AE27" s="15">
        <v>1747</v>
      </c>
      <c r="AF27" s="16" t="s">
        <v>4255</v>
      </c>
      <c r="AG27" s="20">
        <v>1.0356399999999999</v>
      </c>
      <c r="AH27" s="16" t="s">
        <v>4254</v>
      </c>
      <c r="AI27" s="15">
        <v>2513</v>
      </c>
      <c r="AJ27" s="16" t="s">
        <v>4255</v>
      </c>
      <c r="AK27" s="20">
        <v>1.0184359999999999</v>
      </c>
      <c r="AL27" s="16" t="s">
        <v>4254</v>
      </c>
      <c r="AM27" s="15">
        <v>9109</v>
      </c>
      <c r="AN27" s="16" t="s">
        <v>4255</v>
      </c>
      <c r="AO27" s="20">
        <v>1.024152</v>
      </c>
      <c r="AP27" s="16" t="s">
        <v>4256</v>
      </c>
      <c r="AQ27" s="15">
        <v>10202</v>
      </c>
      <c r="AR27" s="16" t="s">
        <v>4257</v>
      </c>
      <c r="AS27" s="20">
        <v>1.0327379999999999</v>
      </c>
      <c r="AT27" s="16" t="s">
        <v>4256</v>
      </c>
      <c r="AU27" s="15">
        <v>1745</v>
      </c>
      <c r="AV27" s="16" t="s">
        <v>4257</v>
      </c>
      <c r="AW27" s="20">
        <v>1.0228809999999999</v>
      </c>
      <c r="AX27" s="16" t="s">
        <v>4256</v>
      </c>
      <c r="AY27" s="15">
        <v>2374</v>
      </c>
      <c r="AZ27" s="16" t="s">
        <v>4257</v>
      </c>
      <c r="BA27" s="20">
        <v>1.017299</v>
      </c>
      <c r="BB27" s="16" t="s">
        <v>4256</v>
      </c>
      <c r="BC27" s="15">
        <v>9391</v>
      </c>
      <c r="BD27" s="16" t="s">
        <v>4257</v>
      </c>
      <c r="BE27" s="20">
        <v>1.031237</v>
      </c>
      <c r="BF27" s="16" t="s">
        <v>4258</v>
      </c>
      <c r="BG27" s="15">
        <v>10624</v>
      </c>
      <c r="BH27" s="16" t="s">
        <v>4259</v>
      </c>
      <c r="BI27" s="20">
        <v>1.0760799999999999</v>
      </c>
      <c r="BJ27" s="16" t="s">
        <v>4258</v>
      </c>
      <c r="BK27" s="15">
        <v>1621</v>
      </c>
      <c r="BL27" s="16" t="s">
        <v>4259</v>
      </c>
      <c r="BM27" s="20">
        <v>1.0852790000000001</v>
      </c>
      <c r="BN27" s="16" t="s">
        <v>4258</v>
      </c>
      <c r="BO27" s="15">
        <v>2462</v>
      </c>
      <c r="BP27" s="16" t="s">
        <v>4259</v>
      </c>
      <c r="BQ27" s="20">
        <v>1.075728</v>
      </c>
      <c r="BR27" s="16" t="s">
        <v>4258</v>
      </c>
      <c r="BS27" s="15">
        <v>9937</v>
      </c>
      <c r="BT27" s="16" t="s">
        <v>4259</v>
      </c>
      <c r="BU27" s="20">
        <v>1.0773109999999999</v>
      </c>
      <c r="BV27" s="16" t="s">
        <v>4260</v>
      </c>
      <c r="BW27" s="15">
        <v>9387</v>
      </c>
      <c r="BX27" s="16" t="s">
        <v>4261</v>
      </c>
      <c r="BY27" s="20">
        <v>1.1105179999999999</v>
      </c>
      <c r="BZ27" s="16" t="s">
        <v>4260</v>
      </c>
      <c r="CA27" s="15">
        <v>1420</v>
      </c>
      <c r="CB27" s="16" t="s">
        <v>4261</v>
      </c>
      <c r="CC27" s="20">
        <v>1.1219429999999999</v>
      </c>
      <c r="CD27" s="16" t="s">
        <v>4260</v>
      </c>
      <c r="CE27" s="15">
        <v>2384</v>
      </c>
      <c r="CF27" s="16" t="s">
        <v>4261</v>
      </c>
      <c r="CG27" s="20">
        <v>1.219398</v>
      </c>
      <c r="CH27" s="16" t="s">
        <v>4260</v>
      </c>
      <c r="CI27" s="15">
        <v>6737</v>
      </c>
      <c r="CJ27" s="16" t="s">
        <v>4261</v>
      </c>
      <c r="CK27" s="20">
        <v>1.112141</v>
      </c>
      <c r="CL27" s="16" t="s">
        <v>4830</v>
      </c>
      <c r="CM27" s="15">
        <f>SUM(A2L320C10)/A2L320C1</f>
        <v>24253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166398</v>
      </c>
      <c r="H28" s="16" t="s">
        <v>4253</v>
      </c>
      <c r="I28" s="20">
        <v>1</v>
      </c>
      <c r="J28" s="16" t="s">
        <v>4252</v>
      </c>
      <c r="K28" s="15">
        <v>1067</v>
      </c>
      <c r="L28" s="16" t="s">
        <v>4253</v>
      </c>
      <c r="M28" s="20">
        <v>1</v>
      </c>
      <c r="N28" s="16" t="s">
        <v>4252</v>
      </c>
      <c r="O28" s="15">
        <v>1317</v>
      </c>
      <c r="P28" s="16" t="s">
        <v>4253</v>
      </c>
      <c r="Q28" s="20">
        <v>1</v>
      </c>
      <c r="R28" s="16" t="s">
        <v>4252</v>
      </c>
      <c r="S28" s="15">
        <v>17402</v>
      </c>
      <c r="T28" s="16" t="s">
        <v>4253</v>
      </c>
      <c r="U28" s="20">
        <v>1</v>
      </c>
      <c r="V28" s="16" t="s">
        <v>4252</v>
      </c>
      <c r="W28" s="15">
        <v>186184</v>
      </c>
      <c r="X28" s="16" t="s">
        <v>4252</v>
      </c>
      <c r="Y28" s="15">
        <v>186184</v>
      </c>
      <c r="Z28" s="16" t="s">
        <v>4254</v>
      </c>
      <c r="AA28" s="15">
        <v>156116</v>
      </c>
      <c r="AB28" s="16" t="s">
        <v>4255</v>
      </c>
      <c r="AC28" s="20">
        <v>1.022392</v>
      </c>
      <c r="AD28" s="16" t="s">
        <v>4254</v>
      </c>
      <c r="AE28" s="15">
        <v>1023</v>
      </c>
      <c r="AF28" s="16" t="s">
        <v>4255</v>
      </c>
      <c r="AG28" s="20">
        <v>1.0356399999999999</v>
      </c>
      <c r="AH28" s="16" t="s">
        <v>4254</v>
      </c>
      <c r="AI28" s="15">
        <v>1178</v>
      </c>
      <c r="AJ28" s="16" t="s">
        <v>4255</v>
      </c>
      <c r="AK28" s="20">
        <v>1.0184359999999999</v>
      </c>
      <c r="AL28" s="16" t="s">
        <v>4254</v>
      </c>
      <c r="AM28" s="15">
        <v>15555</v>
      </c>
      <c r="AN28" s="16" t="s">
        <v>4255</v>
      </c>
      <c r="AO28" s="20">
        <v>1.024152</v>
      </c>
      <c r="AP28" s="16" t="s">
        <v>4256</v>
      </c>
      <c r="AQ28" s="15">
        <v>161178</v>
      </c>
      <c r="AR28" s="16" t="s">
        <v>4257</v>
      </c>
      <c r="AS28" s="20">
        <v>1.0327379999999999</v>
      </c>
      <c r="AT28" s="16" t="s">
        <v>4256</v>
      </c>
      <c r="AU28" s="15">
        <v>1289</v>
      </c>
      <c r="AV28" s="16" t="s">
        <v>4257</v>
      </c>
      <c r="AW28" s="20">
        <v>1.0228809999999999</v>
      </c>
      <c r="AX28" s="16" t="s">
        <v>4256</v>
      </c>
      <c r="AY28" s="15">
        <v>1106</v>
      </c>
      <c r="AZ28" s="16" t="s">
        <v>4257</v>
      </c>
      <c r="BA28" s="20">
        <v>1.017299</v>
      </c>
      <c r="BB28" s="16" t="s">
        <v>4256</v>
      </c>
      <c r="BC28" s="15">
        <v>16026</v>
      </c>
      <c r="BD28" s="16" t="s">
        <v>4257</v>
      </c>
      <c r="BE28" s="20">
        <v>1.031237</v>
      </c>
      <c r="BF28" s="16" t="s">
        <v>4258</v>
      </c>
      <c r="BG28" s="15">
        <v>158547</v>
      </c>
      <c r="BH28" s="16" t="s">
        <v>4259</v>
      </c>
      <c r="BI28" s="20">
        <v>1.0760799999999999</v>
      </c>
      <c r="BJ28" s="16" t="s">
        <v>4258</v>
      </c>
      <c r="BK28" s="15">
        <v>1246</v>
      </c>
      <c r="BL28" s="16" t="s">
        <v>4259</v>
      </c>
      <c r="BM28" s="20">
        <v>1.0852790000000001</v>
      </c>
      <c r="BN28" s="16" t="s">
        <v>4258</v>
      </c>
      <c r="BO28" s="15">
        <v>1023</v>
      </c>
      <c r="BP28" s="16" t="s">
        <v>4259</v>
      </c>
      <c r="BQ28" s="20">
        <v>1.075728</v>
      </c>
      <c r="BR28" s="16" t="s">
        <v>4258</v>
      </c>
      <c r="BS28" s="15">
        <v>15134</v>
      </c>
      <c r="BT28" s="16" t="s">
        <v>4259</v>
      </c>
      <c r="BU28" s="20">
        <v>1.0773109999999999</v>
      </c>
      <c r="BV28" s="16" t="s">
        <v>4260</v>
      </c>
      <c r="BW28" s="15">
        <v>156027</v>
      </c>
      <c r="BX28" s="16" t="s">
        <v>4261</v>
      </c>
      <c r="BY28" s="20">
        <v>1.1105179999999999</v>
      </c>
      <c r="BZ28" s="16" t="s">
        <v>4260</v>
      </c>
      <c r="CA28" s="15">
        <v>1044</v>
      </c>
      <c r="CB28" s="16" t="s">
        <v>4261</v>
      </c>
      <c r="CC28" s="20">
        <v>1.1219429999999999</v>
      </c>
      <c r="CD28" s="16" t="s">
        <v>4260</v>
      </c>
      <c r="CE28" s="15">
        <v>1018</v>
      </c>
      <c r="CF28" s="16" t="s">
        <v>4261</v>
      </c>
      <c r="CG28" s="20">
        <v>1.219398</v>
      </c>
      <c r="CH28" s="16" t="s">
        <v>4260</v>
      </c>
      <c r="CI28" s="15">
        <v>13707</v>
      </c>
      <c r="CJ28" s="16" t="s">
        <v>4261</v>
      </c>
      <c r="CK28" s="20">
        <v>1.112141</v>
      </c>
      <c r="CL28" s="16" t="s">
        <v>4831</v>
      </c>
      <c r="CM28" s="15">
        <f>SUM(A2L321C10)/A2L321C1</f>
        <v>186184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38726</v>
      </c>
      <c r="H29" s="16" t="s">
        <v>4253</v>
      </c>
      <c r="I29" s="20">
        <v>1</v>
      </c>
      <c r="J29" s="16" t="s">
        <v>4252</v>
      </c>
      <c r="K29" s="15">
        <v>120</v>
      </c>
      <c r="L29" s="16" t="s">
        <v>4253</v>
      </c>
      <c r="M29" s="20">
        <v>1</v>
      </c>
      <c r="N29" s="16" t="s">
        <v>4252</v>
      </c>
      <c r="O29" s="15">
        <v>2789</v>
      </c>
      <c r="P29" s="16" t="s">
        <v>4253</v>
      </c>
      <c r="Q29" s="20">
        <v>1</v>
      </c>
      <c r="R29" s="16" t="s">
        <v>4252</v>
      </c>
      <c r="S29" s="15">
        <v>3324</v>
      </c>
      <c r="T29" s="16" t="s">
        <v>4253</v>
      </c>
      <c r="U29" s="20">
        <v>1</v>
      </c>
      <c r="V29" s="16" t="s">
        <v>4252</v>
      </c>
      <c r="W29" s="15">
        <v>44959</v>
      </c>
      <c r="X29" s="16" t="s">
        <v>4252</v>
      </c>
      <c r="Y29" s="15">
        <v>44959</v>
      </c>
      <c r="Z29" s="16" t="s">
        <v>4254</v>
      </c>
      <c r="AA29" s="15">
        <v>37532</v>
      </c>
      <c r="AB29" s="16" t="s">
        <v>4255</v>
      </c>
      <c r="AC29" s="20">
        <v>1.022392</v>
      </c>
      <c r="AD29" s="16" t="s">
        <v>4254</v>
      </c>
      <c r="AE29" s="15">
        <v>150</v>
      </c>
      <c r="AF29" s="16" t="s">
        <v>4255</v>
      </c>
      <c r="AG29" s="20">
        <v>1.0356399999999999</v>
      </c>
      <c r="AH29" s="16" t="s">
        <v>4254</v>
      </c>
      <c r="AI29" s="15">
        <v>2637</v>
      </c>
      <c r="AJ29" s="16" t="s">
        <v>4255</v>
      </c>
      <c r="AK29" s="20">
        <v>1.0184359999999999</v>
      </c>
      <c r="AL29" s="16" t="s">
        <v>4254</v>
      </c>
      <c r="AM29" s="15">
        <v>2992</v>
      </c>
      <c r="AN29" s="16" t="s">
        <v>4255</v>
      </c>
      <c r="AO29" s="20">
        <v>1.024152</v>
      </c>
      <c r="AP29" s="16" t="s">
        <v>4256</v>
      </c>
      <c r="AQ29" s="15">
        <v>37119</v>
      </c>
      <c r="AR29" s="16" t="s">
        <v>4257</v>
      </c>
      <c r="AS29" s="20">
        <v>1.0327379999999999</v>
      </c>
      <c r="AT29" s="16" t="s">
        <v>4256</v>
      </c>
      <c r="AU29" s="15">
        <v>151</v>
      </c>
      <c r="AV29" s="16" t="s">
        <v>4257</v>
      </c>
      <c r="AW29" s="20">
        <v>1.0228809999999999</v>
      </c>
      <c r="AX29" s="16" t="s">
        <v>4256</v>
      </c>
      <c r="AY29" s="15">
        <v>2366</v>
      </c>
      <c r="AZ29" s="16" t="s">
        <v>4257</v>
      </c>
      <c r="BA29" s="20">
        <v>1.017299</v>
      </c>
      <c r="BB29" s="16" t="s">
        <v>4256</v>
      </c>
      <c r="BC29" s="15">
        <v>3256</v>
      </c>
      <c r="BD29" s="16" t="s">
        <v>4257</v>
      </c>
      <c r="BE29" s="20">
        <v>1.031237</v>
      </c>
      <c r="BF29" s="16" t="s">
        <v>4258</v>
      </c>
      <c r="BG29" s="15">
        <v>36517</v>
      </c>
      <c r="BH29" s="16" t="s">
        <v>4259</v>
      </c>
      <c r="BI29" s="20">
        <v>1.0760799999999999</v>
      </c>
      <c r="BJ29" s="16" t="s">
        <v>4258</v>
      </c>
      <c r="BK29" s="15">
        <v>155</v>
      </c>
      <c r="BL29" s="16" t="s">
        <v>4259</v>
      </c>
      <c r="BM29" s="20">
        <v>1.0852790000000001</v>
      </c>
      <c r="BN29" s="16" t="s">
        <v>4258</v>
      </c>
      <c r="BO29" s="15">
        <v>2311</v>
      </c>
      <c r="BP29" s="16" t="s">
        <v>4259</v>
      </c>
      <c r="BQ29" s="20">
        <v>1.075728</v>
      </c>
      <c r="BR29" s="16" t="s">
        <v>4258</v>
      </c>
      <c r="BS29" s="15">
        <v>3049</v>
      </c>
      <c r="BT29" s="16" t="s">
        <v>4259</v>
      </c>
      <c r="BU29" s="20">
        <v>1.0773109999999999</v>
      </c>
      <c r="BV29" s="16" t="s">
        <v>4260</v>
      </c>
      <c r="BW29" s="15">
        <v>37710</v>
      </c>
      <c r="BX29" s="16" t="s">
        <v>4261</v>
      </c>
      <c r="BY29" s="20">
        <v>1.1105179999999999</v>
      </c>
      <c r="BZ29" s="16" t="s">
        <v>4260</v>
      </c>
      <c r="CA29" s="15">
        <v>148</v>
      </c>
      <c r="CB29" s="16" t="s">
        <v>4261</v>
      </c>
      <c r="CC29" s="20">
        <v>1.1219429999999999</v>
      </c>
      <c r="CD29" s="16" t="s">
        <v>4260</v>
      </c>
      <c r="CE29" s="15">
        <v>2555</v>
      </c>
      <c r="CF29" s="16" t="s">
        <v>4261</v>
      </c>
      <c r="CG29" s="20">
        <v>1.219398</v>
      </c>
      <c r="CH29" s="16" t="s">
        <v>4260</v>
      </c>
      <c r="CI29" s="15">
        <v>2793</v>
      </c>
      <c r="CJ29" s="16" t="s">
        <v>4261</v>
      </c>
      <c r="CK29" s="20">
        <v>1.112141</v>
      </c>
      <c r="CL29" s="16" t="s">
        <v>4832</v>
      </c>
      <c r="CM29" s="15">
        <f>SUM(A2L322C10)/A2L322C1</f>
        <v>44959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26247</v>
      </c>
      <c r="H30" s="16" t="s">
        <v>4253</v>
      </c>
      <c r="I30" s="20">
        <v>1</v>
      </c>
      <c r="J30" s="16" t="s">
        <v>4252</v>
      </c>
      <c r="K30" s="15">
        <v>80</v>
      </c>
      <c r="L30" s="16" t="s">
        <v>4253</v>
      </c>
      <c r="M30" s="20">
        <v>1</v>
      </c>
      <c r="N30" s="16" t="s">
        <v>4252</v>
      </c>
      <c r="O30" s="15">
        <v>384</v>
      </c>
      <c r="P30" s="16" t="s">
        <v>4253</v>
      </c>
      <c r="Q30" s="20">
        <v>1</v>
      </c>
      <c r="R30" s="16" t="s">
        <v>4252</v>
      </c>
      <c r="S30" s="15">
        <v>1312</v>
      </c>
      <c r="T30" s="16" t="s">
        <v>4253</v>
      </c>
      <c r="U30" s="20">
        <v>1</v>
      </c>
      <c r="V30" s="16" t="s">
        <v>4252</v>
      </c>
      <c r="W30" s="15">
        <v>28023</v>
      </c>
      <c r="X30" s="16" t="s">
        <v>4252</v>
      </c>
      <c r="Y30" s="15">
        <v>28023</v>
      </c>
      <c r="Z30" s="16" t="s">
        <v>4254</v>
      </c>
      <c r="AA30" s="15">
        <v>26314</v>
      </c>
      <c r="AB30" s="16" t="s">
        <v>4255</v>
      </c>
      <c r="AC30" s="20">
        <v>1.022392</v>
      </c>
      <c r="AD30" s="16" t="s">
        <v>4254</v>
      </c>
      <c r="AE30" s="15">
        <v>81</v>
      </c>
      <c r="AF30" s="16" t="s">
        <v>4255</v>
      </c>
      <c r="AG30" s="20">
        <v>1.0356399999999999</v>
      </c>
      <c r="AH30" s="16" t="s">
        <v>4254</v>
      </c>
      <c r="AI30" s="15">
        <v>397</v>
      </c>
      <c r="AJ30" s="16" t="s">
        <v>4255</v>
      </c>
      <c r="AK30" s="20">
        <v>1.0184359999999999</v>
      </c>
      <c r="AL30" s="16" t="s">
        <v>4254</v>
      </c>
      <c r="AM30" s="15">
        <v>1149</v>
      </c>
      <c r="AN30" s="16" t="s">
        <v>4255</v>
      </c>
      <c r="AO30" s="20">
        <v>1.024152</v>
      </c>
      <c r="AP30" s="16" t="s">
        <v>4256</v>
      </c>
      <c r="AQ30" s="15">
        <v>26680</v>
      </c>
      <c r="AR30" s="16" t="s">
        <v>4257</v>
      </c>
      <c r="AS30" s="20">
        <v>1.0327379999999999</v>
      </c>
      <c r="AT30" s="16" t="s">
        <v>4256</v>
      </c>
      <c r="AU30" s="15">
        <v>115</v>
      </c>
      <c r="AV30" s="16" t="s">
        <v>4257</v>
      </c>
      <c r="AW30" s="20">
        <v>1.0228809999999999</v>
      </c>
      <c r="AX30" s="16" t="s">
        <v>4256</v>
      </c>
      <c r="AY30" s="15">
        <v>351</v>
      </c>
      <c r="AZ30" s="16" t="s">
        <v>4257</v>
      </c>
      <c r="BA30" s="20">
        <v>1.017299</v>
      </c>
      <c r="BB30" s="16" t="s">
        <v>4256</v>
      </c>
      <c r="BC30" s="15">
        <v>1254</v>
      </c>
      <c r="BD30" s="16" t="s">
        <v>4257</v>
      </c>
      <c r="BE30" s="20">
        <v>1.031237</v>
      </c>
      <c r="BF30" s="16" t="s">
        <v>4258</v>
      </c>
      <c r="BG30" s="15">
        <v>25355</v>
      </c>
      <c r="BH30" s="16" t="s">
        <v>4259</v>
      </c>
      <c r="BI30" s="20">
        <v>1.0760799999999999</v>
      </c>
      <c r="BJ30" s="16" t="s">
        <v>4258</v>
      </c>
      <c r="BK30" s="15">
        <v>98</v>
      </c>
      <c r="BL30" s="16" t="s">
        <v>4259</v>
      </c>
      <c r="BM30" s="20">
        <v>1.0852790000000001</v>
      </c>
      <c r="BN30" s="16" t="s">
        <v>4258</v>
      </c>
      <c r="BO30" s="15">
        <v>338</v>
      </c>
      <c r="BP30" s="16" t="s">
        <v>4259</v>
      </c>
      <c r="BQ30" s="20">
        <v>1.075728</v>
      </c>
      <c r="BR30" s="16" t="s">
        <v>4258</v>
      </c>
      <c r="BS30" s="15">
        <v>1224</v>
      </c>
      <c r="BT30" s="16" t="s">
        <v>4259</v>
      </c>
      <c r="BU30" s="20">
        <v>1.0773109999999999</v>
      </c>
      <c r="BV30" s="16" t="s">
        <v>4260</v>
      </c>
      <c r="BW30" s="15">
        <v>26726</v>
      </c>
      <c r="BX30" s="16" t="s">
        <v>4261</v>
      </c>
      <c r="BY30" s="20">
        <v>1.1105179999999999</v>
      </c>
      <c r="BZ30" s="16" t="s">
        <v>4260</v>
      </c>
      <c r="CA30" s="15">
        <v>91</v>
      </c>
      <c r="CB30" s="16" t="s">
        <v>4261</v>
      </c>
      <c r="CC30" s="20">
        <v>1.1219429999999999</v>
      </c>
      <c r="CD30" s="16" t="s">
        <v>4260</v>
      </c>
      <c r="CE30" s="15">
        <v>354</v>
      </c>
      <c r="CF30" s="16" t="s">
        <v>4261</v>
      </c>
      <c r="CG30" s="20">
        <v>1.219398</v>
      </c>
      <c r="CH30" s="16" t="s">
        <v>4260</v>
      </c>
      <c r="CI30" s="15">
        <v>1046</v>
      </c>
      <c r="CJ30" s="16" t="s">
        <v>4261</v>
      </c>
      <c r="CK30" s="20">
        <v>1.112141</v>
      </c>
      <c r="CL30" s="16" t="s">
        <v>4833</v>
      </c>
      <c r="CM30" s="15">
        <f>SUM(A2L323C10)/A2L323C1</f>
        <v>28023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2225</v>
      </c>
      <c r="H31" s="16" t="s">
        <v>4253</v>
      </c>
      <c r="I31" s="20">
        <v>1</v>
      </c>
      <c r="J31" s="16" t="s">
        <v>4252</v>
      </c>
      <c r="K31" s="15">
        <v>610</v>
      </c>
      <c r="L31" s="16" t="s">
        <v>4253</v>
      </c>
      <c r="M31" s="20">
        <v>1</v>
      </c>
      <c r="N31" s="16" t="s">
        <v>4252</v>
      </c>
      <c r="O31" s="15">
        <v>4318</v>
      </c>
      <c r="P31" s="16" t="s">
        <v>4253</v>
      </c>
      <c r="Q31" s="20">
        <v>1</v>
      </c>
      <c r="R31" s="16" t="s">
        <v>4252</v>
      </c>
      <c r="S31" s="15">
        <v>237</v>
      </c>
      <c r="T31" s="16" t="s">
        <v>4253</v>
      </c>
      <c r="U31" s="20">
        <v>1</v>
      </c>
      <c r="V31" s="16" t="s">
        <v>4252</v>
      </c>
      <c r="W31" s="15">
        <v>7390</v>
      </c>
      <c r="X31" s="16" t="s">
        <v>4252</v>
      </c>
      <c r="Y31" s="15">
        <v>7390</v>
      </c>
      <c r="Z31" s="16" t="s">
        <v>4254</v>
      </c>
      <c r="AA31" s="15">
        <v>2087</v>
      </c>
      <c r="AB31" s="16" t="s">
        <v>4255</v>
      </c>
      <c r="AC31" s="20">
        <v>1.022392</v>
      </c>
      <c r="AD31" s="16" t="s">
        <v>4254</v>
      </c>
      <c r="AE31" s="15">
        <v>350</v>
      </c>
      <c r="AF31" s="16" t="s">
        <v>4255</v>
      </c>
      <c r="AG31" s="20">
        <v>1.0356399999999999</v>
      </c>
      <c r="AH31" s="16" t="s">
        <v>4254</v>
      </c>
      <c r="AI31" s="15">
        <v>5740</v>
      </c>
      <c r="AJ31" s="16" t="s">
        <v>4255</v>
      </c>
      <c r="AK31" s="20">
        <v>1.0184359999999999</v>
      </c>
      <c r="AL31" s="16" t="s">
        <v>4254</v>
      </c>
      <c r="AM31" s="15">
        <v>183</v>
      </c>
      <c r="AN31" s="16" t="s">
        <v>4255</v>
      </c>
      <c r="AO31" s="20">
        <v>1.024152</v>
      </c>
      <c r="AP31" s="16" t="s">
        <v>4256</v>
      </c>
      <c r="AQ31" s="15">
        <v>2111</v>
      </c>
      <c r="AR31" s="16" t="s">
        <v>4257</v>
      </c>
      <c r="AS31" s="20">
        <v>1.0327379999999999</v>
      </c>
      <c r="AT31" s="16" t="s">
        <v>4256</v>
      </c>
      <c r="AU31" s="15">
        <v>412</v>
      </c>
      <c r="AV31" s="16" t="s">
        <v>4257</v>
      </c>
      <c r="AW31" s="20">
        <v>1.0228809999999999</v>
      </c>
      <c r="AX31" s="16" t="s">
        <v>4256</v>
      </c>
      <c r="AY31" s="15">
        <v>5652</v>
      </c>
      <c r="AZ31" s="16" t="s">
        <v>4257</v>
      </c>
      <c r="BA31" s="20">
        <v>1.017299</v>
      </c>
      <c r="BB31" s="16" t="s">
        <v>4256</v>
      </c>
      <c r="BC31" s="15">
        <v>202</v>
      </c>
      <c r="BD31" s="16" t="s">
        <v>4257</v>
      </c>
      <c r="BE31" s="20">
        <v>1.031237</v>
      </c>
      <c r="BF31" s="16" t="s">
        <v>4258</v>
      </c>
      <c r="BG31" s="15">
        <v>2065</v>
      </c>
      <c r="BH31" s="16" t="s">
        <v>4259</v>
      </c>
      <c r="BI31" s="20">
        <v>1.0760799999999999</v>
      </c>
      <c r="BJ31" s="16" t="s">
        <v>4258</v>
      </c>
      <c r="BK31" s="15">
        <v>362</v>
      </c>
      <c r="BL31" s="16" t="s">
        <v>4259</v>
      </c>
      <c r="BM31" s="20">
        <v>1.0852790000000001</v>
      </c>
      <c r="BN31" s="16" t="s">
        <v>4258</v>
      </c>
      <c r="BO31" s="15">
        <v>4744</v>
      </c>
      <c r="BP31" s="16" t="s">
        <v>4259</v>
      </c>
      <c r="BQ31" s="20">
        <v>1.075728</v>
      </c>
      <c r="BR31" s="16" t="s">
        <v>4258</v>
      </c>
      <c r="BS31" s="15">
        <v>209</v>
      </c>
      <c r="BT31" s="16" t="s">
        <v>4259</v>
      </c>
      <c r="BU31" s="20">
        <v>1.0773109999999999</v>
      </c>
      <c r="BV31" s="16" t="s">
        <v>4260</v>
      </c>
      <c r="BW31" s="15">
        <v>1958</v>
      </c>
      <c r="BX31" s="16" t="s">
        <v>4261</v>
      </c>
      <c r="BY31" s="20">
        <v>1.1105179999999999</v>
      </c>
      <c r="BZ31" s="16" t="s">
        <v>4260</v>
      </c>
      <c r="CA31" s="15">
        <v>360</v>
      </c>
      <c r="CB31" s="16" t="s">
        <v>4261</v>
      </c>
      <c r="CC31" s="20">
        <v>1.1219429999999999</v>
      </c>
      <c r="CD31" s="16" t="s">
        <v>4260</v>
      </c>
      <c r="CE31" s="15">
        <v>4720</v>
      </c>
      <c r="CF31" s="16" t="s">
        <v>4261</v>
      </c>
      <c r="CG31" s="20">
        <v>1.219398</v>
      </c>
      <c r="CH31" s="16" t="s">
        <v>4260</v>
      </c>
      <c r="CI31" s="15">
        <v>176</v>
      </c>
      <c r="CJ31" s="16" t="s">
        <v>4261</v>
      </c>
      <c r="CK31" s="20">
        <v>1.112141</v>
      </c>
      <c r="CL31" s="16" t="s">
        <v>4834</v>
      </c>
      <c r="CM31" s="15">
        <f>SUM(A2L324C10)/A2L324C1</f>
        <v>7390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134825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134825</v>
      </c>
      <c r="X32" s="16" t="s">
        <v>4252</v>
      </c>
      <c r="Y32" s="15">
        <v>134825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139198</v>
      </c>
      <c r="AF32" s="16" t="s">
        <v>4255</v>
      </c>
      <c r="AG32" s="20">
        <v>0.95370600000000005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151961</v>
      </c>
      <c r="AV32" s="16" t="s">
        <v>4257</v>
      </c>
      <c r="AW32" s="20">
        <v>0.93267659999999997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153674</v>
      </c>
      <c r="BL32" s="16" t="s">
        <v>4259</v>
      </c>
      <c r="BM32" s="20">
        <v>0.9586498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110725</v>
      </c>
      <c r="CB32" s="16" t="s">
        <v>4261</v>
      </c>
      <c r="CC32" s="20">
        <v>1.313078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134825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865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865</v>
      </c>
      <c r="X34" s="16" t="s">
        <v>4252</v>
      </c>
      <c r="Y34" s="15">
        <v>865</v>
      </c>
      <c r="Z34" s="16" t="s">
        <v>4254</v>
      </c>
      <c r="AA34" s="15">
        <v>1161</v>
      </c>
      <c r="AB34" s="16" t="s">
        <v>4255</v>
      </c>
      <c r="AC34" s="20">
        <v>1.022392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5</v>
      </c>
      <c r="AN34" s="16" t="s">
        <v>4255</v>
      </c>
      <c r="AO34" s="20">
        <v>1.024152</v>
      </c>
      <c r="AP34" s="16" t="s">
        <v>4256</v>
      </c>
      <c r="AQ34" s="15">
        <v>1713</v>
      </c>
      <c r="AR34" s="16" t="s">
        <v>4257</v>
      </c>
      <c r="AS34" s="20">
        <v>1.0327379999999999</v>
      </c>
      <c r="AT34" s="16" t="s">
        <v>4256</v>
      </c>
      <c r="AU34" s="15">
        <v>1</v>
      </c>
      <c r="AV34" s="16" t="s">
        <v>4257</v>
      </c>
      <c r="AW34" s="20">
        <v>1.0228809999999999</v>
      </c>
      <c r="AX34" s="16" t="s">
        <v>4256</v>
      </c>
      <c r="AY34" s="15">
        <v>1</v>
      </c>
      <c r="AZ34" s="16" t="s">
        <v>4257</v>
      </c>
      <c r="BA34" s="20">
        <v>1.017299</v>
      </c>
      <c r="BB34" s="16" t="s">
        <v>4256</v>
      </c>
      <c r="BC34" s="15">
        <v>6</v>
      </c>
      <c r="BD34" s="16" t="s">
        <v>4257</v>
      </c>
      <c r="BE34" s="20">
        <v>1.031237</v>
      </c>
      <c r="BF34" s="16" t="s">
        <v>4258</v>
      </c>
      <c r="BG34" s="15">
        <v>1940</v>
      </c>
      <c r="BH34" s="16" t="s">
        <v>4259</v>
      </c>
      <c r="BI34" s="20">
        <v>1.0760799999999999</v>
      </c>
      <c r="BJ34" s="16" t="s">
        <v>4258</v>
      </c>
      <c r="BK34" s="15">
        <v>3</v>
      </c>
      <c r="BL34" s="16" t="s">
        <v>4259</v>
      </c>
      <c r="BM34" s="20">
        <v>1.0852790000000001</v>
      </c>
      <c r="BN34" s="16" t="s">
        <v>4258</v>
      </c>
      <c r="BO34" s="15">
        <v>3</v>
      </c>
      <c r="BP34" s="16" t="s">
        <v>4259</v>
      </c>
      <c r="BQ34" s="20">
        <v>1.075728</v>
      </c>
      <c r="BR34" s="16" t="s">
        <v>4258</v>
      </c>
      <c r="BS34" s="15">
        <v>16</v>
      </c>
      <c r="BT34" s="16" t="s">
        <v>4259</v>
      </c>
      <c r="BU34" s="20">
        <v>1.0773109999999999</v>
      </c>
      <c r="BV34" s="16" t="s">
        <v>4260</v>
      </c>
      <c r="BW34" s="15">
        <v>1987</v>
      </c>
      <c r="BX34" s="16" t="s">
        <v>4261</v>
      </c>
      <c r="BY34" s="20">
        <v>1.1105179999999999</v>
      </c>
      <c r="BZ34" s="16" t="s">
        <v>4260</v>
      </c>
      <c r="CA34" s="15">
        <v>3</v>
      </c>
      <c r="CB34" s="16" t="s">
        <v>4261</v>
      </c>
      <c r="CC34" s="20">
        <v>1.1219429999999999</v>
      </c>
      <c r="CD34" s="16" t="s">
        <v>4260</v>
      </c>
      <c r="CE34" s="15">
        <v>3</v>
      </c>
      <c r="CF34" s="16" t="s">
        <v>4261</v>
      </c>
      <c r="CG34" s="20">
        <v>1.219398</v>
      </c>
      <c r="CH34" s="16" t="s">
        <v>4260</v>
      </c>
      <c r="CI34" s="15">
        <v>13</v>
      </c>
      <c r="CJ34" s="16" t="s">
        <v>4261</v>
      </c>
      <c r="CK34" s="20">
        <v>1.112141</v>
      </c>
      <c r="CL34" s="16" t="s">
        <v>4837</v>
      </c>
      <c r="CM34" s="15">
        <f>SUM(A2L327C10)/A2L327C1</f>
        <v>865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367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8655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9022</v>
      </c>
      <c r="X36" s="16" t="s">
        <v>4252</v>
      </c>
      <c r="Y36" s="15">
        <v>9022</v>
      </c>
      <c r="Z36" s="16" t="s">
        <v>4254</v>
      </c>
      <c r="AA36" s="15">
        <v>253</v>
      </c>
      <c r="AB36" s="16" t="s">
        <v>4255</v>
      </c>
      <c r="AC36" s="20">
        <v>1.022392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6364</v>
      </c>
      <c r="AJ36" s="16" t="s">
        <v>4255</v>
      </c>
      <c r="AK36" s="20">
        <v>1.0184359999999999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198</v>
      </c>
      <c r="AR36" s="16" t="s">
        <v>4257</v>
      </c>
      <c r="AS36" s="20">
        <v>1.0327379999999999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6723</v>
      </c>
      <c r="AZ36" s="16" t="s">
        <v>4257</v>
      </c>
      <c r="BA36" s="20">
        <v>1.017299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271</v>
      </c>
      <c r="BH36" s="16" t="s">
        <v>4259</v>
      </c>
      <c r="BI36" s="20">
        <v>1.0760799999999999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7823</v>
      </c>
      <c r="BP36" s="16" t="s">
        <v>4259</v>
      </c>
      <c r="BQ36" s="20">
        <v>1.075728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287</v>
      </c>
      <c r="BX36" s="16" t="s">
        <v>4261</v>
      </c>
      <c r="BY36" s="20">
        <v>1.1105179999999999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7768</v>
      </c>
      <c r="CF36" s="16" t="s">
        <v>4261</v>
      </c>
      <c r="CG36" s="20">
        <v>1.219398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9022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111366</v>
      </c>
      <c r="T37" s="16" t="s">
        <v>4253</v>
      </c>
      <c r="U37" s="20">
        <v>1</v>
      </c>
      <c r="V37" s="16" t="s">
        <v>4252</v>
      </c>
      <c r="W37" s="15">
        <v>111366</v>
      </c>
      <c r="X37" s="16" t="s">
        <v>4252</v>
      </c>
      <c r="Y37" s="15">
        <v>111366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107845</v>
      </c>
      <c r="AN37" s="16" t="s">
        <v>4255</v>
      </c>
      <c r="AO37" s="20">
        <v>1.024152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108812</v>
      </c>
      <c r="BD37" s="16" t="s">
        <v>4257</v>
      </c>
      <c r="BE37" s="20">
        <v>1.031237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116979</v>
      </c>
      <c r="BT37" s="16" t="s">
        <v>4259</v>
      </c>
      <c r="BU37" s="20">
        <v>1.0773109999999999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111283</v>
      </c>
      <c r="CJ37" s="16" t="s">
        <v>4261</v>
      </c>
      <c r="CK37" s="20">
        <v>1.112141</v>
      </c>
      <c r="CL37" s="16" t="s">
        <v>4840</v>
      </c>
      <c r="CM37" s="15">
        <f>SUM(A2L330C10)/A2L330C1</f>
        <v>111366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32186</v>
      </c>
      <c r="T38" s="16" t="s">
        <v>4253</v>
      </c>
      <c r="U38" s="20">
        <v>1</v>
      </c>
      <c r="V38" s="16" t="s">
        <v>4252</v>
      </c>
      <c r="W38" s="15">
        <v>32186</v>
      </c>
      <c r="X38" s="16" t="s">
        <v>4252</v>
      </c>
      <c r="Y38" s="15">
        <v>32186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24280</v>
      </c>
      <c r="AN38" s="16" t="s">
        <v>4255</v>
      </c>
      <c r="AO38" s="20">
        <v>1.024152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19038</v>
      </c>
      <c r="BD38" s="16" t="s">
        <v>4257</v>
      </c>
      <c r="BE38" s="20">
        <v>1.031237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25572</v>
      </c>
      <c r="BT38" s="16" t="s">
        <v>4259</v>
      </c>
      <c r="BU38" s="20">
        <v>1.0773109999999999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16435</v>
      </c>
      <c r="CJ38" s="16" t="s">
        <v>4261</v>
      </c>
      <c r="CK38" s="20">
        <v>1.112141</v>
      </c>
      <c r="CL38" s="16" t="s">
        <v>4841</v>
      </c>
      <c r="CM38" s="15">
        <f>SUM(A2L331C10)/A2L331C1</f>
        <v>32186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41065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41065</v>
      </c>
      <c r="X39" s="16" t="s">
        <v>4252</v>
      </c>
      <c r="Y39" s="15">
        <v>41065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40797</v>
      </c>
      <c r="AJ39" s="16" t="s">
        <v>4255</v>
      </c>
      <c r="AK39" s="20">
        <v>1.0184359999999999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49235</v>
      </c>
      <c r="AZ39" s="16" t="s">
        <v>4257</v>
      </c>
      <c r="BA39" s="20">
        <v>1.017299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39301</v>
      </c>
      <c r="BP39" s="16" t="s">
        <v>4259</v>
      </c>
      <c r="BQ39" s="20">
        <v>1.075728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38692</v>
      </c>
      <c r="CF39" s="16" t="s">
        <v>4261</v>
      </c>
      <c r="CG39" s="20">
        <v>1.219398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41065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70560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70560</v>
      </c>
      <c r="X40" s="16" t="s">
        <v>4252</v>
      </c>
      <c r="Y40" s="15">
        <v>70560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56707</v>
      </c>
      <c r="AJ40" s="16" t="s">
        <v>4255</v>
      </c>
      <c r="AK40" s="20">
        <v>1.0184359999999999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46343</v>
      </c>
      <c r="AZ40" s="16" t="s">
        <v>4257</v>
      </c>
      <c r="BA40" s="20">
        <v>1.017299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46225</v>
      </c>
      <c r="BP40" s="16" t="s">
        <v>4259</v>
      </c>
      <c r="BQ40" s="20">
        <v>1.075728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47620</v>
      </c>
      <c r="CF40" s="16" t="s">
        <v>4261</v>
      </c>
      <c r="CG40" s="20">
        <v>1.219398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70560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4220</v>
      </c>
      <c r="H41" s="16" t="s">
        <v>4253</v>
      </c>
      <c r="I41" s="20">
        <v>1</v>
      </c>
      <c r="J41" s="16" t="s">
        <v>4252</v>
      </c>
      <c r="K41" s="15">
        <v>955</v>
      </c>
      <c r="L41" s="16" t="s">
        <v>4253</v>
      </c>
      <c r="M41" s="20">
        <v>1</v>
      </c>
      <c r="N41" s="16" t="s">
        <v>4252</v>
      </c>
      <c r="O41" s="15">
        <v>13288</v>
      </c>
      <c r="P41" s="16" t="s">
        <v>4253</v>
      </c>
      <c r="Q41" s="20">
        <v>1</v>
      </c>
      <c r="R41" s="16" t="s">
        <v>4252</v>
      </c>
      <c r="S41" s="15">
        <v>688</v>
      </c>
      <c r="T41" s="16" t="s">
        <v>4253</v>
      </c>
      <c r="U41" s="20">
        <v>1</v>
      </c>
      <c r="V41" s="16" t="s">
        <v>4252</v>
      </c>
      <c r="W41" s="15">
        <v>19151</v>
      </c>
      <c r="X41" s="16" t="s">
        <v>4252</v>
      </c>
      <c r="Y41" s="15">
        <v>19151</v>
      </c>
      <c r="Z41" s="16" t="s">
        <v>4254</v>
      </c>
      <c r="AA41" s="15">
        <v>4330</v>
      </c>
      <c r="AB41" s="16" t="s">
        <v>4255</v>
      </c>
      <c r="AC41" s="20">
        <v>1.022392</v>
      </c>
      <c r="AD41" s="16" t="s">
        <v>4254</v>
      </c>
      <c r="AE41" s="15">
        <v>841</v>
      </c>
      <c r="AF41" s="16" t="s">
        <v>4255</v>
      </c>
      <c r="AG41" s="20">
        <v>1.0356399999999999</v>
      </c>
      <c r="AH41" s="16" t="s">
        <v>4254</v>
      </c>
      <c r="AI41" s="15">
        <v>9310</v>
      </c>
      <c r="AJ41" s="16" t="s">
        <v>4255</v>
      </c>
      <c r="AK41" s="20">
        <v>1.0184359999999999</v>
      </c>
      <c r="AL41" s="16" t="s">
        <v>4254</v>
      </c>
      <c r="AM41" s="15">
        <v>661</v>
      </c>
      <c r="AN41" s="16" t="s">
        <v>4255</v>
      </c>
      <c r="AO41" s="20">
        <v>1.024152</v>
      </c>
      <c r="AP41" s="16" t="s">
        <v>4256</v>
      </c>
      <c r="AQ41" s="15">
        <v>4050</v>
      </c>
      <c r="AR41" s="16" t="s">
        <v>4257</v>
      </c>
      <c r="AS41" s="20">
        <v>1.0327379999999999</v>
      </c>
      <c r="AT41" s="16" t="s">
        <v>4256</v>
      </c>
      <c r="AU41" s="15">
        <v>701</v>
      </c>
      <c r="AV41" s="16" t="s">
        <v>4257</v>
      </c>
      <c r="AW41" s="20">
        <v>1.0228809999999999</v>
      </c>
      <c r="AX41" s="16" t="s">
        <v>4256</v>
      </c>
      <c r="AY41" s="15">
        <v>10617</v>
      </c>
      <c r="AZ41" s="16" t="s">
        <v>4257</v>
      </c>
      <c r="BA41" s="20">
        <v>1.017299</v>
      </c>
      <c r="BB41" s="16" t="s">
        <v>4256</v>
      </c>
      <c r="BC41" s="15">
        <v>654</v>
      </c>
      <c r="BD41" s="16" t="s">
        <v>4257</v>
      </c>
      <c r="BE41" s="20">
        <v>1.031237</v>
      </c>
      <c r="BF41" s="16" t="s">
        <v>4258</v>
      </c>
      <c r="BG41" s="15">
        <v>3301</v>
      </c>
      <c r="BH41" s="16" t="s">
        <v>4259</v>
      </c>
      <c r="BI41" s="20">
        <v>1.0760799999999999</v>
      </c>
      <c r="BJ41" s="16" t="s">
        <v>4258</v>
      </c>
      <c r="BK41" s="15">
        <v>767</v>
      </c>
      <c r="BL41" s="16" t="s">
        <v>4259</v>
      </c>
      <c r="BM41" s="20">
        <v>1.0852790000000001</v>
      </c>
      <c r="BN41" s="16" t="s">
        <v>4258</v>
      </c>
      <c r="BO41" s="15">
        <v>10306</v>
      </c>
      <c r="BP41" s="16" t="s">
        <v>4259</v>
      </c>
      <c r="BQ41" s="20">
        <v>1.075728</v>
      </c>
      <c r="BR41" s="16" t="s">
        <v>4258</v>
      </c>
      <c r="BS41" s="15">
        <v>620</v>
      </c>
      <c r="BT41" s="16" t="s">
        <v>4259</v>
      </c>
      <c r="BU41" s="20">
        <v>1.0773109999999999</v>
      </c>
      <c r="BV41" s="16" t="s">
        <v>4260</v>
      </c>
      <c r="BW41" s="15">
        <v>3760</v>
      </c>
      <c r="BX41" s="16" t="s">
        <v>4261</v>
      </c>
      <c r="BY41" s="20">
        <v>1.1105179999999999</v>
      </c>
      <c r="BZ41" s="16" t="s">
        <v>4260</v>
      </c>
      <c r="CA41" s="15">
        <v>575</v>
      </c>
      <c r="CB41" s="16" t="s">
        <v>4261</v>
      </c>
      <c r="CC41" s="20">
        <v>1.1219429999999999</v>
      </c>
      <c r="CD41" s="16" t="s">
        <v>4260</v>
      </c>
      <c r="CE41" s="15">
        <v>10764</v>
      </c>
      <c r="CF41" s="16" t="s">
        <v>4261</v>
      </c>
      <c r="CG41" s="20">
        <v>1.219398</v>
      </c>
      <c r="CH41" s="16" t="s">
        <v>4260</v>
      </c>
      <c r="CI41" s="15">
        <v>640</v>
      </c>
      <c r="CJ41" s="16" t="s">
        <v>4261</v>
      </c>
      <c r="CK41" s="20">
        <v>1.112141</v>
      </c>
      <c r="CL41" s="16" t="s">
        <v>4844</v>
      </c>
      <c r="CM41" s="15">
        <f>SUM(A2L334C10)/A2L334C1</f>
        <v>19151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248473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139490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4420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176346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568729</v>
      </c>
      <c r="X42" s="16" t="s">
        <v>4850</v>
      </c>
      <c r="Y42" s="17">
        <f>SUM(A2L320C11:A2L334C11)-2*SUM(A2L333C11)</f>
        <v>568729</v>
      </c>
      <c r="Z42" s="16" t="s">
        <v>4851</v>
      </c>
      <c r="AA42" s="17">
        <f>SUM(A2L320C12:A2L334C12)-2*SUM(A2L333C12)</f>
        <v>236757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143390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12229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161779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243251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156375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32082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158639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238620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157926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22086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172740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237842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114366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20638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152830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568729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5266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5266</v>
      </c>
      <c r="X43" s="16" t="s">
        <v>4252</v>
      </c>
      <c r="Y43" s="15">
        <v>5266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4926</v>
      </c>
      <c r="AJ43" s="16" t="s">
        <v>4255</v>
      </c>
      <c r="AK43" s="20">
        <v>1.0184359999999999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4006</v>
      </c>
      <c r="AZ43" s="16" t="s">
        <v>4257</v>
      </c>
      <c r="BA43" s="20">
        <v>1.017299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</v>
      </c>
      <c r="BH43" s="16" t="s">
        <v>4259</v>
      </c>
      <c r="BI43" s="20">
        <v>1.0760799999999999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3992</v>
      </c>
      <c r="BP43" s="16" t="s">
        <v>4259</v>
      </c>
      <c r="BQ43" s="20">
        <v>1.075728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1</v>
      </c>
      <c r="BX43" s="16" t="s">
        <v>4261</v>
      </c>
      <c r="BY43" s="20">
        <v>1.1105179999999999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5072</v>
      </c>
      <c r="CF43" s="16" t="s">
        <v>4261</v>
      </c>
      <c r="CG43" s="20">
        <v>1.219398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5266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14</v>
      </c>
      <c r="H44" s="16" t="s">
        <v>4253</v>
      </c>
      <c r="I44" s="20">
        <v>1</v>
      </c>
      <c r="J44" s="16" t="s">
        <v>4252</v>
      </c>
      <c r="K44" s="15">
        <v>86</v>
      </c>
      <c r="L44" s="16" t="s">
        <v>4253</v>
      </c>
      <c r="M44" s="20">
        <v>1</v>
      </c>
      <c r="N44" s="16" t="s">
        <v>4252</v>
      </c>
      <c r="O44" s="15">
        <v>9249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9349</v>
      </c>
      <c r="X44" s="16" t="s">
        <v>4252</v>
      </c>
      <c r="Y44" s="15">
        <v>9349</v>
      </c>
      <c r="Z44" s="16" t="s">
        <v>4254</v>
      </c>
      <c r="AA44" s="15">
        <v>7</v>
      </c>
      <c r="AB44" s="16" t="s">
        <v>4255</v>
      </c>
      <c r="AC44" s="20">
        <v>1.022392</v>
      </c>
      <c r="AD44" s="16" t="s">
        <v>4254</v>
      </c>
      <c r="AE44" s="15">
        <v>61</v>
      </c>
      <c r="AF44" s="16" t="s">
        <v>4255</v>
      </c>
      <c r="AG44" s="20">
        <v>1.0356399999999999</v>
      </c>
      <c r="AH44" s="16" t="s">
        <v>4254</v>
      </c>
      <c r="AI44" s="15">
        <v>4843</v>
      </c>
      <c r="AJ44" s="16" t="s">
        <v>4255</v>
      </c>
      <c r="AK44" s="20">
        <v>1.0184359999999999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136</v>
      </c>
      <c r="AV44" s="16" t="s">
        <v>4257</v>
      </c>
      <c r="AW44" s="20">
        <v>1.0228809999999999</v>
      </c>
      <c r="AX44" s="16" t="s">
        <v>4256</v>
      </c>
      <c r="AY44" s="15">
        <v>7778</v>
      </c>
      <c r="AZ44" s="16" t="s">
        <v>4257</v>
      </c>
      <c r="BA44" s="20">
        <v>1.017299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14</v>
      </c>
      <c r="BH44" s="16" t="s">
        <v>4259</v>
      </c>
      <c r="BI44" s="20">
        <v>1.0760799999999999</v>
      </c>
      <c r="BJ44" s="16" t="s">
        <v>4258</v>
      </c>
      <c r="BK44" s="15">
        <v>38</v>
      </c>
      <c r="BL44" s="16" t="s">
        <v>4259</v>
      </c>
      <c r="BM44" s="20">
        <v>1.0852790000000001</v>
      </c>
      <c r="BN44" s="16" t="s">
        <v>4258</v>
      </c>
      <c r="BO44" s="15">
        <v>4382</v>
      </c>
      <c r="BP44" s="16" t="s">
        <v>4259</v>
      </c>
      <c r="BQ44" s="20">
        <v>1.075728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3</v>
      </c>
      <c r="BX44" s="16" t="s">
        <v>4261</v>
      </c>
      <c r="BY44" s="20">
        <v>1.1105179999999999</v>
      </c>
      <c r="BZ44" s="16" t="s">
        <v>4260</v>
      </c>
      <c r="CA44" s="15">
        <v>36</v>
      </c>
      <c r="CB44" s="16" t="s">
        <v>4261</v>
      </c>
      <c r="CC44" s="20">
        <v>1.1219429999999999</v>
      </c>
      <c r="CD44" s="16" t="s">
        <v>4260</v>
      </c>
      <c r="CE44" s="15">
        <v>8812</v>
      </c>
      <c r="CF44" s="16" t="s">
        <v>4261</v>
      </c>
      <c r="CG44" s="20">
        <v>1.219398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9349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138</v>
      </c>
      <c r="L45" s="16" t="s">
        <v>4253</v>
      </c>
      <c r="M45" s="20">
        <v>1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138</v>
      </c>
      <c r="X45" s="16" t="s">
        <v>4252</v>
      </c>
      <c r="Y45" s="15">
        <v>138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335</v>
      </c>
      <c r="AF45" s="16" t="s">
        <v>4255</v>
      </c>
      <c r="AG45" s="20">
        <v>1.0356399999999999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1137</v>
      </c>
      <c r="AV45" s="16" t="s">
        <v>4257</v>
      </c>
      <c r="AW45" s="20">
        <v>1.0228809999999999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981</v>
      </c>
      <c r="BL45" s="16" t="s">
        <v>4259</v>
      </c>
      <c r="BM45" s="20">
        <v>1.0852790000000001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788</v>
      </c>
      <c r="CB45" s="16" t="s">
        <v>4261</v>
      </c>
      <c r="CC45" s="20">
        <v>1.1219429999999999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138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15644</v>
      </c>
      <c r="T46" s="16" t="s">
        <v>4253</v>
      </c>
      <c r="U46" s="20">
        <v>1</v>
      </c>
      <c r="V46" s="16" t="s">
        <v>4252</v>
      </c>
      <c r="W46" s="15">
        <v>15644</v>
      </c>
      <c r="X46" s="16" t="s">
        <v>4252</v>
      </c>
      <c r="Y46" s="15">
        <v>15644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15144</v>
      </c>
      <c r="AN46" s="16" t="s">
        <v>4255</v>
      </c>
      <c r="AO46" s="20">
        <v>1.024152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13740</v>
      </c>
      <c r="BD46" s="16" t="s">
        <v>4257</v>
      </c>
      <c r="BE46" s="20">
        <v>1.031237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26316</v>
      </c>
      <c r="BT46" s="16" t="s">
        <v>4259</v>
      </c>
      <c r="BU46" s="20">
        <v>1.0773109999999999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10670</v>
      </c>
      <c r="CJ46" s="16" t="s">
        <v>4261</v>
      </c>
      <c r="CK46" s="20">
        <v>1.112141</v>
      </c>
      <c r="CL46" s="16" t="s">
        <v>4871</v>
      </c>
      <c r="CM46" s="15">
        <f>SUM(A2L339C10)/A2L339C1</f>
        <v>15644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14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224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14515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15644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30397</v>
      </c>
      <c r="X48" s="16" t="s">
        <v>4878</v>
      </c>
      <c r="Y48" s="15">
        <f>SUM(A2L336C11:A2L340C11)</f>
        <v>30397</v>
      </c>
      <c r="Z48" s="16" t="s">
        <v>4879</v>
      </c>
      <c r="AA48" s="15">
        <f>SUM(A2L336C12:A2L340C12)</f>
        <v>7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396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9769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15144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1273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11784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13740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15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1019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8374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26316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4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824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13884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10670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30397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0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25386</v>
      </c>
      <c r="H51" s="16" t="s">
        <v>4253</v>
      </c>
      <c r="I51" s="20">
        <v>1</v>
      </c>
      <c r="J51" s="16" t="s">
        <v>4252</v>
      </c>
      <c r="K51" s="15">
        <v>5262</v>
      </c>
      <c r="L51" s="16" t="s">
        <v>4253</v>
      </c>
      <c r="M51" s="20">
        <v>1</v>
      </c>
      <c r="N51" s="16" t="s">
        <v>4252</v>
      </c>
      <c r="O51" s="15">
        <v>676109</v>
      </c>
      <c r="P51" s="16" t="s">
        <v>4253</v>
      </c>
      <c r="Q51" s="20">
        <v>1</v>
      </c>
      <c r="R51" s="16" t="s">
        <v>4252</v>
      </c>
      <c r="S51" s="15">
        <v>85044</v>
      </c>
      <c r="T51" s="16" t="s">
        <v>4253</v>
      </c>
      <c r="U51" s="20">
        <v>1</v>
      </c>
      <c r="V51" s="16" t="s">
        <v>4252</v>
      </c>
      <c r="W51" s="15">
        <v>791801</v>
      </c>
      <c r="X51" s="16" t="s">
        <v>4252</v>
      </c>
      <c r="Y51" s="15">
        <v>791801</v>
      </c>
      <c r="Z51" s="16" t="s">
        <v>4254</v>
      </c>
      <c r="AA51" s="15">
        <v>23446</v>
      </c>
      <c r="AB51" s="16" t="s">
        <v>4255</v>
      </c>
      <c r="AC51" s="20">
        <v>1.022392</v>
      </c>
      <c r="AD51" s="16" t="s">
        <v>4254</v>
      </c>
      <c r="AE51" s="15">
        <v>7062</v>
      </c>
      <c r="AF51" s="16" t="s">
        <v>4255</v>
      </c>
      <c r="AG51" s="20">
        <v>1.0356399999999999</v>
      </c>
      <c r="AH51" s="16" t="s">
        <v>4254</v>
      </c>
      <c r="AI51" s="15">
        <v>691775</v>
      </c>
      <c r="AJ51" s="16" t="s">
        <v>4255</v>
      </c>
      <c r="AK51" s="20">
        <v>1.0184359999999999</v>
      </c>
      <c r="AL51" s="16" t="s">
        <v>4254</v>
      </c>
      <c r="AM51" s="15">
        <v>94690</v>
      </c>
      <c r="AN51" s="16" t="s">
        <v>4255</v>
      </c>
      <c r="AO51" s="20">
        <v>1.024152</v>
      </c>
      <c r="AP51" s="16" t="s">
        <v>4256</v>
      </c>
      <c r="AQ51" s="15">
        <v>22488</v>
      </c>
      <c r="AR51" s="16" t="s">
        <v>4257</v>
      </c>
      <c r="AS51" s="20">
        <v>1.0327379999999999</v>
      </c>
      <c r="AT51" s="16" t="s">
        <v>4256</v>
      </c>
      <c r="AU51" s="15">
        <v>10952</v>
      </c>
      <c r="AV51" s="16" t="s">
        <v>4257</v>
      </c>
      <c r="AW51" s="20">
        <v>1.0228809999999999</v>
      </c>
      <c r="AX51" s="16" t="s">
        <v>4256</v>
      </c>
      <c r="AY51" s="15">
        <v>655977</v>
      </c>
      <c r="AZ51" s="16" t="s">
        <v>4257</v>
      </c>
      <c r="BA51" s="20">
        <v>1.017299</v>
      </c>
      <c r="BB51" s="16" t="s">
        <v>4256</v>
      </c>
      <c r="BC51" s="15">
        <v>89602</v>
      </c>
      <c r="BD51" s="16" t="s">
        <v>4257</v>
      </c>
      <c r="BE51" s="20">
        <v>1.031237</v>
      </c>
      <c r="BF51" s="16" t="s">
        <v>4258</v>
      </c>
      <c r="BG51" s="15">
        <v>21070</v>
      </c>
      <c r="BH51" s="16" t="s">
        <v>4259</v>
      </c>
      <c r="BI51" s="20">
        <v>1.0760799999999999</v>
      </c>
      <c r="BJ51" s="16" t="s">
        <v>4258</v>
      </c>
      <c r="BK51" s="15">
        <v>13531</v>
      </c>
      <c r="BL51" s="16" t="s">
        <v>4259</v>
      </c>
      <c r="BM51" s="20">
        <v>1.0852790000000001</v>
      </c>
      <c r="BN51" s="16" t="s">
        <v>4258</v>
      </c>
      <c r="BO51" s="15">
        <v>598050</v>
      </c>
      <c r="BP51" s="16" t="s">
        <v>4259</v>
      </c>
      <c r="BQ51" s="20">
        <v>1.075728</v>
      </c>
      <c r="BR51" s="16" t="s">
        <v>4258</v>
      </c>
      <c r="BS51" s="15">
        <v>76631</v>
      </c>
      <c r="BT51" s="16" t="s">
        <v>4259</v>
      </c>
      <c r="BU51" s="20">
        <v>1.0773109999999999</v>
      </c>
      <c r="BV51" s="16" t="s">
        <v>4260</v>
      </c>
      <c r="BW51" s="15">
        <v>17790</v>
      </c>
      <c r="BX51" s="16" t="s">
        <v>4261</v>
      </c>
      <c r="BY51" s="20">
        <v>1.1105179999999999</v>
      </c>
      <c r="BZ51" s="16" t="s">
        <v>4260</v>
      </c>
      <c r="CA51" s="15">
        <v>6943</v>
      </c>
      <c r="CB51" s="16" t="s">
        <v>4261</v>
      </c>
      <c r="CC51" s="20">
        <v>1.1219429999999999</v>
      </c>
      <c r="CD51" s="16" t="s">
        <v>4260</v>
      </c>
      <c r="CE51" s="15">
        <v>208302</v>
      </c>
      <c r="CF51" s="16" t="s">
        <v>4261</v>
      </c>
      <c r="CG51" s="20">
        <v>1.219398</v>
      </c>
      <c r="CH51" s="16" t="s">
        <v>4260</v>
      </c>
      <c r="CI51" s="15">
        <v>26920</v>
      </c>
      <c r="CJ51" s="16" t="s">
        <v>4261</v>
      </c>
      <c r="CK51" s="20">
        <v>1.112141</v>
      </c>
      <c r="CL51" s="16" t="s">
        <v>4898</v>
      </c>
      <c r="CM51" s="15">
        <f>SUM(A2L344C10)/A2L344C1</f>
        <v>791801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11659</v>
      </c>
      <c r="T54" s="16" t="s">
        <v>4253</v>
      </c>
      <c r="U54" s="20">
        <v>1</v>
      </c>
      <c r="V54" s="16" t="s">
        <v>4252</v>
      </c>
      <c r="W54" s="15">
        <v>11659</v>
      </c>
      <c r="X54" s="16" t="s">
        <v>4252</v>
      </c>
      <c r="Y54" s="15">
        <v>11659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11273</v>
      </c>
      <c r="AN54" s="16" t="s">
        <v>4255</v>
      </c>
      <c r="AO54" s="20">
        <v>1.024152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12037</v>
      </c>
      <c r="BD54" s="16" t="s">
        <v>4257</v>
      </c>
      <c r="BE54" s="20">
        <v>1.031237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11040</v>
      </c>
      <c r="BT54" s="16" t="s">
        <v>4259</v>
      </c>
      <c r="BU54" s="20">
        <v>1.0773109999999999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8334</v>
      </c>
      <c r="CJ54" s="16" t="s">
        <v>4261</v>
      </c>
      <c r="CK54" s="20">
        <v>1.112141</v>
      </c>
      <c r="CL54" s="16" t="s">
        <v>4901</v>
      </c>
      <c r="CM54" s="15">
        <f>SUM(A2L347C10)/A2L347C1</f>
        <v>11659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7343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7343</v>
      </c>
      <c r="X56" s="16" t="s">
        <v>4252</v>
      </c>
      <c r="Y56" s="15">
        <v>7343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6062</v>
      </c>
      <c r="AJ56" s="16" t="s">
        <v>4255</v>
      </c>
      <c r="AK56" s="20">
        <v>1.0184359999999999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6395</v>
      </c>
      <c r="AZ56" s="16" t="s">
        <v>4257</v>
      </c>
      <c r="BA56" s="20">
        <v>1.017299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6622</v>
      </c>
      <c r="BP56" s="16" t="s">
        <v>4259</v>
      </c>
      <c r="BQ56" s="20">
        <v>1.075728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7688</v>
      </c>
      <c r="CF56" s="16" t="s">
        <v>4261</v>
      </c>
      <c r="CG56" s="20">
        <v>1.219398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7343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1358</v>
      </c>
      <c r="H58" s="16" t="s">
        <v>4253</v>
      </c>
      <c r="I58" s="20">
        <v>1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1</v>
      </c>
      <c r="P58" s="16" t="s">
        <v>4253</v>
      </c>
      <c r="Q58" s="20">
        <v>1</v>
      </c>
      <c r="R58" s="16" t="s">
        <v>4252</v>
      </c>
      <c r="S58" s="15">
        <v>1811</v>
      </c>
      <c r="T58" s="16" t="s">
        <v>4253</v>
      </c>
      <c r="U58" s="20">
        <v>1</v>
      </c>
      <c r="V58" s="16" t="s">
        <v>4252</v>
      </c>
      <c r="W58" s="15">
        <v>3170</v>
      </c>
      <c r="X58" s="16" t="s">
        <v>4252</v>
      </c>
      <c r="Y58" s="15">
        <v>3170</v>
      </c>
      <c r="Z58" s="16" t="s">
        <v>4254</v>
      </c>
      <c r="AA58" s="15">
        <v>1429</v>
      </c>
      <c r="AB58" s="16" t="s">
        <v>4255</v>
      </c>
      <c r="AC58" s="20">
        <v>1.022392</v>
      </c>
      <c r="AD58" s="16" t="s">
        <v>4254</v>
      </c>
      <c r="AE58" s="15">
        <v>3</v>
      </c>
      <c r="AF58" s="16" t="s">
        <v>4255</v>
      </c>
      <c r="AG58" s="20">
        <v>1.0356399999999999</v>
      </c>
      <c r="AH58" s="16" t="s">
        <v>4254</v>
      </c>
      <c r="AI58" s="15">
        <v>13</v>
      </c>
      <c r="AJ58" s="16" t="s">
        <v>4255</v>
      </c>
      <c r="AK58" s="20">
        <v>1.0184359999999999</v>
      </c>
      <c r="AL58" s="16" t="s">
        <v>4254</v>
      </c>
      <c r="AM58" s="15">
        <v>1781</v>
      </c>
      <c r="AN58" s="16" t="s">
        <v>4255</v>
      </c>
      <c r="AO58" s="20">
        <v>1.024152</v>
      </c>
      <c r="AP58" s="16" t="s">
        <v>4256</v>
      </c>
      <c r="AQ58" s="15">
        <v>1383</v>
      </c>
      <c r="AR58" s="16" t="s">
        <v>4257</v>
      </c>
      <c r="AS58" s="20">
        <v>1.0327379999999999</v>
      </c>
      <c r="AT58" s="16" t="s">
        <v>4256</v>
      </c>
      <c r="AU58" s="15">
        <v>3</v>
      </c>
      <c r="AV58" s="16" t="s">
        <v>4257</v>
      </c>
      <c r="AW58" s="20">
        <v>1.0228809999999999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1442</v>
      </c>
      <c r="BD58" s="16" t="s">
        <v>4257</v>
      </c>
      <c r="BE58" s="20">
        <v>1.031237</v>
      </c>
      <c r="BF58" s="16" t="s">
        <v>4258</v>
      </c>
      <c r="BG58" s="15">
        <v>1120</v>
      </c>
      <c r="BH58" s="16" t="s">
        <v>4259</v>
      </c>
      <c r="BI58" s="20">
        <v>1.0760799999999999</v>
      </c>
      <c r="BJ58" s="16" t="s">
        <v>4258</v>
      </c>
      <c r="BK58" s="15">
        <v>8</v>
      </c>
      <c r="BL58" s="16" t="s">
        <v>4259</v>
      </c>
      <c r="BM58" s="20">
        <v>1.0852790000000001</v>
      </c>
      <c r="BN58" s="16" t="s">
        <v>4258</v>
      </c>
      <c r="BO58" s="15">
        <v>2</v>
      </c>
      <c r="BP58" s="16" t="s">
        <v>4259</v>
      </c>
      <c r="BQ58" s="20">
        <v>1.075728</v>
      </c>
      <c r="BR58" s="16" t="s">
        <v>4258</v>
      </c>
      <c r="BS58" s="15">
        <v>1049</v>
      </c>
      <c r="BT58" s="16" t="s">
        <v>4259</v>
      </c>
      <c r="BU58" s="20">
        <v>1.0773109999999999</v>
      </c>
      <c r="BV58" s="16" t="s">
        <v>4260</v>
      </c>
      <c r="BW58" s="15">
        <v>75</v>
      </c>
      <c r="BX58" s="16" t="s">
        <v>4261</v>
      </c>
      <c r="BY58" s="20">
        <v>1.1105179999999999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2</v>
      </c>
      <c r="CJ58" s="16" t="s">
        <v>4261</v>
      </c>
      <c r="CK58" s="20">
        <v>1.112141</v>
      </c>
      <c r="CL58" s="16" t="s">
        <v>4905</v>
      </c>
      <c r="CM58" s="15">
        <f>SUM(A2L351C10)/A2L351C1</f>
        <v>3170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26744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5262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683453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98514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813973</v>
      </c>
      <c r="X59" s="16" t="s">
        <v>4911</v>
      </c>
      <c r="Y59" s="15">
        <f>SUM(A2L342C11:A2L351C11)-2*SUM(A2L350C11)</f>
        <v>813973</v>
      </c>
      <c r="Z59" s="16" t="s">
        <v>4912</v>
      </c>
      <c r="AA59" s="15">
        <f>SUM(A2L342C12:A2L351C12)-2*SUM(A2L350C12)</f>
        <v>24875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7065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697850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107744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23871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10955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662372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103081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22190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13539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604674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88720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17865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6943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215990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35256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813973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89401</v>
      </c>
      <c r="H60" s="16" t="s">
        <v>4253</v>
      </c>
      <c r="I60" s="20">
        <v>1</v>
      </c>
      <c r="J60" s="16" t="s">
        <v>4252</v>
      </c>
      <c r="K60" s="15">
        <v>8547</v>
      </c>
      <c r="L60" s="16" t="s">
        <v>4253</v>
      </c>
      <c r="M60" s="20">
        <v>1</v>
      </c>
      <c r="N60" s="16" t="s">
        <v>4252</v>
      </c>
      <c r="O60" s="15">
        <v>1858</v>
      </c>
      <c r="P60" s="16" t="s">
        <v>4253</v>
      </c>
      <c r="Q60" s="20">
        <v>1</v>
      </c>
      <c r="R60" s="16" t="s">
        <v>4252</v>
      </c>
      <c r="S60" s="15">
        <v>6098</v>
      </c>
      <c r="T60" s="16" t="s">
        <v>4253</v>
      </c>
      <c r="U60" s="20">
        <v>1</v>
      </c>
      <c r="V60" s="16" t="s">
        <v>4252</v>
      </c>
      <c r="W60" s="15">
        <v>105904</v>
      </c>
      <c r="X60" s="16" t="s">
        <v>4252</v>
      </c>
      <c r="Y60" s="15">
        <v>105904</v>
      </c>
      <c r="Z60" s="16" t="s">
        <v>4254</v>
      </c>
      <c r="AA60" s="15">
        <v>76074</v>
      </c>
      <c r="AB60" s="16" t="s">
        <v>4255</v>
      </c>
      <c r="AC60" s="20">
        <v>1.022392</v>
      </c>
      <c r="AD60" s="16" t="s">
        <v>4254</v>
      </c>
      <c r="AE60" s="15">
        <v>8590</v>
      </c>
      <c r="AF60" s="16" t="s">
        <v>4255</v>
      </c>
      <c r="AG60" s="20">
        <v>1.0356399999999999</v>
      </c>
      <c r="AH60" s="16" t="s">
        <v>4254</v>
      </c>
      <c r="AI60" s="15">
        <v>3822</v>
      </c>
      <c r="AJ60" s="16" t="s">
        <v>4255</v>
      </c>
      <c r="AK60" s="20">
        <v>1.0184359999999999</v>
      </c>
      <c r="AL60" s="16" t="s">
        <v>4254</v>
      </c>
      <c r="AM60" s="15">
        <v>7691</v>
      </c>
      <c r="AN60" s="16" t="s">
        <v>4255</v>
      </c>
      <c r="AO60" s="20">
        <v>1.024152</v>
      </c>
      <c r="AP60" s="16" t="s">
        <v>4256</v>
      </c>
      <c r="AQ60" s="15">
        <v>19821</v>
      </c>
      <c r="AR60" s="16" t="s">
        <v>4257</v>
      </c>
      <c r="AS60" s="20">
        <v>1.0327379999999999</v>
      </c>
      <c r="AT60" s="16" t="s">
        <v>4256</v>
      </c>
      <c r="AU60" s="15">
        <v>7831</v>
      </c>
      <c r="AV60" s="16" t="s">
        <v>4257</v>
      </c>
      <c r="AW60" s="20">
        <v>1.0228809999999999</v>
      </c>
      <c r="AX60" s="16" t="s">
        <v>4256</v>
      </c>
      <c r="AY60" s="15">
        <v>1410</v>
      </c>
      <c r="AZ60" s="16" t="s">
        <v>4257</v>
      </c>
      <c r="BA60" s="20">
        <v>1.017299</v>
      </c>
      <c r="BB60" s="16" t="s">
        <v>4256</v>
      </c>
      <c r="BC60" s="15">
        <v>7548</v>
      </c>
      <c r="BD60" s="16" t="s">
        <v>4257</v>
      </c>
      <c r="BE60" s="20">
        <v>1.031237</v>
      </c>
      <c r="BF60" s="16" t="s">
        <v>4258</v>
      </c>
      <c r="BG60" s="15">
        <v>24229</v>
      </c>
      <c r="BH60" s="16" t="s">
        <v>4259</v>
      </c>
      <c r="BI60" s="20">
        <v>1.0760799999999999</v>
      </c>
      <c r="BJ60" s="16" t="s">
        <v>4258</v>
      </c>
      <c r="BK60" s="15">
        <v>7854</v>
      </c>
      <c r="BL60" s="16" t="s">
        <v>4259</v>
      </c>
      <c r="BM60" s="20">
        <v>1.0852790000000001</v>
      </c>
      <c r="BN60" s="16" t="s">
        <v>4258</v>
      </c>
      <c r="BO60" s="15">
        <v>1200</v>
      </c>
      <c r="BP60" s="16" t="s">
        <v>4259</v>
      </c>
      <c r="BQ60" s="20">
        <v>1.075728</v>
      </c>
      <c r="BR60" s="16" t="s">
        <v>4258</v>
      </c>
      <c r="BS60" s="15">
        <v>7299</v>
      </c>
      <c r="BT60" s="16" t="s">
        <v>4259</v>
      </c>
      <c r="BU60" s="20">
        <v>1.0773109999999999</v>
      </c>
      <c r="BV60" s="16" t="s">
        <v>4260</v>
      </c>
      <c r="BW60" s="15">
        <v>20906</v>
      </c>
      <c r="BX60" s="16" t="s">
        <v>4261</v>
      </c>
      <c r="BY60" s="20">
        <v>1.1105179999999999</v>
      </c>
      <c r="BZ60" s="16" t="s">
        <v>4260</v>
      </c>
      <c r="CA60" s="15">
        <v>4258</v>
      </c>
      <c r="CB60" s="16" t="s">
        <v>4261</v>
      </c>
      <c r="CC60" s="20">
        <v>1.1219429999999999</v>
      </c>
      <c r="CD60" s="16" t="s">
        <v>4260</v>
      </c>
      <c r="CE60" s="15">
        <v>931</v>
      </c>
      <c r="CF60" s="16" t="s">
        <v>4261</v>
      </c>
      <c r="CG60" s="20">
        <v>1.219398</v>
      </c>
      <c r="CH60" s="16" t="s">
        <v>4260</v>
      </c>
      <c r="CI60" s="15">
        <v>4087</v>
      </c>
      <c r="CJ60" s="16" t="s">
        <v>4261</v>
      </c>
      <c r="CK60" s="20">
        <v>1.112141</v>
      </c>
      <c r="CL60" s="16" t="s">
        <v>4929</v>
      </c>
      <c r="CM60" s="15">
        <f>SUM(A2L353C10)/A2L353C1</f>
        <v>105904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19005</v>
      </c>
      <c r="H61" s="16" t="s">
        <v>4253</v>
      </c>
      <c r="I61" s="20">
        <v>1</v>
      </c>
      <c r="J61" s="16" t="s">
        <v>4252</v>
      </c>
      <c r="K61" s="15">
        <v>62</v>
      </c>
      <c r="L61" s="16" t="s">
        <v>4253</v>
      </c>
      <c r="M61" s="20">
        <v>1</v>
      </c>
      <c r="N61" s="16" t="s">
        <v>4252</v>
      </c>
      <c r="O61" s="15">
        <v>1120</v>
      </c>
      <c r="P61" s="16" t="s">
        <v>4253</v>
      </c>
      <c r="Q61" s="20">
        <v>1</v>
      </c>
      <c r="R61" s="16" t="s">
        <v>4252</v>
      </c>
      <c r="S61" s="15">
        <v>1938</v>
      </c>
      <c r="T61" s="16" t="s">
        <v>4253</v>
      </c>
      <c r="U61" s="20">
        <v>1</v>
      </c>
      <c r="V61" s="16" t="s">
        <v>4252</v>
      </c>
      <c r="W61" s="15">
        <v>22125</v>
      </c>
      <c r="X61" s="16" t="s">
        <v>4252</v>
      </c>
      <c r="Y61" s="15">
        <v>22125</v>
      </c>
      <c r="Z61" s="16" t="s">
        <v>4254</v>
      </c>
      <c r="AA61" s="15">
        <v>21440</v>
      </c>
      <c r="AB61" s="16" t="s">
        <v>4255</v>
      </c>
      <c r="AC61" s="20">
        <v>1.022392</v>
      </c>
      <c r="AD61" s="16" t="s">
        <v>4254</v>
      </c>
      <c r="AE61" s="15">
        <v>50</v>
      </c>
      <c r="AF61" s="16" t="s">
        <v>4255</v>
      </c>
      <c r="AG61" s="20">
        <v>1.0356399999999999</v>
      </c>
      <c r="AH61" s="16" t="s">
        <v>4254</v>
      </c>
      <c r="AI61" s="15">
        <v>1100</v>
      </c>
      <c r="AJ61" s="16" t="s">
        <v>4255</v>
      </c>
      <c r="AK61" s="20">
        <v>1.0184359999999999</v>
      </c>
      <c r="AL61" s="16" t="s">
        <v>4254</v>
      </c>
      <c r="AM61" s="15">
        <v>1779</v>
      </c>
      <c r="AN61" s="16" t="s">
        <v>4255</v>
      </c>
      <c r="AO61" s="20">
        <v>1.024152</v>
      </c>
      <c r="AP61" s="16" t="s">
        <v>4256</v>
      </c>
      <c r="AQ61" s="15">
        <v>16979</v>
      </c>
      <c r="AR61" s="16" t="s">
        <v>4257</v>
      </c>
      <c r="AS61" s="20">
        <v>1.0327379999999999</v>
      </c>
      <c r="AT61" s="16" t="s">
        <v>4256</v>
      </c>
      <c r="AU61" s="15">
        <v>64</v>
      </c>
      <c r="AV61" s="16" t="s">
        <v>4257</v>
      </c>
      <c r="AW61" s="20">
        <v>1.0228809999999999</v>
      </c>
      <c r="AX61" s="16" t="s">
        <v>4256</v>
      </c>
      <c r="AY61" s="15">
        <v>979</v>
      </c>
      <c r="AZ61" s="16" t="s">
        <v>4257</v>
      </c>
      <c r="BA61" s="20">
        <v>1.017299</v>
      </c>
      <c r="BB61" s="16" t="s">
        <v>4256</v>
      </c>
      <c r="BC61" s="15">
        <v>1897</v>
      </c>
      <c r="BD61" s="16" t="s">
        <v>4257</v>
      </c>
      <c r="BE61" s="20">
        <v>1.031237</v>
      </c>
      <c r="BF61" s="16" t="s">
        <v>4258</v>
      </c>
      <c r="BG61" s="15">
        <v>15762</v>
      </c>
      <c r="BH61" s="16" t="s">
        <v>4259</v>
      </c>
      <c r="BI61" s="20">
        <v>1.0760799999999999</v>
      </c>
      <c r="BJ61" s="16" t="s">
        <v>4258</v>
      </c>
      <c r="BK61" s="15">
        <v>61</v>
      </c>
      <c r="BL61" s="16" t="s">
        <v>4259</v>
      </c>
      <c r="BM61" s="20">
        <v>1.0852790000000001</v>
      </c>
      <c r="BN61" s="16" t="s">
        <v>4258</v>
      </c>
      <c r="BO61" s="15">
        <v>913</v>
      </c>
      <c r="BP61" s="16" t="s">
        <v>4259</v>
      </c>
      <c r="BQ61" s="20">
        <v>1.075728</v>
      </c>
      <c r="BR61" s="16" t="s">
        <v>4258</v>
      </c>
      <c r="BS61" s="15">
        <v>2523</v>
      </c>
      <c r="BT61" s="16" t="s">
        <v>4259</v>
      </c>
      <c r="BU61" s="20">
        <v>1.0773109999999999</v>
      </c>
      <c r="BV61" s="16" t="s">
        <v>4260</v>
      </c>
      <c r="BW61" s="15">
        <v>15876</v>
      </c>
      <c r="BX61" s="16" t="s">
        <v>4261</v>
      </c>
      <c r="BY61" s="20">
        <v>1.1105179999999999</v>
      </c>
      <c r="BZ61" s="16" t="s">
        <v>4260</v>
      </c>
      <c r="CA61" s="15">
        <v>47</v>
      </c>
      <c r="CB61" s="16" t="s">
        <v>4261</v>
      </c>
      <c r="CC61" s="20">
        <v>1.1219429999999999</v>
      </c>
      <c r="CD61" s="16" t="s">
        <v>4260</v>
      </c>
      <c r="CE61" s="15">
        <v>1114</v>
      </c>
      <c r="CF61" s="16" t="s">
        <v>4261</v>
      </c>
      <c r="CG61" s="20">
        <v>1.219398</v>
      </c>
      <c r="CH61" s="16" t="s">
        <v>4260</v>
      </c>
      <c r="CI61" s="15">
        <v>1595</v>
      </c>
      <c r="CJ61" s="16" t="s">
        <v>4261</v>
      </c>
      <c r="CK61" s="20">
        <v>1.112141</v>
      </c>
      <c r="CL61" s="16" t="s">
        <v>4930</v>
      </c>
      <c r="CM61" s="15">
        <f>SUM(A2L354C10)/A2L354C1</f>
        <v>22125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1292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1292</v>
      </c>
      <c r="X62" s="16" t="s">
        <v>4252</v>
      </c>
      <c r="Y62" s="15">
        <v>1292</v>
      </c>
      <c r="Z62" s="16" t="s">
        <v>4254</v>
      </c>
      <c r="AA62" s="15">
        <v>1030</v>
      </c>
      <c r="AB62" s="16" t="s">
        <v>4255</v>
      </c>
      <c r="AC62" s="20">
        <v>1.022392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1091</v>
      </c>
      <c r="AR62" s="16" t="s">
        <v>4257</v>
      </c>
      <c r="AS62" s="20">
        <v>1.0327379999999999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782</v>
      </c>
      <c r="BH62" s="16" t="s">
        <v>4259</v>
      </c>
      <c r="BI62" s="20">
        <v>1.0760799999999999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731</v>
      </c>
      <c r="BX62" s="16" t="s">
        <v>4261</v>
      </c>
      <c r="BY62" s="20">
        <v>1.1105179999999999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1292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1735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1735</v>
      </c>
      <c r="X63" s="16" t="s">
        <v>4252</v>
      </c>
      <c r="Y63" s="15">
        <v>1735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1988</v>
      </c>
      <c r="AJ63" s="16" t="s">
        <v>4255</v>
      </c>
      <c r="AK63" s="20">
        <v>1.0184359999999999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1915</v>
      </c>
      <c r="AZ63" s="16" t="s">
        <v>4257</v>
      </c>
      <c r="BA63" s="20">
        <v>1.017299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1727</v>
      </c>
      <c r="BP63" s="16" t="s">
        <v>4259</v>
      </c>
      <c r="BQ63" s="20">
        <v>1.075728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1564</v>
      </c>
      <c r="CF63" s="16" t="s">
        <v>4261</v>
      </c>
      <c r="CG63" s="20">
        <v>1.219398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1735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20121</v>
      </c>
      <c r="T64" s="16" t="s">
        <v>4253</v>
      </c>
      <c r="U64" s="20">
        <v>1</v>
      </c>
      <c r="V64" s="16" t="s">
        <v>4252</v>
      </c>
      <c r="W64" s="15">
        <v>20121</v>
      </c>
      <c r="X64" s="16" t="s">
        <v>4252</v>
      </c>
      <c r="Y64" s="15">
        <v>20121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21834</v>
      </c>
      <c r="AN64" s="16" t="s">
        <v>4255</v>
      </c>
      <c r="AO64" s="20">
        <v>1.024152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57709</v>
      </c>
      <c r="BD64" s="16" t="s">
        <v>4257</v>
      </c>
      <c r="BE64" s="20">
        <v>1.031237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65455</v>
      </c>
      <c r="BT64" s="16" t="s">
        <v>4259</v>
      </c>
      <c r="BU64" s="20">
        <v>1.0773109999999999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64521</v>
      </c>
      <c r="CJ64" s="16" t="s">
        <v>4261</v>
      </c>
      <c r="CK64" s="20">
        <v>1.112141</v>
      </c>
      <c r="CL64" s="16" t="s">
        <v>4933</v>
      </c>
      <c r="CM64" s="15">
        <f>SUM(A2L357C10)/A2L357C1</f>
        <v>20121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725</v>
      </c>
      <c r="T65" s="16" t="s">
        <v>4253</v>
      </c>
      <c r="U65" s="20">
        <v>1</v>
      </c>
      <c r="V65" s="16" t="s">
        <v>4252</v>
      </c>
      <c r="W65" s="15">
        <v>725</v>
      </c>
      <c r="X65" s="16" t="s">
        <v>4252</v>
      </c>
      <c r="Y65" s="15">
        <v>725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517</v>
      </c>
      <c r="AN65" s="16" t="s">
        <v>4255</v>
      </c>
      <c r="AO65" s="20">
        <v>1.024152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298</v>
      </c>
      <c r="BD65" s="16" t="s">
        <v>4257</v>
      </c>
      <c r="BE65" s="20">
        <v>1.031237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571</v>
      </c>
      <c r="BT65" s="16" t="s">
        <v>4259</v>
      </c>
      <c r="BU65" s="20">
        <v>1.0773109999999999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205</v>
      </c>
      <c r="CJ65" s="16" t="s">
        <v>4261</v>
      </c>
      <c r="CK65" s="20">
        <v>1.112141</v>
      </c>
      <c r="CL65" s="16" t="s">
        <v>4934</v>
      </c>
      <c r="CM65" s="15">
        <f>SUM(A2L358C10)/A2L358C1</f>
        <v>725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302</v>
      </c>
      <c r="L68" s="16" t="s">
        <v>4253</v>
      </c>
      <c r="M68" s="20">
        <v>1</v>
      </c>
      <c r="N68" s="16" t="s">
        <v>4252</v>
      </c>
      <c r="O68" s="15">
        <v>4618</v>
      </c>
      <c r="P68" s="16" t="s">
        <v>4253</v>
      </c>
      <c r="Q68" s="20">
        <v>1</v>
      </c>
      <c r="R68" s="16" t="s">
        <v>4252</v>
      </c>
      <c r="S68" s="15">
        <v>10639</v>
      </c>
      <c r="T68" s="16" t="s">
        <v>4253</v>
      </c>
      <c r="U68" s="20">
        <v>1</v>
      </c>
      <c r="V68" s="16" t="s">
        <v>4252</v>
      </c>
      <c r="W68" s="15">
        <v>15559</v>
      </c>
      <c r="X68" s="16" t="s">
        <v>4252</v>
      </c>
      <c r="Y68" s="15">
        <v>15559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103</v>
      </c>
      <c r="AF68" s="16" t="s">
        <v>4255</v>
      </c>
      <c r="AG68" s="20">
        <v>1.0356399999999999</v>
      </c>
      <c r="AH68" s="16" t="s">
        <v>4254</v>
      </c>
      <c r="AI68" s="15">
        <v>3606</v>
      </c>
      <c r="AJ68" s="16" t="s">
        <v>4255</v>
      </c>
      <c r="AK68" s="20">
        <v>1.0184359999999999</v>
      </c>
      <c r="AL68" s="16" t="s">
        <v>4254</v>
      </c>
      <c r="AM68" s="15">
        <v>9755</v>
      </c>
      <c r="AN68" s="16" t="s">
        <v>4255</v>
      </c>
      <c r="AO68" s="20">
        <v>1.024152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108</v>
      </c>
      <c r="AV68" s="16" t="s">
        <v>4257</v>
      </c>
      <c r="AW68" s="20">
        <v>1.0228809999999999</v>
      </c>
      <c r="AX68" s="16" t="s">
        <v>4256</v>
      </c>
      <c r="AY68" s="15">
        <v>4387</v>
      </c>
      <c r="AZ68" s="16" t="s">
        <v>4257</v>
      </c>
      <c r="BA68" s="20">
        <v>1.017299</v>
      </c>
      <c r="BB68" s="16" t="s">
        <v>4256</v>
      </c>
      <c r="BC68" s="15">
        <v>10580</v>
      </c>
      <c r="BD68" s="16" t="s">
        <v>4257</v>
      </c>
      <c r="BE68" s="20">
        <v>1.031237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130</v>
      </c>
      <c r="BL68" s="16" t="s">
        <v>4259</v>
      </c>
      <c r="BM68" s="20">
        <v>1.0852790000000001</v>
      </c>
      <c r="BN68" s="16" t="s">
        <v>4258</v>
      </c>
      <c r="BO68" s="15">
        <v>4314</v>
      </c>
      <c r="BP68" s="16" t="s">
        <v>4259</v>
      </c>
      <c r="BQ68" s="20">
        <v>1.075728</v>
      </c>
      <c r="BR68" s="16" t="s">
        <v>4258</v>
      </c>
      <c r="BS68" s="15">
        <v>11613</v>
      </c>
      <c r="BT68" s="16" t="s">
        <v>4259</v>
      </c>
      <c r="BU68" s="20">
        <v>1.0773109999999999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133</v>
      </c>
      <c r="CB68" s="16" t="s">
        <v>4261</v>
      </c>
      <c r="CC68" s="20">
        <v>1.1219429999999999</v>
      </c>
      <c r="CD68" s="16" t="s">
        <v>4260</v>
      </c>
      <c r="CE68" s="15">
        <v>3921</v>
      </c>
      <c r="CF68" s="16" t="s">
        <v>4261</v>
      </c>
      <c r="CG68" s="20">
        <v>1.219398</v>
      </c>
      <c r="CH68" s="16" t="s">
        <v>4260</v>
      </c>
      <c r="CI68" s="15">
        <v>10471</v>
      </c>
      <c r="CJ68" s="16" t="s">
        <v>4261</v>
      </c>
      <c r="CK68" s="20">
        <v>1.112141</v>
      </c>
      <c r="CL68" s="16" t="s">
        <v>4937</v>
      </c>
      <c r="CM68" s="15">
        <f>SUM(A2L361C10)/A2L361C1</f>
        <v>15559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109698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8911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9331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39521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167461</v>
      </c>
      <c r="X69" s="16" t="s">
        <v>4943</v>
      </c>
      <c r="Y69" s="15">
        <f>SUM(A2L353C11:A2L361C11)-2*SUM(A2L360C11)</f>
        <v>167461</v>
      </c>
      <c r="Z69" s="16" t="s">
        <v>4944</v>
      </c>
      <c r="AA69" s="15">
        <f>SUM(A2L353C12:A2L361C12)-2*SUM(A2L360C12)</f>
        <v>98544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8743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10516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41576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37891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8003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8691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78032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40773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8045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8154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87461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37513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4438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7530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80879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167461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1309386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1538498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849309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936224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4633417</v>
      </c>
      <c r="X70" s="16" t="s">
        <v>4966</v>
      </c>
      <c r="Y70" s="15">
        <f>SUM(A2L319C11,A2L335C11,A2L341C11,A2L352C11,A2L362C11)</f>
        <v>4633417</v>
      </c>
      <c r="Z70" s="16" t="s">
        <v>4967</v>
      </c>
      <c r="AA70" s="15">
        <f>SUM(A2L319C12,A2L335C12,A2L341C12,A2L352C12,A2L362C12)</f>
        <v>1214165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1585898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855957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863995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1154775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1585706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826325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876485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1169503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1603911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756158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935718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1111295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1153905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362966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785413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4633417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25706</v>
      </c>
      <c r="H8" s="16" t="s">
        <v>4253</v>
      </c>
      <c r="I8" s="20">
        <v>1</v>
      </c>
      <c r="J8" s="16" t="s">
        <v>4252</v>
      </c>
      <c r="K8" s="15">
        <v>3189</v>
      </c>
      <c r="L8" s="16" t="s">
        <v>4253</v>
      </c>
      <c r="M8" s="20">
        <v>1</v>
      </c>
      <c r="N8" s="16" t="s">
        <v>4252</v>
      </c>
      <c r="O8" s="15">
        <v>10747</v>
      </c>
      <c r="P8" s="16" t="s">
        <v>4253</v>
      </c>
      <c r="Q8" s="20">
        <v>1</v>
      </c>
      <c r="R8" s="16" t="s">
        <v>4252</v>
      </c>
      <c r="S8" s="15">
        <v>99426</v>
      </c>
      <c r="T8" s="16" t="s">
        <v>4253</v>
      </c>
      <c r="U8" s="20">
        <v>1</v>
      </c>
      <c r="V8" s="16" t="s">
        <v>4252</v>
      </c>
      <c r="W8" s="15">
        <v>139068</v>
      </c>
      <c r="X8" s="16" t="s">
        <v>4252</v>
      </c>
      <c r="Y8" s="15">
        <v>139068</v>
      </c>
      <c r="Z8" s="16" t="s">
        <v>4254</v>
      </c>
      <c r="AA8" s="15">
        <v>22439</v>
      </c>
      <c r="AB8" s="16" t="s">
        <v>4255</v>
      </c>
      <c r="AC8" s="20">
        <v>1.022392</v>
      </c>
      <c r="AD8" s="16" t="s">
        <v>4254</v>
      </c>
      <c r="AE8" s="15">
        <v>2487</v>
      </c>
      <c r="AF8" s="16" t="s">
        <v>4255</v>
      </c>
      <c r="AG8" s="20">
        <v>1.0356399999999999</v>
      </c>
      <c r="AH8" s="16" t="s">
        <v>4254</v>
      </c>
      <c r="AI8" s="15">
        <v>10395</v>
      </c>
      <c r="AJ8" s="16" t="s">
        <v>4255</v>
      </c>
      <c r="AK8" s="20">
        <v>1.0184359999999999</v>
      </c>
      <c r="AL8" s="16" t="s">
        <v>4254</v>
      </c>
      <c r="AM8" s="15">
        <v>84842</v>
      </c>
      <c r="AN8" s="16" t="s">
        <v>4255</v>
      </c>
      <c r="AO8" s="20">
        <v>1.024152</v>
      </c>
      <c r="AP8" s="16" t="s">
        <v>4256</v>
      </c>
      <c r="AQ8" s="15">
        <v>21695</v>
      </c>
      <c r="AR8" s="16" t="s">
        <v>4257</v>
      </c>
      <c r="AS8" s="20">
        <v>1.0327379999999999</v>
      </c>
      <c r="AT8" s="16" t="s">
        <v>4256</v>
      </c>
      <c r="AU8" s="15">
        <v>1048</v>
      </c>
      <c r="AV8" s="16" t="s">
        <v>4257</v>
      </c>
      <c r="AW8" s="20">
        <v>1.0228809999999999</v>
      </c>
      <c r="AX8" s="16" t="s">
        <v>4256</v>
      </c>
      <c r="AY8" s="15">
        <v>9156</v>
      </c>
      <c r="AZ8" s="16" t="s">
        <v>4257</v>
      </c>
      <c r="BA8" s="20">
        <v>1.017299</v>
      </c>
      <c r="BB8" s="16" t="s">
        <v>4256</v>
      </c>
      <c r="BC8" s="15">
        <v>90121</v>
      </c>
      <c r="BD8" s="16" t="s">
        <v>4257</v>
      </c>
      <c r="BE8" s="20">
        <v>1.031237</v>
      </c>
      <c r="BF8" s="16" t="s">
        <v>4258</v>
      </c>
      <c r="BG8" s="15">
        <v>15368</v>
      </c>
      <c r="BH8" s="16" t="s">
        <v>4259</v>
      </c>
      <c r="BI8" s="20">
        <v>1.0760799999999999</v>
      </c>
      <c r="BJ8" s="16" t="s">
        <v>4258</v>
      </c>
      <c r="BK8" s="15">
        <v>2157</v>
      </c>
      <c r="BL8" s="16" t="s">
        <v>4259</v>
      </c>
      <c r="BM8" s="20">
        <v>1.0852790000000001</v>
      </c>
      <c r="BN8" s="16" t="s">
        <v>4258</v>
      </c>
      <c r="BO8" s="15">
        <v>11438</v>
      </c>
      <c r="BP8" s="16" t="s">
        <v>4259</v>
      </c>
      <c r="BQ8" s="20">
        <v>1.075728</v>
      </c>
      <c r="BR8" s="16" t="s">
        <v>4258</v>
      </c>
      <c r="BS8" s="15">
        <v>89074</v>
      </c>
      <c r="BT8" s="16" t="s">
        <v>4259</v>
      </c>
      <c r="BU8" s="20">
        <v>1.0773109999999999</v>
      </c>
      <c r="BV8" s="16" t="s">
        <v>4260</v>
      </c>
      <c r="BW8" s="15">
        <v>13500</v>
      </c>
      <c r="BX8" s="16" t="s">
        <v>4261</v>
      </c>
      <c r="BY8" s="20">
        <v>1.1105179999999999</v>
      </c>
      <c r="BZ8" s="16" t="s">
        <v>4260</v>
      </c>
      <c r="CA8" s="15">
        <v>3263</v>
      </c>
      <c r="CB8" s="16" t="s">
        <v>4261</v>
      </c>
      <c r="CC8" s="20">
        <v>1.1219429999999999</v>
      </c>
      <c r="CD8" s="16" t="s">
        <v>4260</v>
      </c>
      <c r="CE8" s="15">
        <v>11153</v>
      </c>
      <c r="CF8" s="16" t="s">
        <v>4261</v>
      </c>
      <c r="CG8" s="20">
        <v>1.219398</v>
      </c>
      <c r="CH8" s="16" t="s">
        <v>4260</v>
      </c>
      <c r="CI8" s="15">
        <v>55212</v>
      </c>
      <c r="CJ8" s="16" t="s">
        <v>4261</v>
      </c>
      <c r="CK8" s="20">
        <v>1.112141</v>
      </c>
      <c r="CL8" s="16" t="s">
        <v>5056</v>
      </c>
      <c r="CM8" s="15">
        <f>SUM(A2L401C10)/A2L401C1</f>
        <v>139068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23951</v>
      </c>
      <c r="H9" s="16" t="s">
        <v>4253</v>
      </c>
      <c r="I9" s="20">
        <v>1</v>
      </c>
      <c r="J9" s="16" t="s">
        <v>4252</v>
      </c>
      <c r="K9" s="15">
        <v>153</v>
      </c>
      <c r="L9" s="16" t="s">
        <v>4253</v>
      </c>
      <c r="M9" s="20">
        <v>1</v>
      </c>
      <c r="N9" s="16" t="s">
        <v>4252</v>
      </c>
      <c r="O9" s="15">
        <v>3755</v>
      </c>
      <c r="P9" s="16" t="s">
        <v>4253</v>
      </c>
      <c r="Q9" s="20">
        <v>1</v>
      </c>
      <c r="R9" s="16" t="s">
        <v>4252</v>
      </c>
      <c r="S9" s="15">
        <v>87706</v>
      </c>
      <c r="T9" s="16" t="s">
        <v>4253</v>
      </c>
      <c r="U9" s="20">
        <v>1</v>
      </c>
      <c r="V9" s="16" t="s">
        <v>4252</v>
      </c>
      <c r="W9" s="15">
        <v>115565</v>
      </c>
      <c r="X9" s="16" t="s">
        <v>4252</v>
      </c>
      <c r="Y9" s="15">
        <v>115565</v>
      </c>
      <c r="Z9" s="16" t="s">
        <v>4254</v>
      </c>
      <c r="AA9" s="15">
        <v>21077</v>
      </c>
      <c r="AB9" s="16" t="s">
        <v>4255</v>
      </c>
      <c r="AC9" s="20">
        <v>1.022392</v>
      </c>
      <c r="AD9" s="16" t="s">
        <v>4254</v>
      </c>
      <c r="AE9" s="15">
        <v>60</v>
      </c>
      <c r="AF9" s="16" t="s">
        <v>4255</v>
      </c>
      <c r="AG9" s="20">
        <v>1.0356399999999999</v>
      </c>
      <c r="AH9" s="16" t="s">
        <v>4254</v>
      </c>
      <c r="AI9" s="15">
        <v>3932</v>
      </c>
      <c r="AJ9" s="16" t="s">
        <v>4255</v>
      </c>
      <c r="AK9" s="20">
        <v>1.0184359999999999</v>
      </c>
      <c r="AL9" s="16" t="s">
        <v>4254</v>
      </c>
      <c r="AM9" s="15">
        <v>73543</v>
      </c>
      <c r="AN9" s="16" t="s">
        <v>4255</v>
      </c>
      <c r="AO9" s="20">
        <v>1.024152</v>
      </c>
      <c r="AP9" s="16" t="s">
        <v>4256</v>
      </c>
      <c r="AQ9" s="15">
        <v>22461</v>
      </c>
      <c r="AR9" s="16" t="s">
        <v>4257</v>
      </c>
      <c r="AS9" s="20">
        <v>1.0327379999999999</v>
      </c>
      <c r="AT9" s="16" t="s">
        <v>4256</v>
      </c>
      <c r="AU9" s="15">
        <v>27</v>
      </c>
      <c r="AV9" s="16" t="s">
        <v>4257</v>
      </c>
      <c r="AW9" s="20">
        <v>1.0228809999999999</v>
      </c>
      <c r="AX9" s="16" t="s">
        <v>4256</v>
      </c>
      <c r="AY9" s="15">
        <v>3151</v>
      </c>
      <c r="AZ9" s="16" t="s">
        <v>4257</v>
      </c>
      <c r="BA9" s="20">
        <v>1.017299</v>
      </c>
      <c r="BB9" s="16" t="s">
        <v>4256</v>
      </c>
      <c r="BC9" s="15">
        <v>80156</v>
      </c>
      <c r="BD9" s="16" t="s">
        <v>4257</v>
      </c>
      <c r="BE9" s="20">
        <v>1.031237</v>
      </c>
      <c r="BF9" s="16" t="s">
        <v>4258</v>
      </c>
      <c r="BG9" s="15">
        <v>21584</v>
      </c>
      <c r="BH9" s="16" t="s">
        <v>4259</v>
      </c>
      <c r="BI9" s="20">
        <v>1.0760799999999999</v>
      </c>
      <c r="BJ9" s="16" t="s">
        <v>4258</v>
      </c>
      <c r="BK9" s="15">
        <v>-4</v>
      </c>
      <c r="BL9" s="16" t="s">
        <v>4259</v>
      </c>
      <c r="BM9" s="20">
        <v>1.0852790000000001</v>
      </c>
      <c r="BN9" s="16" t="s">
        <v>4258</v>
      </c>
      <c r="BO9" s="15">
        <v>2507</v>
      </c>
      <c r="BP9" s="16" t="s">
        <v>4259</v>
      </c>
      <c r="BQ9" s="20">
        <v>1.075728</v>
      </c>
      <c r="BR9" s="16" t="s">
        <v>4258</v>
      </c>
      <c r="BS9" s="15">
        <v>72001</v>
      </c>
      <c r="BT9" s="16" t="s">
        <v>4259</v>
      </c>
      <c r="BU9" s="20">
        <v>1.0773109999999999</v>
      </c>
      <c r="BV9" s="16" t="s">
        <v>4260</v>
      </c>
      <c r="BW9" s="15">
        <v>21388</v>
      </c>
      <c r="BX9" s="16" t="s">
        <v>4261</v>
      </c>
      <c r="BY9" s="20">
        <v>1.1105179999999999</v>
      </c>
      <c r="BZ9" s="16" t="s">
        <v>4260</v>
      </c>
      <c r="CA9" s="15">
        <v>31</v>
      </c>
      <c r="CB9" s="16" t="s">
        <v>4261</v>
      </c>
      <c r="CC9" s="20">
        <v>1.1219429999999999</v>
      </c>
      <c r="CD9" s="16" t="s">
        <v>4260</v>
      </c>
      <c r="CE9" s="15">
        <v>4012</v>
      </c>
      <c r="CF9" s="16" t="s">
        <v>4261</v>
      </c>
      <c r="CG9" s="20">
        <v>1.219398</v>
      </c>
      <c r="CH9" s="16" t="s">
        <v>4260</v>
      </c>
      <c r="CI9" s="15">
        <v>55952</v>
      </c>
      <c r="CJ9" s="16" t="s">
        <v>4261</v>
      </c>
      <c r="CK9" s="20">
        <v>1.112141</v>
      </c>
      <c r="CL9" s="16" t="s">
        <v>5057</v>
      </c>
      <c r="CM9" s="15">
        <f>SUM(A2L402C10)/A2L402C1</f>
        <v>115565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8787</v>
      </c>
      <c r="H10" s="16" t="s">
        <v>4253</v>
      </c>
      <c r="I10" s="20">
        <v>1</v>
      </c>
      <c r="J10" s="16" t="s">
        <v>4252</v>
      </c>
      <c r="K10" s="15">
        <v>43</v>
      </c>
      <c r="L10" s="16" t="s">
        <v>4253</v>
      </c>
      <c r="M10" s="20">
        <v>1</v>
      </c>
      <c r="N10" s="16" t="s">
        <v>4252</v>
      </c>
      <c r="O10" s="15">
        <v>277668</v>
      </c>
      <c r="P10" s="16" t="s">
        <v>4253</v>
      </c>
      <c r="Q10" s="20">
        <v>1</v>
      </c>
      <c r="R10" s="16" t="s">
        <v>4252</v>
      </c>
      <c r="S10" s="15">
        <v>2207</v>
      </c>
      <c r="T10" s="16" t="s">
        <v>4253</v>
      </c>
      <c r="U10" s="20">
        <v>1</v>
      </c>
      <c r="V10" s="16" t="s">
        <v>4252</v>
      </c>
      <c r="W10" s="15">
        <v>288705</v>
      </c>
      <c r="X10" s="16" t="s">
        <v>4252</v>
      </c>
      <c r="Y10" s="15">
        <v>288705</v>
      </c>
      <c r="Z10" s="16" t="s">
        <v>4254</v>
      </c>
      <c r="AA10" s="15">
        <v>8468</v>
      </c>
      <c r="AB10" s="16" t="s">
        <v>4255</v>
      </c>
      <c r="AC10" s="20">
        <v>1.022392</v>
      </c>
      <c r="AD10" s="16" t="s">
        <v>4254</v>
      </c>
      <c r="AE10" s="15">
        <v>8</v>
      </c>
      <c r="AF10" s="16" t="s">
        <v>4255</v>
      </c>
      <c r="AG10" s="20">
        <v>1.0356399999999999</v>
      </c>
      <c r="AH10" s="16" t="s">
        <v>4254</v>
      </c>
      <c r="AI10" s="15">
        <v>257297</v>
      </c>
      <c r="AJ10" s="16" t="s">
        <v>4255</v>
      </c>
      <c r="AK10" s="20">
        <v>1.0184359999999999</v>
      </c>
      <c r="AL10" s="16" t="s">
        <v>4254</v>
      </c>
      <c r="AM10" s="15">
        <v>1835</v>
      </c>
      <c r="AN10" s="16" t="s">
        <v>4255</v>
      </c>
      <c r="AO10" s="20">
        <v>1.024152</v>
      </c>
      <c r="AP10" s="16" t="s">
        <v>4256</v>
      </c>
      <c r="AQ10" s="15">
        <v>3958</v>
      </c>
      <c r="AR10" s="16" t="s">
        <v>4257</v>
      </c>
      <c r="AS10" s="20">
        <v>1.0327379999999999</v>
      </c>
      <c r="AT10" s="16" t="s">
        <v>4256</v>
      </c>
      <c r="AU10" s="15">
        <v>2</v>
      </c>
      <c r="AV10" s="16" t="s">
        <v>4257</v>
      </c>
      <c r="AW10" s="20">
        <v>1.0228809999999999</v>
      </c>
      <c r="AX10" s="16" t="s">
        <v>4256</v>
      </c>
      <c r="AY10" s="15">
        <v>228301</v>
      </c>
      <c r="AZ10" s="16" t="s">
        <v>4257</v>
      </c>
      <c r="BA10" s="20">
        <v>1.017299</v>
      </c>
      <c r="BB10" s="16" t="s">
        <v>4256</v>
      </c>
      <c r="BC10" s="15">
        <v>1242</v>
      </c>
      <c r="BD10" s="16" t="s">
        <v>4257</v>
      </c>
      <c r="BE10" s="20">
        <v>1.031237</v>
      </c>
      <c r="BF10" s="16" t="s">
        <v>4258</v>
      </c>
      <c r="BG10" s="15">
        <v>3526</v>
      </c>
      <c r="BH10" s="16" t="s">
        <v>4259</v>
      </c>
      <c r="BI10" s="20">
        <v>1.0760799999999999</v>
      </c>
      <c r="BJ10" s="16" t="s">
        <v>4258</v>
      </c>
      <c r="BK10" s="15">
        <v>315</v>
      </c>
      <c r="BL10" s="16" t="s">
        <v>4259</v>
      </c>
      <c r="BM10" s="20">
        <v>1.0852790000000001</v>
      </c>
      <c r="BN10" s="16" t="s">
        <v>4258</v>
      </c>
      <c r="BO10" s="15">
        <v>191136</v>
      </c>
      <c r="BP10" s="16" t="s">
        <v>4259</v>
      </c>
      <c r="BQ10" s="20">
        <v>1.075728</v>
      </c>
      <c r="BR10" s="16" t="s">
        <v>4258</v>
      </c>
      <c r="BS10" s="15">
        <v>1334</v>
      </c>
      <c r="BT10" s="16" t="s">
        <v>4259</v>
      </c>
      <c r="BU10" s="20">
        <v>1.0773109999999999</v>
      </c>
      <c r="BV10" s="16" t="s">
        <v>4260</v>
      </c>
      <c r="BW10" s="15">
        <v>4536</v>
      </c>
      <c r="BX10" s="16" t="s">
        <v>4261</v>
      </c>
      <c r="BY10" s="20">
        <v>1.1105179999999999</v>
      </c>
      <c r="BZ10" s="16" t="s">
        <v>4260</v>
      </c>
      <c r="CA10" s="15">
        <v>578</v>
      </c>
      <c r="CB10" s="16" t="s">
        <v>4261</v>
      </c>
      <c r="CC10" s="20">
        <v>1.1219429999999999</v>
      </c>
      <c r="CD10" s="16" t="s">
        <v>4260</v>
      </c>
      <c r="CE10" s="15">
        <v>154754</v>
      </c>
      <c r="CF10" s="16" t="s">
        <v>4261</v>
      </c>
      <c r="CG10" s="20">
        <v>1.219398</v>
      </c>
      <c r="CH10" s="16" t="s">
        <v>4260</v>
      </c>
      <c r="CI10" s="15">
        <v>1040</v>
      </c>
      <c r="CJ10" s="16" t="s">
        <v>4261</v>
      </c>
      <c r="CK10" s="20">
        <v>1.112141</v>
      </c>
      <c r="CL10" s="16" t="s">
        <v>5058</v>
      </c>
      <c r="CM10" s="15">
        <f>SUM(A2L403C10)/A2L403C1</f>
        <v>288705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14643</v>
      </c>
      <c r="H11" s="16" t="s">
        <v>4253</v>
      </c>
      <c r="I11" s="20">
        <v>1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5448</v>
      </c>
      <c r="P11" s="16" t="s">
        <v>4253</v>
      </c>
      <c r="Q11" s="20">
        <v>1</v>
      </c>
      <c r="R11" s="16" t="s">
        <v>4252</v>
      </c>
      <c r="S11" s="15">
        <v>17374</v>
      </c>
      <c r="T11" s="16" t="s">
        <v>4253</v>
      </c>
      <c r="U11" s="20">
        <v>1</v>
      </c>
      <c r="V11" s="16" t="s">
        <v>4252</v>
      </c>
      <c r="W11" s="15">
        <v>37465</v>
      </c>
      <c r="X11" s="16" t="s">
        <v>4252</v>
      </c>
      <c r="Y11" s="15">
        <v>37465</v>
      </c>
      <c r="Z11" s="16" t="s">
        <v>4254</v>
      </c>
      <c r="AA11" s="15">
        <v>13793</v>
      </c>
      <c r="AB11" s="16" t="s">
        <v>4255</v>
      </c>
      <c r="AC11" s="20">
        <v>1.022392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4657</v>
      </c>
      <c r="AJ11" s="16" t="s">
        <v>4255</v>
      </c>
      <c r="AK11" s="20">
        <v>1.0184359999999999</v>
      </c>
      <c r="AL11" s="16" t="s">
        <v>4254</v>
      </c>
      <c r="AM11" s="15">
        <v>11619</v>
      </c>
      <c r="AN11" s="16" t="s">
        <v>4255</v>
      </c>
      <c r="AO11" s="20">
        <v>1.024152</v>
      </c>
      <c r="AP11" s="16" t="s">
        <v>4256</v>
      </c>
      <c r="AQ11" s="15">
        <v>13046</v>
      </c>
      <c r="AR11" s="16" t="s">
        <v>4257</v>
      </c>
      <c r="AS11" s="20">
        <v>1.0327379999999999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7728</v>
      </c>
      <c r="AZ11" s="16" t="s">
        <v>4257</v>
      </c>
      <c r="BA11" s="20">
        <v>1.017299</v>
      </c>
      <c r="BB11" s="16" t="s">
        <v>4256</v>
      </c>
      <c r="BC11" s="15">
        <v>24431</v>
      </c>
      <c r="BD11" s="16" t="s">
        <v>4257</v>
      </c>
      <c r="BE11" s="20">
        <v>1.031237</v>
      </c>
      <c r="BF11" s="16" t="s">
        <v>4258</v>
      </c>
      <c r="BG11" s="15">
        <v>16946</v>
      </c>
      <c r="BH11" s="16" t="s">
        <v>4259</v>
      </c>
      <c r="BI11" s="20">
        <v>1.0760799999999999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10667</v>
      </c>
      <c r="BP11" s="16" t="s">
        <v>4259</v>
      </c>
      <c r="BQ11" s="20">
        <v>1.075728</v>
      </c>
      <c r="BR11" s="16" t="s">
        <v>4258</v>
      </c>
      <c r="BS11" s="15">
        <v>32606</v>
      </c>
      <c r="BT11" s="16" t="s">
        <v>4259</v>
      </c>
      <c r="BU11" s="20">
        <v>1.0773109999999999</v>
      </c>
      <c r="BV11" s="16" t="s">
        <v>4260</v>
      </c>
      <c r="BW11" s="15">
        <v>16129</v>
      </c>
      <c r="BX11" s="16" t="s">
        <v>4261</v>
      </c>
      <c r="BY11" s="20">
        <v>1.1105179999999999</v>
      </c>
      <c r="BZ11" s="16" t="s">
        <v>4260</v>
      </c>
      <c r="CA11" s="15">
        <v>1</v>
      </c>
      <c r="CB11" s="16" t="s">
        <v>4261</v>
      </c>
      <c r="CC11" s="20">
        <v>1.1219429999999999</v>
      </c>
      <c r="CD11" s="16" t="s">
        <v>4260</v>
      </c>
      <c r="CE11" s="15">
        <v>11762</v>
      </c>
      <c r="CF11" s="16" t="s">
        <v>4261</v>
      </c>
      <c r="CG11" s="20">
        <v>1.219398</v>
      </c>
      <c r="CH11" s="16" t="s">
        <v>4260</v>
      </c>
      <c r="CI11" s="15">
        <v>41656</v>
      </c>
      <c r="CJ11" s="16" t="s">
        <v>4261</v>
      </c>
      <c r="CK11" s="20">
        <v>1.112141</v>
      </c>
      <c r="CL11" s="16" t="s">
        <v>5059</v>
      </c>
      <c r="CM11" s="15">
        <f>SUM(A2L404C10)/A2L404C1</f>
        <v>37465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27434</v>
      </c>
      <c r="H12" s="16" t="s">
        <v>4253</v>
      </c>
      <c r="I12" s="20">
        <v>1</v>
      </c>
      <c r="J12" s="16" t="s">
        <v>4252</v>
      </c>
      <c r="K12" s="15">
        <v>16</v>
      </c>
      <c r="L12" s="16" t="s">
        <v>4253</v>
      </c>
      <c r="M12" s="20">
        <v>1</v>
      </c>
      <c r="N12" s="16" t="s">
        <v>4252</v>
      </c>
      <c r="O12" s="15">
        <v>5191</v>
      </c>
      <c r="P12" s="16" t="s">
        <v>4253</v>
      </c>
      <c r="Q12" s="20">
        <v>1</v>
      </c>
      <c r="R12" s="16" t="s">
        <v>4252</v>
      </c>
      <c r="S12" s="15">
        <v>5442</v>
      </c>
      <c r="T12" s="16" t="s">
        <v>4253</v>
      </c>
      <c r="U12" s="20">
        <v>1</v>
      </c>
      <c r="V12" s="16" t="s">
        <v>4252</v>
      </c>
      <c r="W12" s="15">
        <v>38083</v>
      </c>
      <c r="X12" s="16" t="s">
        <v>4252</v>
      </c>
      <c r="Y12" s="15">
        <v>38083</v>
      </c>
      <c r="Z12" s="16" t="s">
        <v>4254</v>
      </c>
      <c r="AA12" s="15">
        <v>25694</v>
      </c>
      <c r="AB12" s="16" t="s">
        <v>4255</v>
      </c>
      <c r="AC12" s="20">
        <v>1.022392</v>
      </c>
      <c r="AD12" s="16" t="s">
        <v>4254</v>
      </c>
      <c r="AE12" s="15">
        <v>11</v>
      </c>
      <c r="AF12" s="16" t="s">
        <v>4255</v>
      </c>
      <c r="AG12" s="20">
        <v>1.0356399999999999</v>
      </c>
      <c r="AH12" s="16" t="s">
        <v>4254</v>
      </c>
      <c r="AI12" s="15">
        <v>5559</v>
      </c>
      <c r="AJ12" s="16" t="s">
        <v>4255</v>
      </c>
      <c r="AK12" s="20">
        <v>1.0184359999999999</v>
      </c>
      <c r="AL12" s="16" t="s">
        <v>4254</v>
      </c>
      <c r="AM12" s="15">
        <v>5400</v>
      </c>
      <c r="AN12" s="16" t="s">
        <v>4255</v>
      </c>
      <c r="AO12" s="20">
        <v>1.024152</v>
      </c>
      <c r="AP12" s="16" t="s">
        <v>4256</v>
      </c>
      <c r="AQ12" s="15">
        <v>24846</v>
      </c>
      <c r="AR12" s="16" t="s">
        <v>4257</v>
      </c>
      <c r="AS12" s="20">
        <v>1.0327379999999999</v>
      </c>
      <c r="AT12" s="16" t="s">
        <v>4256</v>
      </c>
      <c r="AU12" s="15">
        <v>44</v>
      </c>
      <c r="AV12" s="16" t="s">
        <v>4257</v>
      </c>
      <c r="AW12" s="20">
        <v>1.0228809999999999</v>
      </c>
      <c r="AX12" s="16" t="s">
        <v>4256</v>
      </c>
      <c r="AY12" s="15">
        <v>5642</v>
      </c>
      <c r="AZ12" s="16" t="s">
        <v>4257</v>
      </c>
      <c r="BA12" s="20">
        <v>1.017299</v>
      </c>
      <c r="BB12" s="16" t="s">
        <v>4256</v>
      </c>
      <c r="BC12" s="15">
        <v>4778</v>
      </c>
      <c r="BD12" s="16" t="s">
        <v>4257</v>
      </c>
      <c r="BE12" s="20">
        <v>1.031237</v>
      </c>
      <c r="BF12" s="16" t="s">
        <v>4258</v>
      </c>
      <c r="BG12" s="15">
        <v>19643</v>
      </c>
      <c r="BH12" s="16" t="s">
        <v>4259</v>
      </c>
      <c r="BI12" s="20">
        <v>1.0760799999999999</v>
      </c>
      <c r="BJ12" s="16" t="s">
        <v>4258</v>
      </c>
      <c r="BK12" s="15">
        <v>6</v>
      </c>
      <c r="BL12" s="16" t="s">
        <v>4259</v>
      </c>
      <c r="BM12" s="20">
        <v>1.0852790000000001</v>
      </c>
      <c r="BN12" s="16" t="s">
        <v>4258</v>
      </c>
      <c r="BO12" s="15">
        <v>515</v>
      </c>
      <c r="BP12" s="16" t="s">
        <v>4259</v>
      </c>
      <c r="BQ12" s="20">
        <v>1.075728</v>
      </c>
      <c r="BR12" s="16" t="s">
        <v>4258</v>
      </c>
      <c r="BS12" s="15">
        <v>4007</v>
      </c>
      <c r="BT12" s="16" t="s">
        <v>4259</v>
      </c>
      <c r="BU12" s="20">
        <v>1.0773109999999999</v>
      </c>
      <c r="BV12" s="16" t="s">
        <v>4260</v>
      </c>
      <c r="BW12" s="15">
        <v>17165</v>
      </c>
      <c r="BX12" s="16" t="s">
        <v>4261</v>
      </c>
      <c r="BY12" s="20">
        <v>1.1105179999999999</v>
      </c>
      <c r="BZ12" s="16" t="s">
        <v>4260</v>
      </c>
      <c r="CA12" s="15">
        <v>6</v>
      </c>
      <c r="CB12" s="16" t="s">
        <v>4261</v>
      </c>
      <c r="CC12" s="20">
        <v>1.1219429999999999</v>
      </c>
      <c r="CD12" s="16" t="s">
        <v>4260</v>
      </c>
      <c r="CE12" s="15">
        <v>611</v>
      </c>
      <c r="CF12" s="16" t="s">
        <v>4261</v>
      </c>
      <c r="CG12" s="20">
        <v>1.219398</v>
      </c>
      <c r="CH12" s="16" t="s">
        <v>4260</v>
      </c>
      <c r="CI12" s="15">
        <v>3284</v>
      </c>
      <c r="CJ12" s="16" t="s">
        <v>4261</v>
      </c>
      <c r="CK12" s="20">
        <v>1.112141</v>
      </c>
      <c r="CL12" s="16" t="s">
        <v>5060</v>
      </c>
      <c r="CM12" s="15">
        <f>SUM(A2L405C10)/A2L405C1</f>
        <v>38083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0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16992</v>
      </c>
      <c r="H14" s="16" t="s">
        <v>4253</v>
      </c>
      <c r="I14" s="20">
        <v>1</v>
      </c>
      <c r="J14" s="16" t="s">
        <v>4252</v>
      </c>
      <c r="K14" s="15">
        <v>71</v>
      </c>
      <c r="L14" s="16" t="s">
        <v>4253</v>
      </c>
      <c r="M14" s="20">
        <v>1</v>
      </c>
      <c r="N14" s="16" t="s">
        <v>4252</v>
      </c>
      <c r="O14" s="15">
        <v>6201</v>
      </c>
      <c r="P14" s="16" t="s">
        <v>4253</v>
      </c>
      <c r="Q14" s="20">
        <v>1</v>
      </c>
      <c r="R14" s="16" t="s">
        <v>4252</v>
      </c>
      <c r="S14" s="15">
        <v>58805</v>
      </c>
      <c r="T14" s="16" t="s">
        <v>4253</v>
      </c>
      <c r="U14" s="20">
        <v>1</v>
      </c>
      <c r="V14" s="16" t="s">
        <v>4252</v>
      </c>
      <c r="W14" s="15">
        <v>82069</v>
      </c>
      <c r="X14" s="16" t="s">
        <v>4252</v>
      </c>
      <c r="Y14" s="15">
        <v>82069</v>
      </c>
      <c r="Z14" s="16" t="s">
        <v>4254</v>
      </c>
      <c r="AA14" s="15">
        <v>14677</v>
      </c>
      <c r="AB14" s="16" t="s">
        <v>4255</v>
      </c>
      <c r="AC14" s="20">
        <v>1.022392</v>
      </c>
      <c r="AD14" s="16" t="s">
        <v>4254</v>
      </c>
      <c r="AE14" s="15">
        <v>75</v>
      </c>
      <c r="AF14" s="16" t="s">
        <v>4255</v>
      </c>
      <c r="AG14" s="20">
        <v>1.0356399999999999</v>
      </c>
      <c r="AH14" s="16" t="s">
        <v>4254</v>
      </c>
      <c r="AI14" s="15">
        <v>6287</v>
      </c>
      <c r="AJ14" s="16" t="s">
        <v>4255</v>
      </c>
      <c r="AK14" s="20">
        <v>1.0184359999999999</v>
      </c>
      <c r="AL14" s="16" t="s">
        <v>4254</v>
      </c>
      <c r="AM14" s="15">
        <v>53229</v>
      </c>
      <c r="AN14" s="16" t="s">
        <v>4255</v>
      </c>
      <c r="AO14" s="20">
        <v>1.024152</v>
      </c>
      <c r="AP14" s="16" t="s">
        <v>4256</v>
      </c>
      <c r="AQ14" s="15">
        <v>15947</v>
      </c>
      <c r="AR14" s="16" t="s">
        <v>4257</v>
      </c>
      <c r="AS14" s="20">
        <v>1.0327379999999999</v>
      </c>
      <c r="AT14" s="16" t="s">
        <v>4256</v>
      </c>
      <c r="AU14" s="15">
        <v>64</v>
      </c>
      <c r="AV14" s="16" t="s">
        <v>4257</v>
      </c>
      <c r="AW14" s="20">
        <v>1.0228809999999999</v>
      </c>
      <c r="AX14" s="16" t="s">
        <v>4256</v>
      </c>
      <c r="AY14" s="15">
        <v>-146</v>
      </c>
      <c r="AZ14" s="16" t="s">
        <v>4257</v>
      </c>
      <c r="BA14" s="20">
        <v>1.017299</v>
      </c>
      <c r="BB14" s="16" t="s">
        <v>4256</v>
      </c>
      <c r="BC14" s="15">
        <v>58811</v>
      </c>
      <c r="BD14" s="16" t="s">
        <v>4257</v>
      </c>
      <c r="BE14" s="20">
        <v>1.031237</v>
      </c>
      <c r="BF14" s="16" t="s">
        <v>4258</v>
      </c>
      <c r="BG14" s="15">
        <v>30963</v>
      </c>
      <c r="BH14" s="16" t="s">
        <v>4259</v>
      </c>
      <c r="BI14" s="20">
        <v>1.0760799999999999</v>
      </c>
      <c r="BJ14" s="16" t="s">
        <v>4258</v>
      </c>
      <c r="BK14" s="15">
        <v>25</v>
      </c>
      <c r="BL14" s="16" t="s">
        <v>4259</v>
      </c>
      <c r="BM14" s="20">
        <v>1.0852790000000001</v>
      </c>
      <c r="BN14" s="16" t="s">
        <v>4258</v>
      </c>
      <c r="BO14" s="15">
        <v>-742</v>
      </c>
      <c r="BP14" s="16" t="s">
        <v>4259</v>
      </c>
      <c r="BQ14" s="20">
        <v>1.075728</v>
      </c>
      <c r="BR14" s="16" t="s">
        <v>4258</v>
      </c>
      <c r="BS14" s="15">
        <v>54032</v>
      </c>
      <c r="BT14" s="16" t="s">
        <v>4259</v>
      </c>
      <c r="BU14" s="20">
        <v>1.0773109999999999</v>
      </c>
      <c r="BV14" s="16" t="s">
        <v>4260</v>
      </c>
      <c r="BW14" s="15">
        <v>23529</v>
      </c>
      <c r="BX14" s="16" t="s">
        <v>4261</v>
      </c>
      <c r="BY14" s="20">
        <v>1.1105179999999999</v>
      </c>
      <c r="BZ14" s="16" t="s">
        <v>4260</v>
      </c>
      <c r="CA14" s="15">
        <v>77</v>
      </c>
      <c r="CB14" s="16" t="s">
        <v>4261</v>
      </c>
      <c r="CC14" s="20">
        <v>1.1219429999999999</v>
      </c>
      <c r="CD14" s="16" t="s">
        <v>4260</v>
      </c>
      <c r="CE14" s="15">
        <v>-4978</v>
      </c>
      <c r="CF14" s="16" t="s">
        <v>4261</v>
      </c>
      <c r="CG14" s="20">
        <v>1.219398</v>
      </c>
      <c r="CH14" s="16" t="s">
        <v>4260</v>
      </c>
      <c r="CI14" s="15">
        <v>38333</v>
      </c>
      <c r="CJ14" s="16" t="s">
        <v>4261</v>
      </c>
      <c r="CK14" s="20">
        <v>1.112141</v>
      </c>
      <c r="CL14" s="16" t="s">
        <v>5062</v>
      </c>
      <c r="CM14" s="15">
        <f>SUM(A2L407C10)/A2L407C1</f>
        <v>82069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15149</v>
      </c>
      <c r="H15" s="16" t="s">
        <v>4253</v>
      </c>
      <c r="I15" s="20">
        <v>1</v>
      </c>
      <c r="J15" s="16" t="s">
        <v>4252</v>
      </c>
      <c r="K15" s="15">
        <v>163</v>
      </c>
      <c r="L15" s="16" t="s">
        <v>4253</v>
      </c>
      <c r="M15" s="20">
        <v>1</v>
      </c>
      <c r="N15" s="16" t="s">
        <v>4252</v>
      </c>
      <c r="O15" s="15">
        <v>82956</v>
      </c>
      <c r="P15" s="16" t="s">
        <v>4253</v>
      </c>
      <c r="Q15" s="20">
        <v>1</v>
      </c>
      <c r="R15" s="16" t="s">
        <v>4252</v>
      </c>
      <c r="S15" s="15">
        <v>106914</v>
      </c>
      <c r="T15" s="16" t="s">
        <v>4253</v>
      </c>
      <c r="U15" s="20">
        <v>1</v>
      </c>
      <c r="V15" s="16" t="s">
        <v>4252</v>
      </c>
      <c r="W15" s="15">
        <v>205182</v>
      </c>
      <c r="X15" s="16" t="s">
        <v>4252</v>
      </c>
      <c r="Y15" s="15">
        <v>205182</v>
      </c>
      <c r="Z15" s="16" t="s">
        <v>4254</v>
      </c>
      <c r="AA15" s="15">
        <v>14823</v>
      </c>
      <c r="AB15" s="16" t="s">
        <v>4255</v>
      </c>
      <c r="AC15" s="20">
        <v>1.022392</v>
      </c>
      <c r="AD15" s="16" t="s">
        <v>4254</v>
      </c>
      <c r="AE15" s="15">
        <v>429</v>
      </c>
      <c r="AF15" s="16" t="s">
        <v>4255</v>
      </c>
      <c r="AG15" s="20">
        <v>1.0356399999999999</v>
      </c>
      <c r="AH15" s="16" t="s">
        <v>4254</v>
      </c>
      <c r="AI15" s="15">
        <v>92848</v>
      </c>
      <c r="AJ15" s="16" t="s">
        <v>4255</v>
      </c>
      <c r="AK15" s="20">
        <v>1.0184359999999999</v>
      </c>
      <c r="AL15" s="16" t="s">
        <v>4254</v>
      </c>
      <c r="AM15" s="15">
        <v>116492</v>
      </c>
      <c r="AN15" s="16" t="s">
        <v>4255</v>
      </c>
      <c r="AO15" s="20">
        <v>1.024152</v>
      </c>
      <c r="AP15" s="16" t="s">
        <v>4256</v>
      </c>
      <c r="AQ15" s="15">
        <v>12667</v>
      </c>
      <c r="AR15" s="16" t="s">
        <v>4257</v>
      </c>
      <c r="AS15" s="20">
        <v>1.0327379999999999</v>
      </c>
      <c r="AT15" s="16" t="s">
        <v>4256</v>
      </c>
      <c r="AU15" s="15">
        <v>187</v>
      </c>
      <c r="AV15" s="16" t="s">
        <v>4257</v>
      </c>
      <c r="AW15" s="20">
        <v>1.0228809999999999</v>
      </c>
      <c r="AX15" s="16" t="s">
        <v>4256</v>
      </c>
      <c r="AY15" s="15">
        <v>80176</v>
      </c>
      <c r="AZ15" s="16" t="s">
        <v>4257</v>
      </c>
      <c r="BA15" s="20">
        <v>1.017299</v>
      </c>
      <c r="BB15" s="16" t="s">
        <v>4256</v>
      </c>
      <c r="BC15" s="15">
        <v>122876</v>
      </c>
      <c r="BD15" s="16" t="s">
        <v>4257</v>
      </c>
      <c r="BE15" s="20">
        <v>1.031237</v>
      </c>
      <c r="BF15" s="16" t="s">
        <v>4258</v>
      </c>
      <c r="BG15" s="15">
        <v>11504</v>
      </c>
      <c r="BH15" s="16" t="s">
        <v>4259</v>
      </c>
      <c r="BI15" s="20">
        <v>1.0760799999999999</v>
      </c>
      <c r="BJ15" s="16" t="s">
        <v>4258</v>
      </c>
      <c r="BK15" s="15">
        <v>31</v>
      </c>
      <c r="BL15" s="16" t="s">
        <v>4259</v>
      </c>
      <c r="BM15" s="20">
        <v>1.0852790000000001</v>
      </c>
      <c r="BN15" s="16" t="s">
        <v>4258</v>
      </c>
      <c r="BO15" s="15">
        <v>76588</v>
      </c>
      <c r="BP15" s="16" t="s">
        <v>4259</v>
      </c>
      <c r="BQ15" s="20">
        <v>1.075728</v>
      </c>
      <c r="BR15" s="16" t="s">
        <v>4258</v>
      </c>
      <c r="BS15" s="15">
        <v>86857</v>
      </c>
      <c r="BT15" s="16" t="s">
        <v>4259</v>
      </c>
      <c r="BU15" s="20">
        <v>1.0773109999999999</v>
      </c>
      <c r="BV15" s="16" t="s">
        <v>4260</v>
      </c>
      <c r="BW15" s="15">
        <v>11098</v>
      </c>
      <c r="BX15" s="16" t="s">
        <v>4261</v>
      </c>
      <c r="BY15" s="20">
        <v>1.1105179999999999</v>
      </c>
      <c r="BZ15" s="16" t="s">
        <v>4260</v>
      </c>
      <c r="CA15" s="15">
        <v>27</v>
      </c>
      <c r="CB15" s="16" t="s">
        <v>4261</v>
      </c>
      <c r="CC15" s="20">
        <v>1.1219429999999999</v>
      </c>
      <c r="CD15" s="16" t="s">
        <v>4260</v>
      </c>
      <c r="CE15" s="15">
        <v>88861</v>
      </c>
      <c r="CF15" s="16" t="s">
        <v>4261</v>
      </c>
      <c r="CG15" s="20">
        <v>1.219398</v>
      </c>
      <c r="CH15" s="16" t="s">
        <v>4260</v>
      </c>
      <c r="CI15" s="15">
        <v>86153</v>
      </c>
      <c r="CJ15" s="16" t="s">
        <v>4261</v>
      </c>
      <c r="CK15" s="20">
        <v>1.112141</v>
      </c>
      <c r="CL15" s="16" t="s">
        <v>5063</v>
      </c>
      <c r="CM15" s="15">
        <f>SUM(A2L408C10)/A2L408C1</f>
        <v>205182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4483</v>
      </c>
      <c r="H16" s="16" t="s">
        <v>4253</v>
      </c>
      <c r="I16" s="20">
        <v>1</v>
      </c>
      <c r="J16" s="16" t="s">
        <v>4252</v>
      </c>
      <c r="K16" s="15">
        <v>7</v>
      </c>
      <c r="L16" s="16" t="s">
        <v>4253</v>
      </c>
      <c r="M16" s="20">
        <v>1</v>
      </c>
      <c r="N16" s="16" t="s">
        <v>4252</v>
      </c>
      <c r="O16" s="15">
        <v>5021</v>
      </c>
      <c r="P16" s="16" t="s">
        <v>4253</v>
      </c>
      <c r="Q16" s="20">
        <v>1</v>
      </c>
      <c r="R16" s="16" t="s">
        <v>4252</v>
      </c>
      <c r="S16" s="15">
        <v>149906</v>
      </c>
      <c r="T16" s="16" t="s">
        <v>4253</v>
      </c>
      <c r="U16" s="20">
        <v>1</v>
      </c>
      <c r="V16" s="16" t="s">
        <v>4252</v>
      </c>
      <c r="W16" s="15">
        <v>159417</v>
      </c>
      <c r="X16" s="16" t="s">
        <v>4252</v>
      </c>
      <c r="Y16" s="15">
        <v>159417</v>
      </c>
      <c r="Z16" s="16" t="s">
        <v>4254</v>
      </c>
      <c r="AA16" s="15">
        <v>4170</v>
      </c>
      <c r="AB16" s="16" t="s">
        <v>4255</v>
      </c>
      <c r="AC16" s="20">
        <v>1.022392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4548</v>
      </c>
      <c r="AJ16" s="16" t="s">
        <v>4255</v>
      </c>
      <c r="AK16" s="20">
        <v>1.0184359999999999</v>
      </c>
      <c r="AL16" s="16" t="s">
        <v>4254</v>
      </c>
      <c r="AM16" s="15">
        <v>126490</v>
      </c>
      <c r="AN16" s="16" t="s">
        <v>4255</v>
      </c>
      <c r="AO16" s="20">
        <v>1.024152</v>
      </c>
      <c r="AP16" s="16" t="s">
        <v>4256</v>
      </c>
      <c r="AQ16" s="15">
        <v>3138</v>
      </c>
      <c r="AR16" s="16" t="s">
        <v>4257</v>
      </c>
      <c r="AS16" s="20">
        <v>1.0327379999999999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2654</v>
      </c>
      <c r="AZ16" s="16" t="s">
        <v>4257</v>
      </c>
      <c r="BA16" s="20">
        <v>1.017299</v>
      </c>
      <c r="BB16" s="16" t="s">
        <v>4256</v>
      </c>
      <c r="BC16" s="15">
        <v>108428</v>
      </c>
      <c r="BD16" s="16" t="s">
        <v>4257</v>
      </c>
      <c r="BE16" s="20">
        <v>1.031237</v>
      </c>
      <c r="BF16" s="16" t="s">
        <v>4258</v>
      </c>
      <c r="BG16" s="15">
        <v>2866</v>
      </c>
      <c r="BH16" s="16" t="s">
        <v>4259</v>
      </c>
      <c r="BI16" s="20">
        <v>1.0760799999999999</v>
      </c>
      <c r="BJ16" s="16" t="s">
        <v>4258</v>
      </c>
      <c r="BK16" s="15">
        <v>3</v>
      </c>
      <c r="BL16" s="16" t="s">
        <v>4259</v>
      </c>
      <c r="BM16" s="20">
        <v>1.0852790000000001</v>
      </c>
      <c r="BN16" s="16" t="s">
        <v>4258</v>
      </c>
      <c r="BO16" s="15">
        <v>3146</v>
      </c>
      <c r="BP16" s="16" t="s">
        <v>4259</v>
      </c>
      <c r="BQ16" s="20">
        <v>1.075728</v>
      </c>
      <c r="BR16" s="16" t="s">
        <v>4258</v>
      </c>
      <c r="BS16" s="15">
        <v>88527</v>
      </c>
      <c r="BT16" s="16" t="s">
        <v>4259</v>
      </c>
      <c r="BU16" s="20">
        <v>1.0773109999999999</v>
      </c>
      <c r="BV16" s="16" t="s">
        <v>4260</v>
      </c>
      <c r="BW16" s="15">
        <v>2765</v>
      </c>
      <c r="BX16" s="16" t="s">
        <v>4261</v>
      </c>
      <c r="BY16" s="20">
        <v>1.1105179999999999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2284</v>
      </c>
      <c r="CF16" s="16" t="s">
        <v>4261</v>
      </c>
      <c r="CG16" s="20">
        <v>1.219398</v>
      </c>
      <c r="CH16" s="16" t="s">
        <v>4260</v>
      </c>
      <c r="CI16" s="15">
        <v>72731</v>
      </c>
      <c r="CJ16" s="16" t="s">
        <v>4261</v>
      </c>
      <c r="CK16" s="20">
        <v>1.112141</v>
      </c>
      <c r="CL16" s="16" t="s">
        <v>5064</v>
      </c>
      <c r="CM16" s="15">
        <f>SUM(A2L409C10)/A2L409C1</f>
        <v>159417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136029</v>
      </c>
      <c r="T18" s="16" t="s">
        <v>4253</v>
      </c>
      <c r="U18" s="20">
        <v>1</v>
      </c>
      <c r="V18" s="16" t="s">
        <v>4252</v>
      </c>
      <c r="W18" s="15">
        <v>136029</v>
      </c>
      <c r="X18" s="16" t="s">
        <v>4252</v>
      </c>
      <c r="Y18" s="15">
        <v>136029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127930</v>
      </c>
      <c r="AN18" s="16" t="s">
        <v>4255</v>
      </c>
      <c r="AO18" s="20">
        <v>1.024152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148482</v>
      </c>
      <c r="BD18" s="16" t="s">
        <v>4257</v>
      </c>
      <c r="BE18" s="20">
        <v>1.031237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161894</v>
      </c>
      <c r="BT18" s="16" t="s">
        <v>4259</v>
      </c>
      <c r="BU18" s="20">
        <v>1.0773109999999999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164634</v>
      </c>
      <c r="CJ18" s="16" t="s">
        <v>4261</v>
      </c>
      <c r="CK18" s="20">
        <v>1.112141</v>
      </c>
      <c r="CL18" s="16" t="s">
        <v>5066</v>
      </c>
      <c r="CM18" s="15">
        <f>SUM(A2L411C10)/A2L411C1</f>
        <v>136029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12384</v>
      </c>
      <c r="T19" s="16" t="s">
        <v>4253</v>
      </c>
      <c r="U19" s="20">
        <v>1</v>
      </c>
      <c r="V19" s="16" t="s">
        <v>4252</v>
      </c>
      <c r="W19" s="15">
        <v>12384</v>
      </c>
      <c r="X19" s="16" t="s">
        <v>4252</v>
      </c>
      <c r="Y19" s="15">
        <v>12384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7541</v>
      </c>
      <c r="AN19" s="16" t="s">
        <v>4255</v>
      </c>
      <c r="AO19" s="20">
        <v>1.024152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5059</v>
      </c>
      <c r="BD19" s="16" t="s">
        <v>4257</v>
      </c>
      <c r="BE19" s="20">
        <v>1.031237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7515</v>
      </c>
      <c r="BT19" s="16" t="s">
        <v>4259</v>
      </c>
      <c r="BU19" s="20">
        <v>1.0773109999999999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4147</v>
      </c>
      <c r="CJ19" s="16" t="s">
        <v>4261</v>
      </c>
      <c r="CK19" s="20">
        <v>1.112141</v>
      </c>
      <c r="CL19" s="16" t="s">
        <v>5067</v>
      </c>
      <c r="CM19" s="15">
        <f>SUM(A2L412C10)/A2L412C1</f>
        <v>12384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8781</v>
      </c>
      <c r="T20" s="16" t="s">
        <v>4253</v>
      </c>
      <c r="U20" s="20">
        <v>1</v>
      </c>
      <c r="V20" s="16" t="s">
        <v>4252</v>
      </c>
      <c r="W20" s="15">
        <v>8781</v>
      </c>
      <c r="X20" s="16" t="s">
        <v>4252</v>
      </c>
      <c r="Y20" s="15">
        <v>8781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4466</v>
      </c>
      <c r="AN20" s="16" t="s">
        <v>4255</v>
      </c>
      <c r="AO20" s="20">
        <v>1.024152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13214</v>
      </c>
      <c r="BD20" s="16" t="s">
        <v>4257</v>
      </c>
      <c r="BE20" s="20">
        <v>1.031237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10341</v>
      </c>
      <c r="BT20" s="16" t="s">
        <v>4259</v>
      </c>
      <c r="BU20" s="20">
        <v>1.0773109999999999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4088</v>
      </c>
      <c r="CJ20" s="16" t="s">
        <v>4261</v>
      </c>
      <c r="CK20" s="20">
        <v>1.112141</v>
      </c>
      <c r="CL20" s="16" t="s">
        <v>5068</v>
      </c>
      <c r="CM20" s="15">
        <f>SUM(A2L413C10)/A2L413C1</f>
        <v>8781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139307</v>
      </c>
      <c r="T21" s="16" t="s">
        <v>4253</v>
      </c>
      <c r="U21" s="20">
        <v>1</v>
      </c>
      <c r="V21" s="16" t="s">
        <v>4252</v>
      </c>
      <c r="W21" s="15">
        <v>139307</v>
      </c>
      <c r="X21" s="16" t="s">
        <v>4252</v>
      </c>
      <c r="Y21" s="15">
        <v>139307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127023</v>
      </c>
      <c r="AN21" s="16" t="s">
        <v>4255</v>
      </c>
      <c r="AO21" s="20">
        <v>1.024152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117695</v>
      </c>
      <c r="BD21" s="16" t="s">
        <v>4257</v>
      </c>
      <c r="BE21" s="20">
        <v>1.031237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109239</v>
      </c>
      <c r="BT21" s="16" t="s">
        <v>4259</v>
      </c>
      <c r="BU21" s="20">
        <v>1.0773109999999999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79908</v>
      </c>
      <c r="CJ21" s="16" t="s">
        <v>4261</v>
      </c>
      <c r="CK21" s="20">
        <v>1.112141</v>
      </c>
      <c r="CL21" s="16" t="s">
        <v>5069</v>
      </c>
      <c r="CM21" s="15">
        <f>SUM(A2L414C10)/A2L414C1</f>
        <v>139307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26547</v>
      </c>
      <c r="T22" s="16" t="s">
        <v>4253</v>
      </c>
      <c r="U22" s="20">
        <v>1</v>
      </c>
      <c r="V22" s="16" t="s">
        <v>4252</v>
      </c>
      <c r="W22" s="15">
        <v>26547</v>
      </c>
      <c r="X22" s="16" t="s">
        <v>4252</v>
      </c>
      <c r="Y22" s="15">
        <v>26547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23827</v>
      </c>
      <c r="AN22" s="16" t="s">
        <v>4255</v>
      </c>
      <c r="AO22" s="20">
        <v>1.024152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44620</v>
      </c>
      <c r="BD22" s="16" t="s">
        <v>4257</v>
      </c>
      <c r="BE22" s="20">
        <v>1.031237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49248</v>
      </c>
      <c r="BT22" s="16" t="s">
        <v>4259</v>
      </c>
      <c r="BU22" s="20">
        <v>1.0773109999999999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41558</v>
      </c>
      <c r="CJ22" s="16" t="s">
        <v>4261</v>
      </c>
      <c r="CK22" s="20">
        <v>1.112141</v>
      </c>
      <c r="CL22" s="16" t="s">
        <v>5070</v>
      </c>
      <c r="CM22" s="15">
        <f>SUM(A2L415C10)/A2L415C1</f>
        <v>26547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29078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29078</v>
      </c>
      <c r="X23" s="16" t="s">
        <v>4252</v>
      </c>
      <c r="Y23" s="15">
        <v>29078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25266</v>
      </c>
      <c r="AJ23" s="16" t="s">
        <v>4255</v>
      </c>
      <c r="AK23" s="20">
        <v>1.0184359999999999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32162</v>
      </c>
      <c r="AZ23" s="16" t="s">
        <v>4257</v>
      </c>
      <c r="BA23" s="20">
        <v>1.017299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21638</v>
      </c>
      <c r="BP23" s="16" t="s">
        <v>4259</v>
      </c>
      <c r="BQ23" s="20">
        <v>1.075728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20665</v>
      </c>
      <c r="CF23" s="16" t="s">
        <v>4261</v>
      </c>
      <c r="CG23" s="20">
        <v>1.219398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29078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120909</v>
      </c>
      <c r="H25" s="16" t="s">
        <v>4253</v>
      </c>
      <c r="I25" s="20">
        <v>1</v>
      </c>
      <c r="J25" s="16" t="s">
        <v>4252</v>
      </c>
      <c r="K25" s="15">
        <v>1651</v>
      </c>
      <c r="L25" s="16" t="s">
        <v>4253</v>
      </c>
      <c r="M25" s="20">
        <v>1</v>
      </c>
      <c r="N25" s="16" t="s">
        <v>4252</v>
      </c>
      <c r="O25" s="15">
        <v>30899</v>
      </c>
      <c r="P25" s="16" t="s">
        <v>4253</v>
      </c>
      <c r="Q25" s="20">
        <v>1</v>
      </c>
      <c r="R25" s="16" t="s">
        <v>4252</v>
      </c>
      <c r="S25" s="15">
        <v>110162</v>
      </c>
      <c r="T25" s="16" t="s">
        <v>4253</v>
      </c>
      <c r="U25" s="20">
        <v>1</v>
      </c>
      <c r="V25" s="16" t="s">
        <v>4252</v>
      </c>
      <c r="W25" s="15">
        <v>263621</v>
      </c>
      <c r="X25" s="16" t="s">
        <v>4252</v>
      </c>
      <c r="Y25" s="15">
        <v>263621</v>
      </c>
      <c r="Z25" s="16" t="s">
        <v>4254</v>
      </c>
      <c r="AA25" s="15">
        <v>108142</v>
      </c>
      <c r="AB25" s="16" t="s">
        <v>4255</v>
      </c>
      <c r="AC25" s="20">
        <v>1.022392</v>
      </c>
      <c r="AD25" s="16" t="s">
        <v>4254</v>
      </c>
      <c r="AE25" s="15">
        <v>1241</v>
      </c>
      <c r="AF25" s="16" t="s">
        <v>4255</v>
      </c>
      <c r="AG25" s="20">
        <v>1.0356399999999999</v>
      </c>
      <c r="AH25" s="16" t="s">
        <v>4254</v>
      </c>
      <c r="AI25" s="15">
        <v>34529</v>
      </c>
      <c r="AJ25" s="16" t="s">
        <v>4255</v>
      </c>
      <c r="AK25" s="20">
        <v>1.0184359999999999</v>
      </c>
      <c r="AL25" s="16" t="s">
        <v>4254</v>
      </c>
      <c r="AM25" s="15">
        <v>113132</v>
      </c>
      <c r="AN25" s="16" t="s">
        <v>4255</v>
      </c>
      <c r="AO25" s="20">
        <v>1.024152</v>
      </c>
      <c r="AP25" s="16" t="s">
        <v>4256</v>
      </c>
      <c r="AQ25" s="15">
        <v>28404</v>
      </c>
      <c r="AR25" s="16" t="s">
        <v>4257</v>
      </c>
      <c r="AS25" s="20">
        <v>1.0327379999999999</v>
      </c>
      <c r="AT25" s="16" t="s">
        <v>4256</v>
      </c>
      <c r="AU25" s="15">
        <v>2054</v>
      </c>
      <c r="AV25" s="16" t="s">
        <v>4257</v>
      </c>
      <c r="AW25" s="20">
        <v>1.0228809999999999</v>
      </c>
      <c r="AX25" s="16" t="s">
        <v>4256</v>
      </c>
      <c r="AY25" s="15">
        <v>25888</v>
      </c>
      <c r="AZ25" s="16" t="s">
        <v>4257</v>
      </c>
      <c r="BA25" s="20">
        <v>1.017299</v>
      </c>
      <c r="BB25" s="16" t="s">
        <v>4256</v>
      </c>
      <c r="BC25" s="15">
        <v>68129</v>
      </c>
      <c r="BD25" s="16" t="s">
        <v>4257</v>
      </c>
      <c r="BE25" s="20">
        <v>1.031237</v>
      </c>
      <c r="BF25" s="16" t="s">
        <v>4258</v>
      </c>
      <c r="BG25" s="15">
        <v>69871</v>
      </c>
      <c r="BH25" s="16" t="s">
        <v>4259</v>
      </c>
      <c r="BI25" s="20">
        <v>1.0760799999999999</v>
      </c>
      <c r="BJ25" s="16" t="s">
        <v>4258</v>
      </c>
      <c r="BK25" s="15">
        <v>20189</v>
      </c>
      <c r="BL25" s="16" t="s">
        <v>4259</v>
      </c>
      <c r="BM25" s="20">
        <v>1.0852790000000001</v>
      </c>
      <c r="BN25" s="16" t="s">
        <v>4258</v>
      </c>
      <c r="BO25" s="15">
        <v>53398</v>
      </c>
      <c r="BP25" s="16" t="s">
        <v>4259</v>
      </c>
      <c r="BQ25" s="20">
        <v>1.075728</v>
      </c>
      <c r="BR25" s="16" t="s">
        <v>4258</v>
      </c>
      <c r="BS25" s="15">
        <v>69323</v>
      </c>
      <c r="BT25" s="16" t="s">
        <v>4259</v>
      </c>
      <c r="BU25" s="20">
        <v>1.0773109999999999</v>
      </c>
      <c r="BV25" s="16" t="s">
        <v>4260</v>
      </c>
      <c r="BW25" s="15">
        <v>77077</v>
      </c>
      <c r="BX25" s="16" t="s">
        <v>4261</v>
      </c>
      <c r="BY25" s="20">
        <v>1.1105179999999999</v>
      </c>
      <c r="BZ25" s="16" t="s">
        <v>4260</v>
      </c>
      <c r="CA25" s="15">
        <v>19203</v>
      </c>
      <c r="CB25" s="16" t="s">
        <v>4261</v>
      </c>
      <c r="CC25" s="20">
        <v>1.1219429999999999</v>
      </c>
      <c r="CD25" s="16" t="s">
        <v>4260</v>
      </c>
      <c r="CE25" s="15">
        <v>69941</v>
      </c>
      <c r="CF25" s="16" t="s">
        <v>4261</v>
      </c>
      <c r="CG25" s="20">
        <v>1.219398</v>
      </c>
      <c r="CH25" s="16" t="s">
        <v>4260</v>
      </c>
      <c r="CI25" s="15">
        <v>60506</v>
      </c>
      <c r="CJ25" s="16" t="s">
        <v>4261</v>
      </c>
      <c r="CK25" s="20">
        <v>1.112141</v>
      </c>
      <c r="CL25" s="16" t="s">
        <v>5073</v>
      </c>
      <c r="CM25" s="15">
        <f>SUM(A2L418C10)/A2L418C1</f>
        <v>263621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258054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5293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456964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960990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1681301</v>
      </c>
      <c r="X26" s="16" t="s">
        <v>5079</v>
      </c>
      <c r="Y26" s="17">
        <f>SUM(A2L401C11:A2L418C11)-2*SUM(A2L417C11)</f>
        <v>1681301</v>
      </c>
      <c r="Z26" s="16" t="s">
        <v>5080</v>
      </c>
      <c r="AA26" s="17">
        <f>SUM(A2L401C12:A2L418C12)-2*SUM(A2L417C12)</f>
        <v>233283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4311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445318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877369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146162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3426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394712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888042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192271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22722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370291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835998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187187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23186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359065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709202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1681301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2165981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1830060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2135854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3328582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9460477</v>
      </c>
      <c r="X27" s="16" t="s">
        <v>5102</v>
      </c>
      <c r="Y27" s="15">
        <f>SUM(A2L181C11,A2L262C11,A2L363C11,A2L419C11)</f>
        <v>9460477</v>
      </c>
      <c r="Z27" s="16" t="s">
        <v>5103</v>
      </c>
      <c r="AA27" s="15">
        <f>SUM(A2L181C12,A2L262C12,A2L363C12,A2L419C12)</f>
        <v>1979391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1875324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2080519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3108686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1811802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1858523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2032785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3076775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1851960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1904447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1915692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3036973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1767421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1451870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1422120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2725851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9416200.9042824004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172287</v>
      </c>
      <c r="T28" s="16" t="s">
        <v>4253</v>
      </c>
      <c r="U28" s="20">
        <v>1</v>
      </c>
      <c r="V28" s="16" t="s">
        <v>5120</v>
      </c>
      <c r="W28" s="15">
        <v>172287</v>
      </c>
      <c r="X28" s="16" t="s">
        <v>5120</v>
      </c>
      <c r="Y28" s="15">
        <v>172287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169707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59873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239234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255564</v>
      </c>
      <c r="CJ28" s="16" t="s">
        <v>4261</v>
      </c>
      <c r="CK28" s="20">
        <v>1</v>
      </c>
      <c r="CL28" s="16" t="s">
        <v>5125</v>
      </c>
      <c r="CM28" s="15">
        <f>SUM(A2L421C10)/A2L421C1</f>
        <v>172287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34380</v>
      </c>
      <c r="T29" s="16" t="s">
        <v>4253</v>
      </c>
      <c r="U29" s="20">
        <v>1</v>
      </c>
      <c r="V29" s="16" t="s">
        <v>5120</v>
      </c>
      <c r="W29" s="15">
        <v>34380</v>
      </c>
      <c r="X29" s="16" t="s">
        <v>5120</v>
      </c>
      <c r="Y29" s="15">
        <v>34380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41077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42885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37716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38901</v>
      </c>
      <c r="CJ29" s="16" t="s">
        <v>4261</v>
      </c>
      <c r="CK29" s="20">
        <v>1</v>
      </c>
      <c r="CL29" s="16" t="s">
        <v>5126</v>
      </c>
      <c r="CM29" s="15">
        <f>SUM(A2L422C10)/A2L422C1</f>
        <v>34380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0</v>
      </c>
      <c r="H8" s="16" t="s">
        <v>4253</v>
      </c>
      <c r="I8" s="20">
        <v>0</v>
      </c>
      <c r="J8" s="16" t="s">
        <v>5219</v>
      </c>
      <c r="K8" s="15">
        <v>0</v>
      </c>
      <c r="L8" s="16" t="s">
        <v>4255</v>
      </c>
      <c r="M8" s="20">
        <v>0</v>
      </c>
      <c r="N8" s="16" t="s">
        <v>5220</v>
      </c>
      <c r="O8" s="15">
        <v>0</v>
      </c>
      <c r="P8" s="16" t="s">
        <v>4257</v>
      </c>
      <c r="Q8" s="20">
        <v>0</v>
      </c>
      <c r="R8" s="16" t="s">
        <v>5221</v>
      </c>
      <c r="S8" s="15">
        <v>0</v>
      </c>
      <c r="T8" s="16" t="s">
        <v>4259</v>
      </c>
      <c r="U8" s="20">
        <v>0</v>
      </c>
      <c r="V8" s="16" t="s">
        <v>5222</v>
      </c>
      <c r="W8" s="15">
        <v>0</v>
      </c>
      <c r="X8" s="16" t="s">
        <v>4261</v>
      </c>
      <c r="Y8" s="20">
        <v>0</v>
      </c>
      <c r="Z8" s="16" t="s">
        <v>5223</v>
      </c>
      <c r="AA8" s="17">
        <f>SUM(PRODUCT(A3L101C2,A3L101C3))/A3L101C1</f>
        <v>0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674667</v>
      </c>
      <c r="H10" s="16" t="s">
        <v>4253</v>
      </c>
      <c r="I10" s="20">
        <v>1</v>
      </c>
      <c r="J10" s="16" t="s">
        <v>5219</v>
      </c>
      <c r="K10" s="15">
        <v>703198</v>
      </c>
      <c r="L10" s="16" t="s">
        <v>4255</v>
      </c>
      <c r="M10" s="20">
        <v>1.0206200000000001</v>
      </c>
      <c r="N10" s="16" t="s">
        <v>5220</v>
      </c>
      <c r="O10" s="15">
        <v>668305</v>
      </c>
      <c r="P10" s="16" t="s">
        <v>4257</v>
      </c>
      <c r="Q10" s="20">
        <v>1.019722</v>
      </c>
      <c r="R10" s="16" t="s">
        <v>5221</v>
      </c>
      <c r="S10" s="15">
        <v>609715</v>
      </c>
      <c r="T10" s="16" t="s">
        <v>4259</v>
      </c>
      <c r="U10" s="20">
        <v>1.07691</v>
      </c>
      <c r="V10" s="16" t="s">
        <v>5222</v>
      </c>
      <c r="W10" s="15">
        <v>180075</v>
      </c>
      <c r="X10" s="16" t="s">
        <v>4261</v>
      </c>
      <c r="Y10" s="20">
        <v>1.1926460000000001</v>
      </c>
      <c r="Z10" s="16" t="s">
        <v>5225</v>
      </c>
      <c r="AA10" s="17">
        <f>SUM(PRODUCT(A3L103C2,A3L103C3))/A3L103C1</f>
        <v>674667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1289</v>
      </c>
      <c r="H12" s="16" t="s">
        <v>4253</v>
      </c>
      <c r="I12" s="20">
        <v>1</v>
      </c>
      <c r="J12" s="16" t="s">
        <v>5219</v>
      </c>
      <c r="K12" s="15">
        <v>1396</v>
      </c>
      <c r="L12" s="16" t="s">
        <v>4255</v>
      </c>
      <c r="M12" s="20">
        <v>1.0206200000000001</v>
      </c>
      <c r="N12" s="16" t="s">
        <v>5220</v>
      </c>
      <c r="O12" s="15">
        <v>1543</v>
      </c>
      <c r="P12" s="16" t="s">
        <v>4257</v>
      </c>
      <c r="Q12" s="20">
        <v>1.019722</v>
      </c>
      <c r="R12" s="16" t="s">
        <v>5221</v>
      </c>
      <c r="S12" s="15">
        <v>1541</v>
      </c>
      <c r="T12" s="16" t="s">
        <v>4259</v>
      </c>
      <c r="U12" s="20">
        <v>1.07691</v>
      </c>
      <c r="V12" s="16" t="s">
        <v>5222</v>
      </c>
      <c r="W12" s="15">
        <v>0</v>
      </c>
      <c r="X12" s="16" t="s">
        <v>4261</v>
      </c>
      <c r="Y12" s="20">
        <v>0</v>
      </c>
      <c r="Z12" s="16" t="s">
        <v>5227</v>
      </c>
      <c r="AA12" s="17">
        <f>SUM(PRODUCT(A3L105C2,A3L105C3))/A3L105C1</f>
        <v>1289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1735</v>
      </c>
      <c r="H16" s="16" t="s">
        <v>4253</v>
      </c>
      <c r="I16" s="20">
        <v>1</v>
      </c>
      <c r="J16" s="16" t="s">
        <v>5219</v>
      </c>
      <c r="K16" s="15">
        <v>1728</v>
      </c>
      <c r="L16" s="16" t="s">
        <v>4255</v>
      </c>
      <c r="M16" s="20">
        <v>1.0206200000000001</v>
      </c>
      <c r="N16" s="16" t="s">
        <v>5220</v>
      </c>
      <c r="O16" s="15">
        <v>1383</v>
      </c>
      <c r="P16" s="16" t="s">
        <v>4257</v>
      </c>
      <c r="Q16" s="20">
        <v>1.019722</v>
      </c>
      <c r="R16" s="16" t="s">
        <v>5221</v>
      </c>
      <c r="S16" s="15">
        <v>1015</v>
      </c>
      <c r="T16" s="16" t="s">
        <v>4259</v>
      </c>
      <c r="U16" s="20">
        <v>1.07691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1735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677691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706322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671231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612271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180075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677691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27582</v>
      </c>
      <c r="H30" s="16" t="s">
        <v>4253</v>
      </c>
      <c r="I30" s="20">
        <v>1</v>
      </c>
      <c r="J30" s="16" t="s">
        <v>5219</v>
      </c>
      <c r="K30" s="15">
        <v>26822</v>
      </c>
      <c r="L30" s="16" t="s">
        <v>4255</v>
      </c>
      <c r="M30" s="20">
        <v>1.0206200000000001</v>
      </c>
      <c r="N30" s="16" t="s">
        <v>5220</v>
      </c>
      <c r="O30" s="15">
        <v>28332</v>
      </c>
      <c r="P30" s="16" t="s">
        <v>4257</v>
      </c>
      <c r="Q30" s="20">
        <v>1.019722</v>
      </c>
      <c r="R30" s="16" t="s">
        <v>5221</v>
      </c>
      <c r="S30" s="15">
        <v>25160</v>
      </c>
      <c r="T30" s="16" t="s">
        <v>4259</v>
      </c>
      <c r="U30" s="20">
        <v>1.07691</v>
      </c>
      <c r="V30" s="16" t="s">
        <v>5222</v>
      </c>
      <c r="W30" s="15">
        <v>14840</v>
      </c>
      <c r="X30" s="16" t="s">
        <v>4261</v>
      </c>
      <c r="Y30" s="20">
        <v>1.1926460000000001</v>
      </c>
      <c r="Z30" s="16" t="s">
        <v>5255</v>
      </c>
      <c r="AA30" s="17">
        <f>SUM(PRODUCT(A3L123C2,A3L123C3))/A3L123C1</f>
        <v>27582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7798</v>
      </c>
      <c r="H32" s="16" t="s">
        <v>4253</v>
      </c>
      <c r="I32" s="20">
        <v>1</v>
      </c>
      <c r="J32" s="16" t="s">
        <v>5219</v>
      </c>
      <c r="K32" s="15">
        <v>7553</v>
      </c>
      <c r="L32" s="16" t="s">
        <v>4255</v>
      </c>
      <c r="M32" s="20">
        <v>1.0206200000000001</v>
      </c>
      <c r="N32" s="16" t="s">
        <v>5220</v>
      </c>
      <c r="O32" s="15">
        <v>8322</v>
      </c>
      <c r="P32" s="16" t="s">
        <v>4257</v>
      </c>
      <c r="Q32" s="20">
        <v>1.019722</v>
      </c>
      <c r="R32" s="16" t="s">
        <v>5221</v>
      </c>
      <c r="S32" s="15">
        <v>6054</v>
      </c>
      <c r="T32" s="16" t="s">
        <v>4259</v>
      </c>
      <c r="U32" s="20">
        <v>1.07691</v>
      </c>
      <c r="V32" s="16" t="s">
        <v>5222</v>
      </c>
      <c r="W32" s="15">
        <v>4045</v>
      </c>
      <c r="X32" s="16" t="s">
        <v>4261</v>
      </c>
      <c r="Y32" s="20">
        <v>1.1926460000000001</v>
      </c>
      <c r="Z32" s="16" t="s">
        <v>5257</v>
      </c>
      <c r="AA32" s="17">
        <f>SUM(PRODUCT(A3L125C2,A3L125C3))/A3L125C1</f>
        <v>7798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35380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34375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36654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31214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18885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35380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2563</v>
      </c>
      <c r="H40" s="16" t="s">
        <v>4253</v>
      </c>
      <c r="I40" s="20">
        <v>1</v>
      </c>
      <c r="J40" s="16" t="s">
        <v>5219</v>
      </c>
      <c r="K40" s="15">
        <v>2229</v>
      </c>
      <c r="L40" s="16" t="s">
        <v>4255</v>
      </c>
      <c r="M40" s="20">
        <v>1.0206200000000001</v>
      </c>
      <c r="N40" s="16" t="s">
        <v>5220</v>
      </c>
      <c r="O40" s="15">
        <v>1470</v>
      </c>
      <c r="P40" s="16" t="s">
        <v>4257</v>
      </c>
      <c r="Q40" s="20">
        <v>1.019722</v>
      </c>
      <c r="R40" s="16" t="s">
        <v>5221</v>
      </c>
      <c r="S40" s="15">
        <v>6134</v>
      </c>
      <c r="T40" s="16" t="s">
        <v>4259</v>
      </c>
      <c r="U40" s="20">
        <v>1.07691</v>
      </c>
      <c r="V40" s="16" t="s">
        <v>5222</v>
      </c>
      <c r="W40" s="15">
        <v>-129</v>
      </c>
      <c r="X40" s="16" t="s">
        <v>4261</v>
      </c>
      <c r="Y40" s="20">
        <v>1.1926460000000001</v>
      </c>
      <c r="Z40" s="16" t="s">
        <v>5270</v>
      </c>
      <c r="AA40" s="17">
        <f>SUM(PRODUCT(A3L133C2,A3L133C3))/A3L133C1</f>
        <v>2563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1001</v>
      </c>
      <c r="H42" s="16" t="s">
        <v>4253</v>
      </c>
      <c r="I42" s="20">
        <v>1</v>
      </c>
      <c r="J42" s="16" t="s">
        <v>5219</v>
      </c>
      <c r="K42" s="15">
        <v>886</v>
      </c>
      <c r="L42" s="16" t="s">
        <v>4255</v>
      </c>
      <c r="M42" s="20">
        <v>1.0206200000000001</v>
      </c>
      <c r="N42" s="16" t="s">
        <v>5220</v>
      </c>
      <c r="O42" s="15">
        <v>44</v>
      </c>
      <c r="P42" s="16" t="s">
        <v>4257</v>
      </c>
      <c r="Q42" s="20">
        <v>1.019722</v>
      </c>
      <c r="R42" s="16" t="s">
        <v>5221</v>
      </c>
      <c r="S42" s="15">
        <v>1473</v>
      </c>
      <c r="T42" s="16" t="s">
        <v>4259</v>
      </c>
      <c r="U42" s="20">
        <v>1.07691</v>
      </c>
      <c r="V42" s="16" t="s">
        <v>5222</v>
      </c>
      <c r="W42" s="15">
        <v>1188</v>
      </c>
      <c r="X42" s="16" t="s">
        <v>4261</v>
      </c>
      <c r="Y42" s="20">
        <v>1.1926460000000001</v>
      </c>
      <c r="Z42" s="16" t="s">
        <v>5272</v>
      </c>
      <c r="AA42" s="17">
        <f>SUM(PRODUCT(A3L135C2,A3L135C3))/A3L135C1</f>
        <v>1001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3564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3115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1514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7607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1059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3564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1629</v>
      </c>
      <c r="P50" s="16" t="s">
        <v>4257</v>
      </c>
      <c r="Q50" s="20">
        <v>1.019722</v>
      </c>
      <c r="R50" s="16" t="s">
        <v>5221</v>
      </c>
      <c r="S50" s="15">
        <v>1551</v>
      </c>
      <c r="T50" s="16" t="s">
        <v>4259</v>
      </c>
      <c r="U50" s="20">
        <v>1.07691</v>
      </c>
      <c r="V50" s="16" t="s">
        <v>5222</v>
      </c>
      <c r="W50" s="15">
        <v>1516</v>
      </c>
      <c r="X50" s="16" t="s">
        <v>4261</v>
      </c>
      <c r="Y50" s="20">
        <v>1.1926460000000001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689</v>
      </c>
      <c r="P52" s="16" t="s">
        <v>4257</v>
      </c>
      <c r="Q52" s="20">
        <v>1.019722</v>
      </c>
      <c r="R52" s="16" t="s">
        <v>5221</v>
      </c>
      <c r="S52" s="15">
        <v>686</v>
      </c>
      <c r="T52" s="16" t="s">
        <v>4259</v>
      </c>
      <c r="U52" s="20">
        <v>1.07691</v>
      </c>
      <c r="V52" s="16" t="s">
        <v>5222</v>
      </c>
      <c r="W52" s="15">
        <v>646</v>
      </c>
      <c r="X52" s="16" t="s">
        <v>4261</v>
      </c>
      <c r="Y52" s="20">
        <v>1.1926460000000001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2318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2237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2162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84567</v>
      </c>
      <c r="H60" s="16" t="s">
        <v>4253</v>
      </c>
      <c r="I60" s="20">
        <v>1</v>
      </c>
      <c r="J60" s="16" t="s">
        <v>5219</v>
      </c>
      <c r="K60" s="15">
        <v>82282</v>
      </c>
      <c r="L60" s="16" t="s">
        <v>4255</v>
      </c>
      <c r="M60" s="20">
        <v>1.0206200000000001</v>
      </c>
      <c r="N60" s="16" t="s">
        <v>5220</v>
      </c>
      <c r="O60" s="15">
        <v>76338</v>
      </c>
      <c r="P60" s="16" t="s">
        <v>4257</v>
      </c>
      <c r="Q60" s="20">
        <v>1.019722</v>
      </c>
      <c r="R60" s="16" t="s">
        <v>5221</v>
      </c>
      <c r="S60" s="15">
        <v>63924</v>
      </c>
      <c r="T60" s="16" t="s">
        <v>4259</v>
      </c>
      <c r="U60" s="20">
        <v>1.07691</v>
      </c>
      <c r="V60" s="16" t="s">
        <v>5222</v>
      </c>
      <c r="W60" s="15">
        <v>57180</v>
      </c>
      <c r="X60" s="16" t="s">
        <v>4261</v>
      </c>
      <c r="Y60" s="20">
        <v>1.1926460000000001</v>
      </c>
      <c r="Z60" s="16" t="s">
        <v>5300</v>
      </c>
      <c r="AA60" s="17">
        <f>SUM(PRODUCT(A3L153C2,A3L153C3))/A3L153C1</f>
        <v>84567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56</v>
      </c>
      <c r="H62" s="16" t="s">
        <v>4253</v>
      </c>
      <c r="I62" s="20">
        <v>1</v>
      </c>
      <c r="J62" s="16" t="s">
        <v>5219</v>
      </c>
      <c r="K62" s="15">
        <v>29</v>
      </c>
      <c r="L62" s="16" t="s">
        <v>4255</v>
      </c>
      <c r="M62" s="20">
        <v>1.0206200000000001</v>
      </c>
      <c r="N62" s="16" t="s">
        <v>5220</v>
      </c>
      <c r="O62" s="15">
        <v>28</v>
      </c>
      <c r="P62" s="16" t="s">
        <v>4257</v>
      </c>
      <c r="Q62" s="20">
        <v>1.019722</v>
      </c>
      <c r="R62" s="16" t="s">
        <v>5221</v>
      </c>
      <c r="S62" s="15">
        <v>27</v>
      </c>
      <c r="T62" s="16" t="s">
        <v>4259</v>
      </c>
      <c r="U62" s="20">
        <v>1.07691</v>
      </c>
      <c r="V62" s="16" t="s">
        <v>5222</v>
      </c>
      <c r="W62" s="15">
        <v>30</v>
      </c>
      <c r="X62" s="16" t="s">
        <v>4261</v>
      </c>
      <c r="Y62" s="20">
        <v>1.1926460000000001</v>
      </c>
      <c r="Z62" s="16" t="s">
        <v>5302</v>
      </c>
      <c r="AA62" s="17">
        <f>SUM(PRODUCT(A3L155C2,A3L155C3))/A3L155C1</f>
        <v>56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77</v>
      </c>
      <c r="X66" s="16" t="s">
        <v>4261</v>
      </c>
      <c r="Y66" s="20">
        <v>1.1926460000000001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84623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82311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76366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63951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57287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84623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2422</v>
      </c>
      <c r="H78" s="16" t="s">
        <v>4253</v>
      </c>
      <c r="I78" s="20">
        <v>1</v>
      </c>
      <c r="J78" s="16" t="s">
        <v>5219</v>
      </c>
      <c r="K78" s="15">
        <v>2442</v>
      </c>
      <c r="L78" s="16" t="s">
        <v>4255</v>
      </c>
      <c r="M78" s="20">
        <v>1.0206200000000001</v>
      </c>
      <c r="N78" s="16" t="s">
        <v>5220</v>
      </c>
      <c r="O78" s="15">
        <v>2945</v>
      </c>
      <c r="P78" s="16" t="s">
        <v>4257</v>
      </c>
      <c r="Q78" s="20">
        <v>1.019722</v>
      </c>
      <c r="R78" s="16" t="s">
        <v>5221</v>
      </c>
      <c r="S78" s="15">
        <v>2798</v>
      </c>
      <c r="T78" s="16" t="s">
        <v>4259</v>
      </c>
      <c r="U78" s="20">
        <v>1.07691</v>
      </c>
      <c r="V78" s="16" t="s">
        <v>5222</v>
      </c>
      <c r="W78" s="15">
        <v>6473</v>
      </c>
      <c r="X78" s="16" t="s">
        <v>4261</v>
      </c>
      <c r="Y78" s="20">
        <v>1.1926460000000001</v>
      </c>
      <c r="Z78" s="16" t="s">
        <v>5328</v>
      </c>
      <c r="AA78" s="17">
        <f>SUM(PRODUCT(A3L171C2,A3L171C3))/A3L171C1</f>
        <v>2422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1515</v>
      </c>
      <c r="H80" s="16" t="s">
        <v>4253</v>
      </c>
      <c r="I80" s="20">
        <v>1</v>
      </c>
      <c r="J80" s="16" t="s">
        <v>5219</v>
      </c>
      <c r="K80" s="15">
        <v>1409</v>
      </c>
      <c r="L80" s="16" t="s">
        <v>4255</v>
      </c>
      <c r="M80" s="20">
        <v>1.0206200000000001</v>
      </c>
      <c r="N80" s="16" t="s">
        <v>5220</v>
      </c>
      <c r="O80" s="15">
        <v>1411</v>
      </c>
      <c r="P80" s="16" t="s">
        <v>4257</v>
      </c>
      <c r="Q80" s="20">
        <v>1.019722</v>
      </c>
      <c r="R80" s="16" t="s">
        <v>5221</v>
      </c>
      <c r="S80" s="15">
        <v>1259</v>
      </c>
      <c r="T80" s="16" t="s">
        <v>4259</v>
      </c>
      <c r="U80" s="20">
        <v>1.07691</v>
      </c>
      <c r="V80" s="16" t="s">
        <v>5222</v>
      </c>
      <c r="W80" s="15">
        <v>2425</v>
      </c>
      <c r="X80" s="16" t="s">
        <v>4261</v>
      </c>
      <c r="Y80" s="20">
        <v>1.1926460000000001</v>
      </c>
      <c r="Z80" s="16" t="s">
        <v>5330</v>
      </c>
      <c r="AA80" s="17">
        <f>SUM(PRODUCT(A3L173C2,A3L173C3))/A3L173C1</f>
        <v>1515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7343</v>
      </c>
      <c r="H82" s="16" t="s">
        <v>4253</v>
      </c>
      <c r="I82" s="20">
        <v>1</v>
      </c>
      <c r="J82" s="16" t="s">
        <v>5219</v>
      </c>
      <c r="K82" s="15">
        <v>6062</v>
      </c>
      <c r="L82" s="16" t="s">
        <v>4255</v>
      </c>
      <c r="M82" s="20">
        <v>1.0206200000000001</v>
      </c>
      <c r="N82" s="16" t="s">
        <v>5220</v>
      </c>
      <c r="O82" s="15">
        <v>6395</v>
      </c>
      <c r="P82" s="16" t="s">
        <v>4257</v>
      </c>
      <c r="Q82" s="20">
        <v>1.019722</v>
      </c>
      <c r="R82" s="16" t="s">
        <v>5221</v>
      </c>
      <c r="S82" s="15">
        <v>6622</v>
      </c>
      <c r="T82" s="16" t="s">
        <v>4259</v>
      </c>
      <c r="U82" s="20">
        <v>1.07691</v>
      </c>
      <c r="V82" s="16" t="s">
        <v>5222</v>
      </c>
      <c r="W82" s="15">
        <v>7688</v>
      </c>
      <c r="X82" s="16" t="s">
        <v>4261</v>
      </c>
      <c r="Y82" s="20">
        <v>1.1926460000000001</v>
      </c>
      <c r="Z82" s="16" t="s">
        <v>5332</v>
      </c>
      <c r="AA82" s="17">
        <f>SUM(PRODUCT(A3L175C2,A3L175C3))/A3L175C1</f>
        <v>7343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1435</v>
      </c>
      <c r="H84" s="16" t="s">
        <v>4253</v>
      </c>
      <c r="I84" s="20">
        <v>1</v>
      </c>
      <c r="J84" s="16" t="s">
        <v>5219</v>
      </c>
      <c r="K84" s="15">
        <v>1498</v>
      </c>
      <c r="L84" s="16" t="s">
        <v>4255</v>
      </c>
      <c r="M84" s="20">
        <v>1.0206200000000001</v>
      </c>
      <c r="N84" s="16" t="s">
        <v>5220</v>
      </c>
      <c r="O84" s="15">
        <v>1445</v>
      </c>
      <c r="P84" s="16" t="s">
        <v>4257</v>
      </c>
      <c r="Q84" s="20">
        <v>1.019722</v>
      </c>
      <c r="R84" s="16" t="s">
        <v>5221</v>
      </c>
      <c r="S84" s="15">
        <v>1164</v>
      </c>
      <c r="T84" s="16" t="s">
        <v>4259</v>
      </c>
      <c r="U84" s="20">
        <v>1.07691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1435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12715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11411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12196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11843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16586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12715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1.0184359999999999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1.017299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1.075728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1.219398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32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5</v>
      </c>
      <c r="L9" s="16" t="s">
        <v>5398</v>
      </c>
      <c r="M9" s="17">
        <v>0</v>
      </c>
      <c r="N9" s="16" t="s">
        <v>5398</v>
      </c>
      <c r="O9" s="17">
        <v>9530</v>
      </c>
      <c r="P9" s="16" t="s">
        <v>5398</v>
      </c>
      <c r="Q9" s="17">
        <v>771</v>
      </c>
      <c r="R9" s="16" t="s">
        <v>5398</v>
      </c>
      <c r="S9" s="17">
        <v>2725</v>
      </c>
      <c r="T9" s="16" t="s">
        <v>4255</v>
      </c>
      <c r="U9" s="20">
        <v>1.0184359999999999</v>
      </c>
      <c r="V9" s="16" t="s">
        <v>5399</v>
      </c>
      <c r="W9" s="17">
        <v>0</v>
      </c>
      <c r="X9" s="16" t="s">
        <v>5399</v>
      </c>
      <c r="Y9" s="17">
        <v>5</v>
      </c>
      <c r="Z9" s="16" t="s">
        <v>5399</v>
      </c>
      <c r="AA9" s="17">
        <v>1</v>
      </c>
      <c r="AB9" s="16" t="s">
        <v>5399</v>
      </c>
      <c r="AC9" s="17">
        <v>7439</v>
      </c>
      <c r="AD9" s="16" t="s">
        <v>5399</v>
      </c>
      <c r="AE9" s="17">
        <v>730</v>
      </c>
      <c r="AF9" s="16" t="s">
        <v>5399</v>
      </c>
      <c r="AG9" s="17">
        <v>2219</v>
      </c>
      <c r="AH9" s="16" t="s">
        <v>4257</v>
      </c>
      <c r="AI9" s="20">
        <v>1.017299</v>
      </c>
      <c r="AJ9" s="16" t="s">
        <v>5400</v>
      </c>
      <c r="AK9" s="17">
        <v>-70</v>
      </c>
      <c r="AL9" s="16" t="s">
        <v>5400</v>
      </c>
      <c r="AM9" s="17">
        <v>6</v>
      </c>
      <c r="AN9" s="16" t="s">
        <v>5400</v>
      </c>
      <c r="AO9" s="17">
        <v>12</v>
      </c>
      <c r="AP9" s="16" t="s">
        <v>5400</v>
      </c>
      <c r="AQ9" s="17">
        <v>7411</v>
      </c>
      <c r="AR9" s="16" t="s">
        <v>5400</v>
      </c>
      <c r="AS9" s="17">
        <v>749</v>
      </c>
      <c r="AT9" s="16" t="s">
        <v>5400</v>
      </c>
      <c r="AU9" s="17">
        <v>2285</v>
      </c>
      <c r="AV9" s="16" t="s">
        <v>4259</v>
      </c>
      <c r="AW9" s="20">
        <v>1.075728</v>
      </c>
      <c r="AX9" s="16" t="s">
        <v>5401</v>
      </c>
      <c r="AY9" s="17">
        <v>0</v>
      </c>
      <c r="AZ9" s="16" t="s">
        <v>5401</v>
      </c>
      <c r="BA9" s="17">
        <v>6</v>
      </c>
      <c r="BB9" s="16" t="s">
        <v>5401</v>
      </c>
      <c r="BC9" s="17">
        <v>-68</v>
      </c>
      <c r="BD9" s="16" t="s">
        <v>5401</v>
      </c>
      <c r="BE9" s="17">
        <v>6779</v>
      </c>
      <c r="BF9" s="16" t="s">
        <v>5401</v>
      </c>
      <c r="BG9" s="17">
        <v>733</v>
      </c>
      <c r="BH9" s="16" t="s">
        <v>5401</v>
      </c>
      <c r="BI9" s="17">
        <v>2337</v>
      </c>
      <c r="BJ9" s="16" t="s">
        <v>4261</v>
      </c>
      <c r="BK9" s="20">
        <v>1.219398</v>
      </c>
      <c r="BL9" s="16" t="s">
        <v>5402</v>
      </c>
      <c r="BM9" s="17">
        <v>0</v>
      </c>
      <c r="BN9" s="16" t="s">
        <v>5402</v>
      </c>
      <c r="BO9" s="17">
        <v>7</v>
      </c>
      <c r="BP9" s="16" t="s">
        <v>5402</v>
      </c>
      <c r="BQ9" s="17">
        <v>-15</v>
      </c>
      <c r="BR9" s="16" t="s">
        <v>5402</v>
      </c>
      <c r="BS9" s="17">
        <v>4396</v>
      </c>
      <c r="BT9" s="16" t="s">
        <v>5402</v>
      </c>
      <c r="BU9" s="17">
        <v>907</v>
      </c>
      <c r="BV9" s="16" t="s">
        <v>5402</v>
      </c>
      <c r="BW9" s="17">
        <v>2773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5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9530</v>
      </c>
      <c r="CF9" s="16" t="s">
        <v>5415</v>
      </c>
      <c r="CG9" s="17">
        <f>SUM(PRODUCT(A3L202C2,A3L202C7))/A3L202C1</f>
        <v>771</v>
      </c>
      <c r="CH9" s="16" t="s">
        <v>5416</v>
      </c>
      <c r="CI9" s="17">
        <f>SUM(PRODUCT(A3L202C2,A3L202C8))/A3L202C1</f>
        <v>2725</v>
      </c>
      <c r="CJ9" s="16" t="s">
        <v>5410</v>
      </c>
      <c r="CK9" s="17">
        <f>(A3L202C40-A3L202C37)+(A3L202C41-A3L202C38)+(A3L202C42-A3L202C39)</f>
        <v>13021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4200</v>
      </c>
      <c r="L10" s="16" t="s">
        <v>5398</v>
      </c>
      <c r="M10" s="17">
        <v>13207</v>
      </c>
      <c r="N10" s="16" t="s">
        <v>5398</v>
      </c>
      <c r="O10" s="17">
        <v>20454</v>
      </c>
      <c r="P10" s="16" t="s">
        <v>5398</v>
      </c>
      <c r="Q10" s="17">
        <v>13667</v>
      </c>
      <c r="R10" s="16" t="s">
        <v>5398</v>
      </c>
      <c r="S10" s="17">
        <v>44301</v>
      </c>
      <c r="T10" s="16" t="s">
        <v>4255</v>
      </c>
      <c r="U10" s="20">
        <v>1.0184359999999999</v>
      </c>
      <c r="V10" s="16" t="s">
        <v>5399</v>
      </c>
      <c r="W10" s="17">
        <v>0</v>
      </c>
      <c r="X10" s="16" t="s">
        <v>5399</v>
      </c>
      <c r="Y10" s="17">
        <v>4143</v>
      </c>
      <c r="Z10" s="16" t="s">
        <v>5399</v>
      </c>
      <c r="AA10" s="17">
        <v>12724</v>
      </c>
      <c r="AB10" s="16" t="s">
        <v>5399</v>
      </c>
      <c r="AC10" s="17">
        <v>17876</v>
      </c>
      <c r="AD10" s="16" t="s">
        <v>5399</v>
      </c>
      <c r="AE10" s="17">
        <v>13894</v>
      </c>
      <c r="AF10" s="16" t="s">
        <v>5399</v>
      </c>
      <c r="AG10" s="17">
        <v>38993</v>
      </c>
      <c r="AH10" s="16" t="s">
        <v>4257</v>
      </c>
      <c r="AI10" s="20">
        <v>1.017299</v>
      </c>
      <c r="AJ10" s="16" t="s">
        <v>5400</v>
      </c>
      <c r="AK10" s="17">
        <v>-361</v>
      </c>
      <c r="AL10" s="16" t="s">
        <v>5400</v>
      </c>
      <c r="AM10" s="17">
        <v>4345</v>
      </c>
      <c r="AN10" s="16" t="s">
        <v>5400</v>
      </c>
      <c r="AO10" s="17">
        <v>12764</v>
      </c>
      <c r="AP10" s="16" t="s">
        <v>5400</v>
      </c>
      <c r="AQ10" s="17">
        <v>14300</v>
      </c>
      <c r="AR10" s="16" t="s">
        <v>5400</v>
      </c>
      <c r="AS10" s="17">
        <v>13735</v>
      </c>
      <c r="AT10" s="16" t="s">
        <v>5400</v>
      </c>
      <c r="AU10" s="17">
        <v>39168</v>
      </c>
      <c r="AV10" s="16" t="s">
        <v>4259</v>
      </c>
      <c r="AW10" s="20">
        <v>1.075728</v>
      </c>
      <c r="AX10" s="16" t="s">
        <v>5401</v>
      </c>
      <c r="AY10" s="17">
        <v>0</v>
      </c>
      <c r="AZ10" s="16" t="s">
        <v>5401</v>
      </c>
      <c r="BA10" s="17">
        <v>4684</v>
      </c>
      <c r="BB10" s="16" t="s">
        <v>5401</v>
      </c>
      <c r="BC10" s="17">
        <v>12935</v>
      </c>
      <c r="BD10" s="16" t="s">
        <v>5401</v>
      </c>
      <c r="BE10" s="17">
        <v>11010</v>
      </c>
      <c r="BF10" s="16" t="s">
        <v>5401</v>
      </c>
      <c r="BG10" s="17">
        <v>13362</v>
      </c>
      <c r="BH10" s="16" t="s">
        <v>5401</v>
      </c>
      <c r="BI10" s="17">
        <v>42217</v>
      </c>
      <c r="BJ10" s="16" t="s">
        <v>4261</v>
      </c>
      <c r="BK10" s="20">
        <v>1.219398</v>
      </c>
      <c r="BL10" s="16" t="s">
        <v>5402</v>
      </c>
      <c r="BM10" s="17">
        <v>0</v>
      </c>
      <c r="BN10" s="16" t="s">
        <v>5402</v>
      </c>
      <c r="BO10" s="17">
        <v>4820</v>
      </c>
      <c r="BP10" s="16" t="s">
        <v>5402</v>
      </c>
      <c r="BQ10" s="17">
        <v>13292</v>
      </c>
      <c r="BR10" s="16" t="s">
        <v>5402</v>
      </c>
      <c r="BS10" s="17">
        <v>9511</v>
      </c>
      <c r="BT10" s="16" t="s">
        <v>5402</v>
      </c>
      <c r="BU10" s="17">
        <v>12991</v>
      </c>
      <c r="BV10" s="16" t="s">
        <v>5402</v>
      </c>
      <c r="BW10" s="17">
        <v>38950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4200</v>
      </c>
      <c r="CB10" s="16" t="s">
        <v>5420</v>
      </c>
      <c r="CC10" s="17">
        <f>SUM(PRODUCT(A3L203C2,A3L203C5))/A3L203C1</f>
        <v>13207</v>
      </c>
      <c r="CD10" s="16" t="s">
        <v>5421</v>
      </c>
      <c r="CE10" s="17">
        <f>SUM(PRODUCT(A3L203C2,A3L203C6))/A3L203C1</f>
        <v>20454</v>
      </c>
      <c r="CF10" s="16" t="s">
        <v>5422</v>
      </c>
      <c r="CG10" s="17">
        <f>SUM(PRODUCT(A3L203C2,A3L203C7))/A3L203C1</f>
        <v>13667</v>
      </c>
      <c r="CH10" s="16" t="s">
        <v>5423</v>
      </c>
      <c r="CI10" s="17">
        <f>SUM(PRODUCT(A3L203C2,A3L203C8))/A3L203C1</f>
        <v>44301</v>
      </c>
      <c r="CJ10" s="16" t="s">
        <v>5417</v>
      </c>
      <c r="CK10" s="17">
        <f>(A3L203C40-A3L203C37)+(A3L203C41-A3L203C38)+(A3L203C42-A3L203C39)</f>
        <v>61015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183</v>
      </c>
      <c r="L11" s="16" t="s">
        <v>5398</v>
      </c>
      <c r="M11" s="17">
        <v>1464</v>
      </c>
      <c r="N11" s="16" t="s">
        <v>5398</v>
      </c>
      <c r="O11" s="17">
        <v>6707</v>
      </c>
      <c r="P11" s="16" t="s">
        <v>5398</v>
      </c>
      <c r="Q11" s="17">
        <v>405</v>
      </c>
      <c r="R11" s="16" t="s">
        <v>5398</v>
      </c>
      <c r="S11" s="17">
        <v>1396</v>
      </c>
      <c r="T11" s="16" t="s">
        <v>4255</v>
      </c>
      <c r="U11" s="20">
        <v>1.0184359999999999</v>
      </c>
      <c r="V11" s="16" t="s">
        <v>5399</v>
      </c>
      <c r="W11" s="17">
        <v>0</v>
      </c>
      <c r="X11" s="16" t="s">
        <v>5399</v>
      </c>
      <c r="Y11" s="17">
        <v>504</v>
      </c>
      <c r="Z11" s="16" t="s">
        <v>5399</v>
      </c>
      <c r="AA11" s="17">
        <v>1461</v>
      </c>
      <c r="AB11" s="16" t="s">
        <v>5399</v>
      </c>
      <c r="AC11" s="17">
        <v>7699</v>
      </c>
      <c r="AD11" s="16" t="s">
        <v>5399</v>
      </c>
      <c r="AE11" s="17">
        <v>428</v>
      </c>
      <c r="AF11" s="16" t="s">
        <v>5399</v>
      </c>
      <c r="AG11" s="17">
        <v>1097</v>
      </c>
      <c r="AH11" s="16" t="s">
        <v>4257</v>
      </c>
      <c r="AI11" s="20">
        <v>1.017299</v>
      </c>
      <c r="AJ11" s="16" t="s">
        <v>5400</v>
      </c>
      <c r="AK11" s="17">
        <v>-60</v>
      </c>
      <c r="AL11" s="16" t="s">
        <v>5400</v>
      </c>
      <c r="AM11" s="17">
        <v>580</v>
      </c>
      <c r="AN11" s="16" t="s">
        <v>5400</v>
      </c>
      <c r="AO11" s="17">
        <v>1419</v>
      </c>
      <c r="AP11" s="16" t="s">
        <v>5400</v>
      </c>
      <c r="AQ11" s="17">
        <v>8143</v>
      </c>
      <c r="AR11" s="16" t="s">
        <v>5400</v>
      </c>
      <c r="AS11" s="17">
        <v>407</v>
      </c>
      <c r="AT11" s="16" t="s">
        <v>5400</v>
      </c>
      <c r="AU11" s="17">
        <v>1737</v>
      </c>
      <c r="AV11" s="16" t="s">
        <v>4259</v>
      </c>
      <c r="AW11" s="20">
        <v>1.075728</v>
      </c>
      <c r="AX11" s="16" t="s">
        <v>5401</v>
      </c>
      <c r="AY11" s="17">
        <v>0</v>
      </c>
      <c r="AZ11" s="16" t="s">
        <v>5401</v>
      </c>
      <c r="BA11" s="17">
        <v>409</v>
      </c>
      <c r="BB11" s="16" t="s">
        <v>5401</v>
      </c>
      <c r="BC11" s="17">
        <v>1009</v>
      </c>
      <c r="BD11" s="16" t="s">
        <v>5401</v>
      </c>
      <c r="BE11" s="17">
        <v>9688</v>
      </c>
      <c r="BF11" s="16" t="s">
        <v>5401</v>
      </c>
      <c r="BG11" s="17">
        <v>396</v>
      </c>
      <c r="BH11" s="16" t="s">
        <v>5401</v>
      </c>
      <c r="BI11" s="17">
        <v>1183</v>
      </c>
      <c r="BJ11" s="16" t="s">
        <v>4261</v>
      </c>
      <c r="BK11" s="20">
        <v>1.219398</v>
      </c>
      <c r="BL11" s="16" t="s">
        <v>5402</v>
      </c>
      <c r="BM11" s="17">
        <v>0</v>
      </c>
      <c r="BN11" s="16" t="s">
        <v>5402</v>
      </c>
      <c r="BO11" s="17">
        <v>254</v>
      </c>
      <c r="BP11" s="16" t="s">
        <v>5402</v>
      </c>
      <c r="BQ11" s="17">
        <v>1669</v>
      </c>
      <c r="BR11" s="16" t="s">
        <v>5402</v>
      </c>
      <c r="BS11" s="17">
        <v>8536</v>
      </c>
      <c r="BT11" s="16" t="s">
        <v>5402</v>
      </c>
      <c r="BU11" s="17">
        <v>465</v>
      </c>
      <c r="BV11" s="16" t="s">
        <v>5402</v>
      </c>
      <c r="BW11" s="17">
        <v>1248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183</v>
      </c>
      <c r="CB11" s="16" t="s">
        <v>5427</v>
      </c>
      <c r="CC11" s="17">
        <f>SUM(PRODUCT(A3L204C2,A3L204C5))/A3L204C1</f>
        <v>1464</v>
      </c>
      <c r="CD11" s="16" t="s">
        <v>5428</v>
      </c>
      <c r="CE11" s="17">
        <f>SUM(PRODUCT(A3L204C2,A3L204C6))/A3L204C1</f>
        <v>6707</v>
      </c>
      <c r="CF11" s="16" t="s">
        <v>5429</v>
      </c>
      <c r="CG11" s="17">
        <f>SUM(PRODUCT(A3L204C2,A3L204C7))/A3L204C1</f>
        <v>405</v>
      </c>
      <c r="CH11" s="16" t="s">
        <v>5430</v>
      </c>
      <c r="CI11" s="17">
        <f>SUM(PRODUCT(A3L204C2,A3L204C8))/A3L204C1</f>
        <v>1396</v>
      </c>
      <c r="CJ11" s="16" t="s">
        <v>5424</v>
      </c>
      <c r="CK11" s="17">
        <f>(A3L204C40-A3L204C37)+(A3L204C41-A3L204C38)+(A3L204C42-A3L204C39)</f>
        <v>6861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2458</v>
      </c>
      <c r="L12" s="16" t="s">
        <v>5398</v>
      </c>
      <c r="M12" s="17">
        <v>9248</v>
      </c>
      <c r="N12" s="16" t="s">
        <v>5398</v>
      </c>
      <c r="O12" s="17">
        <v>2026</v>
      </c>
      <c r="P12" s="16" t="s">
        <v>5398</v>
      </c>
      <c r="Q12" s="17">
        <v>2486</v>
      </c>
      <c r="R12" s="16" t="s">
        <v>5398</v>
      </c>
      <c r="S12" s="17">
        <v>7635</v>
      </c>
      <c r="T12" s="16" t="s">
        <v>4255</v>
      </c>
      <c r="U12" s="20">
        <v>1.0184359999999999</v>
      </c>
      <c r="V12" s="16" t="s">
        <v>5399</v>
      </c>
      <c r="W12" s="17">
        <v>0</v>
      </c>
      <c r="X12" s="16" t="s">
        <v>5399</v>
      </c>
      <c r="Y12" s="17">
        <v>1848</v>
      </c>
      <c r="Z12" s="16" t="s">
        <v>5399</v>
      </c>
      <c r="AA12" s="17">
        <v>7353</v>
      </c>
      <c r="AB12" s="16" t="s">
        <v>5399</v>
      </c>
      <c r="AC12" s="17">
        <v>1756</v>
      </c>
      <c r="AD12" s="16" t="s">
        <v>5399</v>
      </c>
      <c r="AE12" s="17">
        <v>2659</v>
      </c>
      <c r="AF12" s="16" t="s">
        <v>5399</v>
      </c>
      <c r="AG12" s="17">
        <v>5929</v>
      </c>
      <c r="AH12" s="16" t="s">
        <v>4257</v>
      </c>
      <c r="AI12" s="20">
        <v>1.017299</v>
      </c>
      <c r="AJ12" s="16" t="s">
        <v>5400</v>
      </c>
      <c r="AK12" s="17">
        <v>0</v>
      </c>
      <c r="AL12" s="16" t="s">
        <v>5400</v>
      </c>
      <c r="AM12" s="17">
        <v>1811</v>
      </c>
      <c r="AN12" s="16" t="s">
        <v>5400</v>
      </c>
      <c r="AO12" s="17">
        <v>7548</v>
      </c>
      <c r="AP12" s="16" t="s">
        <v>5400</v>
      </c>
      <c r="AQ12" s="17">
        <v>1642</v>
      </c>
      <c r="AR12" s="16" t="s">
        <v>5400</v>
      </c>
      <c r="AS12" s="17">
        <v>2930</v>
      </c>
      <c r="AT12" s="16" t="s">
        <v>5400</v>
      </c>
      <c r="AU12" s="17">
        <v>7244</v>
      </c>
      <c r="AV12" s="16" t="s">
        <v>4259</v>
      </c>
      <c r="AW12" s="20">
        <v>1.075728</v>
      </c>
      <c r="AX12" s="16" t="s">
        <v>5401</v>
      </c>
      <c r="AY12" s="17">
        <v>0</v>
      </c>
      <c r="AZ12" s="16" t="s">
        <v>5401</v>
      </c>
      <c r="BA12" s="17">
        <v>1692</v>
      </c>
      <c r="BB12" s="16" t="s">
        <v>5401</v>
      </c>
      <c r="BC12" s="17">
        <v>6934</v>
      </c>
      <c r="BD12" s="16" t="s">
        <v>5401</v>
      </c>
      <c r="BE12" s="17">
        <v>1750</v>
      </c>
      <c r="BF12" s="16" t="s">
        <v>5401</v>
      </c>
      <c r="BG12" s="17">
        <v>1756</v>
      </c>
      <c r="BH12" s="16" t="s">
        <v>5401</v>
      </c>
      <c r="BI12" s="17">
        <v>4615</v>
      </c>
      <c r="BJ12" s="16" t="s">
        <v>4261</v>
      </c>
      <c r="BK12" s="20">
        <v>1.219398</v>
      </c>
      <c r="BL12" s="16" t="s">
        <v>5402</v>
      </c>
      <c r="BM12" s="17">
        <v>0</v>
      </c>
      <c r="BN12" s="16" t="s">
        <v>5402</v>
      </c>
      <c r="BO12" s="17">
        <v>1770</v>
      </c>
      <c r="BP12" s="16" t="s">
        <v>5402</v>
      </c>
      <c r="BQ12" s="17">
        <v>5530</v>
      </c>
      <c r="BR12" s="16" t="s">
        <v>5402</v>
      </c>
      <c r="BS12" s="17">
        <v>3397</v>
      </c>
      <c r="BT12" s="16" t="s">
        <v>5402</v>
      </c>
      <c r="BU12" s="17">
        <v>2496</v>
      </c>
      <c r="BV12" s="16" t="s">
        <v>5402</v>
      </c>
      <c r="BW12" s="17">
        <v>5885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2458</v>
      </c>
      <c r="CB12" s="16" t="s">
        <v>5434</v>
      </c>
      <c r="CC12" s="17">
        <f>SUM(PRODUCT(A3L205C2,A3L205C5))/A3L205C1</f>
        <v>9248</v>
      </c>
      <c r="CD12" s="16" t="s">
        <v>5435</v>
      </c>
      <c r="CE12" s="17">
        <f>SUM(PRODUCT(A3L205C2,A3L205C6))/A3L205C1</f>
        <v>2026</v>
      </c>
      <c r="CF12" s="16" t="s">
        <v>5436</v>
      </c>
      <c r="CG12" s="17">
        <f>SUM(PRODUCT(A3L205C2,A3L205C7))/A3L205C1</f>
        <v>2486</v>
      </c>
      <c r="CH12" s="16" t="s">
        <v>5437</v>
      </c>
      <c r="CI12" s="17">
        <f>SUM(PRODUCT(A3L205C2,A3L205C8))/A3L205C1</f>
        <v>7635</v>
      </c>
      <c r="CJ12" s="16" t="s">
        <v>5431</v>
      </c>
      <c r="CK12" s="17">
        <f>(A3L205C40-A3L205C37)+(A3L205C41-A3L205C38)+(A3L205C42-A3L205C39)</f>
        <v>441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2188</v>
      </c>
      <c r="L13" s="16" t="s">
        <v>5398</v>
      </c>
      <c r="M13" s="17">
        <v>10045</v>
      </c>
      <c r="N13" s="16" t="s">
        <v>5398</v>
      </c>
      <c r="O13" s="17">
        <v>5506</v>
      </c>
      <c r="P13" s="16" t="s">
        <v>5398</v>
      </c>
      <c r="Q13" s="17">
        <v>5900</v>
      </c>
      <c r="R13" s="16" t="s">
        <v>5398</v>
      </c>
      <c r="S13" s="17">
        <v>17385</v>
      </c>
      <c r="T13" s="16" t="s">
        <v>4255</v>
      </c>
      <c r="U13" s="20">
        <v>1.0184359999999999</v>
      </c>
      <c r="V13" s="16" t="s">
        <v>5399</v>
      </c>
      <c r="W13" s="17">
        <v>0</v>
      </c>
      <c r="X13" s="16" t="s">
        <v>5399</v>
      </c>
      <c r="Y13" s="17">
        <v>2182</v>
      </c>
      <c r="Z13" s="16" t="s">
        <v>5399</v>
      </c>
      <c r="AA13" s="17">
        <v>8724</v>
      </c>
      <c r="AB13" s="16" t="s">
        <v>5399</v>
      </c>
      <c r="AC13" s="17">
        <v>3706</v>
      </c>
      <c r="AD13" s="16" t="s">
        <v>5399</v>
      </c>
      <c r="AE13" s="17">
        <v>5446</v>
      </c>
      <c r="AF13" s="16" t="s">
        <v>5399</v>
      </c>
      <c r="AG13" s="17">
        <v>13492</v>
      </c>
      <c r="AH13" s="16" t="s">
        <v>4257</v>
      </c>
      <c r="AI13" s="20">
        <v>1.017299</v>
      </c>
      <c r="AJ13" s="16" t="s">
        <v>5400</v>
      </c>
      <c r="AK13" s="17">
        <v>0</v>
      </c>
      <c r="AL13" s="16" t="s">
        <v>5400</v>
      </c>
      <c r="AM13" s="17">
        <v>2101</v>
      </c>
      <c r="AN13" s="16" t="s">
        <v>5400</v>
      </c>
      <c r="AO13" s="17">
        <v>8314</v>
      </c>
      <c r="AP13" s="16" t="s">
        <v>5400</v>
      </c>
      <c r="AQ13" s="17">
        <v>4366</v>
      </c>
      <c r="AR13" s="16" t="s">
        <v>5400</v>
      </c>
      <c r="AS13" s="17">
        <v>5332</v>
      </c>
      <c r="AT13" s="16" t="s">
        <v>5400</v>
      </c>
      <c r="AU13" s="17">
        <v>13961</v>
      </c>
      <c r="AV13" s="16" t="s">
        <v>4259</v>
      </c>
      <c r="AW13" s="20">
        <v>1.075728</v>
      </c>
      <c r="AX13" s="16" t="s">
        <v>5401</v>
      </c>
      <c r="AY13" s="17">
        <v>0</v>
      </c>
      <c r="AZ13" s="16" t="s">
        <v>5401</v>
      </c>
      <c r="BA13" s="17">
        <v>2047</v>
      </c>
      <c r="BB13" s="16" t="s">
        <v>5401</v>
      </c>
      <c r="BC13" s="17">
        <v>8479</v>
      </c>
      <c r="BD13" s="16" t="s">
        <v>5401</v>
      </c>
      <c r="BE13" s="17">
        <v>5847</v>
      </c>
      <c r="BF13" s="16" t="s">
        <v>5401</v>
      </c>
      <c r="BG13" s="17">
        <v>5754</v>
      </c>
      <c r="BH13" s="16" t="s">
        <v>5401</v>
      </c>
      <c r="BI13" s="17">
        <v>16385</v>
      </c>
      <c r="BJ13" s="16" t="s">
        <v>4261</v>
      </c>
      <c r="BK13" s="20">
        <v>1.219398</v>
      </c>
      <c r="BL13" s="16" t="s">
        <v>5402</v>
      </c>
      <c r="BM13" s="17">
        <v>0</v>
      </c>
      <c r="BN13" s="16" t="s">
        <v>5402</v>
      </c>
      <c r="BO13" s="17">
        <v>1604</v>
      </c>
      <c r="BP13" s="16" t="s">
        <v>5402</v>
      </c>
      <c r="BQ13" s="17">
        <v>7428</v>
      </c>
      <c r="BR13" s="16" t="s">
        <v>5402</v>
      </c>
      <c r="BS13" s="17">
        <v>6295</v>
      </c>
      <c r="BT13" s="16" t="s">
        <v>5402</v>
      </c>
      <c r="BU13" s="17">
        <v>5725</v>
      </c>
      <c r="BV13" s="16" t="s">
        <v>5402</v>
      </c>
      <c r="BW13" s="17">
        <v>15237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2188</v>
      </c>
      <c r="CB13" s="16" t="s">
        <v>5441</v>
      </c>
      <c r="CC13" s="17">
        <f>SUM(PRODUCT(A3L206C2,A3L206C5))/A3L206C1</f>
        <v>10045</v>
      </c>
      <c r="CD13" s="16" t="s">
        <v>5442</v>
      </c>
      <c r="CE13" s="17">
        <f>SUM(PRODUCT(A3L206C2,A3L206C6))/A3L206C1</f>
        <v>5506</v>
      </c>
      <c r="CF13" s="16" t="s">
        <v>5443</v>
      </c>
      <c r="CG13" s="17">
        <f>SUM(PRODUCT(A3L206C2,A3L206C7))/A3L206C1</f>
        <v>5900</v>
      </c>
      <c r="CH13" s="16" t="s">
        <v>5444</v>
      </c>
      <c r="CI13" s="17">
        <f>SUM(PRODUCT(A3L206C2,A3L206C8))/A3L206C1</f>
        <v>17385</v>
      </c>
      <c r="CJ13" s="16" t="s">
        <v>5438</v>
      </c>
      <c r="CK13" s="17">
        <f>(A3L206C40-A3L206C37)+(A3L206C41-A3L206C38)+(A3L206C42-A3L206C39)</f>
        <v>16558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67</v>
      </c>
      <c r="L14" s="16" t="s">
        <v>5398</v>
      </c>
      <c r="M14" s="17">
        <v>1004</v>
      </c>
      <c r="N14" s="16" t="s">
        <v>5398</v>
      </c>
      <c r="O14" s="17">
        <v>979</v>
      </c>
      <c r="P14" s="16" t="s">
        <v>5398</v>
      </c>
      <c r="Q14" s="17">
        <v>235</v>
      </c>
      <c r="R14" s="16" t="s">
        <v>5398</v>
      </c>
      <c r="S14" s="17">
        <v>785</v>
      </c>
      <c r="T14" s="16" t="s">
        <v>4255</v>
      </c>
      <c r="U14" s="20">
        <v>1.0184359999999999</v>
      </c>
      <c r="V14" s="16" t="s">
        <v>5399</v>
      </c>
      <c r="W14" s="17">
        <v>0</v>
      </c>
      <c r="X14" s="16" t="s">
        <v>5399</v>
      </c>
      <c r="Y14" s="17">
        <v>59</v>
      </c>
      <c r="Z14" s="16" t="s">
        <v>5399</v>
      </c>
      <c r="AA14" s="17">
        <v>842</v>
      </c>
      <c r="AB14" s="16" t="s">
        <v>5399</v>
      </c>
      <c r="AC14" s="17">
        <v>1495</v>
      </c>
      <c r="AD14" s="16" t="s">
        <v>5399</v>
      </c>
      <c r="AE14" s="17">
        <v>314</v>
      </c>
      <c r="AF14" s="16" t="s">
        <v>5399</v>
      </c>
      <c r="AG14" s="17">
        <v>466</v>
      </c>
      <c r="AH14" s="16" t="s">
        <v>4257</v>
      </c>
      <c r="AI14" s="20">
        <v>1.017299</v>
      </c>
      <c r="AJ14" s="16" t="s">
        <v>5400</v>
      </c>
      <c r="AK14" s="17">
        <v>0</v>
      </c>
      <c r="AL14" s="16" t="s">
        <v>5400</v>
      </c>
      <c r="AM14" s="17">
        <v>72</v>
      </c>
      <c r="AN14" s="16" t="s">
        <v>5400</v>
      </c>
      <c r="AO14" s="17">
        <v>1067</v>
      </c>
      <c r="AP14" s="16" t="s">
        <v>5400</v>
      </c>
      <c r="AQ14" s="17">
        <v>983</v>
      </c>
      <c r="AR14" s="16" t="s">
        <v>5400</v>
      </c>
      <c r="AS14" s="17">
        <v>353</v>
      </c>
      <c r="AT14" s="16" t="s">
        <v>5400</v>
      </c>
      <c r="AU14" s="17">
        <v>848</v>
      </c>
      <c r="AV14" s="16" t="s">
        <v>4259</v>
      </c>
      <c r="AW14" s="20">
        <v>1.075728</v>
      </c>
      <c r="AX14" s="16" t="s">
        <v>5401</v>
      </c>
      <c r="AY14" s="17">
        <v>0</v>
      </c>
      <c r="AZ14" s="16" t="s">
        <v>5401</v>
      </c>
      <c r="BA14" s="17">
        <v>185</v>
      </c>
      <c r="BB14" s="16" t="s">
        <v>5401</v>
      </c>
      <c r="BC14" s="17">
        <v>1477</v>
      </c>
      <c r="BD14" s="16" t="s">
        <v>5401</v>
      </c>
      <c r="BE14" s="17">
        <v>829</v>
      </c>
      <c r="BF14" s="16" t="s">
        <v>5401</v>
      </c>
      <c r="BG14" s="17">
        <v>185</v>
      </c>
      <c r="BH14" s="16" t="s">
        <v>5401</v>
      </c>
      <c r="BI14" s="17">
        <v>787</v>
      </c>
      <c r="BJ14" s="16" t="s">
        <v>4261</v>
      </c>
      <c r="BK14" s="20">
        <v>1.219398</v>
      </c>
      <c r="BL14" s="16" t="s">
        <v>5402</v>
      </c>
      <c r="BM14" s="17">
        <v>0</v>
      </c>
      <c r="BN14" s="16" t="s">
        <v>5402</v>
      </c>
      <c r="BO14" s="17">
        <v>191</v>
      </c>
      <c r="BP14" s="16" t="s">
        <v>5402</v>
      </c>
      <c r="BQ14" s="17">
        <v>2549</v>
      </c>
      <c r="BR14" s="16" t="s">
        <v>5402</v>
      </c>
      <c r="BS14" s="17">
        <v>2951</v>
      </c>
      <c r="BT14" s="16" t="s">
        <v>5402</v>
      </c>
      <c r="BU14" s="17">
        <v>550</v>
      </c>
      <c r="BV14" s="16" t="s">
        <v>5402</v>
      </c>
      <c r="BW14" s="17">
        <v>1883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67</v>
      </c>
      <c r="CB14" s="16" t="s">
        <v>5448</v>
      </c>
      <c r="CC14" s="17">
        <f>SUM(PRODUCT(A3L207C2,A3L207C5))/A3L207C1</f>
        <v>1004</v>
      </c>
      <c r="CD14" s="16" t="s">
        <v>5449</v>
      </c>
      <c r="CE14" s="17">
        <f>SUM(PRODUCT(A3L207C2,A3L207C6))/A3L207C1</f>
        <v>979</v>
      </c>
      <c r="CF14" s="16" t="s">
        <v>5450</v>
      </c>
      <c r="CG14" s="17">
        <f>SUM(PRODUCT(A3L207C2,A3L207C7))/A3L207C1</f>
        <v>235</v>
      </c>
      <c r="CH14" s="16" t="s">
        <v>5451</v>
      </c>
      <c r="CI14" s="17">
        <f>SUM(PRODUCT(A3L207C2,A3L207C8))/A3L207C1</f>
        <v>785</v>
      </c>
      <c r="CJ14" s="16" t="s">
        <v>5445</v>
      </c>
      <c r="CK14" s="17">
        <f>(A3L207C40-A3L207C37)+(A3L207C41-A3L207C38)+(A3L207C42-A3L207C39)</f>
        <v>928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103</v>
      </c>
      <c r="L15" s="16" t="s">
        <v>5398</v>
      </c>
      <c r="M15" s="17">
        <v>1696</v>
      </c>
      <c r="N15" s="16" t="s">
        <v>5398</v>
      </c>
      <c r="O15" s="17">
        <v>343</v>
      </c>
      <c r="P15" s="16" t="s">
        <v>5398</v>
      </c>
      <c r="Q15" s="17">
        <v>131</v>
      </c>
      <c r="R15" s="16" t="s">
        <v>5398</v>
      </c>
      <c r="S15" s="17">
        <v>593</v>
      </c>
      <c r="T15" s="16" t="s">
        <v>4255</v>
      </c>
      <c r="U15" s="20">
        <v>1.0184359999999999</v>
      </c>
      <c r="V15" s="16" t="s">
        <v>5399</v>
      </c>
      <c r="W15" s="17">
        <v>0</v>
      </c>
      <c r="X15" s="16" t="s">
        <v>5399</v>
      </c>
      <c r="Y15" s="17">
        <v>93</v>
      </c>
      <c r="Z15" s="16" t="s">
        <v>5399</v>
      </c>
      <c r="AA15" s="17">
        <v>1366</v>
      </c>
      <c r="AB15" s="16" t="s">
        <v>5399</v>
      </c>
      <c r="AC15" s="17">
        <v>16</v>
      </c>
      <c r="AD15" s="16" t="s">
        <v>5399</v>
      </c>
      <c r="AE15" s="17">
        <v>129</v>
      </c>
      <c r="AF15" s="16" t="s">
        <v>5399</v>
      </c>
      <c r="AG15" s="17">
        <v>467</v>
      </c>
      <c r="AH15" s="16" t="s">
        <v>4257</v>
      </c>
      <c r="AI15" s="20">
        <v>1.017299</v>
      </c>
      <c r="AJ15" s="16" t="s">
        <v>5400</v>
      </c>
      <c r="AK15" s="17">
        <v>0</v>
      </c>
      <c r="AL15" s="16" t="s">
        <v>5400</v>
      </c>
      <c r="AM15" s="17">
        <v>79</v>
      </c>
      <c r="AN15" s="16" t="s">
        <v>5400</v>
      </c>
      <c r="AO15" s="17">
        <v>1190</v>
      </c>
      <c r="AP15" s="16" t="s">
        <v>5400</v>
      </c>
      <c r="AQ15" s="17">
        <v>29</v>
      </c>
      <c r="AR15" s="16" t="s">
        <v>5400</v>
      </c>
      <c r="AS15" s="17">
        <v>196</v>
      </c>
      <c r="AT15" s="16" t="s">
        <v>5400</v>
      </c>
      <c r="AU15" s="17">
        <v>726</v>
      </c>
      <c r="AV15" s="16" t="s">
        <v>4259</v>
      </c>
      <c r="AW15" s="20">
        <v>1.075728</v>
      </c>
      <c r="AX15" s="16" t="s">
        <v>5401</v>
      </c>
      <c r="AY15" s="17">
        <v>0</v>
      </c>
      <c r="AZ15" s="16" t="s">
        <v>5401</v>
      </c>
      <c r="BA15" s="17">
        <v>83</v>
      </c>
      <c r="BB15" s="16" t="s">
        <v>5401</v>
      </c>
      <c r="BC15" s="17">
        <v>1139</v>
      </c>
      <c r="BD15" s="16" t="s">
        <v>5401</v>
      </c>
      <c r="BE15" s="17">
        <v>0</v>
      </c>
      <c r="BF15" s="16" t="s">
        <v>5401</v>
      </c>
      <c r="BG15" s="17">
        <v>373</v>
      </c>
      <c r="BH15" s="16" t="s">
        <v>5401</v>
      </c>
      <c r="BI15" s="17">
        <v>599</v>
      </c>
      <c r="BJ15" s="16" t="s">
        <v>4261</v>
      </c>
      <c r="BK15" s="20">
        <v>1.219398</v>
      </c>
      <c r="BL15" s="16" t="s">
        <v>5402</v>
      </c>
      <c r="BM15" s="17">
        <v>0</v>
      </c>
      <c r="BN15" s="16" t="s">
        <v>5402</v>
      </c>
      <c r="BO15" s="17">
        <v>105</v>
      </c>
      <c r="BP15" s="16" t="s">
        <v>5402</v>
      </c>
      <c r="BQ15" s="17">
        <v>1858</v>
      </c>
      <c r="BR15" s="16" t="s">
        <v>5402</v>
      </c>
      <c r="BS15" s="17">
        <v>0</v>
      </c>
      <c r="BT15" s="16" t="s">
        <v>5402</v>
      </c>
      <c r="BU15" s="17">
        <v>642</v>
      </c>
      <c r="BV15" s="16" t="s">
        <v>5402</v>
      </c>
      <c r="BW15" s="17">
        <v>993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103</v>
      </c>
      <c r="CB15" s="16" t="s">
        <v>5455</v>
      </c>
      <c r="CC15" s="17">
        <f>SUM(PRODUCT(A3L208C2,A3L208C5))/A3L208C1</f>
        <v>1696</v>
      </c>
      <c r="CD15" s="16" t="s">
        <v>5456</v>
      </c>
      <c r="CE15" s="17">
        <f>SUM(PRODUCT(A3L208C2,A3L208C6))/A3L208C1</f>
        <v>343</v>
      </c>
      <c r="CF15" s="16" t="s">
        <v>5457</v>
      </c>
      <c r="CG15" s="17">
        <f>SUM(PRODUCT(A3L208C2,A3L208C7))/A3L208C1</f>
        <v>131</v>
      </c>
      <c r="CH15" s="16" t="s">
        <v>5458</v>
      </c>
      <c r="CI15" s="17">
        <f>SUM(PRODUCT(A3L208C2,A3L208C8))/A3L208C1</f>
        <v>593</v>
      </c>
      <c r="CJ15" s="16" t="s">
        <v>5452</v>
      </c>
      <c r="CK15" s="17">
        <f>(A3L208C40-A3L208C37)+(A3L208C41-A3L208C38)+(A3L208C42-A3L208C39)</f>
        <v>-732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5</v>
      </c>
      <c r="L16" s="16" t="s">
        <v>5398</v>
      </c>
      <c r="M16" s="17">
        <v>3</v>
      </c>
      <c r="N16" s="16" t="s">
        <v>5398</v>
      </c>
      <c r="O16" s="17">
        <v>16</v>
      </c>
      <c r="P16" s="16" t="s">
        <v>5398</v>
      </c>
      <c r="Q16" s="17">
        <v>4739</v>
      </c>
      <c r="R16" s="16" t="s">
        <v>5398</v>
      </c>
      <c r="S16" s="17">
        <v>9071</v>
      </c>
      <c r="T16" s="16" t="s">
        <v>4255</v>
      </c>
      <c r="U16" s="20">
        <v>1.0184359999999999</v>
      </c>
      <c r="V16" s="16" t="s">
        <v>5399</v>
      </c>
      <c r="W16" s="17">
        <v>0</v>
      </c>
      <c r="X16" s="16" t="s">
        <v>5399</v>
      </c>
      <c r="Y16" s="17">
        <v>4</v>
      </c>
      <c r="Z16" s="16" t="s">
        <v>5399</v>
      </c>
      <c r="AA16" s="17">
        <v>0</v>
      </c>
      <c r="AB16" s="16" t="s">
        <v>5399</v>
      </c>
      <c r="AC16" s="17">
        <v>4</v>
      </c>
      <c r="AD16" s="16" t="s">
        <v>5399</v>
      </c>
      <c r="AE16" s="17">
        <v>4285</v>
      </c>
      <c r="AF16" s="16" t="s">
        <v>5399</v>
      </c>
      <c r="AG16" s="17">
        <v>6413</v>
      </c>
      <c r="AH16" s="16" t="s">
        <v>4257</v>
      </c>
      <c r="AI16" s="20">
        <v>1.017299</v>
      </c>
      <c r="AJ16" s="16" t="s">
        <v>5400</v>
      </c>
      <c r="AK16" s="17">
        <v>0</v>
      </c>
      <c r="AL16" s="16" t="s">
        <v>5400</v>
      </c>
      <c r="AM16" s="17">
        <v>2</v>
      </c>
      <c r="AN16" s="16" t="s">
        <v>5400</v>
      </c>
      <c r="AO16" s="17">
        <v>5</v>
      </c>
      <c r="AP16" s="16" t="s">
        <v>5400</v>
      </c>
      <c r="AQ16" s="17">
        <v>20</v>
      </c>
      <c r="AR16" s="16" t="s">
        <v>5400</v>
      </c>
      <c r="AS16" s="17">
        <v>4251</v>
      </c>
      <c r="AT16" s="16" t="s">
        <v>5400</v>
      </c>
      <c r="AU16" s="17">
        <v>6589</v>
      </c>
      <c r="AV16" s="16" t="s">
        <v>4259</v>
      </c>
      <c r="AW16" s="20">
        <v>1.075728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-9</v>
      </c>
      <c r="BD16" s="16" t="s">
        <v>5401</v>
      </c>
      <c r="BE16" s="17">
        <v>19</v>
      </c>
      <c r="BF16" s="16" t="s">
        <v>5401</v>
      </c>
      <c r="BG16" s="17">
        <v>3137</v>
      </c>
      <c r="BH16" s="16" t="s">
        <v>5401</v>
      </c>
      <c r="BI16" s="17">
        <v>5405</v>
      </c>
      <c r="BJ16" s="16" t="s">
        <v>4261</v>
      </c>
      <c r="BK16" s="20">
        <v>1.219398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-4</v>
      </c>
      <c r="BR16" s="16" t="s">
        <v>5402</v>
      </c>
      <c r="BS16" s="17">
        <v>24</v>
      </c>
      <c r="BT16" s="16" t="s">
        <v>5402</v>
      </c>
      <c r="BU16" s="17">
        <v>3865</v>
      </c>
      <c r="BV16" s="16" t="s">
        <v>5402</v>
      </c>
      <c r="BW16" s="17">
        <v>6279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5</v>
      </c>
      <c r="CB16" s="16" t="s">
        <v>5462</v>
      </c>
      <c r="CC16" s="17">
        <f>SUM(PRODUCT(A3L209C2,A3L209C5))/A3L209C1</f>
        <v>3</v>
      </c>
      <c r="CD16" s="16" t="s">
        <v>5463</v>
      </c>
      <c r="CE16" s="17">
        <f>SUM(PRODUCT(A3L209C2,A3L209C6))/A3L209C1</f>
        <v>16</v>
      </c>
      <c r="CF16" s="16" t="s">
        <v>5464</v>
      </c>
      <c r="CG16" s="17">
        <f>SUM(PRODUCT(A3L209C2,A3L209C7))/A3L209C1</f>
        <v>4739</v>
      </c>
      <c r="CH16" s="16" t="s">
        <v>5465</v>
      </c>
      <c r="CI16" s="17">
        <f>SUM(PRODUCT(A3L209C2,A3L209C8))/A3L209C1</f>
        <v>9071</v>
      </c>
      <c r="CJ16" s="16" t="s">
        <v>5459</v>
      </c>
      <c r="CK16" s="17">
        <f>(A3L209C40-A3L209C37)+(A3L209C41-A3L209C38)+(A3L209C42-A3L209C39)</f>
        <v>13818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33</v>
      </c>
      <c r="L17" s="16" t="s">
        <v>5398</v>
      </c>
      <c r="M17" s="17">
        <v>90</v>
      </c>
      <c r="N17" s="16" t="s">
        <v>5398</v>
      </c>
      <c r="O17" s="17">
        <v>9</v>
      </c>
      <c r="P17" s="16" t="s">
        <v>5398</v>
      </c>
      <c r="Q17" s="17">
        <v>795</v>
      </c>
      <c r="R17" s="16" t="s">
        <v>5398</v>
      </c>
      <c r="S17" s="17">
        <v>2142</v>
      </c>
      <c r="T17" s="16" t="s">
        <v>4255</v>
      </c>
      <c r="U17" s="20">
        <v>1.0184359999999999</v>
      </c>
      <c r="V17" s="16" t="s">
        <v>5399</v>
      </c>
      <c r="W17" s="17">
        <v>0</v>
      </c>
      <c r="X17" s="16" t="s">
        <v>5399</v>
      </c>
      <c r="Y17" s="17">
        <v>46</v>
      </c>
      <c r="Z17" s="16" t="s">
        <v>5399</v>
      </c>
      <c r="AA17" s="17">
        <v>126</v>
      </c>
      <c r="AB17" s="16" t="s">
        <v>5399</v>
      </c>
      <c r="AC17" s="17">
        <v>0</v>
      </c>
      <c r="AD17" s="16" t="s">
        <v>5399</v>
      </c>
      <c r="AE17" s="17">
        <v>672</v>
      </c>
      <c r="AF17" s="16" t="s">
        <v>5399</v>
      </c>
      <c r="AG17" s="17">
        <v>1540</v>
      </c>
      <c r="AH17" s="16" t="s">
        <v>4257</v>
      </c>
      <c r="AI17" s="20">
        <v>1.017299</v>
      </c>
      <c r="AJ17" s="16" t="s">
        <v>5400</v>
      </c>
      <c r="AK17" s="17">
        <v>0</v>
      </c>
      <c r="AL17" s="16" t="s">
        <v>5400</v>
      </c>
      <c r="AM17" s="17">
        <v>50</v>
      </c>
      <c r="AN17" s="16" t="s">
        <v>5400</v>
      </c>
      <c r="AO17" s="17">
        <v>131</v>
      </c>
      <c r="AP17" s="16" t="s">
        <v>5400</v>
      </c>
      <c r="AQ17" s="17">
        <v>34</v>
      </c>
      <c r="AR17" s="16" t="s">
        <v>5400</v>
      </c>
      <c r="AS17" s="17">
        <v>886</v>
      </c>
      <c r="AT17" s="16" t="s">
        <v>5400</v>
      </c>
      <c r="AU17" s="17">
        <v>2179</v>
      </c>
      <c r="AV17" s="16" t="s">
        <v>4259</v>
      </c>
      <c r="AW17" s="20">
        <v>1.075728</v>
      </c>
      <c r="AX17" s="16" t="s">
        <v>5401</v>
      </c>
      <c r="AY17" s="17">
        <v>0</v>
      </c>
      <c r="AZ17" s="16" t="s">
        <v>5401</v>
      </c>
      <c r="BA17" s="17">
        <v>48</v>
      </c>
      <c r="BB17" s="16" t="s">
        <v>5401</v>
      </c>
      <c r="BC17" s="17">
        <v>158</v>
      </c>
      <c r="BD17" s="16" t="s">
        <v>5401</v>
      </c>
      <c r="BE17" s="17">
        <v>16</v>
      </c>
      <c r="BF17" s="16" t="s">
        <v>5401</v>
      </c>
      <c r="BG17" s="17">
        <v>1117</v>
      </c>
      <c r="BH17" s="16" t="s">
        <v>5401</v>
      </c>
      <c r="BI17" s="17">
        <v>2886</v>
      </c>
      <c r="BJ17" s="16" t="s">
        <v>4261</v>
      </c>
      <c r="BK17" s="20">
        <v>1.219398</v>
      </c>
      <c r="BL17" s="16" t="s">
        <v>5402</v>
      </c>
      <c r="BM17" s="17">
        <v>0</v>
      </c>
      <c r="BN17" s="16" t="s">
        <v>5402</v>
      </c>
      <c r="BO17" s="17">
        <v>49</v>
      </c>
      <c r="BP17" s="16" t="s">
        <v>5402</v>
      </c>
      <c r="BQ17" s="17">
        <v>132</v>
      </c>
      <c r="BR17" s="16" t="s">
        <v>5402</v>
      </c>
      <c r="BS17" s="17">
        <v>2</v>
      </c>
      <c r="BT17" s="16" t="s">
        <v>5402</v>
      </c>
      <c r="BU17" s="17">
        <v>1195</v>
      </c>
      <c r="BV17" s="16" t="s">
        <v>5402</v>
      </c>
      <c r="BW17" s="17">
        <v>2800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33</v>
      </c>
      <c r="CB17" s="16" t="s">
        <v>5469</v>
      </c>
      <c r="CC17" s="17">
        <f>SUM(PRODUCT(A3L210C2,A3L210C5))/A3L210C1</f>
        <v>90</v>
      </c>
      <c r="CD17" s="16" t="s">
        <v>5470</v>
      </c>
      <c r="CE17" s="17">
        <f>SUM(PRODUCT(A3L210C2,A3L210C6))/A3L210C1</f>
        <v>9</v>
      </c>
      <c r="CF17" s="16" t="s">
        <v>5471</v>
      </c>
      <c r="CG17" s="17">
        <f>SUM(PRODUCT(A3L210C2,A3L210C7))/A3L210C1</f>
        <v>795</v>
      </c>
      <c r="CH17" s="16" t="s">
        <v>5472</v>
      </c>
      <c r="CI17" s="17">
        <f>SUM(PRODUCT(A3L210C2,A3L210C8))/A3L210C1</f>
        <v>2142</v>
      </c>
      <c r="CJ17" s="16" t="s">
        <v>5466</v>
      </c>
      <c r="CK17" s="17">
        <f>(A3L210C40-A3L210C37)+(A3L210C41-A3L210C38)+(A3L210C42-A3L210C39)</f>
        <v>2823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1004</v>
      </c>
      <c r="L18" s="16" t="s">
        <v>5398</v>
      </c>
      <c r="M18" s="17">
        <v>3019</v>
      </c>
      <c r="N18" s="16" t="s">
        <v>5398</v>
      </c>
      <c r="O18" s="17">
        <v>75683</v>
      </c>
      <c r="P18" s="16" t="s">
        <v>5398</v>
      </c>
      <c r="Q18" s="17">
        <v>8260</v>
      </c>
      <c r="R18" s="16" t="s">
        <v>5398</v>
      </c>
      <c r="S18" s="17">
        <v>29020</v>
      </c>
      <c r="T18" s="16" t="s">
        <v>4255</v>
      </c>
      <c r="U18" s="20">
        <v>1.0184359999999999</v>
      </c>
      <c r="V18" s="16" t="s">
        <v>5399</v>
      </c>
      <c r="W18" s="17">
        <v>0</v>
      </c>
      <c r="X18" s="16" t="s">
        <v>5399</v>
      </c>
      <c r="Y18" s="17">
        <v>1006</v>
      </c>
      <c r="Z18" s="16" t="s">
        <v>5399</v>
      </c>
      <c r="AA18" s="17">
        <v>2365</v>
      </c>
      <c r="AB18" s="16" t="s">
        <v>5399</v>
      </c>
      <c r="AC18" s="17">
        <v>67365</v>
      </c>
      <c r="AD18" s="16" t="s">
        <v>5399</v>
      </c>
      <c r="AE18" s="17">
        <v>7482</v>
      </c>
      <c r="AF18" s="16" t="s">
        <v>5399</v>
      </c>
      <c r="AG18" s="17">
        <v>25115</v>
      </c>
      <c r="AH18" s="16" t="s">
        <v>4257</v>
      </c>
      <c r="AI18" s="20">
        <v>1.017299</v>
      </c>
      <c r="AJ18" s="16" t="s">
        <v>5400</v>
      </c>
      <c r="AK18" s="17">
        <v>-306</v>
      </c>
      <c r="AL18" s="16" t="s">
        <v>5400</v>
      </c>
      <c r="AM18" s="17">
        <v>811</v>
      </c>
      <c r="AN18" s="16" t="s">
        <v>5400</v>
      </c>
      <c r="AO18" s="17">
        <v>2447</v>
      </c>
      <c r="AP18" s="16" t="s">
        <v>5400</v>
      </c>
      <c r="AQ18" s="17">
        <v>62312</v>
      </c>
      <c r="AR18" s="16" t="s">
        <v>5400</v>
      </c>
      <c r="AS18" s="17">
        <v>7291</v>
      </c>
      <c r="AT18" s="16" t="s">
        <v>5400</v>
      </c>
      <c r="AU18" s="17">
        <v>25773</v>
      </c>
      <c r="AV18" s="16" t="s">
        <v>4259</v>
      </c>
      <c r="AW18" s="20">
        <v>1.075728</v>
      </c>
      <c r="AX18" s="16" t="s">
        <v>5401</v>
      </c>
      <c r="AY18" s="17">
        <v>0</v>
      </c>
      <c r="AZ18" s="16" t="s">
        <v>5401</v>
      </c>
      <c r="BA18" s="17">
        <v>856</v>
      </c>
      <c r="BB18" s="16" t="s">
        <v>5401</v>
      </c>
      <c r="BC18" s="17">
        <v>3297</v>
      </c>
      <c r="BD18" s="16" t="s">
        <v>5401</v>
      </c>
      <c r="BE18" s="17">
        <v>68240</v>
      </c>
      <c r="BF18" s="16" t="s">
        <v>5401</v>
      </c>
      <c r="BG18" s="17">
        <v>10094</v>
      </c>
      <c r="BH18" s="16" t="s">
        <v>5401</v>
      </c>
      <c r="BI18" s="17">
        <v>38100</v>
      </c>
      <c r="BJ18" s="16" t="s">
        <v>4261</v>
      </c>
      <c r="BK18" s="20">
        <v>1.219398</v>
      </c>
      <c r="BL18" s="16" t="s">
        <v>5402</v>
      </c>
      <c r="BM18" s="17">
        <v>0</v>
      </c>
      <c r="BN18" s="16" t="s">
        <v>5402</v>
      </c>
      <c r="BO18" s="17">
        <v>899</v>
      </c>
      <c r="BP18" s="16" t="s">
        <v>5402</v>
      </c>
      <c r="BQ18" s="17">
        <v>3437</v>
      </c>
      <c r="BR18" s="16" t="s">
        <v>5402</v>
      </c>
      <c r="BS18" s="17">
        <v>22827</v>
      </c>
      <c r="BT18" s="16" t="s">
        <v>5402</v>
      </c>
      <c r="BU18" s="17">
        <v>5730</v>
      </c>
      <c r="BV18" s="16" t="s">
        <v>5402</v>
      </c>
      <c r="BW18" s="17">
        <v>24192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1004</v>
      </c>
      <c r="CB18" s="16" t="s">
        <v>5476</v>
      </c>
      <c r="CC18" s="17">
        <f>SUM(PRODUCT(A3L211C2,A3L211C5))/A3L211C1</f>
        <v>3019</v>
      </c>
      <c r="CD18" s="16" t="s">
        <v>5477</v>
      </c>
      <c r="CE18" s="17">
        <f>SUM(PRODUCT(A3L211C2,A3L211C6))/A3L211C1</f>
        <v>75683</v>
      </c>
      <c r="CF18" s="16" t="s">
        <v>5478</v>
      </c>
      <c r="CG18" s="17">
        <f>SUM(PRODUCT(A3L211C2,A3L211C7))/A3L211C1</f>
        <v>8260</v>
      </c>
      <c r="CH18" s="16" t="s">
        <v>5479</v>
      </c>
      <c r="CI18" s="17">
        <f>SUM(PRODUCT(A3L211C2,A3L211C8))/A3L211C1</f>
        <v>29020</v>
      </c>
      <c r="CJ18" s="16" t="s">
        <v>5473</v>
      </c>
      <c r="CK18" s="17">
        <f>(A3L211C40-A3L211C37)+(A3L211C41-A3L211C38)+(A3L211C42-A3L211C39)</f>
        <v>108940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271</v>
      </c>
      <c r="L19" s="16" t="s">
        <v>5398</v>
      </c>
      <c r="M19" s="17">
        <v>463</v>
      </c>
      <c r="N19" s="16" t="s">
        <v>5398</v>
      </c>
      <c r="O19" s="17">
        <v>76293</v>
      </c>
      <c r="P19" s="16" t="s">
        <v>5398</v>
      </c>
      <c r="Q19" s="17">
        <v>4473</v>
      </c>
      <c r="R19" s="16" t="s">
        <v>5398</v>
      </c>
      <c r="S19" s="17">
        <v>10888</v>
      </c>
      <c r="T19" s="16" t="s">
        <v>4255</v>
      </c>
      <c r="U19" s="20">
        <v>1.0184359999999999</v>
      </c>
      <c r="V19" s="16" t="s">
        <v>5399</v>
      </c>
      <c r="W19" s="17">
        <v>0</v>
      </c>
      <c r="X19" s="16" t="s">
        <v>5399</v>
      </c>
      <c r="Y19" s="17">
        <v>416</v>
      </c>
      <c r="Z19" s="16" t="s">
        <v>5399</v>
      </c>
      <c r="AA19" s="17">
        <v>548</v>
      </c>
      <c r="AB19" s="16" t="s">
        <v>5399</v>
      </c>
      <c r="AC19" s="17">
        <v>71534</v>
      </c>
      <c r="AD19" s="16" t="s">
        <v>5399</v>
      </c>
      <c r="AE19" s="17">
        <v>4490</v>
      </c>
      <c r="AF19" s="16" t="s">
        <v>5399</v>
      </c>
      <c r="AG19" s="17">
        <v>8885</v>
      </c>
      <c r="AH19" s="16" t="s">
        <v>4257</v>
      </c>
      <c r="AI19" s="20">
        <v>1.017299</v>
      </c>
      <c r="AJ19" s="16" t="s">
        <v>5400</v>
      </c>
      <c r="AK19" s="17">
        <v>-15493</v>
      </c>
      <c r="AL19" s="16" t="s">
        <v>5400</v>
      </c>
      <c r="AM19" s="17">
        <v>310</v>
      </c>
      <c r="AN19" s="16" t="s">
        <v>5400</v>
      </c>
      <c r="AO19" s="17">
        <v>433</v>
      </c>
      <c r="AP19" s="16" t="s">
        <v>5400</v>
      </c>
      <c r="AQ19" s="17">
        <v>51584</v>
      </c>
      <c r="AR19" s="16" t="s">
        <v>5400</v>
      </c>
      <c r="AS19" s="17">
        <v>3757</v>
      </c>
      <c r="AT19" s="16" t="s">
        <v>5400</v>
      </c>
      <c r="AU19" s="17">
        <v>8248</v>
      </c>
      <c r="AV19" s="16" t="s">
        <v>4259</v>
      </c>
      <c r="AW19" s="20">
        <v>1.075728</v>
      </c>
      <c r="AX19" s="16" t="s">
        <v>5401</v>
      </c>
      <c r="AY19" s="17">
        <v>-20577</v>
      </c>
      <c r="AZ19" s="16" t="s">
        <v>5401</v>
      </c>
      <c r="BA19" s="17">
        <v>200</v>
      </c>
      <c r="BB19" s="16" t="s">
        <v>5401</v>
      </c>
      <c r="BC19" s="17">
        <v>642</v>
      </c>
      <c r="BD19" s="16" t="s">
        <v>5401</v>
      </c>
      <c r="BE19" s="17">
        <v>45101</v>
      </c>
      <c r="BF19" s="16" t="s">
        <v>5401</v>
      </c>
      <c r="BG19" s="17">
        <v>2753</v>
      </c>
      <c r="BH19" s="16" t="s">
        <v>5401</v>
      </c>
      <c r="BI19" s="17">
        <v>7839</v>
      </c>
      <c r="BJ19" s="16" t="s">
        <v>4261</v>
      </c>
      <c r="BK19" s="20">
        <v>1.219398</v>
      </c>
      <c r="BL19" s="16" t="s">
        <v>5402</v>
      </c>
      <c r="BM19" s="17">
        <v>-20819</v>
      </c>
      <c r="BN19" s="16" t="s">
        <v>5402</v>
      </c>
      <c r="BO19" s="17">
        <v>82</v>
      </c>
      <c r="BP19" s="16" t="s">
        <v>5402</v>
      </c>
      <c r="BQ19" s="17">
        <v>300</v>
      </c>
      <c r="BR19" s="16" t="s">
        <v>5402</v>
      </c>
      <c r="BS19" s="17">
        <v>41085</v>
      </c>
      <c r="BT19" s="16" t="s">
        <v>5402</v>
      </c>
      <c r="BU19" s="17">
        <v>3464</v>
      </c>
      <c r="BV19" s="16" t="s">
        <v>5402</v>
      </c>
      <c r="BW19" s="17">
        <v>17471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271</v>
      </c>
      <c r="CB19" s="16" t="s">
        <v>5483</v>
      </c>
      <c r="CC19" s="17">
        <f>SUM(PRODUCT(A3L212C2,A3L212C5))/A3L212C1</f>
        <v>463</v>
      </c>
      <c r="CD19" s="16" t="s">
        <v>5484</v>
      </c>
      <c r="CE19" s="17">
        <f>SUM(PRODUCT(A3L212C2,A3L212C6))/A3L212C1</f>
        <v>76293</v>
      </c>
      <c r="CF19" s="16" t="s">
        <v>5485</v>
      </c>
      <c r="CG19" s="17">
        <f>SUM(PRODUCT(A3L212C2,A3L212C7))/A3L212C1</f>
        <v>4473</v>
      </c>
      <c r="CH19" s="16" t="s">
        <v>5486</v>
      </c>
      <c r="CI19" s="17">
        <f>SUM(PRODUCT(A3L212C2,A3L212C8))/A3L212C1</f>
        <v>10888</v>
      </c>
      <c r="CJ19" s="16" t="s">
        <v>5480</v>
      </c>
      <c r="CK19" s="17">
        <f>(A3L212C40-A3L212C37)+(A3L212C41-A3L212C38)+(A3L212C42-A3L212C39)</f>
        <v>90920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0</v>
      </c>
      <c r="P20" s="16" t="s">
        <v>5398</v>
      </c>
      <c r="Q20" s="17">
        <v>25</v>
      </c>
      <c r="R20" s="16" t="s">
        <v>5398</v>
      </c>
      <c r="S20" s="17">
        <v>106</v>
      </c>
      <c r="T20" s="16" t="s">
        <v>4255</v>
      </c>
      <c r="U20" s="20">
        <v>1.0184359999999999</v>
      </c>
      <c r="V20" s="16" t="s">
        <v>5399</v>
      </c>
      <c r="W20" s="17">
        <v>0</v>
      </c>
      <c r="X20" s="16" t="s">
        <v>5399</v>
      </c>
      <c r="Y20" s="17">
        <v>54</v>
      </c>
      <c r="Z20" s="16" t="s">
        <v>5399</v>
      </c>
      <c r="AA20" s="17">
        <v>0</v>
      </c>
      <c r="AB20" s="16" t="s">
        <v>5399</v>
      </c>
      <c r="AC20" s="17">
        <v>2</v>
      </c>
      <c r="AD20" s="16" t="s">
        <v>5399</v>
      </c>
      <c r="AE20" s="17">
        <v>37</v>
      </c>
      <c r="AF20" s="16" t="s">
        <v>5399</v>
      </c>
      <c r="AG20" s="17">
        <v>104</v>
      </c>
      <c r="AH20" s="16" t="s">
        <v>4257</v>
      </c>
      <c r="AI20" s="20">
        <v>1.017299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-1</v>
      </c>
      <c r="AP20" s="16" t="s">
        <v>5400</v>
      </c>
      <c r="AQ20" s="17">
        <v>31</v>
      </c>
      <c r="AR20" s="16" t="s">
        <v>5400</v>
      </c>
      <c r="AS20" s="17">
        <v>14</v>
      </c>
      <c r="AT20" s="16" t="s">
        <v>5400</v>
      </c>
      <c r="AU20" s="17">
        <v>39</v>
      </c>
      <c r="AV20" s="16" t="s">
        <v>4259</v>
      </c>
      <c r="AW20" s="20">
        <v>1.075728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7</v>
      </c>
      <c r="BF20" s="16" t="s">
        <v>5401</v>
      </c>
      <c r="BG20" s="17">
        <v>9</v>
      </c>
      <c r="BH20" s="16" t="s">
        <v>5401</v>
      </c>
      <c r="BI20" s="17">
        <v>27</v>
      </c>
      <c r="BJ20" s="16" t="s">
        <v>4261</v>
      </c>
      <c r="BK20" s="20">
        <v>1.219398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0</v>
      </c>
      <c r="BT20" s="16" t="s">
        <v>5402</v>
      </c>
      <c r="BU20" s="17">
        <v>27</v>
      </c>
      <c r="BV20" s="16" t="s">
        <v>5402</v>
      </c>
      <c r="BW20" s="17">
        <v>134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25</v>
      </c>
      <c r="CH20" s="16" t="s">
        <v>5493</v>
      </c>
      <c r="CI20" s="17">
        <f>SUM(PRODUCT(A3L213C2,A3L213C8))/A3L213C1</f>
        <v>106</v>
      </c>
      <c r="CJ20" s="16" t="s">
        <v>5487</v>
      </c>
      <c r="CK20" s="17">
        <f>(A3L213C40-A3L213C37)+(A3L213C41-A3L213C38)+(A3L213C42-A3L213C39)</f>
        <v>131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55</v>
      </c>
      <c r="L21" s="16" t="s">
        <v>5398</v>
      </c>
      <c r="M21" s="17">
        <v>293</v>
      </c>
      <c r="N21" s="16" t="s">
        <v>5398</v>
      </c>
      <c r="O21" s="17">
        <v>25634</v>
      </c>
      <c r="P21" s="16" t="s">
        <v>5398</v>
      </c>
      <c r="Q21" s="17">
        <v>4213</v>
      </c>
      <c r="R21" s="16" t="s">
        <v>5398</v>
      </c>
      <c r="S21" s="17">
        <v>11008</v>
      </c>
      <c r="T21" s="16" t="s">
        <v>4255</v>
      </c>
      <c r="U21" s="20">
        <v>1.0184359999999999</v>
      </c>
      <c r="V21" s="16" t="s">
        <v>5399</v>
      </c>
      <c r="W21" s="17">
        <v>0</v>
      </c>
      <c r="X21" s="16" t="s">
        <v>5399</v>
      </c>
      <c r="Y21" s="17">
        <v>0</v>
      </c>
      <c r="Z21" s="16" t="s">
        <v>5399</v>
      </c>
      <c r="AA21" s="17">
        <v>241</v>
      </c>
      <c r="AB21" s="16" t="s">
        <v>5399</v>
      </c>
      <c r="AC21" s="17">
        <v>21238</v>
      </c>
      <c r="AD21" s="16" t="s">
        <v>5399</v>
      </c>
      <c r="AE21" s="17">
        <v>4032</v>
      </c>
      <c r="AF21" s="16" t="s">
        <v>5399</v>
      </c>
      <c r="AG21" s="17">
        <v>8960</v>
      </c>
      <c r="AH21" s="16" t="s">
        <v>4257</v>
      </c>
      <c r="AI21" s="20">
        <v>1.017299</v>
      </c>
      <c r="AJ21" s="16" t="s">
        <v>5400</v>
      </c>
      <c r="AK21" s="17">
        <v>-234</v>
      </c>
      <c r="AL21" s="16" t="s">
        <v>5400</v>
      </c>
      <c r="AM21" s="17">
        <v>41</v>
      </c>
      <c r="AN21" s="16" t="s">
        <v>5400</v>
      </c>
      <c r="AO21" s="17">
        <v>190</v>
      </c>
      <c r="AP21" s="16" t="s">
        <v>5400</v>
      </c>
      <c r="AQ21" s="17">
        <v>22568</v>
      </c>
      <c r="AR21" s="16" t="s">
        <v>5400</v>
      </c>
      <c r="AS21" s="17">
        <v>3927</v>
      </c>
      <c r="AT21" s="16" t="s">
        <v>5400</v>
      </c>
      <c r="AU21" s="17">
        <v>8655</v>
      </c>
      <c r="AV21" s="16" t="s">
        <v>4259</v>
      </c>
      <c r="AW21" s="20">
        <v>1.075728</v>
      </c>
      <c r="AX21" s="16" t="s">
        <v>5401</v>
      </c>
      <c r="AY21" s="17">
        <v>0</v>
      </c>
      <c r="AZ21" s="16" t="s">
        <v>5401</v>
      </c>
      <c r="BA21" s="17">
        <v>46</v>
      </c>
      <c r="BB21" s="16" t="s">
        <v>5401</v>
      </c>
      <c r="BC21" s="17">
        <v>-37</v>
      </c>
      <c r="BD21" s="16" t="s">
        <v>5401</v>
      </c>
      <c r="BE21" s="17">
        <v>9362</v>
      </c>
      <c r="BF21" s="16" t="s">
        <v>5401</v>
      </c>
      <c r="BG21" s="17">
        <v>2505</v>
      </c>
      <c r="BH21" s="16" t="s">
        <v>5401</v>
      </c>
      <c r="BI21" s="17">
        <v>6068</v>
      </c>
      <c r="BJ21" s="16" t="s">
        <v>4261</v>
      </c>
      <c r="BK21" s="20">
        <v>1.219398</v>
      </c>
      <c r="BL21" s="16" t="s">
        <v>5402</v>
      </c>
      <c r="BM21" s="17">
        <v>0</v>
      </c>
      <c r="BN21" s="16" t="s">
        <v>5402</v>
      </c>
      <c r="BO21" s="17">
        <v>51</v>
      </c>
      <c r="BP21" s="16" t="s">
        <v>5402</v>
      </c>
      <c r="BQ21" s="17">
        <v>0</v>
      </c>
      <c r="BR21" s="16" t="s">
        <v>5402</v>
      </c>
      <c r="BS21" s="17">
        <v>11401</v>
      </c>
      <c r="BT21" s="16" t="s">
        <v>5402</v>
      </c>
      <c r="BU21" s="17">
        <v>3808</v>
      </c>
      <c r="BV21" s="16" t="s">
        <v>5402</v>
      </c>
      <c r="BW21" s="17">
        <v>9914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55</v>
      </c>
      <c r="CB21" s="16" t="s">
        <v>5497</v>
      </c>
      <c r="CC21" s="17">
        <f>SUM(PRODUCT(A3L214C2,A3L214C5))/A3L214C1</f>
        <v>293</v>
      </c>
      <c r="CD21" s="16" t="s">
        <v>5498</v>
      </c>
      <c r="CE21" s="17">
        <f>SUM(PRODUCT(A3L214C2,A3L214C6))/A3L214C1</f>
        <v>25634</v>
      </c>
      <c r="CF21" s="16" t="s">
        <v>5499</v>
      </c>
      <c r="CG21" s="17">
        <f>SUM(PRODUCT(A3L214C2,A3L214C7))/A3L214C1</f>
        <v>4213</v>
      </c>
      <c r="CH21" s="16" t="s">
        <v>5500</v>
      </c>
      <c r="CI21" s="17">
        <f>SUM(PRODUCT(A3L214C2,A3L214C8))/A3L214C1</f>
        <v>11008</v>
      </c>
      <c r="CJ21" s="16" t="s">
        <v>5494</v>
      </c>
      <c r="CK21" s="17">
        <f>(A3L214C40-A3L214C37)+(A3L214C41-A3L214C38)+(A3L214C42-A3L214C39)</f>
        <v>40507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-51</v>
      </c>
      <c r="N22" s="16" t="s">
        <v>5398</v>
      </c>
      <c r="O22" s="17">
        <v>619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1.0184359999999999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694</v>
      </c>
      <c r="AD22" s="16" t="s">
        <v>5399</v>
      </c>
      <c r="AE22" s="17">
        <v>0</v>
      </c>
      <c r="AF22" s="16" t="s">
        <v>5399</v>
      </c>
      <c r="AG22" s="17">
        <v>10</v>
      </c>
      <c r="AH22" s="16" t="s">
        <v>4257</v>
      </c>
      <c r="AI22" s="20">
        <v>1.017299</v>
      </c>
      <c r="AJ22" s="16" t="s">
        <v>5400</v>
      </c>
      <c r="AK22" s="17">
        <v>-7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897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1.075728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1232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1.219398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-1</v>
      </c>
      <c r="BR22" s="16" t="s">
        <v>5402</v>
      </c>
      <c r="BS22" s="17">
        <v>2248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-51</v>
      </c>
      <c r="CD22" s="16" t="s">
        <v>5505</v>
      </c>
      <c r="CE22" s="17">
        <f>SUM(PRODUCT(A3L215C2,A3L215C6))/A3L215C1</f>
        <v>619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619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-8</v>
      </c>
      <c r="N23" s="16" t="s">
        <v>5398</v>
      </c>
      <c r="O23" s="17">
        <v>3616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1.0184359999999999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3338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1.017299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3918</v>
      </c>
      <c r="AR23" s="16" t="s">
        <v>5400</v>
      </c>
      <c r="AS23" s="17">
        <v>0</v>
      </c>
      <c r="AT23" s="16" t="s">
        <v>5400</v>
      </c>
      <c r="AU23" s="17">
        <v>1</v>
      </c>
      <c r="AV23" s="16" t="s">
        <v>4259</v>
      </c>
      <c r="AW23" s="20">
        <v>1.075728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5842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1.219398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7162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-8</v>
      </c>
      <c r="CD23" s="16" t="s">
        <v>5512</v>
      </c>
      <c r="CE23" s="17">
        <f>SUM(PRODUCT(A3L216C2,A3L216C6))/A3L216C1</f>
        <v>3616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3616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31270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38766</v>
      </c>
      <c r="T24" s="16" t="s">
        <v>4255</v>
      </c>
      <c r="U24" s="20">
        <v>1.0184359999999999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21456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24647</v>
      </c>
      <c r="AH24" s="16" t="s">
        <v>4257</v>
      </c>
      <c r="AI24" s="20">
        <v>1.017299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14375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22458</v>
      </c>
      <c r="AV24" s="16" t="s">
        <v>4259</v>
      </c>
      <c r="AW24" s="20">
        <v>1.075728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16877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18030</v>
      </c>
      <c r="BJ24" s="16" t="s">
        <v>4261</v>
      </c>
      <c r="BK24" s="20">
        <v>1.219398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17643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21660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31270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38766</v>
      </c>
      <c r="CJ24" s="16" t="s">
        <v>5515</v>
      </c>
      <c r="CK24" s="17">
        <f>(A3L217C40-A3L217C37)+(A3L217C41-A3L217C38)+(A3L217C42-A3L217C39)</f>
        <v>7496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A3L215C5+A3L216C5+33</f>
        <v>-26</v>
      </c>
      <c r="N25" s="16" t="s">
        <v>5398</v>
      </c>
      <c r="O25" s="17">
        <v>0</v>
      </c>
      <c r="P25" s="16" t="s">
        <v>5398</v>
      </c>
      <c r="Q25" s="17">
        <f>A3L215C7+A3L216C7+113</f>
        <v>113</v>
      </c>
      <c r="R25" s="16" t="s">
        <v>5398</v>
      </c>
      <c r="S25" s="17">
        <f>A3L215C8+A3L216C8+341</f>
        <v>341</v>
      </c>
      <c r="T25" s="16" t="s">
        <v>4255</v>
      </c>
      <c r="U25" s="20">
        <v>1.0184359999999999</v>
      </c>
      <c r="V25" s="16" t="s">
        <v>5399</v>
      </c>
      <c r="W25" s="17">
        <v>0</v>
      </c>
      <c r="X25" s="16" t="s">
        <v>5399</v>
      </c>
      <c r="Y25" s="17">
        <f>A3L215C11+A3L216C11+1</f>
        <v>1</v>
      </c>
      <c r="Z25" s="16" t="s">
        <v>5399</v>
      </c>
      <c r="AA25" s="17">
        <f>A3L215C12+A3L216C12+186</f>
        <v>186</v>
      </c>
      <c r="AB25" s="16" t="s">
        <v>5399</v>
      </c>
      <c r="AC25" s="17">
        <v>0</v>
      </c>
      <c r="AD25" s="16" t="s">
        <v>5399</v>
      </c>
      <c r="AE25" s="17">
        <f>A3L215C14+A3L216C14+99</f>
        <v>99</v>
      </c>
      <c r="AF25" s="16" t="s">
        <v>5399</v>
      </c>
      <c r="AG25" s="17">
        <f>A3L215C15+A3L216C15+247</f>
        <v>257</v>
      </c>
      <c r="AH25" s="16" t="s">
        <v>4257</v>
      </c>
      <c r="AI25" s="20">
        <v>1.017299</v>
      </c>
      <c r="AJ25" s="16" t="s">
        <v>5400</v>
      </c>
      <c r="AK25" s="17">
        <v>-1</v>
      </c>
      <c r="AL25" s="16" t="s">
        <v>5400</v>
      </c>
      <c r="AM25" s="17">
        <f>A3L215C18+A3L216C18+1</f>
        <v>1</v>
      </c>
      <c r="AN25" s="16" t="s">
        <v>5400</v>
      </c>
      <c r="AO25" s="17">
        <f>A3L215C19+A3L216C19+29</f>
        <v>29</v>
      </c>
      <c r="AP25" s="16" t="s">
        <v>5400</v>
      </c>
      <c r="AQ25" s="17">
        <v>40</v>
      </c>
      <c r="AR25" s="16" t="s">
        <v>5400</v>
      </c>
      <c r="AS25" s="17">
        <f>A3L215C21+A3L216C21+93</f>
        <v>93</v>
      </c>
      <c r="AT25" s="16" t="s">
        <v>5400</v>
      </c>
      <c r="AU25" s="17">
        <f>A3L215C22+A3L216C22+242</f>
        <v>243</v>
      </c>
      <c r="AV25" s="16" t="s">
        <v>4259</v>
      </c>
      <c r="AW25" s="20">
        <v>1.075728</v>
      </c>
      <c r="AX25" s="16" t="s">
        <v>5401</v>
      </c>
      <c r="AY25" s="17">
        <v>0</v>
      </c>
      <c r="AZ25" s="16" t="s">
        <v>5401</v>
      </c>
      <c r="BA25" s="17">
        <f>A3L215C25+A3L216C25+1</f>
        <v>1</v>
      </c>
      <c r="BB25" s="16" t="s">
        <v>5401</v>
      </c>
      <c r="BC25" s="17">
        <f>A3L215C26+A3L216C26+-17</f>
        <v>-17</v>
      </c>
      <c r="BD25" s="16" t="s">
        <v>5401</v>
      </c>
      <c r="BE25" s="17">
        <v>-10</v>
      </c>
      <c r="BF25" s="16" t="s">
        <v>5401</v>
      </c>
      <c r="BG25" s="17">
        <f>A3L215C28+A3L216C28+35</f>
        <v>35</v>
      </c>
      <c r="BH25" s="16" t="s">
        <v>5401</v>
      </c>
      <c r="BI25" s="17">
        <f>A3L215C29+A3L216C29+70</f>
        <v>70</v>
      </c>
      <c r="BJ25" s="16" t="s">
        <v>4261</v>
      </c>
      <c r="BK25" s="20">
        <v>1.219398</v>
      </c>
      <c r="BL25" s="16" t="s">
        <v>5402</v>
      </c>
      <c r="BM25" s="17">
        <v>0</v>
      </c>
      <c r="BN25" s="16" t="s">
        <v>5402</v>
      </c>
      <c r="BO25" s="17">
        <f>A3L215C32+A3L216C32+2</f>
        <v>2</v>
      </c>
      <c r="BP25" s="16" t="s">
        <v>5402</v>
      </c>
      <c r="BQ25" s="17">
        <f>A3L215C33+A3L216C33+16</f>
        <v>15</v>
      </c>
      <c r="BR25" s="16" t="s">
        <v>5402</v>
      </c>
      <c r="BS25" s="17">
        <v>14</v>
      </c>
      <c r="BT25" s="16" t="s">
        <v>5402</v>
      </c>
      <c r="BU25" s="17">
        <f>A3L215C35+A3L216C35+48</f>
        <v>48</v>
      </c>
      <c r="BV25" s="16" t="s">
        <v>5402</v>
      </c>
      <c r="BW25" s="17">
        <f>A3L215C36+A3L216C36+125</f>
        <v>125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-26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113</v>
      </c>
      <c r="CH25" s="16" t="s">
        <v>5528</v>
      </c>
      <c r="CI25" s="17">
        <f>SUM(PRODUCT(A3L218C2,A3L218C8))/A3L218C1</f>
        <v>341</v>
      </c>
      <c r="CJ25" s="16" t="s">
        <v>5522</v>
      </c>
      <c r="CK25" s="17">
        <f>(A3L218C40-A3L218C37)+(A3L218C41-A3L218C38)+(A3L218C42-A3L218C39)</f>
        <v>480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10572</v>
      </c>
      <c r="L26" s="16" t="s">
        <v>5531</v>
      </c>
      <c r="M26" s="17">
        <f>SUM(A3L201C5:A3L214C5,A3L217C5:A3L218C5)</f>
        <v>71776</v>
      </c>
      <c r="N26" s="16" t="s">
        <v>5532</v>
      </c>
      <c r="O26" s="17">
        <f>SUM(A3L201C6:A3L218C6)</f>
        <v>227415</v>
      </c>
      <c r="P26" s="16" t="s">
        <v>5533</v>
      </c>
      <c r="Q26" s="17">
        <f>SUM(A3L201C7:A3L214C7,A3L217C7:A3L218C7)</f>
        <v>46213</v>
      </c>
      <c r="R26" s="16" t="s">
        <v>5534</v>
      </c>
      <c r="S26" s="17">
        <f>SUM(A3L201C8:A3L214C8,A3L217C8:A3L218C8)</f>
        <v>176162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10361</v>
      </c>
      <c r="Z26" s="16" t="s">
        <v>5537</v>
      </c>
      <c r="AA26" s="17">
        <f>SUM(A3L201C12:A3L214C12,A3L217C12:A3L218C12)</f>
        <v>57393</v>
      </c>
      <c r="AB26" s="16" t="s">
        <v>5538</v>
      </c>
      <c r="AC26" s="17">
        <f>SUM(A3L201C13:A3L218C13)</f>
        <v>204162</v>
      </c>
      <c r="AD26" s="16" t="s">
        <v>5539</v>
      </c>
      <c r="AE26" s="17">
        <f>SUM(A3L201C14:A3L214C14,A3L217C14:A3L218C14)</f>
        <v>44697</v>
      </c>
      <c r="AF26" s="16" t="s">
        <v>5540</v>
      </c>
      <c r="AG26" s="17">
        <f>SUM(A3L201C15:A3L214C15,A3L217C15:A3L218C15)</f>
        <v>138584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-16532</v>
      </c>
      <c r="AL26" s="16" t="s">
        <v>5542</v>
      </c>
      <c r="AM26" s="17">
        <f>SUM(A3L201C18:A3L214C18,A3L217C18:A3L218C18)</f>
        <v>10209</v>
      </c>
      <c r="AN26" s="16" t="s">
        <v>5543</v>
      </c>
      <c r="AO26" s="17">
        <f>SUM(A3L201C19:A3L214C19,A3L217C19:A3L218C19)</f>
        <v>49923</v>
      </c>
      <c r="AP26" s="16" t="s">
        <v>5544</v>
      </c>
      <c r="AQ26" s="17">
        <f>SUM(A3L201C20:A3L218C20)</f>
        <v>178278</v>
      </c>
      <c r="AR26" s="16" t="s">
        <v>5545</v>
      </c>
      <c r="AS26" s="17">
        <f>SUM(A3L201C21:A3L214C21,A3L217C21:A3L218C21)</f>
        <v>43921</v>
      </c>
      <c r="AT26" s="16" t="s">
        <v>5546</v>
      </c>
      <c r="AU26" s="17">
        <f>SUM(A3L201C22:A3L214C22,A3L217C22:A3L218C22)</f>
        <v>140153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-20577</v>
      </c>
      <c r="AZ26" s="16" t="s">
        <v>5548</v>
      </c>
      <c r="BA26" s="17">
        <f>SUM(A3L201C25:A3L214C25,A3L217C25:A3L218C25)</f>
        <v>10257</v>
      </c>
      <c r="BB26" s="16" t="s">
        <v>5549</v>
      </c>
      <c r="BC26" s="17">
        <f>SUM(A3L201C26:A3L214C26,A3L217C26:A3L218C26)</f>
        <v>52816</v>
      </c>
      <c r="BD26" s="16" t="s">
        <v>5550</v>
      </c>
      <c r="BE26" s="17">
        <f>SUM(A3L201C27:A3L218C27)</f>
        <v>165712</v>
      </c>
      <c r="BF26" s="16" t="s">
        <v>5551</v>
      </c>
      <c r="BG26" s="17">
        <f>SUM(A3L201C28:A3L214C28,A3L217C28:A3L218C28)</f>
        <v>42209</v>
      </c>
      <c r="BH26" s="16" t="s">
        <v>5552</v>
      </c>
      <c r="BI26" s="17">
        <f>SUM(A3L201C29:A3L214C29,A3L217C29:A3L218C29)</f>
        <v>146548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-20819</v>
      </c>
      <c r="BN26" s="16" t="s">
        <v>5554</v>
      </c>
      <c r="BO26" s="17">
        <f>SUM(A3L201C32:A3L214C32,A3L217C32:A3L218C32)</f>
        <v>9834</v>
      </c>
      <c r="BP26" s="16" t="s">
        <v>5555</v>
      </c>
      <c r="BQ26" s="17">
        <f>SUM(A3L201C33:A3L214C33,A3L217C33:A3L218C33)</f>
        <v>53834</v>
      </c>
      <c r="BR26" s="16" t="s">
        <v>5556</v>
      </c>
      <c r="BS26" s="17">
        <f>SUM(A3L201C34:A3L218C34)</f>
        <v>119849</v>
      </c>
      <c r="BT26" s="16" t="s">
        <v>5557</v>
      </c>
      <c r="BU26" s="17">
        <f>SUM(A3L201C35:A3L214C35,A3L217C35:A3L218C35)</f>
        <v>41913</v>
      </c>
      <c r="BV26" s="16" t="s">
        <v>5558</v>
      </c>
      <c r="BW26" s="17">
        <f>SUM(A3L201C36:A3L214C36,A3L217C36:A3L218C36)</f>
        <v>149576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10572</v>
      </c>
      <c r="CB26" s="16" t="s">
        <v>5561</v>
      </c>
      <c r="CC26" s="17">
        <f>SUM(A3L201C39:A3L218C39)</f>
        <v>71717</v>
      </c>
      <c r="CD26" s="16" t="s">
        <v>5562</v>
      </c>
      <c r="CE26" s="17">
        <f>SUM(A3L201C40:A3L218C40)</f>
        <v>227415</v>
      </c>
      <c r="CF26" s="16" t="s">
        <v>5563</v>
      </c>
      <c r="CG26" s="17">
        <f>SUM(A3L201C41:A3L218C41)</f>
        <v>46213</v>
      </c>
      <c r="CH26" s="16" t="s">
        <v>5564</v>
      </c>
      <c r="CI26" s="17">
        <f>SUM(A3L201C42:A3L218C42)</f>
        <v>176162</v>
      </c>
      <c r="CJ26" s="16" t="s">
        <v>5565</v>
      </c>
      <c r="CK26" s="17">
        <f>SUM(A3L201C43:A3L218C43)</f>
        <v>367442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1.0184359999999999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1.017299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1.075728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2</v>
      </c>
      <c r="BJ27" s="16" t="s">
        <v>4261</v>
      </c>
      <c r="BK27" s="20">
        <v>1.219398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36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1.0184359999999999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1.017299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1.075728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1.219398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1.0184359999999999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1.017299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1.075728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1.219398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1.0184359999999999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1.017299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1.075728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1.219398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2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36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15812</v>
      </c>
      <c r="H8" s="16" t="s">
        <v>4253</v>
      </c>
      <c r="I8" s="20">
        <v>1</v>
      </c>
      <c r="J8" s="16" t="s">
        <v>5670</v>
      </c>
      <c r="K8" s="17">
        <v>40177</v>
      </c>
      <c r="L8" s="16" t="s">
        <v>4255</v>
      </c>
      <c r="M8" s="20">
        <v>1.026386</v>
      </c>
      <c r="N8" s="16" t="s">
        <v>5671</v>
      </c>
      <c r="O8" s="17">
        <v>39313</v>
      </c>
      <c r="P8" s="16" t="s">
        <v>4257</v>
      </c>
      <c r="Q8" s="20">
        <v>1.022672</v>
      </c>
      <c r="R8" s="16" t="s">
        <v>5672</v>
      </c>
      <c r="S8" s="17">
        <v>39203</v>
      </c>
      <c r="T8" s="16" t="s">
        <v>4259</v>
      </c>
      <c r="U8" s="20">
        <v>1.0797570000000001</v>
      </c>
      <c r="V8" s="16" t="s">
        <v>5673</v>
      </c>
      <c r="W8" s="17">
        <v>36515</v>
      </c>
      <c r="X8" s="16" t="s">
        <v>4261</v>
      </c>
      <c r="Y8" s="20">
        <v>1.1576219999999999</v>
      </c>
      <c r="Z8" s="16" t="s">
        <v>5674</v>
      </c>
      <c r="AA8" s="17">
        <f>SUM(PRODUCT(A3L301C2,A3L301C3),PRODUCT(A3L301C4,A3L301C5),PRODUCT(A3L301C6,A3L301C7))/A3L301C1</f>
        <v>32417.804885999998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363826</v>
      </c>
      <c r="H9" s="16" t="s">
        <v>4253</v>
      </c>
      <c r="I9" s="20">
        <v>1</v>
      </c>
      <c r="J9" s="16" t="s">
        <v>5670</v>
      </c>
      <c r="K9" s="17">
        <v>361604</v>
      </c>
      <c r="L9" s="16" t="s">
        <v>4255</v>
      </c>
      <c r="M9" s="20">
        <v>1.026386</v>
      </c>
      <c r="N9" s="16" t="s">
        <v>5671</v>
      </c>
      <c r="O9" s="17">
        <v>353819</v>
      </c>
      <c r="P9" s="16" t="s">
        <v>4257</v>
      </c>
      <c r="Q9" s="20">
        <v>1.022672</v>
      </c>
      <c r="R9" s="16" t="s">
        <v>5672</v>
      </c>
      <c r="S9" s="17">
        <v>352832</v>
      </c>
      <c r="T9" s="16" t="s">
        <v>4259</v>
      </c>
      <c r="U9" s="20">
        <v>1.0797570000000001</v>
      </c>
      <c r="V9" s="16" t="s">
        <v>5673</v>
      </c>
      <c r="W9" s="17">
        <v>328641</v>
      </c>
      <c r="X9" s="16" t="s">
        <v>4261</v>
      </c>
      <c r="Y9" s="20">
        <v>1.1576219999999999</v>
      </c>
      <c r="Z9" s="16" t="s">
        <v>5675</v>
      </c>
      <c r="AA9" s="17">
        <f>SUM(PRODUCT(A3L302C2,A3L302C3),PRODUCT(A3L302C4,A3L302C5),PRODUCT(A3L302C6,A3L302C7))/A3L302C1</f>
        <v>365604.02250399999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1.026386</v>
      </c>
      <c r="N10" s="16" t="s">
        <v>5671</v>
      </c>
      <c r="O10" s="17">
        <v>0</v>
      </c>
      <c r="P10" s="16" t="s">
        <v>4257</v>
      </c>
      <c r="Q10" s="20">
        <v>1.022672</v>
      </c>
      <c r="R10" s="16" t="s">
        <v>5672</v>
      </c>
      <c r="S10" s="17">
        <v>0</v>
      </c>
      <c r="T10" s="16" t="s">
        <v>4259</v>
      </c>
      <c r="U10" s="20">
        <v>1.0797570000000001</v>
      </c>
      <c r="V10" s="16" t="s">
        <v>5673</v>
      </c>
      <c r="W10" s="17">
        <v>0</v>
      </c>
      <c r="X10" s="16" t="s">
        <v>4261</v>
      </c>
      <c r="Y10" s="20">
        <v>1.1576219999999999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44640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1.026386</v>
      </c>
      <c r="N11" s="16" t="s">
        <v>5671</v>
      </c>
      <c r="O11" s="17">
        <v>0</v>
      </c>
      <c r="P11" s="16" t="s">
        <v>4257</v>
      </c>
      <c r="Q11" s="20">
        <v>1.022672</v>
      </c>
      <c r="R11" s="16" t="s">
        <v>5672</v>
      </c>
      <c r="S11" s="17">
        <v>0</v>
      </c>
      <c r="T11" s="16" t="s">
        <v>4259</v>
      </c>
      <c r="U11" s="20">
        <v>1.0797570000000001</v>
      </c>
      <c r="V11" s="16" t="s">
        <v>5673</v>
      </c>
      <c r="W11" s="17">
        <v>0</v>
      </c>
      <c r="X11" s="16" t="s">
        <v>4261</v>
      </c>
      <c r="Y11" s="20">
        <v>1.1576219999999999</v>
      </c>
      <c r="Z11" s="16" t="s">
        <v>5677</v>
      </c>
      <c r="AA11" s="17">
        <f>SUM(PRODUCT(A3L304C2,A3L304C3),PRODUCT(A3L304C4,A3L304C5),PRODUCT(A3L304C6,A3L304C7))/A3L304C1</f>
        <v>14880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408466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361604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353819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352832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328641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380484.02250399999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15812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40177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39313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39203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36515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32417.804885999998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424278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401781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393132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392035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365156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412901.82738999999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1.0318830000000001</v>
      </c>
      <c r="N15" s="16" t="s">
        <v>5671</v>
      </c>
      <c r="O15" s="17">
        <v>0</v>
      </c>
      <c r="P15" s="16" t="s">
        <v>4257</v>
      </c>
      <c r="Q15" s="20">
        <v>1.028686</v>
      </c>
      <c r="R15" s="16" t="s">
        <v>5672</v>
      </c>
      <c r="S15" s="17">
        <v>0</v>
      </c>
      <c r="T15" s="16" t="s">
        <v>4259</v>
      </c>
      <c r="U15" s="20">
        <v>1.082937</v>
      </c>
      <c r="V15" s="16" t="s">
        <v>5673</v>
      </c>
      <c r="W15" s="17">
        <v>0</v>
      </c>
      <c r="X15" s="16" t="s">
        <v>4261</v>
      </c>
      <c r="Y15" s="20">
        <v>1.084681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63</v>
      </c>
      <c r="H16" s="16" t="s">
        <v>4253</v>
      </c>
      <c r="I16" s="20">
        <v>1</v>
      </c>
      <c r="J16" s="16" t="s">
        <v>5670</v>
      </c>
      <c r="K16" s="17">
        <v>16</v>
      </c>
      <c r="L16" s="16" t="s">
        <v>4255</v>
      </c>
      <c r="M16" s="20">
        <v>1.0318830000000001</v>
      </c>
      <c r="N16" s="16" t="s">
        <v>5671</v>
      </c>
      <c r="O16" s="17">
        <v>26</v>
      </c>
      <c r="P16" s="16" t="s">
        <v>4257</v>
      </c>
      <c r="Q16" s="20">
        <v>1.028686</v>
      </c>
      <c r="R16" s="16" t="s">
        <v>5672</v>
      </c>
      <c r="S16" s="17">
        <v>17</v>
      </c>
      <c r="T16" s="16" t="s">
        <v>4259</v>
      </c>
      <c r="U16" s="20">
        <v>1.082937</v>
      </c>
      <c r="V16" s="16" t="s">
        <v>5673</v>
      </c>
      <c r="W16" s="17">
        <v>71</v>
      </c>
      <c r="X16" s="16" t="s">
        <v>4261</v>
      </c>
      <c r="Y16" s="20">
        <v>1.084681</v>
      </c>
      <c r="Z16" s="16" t="s">
        <v>5697</v>
      </c>
      <c r="AA16" s="17">
        <f>SUM(PRODUCT(A3L309C2,A3L309C3),PRODUCT(A3L309C4,A3L309C5),PRODUCT(A3L309C6,A3L309C7))/A3L309C1</f>
        <v>35.418654666666669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13530</v>
      </c>
      <c r="H17" s="16" t="s">
        <v>4253</v>
      </c>
      <c r="I17" s="20">
        <v>1</v>
      </c>
      <c r="J17" s="16" t="s">
        <v>5670</v>
      </c>
      <c r="K17" s="17">
        <v>12391</v>
      </c>
      <c r="L17" s="16" t="s">
        <v>4255</v>
      </c>
      <c r="M17" s="20">
        <v>1.0318830000000001</v>
      </c>
      <c r="N17" s="16" t="s">
        <v>5671</v>
      </c>
      <c r="O17" s="17">
        <v>14665</v>
      </c>
      <c r="P17" s="16" t="s">
        <v>4257</v>
      </c>
      <c r="Q17" s="20">
        <v>1.028686</v>
      </c>
      <c r="R17" s="16" t="s">
        <v>5672</v>
      </c>
      <c r="S17" s="17">
        <v>17314</v>
      </c>
      <c r="T17" s="16" t="s">
        <v>4259</v>
      </c>
      <c r="U17" s="20">
        <v>1.082937</v>
      </c>
      <c r="V17" s="16" t="s">
        <v>5673</v>
      </c>
      <c r="W17" s="17">
        <v>13595</v>
      </c>
      <c r="X17" s="16" t="s">
        <v>4261</v>
      </c>
      <c r="Y17" s="20">
        <v>1.084681</v>
      </c>
      <c r="Z17" s="16" t="s">
        <v>5698</v>
      </c>
      <c r="AA17" s="17">
        <f>SUM(PRODUCT(A3L310C2,A3L310C3),PRODUCT(A3L310C4,A3L310C5),PRODUCT(A3L310C6,A3L310C7))/A3L310C1</f>
        <v>13800.580814333334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30629</v>
      </c>
      <c r="H18" s="16" t="s">
        <v>4253</v>
      </c>
      <c r="I18" s="20">
        <v>1</v>
      </c>
      <c r="J18" s="16" t="s">
        <v>5670</v>
      </c>
      <c r="K18" s="17">
        <v>13049</v>
      </c>
      <c r="L18" s="16" t="s">
        <v>4255</v>
      </c>
      <c r="M18" s="20">
        <v>1.0318830000000001</v>
      </c>
      <c r="N18" s="16" t="s">
        <v>5671</v>
      </c>
      <c r="O18" s="17">
        <v>16046</v>
      </c>
      <c r="P18" s="16" t="s">
        <v>4257</v>
      </c>
      <c r="Q18" s="20">
        <v>1.028686</v>
      </c>
      <c r="R18" s="16" t="s">
        <v>5672</v>
      </c>
      <c r="S18" s="17">
        <v>12377</v>
      </c>
      <c r="T18" s="16" t="s">
        <v>4259</v>
      </c>
      <c r="U18" s="20">
        <v>1.082937</v>
      </c>
      <c r="V18" s="16" t="s">
        <v>5673</v>
      </c>
      <c r="W18" s="17">
        <v>10629</v>
      </c>
      <c r="X18" s="16" t="s">
        <v>4261</v>
      </c>
      <c r="Y18" s="20">
        <v>1.084681</v>
      </c>
      <c r="Z18" s="16" t="s">
        <v>5699</v>
      </c>
      <c r="AA18" s="17">
        <f>SUM(PRODUCT(A3L311C2,A3L311C3),PRODUCT(A3L311C4,A3L311C5),PRODUCT(A3L311C6,A3L311C7))/A3L311C1</f>
        <v>20200.112274333336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21992</v>
      </c>
      <c r="H19" s="16" t="s">
        <v>4253</v>
      </c>
      <c r="I19" s="20">
        <v>1</v>
      </c>
      <c r="J19" s="16" t="s">
        <v>5670</v>
      </c>
      <c r="K19" s="17">
        <v>12125</v>
      </c>
      <c r="L19" s="16" t="s">
        <v>4255</v>
      </c>
      <c r="M19" s="20">
        <v>1.0318830000000001</v>
      </c>
      <c r="N19" s="16" t="s">
        <v>5671</v>
      </c>
      <c r="O19" s="17">
        <v>15778</v>
      </c>
      <c r="P19" s="16" t="s">
        <v>4257</v>
      </c>
      <c r="Q19" s="20">
        <v>1.028686</v>
      </c>
      <c r="R19" s="16" t="s">
        <v>5672</v>
      </c>
      <c r="S19" s="17">
        <v>14142</v>
      </c>
      <c r="T19" s="16" t="s">
        <v>4259</v>
      </c>
      <c r="U19" s="20">
        <v>1.082937</v>
      </c>
      <c r="V19" s="16" t="s">
        <v>5673</v>
      </c>
      <c r="W19" s="17">
        <v>13652</v>
      </c>
      <c r="X19" s="16" t="s">
        <v>4261</v>
      </c>
      <c r="Y19" s="20">
        <v>1.084681</v>
      </c>
      <c r="Z19" s="16" t="s">
        <v>5700</v>
      </c>
      <c r="AA19" s="17">
        <f>SUM(PRODUCT(A3L312C2,A3L312C3),PRODUCT(A3L312C4,A3L312C5),PRODUCT(A3L312C6,A3L312C7))/A3L312C1</f>
        <v>16911.396361000003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15369</v>
      </c>
      <c r="H20" s="16" t="s">
        <v>4253</v>
      </c>
      <c r="I20" s="20">
        <v>1</v>
      </c>
      <c r="J20" s="16" t="s">
        <v>5670</v>
      </c>
      <c r="K20" s="17">
        <v>41116</v>
      </c>
      <c r="L20" s="16" t="s">
        <v>4255</v>
      </c>
      <c r="M20" s="20">
        <v>1.0318830000000001</v>
      </c>
      <c r="N20" s="16" t="s">
        <v>5671</v>
      </c>
      <c r="O20" s="17">
        <v>14997</v>
      </c>
      <c r="P20" s="16" t="s">
        <v>4257</v>
      </c>
      <c r="Q20" s="20">
        <v>1.028686</v>
      </c>
      <c r="R20" s="16" t="s">
        <v>5672</v>
      </c>
      <c r="S20" s="17">
        <v>12617</v>
      </c>
      <c r="T20" s="16" t="s">
        <v>4259</v>
      </c>
      <c r="U20" s="20">
        <v>1.082937</v>
      </c>
      <c r="V20" s="16" t="s">
        <v>5673</v>
      </c>
      <c r="W20" s="17">
        <v>19855</v>
      </c>
      <c r="X20" s="16" t="s">
        <v>4261</v>
      </c>
      <c r="Y20" s="20">
        <v>1.084681</v>
      </c>
      <c r="Z20" s="16" t="s">
        <v>5701</v>
      </c>
      <c r="AA20" s="17">
        <f>SUM(PRODUCT(A3L313C2,A3L313C3),PRODUCT(A3L313C4,A3L313C5),PRODUCT(A3L313C6,A3L313C7))/A3L313C1</f>
        <v>24407.701790000003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5906</v>
      </c>
      <c r="H21" s="16" t="s">
        <v>4253</v>
      </c>
      <c r="I21" s="20">
        <v>1</v>
      </c>
      <c r="J21" s="16" t="s">
        <v>5670</v>
      </c>
      <c r="K21" s="17">
        <v>3254</v>
      </c>
      <c r="L21" s="16" t="s">
        <v>4255</v>
      </c>
      <c r="M21" s="20">
        <v>1.0318830000000001</v>
      </c>
      <c r="N21" s="16" t="s">
        <v>5671</v>
      </c>
      <c r="O21" s="17">
        <v>6579</v>
      </c>
      <c r="P21" s="16" t="s">
        <v>4257</v>
      </c>
      <c r="Q21" s="20">
        <v>1.028686</v>
      </c>
      <c r="R21" s="16" t="s">
        <v>5672</v>
      </c>
      <c r="S21" s="17">
        <v>6293</v>
      </c>
      <c r="T21" s="16" t="s">
        <v>4259</v>
      </c>
      <c r="U21" s="20">
        <v>1.082937</v>
      </c>
      <c r="V21" s="16" t="s">
        <v>5673</v>
      </c>
      <c r="W21" s="17">
        <v>8778</v>
      </c>
      <c r="X21" s="16" t="s">
        <v>4261</v>
      </c>
      <c r="Y21" s="20">
        <v>1.084681</v>
      </c>
      <c r="Z21" s="16" t="s">
        <v>5702</v>
      </c>
      <c r="AA21" s="17">
        <f>SUM(PRODUCT(A3L314C2,A3L314C3),PRODUCT(A3L314C4,A3L314C5),PRODUCT(A3L314C6,A3L314C7))/A3L314C1</f>
        <v>5343.8241586666663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10910</v>
      </c>
      <c r="H22" s="16" t="s">
        <v>4253</v>
      </c>
      <c r="I22" s="20">
        <v>1</v>
      </c>
      <c r="J22" s="16" t="s">
        <v>5670</v>
      </c>
      <c r="K22" s="17">
        <v>8549</v>
      </c>
      <c r="L22" s="16" t="s">
        <v>4255</v>
      </c>
      <c r="M22" s="20">
        <v>1.0318830000000001</v>
      </c>
      <c r="N22" s="16" t="s">
        <v>5671</v>
      </c>
      <c r="O22" s="17">
        <v>8989</v>
      </c>
      <c r="P22" s="16" t="s">
        <v>4257</v>
      </c>
      <c r="Q22" s="20">
        <v>1.028686</v>
      </c>
      <c r="R22" s="16" t="s">
        <v>5672</v>
      </c>
      <c r="S22" s="17">
        <v>7452</v>
      </c>
      <c r="T22" s="16" t="s">
        <v>4259</v>
      </c>
      <c r="U22" s="20">
        <v>1.082937</v>
      </c>
      <c r="V22" s="16" t="s">
        <v>5673</v>
      </c>
      <c r="W22" s="17">
        <v>7095</v>
      </c>
      <c r="X22" s="16" t="s">
        <v>4261</v>
      </c>
      <c r="Y22" s="20">
        <v>1.084681</v>
      </c>
      <c r="Z22" s="16" t="s">
        <v>5703</v>
      </c>
      <c r="AA22" s="17">
        <f>SUM(PRODUCT(A3L315C2,A3L315C3),PRODUCT(A3L315C4,A3L315C5),PRODUCT(A3L315C6,A3L315C7))/A3L315C1</f>
        <v>9659.4754069999999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132</v>
      </c>
      <c r="H23" s="16" t="s">
        <v>4253</v>
      </c>
      <c r="I23" s="20">
        <v>1</v>
      </c>
      <c r="J23" s="16" t="s">
        <v>5670</v>
      </c>
      <c r="K23" s="17">
        <v>117</v>
      </c>
      <c r="L23" s="16" t="s">
        <v>4255</v>
      </c>
      <c r="M23" s="20">
        <v>1.0318830000000001</v>
      </c>
      <c r="N23" s="16" t="s">
        <v>5671</v>
      </c>
      <c r="O23" s="17">
        <v>106</v>
      </c>
      <c r="P23" s="16" t="s">
        <v>4257</v>
      </c>
      <c r="Q23" s="20">
        <v>1.028686</v>
      </c>
      <c r="R23" s="16" t="s">
        <v>5672</v>
      </c>
      <c r="S23" s="17">
        <v>54</v>
      </c>
      <c r="T23" s="16" t="s">
        <v>4259</v>
      </c>
      <c r="U23" s="20">
        <v>1.082937</v>
      </c>
      <c r="V23" s="16" t="s">
        <v>5673</v>
      </c>
      <c r="W23" s="17">
        <v>92</v>
      </c>
      <c r="X23" s="16" t="s">
        <v>4261</v>
      </c>
      <c r="Y23" s="20">
        <v>1.084681</v>
      </c>
      <c r="Z23" s="16" t="s">
        <v>5704</v>
      </c>
      <c r="AA23" s="17">
        <f>SUM(PRODUCT(A3L316C2,A3L316C3),PRODUCT(A3L316C4,A3L316C5),PRODUCT(A3L316C6,A3L316C7))/A3L316C1</f>
        <v>120.59034233333334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263</v>
      </c>
      <c r="H24" s="16" t="s">
        <v>4253</v>
      </c>
      <c r="I24" s="20">
        <v>1</v>
      </c>
      <c r="J24" s="16" t="s">
        <v>5670</v>
      </c>
      <c r="K24" s="17">
        <v>161</v>
      </c>
      <c r="L24" s="16" t="s">
        <v>4255</v>
      </c>
      <c r="M24" s="20">
        <v>1.0318830000000001</v>
      </c>
      <c r="N24" s="16" t="s">
        <v>5671</v>
      </c>
      <c r="O24" s="17">
        <v>336</v>
      </c>
      <c r="P24" s="16" t="s">
        <v>4257</v>
      </c>
      <c r="Q24" s="20">
        <v>1.028686</v>
      </c>
      <c r="R24" s="16" t="s">
        <v>5672</v>
      </c>
      <c r="S24" s="17">
        <v>334</v>
      </c>
      <c r="T24" s="16" t="s">
        <v>4259</v>
      </c>
      <c r="U24" s="20">
        <v>1.082937</v>
      </c>
      <c r="V24" s="16" t="s">
        <v>5673</v>
      </c>
      <c r="W24" s="17">
        <v>330</v>
      </c>
      <c r="X24" s="16" t="s">
        <v>4261</v>
      </c>
      <c r="Y24" s="20">
        <v>1.084681</v>
      </c>
      <c r="Z24" s="16" t="s">
        <v>5705</v>
      </c>
      <c r="AA24" s="17">
        <f>SUM(PRODUCT(A3L317C2,A3L317C3),PRODUCT(A3L317C4,A3L317C5),PRODUCT(A3L317C6,A3L317C7))/A3L317C1</f>
        <v>258.25721966666669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177</v>
      </c>
      <c r="H25" s="16" t="s">
        <v>4253</v>
      </c>
      <c r="I25" s="20">
        <v>1</v>
      </c>
      <c r="J25" s="16" t="s">
        <v>5670</v>
      </c>
      <c r="K25" s="17">
        <v>166</v>
      </c>
      <c r="L25" s="16" t="s">
        <v>4255</v>
      </c>
      <c r="M25" s="20">
        <v>1.0318830000000001</v>
      </c>
      <c r="N25" s="16" t="s">
        <v>5671</v>
      </c>
      <c r="O25" s="17">
        <v>314</v>
      </c>
      <c r="P25" s="16" t="s">
        <v>4257</v>
      </c>
      <c r="Q25" s="20">
        <v>1.028686</v>
      </c>
      <c r="R25" s="16" t="s">
        <v>5672</v>
      </c>
      <c r="S25" s="17">
        <v>248</v>
      </c>
      <c r="T25" s="16" t="s">
        <v>4259</v>
      </c>
      <c r="U25" s="20">
        <v>1.082937</v>
      </c>
      <c r="V25" s="16" t="s">
        <v>5673</v>
      </c>
      <c r="W25" s="17">
        <v>147</v>
      </c>
      <c r="X25" s="16" t="s">
        <v>4261</v>
      </c>
      <c r="Y25" s="20">
        <v>1.084681</v>
      </c>
      <c r="Z25" s="16" t="s">
        <v>5706</v>
      </c>
      <c r="AA25" s="17">
        <f>SUM(PRODUCT(A3L318C2,A3L318C3),PRODUCT(A3L318C4,A3L318C5),PRODUCT(A3L318C6,A3L318C7))/A3L318C1</f>
        <v>223.76666066666667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4412</v>
      </c>
      <c r="H26" s="16" t="s">
        <v>4253</v>
      </c>
      <c r="I26" s="20">
        <v>1</v>
      </c>
      <c r="J26" s="16" t="s">
        <v>5670</v>
      </c>
      <c r="K26" s="17">
        <v>3275</v>
      </c>
      <c r="L26" s="16" t="s">
        <v>4255</v>
      </c>
      <c r="M26" s="20">
        <v>1.0318830000000001</v>
      </c>
      <c r="N26" s="16" t="s">
        <v>5671</v>
      </c>
      <c r="O26" s="17">
        <v>4608</v>
      </c>
      <c r="P26" s="16" t="s">
        <v>4257</v>
      </c>
      <c r="Q26" s="20">
        <v>1.028686</v>
      </c>
      <c r="R26" s="16" t="s">
        <v>5672</v>
      </c>
      <c r="S26" s="17">
        <v>3542</v>
      </c>
      <c r="T26" s="16" t="s">
        <v>4259</v>
      </c>
      <c r="U26" s="20">
        <v>1.082937</v>
      </c>
      <c r="V26" s="16" t="s">
        <v>5673</v>
      </c>
      <c r="W26" s="17">
        <v>3068</v>
      </c>
      <c r="X26" s="16" t="s">
        <v>4261</v>
      </c>
      <c r="Y26" s="20">
        <v>1.084681</v>
      </c>
      <c r="Z26" s="16" t="s">
        <v>5707</v>
      </c>
      <c r="AA26" s="17">
        <f>SUM(PRODUCT(A3L319C2,A3L319C3),PRODUCT(A3L319C4,A3L319C5),PRODUCT(A3L319C6,A3L319C7))/A3L319C1</f>
        <v>4177.2006376666668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1.0318830000000001</v>
      </c>
      <c r="N27" s="16" t="s">
        <v>5671</v>
      </c>
      <c r="O27" s="17">
        <v>0</v>
      </c>
      <c r="P27" s="16" t="s">
        <v>4257</v>
      </c>
      <c r="Q27" s="20">
        <v>1.028686</v>
      </c>
      <c r="R27" s="16" t="s">
        <v>5672</v>
      </c>
      <c r="S27" s="17">
        <v>0</v>
      </c>
      <c r="T27" s="16" t="s">
        <v>4259</v>
      </c>
      <c r="U27" s="20">
        <v>1.082937</v>
      </c>
      <c r="V27" s="16" t="s">
        <v>5673</v>
      </c>
      <c r="W27" s="17">
        <v>0</v>
      </c>
      <c r="X27" s="16" t="s">
        <v>4261</v>
      </c>
      <c r="Y27" s="20">
        <v>1.084681</v>
      </c>
      <c r="Z27" s="16" t="s">
        <v>5708</v>
      </c>
      <c r="AA27" s="17">
        <f>SUM(PRODUCT(A3L320C2,A3L320C3),PRODUCT(A3L320C4,A3L320C5),PRODUCT(A3L320C6,A3L320C7))/A3L320C1</f>
        <v>0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5674</v>
      </c>
      <c r="H28" s="16" t="s">
        <v>4253</v>
      </c>
      <c r="I28" s="20">
        <v>1</v>
      </c>
      <c r="J28" s="16" t="s">
        <v>5670</v>
      </c>
      <c r="K28" s="17">
        <v>3386</v>
      </c>
      <c r="L28" s="16" t="s">
        <v>4255</v>
      </c>
      <c r="M28" s="20">
        <v>1.0318830000000001</v>
      </c>
      <c r="N28" s="16" t="s">
        <v>5671</v>
      </c>
      <c r="O28" s="17">
        <v>4064</v>
      </c>
      <c r="P28" s="16" t="s">
        <v>4257</v>
      </c>
      <c r="Q28" s="20">
        <v>1.028686</v>
      </c>
      <c r="R28" s="16" t="s">
        <v>5672</v>
      </c>
      <c r="S28" s="17">
        <v>3299</v>
      </c>
      <c r="T28" s="16" t="s">
        <v>4259</v>
      </c>
      <c r="U28" s="20">
        <v>1.082937</v>
      </c>
      <c r="V28" s="16" t="s">
        <v>5673</v>
      </c>
      <c r="W28" s="17">
        <v>2801</v>
      </c>
      <c r="X28" s="16" t="s">
        <v>4261</v>
      </c>
      <c r="Y28" s="20">
        <v>1.084681</v>
      </c>
      <c r="Z28" s="16" t="s">
        <v>5709</v>
      </c>
      <c r="AA28" s="17">
        <f>SUM(PRODUCT(A3L321C2,A3L321C3),PRODUCT(A3L321C4,A3L321C5),PRODUCT(A3L321C6,A3L321C7))/A3L321C1</f>
        <v>4449.5119139999997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7093</v>
      </c>
      <c r="L29" s="16" t="s">
        <v>4255</v>
      </c>
      <c r="M29" s="20">
        <v>1.0318830000000001</v>
      </c>
      <c r="N29" s="16" t="s">
        <v>5671</v>
      </c>
      <c r="O29" s="17">
        <v>2</v>
      </c>
      <c r="P29" s="16" t="s">
        <v>4257</v>
      </c>
      <c r="Q29" s="20">
        <v>1.028686</v>
      </c>
      <c r="R29" s="16" t="s">
        <v>5672</v>
      </c>
      <c r="S29" s="17">
        <v>27</v>
      </c>
      <c r="T29" s="16" t="s">
        <v>4259</v>
      </c>
      <c r="U29" s="20">
        <v>1.082937</v>
      </c>
      <c r="V29" s="16" t="s">
        <v>5673</v>
      </c>
      <c r="W29" s="17">
        <v>6</v>
      </c>
      <c r="X29" s="16" t="s">
        <v>4261</v>
      </c>
      <c r="Y29" s="20">
        <v>1.084681</v>
      </c>
      <c r="Z29" s="16" t="s">
        <v>5710</v>
      </c>
      <c r="AA29" s="17">
        <f>SUM(PRODUCT(A3L322C2,A3L322C3),PRODUCT(A3L322C4,A3L322C5),PRODUCT(A3L322C6,A3L322C7))/A3L322C1</f>
        <v>2440.4011636666669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1.0318830000000001</v>
      </c>
      <c r="N30" s="16" t="s">
        <v>5671</v>
      </c>
      <c r="O30" s="17">
        <v>0</v>
      </c>
      <c r="P30" s="16" t="s">
        <v>4257</v>
      </c>
      <c r="Q30" s="20">
        <v>1.028686</v>
      </c>
      <c r="R30" s="16" t="s">
        <v>5672</v>
      </c>
      <c r="S30" s="17">
        <v>0</v>
      </c>
      <c r="T30" s="16" t="s">
        <v>4259</v>
      </c>
      <c r="U30" s="20">
        <v>1.082937</v>
      </c>
      <c r="V30" s="16" t="s">
        <v>5673</v>
      </c>
      <c r="W30" s="17">
        <v>0</v>
      </c>
      <c r="X30" s="16" t="s">
        <v>4261</v>
      </c>
      <c r="Y30" s="20">
        <v>1.084681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14582</v>
      </c>
      <c r="H31" s="16" t="s">
        <v>4253</v>
      </c>
      <c r="I31" s="20">
        <v>1</v>
      </c>
      <c r="J31" s="16" t="s">
        <v>5670</v>
      </c>
      <c r="K31" s="17">
        <v>16688</v>
      </c>
      <c r="L31" s="16" t="s">
        <v>4255</v>
      </c>
      <c r="M31" s="20">
        <v>1.0318830000000001</v>
      </c>
      <c r="N31" s="16" t="s">
        <v>5671</v>
      </c>
      <c r="O31" s="17">
        <v>16823</v>
      </c>
      <c r="P31" s="16" t="s">
        <v>4257</v>
      </c>
      <c r="Q31" s="20">
        <v>1.028686</v>
      </c>
      <c r="R31" s="16" t="s">
        <v>5672</v>
      </c>
      <c r="S31" s="17">
        <v>17469</v>
      </c>
      <c r="T31" s="16" t="s">
        <v>4259</v>
      </c>
      <c r="U31" s="20">
        <v>1.082937</v>
      </c>
      <c r="V31" s="16" t="s">
        <v>5673</v>
      </c>
      <c r="W31" s="17">
        <v>13485</v>
      </c>
      <c r="X31" s="16" t="s">
        <v>4261</v>
      </c>
      <c r="Y31" s="20">
        <v>1.084681</v>
      </c>
      <c r="Z31" s="16" t="s">
        <v>5712</v>
      </c>
      <c r="AA31" s="17">
        <f>SUM(PRODUCT(A3L324C2,A3L324C3),PRODUCT(A3L324C4,A3L324C5),PRODUCT(A3L324C6,A3L324C7))/A3L324C1</f>
        <v>16369.216027333334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1.0318830000000001</v>
      </c>
      <c r="N32" s="16" t="s">
        <v>5671</v>
      </c>
      <c r="O32" s="17">
        <v>0</v>
      </c>
      <c r="P32" s="16" t="s">
        <v>4257</v>
      </c>
      <c r="Q32" s="20">
        <v>1.028686</v>
      </c>
      <c r="R32" s="16" t="s">
        <v>5672</v>
      </c>
      <c r="S32" s="17">
        <v>0</v>
      </c>
      <c r="T32" s="16" t="s">
        <v>4259</v>
      </c>
      <c r="U32" s="20">
        <v>1.082937</v>
      </c>
      <c r="V32" s="16" t="s">
        <v>5673</v>
      </c>
      <c r="W32" s="17">
        <v>0</v>
      </c>
      <c r="X32" s="16" t="s">
        <v>4261</v>
      </c>
      <c r="Y32" s="20">
        <v>1.084681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123639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121386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103333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95185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93604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118397.45342533335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1.0193970000000001</v>
      </c>
      <c r="N34" s="16" t="s">
        <v>5671</v>
      </c>
      <c r="O34" s="17">
        <v>0</v>
      </c>
      <c r="P34" s="16" t="s">
        <v>4257</v>
      </c>
      <c r="Q34" s="20">
        <v>1.0179940000000001</v>
      </c>
      <c r="R34" s="16" t="s">
        <v>5672</v>
      </c>
      <c r="S34" s="17">
        <v>0</v>
      </c>
      <c r="T34" s="16" t="s">
        <v>4259</v>
      </c>
      <c r="U34" s="20">
        <v>1.0761639999999999</v>
      </c>
      <c r="V34" s="16" t="s">
        <v>5673</v>
      </c>
      <c r="W34" s="17">
        <v>0</v>
      </c>
      <c r="X34" s="16" t="s">
        <v>4261</v>
      </c>
      <c r="Y34" s="20">
        <v>1.211416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1.0193970000000001</v>
      </c>
      <c r="N35" s="16" t="s">
        <v>5671</v>
      </c>
      <c r="O35" s="17">
        <v>0</v>
      </c>
      <c r="P35" s="16" t="s">
        <v>4257</v>
      </c>
      <c r="Q35" s="20">
        <v>1.0179940000000001</v>
      </c>
      <c r="R35" s="16" t="s">
        <v>5672</v>
      </c>
      <c r="S35" s="17">
        <v>0</v>
      </c>
      <c r="T35" s="16" t="s">
        <v>4259</v>
      </c>
      <c r="U35" s="20">
        <v>1.0761639999999999</v>
      </c>
      <c r="V35" s="16" t="s">
        <v>5673</v>
      </c>
      <c r="W35" s="17">
        <v>0</v>
      </c>
      <c r="X35" s="16" t="s">
        <v>4261</v>
      </c>
      <c r="Y35" s="20">
        <v>1.211416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1.0193970000000001</v>
      </c>
      <c r="N36" s="16" t="s">
        <v>5671</v>
      </c>
      <c r="O36" s="17">
        <v>0</v>
      </c>
      <c r="P36" s="16" t="s">
        <v>4257</v>
      </c>
      <c r="Q36" s="20">
        <v>1.0179940000000001</v>
      </c>
      <c r="R36" s="16" t="s">
        <v>5672</v>
      </c>
      <c r="S36" s="17">
        <v>0</v>
      </c>
      <c r="T36" s="16" t="s">
        <v>4259</v>
      </c>
      <c r="U36" s="20">
        <v>1.0761639999999999</v>
      </c>
      <c r="V36" s="16" t="s">
        <v>5673</v>
      </c>
      <c r="W36" s="17">
        <v>0</v>
      </c>
      <c r="X36" s="16" t="s">
        <v>4261</v>
      </c>
      <c r="Y36" s="20">
        <v>1.211416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1.0193970000000001</v>
      </c>
      <c r="N37" s="16" t="s">
        <v>5671</v>
      </c>
      <c r="O37" s="17">
        <v>0</v>
      </c>
      <c r="P37" s="16" t="s">
        <v>4257</v>
      </c>
      <c r="Q37" s="20">
        <v>1.0179940000000001</v>
      </c>
      <c r="R37" s="16" t="s">
        <v>5672</v>
      </c>
      <c r="S37" s="17">
        <v>0</v>
      </c>
      <c r="T37" s="16" t="s">
        <v>4259</v>
      </c>
      <c r="U37" s="20">
        <v>1.0761639999999999</v>
      </c>
      <c r="V37" s="16" t="s">
        <v>5673</v>
      </c>
      <c r="W37" s="17">
        <v>0</v>
      </c>
      <c r="X37" s="16" t="s">
        <v>4261</v>
      </c>
      <c r="Y37" s="20">
        <v>1.211416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1.0193970000000001</v>
      </c>
      <c r="N38" s="16" t="s">
        <v>5671</v>
      </c>
      <c r="O38" s="17">
        <v>0</v>
      </c>
      <c r="P38" s="16" t="s">
        <v>4257</v>
      </c>
      <c r="Q38" s="20">
        <v>1.0179940000000001</v>
      </c>
      <c r="R38" s="16" t="s">
        <v>5672</v>
      </c>
      <c r="S38" s="17">
        <v>0</v>
      </c>
      <c r="T38" s="16" t="s">
        <v>4259</v>
      </c>
      <c r="U38" s="20">
        <v>1.0761639999999999</v>
      </c>
      <c r="V38" s="16" t="s">
        <v>5673</v>
      </c>
      <c r="W38" s="17">
        <v>0</v>
      </c>
      <c r="X38" s="16" t="s">
        <v>4261</v>
      </c>
      <c r="Y38" s="20">
        <v>1.211416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1.0193970000000001</v>
      </c>
      <c r="N39" s="16" t="s">
        <v>5671</v>
      </c>
      <c r="O39" s="17">
        <v>0</v>
      </c>
      <c r="P39" s="16" t="s">
        <v>4257</v>
      </c>
      <c r="Q39" s="20">
        <v>1.0179940000000001</v>
      </c>
      <c r="R39" s="16" t="s">
        <v>5672</v>
      </c>
      <c r="S39" s="17">
        <v>0</v>
      </c>
      <c r="T39" s="16" t="s">
        <v>4259</v>
      </c>
      <c r="U39" s="20">
        <v>1.0761639999999999</v>
      </c>
      <c r="V39" s="16" t="s">
        <v>5673</v>
      </c>
      <c r="W39" s="17">
        <v>0</v>
      </c>
      <c r="X39" s="16" t="s">
        <v>4261</v>
      </c>
      <c r="Y39" s="20">
        <v>1.211416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1.0193970000000001</v>
      </c>
      <c r="N40" s="16" t="s">
        <v>5671</v>
      </c>
      <c r="O40" s="17">
        <v>0</v>
      </c>
      <c r="P40" s="16" t="s">
        <v>4257</v>
      </c>
      <c r="Q40" s="20">
        <v>1.0179940000000001</v>
      </c>
      <c r="R40" s="16" t="s">
        <v>5672</v>
      </c>
      <c r="S40" s="17">
        <v>0</v>
      </c>
      <c r="T40" s="16" t="s">
        <v>4259</v>
      </c>
      <c r="U40" s="20">
        <v>1.0761639999999999</v>
      </c>
      <c r="V40" s="16" t="s">
        <v>5673</v>
      </c>
      <c r="W40" s="17">
        <v>0</v>
      </c>
      <c r="X40" s="16" t="s">
        <v>4261</v>
      </c>
      <c r="Y40" s="20">
        <v>1.211416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1.0193970000000001</v>
      </c>
      <c r="N41" s="16" t="s">
        <v>5671</v>
      </c>
      <c r="O41" s="17">
        <v>0</v>
      </c>
      <c r="P41" s="16" t="s">
        <v>4257</v>
      </c>
      <c r="Q41" s="20">
        <v>1.0179940000000001</v>
      </c>
      <c r="R41" s="16" t="s">
        <v>5672</v>
      </c>
      <c r="S41" s="17">
        <v>0</v>
      </c>
      <c r="T41" s="16" t="s">
        <v>4259</v>
      </c>
      <c r="U41" s="20">
        <v>1.0761639999999999</v>
      </c>
      <c r="V41" s="16" t="s">
        <v>5673</v>
      </c>
      <c r="W41" s="17">
        <v>0</v>
      </c>
      <c r="X41" s="16" t="s">
        <v>4261</v>
      </c>
      <c r="Y41" s="20">
        <v>1.211416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1.0193970000000001</v>
      </c>
      <c r="N42" s="16" t="s">
        <v>5671</v>
      </c>
      <c r="O42" s="17">
        <v>0</v>
      </c>
      <c r="P42" s="16" t="s">
        <v>4257</v>
      </c>
      <c r="Q42" s="20">
        <v>1.0179940000000001</v>
      </c>
      <c r="R42" s="16" t="s">
        <v>5672</v>
      </c>
      <c r="S42" s="17">
        <v>0</v>
      </c>
      <c r="T42" s="16" t="s">
        <v>4259</v>
      </c>
      <c r="U42" s="20">
        <v>1.0761639999999999</v>
      </c>
      <c r="V42" s="16" t="s">
        <v>5673</v>
      </c>
      <c r="W42" s="17">
        <v>0</v>
      </c>
      <c r="X42" s="16" t="s">
        <v>4261</v>
      </c>
      <c r="Y42" s="20">
        <v>1.211416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1.0193970000000001</v>
      </c>
      <c r="N43" s="16" t="s">
        <v>5671</v>
      </c>
      <c r="O43" s="17">
        <v>0</v>
      </c>
      <c r="P43" s="16" t="s">
        <v>4257</v>
      </c>
      <c r="Q43" s="20">
        <v>1.0179940000000001</v>
      </c>
      <c r="R43" s="16" t="s">
        <v>5672</v>
      </c>
      <c r="S43" s="17">
        <v>0</v>
      </c>
      <c r="T43" s="16" t="s">
        <v>4259</v>
      </c>
      <c r="U43" s="20">
        <v>1.0761639999999999</v>
      </c>
      <c r="V43" s="16" t="s">
        <v>5673</v>
      </c>
      <c r="W43" s="17">
        <v>0</v>
      </c>
      <c r="X43" s="16" t="s">
        <v>4261</v>
      </c>
      <c r="Y43" s="20">
        <v>1.211416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0</v>
      </c>
      <c r="L44" s="16" t="s">
        <v>4255</v>
      </c>
      <c r="M44" s="20">
        <v>1.0193970000000001</v>
      </c>
      <c r="N44" s="16" t="s">
        <v>5671</v>
      </c>
      <c r="O44" s="17">
        <v>0</v>
      </c>
      <c r="P44" s="16" t="s">
        <v>4257</v>
      </c>
      <c r="Q44" s="20">
        <v>1.0179940000000001</v>
      </c>
      <c r="R44" s="16" t="s">
        <v>5672</v>
      </c>
      <c r="S44" s="17">
        <v>0</v>
      </c>
      <c r="T44" s="16" t="s">
        <v>4259</v>
      </c>
      <c r="U44" s="20">
        <v>1.0761639999999999</v>
      </c>
      <c r="V44" s="16" t="s">
        <v>5673</v>
      </c>
      <c r="W44" s="17">
        <v>0</v>
      </c>
      <c r="X44" s="16" t="s">
        <v>4261</v>
      </c>
      <c r="Y44" s="20">
        <v>1.211416</v>
      </c>
      <c r="Z44" s="16" t="s">
        <v>5730</v>
      </c>
      <c r="AA44" s="17">
        <f>SUM(PRODUCT(A3L337C2,A3L337C3),PRODUCT(A3L337C4,A3L337C5),PRODUCT(A3L337C6,A3L337C7))/A3L337C1</f>
        <v>0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2577</v>
      </c>
      <c r="H45" s="16" t="s">
        <v>4253</v>
      </c>
      <c r="I45" s="20">
        <v>1</v>
      </c>
      <c r="J45" s="16" t="s">
        <v>5670</v>
      </c>
      <c r="K45" s="17">
        <v>1524</v>
      </c>
      <c r="L45" s="16" t="s">
        <v>4255</v>
      </c>
      <c r="M45" s="20">
        <v>1.026386</v>
      </c>
      <c r="N45" s="16" t="s">
        <v>5671</v>
      </c>
      <c r="O45" s="17">
        <v>1674</v>
      </c>
      <c r="P45" s="16" t="s">
        <v>4257</v>
      </c>
      <c r="Q45" s="20">
        <v>1.022672</v>
      </c>
      <c r="R45" s="16" t="s">
        <v>5672</v>
      </c>
      <c r="S45" s="17">
        <v>2005</v>
      </c>
      <c r="T45" s="16" t="s">
        <v>4259</v>
      </c>
      <c r="U45" s="20">
        <v>1.0797570000000001</v>
      </c>
      <c r="V45" s="16" t="s">
        <v>5673</v>
      </c>
      <c r="W45" s="17">
        <v>2163</v>
      </c>
      <c r="X45" s="16" t="s">
        <v>4261</v>
      </c>
      <c r="Y45" s="20">
        <v>1.1576219999999999</v>
      </c>
      <c r="Z45" s="16" t="s">
        <v>5731</v>
      </c>
      <c r="AA45" s="17">
        <f>SUM(PRODUCT(A3L338C2,A3L338C3),PRODUCT(A3L338C4,A3L338C5),PRODUCT(A3L338C6,A3L338C7))/A3L338C1</f>
        <v>1951.0550640000001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4367</v>
      </c>
      <c r="H46" s="16" t="s">
        <v>4253</v>
      </c>
      <c r="I46" s="20">
        <v>1</v>
      </c>
      <c r="J46" s="16" t="s">
        <v>5670</v>
      </c>
      <c r="K46" s="17">
        <v>3915</v>
      </c>
      <c r="L46" s="16" t="s">
        <v>4255</v>
      </c>
      <c r="M46" s="20">
        <v>1.0318830000000001</v>
      </c>
      <c r="N46" s="16" t="s">
        <v>5671</v>
      </c>
      <c r="O46" s="17">
        <v>3601</v>
      </c>
      <c r="P46" s="16" t="s">
        <v>4257</v>
      </c>
      <c r="Q46" s="20">
        <v>1.028686</v>
      </c>
      <c r="R46" s="16" t="s">
        <v>5672</v>
      </c>
      <c r="S46" s="17">
        <v>3340</v>
      </c>
      <c r="T46" s="16" t="s">
        <v>4259</v>
      </c>
      <c r="U46" s="20">
        <v>1.082937</v>
      </c>
      <c r="V46" s="16" t="s">
        <v>5673</v>
      </c>
      <c r="W46" s="17">
        <v>2563</v>
      </c>
      <c r="X46" s="16" t="s">
        <v>4261</v>
      </c>
      <c r="Y46" s="20">
        <v>1.084681</v>
      </c>
      <c r="Z46" s="16" t="s">
        <v>5732</v>
      </c>
      <c r="AA46" s="17">
        <f>SUM(PRODUCT(A3L339C2,A3L339C3),PRODUCT(A3L339C4,A3L339C5),PRODUCT(A3L339C6,A3L339C7))/A3L339C1</f>
        <v>4037.0400769999997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1365</v>
      </c>
      <c r="H47" s="16" t="s">
        <v>4253</v>
      </c>
      <c r="I47" s="20">
        <v>1</v>
      </c>
      <c r="J47" s="16" t="s">
        <v>5670</v>
      </c>
      <c r="K47" s="17">
        <v>745</v>
      </c>
      <c r="L47" s="16" t="s">
        <v>4255</v>
      </c>
      <c r="M47" s="20">
        <v>1.0193970000000001</v>
      </c>
      <c r="N47" s="16" t="s">
        <v>5671</v>
      </c>
      <c r="O47" s="17">
        <v>536</v>
      </c>
      <c r="P47" s="16" t="s">
        <v>4257</v>
      </c>
      <c r="Q47" s="20">
        <v>1.0179940000000001</v>
      </c>
      <c r="R47" s="16" t="s">
        <v>5672</v>
      </c>
      <c r="S47" s="17">
        <v>861</v>
      </c>
      <c r="T47" s="16" t="s">
        <v>4259</v>
      </c>
      <c r="U47" s="20">
        <v>1.0761639999999999</v>
      </c>
      <c r="V47" s="16" t="s">
        <v>5673</v>
      </c>
      <c r="W47" s="17">
        <v>555</v>
      </c>
      <c r="X47" s="16" t="s">
        <v>4261</v>
      </c>
      <c r="Y47" s="20">
        <v>1.211416</v>
      </c>
      <c r="Z47" s="16" t="s">
        <v>5733</v>
      </c>
      <c r="AA47" s="17">
        <f>SUM(PRODUCT(A3L340C2,A3L340C3),PRODUCT(A3L340C4,A3L340C5),PRODUCT(A3L340C6,A3L340C7))/A3L340C1</f>
        <v>890.03184966666674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51159</v>
      </c>
      <c r="H48" s="16" t="s">
        <v>4253</v>
      </c>
      <c r="I48" s="20">
        <v>1</v>
      </c>
      <c r="J48" s="16" t="s">
        <v>5670</v>
      </c>
      <c r="K48" s="17">
        <v>46785</v>
      </c>
      <c r="L48" s="16" t="s">
        <v>4255</v>
      </c>
      <c r="M48" s="20">
        <v>1.0193970000000001</v>
      </c>
      <c r="N48" s="16" t="s">
        <v>5671</v>
      </c>
      <c r="O48" s="17">
        <v>42612</v>
      </c>
      <c r="P48" s="16" t="s">
        <v>4257</v>
      </c>
      <c r="Q48" s="20">
        <v>1.0179940000000001</v>
      </c>
      <c r="R48" s="16" t="s">
        <v>5672</v>
      </c>
      <c r="S48" s="17">
        <v>43667</v>
      </c>
      <c r="T48" s="16" t="s">
        <v>4259</v>
      </c>
      <c r="U48" s="20">
        <v>1.0761639999999999</v>
      </c>
      <c r="V48" s="16" t="s">
        <v>5673</v>
      </c>
      <c r="W48" s="17">
        <v>41322</v>
      </c>
      <c r="X48" s="16" t="s">
        <v>4261</v>
      </c>
      <c r="Y48" s="20">
        <v>1.211416</v>
      </c>
      <c r="Z48" s="16" t="s">
        <v>5734</v>
      </c>
      <c r="AA48" s="17">
        <f>SUM(PRODUCT(A3L341C2,A3L341C3),PRODUCT(A3L341C4,A3L341C5),PRODUCT(A3L341C6,A3L341C7))/A3L341C1</f>
        <v>47410.082991000003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51159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46785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42612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43667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41322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47410.082991000003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599076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569952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539077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530887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500082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578709.36380633339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5417</v>
      </c>
      <c r="H8" s="16" t="s">
        <v>4253</v>
      </c>
      <c r="I8" s="20">
        <v>1</v>
      </c>
      <c r="J8" s="16" t="s">
        <v>5670</v>
      </c>
      <c r="K8" s="17">
        <v>1203</v>
      </c>
      <c r="L8" s="16" t="s">
        <v>4255</v>
      </c>
      <c r="M8" s="20">
        <v>1.024152</v>
      </c>
      <c r="N8" s="16" t="s">
        <v>5671</v>
      </c>
      <c r="O8" s="17">
        <v>1174</v>
      </c>
      <c r="P8" s="16" t="s">
        <v>4257</v>
      </c>
      <c r="Q8" s="20">
        <v>1.031237</v>
      </c>
      <c r="R8" s="16" t="s">
        <v>5672</v>
      </c>
      <c r="S8" s="17">
        <v>1096</v>
      </c>
      <c r="T8" s="16" t="s">
        <v>4259</v>
      </c>
      <c r="U8" s="20">
        <v>1.0773109999999999</v>
      </c>
      <c r="V8" s="16" t="s">
        <v>5673</v>
      </c>
      <c r="W8" s="17">
        <v>1130</v>
      </c>
      <c r="X8" s="16" t="s">
        <v>4261</v>
      </c>
      <c r="Y8" s="20">
        <v>1.112141</v>
      </c>
      <c r="Z8" s="16" t="s">
        <v>5768</v>
      </c>
      <c r="AA8" s="17">
        <f>SUM(PRODUCT(A3L401C2,A3L401C3))/A3L401C1</f>
        <v>5417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137657</v>
      </c>
      <c r="H9" s="16" t="s">
        <v>4253</v>
      </c>
      <c r="I9" s="20">
        <v>1</v>
      </c>
      <c r="J9" s="16" t="s">
        <v>5670</v>
      </c>
      <c r="K9" s="17">
        <v>149287</v>
      </c>
      <c r="L9" s="16" t="s">
        <v>4255</v>
      </c>
      <c r="M9" s="20">
        <v>1.024152</v>
      </c>
      <c r="N9" s="16" t="s">
        <v>5671</v>
      </c>
      <c r="O9" s="17">
        <v>147681</v>
      </c>
      <c r="P9" s="16" t="s">
        <v>4257</v>
      </c>
      <c r="Q9" s="20">
        <v>1.031237</v>
      </c>
      <c r="R9" s="16" t="s">
        <v>5672</v>
      </c>
      <c r="S9" s="17">
        <v>138009</v>
      </c>
      <c r="T9" s="16" t="s">
        <v>4259</v>
      </c>
      <c r="U9" s="20">
        <v>1.0773109999999999</v>
      </c>
      <c r="V9" s="16" t="s">
        <v>5673</v>
      </c>
      <c r="W9" s="17">
        <v>142219</v>
      </c>
      <c r="X9" s="16" t="s">
        <v>4261</v>
      </c>
      <c r="Y9" s="20">
        <v>1.112141</v>
      </c>
      <c r="Z9" s="16" t="s">
        <v>5769</v>
      </c>
      <c r="AA9" s="17">
        <f>SUM(PRODUCT(A3L402C2,A3L402C3))/A3L402C1</f>
        <v>137657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1.024152</v>
      </c>
      <c r="N10" s="16" t="s">
        <v>5671</v>
      </c>
      <c r="O10" s="17">
        <v>0</v>
      </c>
      <c r="P10" s="16" t="s">
        <v>4257</v>
      </c>
      <c r="Q10" s="20">
        <v>1.031237</v>
      </c>
      <c r="R10" s="16" t="s">
        <v>5672</v>
      </c>
      <c r="S10" s="17">
        <v>0</v>
      </c>
      <c r="T10" s="16" t="s">
        <v>4259</v>
      </c>
      <c r="U10" s="20">
        <v>1.0773109999999999</v>
      </c>
      <c r="V10" s="16" t="s">
        <v>5673</v>
      </c>
      <c r="W10" s="17">
        <v>0</v>
      </c>
      <c r="X10" s="16" t="s">
        <v>4261</v>
      </c>
      <c r="Y10" s="20">
        <v>1.112141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14495</v>
      </c>
      <c r="H11" s="16" t="s">
        <v>4253</v>
      </c>
      <c r="I11" s="20">
        <v>1</v>
      </c>
      <c r="J11" s="16" t="s">
        <v>5670</v>
      </c>
      <c r="K11" s="17">
        <v>3099</v>
      </c>
      <c r="L11" s="16" t="s">
        <v>4255</v>
      </c>
      <c r="M11" s="20">
        <v>1.024152</v>
      </c>
      <c r="N11" s="16" t="s">
        <v>5671</v>
      </c>
      <c r="O11" s="17">
        <v>3023</v>
      </c>
      <c r="P11" s="16" t="s">
        <v>4257</v>
      </c>
      <c r="Q11" s="20">
        <v>1.031237</v>
      </c>
      <c r="R11" s="16" t="s">
        <v>5672</v>
      </c>
      <c r="S11" s="17">
        <v>2822</v>
      </c>
      <c r="T11" s="16" t="s">
        <v>4259</v>
      </c>
      <c r="U11" s="20">
        <v>1.0773109999999999</v>
      </c>
      <c r="V11" s="16" t="s">
        <v>5673</v>
      </c>
      <c r="W11" s="17">
        <v>2911</v>
      </c>
      <c r="X11" s="16" t="s">
        <v>4261</v>
      </c>
      <c r="Y11" s="20">
        <v>1.112141</v>
      </c>
      <c r="Z11" s="16" t="s">
        <v>5771</v>
      </c>
      <c r="AA11" s="17">
        <f>SUM(PRODUCT(A3L404C2,A3L404C3))/A3L404C1</f>
        <v>14495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152152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152386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150704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140831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145130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152152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5417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1203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1174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1096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1130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5417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157569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153589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151878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141927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146260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157569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1.024152</v>
      </c>
      <c r="N15" s="16" t="s">
        <v>5671</v>
      </c>
      <c r="O15" s="17">
        <v>0</v>
      </c>
      <c r="P15" s="16" t="s">
        <v>4257</v>
      </c>
      <c r="Q15" s="20">
        <v>1.031237</v>
      </c>
      <c r="R15" s="16" t="s">
        <v>5672</v>
      </c>
      <c r="S15" s="17">
        <v>0</v>
      </c>
      <c r="T15" s="16" t="s">
        <v>4259</v>
      </c>
      <c r="U15" s="20">
        <v>1.0773109999999999</v>
      </c>
      <c r="V15" s="16" t="s">
        <v>5673</v>
      </c>
      <c r="W15" s="17">
        <v>0</v>
      </c>
      <c r="X15" s="16" t="s">
        <v>4261</v>
      </c>
      <c r="Y15" s="20">
        <v>1.112141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18</v>
      </c>
      <c r="H16" s="16" t="s">
        <v>4253</v>
      </c>
      <c r="I16" s="20">
        <v>1</v>
      </c>
      <c r="J16" s="16" t="s">
        <v>5670</v>
      </c>
      <c r="K16" s="17">
        <v>25</v>
      </c>
      <c r="L16" s="16" t="s">
        <v>4255</v>
      </c>
      <c r="M16" s="20">
        <v>1.024152</v>
      </c>
      <c r="N16" s="16" t="s">
        <v>5671</v>
      </c>
      <c r="O16" s="17">
        <v>0</v>
      </c>
      <c r="P16" s="16" t="s">
        <v>4257</v>
      </c>
      <c r="Q16" s="20">
        <v>1.031237</v>
      </c>
      <c r="R16" s="16" t="s">
        <v>5672</v>
      </c>
      <c r="S16" s="17">
        <v>37</v>
      </c>
      <c r="T16" s="16" t="s">
        <v>4259</v>
      </c>
      <c r="U16" s="20">
        <v>1.0773109999999999</v>
      </c>
      <c r="V16" s="16" t="s">
        <v>5673</v>
      </c>
      <c r="W16" s="17">
        <v>147</v>
      </c>
      <c r="X16" s="16" t="s">
        <v>4261</v>
      </c>
      <c r="Y16" s="20">
        <v>1.112141</v>
      </c>
      <c r="Z16" s="16" t="s">
        <v>5791</v>
      </c>
      <c r="AA16" s="17">
        <f>SUM(PRODUCT(A3L409C2,A3L409C3))/A3L409C1</f>
        <v>18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8730</v>
      </c>
      <c r="H17" s="16" t="s">
        <v>4253</v>
      </c>
      <c r="I17" s="20">
        <v>1</v>
      </c>
      <c r="J17" s="16" t="s">
        <v>5670</v>
      </c>
      <c r="K17" s="17">
        <v>8530</v>
      </c>
      <c r="L17" s="16" t="s">
        <v>4255</v>
      </c>
      <c r="M17" s="20">
        <v>1.024152</v>
      </c>
      <c r="N17" s="16" t="s">
        <v>5671</v>
      </c>
      <c r="O17" s="17">
        <v>9917</v>
      </c>
      <c r="P17" s="16" t="s">
        <v>4257</v>
      </c>
      <c r="Q17" s="20">
        <v>1.031237</v>
      </c>
      <c r="R17" s="16" t="s">
        <v>5672</v>
      </c>
      <c r="S17" s="17">
        <v>9024</v>
      </c>
      <c r="T17" s="16" t="s">
        <v>4259</v>
      </c>
      <c r="U17" s="20">
        <v>1.0773109999999999</v>
      </c>
      <c r="V17" s="16" t="s">
        <v>5673</v>
      </c>
      <c r="W17" s="17">
        <v>8576</v>
      </c>
      <c r="X17" s="16" t="s">
        <v>4261</v>
      </c>
      <c r="Y17" s="20">
        <v>1.112141</v>
      </c>
      <c r="Z17" s="16" t="s">
        <v>5792</v>
      </c>
      <c r="AA17" s="17">
        <f>SUM(PRODUCT(A3L410C2,A3L410C3))/A3L410C1</f>
        <v>8730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16560</v>
      </c>
      <c r="H18" s="16" t="s">
        <v>4253</v>
      </c>
      <c r="I18" s="20">
        <v>1</v>
      </c>
      <c r="J18" s="16" t="s">
        <v>5670</v>
      </c>
      <c r="K18" s="17">
        <v>7530</v>
      </c>
      <c r="L18" s="16" t="s">
        <v>4255</v>
      </c>
      <c r="M18" s="20">
        <v>1.024152</v>
      </c>
      <c r="N18" s="16" t="s">
        <v>5671</v>
      </c>
      <c r="O18" s="17">
        <v>8900</v>
      </c>
      <c r="P18" s="16" t="s">
        <v>4257</v>
      </c>
      <c r="Q18" s="20">
        <v>1.031237</v>
      </c>
      <c r="R18" s="16" t="s">
        <v>5672</v>
      </c>
      <c r="S18" s="17">
        <v>7912</v>
      </c>
      <c r="T18" s="16" t="s">
        <v>4259</v>
      </c>
      <c r="U18" s="20">
        <v>1.0773109999999999</v>
      </c>
      <c r="V18" s="16" t="s">
        <v>5673</v>
      </c>
      <c r="W18" s="17">
        <v>6953</v>
      </c>
      <c r="X18" s="16" t="s">
        <v>4261</v>
      </c>
      <c r="Y18" s="20">
        <v>1.112141</v>
      </c>
      <c r="Z18" s="16" t="s">
        <v>5793</v>
      </c>
      <c r="AA18" s="17">
        <f>SUM(PRODUCT(A3L411C2,A3L411C3))/A3L411C1</f>
        <v>16560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7980</v>
      </c>
      <c r="H19" s="16" t="s">
        <v>4253</v>
      </c>
      <c r="I19" s="20">
        <v>1</v>
      </c>
      <c r="J19" s="16" t="s">
        <v>5670</v>
      </c>
      <c r="K19" s="17">
        <v>9061</v>
      </c>
      <c r="L19" s="16" t="s">
        <v>4255</v>
      </c>
      <c r="M19" s="20">
        <v>1.024152</v>
      </c>
      <c r="N19" s="16" t="s">
        <v>5671</v>
      </c>
      <c r="O19" s="17">
        <v>10712</v>
      </c>
      <c r="P19" s="16" t="s">
        <v>4257</v>
      </c>
      <c r="Q19" s="20">
        <v>1.031237</v>
      </c>
      <c r="R19" s="16" t="s">
        <v>5672</v>
      </c>
      <c r="S19" s="17">
        <v>9522</v>
      </c>
      <c r="T19" s="16" t="s">
        <v>4259</v>
      </c>
      <c r="U19" s="20">
        <v>1.0773109999999999</v>
      </c>
      <c r="V19" s="16" t="s">
        <v>5673</v>
      </c>
      <c r="W19" s="17">
        <v>8368</v>
      </c>
      <c r="X19" s="16" t="s">
        <v>4261</v>
      </c>
      <c r="Y19" s="20">
        <v>1.112141</v>
      </c>
      <c r="Z19" s="16" t="s">
        <v>5794</v>
      </c>
      <c r="AA19" s="17">
        <f>SUM(PRODUCT(A3L412C2,A3L412C3))/A3L412C1</f>
        <v>7980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11152</v>
      </c>
      <c r="H20" s="16" t="s">
        <v>4253</v>
      </c>
      <c r="I20" s="20">
        <v>1</v>
      </c>
      <c r="J20" s="16" t="s">
        <v>5670</v>
      </c>
      <c r="K20" s="17">
        <v>8965</v>
      </c>
      <c r="L20" s="16" t="s">
        <v>4255</v>
      </c>
      <c r="M20" s="20">
        <v>1.024152</v>
      </c>
      <c r="N20" s="16" t="s">
        <v>5671</v>
      </c>
      <c r="O20" s="17">
        <v>10598</v>
      </c>
      <c r="P20" s="16" t="s">
        <v>4257</v>
      </c>
      <c r="Q20" s="20">
        <v>1.031237</v>
      </c>
      <c r="R20" s="16" t="s">
        <v>5672</v>
      </c>
      <c r="S20" s="17">
        <v>9421</v>
      </c>
      <c r="T20" s="16" t="s">
        <v>4259</v>
      </c>
      <c r="U20" s="20">
        <v>1.0773109999999999</v>
      </c>
      <c r="V20" s="16" t="s">
        <v>5673</v>
      </c>
      <c r="W20" s="17">
        <v>8279</v>
      </c>
      <c r="X20" s="16" t="s">
        <v>4261</v>
      </c>
      <c r="Y20" s="20">
        <v>1.112141</v>
      </c>
      <c r="Z20" s="16" t="s">
        <v>5795</v>
      </c>
      <c r="AA20" s="17">
        <f>SUM(PRODUCT(A3L413C2,A3L413C3))/A3L413C1</f>
        <v>11152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7652</v>
      </c>
      <c r="H21" s="16" t="s">
        <v>4253</v>
      </c>
      <c r="I21" s="20">
        <v>1</v>
      </c>
      <c r="J21" s="16" t="s">
        <v>5670</v>
      </c>
      <c r="K21" s="17">
        <v>10010</v>
      </c>
      <c r="L21" s="16" t="s">
        <v>4255</v>
      </c>
      <c r="M21" s="20">
        <v>1.024152</v>
      </c>
      <c r="N21" s="16" t="s">
        <v>5671</v>
      </c>
      <c r="O21" s="17">
        <v>11796</v>
      </c>
      <c r="P21" s="16" t="s">
        <v>4257</v>
      </c>
      <c r="Q21" s="20">
        <v>1.031237</v>
      </c>
      <c r="R21" s="16" t="s">
        <v>5672</v>
      </c>
      <c r="S21" s="17">
        <v>10532</v>
      </c>
      <c r="T21" s="16" t="s">
        <v>4259</v>
      </c>
      <c r="U21" s="20">
        <v>1.0773109999999999</v>
      </c>
      <c r="V21" s="16" t="s">
        <v>5673</v>
      </c>
      <c r="W21" s="17">
        <v>9391</v>
      </c>
      <c r="X21" s="16" t="s">
        <v>4261</v>
      </c>
      <c r="Y21" s="20">
        <v>1.112141</v>
      </c>
      <c r="Z21" s="16" t="s">
        <v>5796</v>
      </c>
      <c r="AA21" s="17">
        <f>SUM(PRODUCT(A3L414C2,A3L414C3))/A3L414C1</f>
        <v>7652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6901</v>
      </c>
      <c r="H22" s="16" t="s">
        <v>4253</v>
      </c>
      <c r="I22" s="20">
        <v>1</v>
      </c>
      <c r="J22" s="16" t="s">
        <v>5670</v>
      </c>
      <c r="K22" s="17">
        <v>8544</v>
      </c>
      <c r="L22" s="16" t="s">
        <v>4255</v>
      </c>
      <c r="M22" s="20">
        <v>1.024152</v>
      </c>
      <c r="N22" s="16" t="s">
        <v>5671</v>
      </c>
      <c r="O22" s="17">
        <v>10099</v>
      </c>
      <c r="P22" s="16" t="s">
        <v>4257</v>
      </c>
      <c r="Q22" s="20">
        <v>1.031237</v>
      </c>
      <c r="R22" s="16" t="s">
        <v>5672</v>
      </c>
      <c r="S22" s="17">
        <v>8977</v>
      </c>
      <c r="T22" s="16" t="s">
        <v>4259</v>
      </c>
      <c r="U22" s="20">
        <v>1.0773109999999999</v>
      </c>
      <c r="V22" s="16" t="s">
        <v>5673</v>
      </c>
      <c r="W22" s="17">
        <v>7889</v>
      </c>
      <c r="X22" s="16" t="s">
        <v>4261</v>
      </c>
      <c r="Y22" s="20">
        <v>1.112141</v>
      </c>
      <c r="Z22" s="16" t="s">
        <v>5797</v>
      </c>
      <c r="AA22" s="17">
        <f>SUM(PRODUCT(A3L415C2,A3L415C3))/A3L415C1</f>
        <v>6901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955</v>
      </c>
      <c r="H23" s="16" t="s">
        <v>4253</v>
      </c>
      <c r="I23" s="20">
        <v>1</v>
      </c>
      <c r="J23" s="16" t="s">
        <v>5670</v>
      </c>
      <c r="K23" s="17">
        <v>829</v>
      </c>
      <c r="L23" s="16" t="s">
        <v>4255</v>
      </c>
      <c r="M23" s="20">
        <v>1.024152</v>
      </c>
      <c r="N23" s="16" t="s">
        <v>5671</v>
      </c>
      <c r="O23" s="17">
        <v>980</v>
      </c>
      <c r="P23" s="16" t="s">
        <v>4257</v>
      </c>
      <c r="Q23" s="20">
        <v>1.031237</v>
      </c>
      <c r="R23" s="16" t="s">
        <v>5672</v>
      </c>
      <c r="S23" s="17">
        <v>871</v>
      </c>
      <c r="T23" s="16" t="s">
        <v>4259</v>
      </c>
      <c r="U23" s="20">
        <v>1.0773109999999999</v>
      </c>
      <c r="V23" s="16" t="s">
        <v>5673</v>
      </c>
      <c r="W23" s="17">
        <v>765</v>
      </c>
      <c r="X23" s="16" t="s">
        <v>4261</v>
      </c>
      <c r="Y23" s="20">
        <v>1.112141</v>
      </c>
      <c r="Z23" s="16" t="s">
        <v>5798</v>
      </c>
      <c r="AA23" s="17">
        <f>SUM(PRODUCT(A3L416C2,A3L416C3))/A3L416C1</f>
        <v>955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6293</v>
      </c>
      <c r="H24" s="16" t="s">
        <v>4253</v>
      </c>
      <c r="I24" s="20">
        <v>1</v>
      </c>
      <c r="J24" s="16" t="s">
        <v>5670</v>
      </c>
      <c r="K24" s="17">
        <v>99</v>
      </c>
      <c r="L24" s="16" t="s">
        <v>4255</v>
      </c>
      <c r="M24" s="20">
        <v>1.024152</v>
      </c>
      <c r="N24" s="16" t="s">
        <v>5671</v>
      </c>
      <c r="O24" s="17">
        <v>117</v>
      </c>
      <c r="P24" s="16" t="s">
        <v>4257</v>
      </c>
      <c r="Q24" s="20">
        <v>1.031237</v>
      </c>
      <c r="R24" s="16" t="s">
        <v>5672</v>
      </c>
      <c r="S24" s="17">
        <v>104</v>
      </c>
      <c r="T24" s="16" t="s">
        <v>4259</v>
      </c>
      <c r="U24" s="20">
        <v>1.0773109999999999</v>
      </c>
      <c r="V24" s="16" t="s">
        <v>5673</v>
      </c>
      <c r="W24" s="17">
        <v>91</v>
      </c>
      <c r="X24" s="16" t="s">
        <v>4261</v>
      </c>
      <c r="Y24" s="20">
        <v>1.112141</v>
      </c>
      <c r="Z24" s="16" t="s">
        <v>5799</v>
      </c>
      <c r="AA24" s="17">
        <f>SUM(PRODUCT(A3L417C2,A3L417C3))/A3L417C1</f>
        <v>6293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214</v>
      </c>
      <c r="H25" s="16" t="s">
        <v>4253</v>
      </c>
      <c r="I25" s="20">
        <v>1</v>
      </c>
      <c r="J25" s="16" t="s">
        <v>5670</v>
      </c>
      <c r="K25" s="17">
        <v>548</v>
      </c>
      <c r="L25" s="16" t="s">
        <v>4255</v>
      </c>
      <c r="M25" s="20">
        <v>1.024152</v>
      </c>
      <c r="N25" s="16" t="s">
        <v>5671</v>
      </c>
      <c r="O25" s="17">
        <v>647</v>
      </c>
      <c r="P25" s="16" t="s">
        <v>4257</v>
      </c>
      <c r="Q25" s="20">
        <v>1.031237</v>
      </c>
      <c r="R25" s="16" t="s">
        <v>5672</v>
      </c>
      <c r="S25" s="17">
        <v>576</v>
      </c>
      <c r="T25" s="16" t="s">
        <v>4259</v>
      </c>
      <c r="U25" s="20">
        <v>1.0773109999999999</v>
      </c>
      <c r="V25" s="16" t="s">
        <v>5673</v>
      </c>
      <c r="W25" s="17">
        <v>506</v>
      </c>
      <c r="X25" s="16" t="s">
        <v>4261</v>
      </c>
      <c r="Y25" s="20">
        <v>1.112141</v>
      </c>
      <c r="Z25" s="16" t="s">
        <v>5800</v>
      </c>
      <c r="AA25" s="17">
        <f>SUM(PRODUCT(A3L418C2,A3L418C3))/A3L418C1</f>
        <v>214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1232</v>
      </c>
      <c r="H26" s="16" t="s">
        <v>4253</v>
      </c>
      <c r="I26" s="20">
        <v>1</v>
      </c>
      <c r="J26" s="16" t="s">
        <v>5670</v>
      </c>
      <c r="K26" s="17">
        <v>792</v>
      </c>
      <c r="L26" s="16" t="s">
        <v>4255</v>
      </c>
      <c r="M26" s="20">
        <v>1.024152</v>
      </c>
      <c r="N26" s="16" t="s">
        <v>5671</v>
      </c>
      <c r="O26" s="17">
        <v>936</v>
      </c>
      <c r="P26" s="16" t="s">
        <v>4257</v>
      </c>
      <c r="Q26" s="20">
        <v>1.031237</v>
      </c>
      <c r="R26" s="16" t="s">
        <v>5672</v>
      </c>
      <c r="S26" s="17">
        <v>832</v>
      </c>
      <c r="T26" s="16" t="s">
        <v>4259</v>
      </c>
      <c r="U26" s="20">
        <v>1.0773109999999999</v>
      </c>
      <c r="V26" s="16" t="s">
        <v>5673</v>
      </c>
      <c r="W26" s="17">
        <v>731</v>
      </c>
      <c r="X26" s="16" t="s">
        <v>4261</v>
      </c>
      <c r="Y26" s="20">
        <v>1.112141</v>
      </c>
      <c r="Z26" s="16" t="s">
        <v>5801</v>
      </c>
      <c r="AA26" s="17">
        <f>SUM(PRODUCT(A3L419C2,A3L419C3))/A3L419C1</f>
        <v>1232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1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1.024152</v>
      </c>
      <c r="N27" s="16" t="s">
        <v>5671</v>
      </c>
      <c r="O27" s="17">
        <v>0</v>
      </c>
      <c r="P27" s="16" t="s">
        <v>4257</v>
      </c>
      <c r="Q27" s="20">
        <v>1.031237</v>
      </c>
      <c r="R27" s="16" t="s">
        <v>5672</v>
      </c>
      <c r="S27" s="17">
        <v>0</v>
      </c>
      <c r="T27" s="16" t="s">
        <v>4259</v>
      </c>
      <c r="U27" s="20">
        <v>1.0773109999999999</v>
      </c>
      <c r="V27" s="16" t="s">
        <v>5673</v>
      </c>
      <c r="W27" s="17">
        <v>0</v>
      </c>
      <c r="X27" s="16" t="s">
        <v>4261</v>
      </c>
      <c r="Y27" s="20">
        <v>1.112141</v>
      </c>
      <c r="Z27" s="16" t="s">
        <v>5802</v>
      </c>
      <c r="AA27" s="17">
        <f>SUM(PRODUCT(A3L420C2,A3L420C3))/A3L420C1</f>
        <v>1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1219</v>
      </c>
      <c r="H28" s="16" t="s">
        <v>4253</v>
      </c>
      <c r="I28" s="20">
        <v>1</v>
      </c>
      <c r="J28" s="16" t="s">
        <v>5670</v>
      </c>
      <c r="K28" s="17">
        <v>466</v>
      </c>
      <c r="L28" s="16" t="s">
        <v>4255</v>
      </c>
      <c r="M28" s="20">
        <v>1.024152</v>
      </c>
      <c r="N28" s="16" t="s">
        <v>5671</v>
      </c>
      <c r="O28" s="17">
        <v>551</v>
      </c>
      <c r="P28" s="16" t="s">
        <v>4257</v>
      </c>
      <c r="Q28" s="20">
        <v>1.031237</v>
      </c>
      <c r="R28" s="16" t="s">
        <v>5672</v>
      </c>
      <c r="S28" s="17">
        <v>490</v>
      </c>
      <c r="T28" s="16" t="s">
        <v>4259</v>
      </c>
      <c r="U28" s="20">
        <v>1.0773109999999999</v>
      </c>
      <c r="V28" s="16" t="s">
        <v>5673</v>
      </c>
      <c r="W28" s="17">
        <v>431</v>
      </c>
      <c r="X28" s="16" t="s">
        <v>4261</v>
      </c>
      <c r="Y28" s="20">
        <v>1.112141</v>
      </c>
      <c r="Z28" s="16" t="s">
        <v>5803</v>
      </c>
      <c r="AA28" s="17">
        <f>SUM(PRODUCT(A3L421C2,A3L421C3))/A3L421C1</f>
        <v>1219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43</v>
      </c>
      <c r="H29" s="16" t="s">
        <v>4253</v>
      </c>
      <c r="I29" s="20">
        <v>1</v>
      </c>
      <c r="J29" s="16" t="s">
        <v>5670</v>
      </c>
      <c r="K29" s="17">
        <v>807</v>
      </c>
      <c r="L29" s="16" t="s">
        <v>4255</v>
      </c>
      <c r="M29" s="20">
        <v>1.024152</v>
      </c>
      <c r="N29" s="16" t="s">
        <v>5671</v>
      </c>
      <c r="O29" s="17">
        <v>954</v>
      </c>
      <c r="P29" s="16" t="s">
        <v>4257</v>
      </c>
      <c r="Q29" s="20">
        <v>1.031237</v>
      </c>
      <c r="R29" s="16" t="s">
        <v>5672</v>
      </c>
      <c r="S29" s="17">
        <v>848</v>
      </c>
      <c r="T29" s="16" t="s">
        <v>4259</v>
      </c>
      <c r="U29" s="20">
        <v>1.0773109999999999</v>
      </c>
      <c r="V29" s="16" t="s">
        <v>5673</v>
      </c>
      <c r="W29" s="17">
        <v>745</v>
      </c>
      <c r="X29" s="16" t="s">
        <v>4261</v>
      </c>
      <c r="Y29" s="20">
        <v>1.112141</v>
      </c>
      <c r="Z29" s="16" t="s">
        <v>5804</v>
      </c>
      <c r="AA29" s="17">
        <f>SUM(PRODUCT(A3L422C2,A3L422C3))/A3L422C1</f>
        <v>43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213</v>
      </c>
      <c r="H30" s="16" t="s">
        <v>4253</v>
      </c>
      <c r="I30" s="20">
        <v>1</v>
      </c>
      <c r="J30" s="16" t="s">
        <v>5670</v>
      </c>
      <c r="K30" s="17">
        <v>318</v>
      </c>
      <c r="L30" s="16" t="s">
        <v>4255</v>
      </c>
      <c r="M30" s="20">
        <v>1.024152</v>
      </c>
      <c r="N30" s="16" t="s">
        <v>5671</v>
      </c>
      <c r="O30" s="17">
        <v>376</v>
      </c>
      <c r="P30" s="16" t="s">
        <v>4257</v>
      </c>
      <c r="Q30" s="20">
        <v>1.031237</v>
      </c>
      <c r="R30" s="16" t="s">
        <v>5672</v>
      </c>
      <c r="S30" s="17">
        <v>334</v>
      </c>
      <c r="T30" s="16" t="s">
        <v>4259</v>
      </c>
      <c r="U30" s="20">
        <v>1.0773109999999999</v>
      </c>
      <c r="V30" s="16" t="s">
        <v>5673</v>
      </c>
      <c r="W30" s="17">
        <v>294</v>
      </c>
      <c r="X30" s="16" t="s">
        <v>4261</v>
      </c>
      <c r="Y30" s="20">
        <v>1.112141</v>
      </c>
      <c r="Z30" s="16" t="s">
        <v>5805</v>
      </c>
      <c r="AA30" s="17">
        <f>SUM(PRODUCT(A3L423C2,A3L423C3))/A3L423C1</f>
        <v>213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11512</v>
      </c>
      <c r="H31" s="16" t="s">
        <v>4253</v>
      </c>
      <c r="I31" s="20">
        <v>1</v>
      </c>
      <c r="J31" s="16" t="s">
        <v>5670</v>
      </c>
      <c r="K31" s="17">
        <v>17764</v>
      </c>
      <c r="L31" s="16" t="s">
        <v>4255</v>
      </c>
      <c r="M31" s="20">
        <v>1.024152</v>
      </c>
      <c r="N31" s="16" t="s">
        <v>5671</v>
      </c>
      <c r="O31" s="17">
        <v>20934</v>
      </c>
      <c r="P31" s="16" t="s">
        <v>4257</v>
      </c>
      <c r="Q31" s="20">
        <v>1.031237</v>
      </c>
      <c r="R31" s="16" t="s">
        <v>5672</v>
      </c>
      <c r="S31" s="17">
        <v>18689</v>
      </c>
      <c r="T31" s="16" t="s">
        <v>4259</v>
      </c>
      <c r="U31" s="20">
        <v>1.0773109999999999</v>
      </c>
      <c r="V31" s="16" t="s">
        <v>5673</v>
      </c>
      <c r="W31" s="17">
        <v>16670</v>
      </c>
      <c r="X31" s="16" t="s">
        <v>4261</v>
      </c>
      <c r="Y31" s="20">
        <v>1.112141</v>
      </c>
      <c r="Z31" s="16" t="s">
        <v>5806</v>
      </c>
      <c r="AA31" s="17">
        <f>SUM(PRODUCT(A3L424C2,A3L424C3))/A3L424C1</f>
        <v>11512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1.024152</v>
      </c>
      <c r="N32" s="16" t="s">
        <v>5671</v>
      </c>
      <c r="O32" s="17">
        <v>0</v>
      </c>
      <c r="P32" s="16" t="s">
        <v>4257</v>
      </c>
      <c r="Q32" s="20">
        <v>1.031237</v>
      </c>
      <c r="R32" s="16" t="s">
        <v>5672</v>
      </c>
      <c r="S32" s="17">
        <v>0</v>
      </c>
      <c r="T32" s="16" t="s">
        <v>4259</v>
      </c>
      <c r="U32" s="20">
        <v>1.0773109999999999</v>
      </c>
      <c r="V32" s="16" t="s">
        <v>5673</v>
      </c>
      <c r="W32" s="17">
        <v>0</v>
      </c>
      <c r="X32" s="16" t="s">
        <v>4261</v>
      </c>
      <c r="Y32" s="20">
        <v>1.112141</v>
      </c>
      <c r="Z32" s="16" t="s">
        <v>5807</v>
      </c>
      <c r="AA32" s="17">
        <f>SUM(PRODUCT(A3L425C2,A3L425C3))/A3L425C1</f>
        <v>0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80675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74288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87517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78169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69836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80675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1.024152</v>
      </c>
      <c r="N34" s="16" t="s">
        <v>5671</v>
      </c>
      <c r="O34" s="17">
        <v>0</v>
      </c>
      <c r="P34" s="16" t="s">
        <v>4257</v>
      </c>
      <c r="Q34" s="20">
        <v>1.031237</v>
      </c>
      <c r="R34" s="16" t="s">
        <v>5672</v>
      </c>
      <c r="S34" s="17">
        <v>0</v>
      </c>
      <c r="T34" s="16" t="s">
        <v>4259</v>
      </c>
      <c r="U34" s="20">
        <v>1.0773109999999999</v>
      </c>
      <c r="V34" s="16" t="s">
        <v>5673</v>
      </c>
      <c r="W34" s="17">
        <v>0</v>
      </c>
      <c r="X34" s="16" t="s">
        <v>4261</v>
      </c>
      <c r="Y34" s="20">
        <v>1.112141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1.024152</v>
      </c>
      <c r="N35" s="16" t="s">
        <v>5671</v>
      </c>
      <c r="O35" s="17">
        <v>0</v>
      </c>
      <c r="P35" s="16" t="s">
        <v>4257</v>
      </c>
      <c r="Q35" s="20">
        <v>1.031237</v>
      </c>
      <c r="R35" s="16" t="s">
        <v>5672</v>
      </c>
      <c r="S35" s="17">
        <v>0</v>
      </c>
      <c r="T35" s="16" t="s">
        <v>4259</v>
      </c>
      <c r="U35" s="20">
        <v>1.0773109999999999</v>
      </c>
      <c r="V35" s="16" t="s">
        <v>5673</v>
      </c>
      <c r="W35" s="17">
        <v>0</v>
      </c>
      <c r="X35" s="16" t="s">
        <v>4261</v>
      </c>
      <c r="Y35" s="20">
        <v>1.112141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1.024152</v>
      </c>
      <c r="N36" s="16" t="s">
        <v>5671</v>
      </c>
      <c r="O36" s="17">
        <v>0</v>
      </c>
      <c r="P36" s="16" t="s">
        <v>4257</v>
      </c>
      <c r="Q36" s="20">
        <v>1.031237</v>
      </c>
      <c r="R36" s="16" t="s">
        <v>5672</v>
      </c>
      <c r="S36" s="17">
        <v>0</v>
      </c>
      <c r="T36" s="16" t="s">
        <v>4259</v>
      </c>
      <c r="U36" s="20">
        <v>1.0773109999999999</v>
      </c>
      <c r="V36" s="16" t="s">
        <v>5673</v>
      </c>
      <c r="W36" s="17">
        <v>0</v>
      </c>
      <c r="X36" s="16" t="s">
        <v>4261</v>
      </c>
      <c r="Y36" s="20">
        <v>1.112141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1.024152</v>
      </c>
      <c r="N37" s="16" t="s">
        <v>5671</v>
      </c>
      <c r="O37" s="17">
        <v>0</v>
      </c>
      <c r="P37" s="16" t="s">
        <v>4257</v>
      </c>
      <c r="Q37" s="20">
        <v>1.031237</v>
      </c>
      <c r="R37" s="16" t="s">
        <v>5672</v>
      </c>
      <c r="S37" s="17">
        <v>0</v>
      </c>
      <c r="T37" s="16" t="s">
        <v>4259</v>
      </c>
      <c r="U37" s="20">
        <v>1.0773109999999999</v>
      </c>
      <c r="V37" s="16" t="s">
        <v>5673</v>
      </c>
      <c r="W37" s="17">
        <v>0</v>
      </c>
      <c r="X37" s="16" t="s">
        <v>4261</v>
      </c>
      <c r="Y37" s="20">
        <v>1.112141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1.024152</v>
      </c>
      <c r="N38" s="16" t="s">
        <v>5671</v>
      </c>
      <c r="O38" s="17">
        <v>0</v>
      </c>
      <c r="P38" s="16" t="s">
        <v>4257</v>
      </c>
      <c r="Q38" s="20">
        <v>1.031237</v>
      </c>
      <c r="R38" s="16" t="s">
        <v>5672</v>
      </c>
      <c r="S38" s="17">
        <v>0</v>
      </c>
      <c r="T38" s="16" t="s">
        <v>4259</v>
      </c>
      <c r="U38" s="20">
        <v>1.0773109999999999</v>
      </c>
      <c r="V38" s="16" t="s">
        <v>5673</v>
      </c>
      <c r="W38" s="17">
        <v>0</v>
      </c>
      <c r="X38" s="16" t="s">
        <v>4261</v>
      </c>
      <c r="Y38" s="20">
        <v>1.112141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1.024152</v>
      </c>
      <c r="N39" s="16" t="s">
        <v>5671</v>
      </c>
      <c r="O39" s="17">
        <v>0</v>
      </c>
      <c r="P39" s="16" t="s">
        <v>4257</v>
      </c>
      <c r="Q39" s="20">
        <v>1.031237</v>
      </c>
      <c r="R39" s="16" t="s">
        <v>5672</v>
      </c>
      <c r="S39" s="17">
        <v>0</v>
      </c>
      <c r="T39" s="16" t="s">
        <v>4259</v>
      </c>
      <c r="U39" s="20">
        <v>1.0773109999999999</v>
      </c>
      <c r="V39" s="16" t="s">
        <v>5673</v>
      </c>
      <c r="W39" s="17">
        <v>0</v>
      </c>
      <c r="X39" s="16" t="s">
        <v>4261</v>
      </c>
      <c r="Y39" s="20">
        <v>1.112141</v>
      </c>
      <c r="Z39" s="16" t="s">
        <v>5819</v>
      </c>
      <c r="AA39" s="17">
        <f>SUM(PRODUCT(A3L432C2,A3L432C3))/A3L432C1</f>
        <v>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1.024152</v>
      </c>
      <c r="N40" s="16" t="s">
        <v>5671</v>
      </c>
      <c r="O40" s="17">
        <v>0</v>
      </c>
      <c r="P40" s="16" t="s">
        <v>4257</v>
      </c>
      <c r="Q40" s="20">
        <v>1.031237</v>
      </c>
      <c r="R40" s="16" t="s">
        <v>5672</v>
      </c>
      <c r="S40" s="17">
        <v>0</v>
      </c>
      <c r="T40" s="16" t="s">
        <v>4259</v>
      </c>
      <c r="U40" s="20">
        <v>1.0773109999999999</v>
      </c>
      <c r="V40" s="16" t="s">
        <v>5673</v>
      </c>
      <c r="W40" s="17">
        <v>0</v>
      </c>
      <c r="X40" s="16" t="s">
        <v>4261</v>
      </c>
      <c r="Y40" s="20">
        <v>1.112141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23</v>
      </c>
      <c r="H41" s="16" t="s">
        <v>4253</v>
      </c>
      <c r="I41" s="20">
        <v>1</v>
      </c>
      <c r="J41" s="16" t="s">
        <v>5670</v>
      </c>
      <c r="K41" s="17">
        <v>23</v>
      </c>
      <c r="L41" s="16" t="s">
        <v>4255</v>
      </c>
      <c r="M41" s="20">
        <v>1.024152</v>
      </c>
      <c r="N41" s="16" t="s">
        <v>5671</v>
      </c>
      <c r="O41" s="17">
        <v>23</v>
      </c>
      <c r="P41" s="16" t="s">
        <v>4257</v>
      </c>
      <c r="Q41" s="20">
        <v>1.031237</v>
      </c>
      <c r="R41" s="16" t="s">
        <v>5672</v>
      </c>
      <c r="S41" s="17">
        <v>23</v>
      </c>
      <c r="T41" s="16" t="s">
        <v>4259</v>
      </c>
      <c r="U41" s="20">
        <v>1.0773109999999999</v>
      </c>
      <c r="V41" s="16" t="s">
        <v>5673</v>
      </c>
      <c r="W41" s="17">
        <v>56</v>
      </c>
      <c r="X41" s="16" t="s">
        <v>4261</v>
      </c>
      <c r="Y41" s="20">
        <v>1.112141</v>
      </c>
      <c r="Z41" s="16" t="s">
        <v>5821</v>
      </c>
      <c r="AA41" s="17">
        <f>SUM(PRODUCT(A3L434C2,A3L434C3))/A3L434C1</f>
        <v>23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1.024152</v>
      </c>
      <c r="N42" s="16" t="s">
        <v>5671</v>
      </c>
      <c r="O42" s="17">
        <v>0</v>
      </c>
      <c r="P42" s="16" t="s">
        <v>4257</v>
      </c>
      <c r="Q42" s="20">
        <v>1.031237</v>
      </c>
      <c r="R42" s="16" t="s">
        <v>5672</v>
      </c>
      <c r="S42" s="17">
        <v>0</v>
      </c>
      <c r="T42" s="16" t="s">
        <v>4259</v>
      </c>
      <c r="U42" s="20">
        <v>1.0773109999999999</v>
      </c>
      <c r="V42" s="16" t="s">
        <v>5673</v>
      </c>
      <c r="W42" s="17">
        <v>0</v>
      </c>
      <c r="X42" s="16" t="s">
        <v>4261</v>
      </c>
      <c r="Y42" s="20">
        <v>1.112141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15</v>
      </c>
      <c r="H43" s="16" t="s">
        <v>4253</v>
      </c>
      <c r="I43" s="20">
        <v>1</v>
      </c>
      <c r="J43" s="16" t="s">
        <v>5670</v>
      </c>
      <c r="K43" s="17">
        <v>7</v>
      </c>
      <c r="L43" s="16" t="s">
        <v>4255</v>
      </c>
      <c r="M43" s="20">
        <v>1.024152</v>
      </c>
      <c r="N43" s="16" t="s">
        <v>5671</v>
      </c>
      <c r="O43" s="17">
        <v>0</v>
      </c>
      <c r="P43" s="16" t="s">
        <v>4257</v>
      </c>
      <c r="Q43" s="20">
        <v>1.031237</v>
      </c>
      <c r="R43" s="16" t="s">
        <v>5672</v>
      </c>
      <c r="S43" s="17">
        <v>0</v>
      </c>
      <c r="T43" s="16" t="s">
        <v>4259</v>
      </c>
      <c r="U43" s="20">
        <v>1.0773109999999999</v>
      </c>
      <c r="V43" s="16" t="s">
        <v>5673</v>
      </c>
      <c r="W43" s="17">
        <v>0</v>
      </c>
      <c r="X43" s="16" t="s">
        <v>4261</v>
      </c>
      <c r="Y43" s="20">
        <v>1.112141</v>
      </c>
      <c r="Z43" s="16" t="s">
        <v>5823</v>
      </c>
      <c r="AA43" s="17">
        <f>SUM(PRODUCT(A3L436C2,A3L436C3))/A3L436C1</f>
        <v>15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16281</v>
      </c>
      <c r="H44" s="16" t="s">
        <v>4253</v>
      </c>
      <c r="I44" s="20">
        <v>1</v>
      </c>
      <c r="J44" s="16" t="s">
        <v>5670</v>
      </c>
      <c r="K44" s="17">
        <v>12838</v>
      </c>
      <c r="L44" s="16" t="s">
        <v>4255</v>
      </c>
      <c r="M44" s="20">
        <v>1.024152</v>
      </c>
      <c r="N44" s="16" t="s">
        <v>5671</v>
      </c>
      <c r="O44" s="17">
        <v>6650</v>
      </c>
      <c r="P44" s="16" t="s">
        <v>4257</v>
      </c>
      <c r="Q44" s="20">
        <v>1.031237</v>
      </c>
      <c r="R44" s="16" t="s">
        <v>5672</v>
      </c>
      <c r="S44" s="17">
        <v>7120</v>
      </c>
      <c r="T44" s="16" t="s">
        <v>4259</v>
      </c>
      <c r="U44" s="20">
        <v>1.0773109999999999</v>
      </c>
      <c r="V44" s="16" t="s">
        <v>5673</v>
      </c>
      <c r="W44" s="17">
        <v>3860</v>
      </c>
      <c r="X44" s="16" t="s">
        <v>4261</v>
      </c>
      <c r="Y44" s="20">
        <v>1.112141</v>
      </c>
      <c r="Z44" s="16" t="s">
        <v>5824</v>
      </c>
      <c r="AA44" s="17">
        <f>SUM(PRODUCT(A3L437C2,A3L437C3))/A3L437C1</f>
        <v>16281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3721</v>
      </c>
      <c r="H45" s="16" t="s">
        <v>4253</v>
      </c>
      <c r="I45" s="20">
        <v>1</v>
      </c>
      <c r="J45" s="16" t="s">
        <v>5670</v>
      </c>
      <c r="K45" s="17">
        <v>3370</v>
      </c>
      <c r="L45" s="16" t="s">
        <v>4255</v>
      </c>
      <c r="M45" s="20">
        <v>1.024152</v>
      </c>
      <c r="N45" s="16" t="s">
        <v>5671</v>
      </c>
      <c r="O45" s="17">
        <v>3418</v>
      </c>
      <c r="P45" s="16" t="s">
        <v>4257</v>
      </c>
      <c r="Q45" s="20">
        <v>1.031237</v>
      </c>
      <c r="R45" s="16" t="s">
        <v>5672</v>
      </c>
      <c r="S45" s="17">
        <v>3202</v>
      </c>
      <c r="T45" s="16" t="s">
        <v>4259</v>
      </c>
      <c r="U45" s="20">
        <v>1.0773109999999999</v>
      </c>
      <c r="V45" s="16" t="s">
        <v>5673</v>
      </c>
      <c r="W45" s="17">
        <v>2928</v>
      </c>
      <c r="X45" s="16" t="s">
        <v>4261</v>
      </c>
      <c r="Y45" s="20">
        <v>1.112141</v>
      </c>
      <c r="Z45" s="16" t="s">
        <v>5825</v>
      </c>
      <c r="AA45" s="17">
        <f>SUM(PRODUCT(A3L438C2,A3L438C3))/A3L438C1</f>
        <v>3721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2022</v>
      </c>
      <c r="H46" s="16" t="s">
        <v>4253</v>
      </c>
      <c r="I46" s="20">
        <v>1</v>
      </c>
      <c r="J46" s="16" t="s">
        <v>5670</v>
      </c>
      <c r="K46" s="17">
        <v>2592</v>
      </c>
      <c r="L46" s="16" t="s">
        <v>4255</v>
      </c>
      <c r="M46" s="20">
        <v>1.024152</v>
      </c>
      <c r="N46" s="16" t="s">
        <v>5671</v>
      </c>
      <c r="O46" s="17">
        <v>2629</v>
      </c>
      <c r="P46" s="16" t="s">
        <v>4257</v>
      </c>
      <c r="Q46" s="20">
        <v>1.031237</v>
      </c>
      <c r="R46" s="16" t="s">
        <v>5672</v>
      </c>
      <c r="S46" s="17">
        <v>2463</v>
      </c>
      <c r="T46" s="16" t="s">
        <v>4259</v>
      </c>
      <c r="U46" s="20">
        <v>1.0773109999999999</v>
      </c>
      <c r="V46" s="16" t="s">
        <v>5673</v>
      </c>
      <c r="W46" s="17">
        <v>2252</v>
      </c>
      <c r="X46" s="16" t="s">
        <v>4261</v>
      </c>
      <c r="Y46" s="20">
        <v>1.112141</v>
      </c>
      <c r="Z46" s="16" t="s">
        <v>5826</v>
      </c>
      <c r="AA46" s="17">
        <f>SUM(PRODUCT(A3L439C2,A3L439C3))/A3L439C1</f>
        <v>2022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993</v>
      </c>
      <c r="H47" s="16" t="s">
        <v>4253</v>
      </c>
      <c r="I47" s="20">
        <v>1</v>
      </c>
      <c r="J47" s="16" t="s">
        <v>5670</v>
      </c>
      <c r="K47" s="17">
        <v>520</v>
      </c>
      <c r="L47" s="16" t="s">
        <v>4255</v>
      </c>
      <c r="M47" s="20">
        <v>1.024152</v>
      </c>
      <c r="N47" s="16" t="s">
        <v>5671</v>
      </c>
      <c r="O47" s="17">
        <v>527</v>
      </c>
      <c r="P47" s="16" t="s">
        <v>4257</v>
      </c>
      <c r="Q47" s="20">
        <v>1.031237</v>
      </c>
      <c r="R47" s="16" t="s">
        <v>5672</v>
      </c>
      <c r="S47" s="17">
        <v>494</v>
      </c>
      <c r="T47" s="16" t="s">
        <v>4259</v>
      </c>
      <c r="U47" s="20">
        <v>1.0773109999999999</v>
      </c>
      <c r="V47" s="16" t="s">
        <v>5673</v>
      </c>
      <c r="W47" s="17">
        <v>452</v>
      </c>
      <c r="X47" s="16" t="s">
        <v>4261</v>
      </c>
      <c r="Y47" s="20">
        <v>1.112141</v>
      </c>
      <c r="Z47" s="16" t="s">
        <v>5827</v>
      </c>
      <c r="AA47" s="17">
        <f>SUM(PRODUCT(A3L440C2,A3L440C3))/A3L440C1</f>
        <v>993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24913</v>
      </c>
      <c r="H48" s="16" t="s">
        <v>4253</v>
      </c>
      <c r="I48" s="20">
        <v>1</v>
      </c>
      <c r="J48" s="16" t="s">
        <v>5670</v>
      </c>
      <c r="K48" s="17">
        <v>23601</v>
      </c>
      <c r="L48" s="16" t="s">
        <v>4255</v>
      </c>
      <c r="M48" s="20">
        <v>1.024152</v>
      </c>
      <c r="N48" s="16" t="s">
        <v>5671</v>
      </c>
      <c r="O48" s="17">
        <v>25344</v>
      </c>
      <c r="P48" s="16" t="s">
        <v>4257</v>
      </c>
      <c r="Q48" s="20">
        <v>1.031237</v>
      </c>
      <c r="R48" s="16" t="s">
        <v>5672</v>
      </c>
      <c r="S48" s="17">
        <v>24795</v>
      </c>
      <c r="T48" s="16" t="s">
        <v>4259</v>
      </c>
      <c r="U48" s="20">
        <v>1.0773109999999999</v>
      </c>
      <c r="V48" s="16" t="s">
        <v>5673</v>
      </c>
      <c r="W48" s="17">
        <v>25647</v>
      </c>
      <c r="X48" s="16" t="s">
        <v>4261</v>
      </c>
      <c r="Y48" s="20">
        <v>1.112141</v>
      </c>
      <c r="Z48" s="16" t="s">
        <v>5828</v>
      </c>
      <c r="AA48" s="17">
        <f>SUM(PRODUCT(A3L441C2,A3L441C3))/A3L441C1</f>
        <v>24913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41232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36469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32017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31938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29563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41232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279476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264346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271412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252034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245659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279476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164327</v>
      </c>
      <c r="F8" s="16" t="s">
        <v>5669</v>
      </c>
      <c r="G8" s="17">
        <v>0</v>
      </c>
      <c r="H8" s="16" t="s">
        <v>5855</v>
      </c>
      <c r="I8" s="17">
        <f>A3L501C1+A3L501C2</f>
        <v>164327</v>
      </c>
      <c r="J8" s="16" t="s">
        <v>5669</v>
      </c>
      <c r="K8" s="17">
        <v>107592</v>
      </c>
      <c r="L8" s="16" t="s">
        <v>5669</v>
      </c>
      <c r="M8" s="17">
        <v>0</v>
      </c>
      <c r="N8" s="16" t="s">
        <v>5856</v>
      </c>
      <c r="O8" s="17">
        <f>A3L501C4+A3L501C5</f>
        <v>107592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4406926</v>
      </c>
      <c r="F9" s="16" t="s">
        <v>5669</v>
      </c>
      <c r="G9" s="17">
        <v>0</v>
      </c>
      <c r="H9" s="16" t="s">
        <v>5857</v>
      </c>
      <c r="I9" s="17">
        <f>A3L502C1+A3L502C2</f>
        <v>4406926</v>
      </c>
      <c r="J9" s="16" t="s">
        <v>5669</v>
      </c>
      <c r="K9" s="17">
        <v>1878670</v>
      </c>
      <c r="L9" s="16" t="s">
        <v>5669</v>
      </c>
      <c r="M9" s="17">
        <v>0</v>
      </c>
      <c r="N9" s="16" t="s">
        <v>5858</v>
      </c>
      <c r="O9" s="17">
        <f>A3L502C4+A3L502C5</f>
        <v>1878670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411223</v>
      </c>
      <c r="F11" s="16" t="s">
        <v>5669</v>
      </c>
      <c r="G11" s="17">
        <v>0</v>
      </c>
      <c r="H11" s="16" t="s">
        <v>5861</v>
      </c>
      <c r="I11" s="17">
        <f>A3L504C1+A3L504C2</f>
        <v>411223</v>
      </c>
      <c r="J11" s="16" t="s">
        <v>5669</v>
      </c>
      <c r="K11" s="17">
        <v>325705</v>
      </c>
      <c r="L11" s="16" t="s">
        <v>5669</v>
      </c>
      <c r="M11" s="17">
        <v>0</v>
      </c>
      <c r="N11" s="16" t="s">
        <v>5862</v>
      </c>
      <c r="O11" s="17">
        <f>A3L504C4+A3L504C5</f>
        <v>325705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4818149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4818149</v>
      </c>
      <c r="J12" s="16" t="s">
        <v>5866</v>
      </c>
      <c r="K12" s="17">
        <f>(A3L502C4+A3L504C4)</f>
        <v>2204375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2204375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164327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164327</v>
      </c>
      <c r="J13" s="16" t="s">
        <v>5872</v>
      </c>
      <c r="K13" s="17">
        <f>(A3L501C4+A3L503C4)</f>
        <v>107592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107592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4982476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4982476</v>
      </c>
      <c r="J14" s="16" t="s">
        <v>5878</v>
      </c>
      <c r="K14" s="17">
        <f>(A3L505C4+A3L506C4)</f>
        <v>2311967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2311967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577</v>
      </c>
      <c r="F16" s="16" t="s">
        <v>5669</v>
      </c>
      <c r="G16" s="17">
        <v>0</v>
      </c>
      <c r="H16" s="16" t="s">
        <v>5883</v>
      </c>
      <c r="I16" s="17">
        <f>A3L509C1+A3L509C2</f>
        <v>577</v>
      </c>
      <c r="J16" s="16" t="s">
        <v>5669</v>
      </c>
      <c r="K16" s="17">
        <v>652</v>
      </c>
      <c r="L16" s="16" t="s">
        <v>5669</v>
      </c>
      <c r="M16" s="17">
        <v>0</v>
      </c>
      <c r="N16" s="16" t="s">
        <v>5884</v>
      </c>
      <c r="O16" s="17">
        <f>A3L509C4+A3L509C5</f>
        <v>652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230879</v>
      </c>
      <c r="F17" s="16" t="s">
        <v>5669</v>
      </c>
      <c r="G17" s="17">
        <v>0</v>
      </c>
      <c r="H17" s="16" t="s">
        <v>5885</v>
      </c>
      <c r="I17" s="17">
        <f>A3L510C1+A3L510C2</f>
        <v>230879</v>
      </c>
      <c r="J17" s="16" t="s">
        <v>5669</v>
      </c>
      <c r="K17" s="17">
        <v>164466</v>
      </c>
      <c r="L17" s="16" t="s">
        <v>5669</v>
      </c>
      <c r="M17" s="17">
        <v>0</v>
      </c>
      <c r="N17" s="16" t="s">
        <v>5886</v>
      </c>
      <c r="O17" s="17">
        <f>A3L510C4+A3L510C5</f>
        <v>164466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841880</v>
      </c>
      <c r="F18" s="16" t="s">
        <v>5669</v>
      </c>
      <c r="G18" s="17">
        <v>0</v>
      </c>
      <c r="H18" s="16" t="s">
        <v>5887</v>
      </c>
      <c r="I18" s="17">
        <f>A3L511C1+A3L511C2</f>
        <v>841880</v>
      </c>
      <c r="J18" s="16" t="s">
        <v>5669</v>
      </c>
      <c r="K18" s="17">
        <v>109046</v>
      </c>
      <c r="L18" s="16" t="s">
        <v>5669</v>
      </c>
      <c r="M18" s="17">
        <v>0</v>
      </c>
      <c r="N18" s="16" t="s">
        <v>5888</v>
      </c>
      <c r="O18" s="17">
        <f>A3L511C4+A3L511C5</f>
        <v>109046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385378</v>
      </c>
      <c r="F19" s="16" t="s">
        <v>5669</v>
      </c>
      <c r="G19" s="17">
        <v>0</v>
      </c>
      <c r="H19" s="16" t="s">
        <v>5889</v>
      </c>
      <c r="I19" s="17">
        <f>A3L512C1+A3L512C2</f>
        <v>385378</v>
      </c>
      <c r="J19" s="16" t="s">
        <v>5669</v>
      </c>
      <c r="K19" s="17">
        <v>115155</v>
      </c>
      <c r="L19" s="16" t="s">
        <v>5669</v>
      </c>
      <c r="M19" s="17">
        <v>0</v>
      </c>
      <c r="N19" s="16" t="s">
        <v>5890</v>
      </c>
      <c r="O19" s="17">
        <f>A3L512C4+A3L512C5</f>
        <v>115155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462589</v>
      </c>
      <c r="F20" s="16" t="s">
        <v>5669</v>
      </c>
      <c r="G20" s="17">
        <v>0</v>
      </c>
      <c r="H20" s="16" t="s">
        <v>5891</v>
      </c>
      <c r="I20" s="17">
        <f>A3L513C1+A3L513C2</f>
        <v>462589</v>
      </c>
      <c r="J20" s="16" t="s">
        <v>5669</v>
      </c>
      <c r="K20" s="17">
        <v>186063</v>
      </c>
      <c r="L20" s="16" t="s">
        <v>5669</v>
      </c>
      <c r="M20" s="17">
        <v>0</v>
      </c>
      <c r="N20" s="16" t="s">
        <v>5892</v>
      </c>
      <c r="O20" s="17">
        <f>A3L513C4+A3L513C5</f>
        <v>186063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336733</v>
      </c>
      <c r="F21" s="16" t="s">
        <v>5669</v>
      </c>
      <c r="G21" s="17">
        <v>0</v>
      </c>
      <c r="H21" s="16" t="s">
        <v>5893</v>
      </c>
      <c r="I21" s="17">
        <f>A3L514C1+A3L514C2</f>
        <v>336733</v>
      </c>
      <c r="J21" s="16" t="s">
        <v>5669</v>
      </c>
      <c r="K21" s="17">
        <v>127024</v>
      </c>
      <c r="L21" s="16" t="s">
        <v>5669</v>
      </c>
      <c r="M21" s="17">
        <v>0</v>
      </c>
      <c r="N21" s="16" t="s">
        <v>5894</v>
      </c>
      <c r="O21" s="17">
        <f>A3L514C4+A3L514C5</f>
        <v>127024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312672</v>
      </c>
      <c r="F22" s="16" t="s">
        <v>5669</v>
      </c>
      <c r="G22" s="17">
        <v>0</v>
      </c>
      <c r="H22" s="16" t="s">
        <v>5895</v>
      </c>
      <c r="I22" s="17">
        <f>A3L515C1+A3L515C2</f>
        <v>312672</v>
      </c>
      <c r="J22" s="16" t="s">
        <v>5669</v>
      </c>
      <c r="K22" s="17">
        <v>138680</v>
      </c>
      <c r="L22" s="16" t="s">
        <v>5669</v>
      </c>
      <c r="M22" s="17">
        <v>0</v>
      </c>
      <c r="N22" s="16" t="s">
        <v>5896</v>
      </c>
      <c r="O22" s="17">
        <f>A3L515C4+A3L515C5</f>
        <v>138680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2466</v>
      </c>
      <c r="F23" s="16" t="s">
        <v>5669</v>
      </c>
      <c r="G23" s="17">
        <v>0</v>
      </c>
      <c r="H23" s="16" t="s">
        <v>5897</v>
      </c>
      <c r="I23" s="17">
        <f>A3L516C1+A3L516C2</f>
        <v>2466</v>
      </c>
      <c r="J23" s="16" t="s">
        <v>5669</v>
      </c>
      <c r="K23" s="17">
        <v>1634</v>
      </c>
      <c r="L23" s="16" t="s">
        <v>5669</v>
      </c>
      <c r="M23" s="17">
        <v>0</v>
      </c>
      <c r="N23" s="16" t="s">
        <v>5898</v>
      </c>
      <c r="O23" s="17">
        <f>A3L516C4+A3L516C5</f>
        <v>1634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5694</v>
      </c>
      <c r="F24" s="16" t="s">
        <v>5669</v>
      </c>
      <c r="G24" s="17">
        <v>0</v>
      </c>
      <c r="H24" s="16" t="s">
        <v>5899</v>
      </c>
      <c r="I24" s="17">
        <f>A3L517C1+A3L517C2</f>
        <v>5694</v>
      </c>
      <c r="J24" s="16" t="s">
        <v>5669</v>
      </c>
      <c r="K24" s="17">
        <v>8506</v>
      </c>
      <c r="L24" s="16" t="s">
        <v>5669</v>
      </c>
      <c r="M24" s="17">
        <v>0</v>
      </c>
      <c r="N24" s="16" t="s">
        <v>5900</v>
      </c>
      <c r="O24" s="17">
        <f>A3L517C4+A3L517C5</f>
        <v>8506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11885</v>
      </c>
      <c r="F25" s="16" t="s">
        <v>5669</v>
      </c>
      <c r="G25" s="17">
        <v>0</v>
      </c>
      <c r="H25" s="16" t="s">
        <v>5901</v>
      </c>
      <c r="I25" s="17">
        <f>A3L518C1+A3L518C2</f>
        <v>11885</v>
      </c>
      <c r="J25" s="16" t="s">
        <v>5669</v>
      </c>
      <c r="K25" s="17">
        <v>1984</v>
      </c>
      <c r="L25" s="16" t="s">
        <v>5669</v>
      </c>
      <c r="M25" s="17">
        <v>0</v>
      </c>
      <c r="N25" s="16" t="s">
        <v>5902</v>
      </c>
      <c r="O25" s="17">
        <f>A3L518C4+A3L518C5</f>
        <v>1984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68396</v>
      </c>
      <c r="F26" s="16" t="s">
        <v>5669</v>
      </c>
      <c r="G26" s="17">
        <v>0</v>
      </c>
      <c r="H26" s="16" t="s">
        <v>5903</v>
      </c>
      <c r="I26" s="17">
        <f>A3L519C1+A3L519C2</f>
        <v>68396</v>
      </c>
      <c r="J26" s="16" t="s">
        <v>5669</v>
      </c>
      <c r="K26" s="17">
        <v>0</v>
      </c>
      <c r="L26" s="16" t="s">
        <v>5669</v>
      </c>
      <c r="M26" s="17">
        <v>0</v>
      </c>
      <c r="N26" s="16" t="s">
        <v>5904</v>
      </c>
      <c r="O26" s="17">
        <f>A3L519C4+A3L519C5</f>
        <v>0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27</v>
      </c>
      <c r="F27" s="16" t="s">
        <v>5669</v>
      </c>
      <c r="G27" s="17">
        <v>0</v>
      </c>
      <c r="H27" s="16" t="s">
        <v>5905</v>
      </c>
      <c r="I27" s="17">
        <f>A3L520C1+A3L520C2</f>
        <v>27</v>
      </c>
      <c r="J27" s="16" t="s">
        <v>5669</v>
      </c>
      <c r="K27" s="17">
        <v>3</v>
      </c>
      <c r="L27" s="16" t="s">
        <v>5669</v>
      </c>
      <c r="M27" s="17">
        <v>0</v>
      </c>
      <c r="N27" s="16" t="s">
        <v>5906</v>
      </c>
      <c r="O27" s="17">
        <f>A3L520C4+A3L520C5</f>
        <v>3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57131</v>
      </c>
      <c r="F28" s="16" t="s">
        <v>5669</v>
      </c>
      <c r="G28" s="17">
        <v>0</v>
      </c>
      <c r="H28" s="16" t="s">
        <v>5907</v>
      </c>
      <c r="I28" s="17">
        <f>A3L521C1+A3L521C2</f>
        <v>57131</v>
      </c>
      <c r="J28" s="16" t="s">
        <v>5669</v>
      </c>
      <c r="K28" s="17">
        <v>32491</v>
      </c>
      <c r="L28" s="16" t="s">
        <v>5669</v>
      </c>
      <c r="M28" s="17">
        <v>0</v>
      </c>
      <c r="N28" s="16" t="s">
        <v>5908</v>
      </c>
      <c r="O28" s="17">
        <f>A3L521C4+A3L521C5</f>
        <v>32491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2139</v>
      </c>
      <c r="F29" s="16" t="s">
        <v>5669</v>
      </c>
      <c r="G29" s="17">
        <v>0</v>
      </c>
      <c r="H29" s="16" t="s">
        <v>5909</v>
      </c>
      <c r="I29" s="17">
        <f>A3L522C1+A3L522C2</f>
        <v>2139</v>
      </c>
      <c r="J29" s="16" t="s">
        <v>5669</v>
      </c>
      <c r="K29" s="17">
        <v>689</v>
      </c>
      <c r="L29" s="16" t="s">
        <v>5669</v>
      </c>
      <c r="M29" s="17">
        <v>0</v>
      </c>
      <c r="N29" s="16" t="s">
        <v>5910</v>
      </c>
      <c r="O29" s="17">
        <f>A3L522C4+A3L522C5</f>
        <v>689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6335</v>
      </c>
      <c r="F30" s="16" t="s">
        <v>5669</v>
      </c>
      <c r="G30" s="17">
        <v>0</v>
      </c>
      <c r="H30" s="16" t="s">
        <v>5911</v>
      </c>
      <c r="I30" s="17">
        <f>A3L523C1+A3L523C2</f>
        <v>6335</v>
      </c>
      <c r="J30" s="16" t="s">
        <v>5669</v>
      </c>
      <c r="K30" s="17">
        <v>6774</v>
      </c>
      <c r="L30" s="16" t="s">
        <v>5669</v>
      </c>
      <c r="M30" s="17">
        <v>0</v>
      </c>
      <c r="N30" s="16" t="s">
        <v>5912</v>
      </c>
      <c r="O30" s="17">
        <f>A3L523C4+A3L523C5</f>
        <v>6774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512230</v>
      </c>
      <c r="F31" s="16" t="s">
        <v>5669</v>
      </c>
      <c r="G31" s="17">
        <v>0</v>
      </c>
      <c r="H31" s="16" t="s">
        <v>5913</v>
      </c>
      <c r="I31" s="17">
        <f>A3L524C1+A3L524C2</f>
        <v>512230</v>
      </c>
      <c r="J31" s="16" t="s">
        <v>5669</v>
      </c>
      <c r="K31" s="17">
        <v>270015</v>
      </c>
      <c r="L31" s="16" t="s">
        <v>5669</v>
      </c>
      <c r="M31" s="17">
        <v>0</v>
      </c>
      <c r="N31" s="16" t="s">
        <v>5914</v>
      </c>
      <c r="O31" s="17">
        <f>A3L524C4+A3L524C5</f>
        <v>270015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3237011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3237011</v>
      </c>
      <c r="J33" s="16" t="s">
        <v>5920</v>
      </c>
      <c r="K33" s="17">
        <f>SUM(A3L508C4:A3L525C4)</f>
        <v>1163182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1163182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1062</v>
      </c>
      <c r="F41" s="16" t="s">
        <v>5669</v>
      </c>
      <c r="G41" s="17">
        <v>0</v>
      </c>
      <c r="H41" s="16" t="s">
        <v>5937</v>
      </c>
      <c r="I41" s="17">
        <f>A3L534C1+A3L534C2</f>
        <v>1062</v>
      </c>
      <c r="J41" s="16" t="s">
        <v>5669</v>
      </c>
      <c r="K41" s="17">
        <v>287</v>
      </c>
      <c r="L41" s="16" t="s">
        <v>5669</v>
      </c>
      <c r="M41" s="17">
        <v>0</v>
      </c>
      <c r="N41" s="16" t="s">
        <v>5938</v>
      </c>
      <c r="O41" s="17">
        <f>A3L534C4+A3L534C5</f>
        <v>287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621</v>
      </c>
      <c r="F43" s="16" t="s">
        <v>5669</v>
      </c>
      <c r="G43" s="17">
        <v>0</v>
      </c>
      <c r="H43" s="16" t="s">
        <v>5941</v>
      </c>
      <c r="I43" s="17">
        <f>A3L536C1+A3L536C2</f>
        <v>621</v>
      </c>
      <c r="J43" s="16" t="s">
        <v>5669</v>
      </c>
      <c r="K43" s="17">
        <v>22</v>
      </c>
      <c r="L43" s="16" t="s">
        <v>5669</v>
      </c>
      <c r="M43" s="17">
        <v>0</v>
      </c>
      <c r="N43" s="16" t="s">
        <v>5942</v>
      </c>
      <c r="O43" s="17">
        <f>A3L536C4+A3L536C5</f>
        <v>22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125968</v>
      </c>
      <c r="F44" s="16" t="s">
        <v>5669</v>
      </c>
      <c r="G44" s="17">
        <v>1251</v>
      </c>
      <c r="H44" s="16" t="s">
        <v>5943</v>
      </c>
      <c r="I44" s="17">
        <f>A3L537C1+A3L537C2</f>
        <v>127219</v>
      </c>
      <c r="J44" s="16" t="s">
        <v>5669</v>
      </c>
      <c r="K44" s="17">
        <v>59333</v>
      </c>
      <c r="L44" s="16" t="s">
        <v>5669</v>
      </c>
      <c r="M44" s="17">
        <v>990</v>
      </c>
      <c r="N44" s="16" t="s">
        <v>5944</v>
      </c>
      <c r="O44" s="17">
        <f>A3L537C4+A3L537C5</f>
        <v>60323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92485</v>
      </c>
      <c r="F45" s="16" t="s">
        <v>5669</v>
      </c>
      <c r="G45" s="17">
        <v>0</v>
      </c>
      <c r="H45" s="16" t="s">
        <v>5945</v>
      </c>
      <c r="I45" s="17">
        <f>A3L538C1+A3L538C2</f>
        <v>92485</v>
      </c>
      <c r="J45" s="16" t="s">
        <v>5669</v>
      </c>
      <c r="K45" s="17">
        <v>40902</v>
      </c>
      <c r="L45" s="16" t="s">
        <v>5669</v>
      </c>
      <c r="M45" s="17">
        <v>0</v>
      </c>
      <c r="N45" s="16" t="s">
        <v>5946</v>
      </c>
      <c r="O45" s="17">
        <f>A3L538C4+A3L538C5</f>
        <v>40902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60086</v>
      </c>
      <c r="F46" s="16" t="s">
        <v>5669</v>
      </c>
      <c r="G46" s="17">
        <v>0</v>
      </c>
      <c r="H46" s="16" t="s">
        <v>5947</v>
      </c>
      <c r="I46" s="17">
        <f>A3L539C1+A3L539C2</f>
        <v>60086</v>
      </c>
      <c r="J46" s="16" t="s">
        <v>5669</v>
      </c>
      <c r="K46" s="17">
        <v>20580</v>
      </c>
      <c r="L46" s="16" t="s">
        <v>5669</v>
      </c>
      <c r="M46" s="17">
        <v>0</v>
      </c>
      <c r="N46" s="16" t="s">
        <v>5948</v>
      </c>
      <c r="O46" s="17">
        <f>A3L539C4+A3L539C5</f>
        <v>20580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12557</v>
      </c>
      <c r="F47" s="16" t="s">
        <v>5669</v>
      </c>
      <c r="G47" s="17">
        <v>1006</v>
      </c>
      <c r="H47" s="16" t="s">
        <v>5949</v>
      </c>
      <c r="I47" s="17">
        <f>A3L540C1+A3L540C2</f>
        <v>13563</v>
      </c>
      <c r="J47" s="16" t="s">
        <v>5669</v>
      </c>
      <c r="K47" s="17">
        <v>3993</v>
      </c>
      <c r="L47" s="16" t="s">
        <v>5669</v>
      </c>
      <c r="M47" s="17">
        <v>620</v>
      </c>
      <c r="N47" s="16" t="s">
        <v>5950</v>
      </c>
      <c r="O47" s="17">
        <f>A3L540C4+A3L540C5</f>
        <v>4613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547624</v>
      </c>
      <c r="F48" s="16" t="s">
        <v>5669</v>
      </c>
      <c r="G48" s="17">
        <v>0</v>
      </c>
      <c r="H48" s="16" t="s">
        <v>5951</v>
      </c>
      <c r="I48" s="17">
        <f>A3L541C1+A3L541C2</f>
        <v>547624</v>
      </c>
      <c r="J48" s="16" t="s">
        <v>5669</v>
      </c>
      <c r="K48" s="17">
        <v>200102</v>
      </c>
      <c r="L48" s="16" t="s">
        <v>5669</v>
      </c>
      <c r="M48" s="17">
        <v>0</v>
      </c>
      <c r="N48" s="16" t="s">
        <v>5952</v>
      </c>
      <c r="O48" s="17">
        <f>A3L541C4+A3L541C5</f>
        <v>200102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675275</v>
      </c>
      <c r="F49" s="16" t="s">
        <v>5954</v>
      </c>
      <c r="G49" s="17">
        <f>SUM(A3L527C2:A3L537C2)+A3L541C2</f>
        <v>1251</v>
      </c>
      <c r="H49" s="16" t="s">
        <v>5955</v>
      </c>
      <c r="I49" s="17">
        <f>SUM(A3L527C3:A3L537C3)+A3L541C3</f>
        <v>676526</v>
      </c>
      <c r="J49" s="16" t="s">
        <v>5956</v>
      </c>
      <c r="K49" s="17">
        <f>SUM(A3L527C4:A3L537C4)+A3L541C4</f>
        <v>259744</v>
      </c>
      <c r="L49" s="16" t="s">
        <v>5957</v>
      </c>
      <c r="M49" s="17">
        <f>SUM(A3L527C5:A3L537C5)+A3L541C5</f>
        <v>990</v>
      </c>
      <c r="N49" s="16" t="s">
        <v>5958</v>
      </c>
      <c r="O49" s="17">
        <f>SUM(A3L527C6:A3L537C6)+A3L541C6</f>
        <v>260734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105</v>
      </c>
      <c r="H8" s="16" t="s">
        <v>4253</v>
      </c>
      <c r="I8" s="20">
        <v>1</v>
      </c>
      <c r="J8" s="16" t="s">
        <v>5670</v>
      </c>
      <c r="K8" s="17">
        <v>173</v>
      </c>
      <c r="L8" s="16" t="s">
        <v>4255</v>
      </c>
      <c r="M8" s="20">
        <v>1.0184359999999999</v>
      </c>
      <c r="N8" s="16" t="s">
        <v>5671</v>
      </c>
      <c r="O8" s="17">
        <v>720</v>
      </c>
      <c r="P8" s="16" t="s">
        <v>4257</v>
      </c>
      <c r="Q8" s="20">
        <v>1.017299</v>
      </c>
      <c r="R8" s="16" t="s">
        <v>5672</v>
      </c>
      <c r="S8" s="17">
        <v>411</v>
      </c>
      <c r="T8" s="16" t="s">
        <v>4259</v>
      </c>
      <c r="U8" s="20">
        <v>1.075728</v>
      </c>
      <c r="V8" s="16" t="s">
        <v>5673</v>
      </c>
      <c r="W8" s="17">
        <v>614</v>
      </c>
      <c r="X8" s="16" t="s">
        <v>4261</v>
      </c>
      <c r="Y8" s="20">
        <v>1.219398</v>
      </c>
      <c r="Z8" s="16" t="s">
        <v>5967</v>
      </c>
      <c r="AA8" s="17">
        <f>SUM(PRODUCT(A3L601C2,A3L601C3))/A3L601C1</f>
        <v>105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2811</v>
      </c>
      <c r="H9" s="16" t="s">
        <v>4253</v>
      </c>
      <c r="I9" s="20">
        <v>1</v>
      </c>
      <c r="J9" s="16" t="s">
        <v>5670</v>
      </c>
      <c r="K9" s="17">
        <v>4084</v>
      </c>
      <c r="L9" s="16" t="s">
        <v>4255</v>
      </c>
      <c r="M9" s="20">
        <v>1.0184359999999999</v>
      </c>
      <c r="N9" s="16" t="s">
        <v>5671</v>
      </c>
      <c r="O9" s="17">
        <v>16973</v>
      </c>
      <c r="P9" s="16" t="s">
        <v>4257</v>
      </c>
      <c r="Q9" s="20">
        <v>1.017299</v>
      </c>
      <c r="R9" s="16" t="s">
        <v>5672</v>
      </c>
      <c r="S9" s="17">
        <v>9693</v>
      </c>
      <c r="T9" s="16" t="s">
        <v>4259</v>
      </c>
      <c r="U9" s="20">
        <v>1.075728</v>
      </c>
      <c r="V9" s="16" t="s">
        <v>5673</v>
      </c>
      <c r="W9" s="17">
        <v>14480</v>
      </c>
      <c r="X9" s="16" t="s">
        <v>4261</v>
      </c>
      <c r="Y9" s="20">
        <v>1.219398</v>
      </c>
      <c r="Z9" s="16" t="s">
        <v>5968</v>
      </c>
      <c r="AA9" s="17">
        <f>SUM(PRODUCT(A3L602C2,A3L602C3))/A3L602C1</f>
        <v>2811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262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262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3073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4084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16973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9693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14480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3073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105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173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720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411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614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105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3178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4257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17693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10104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15094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3178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2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2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984</v>
      </c>
      <c r="H17" s="16" t="s">
        <v>4253</v>
      </c>
      <c r="I17" s="20">
        <v>1</v>
      </c>
      <c r="J17" s="16" t="s">
        <v>5670</v>
      </c>
      <c r="K17" s="17">
        <v>1</v>
      </c>
      <c r="L17" s="16" t="s">
        <v>4255</v>
      </c>
      <c r="M17" s="20">
        <v>1.0184359999999999</v>
      </c>
      <c r="N17" s="16" t="s">
        <v>5671</v>
      </c>
      <c r="O17" s="17">
        <v>1</v>
      </c>
      <c r="P17" s="16" t="s">
        <v>4257</v>
      </c>
      <c r="Q17" s="20">
        <v>1.017299</v>
      </c>
      <c r="R17" s="16" t="s">
        <v>5672</v>
      </c>
      <c r="S17" s="17">
        <v>1</v>
      </c>
      <c r="T17" s="16" t="s">
        <v>4259</v>
      </c>
      <c r="U17" s="20">
        <v>1.075728</v>
      </c>
      <c r="V17" s="16" t="s">
        <v>5673</v>
      </c>
      <c r="W17" s="17">
        <v>1</v>
      </c>
      <c r="X17" s="16" t="s">
        <v>4261</v>
      </c>
      <c r="Y17" s="20">
        <v>1.219398</v>
      </c>
      <c r="Z17" s="16" t="s">
        <v>5991</v>
      </c>
      <c r="AA17" s="17">
        <f>SUM(PRODUCT(A3L610C2,A3L610C3))/A3L610C1</f>
        <v>984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3588</v>
      </c>
      <c r="H18" s="16" t="s">
        <v>4253</v>
      </c>
      <c r="I18" s="20">
        <v>1</v>
      </c>
      <c r="J18" s="16" t="s">
        <v>5670</v>
      </c>
      <c r="K18" s="17">
        <v>854</v>
      </c>
      <c r="L18" s="16" t="s">
        <v>4255</v>
      </c>
      <c r="M18" s="20">
        <v>1.0184359999999999</v>
      </c>
      <c r="N18" s="16" t="s">
        <v>5671</v>
      </c>
      <c r="O18" s="17">
        <v>693</v>
      </c>
      <c r="P18" s="16" t="s">
        <v>4257</v>
      </c>
      <c r="Q18" s="20">
        <v>1.017299</v>
      </c>
      <c r="R18" s="16" t="s">
        <v>5672</v>
      </c>
      <c r="S18" s="17">
        <v>818</v>
      </c>
      <c r="T18" s="16" t="s">
        <v>4259</v>
      </c>
      <c r="U18" s="20">
        <v>1.075728</v>
      </c>
      <c r="V18" s="16" t="s">
        <v>5673</v>
      </c>
      <c r="W18" s="17">
        <v>1007</v>
      </c>
      <c r="X18" s="16" t="s">
        <v>4261</v>
      </c>
      <c r="Y18" s="20">
        <v>1.219398</v>
      </c>
      <c r="Z18" s="16" t="s">
        <v>5992</v>
      </c>
      <c r="AA18" s="17">
        <f>SUM(PRODUCT(A3L611C2,A3L611C3))/A3L611C1</f>
        <v>3588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1642</v>
      </c>
      <c r="H19" s="16" t="s">
        <v>4253</v>
      </c>
      <c r="I19" s="20">
        <v>1</v>
      </c>
      <c r="J19" s="16" t="s">
        <v>5670</v>
      </c>
      <c r="K19" s="17">
        <v>2104</v>
      </c>
      <c r="L19" s="16" t="s">
        <v>4255</v>
      </c>
      <c r="M19" s="20">
        <v>1.0184359999999999</v>
      </c>
      <c r="N19" s="16" t="s">
        <v>5671</v>
      </c>
      <c r="O19" s="17">
        <v>1709</v>
      </c>
      <c r="P19" s="16" t="s">
        <v>4257</v>
      </c>
      <c r="Q19" s="20">
        <v>1.017299</v>
      </c>
      <c r="R19" s="16" t="s">
        <v>5672</v>
      </c>
      <c r="S19" s="17">
        <v>2017</v>
      </c>
      <c r="T19" s="16" t="s">
        <v>4259</v>
      </c>
      <c r="U19" s="20">
        <v>1.075728</v>
      </c>
      <c r="V19" s="16" t="s">
        <v>5673</v>
      </c>
      <c r="W19" s="17">
        <v>2481</v>
      </c>
      <c r="X19" s="16" t="s">
        <v>4261</v>
      </c>
      <c r="Y19" s="20">
        <v>1.219398</v>
      </c>
      <c r="Z19" s="16" t="s">
        <v>5993</v>
      </c>
      <c r="AA19" s="17">
        <f>SUM(PRODUCT(A3L612C2,A3L612C3))/A3L612C1</f>
        <v>1642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1971</v>
      </c>
      <c r="H20" s="16" t="s">
        <v>4253</v>
      </c>
      <c r="I20" s="20">
        <v>1</v>
      </c>
      <c r="J20" s="16" t="s">
        <v>5670</v>
      </c>
      <c r="K20" s="17">
        <v>1598</v>
      </c>
      <c r="L20" s="16" t="s">
        <v>4255</v>
      </c>
      <c r="M20" s="20">
        <v>1.0184359999999999</v>
      </c>
      <c r="N20" s="16" t="s">
        <v>5671</v>
      </c>
      <c r="O20" s="17">
        <v>1298</v>
      </c>
      <c r="P20" s="16" t="s">
        <v>4257</v>
      </c>
      <c r="Q20" s="20">
        <v>1.017299</v>
      </c>
      <c r="R20" s="16" t="s">
        <v>5672</v>
      </c>
      <c r="S20" s="17">
        <v>1532</v>
      </c>
      <c r="T20" s="16" t="s">
        <v>4259</v>
      </c>
      <c r="U20" s="20">
        <v>1.075728</v>
      </c>
      <c r="V20" s="16" t="s">
        <v>5673</v>
      </c>
      <c r="W20" s="17">
        <v>1885</v>
      </c>
      <c r="X20" s="16" t="s">
        <v>4261</v>
      </c>
      <c r="Y20" s="20">
        <v>1.219398</v>
      </c>
      <c r="Z20" s="16" t="s">
        <v>5994</v>
      </c>
      <c r="AA20" s="17">
        <f>SUM(PRODUCT(A3L613C2,A3L613C3))/A3L613C1</f>
        <v>1971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1435</v>
      </c>
      <c r="H21" s="16" t="s">
        <v>4253</v>
      </c>
      <c r="I21" s="20">
        <v>1</v>
      </c>
      <c r="J21" s="16" t="s">
        <v>5670</v>
      </c>
      <c r="K21" s="17">
        <v>5216</v>
      </c>
      <c r="L21" s="16" t="s">
        <v>4255</v>
      </c>
      <c r="M21" s="20">
        <v>1.0184359999999999</v>
      </c>
      <c r="N21" s="16" t="s">
        <v>5671</v>
      </c>
      <c r="O21" s="17">
        <v>4236</v>
      </c>
      <c r="P21" s="16" t="s">
        <v>4257</v>
      </c>
      <c r="Q21" s="20">
        <v>1.017299</v>
      </c>
      <c r="R21" s="16" t="s">
        <v>5672</v>
      </c>
      <c r="S21" s="17">
        <v>4999</v>
      </c>
      <c r="T21" s="16" t="s">
        <v>4259</v>
      </c>
      <c r="U21" s="20">
        <v>1.075728</v>
      </c>
      <c r="V21" s="16" t="s">
        <v>5673</v>
      </c>
      <c r="W21" s="17">
        <v>6150</v>
      </c>
      <c r="X21" s="16" t="s">
        <v>4261</v>
      </c>
      <c r="Y21" s="20">
        <v>1.219398</v>
      </c>
      <c r="Z21" s="16" t="s">
        <v>5995</v>
      </c>
      <c r="AA21" s="17">
        <f>SUM(PRODUCT(A3L614C2,A3L614C3))/A3L614C1</f>
        <v>1435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1332</v>
      </c>
      <c r="H22" s="16" t="s">
        <v>4253</v>
      </c>
      <c r="I22" s="20">
        <v>1</v>
      </c>
      <c r="J22" s="16" t="s">
        <v>5670</v>
      </c>
      <c r="K22" s="17">
        <v>1135</v>
      </c>
      <c r="L22" s="16" t="s">
        <v>4255</v>
      </c>
      <c r="M22" s="20">
        <v>1.0184359999999999</v>
      </c>
      <c r="N22" s="16" t="s">
        <v>5671</v>
      </c>
      <c r="O22" s="17">
        <v>922</v>
      </c>
      <c r="P22" s="16" t="s">
        <v>4257</v>
      </c>
      <c r="Q22" s="20">
        <v>1.017299</v>
      </c>
      <c r="R22" s="16" t="s">
        <v>5672</v>
      </c>
      <c r="S22" s="17">
        <v>1089</v>
      </c>
      <c r="T22" s="16" t="s">
        <v>4259</v>
      </c>
      <c r="U22" s="20">
        <v>1.075728</v>
      </c>
      <c r="V22" s="16" t="s">
        <v>5673</v>
      </c>
      <c r="W22" s="17">
        <v>1339</v>
      </c>
      <c r="X22" s="16" t="s">
        <v>4261</v>
      </c>
      <c r="Y22" s="20">
        <v>1.219398</v>
      </c>
      <c r="Z22" s="16" t="s">
        <v>5996</v>
      </c>
      <c r="AA22" s="17">
        <f>SUM(PRODUCT(A3L615C2,A3L615C3))/A3L615C1</f>
        <v>1332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11</v>
      </c>
      <c r="H23" s="16" t="s">
        <v>4253</v>
      </c>
      <c r="I23" s="20">
        <v>1</v>
      </c>
      <c r="J23" s="16" t="s">
        <v>5670</v>
      </c>
      <c r="K23" s="17">
        <v>585</v>
      </c>
      <c r="L23" s="16" t="s">
        <v>4255</v>
      </c>
      <c r="M23" s="20">
        <v>1.0184359999999999</v>
      </c>
      <c r="N23" s="16" t="s">
        <v>5671</v>
      </c>
      <c r="O23" s="17">
        <v>475</v>
      </c>
      <c r="P23" s="16" t="s">
        <v>4257</v>
      </c>
      <c r="Q23" s="20">
        <v>1.017299</v>
      </c>
      <c r="R23" s="16" t="s">
        <v>5672</v>
      </c>
      <c r="S23" s="17">
        <v>561</v>
      </c>
      <c r="T23" s="16" t="s">
        <v>4259</v>
      </c>
      <c r="U23" s="20">
        <v>1.075728</v>
      </c>
      <c r="V23" s="16" t="s">
        <v>5673</v>
      </c>
      <c r="W23" s="17">
        <v>690</v>
      </c>
      <c r="X23" s="16" t="s">
        <v>4261</v>
      </c>
      <c r="Y23" s="20">
        <v>1.219398</v>
      </c>
      <c r="Z23" s="16" t="s">
        <v>5997</v>
      </c>
      <c r="AA23" s="17">
        <f>SUM(PRODUCT(A3L616C2,A3L616C3))/A3L616C1</f>
        <v>11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24</v>
      </c>
      <c r="H24" s="16" t="s">
        <v>4253</v>
      </c>
      <c r="I24" s="20">
        <v>1</v>
      </c>
      <c r="J24" s="16" t="s">
        <v>5670</v>
      </c>
      <c r="K24" s="17">
        <v>5</v>
      </c>
      <c r="L24" s="16" t="s">
        <v>4255</v>
      </c>
      <c r="M24" s="20">
        <v>1.0184359999999999</v>
      </c>
      <c r="N24" s="16" t="s">
        <v>5671</v>
      </c>
      <c r="O24" s="17">
        <v>4</v>
      </c>
      <c r="P24" s="16" t="s">
        <v>4257</v>
      </c>
      <c r="Q24" s="20">
        <v>1.017299</v>
      </c>
      <c r="R24" s="16" t="s">
        <v>5672</v>
      </c>
      <c r="S24" s="17">
        <v>4</v>
      </c>
      <c r="T24" s="16" t="s">
        <v>4259</v>
      </c>
      <c r="U24" s="20">
        <v>1.075728</v>
      </c>
      <c r="V24" s="16" t="s">
        <v>5673</v>
      </c>
      <c r="W24" s="17">
        <v>5</v>
      </c>
      <c r="X24" s="16" t="s">
        <v>4261</v>
      </c>
      <c r="Y24" s="20">
        <v>1.219398</v>
      </c>
      <c r="Z24" s="16" t="s">
        <v>5998</v>
      </c>
      <c r="AA24" s="17">
        <f>SUM(PRODUCT(A3L617C2,A3L617C3))/A3L617C1</f>
        <v>24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51</v>
      </c>
      <c r="H25" s="16" t="s">
        <v>4253</v>
      </c>
      <c r="I25" s="20">
        <v>1</v>
      </c>
      <c r="J25" s="16" t="s">
        <v>5670</v>
      </c>
      <c r="K25" s="17">
        <v>28</v>
      </c>
      <c r="L25" s="16" t="s">
        <v>4255</v>
      </c>
      <c r="M25" s="20">
        <v>1.0184359999999999</v>
      </c>
      <c r="N25" s="16" t="s">
        <v>5671</v>
      </c>
      <c r="O25" s="17">
        <v>23</v>
      </c>
      <c r="P25" s="16" t="s">
        <v>4257</v>
      </c>
      <c r="Q25" s="20">
        <v>1.017299</v>
      </c>
      <c r="R25" s="16" t="s">
        <v>5672</v>
      </c>
      <c r="S25" s="17">
        <v>27</v>
      </c>
      <c r="T25" s="16" t="s">
        <v>4259</v>
      </c>
      <c r="U25" s="20">
        <v>1.075728</v>
      </c>
      <c r="V25" s="16" t="s">
        <v>5673</v>
      </c>
      <c r="W25" s="17">
        <v>33</v>
      </c>
      <c r="X25" s="16" t="s">
        <v>4261</v>
      </c>
      <c r="Y25" s="20">
        <v>1.219398</v>
      </c>
      <c r="Z25" s="16" t="s">
        <v>5999</v>
      </c>
      <c r="AA25" s="17">
        <f>SUM(PRODUCT(A3L618C2,A3L618C3))/A3L618C1</f>
        <v>51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291</v>
      </c>
      <c r="H26" s="16" t="s">
        <v>4253</v>
      </c>
      <c r="I26" s="20">
        <v>1</v>
      </c>
      <c r="J26" s="16" t="s">
        <v>5670</v>
      </c>
      <c r="K26" s="17">
        <v>15</v>
      </c>
      <c r="L26" s="16" t="s">
        <v>4255</v>
      </c>
      <c r="M26" s="20">
        <v>1.0184359999999999</v>
      </c>
      <c r="N26" s="16" t="s">
        <v>5671</v>
      </c>
      <c r="O26" s="17">
        <v>12</v>
      </c>
      <c r="P26" s="16" t="s">
        <v>4257</v>
      </c>
      <c r="Q26" s="20">
        <v>1.017299</v>
      </c>
      <c r="R26" s="16" t="s">
        <v>5672</v>
      </c>
      <c r="S26" s="17">
        <v>14</v>
      </c>
      <c r="T26" s="16" t="s">
        <v>4259</v>
      </c>
      <c r="U26" s="20">
        <v>1.075728</v>
      </c>
      <c r="V26" s="16" t="s">
        <v>5673</v>
      </c>
      <c r="W26" s="17">
        <v>18</v>
      </c>
      <c r="X26" s="16" t="s">
        <v>4261</v>
      </c>
      <c r="Y26" s="20">
        <v>1.219398</v>
      </c>
      <c r="Z26" s="16" t="s">
        <v>6000</v>
      </c>
      <c r="AA26" s="17">
        <f>SUM(PRODUCT(A3L619C2,A3L619C3))/A3L619C1</f>
        <v>291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243</v>
      </c>
      <c r="H28" s="16" t="s">
        <v>4253</v>
      </c>
      <c r="I28" s="20">
        <v>1</v>
      </c>
      <c r="J28" s="16" t="s">
        <v>5670</v>
      </c>
      <c r="K28" s="17">
        <v>35</v>
      </c>
      <c r="L28" s="16" t="s">
        <v>4255</v>
      </c>
      <c r="M28" s="20">
        <v>1.0184359999999999</v>
      </c>
      <c r="N28" s="16" t="s">
        <v>5671</v>
      </c>
      <c r="O28" s="17">
        <v>28</v>
      </c>
      <c r="P28" s="16" t="s">
        <v>4257</v>
      </c>
      <c r="Q28" s="20">
        <v>1.017299</v>
      </c>
      <c r="R28" s="16" t="s">
        <v>5672</v>
      </c>
      <c r="S28" s="17">
        <v>33</v>
      </c>
      <c r="T28" s="16" t="s">
        <v>4259</v>
      </c>
      <c r="U28" s="20">
        <v>1.075728</v>
      </c>
      <c r="V28" s="16" t="s">
        <v>5673</v>
      </c>
      <c r="W28" s="17">
        <v>41</v>
      </c>
      <c r="X28" s="16" t="s">
        <v>4261</v>
      </c>
      <c r="Y28" s="20">
        <v>1.219398</v>
      </c>
      <c r="Z28" s="16" t="s">
        <v>6002</v>
      </c>
      <c r="AA28" s="17">
        <f>SUM(PRODUCT(A3L621C2,A3L621C3))/A3L621C1</f>
        <v>243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9</v>
      </c>
      <c r="H29" s="16" t="s">
        <v>4253</v>
      </c>
      <c r="I29" s="20">
        <v>1</v>
      </c>
      <c r="J29" s="16" t="s">
        <v>5670</v>
      </c>
      <c r="K29" s="17">
        <v>56</v>
      </c>
      <c r="L29" s="16" t="s">
        <v>4255</v>
      </c>
      <c r="M29" s="20">
        <v>1.0184359999999999</v>
      </c>
      <c r="N29" s="16" t="s">
        <v>5671</v>
      </c>
      <c r="O29" s="17">
        <v>45</v>
      </c>
      <c r="P29" s="16" t="s">
        <v>4257</v>
      </c>
      <c r="Q29" s="20">
        <v>1.017299</v>
      </c>
      <c r="R29" s="16" t="s">
        <v>5672</v>
      </c>
      <c r="S29" s="17">
        <v>54</v>
      </c>
      <c r="T29" s="16" t="s">
        <v>4259</v>
      </c>
      <c r="U29" s="20">
        <v>1.075728</v>
      </c>
      <c r="V29" s="16" t="s">
        <v>5673</v>
      </c>
      <c r="W29" s="17">
        <v>66</v>
      </c>
      <c r="X29" s="16" t="s">
        <v>4261</v>
      </c>
      <c r="Y29" s="20">
        <v>1.219398</v>
      </c>
      <c r="Z29" s="16" t="s">
        <v>6003</v>
      </c>
      <c r="AA29" s="17">
        <f>SUM(PRODUCT(A3L622C2,A3L622C3))/A3L622C1</f>
        <v>9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27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27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2182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2182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13792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11632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9446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11149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13716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13792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-150</v>
      </c>
      <c r="H44" s="16" t="s">
        <v>4253</v>
      </c>
      <c r="I44" s="20">
        <v>1</v>
      </c>
      <c r="J44" s="16" t="s">
        <v>5670</v>
      </c>
      <c r="K44" s="17">
        <v>-466</v>
      </c>
      <c r="L44" s="16" t="s">
        <v>4255</v>
      </c>
      <c r="M44" s="20">
        <v>1.0184359999999999</v>
      </c>
      <c r="N44" s="16" t="s">
        <v>5671</v>
      </c>
      <c r="O44" s="17">
        <v>-1250</v>
      </c>
      <c r="P44" s="16" t="s">
        <v>4257</v>
      </c>
      <c r="Q44" s="20">
        <v>1.017299</v>
      </c>
      <c r="R44" s="16" t="s">
        <v>5672</v>
      </c>
      <c r="S44" s="17">
        <v>-1199</v>
      </c>
      <c r="T44" s="16" t="s">
        <v>4259</v>
      </c>
      <c r="U44" s="20">
        <v>1.075728</v>
      </c>
      <c r="V44" s="16" t="s">
        <v>5673</v>
      </c>
      <c r="W44" s="17">
        <v>-1267</v>
      </c>
      <c r="X44" s="16" t="s">
        <v>4261</v>
      </c>
      <c r="Y44" s="20">
        <v>1.219398</v>
      </c>
      <c r="Z44" s="16" t="s">
        <v>6023</v>
      </c>
      <c r="AA44" s="17">
        <f>SUM(PRODUCT(A3L637C2,A3L637C3))/A3L637C1</f>
        <v>-150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-15</v>
      </c>
      <c r="H47" s="16" t="s">
        <v>4253</v>
      </c>
      <c r="I47" s="20">
        <v>1</v>
      </c>
      <c r="J47" s="16" t="s">
        <v>5670</v>
      </c>
      <c r="K47" s="17">
        <v>2462</v>
      </c>
      <c r="L47" s="16" t="s">
        <v>4255</v>
      </c>
      <c r="M47" s="20">
        <v>1.0184359999999999</v>
      </c>
      <c r="N47" s="16" t="s">
        <v>5671</v>
      </c>
      <c r="O47" s="17">
        <v>6598</v>
      </c>
      <c r="P47" s="16" t="s">
        <v>4257</v>
      </c>
      <c r="Q47" s="20">
        <v>1.017299</v>
      </c>
      <c r="R47" s="16" t="s">
        <v>5672</v>
      </c>
      <c r="S47" s="17">
        <v>6326</v>
      </c>
      <c r="T47" s="16" t="s">
        <v>4259</v>
      </c>
      <c r="U47" s="20">
        <v>1.075728</v>
      </c>
      <c r="V47" s="16" t="s">
        <v>5673</v>
      </c>
      <c r="W47" s="17">
        <v>6687</v>
      </c>
      <c r="X47" s="16" t="s">
        <v>4261</v>
      </c>
      <c r="Y47" s="20">
        <v>1.219398</v>
      </c>
      <c r="Z47" s="16" t="s">
        <v>6026</v>
      </c>
      <c r="AA47" s="17">
        <f>SUM(PRODUCT(A3L640C2,A3L640C3))/A3L640C1</f>
        <v>-15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-647</v>
      </c>
      <c r="H48" s="16" t="s">
        <v>4253</v>
      </c>
      <c r="I48" s="20">
        <v>1</v>
      </c>
      <c r="J48" s="16" t="s">
        <v>5670</v>
      </c>
      <c r="K48" s="17">
        <v>3981</v>
      </c>
      <c r="L48" s="16" t="s">
        <v>4255</v>
      </c>
      <c r="M48" s="20">
        <v>1.0184359999999999</v>
      </c>
      <c r="N48" s="16" t="s">
        <v>5671</v>
      </c>
      <c r="O48" s="17">
        <v>10673</v>
      </c>
      <c r="P48" s="16" t="s">
        <v>4257</v>
      </c>
      <c r="Q48" s="20">
        <v>1.017299</v>
      </c>
      <c r="R48" s="16" t="s">
        <v>5672</v>
      </c>
      <c r="S48" s="17">
        <v>10236</v>
      </c>
      <c r="T48" s="16" t="s">
        <v>4259</v>
      </c>
      <c r="U48" s="20">
        <v>1.075728</v>
      </c>
      <c r="V48" s="16" t="s">
        <v>5673</v>
      </c>
      <c r="W48" s="17">
        <v>10817</v>
      </c>
      <c r="X48" s="16" t="s">
        <v>4261</v>
      </c>
      <c r="Y48" s="20">
        <v>1.219398</v>
      </c>
      <c r="Z48" s="16" t="s">
        <v>6027</v>
      </c>
      <c r="AA48" s="17">
        <f>SUM(PRODUCT(A3L641C2,A3L641C3))/A3L641C1</f>
        <v>-647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-797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3515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9423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9037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9550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-797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IF(SSAC="Y",0,34097)</f>
        <v>34097</v>
      </c>
      <c r="H8" s="16" t="s">
        <v>4253</v>
      </c>
      <c r="I8" s="20">
        <v>1</v>
      </c>
      <c r="J8" s="16" t="s">
        <v>6069</v>
      </c>
      <c r="K8" s="17">
        <f>IF(SSAC="Y",0,34833)</f>
        <v>34833</v>
      </c>
      <c r="L8" s="16" t="s">
        <v>4255</v>
      </c>
      <c r="M8" s="20">
        <v>1.024152</v>
      </c>
      <c r="N8" s="16" t="s">
        <v>6070</v>
      </c>
      <c r="O8" s="17">
        <f>IF(SSAC="Y",0,34820)</f>
        <v>34820</v>
      </c>
      <c r="P8" s="16" t="s">
        <v>4257</v>
      </c>
      <c r="Q8" s="20">
        <v>1.031237</v>
      </c>
      <c r="R8" s="16" t="s">
        <v>6071</v>
      </c>
      <c r="S8" s="17">
        <f>IF(SSAC="Y",0,34587)</f>
        <v>34587</v>
      </c>
      <c r="T8" s="16" t="s">
        <v>4259</v>
      </c>
      <c r="U8" s="20">
        <v>1.0773109999999999</v>
      </c>
      <c r="V8" s="16" t="s">
        <v>6072</v>
      </c>
      <c r="W8" s="17">
        <f>IF(SSAC="Y",0,34737)</f>
        <v>34737</v>
      </c>
      <c r="X8" s="16" t="s">
        <v>4261</v>
      </c>
      <c r="Y8" s="20">
        <v>1.112141</v>
      </c>
      <c r="Z8" s="16" t="s">
        <v>6073</v>
      </c>
      <c r="AA8" s="17">
        <f>SUM(PRODUCT(A3L701C2,A3L701C3))/A3L701C1</f>
        <v>34097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IF(SSAC="Y",0,132)</f>
        <v>132</v>
      </c>
      <c r="H9" s="16" t="s">
        <v>4253</v>
      </c>
      <c r="I9" s="20">
        <v>1</v>
      </c>
      <c r="J9" s="16" t="s">
        <v>6069</v>
      </c>
      <c r="K9" s="17">
        <f>IF(SSAC="Y",0,135)</f>
        <v>135</v>
      </c>
      <c r="L9" s="16" t="s">
        <v>4255</v>
      </c>
      <c r="M9" s="20">
        <v>1.024152</v>
      </c>
      <c r="N9" s="16" t="s">
        <v>6070</v>
      </c>
      <c r="O9" s="17">
        <f>IF(SSAC="Y",0,138)</f>
        <v>138</v>
      </c>
      <c r="P9" s="16" t="s">
        <v>4257</v>
      </c>
      <c r="Q9" s="20">
        <v>1.031237</v>
      </c>
      <c r="R9" s="16" t="s">
        <v>6071</v>
      </c>
      <c r="S9" s="17">
        <f>IF(SSAC="Y",0,136)</f>
        <v>136</v>
      </c>
      <c r="T9" s="16" t="s">
        <v>4259</v>
      </c>
      <c r="U9" s="20">
        <v>1.0773109999999999</v>
      </c>
      <c r="V9" s="16" t="s">
        <v>6072</v>
      </c>
      <c r="W9" s="17">
        <f>IF(SSAC="Y",0,137)</f>
        <v>137</v>
      </c>
      <c r="X9" s="16" t="s">
        <v>4261</v>
      </c>
      <c r="Y9" s="20">
        <v>1.112141</v>
      </c>
      <c r="Z9" s="16" t="s">
        <v>6074</v>
      </c>
      <c r="AA9" s="17">
        <f>SUM(PRODUCT(A3L702C2,A3L702C3))/A3L702C1</f>
        <v>132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IF(SSAC="Y",0,2186)</f>
        <v>2186</v>
      </c>
      <c r="H10" s="16" t="s">
        <v>4253</v>
      </c>
      <c r="I10" s="20">
        <v>1</v>
      </c>
      <c r="J10" s="16" t="s">
        <v>6069</v>
      </c>
      <c r="K10" s="17">
        <f>IF(SSAC="Y",0,1933)</f>
        <v>1933</v>
      </c>
      <c r="L10" s="16" t="s">
        <v>4255</v>
      </c>
      <c r="M10" s="20">
        <v>1.024152</v>
      </c>
      <c r="N10" s="16" t="s">
        <v>6070</v>
      </c>
      <c r="O10" s="17">
        <f>IF(SSAC="Y",0,1835)</f>
        <v>1835</v>
      </c>
      <c r="P10" s="16" t="s">
        <v>4257</v>
      </c>
      <c r="Q10" s="20">
        <v>1.031237</v>
      </c>
      <c r="R10" s="16" t="s">
        <v>6071</v>
      </c>
      <c r="S10" s="17">
        <f>IF(SSAC="Y",0,1805)</f>
        <v>1805</v>
      </c>
      <c r="T10" s="16" t="s">
        <v>4259</v>
      </c>
      <c r="U10" s="20">
        <v>1.0773109999999999</v>
      </c>
      <c r="V10" s="16" t="s">
        <v>6072</v>
      </c>
      <c r="W10" s="17">
        <f>IF(SSAC="Y",0,1847)</f>
        <v>1847</v>
      </c>
      <c r="X10" s="16" t="s">
        <v>4261</v>
      </c>
      <c r="Y10" s="20">
        <v>1.112141</v>
      </c>
      <c r="Z10" s="16" t="s">
        <v>6075</v>
      </c>
      <c r="AA10" s="17">
        <f>SUM(PRODUCT(A3L703C2,A3L703C3))/A3L703C1</f>
        <v>2186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IF(SSAC="Y",0,35169)</f>
        <v>35169</v>
      </c>
      <c r="H11" s="16" t="s">
        <v>4253</v>
      </c>
      <c r="I11" s="20">
        <v>1</v>
      </c>
      <c r="J11" s="16" t="s">
        <v>6069</v>
      </c>
      <c r="K11" s="17">
        <f>IF(SSAC="Y",0,34504)</f>
        <v>34504</v>
      </c>
      <c r="L11" s="16" t="s">
        <v>4255</v>
      </c>
      <c r="M11" s="20">
        <v>1.024152</v>
      </c>
      <c r="N11" s="16" t="s">
        <v>6070</v>
      </c>
      <c r="O11" s="17">
        <f>IF(SSAC="Y",0,33467)</f>
        <v>33467</v>
      </c>
      <c r="P11" s="16" t="s">
        <v>4257</v>
      </c>
      <c r="Q11" s="20">
        <v>1.031237</v>
      </c>
      <c r="R11" s="16" t="s">
        <v>6071</v>
      </c>
      <c r="S11" s="17">
        <f>IF(SSAC="Y",0,31519)</f>
        <v>31519</v>
      </c>
      <c r="T11" s="16" t="s">
        <v>4259</v>
      </c>
      <c r="U11" s="20">
        <v>1.0773109999999999</v>
      </c>
      <c r="V11" s="16" t="s">
        <v>6072</v>
      </c>
      <c r="W11" s="17">
        <f>IF(SSAC="Y",0,31591)</f>
        <v>31591</v>
      </c>
      <c r="X11" s="16" t="s">
        <v>4261</v>
      </c>
      <c r="Y11" s="20">
        <v>1.112141</v>
      </c>
      <c r="Z11" s="16" t="s">
        <v>6076</v>
      </c>
      <c r="AA11" s="17">
        <f>SUM(PRODUCT(A3L704C2,A3L704C3))/A3L704C1</f>
        <v>35169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IF(SSAC="Y",0,245244)</f>
        <v>245244</v>
      </c>
      <c r="H13" s="16" t="s">
        <v>4253</v>
      </c>
      <c r="I13" s="20">
        <v>1</v>
      </c>
      <c r="J13" s="16" t="s">
        <v>6069</v>
      </c>
      <c r="K13" s="17">
        <f>IF(SSAC="Y",0,235404)</f>
        <v>235404</v>
      </c>
      <c r="L13" s="16" t="s">
        <v>4255</v>
      </c>
      <c r="M13" s="20">
        <v>1.024152</v>
      </c>
      <c r="N13" s="16" t="s">
        <v>6070</v>
      </c>
      <c r="O13" s="17">
        <f>IF(SSAC="Y",0,222247)</f>
        <v>222247</v>
      </c>
      <c r="P13" s="16" t="s">
        <v>4257</v>
      </c>
      <c r="Q13" s="20">
        <v>1.031237</v>
      </c>
      <c r="R13" s="16" t="s">
        <v>6071</v>
      </c>
      <c r="S13" s="17">
        <f>IF(SSAC="Y",0,195853)</f>
        <v>195853</v>
      </c>
      <c r="T13" s="16" t="s">
        <v>4259</v>
      </c>
      <c r="U13" s="20">
        <v>1.0773109999999999</v>
      </c>
      <c r="V13" s="16" t="s">
        <v>6072</v>
      </c>
      <c r="W13" s="17">
        <f>IF(SSAC="Y",0,192484)</f>
        <v>192484</v>
      </c>
      <c r="X13" s="16" t="s">
        <v>4261</v>
      </c>
      <c r="Y13" s="20">
        <v>1.112141</v>
      </c>
      <c r="Z13" s="16" t="s">
        <v>6078</v>
      </c>
      <c r="AA13" s="17">
        <f>SUM(PRODUCT(A3L706C2,A3L706C3))/A3L706C1</f>
        <v>245244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IF(SSAC="Y",0,189496)</f>
        <v>189496</v>
      </c>
      <c r="H14" s="16" t="s">
        <v>4253</v>
      </c>
      <c r="I14" s="20">
        <v>1</v>
      </c>
      <c r="J14" s="16" t="s">
        <v>6069</v>
      </c>
      <c r="K14" s="17">
        <f>IF(SSAC="Y",0,188954)</f>
        <v>188954</v>
      </c>
      <c r="L14" s="16" t="s">
        <v>4255</v>
      </c>
      <c r="M14" s="20">
        <v>1.024152</v>
      </c>
      <c r="N14" s="16" t="s">
        <v>6070</v>
      </c>
      <c r="O14" s="17">
        <f>IF(SSAC="Y",0,176949)</f>
        <v>176949</v>
      </c>
      <c r="P14" s="16" t="s">
        <v>4257</v>
      </c>
      <c r="Q14" s="20">
        <v>1.031237</v>
      </c>
      <c r="R14" s="16" t="s">
        <v>6071</v>
      </c>
      <c r="S14" s="17">
        <f>IF(SSAC="Y",0,164489)</f>
        <v>164489</v>
      </c>
      <c r="T14" s="16" t="s">
        <v>4259</v>
      </c>
      <c r="U14" s="20">
        <v>1.0773109999999999</v>
      </c>
      <c r="V14" s="16" t="s">
        <v>6072</v>
      </c>
      <c r="W14" s="17">
        <f>IF(SSAC="Y",0,166567)</f>
        <v>166567</v>
      </c>
      <c r="X14" s="16" t="s">
        <v>4261</v>
      </c>
      <c r="Y14" s="20">
        <v>1.112141</v>
      </c>
      <c r="Z14" s="16" t="s">
        <v>6079</v>
      </c>
      <c r="AA14" s="17">
        <f>SUM(PRODUCT(A3L707C2,A3L707C3))/A3L707C1</f>
        <v>189496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IF(SSAC="Y",0,71642)</f>
        <v>71642</v>
      </c>
      <c r="H15" s="16" t="s">
        <v>4253</v>
      </c>
      <c r="I15" s="20">
        <v>1</v>
      </c>
      <c r="J15" s="16" t="s">
        <v>6069</v>
      </c>
      <c r="K15" s="17">
        <f>IF(SSAC="Y",0,69006)</f>
        <v>69006</v>
      </c>
      <c r="L15" s="16" t="s">
        <v>4255</v>
      </c>
      <c r="M15" s="20">
        <v>1.024152</v>
      </c>
      <c r="N15" s="16" t="s">
        <v>6070</v>
      </c>
      <c r="O15" s="17">
        <f>IF(SSAC="Y",0,63006)</f>
        <v>63006</v>
      </c>
      <c r="P15" s="16" t="s">
        <v>4257</v>
      </c>
      <c r="Q15" s="20">
        <v>1.031237</v>
      </c>
      <c r="R15" s="16" t="s">
        <v>6071</v>
      </c>
      <c r="S15" s="17">
        <f>IF(SSAC="Y",0,61656)</f>
        <v>61656</v>
      </c>
      <c r="T15" s="16" t="s">
        <v>4259</v>
      </c>
      <c r="U15" s="20">
        <v>1.0773109999999999</v>
      </c>
      <c r="V15" s="16" t="s">
        <v>6072</v>
      </c>
      <c r="W15" s="17">
        <f>IF(SSAC="Y",0,62849)</f>
        <v>62849</v>
      </c>
      <c r="X15" s="16" t="s">
        <v>4261</v>
      </c>
      <c r="Y15" s="20">
        <v>1.112141</v>
      </c>
      <c r="Z15" s="16" t="s">
        <v>6080</v>
      </c>
      <c r="AA15" s="17">
        <f>SUM(PRODUCT(A3L708C2,A3L708C3))/A3L708C1</f>
        <v>71642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IF(SSAC="Y",0,345)</f>
        <v>345</v>
      </c>
      <c r="H16" s="16" t="s">
        <v>4253</v>
      </c>
      <c r="I16" s="20">
        <v>1</v>
      </c>
      <c r="J16" s="16" t="s">
        <v>6069</v>
      </c>
      <c r="K16" s="17">
        <f>IF(SSAC="Y",0,366)</f>
        <v>366</v>
      </c>
      <c r="L16" s="16" t="s">
        <v>4255</v>
      </c>
      <c r="M16" s="20">
        <v>1.024152</v>
      </c>
      <c r="N16" s="16" t="s">
        <v>6070</v>
      </c>
      <c r="O16" s="17">
        <f>IF(SSAC="Y",0,397)</f>
        <v>397</v>
      </c>
      <c r="P16" s="16" t="s">
        <v>4257</v>
      </c>
      <c r="Q16" s="20">
        <v>1.031237</v>
      </c>
      <c r="R16" s="16" t="s">
        <v>6071</v>
      </c>
      <c r="S16" s="17">
        <f>IF(SSAC="Y",0,451)</f>
        <v>451</v>
      </c>
      <c r="T16" s="16" t="s">
        <v>4259</v>
      </c>
      <c r="U16" s="20">
        <v>1.0773109999999999</v>
      </c>
      <c r="V16" s="16" t="s">
        <v>6072</v>
      </c>
      <c r="W16" s="17">
        <f>IF(SSAC="Y",0,377)</f>
        <v>377</v>
      </c>
      <c r="X16" s="16" t="s">
        <v>4261</v>
      </c>
      <c r="Y16" s="20">
        <v>1.112141</v>
      </c>
      <c r="Z16" s="16" t="s">
        <v>6081</v>
      </c>
      <c r="AA16" s="17">
        <f>SUM(PRODUCT(A3L709C2,A3L709C3))/A3L709C1</f>
        <v>345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IF(SSAC="Y",0,21451)</f>
        <v>21451</v>
      </c>
      <c r="H17" s="16" t="s">
        <v>4253</v>
      </c>
      <c r="I17" s="20">
        <v>1</v>
      </c>
      <c r="J17" s="16" t="s">
        <v>6069</v>
      </c>
      <c r="K17" s="17">
        <f>IF(SSAC="Y",0,25774)</f>
        <v>25774</v>
      </c>
      <c r="L17" s="16" t="s">
        <v>4255</v>
      </c>
      <c r="M17" s="20">
        <v>1.024152</v>
      </c>
      <c r="N17" s="16" t="s">
        <v>6070</v>
      </c>
      <c r="O17" s="17">
        <f>IF(SSAC="Y",0,22760)</f>
        <v>22760</v>
      </c>
      <c r="P17" s="16" t="s">
        <v>4257</v>
      </c>
      <c r="Q17" s="20">
        <v>1.031237</v>
      </c>
      <c r="R17" s="16" t="s">
        <v>6071</v>
      </c>
      <c r="S17" s="17">
        <f>IF(SSAC="Y",0,22537)</f>
        <v>22537</v>
      </c>
      <c r="T17" s="16" t="s">
        <v>4259</v>
      </c>
      <c r="U17" s="20">
        <v>1.0773109999999999</v>
      </c>
      <c r="V17" s="16" t="s">
        <v>6072</v>
      </c>
      <c r="W17" s="17">
        <f>IF(SSAC="Y",0,21298)</f>
        <v>21298</v>
      </c>
      <c r="X17" s="16" t="s">
        <v>4261</v>
      </c>
      <c r="Y17" s="20">
        <v>1.112141</v>
      </c>
      <c r="Z17" s="16" t="s">
        <v>6082</v>
      </c>
      <c r="AA17" s="17">
        <f>SUM(PRODUCT(A3L710C2,A3L710C3))/A3L710C1</f>
        <v>21451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IF(SSAC="Y",0,378)</f>
        <v>378</v>
      </c>
      <c r="H18" s="16" t="s">
        <v>4253</v>
      </c>
      <c r="I18" s="20">
        <v>1</v>
      </c>
      <c r="J18" s="16" t="s">
        <v>6069</v>
      </c>
      <c r="K18" s="17">
        <f>IF(SSAC="Y",0,404)</f>
        <v>404</v>
      </c>
      <c r="L18" s="16" t="s">
        <v>4255</v>
      </c>
      <c r="M18" s="20">
        <v>1.024152</v>
      </c>
      <c r="N18" s="16" t="s">
        <v>6070</v>
      </c>
      <c r="O18" s="17">
        <f>IF(SSAC="Y",0,473)</f>
        <v>473</v>
      </c>
      <c r="P18" s="16" t="s">
        <v>4257</v>
      </c>
      <c r="Q18" s="20">
        <v>1.031237</v>
      </c>
      <c r="R18" s="16" t="s">
        <v>6071</v>
      </c>
      <c r="S18" s="17">
        <f>IF(SSAC="Y",0,816)</f>
        <v>816</v>
      </c>
      <c r="T18" s="16" t="s">
        <v>4259</v>
      </c>
      <c r="U18" s="20">
        <v>1.0773109999999999</v>
      </c>
      <c r="V18" s="16" t="s">
        <v>6072</v>
      </c>
      <c r="W18" s="17">
        <f>IF(SSAC="Y",0,820)</f>
        <v>820</v>
      </c>
      <c r="X18" s="16" t="s">
        <v>4261</v>
      </c>
      <c r="Y18" s="20">
        <v>1.112141</v>
      </c>
      <c r="Z18" s="16" t="s">
        <v>6083</v>
      </c>
      <c r="AA18" s="17">
        <f>SUM(PRODUCT(A3L711C2,A3L711C3))/A3L711C1</f>
        <v>378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0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IF(SSAC="Y",0,3195)</f>
        <v>3195</v>
      </c>
      <c r="H20" s="16" t="s">
        <v>4253</v>
      </c>
      <c r="I20" s="20">
        <v>1</v>
      </c>
      <c r="J20" s="16" t="s">
        <v>6069</v>
      </c>
      <c r="K20" s="17">
        <f>IF(SSAC="Y",0,3253)</f>
        <v>3253</v>
      </c>
      <c r="L20" s="16" t="s">
        <v>4255</v>
      </c>
      <c r="M20" s="20">
        <v>1.024152</v>
      </c>
      <c r="N20" s="16" t="s">
        <v>6070</v>
      </c>
      <c r="O20" s="17">
        <f>IF(SSAC="Y",0,3148)</f>
        <v>3148</v>
      </c>
      <c r="P20" s="16" t="s">
        <v>4257</v>
      </c>
      <c r="Q20" s="20">
        <v>1.031237</v>
      </c>
      <c r="R20" s="16" t="s">
        <v>6071</v>
      </c>
      <c r="S20" s="17">
        <f>IF(SSAC="Y",0,3170)</f>
        <v>3170</v>
      </c>
      <c r="T20" s="16" t="s">
        <v>4259</v>
      </c>
      <c r="U20" s="20">
        <v>1.0773109999999999</v>
      </c>
      <c r="V20" s="16" t="s">
        <v>6072</v>
      </c>
      <c r="W20" s="17">
        <f>IF(SSAC="Y",0,3062)</f>
        <v>3062</v>
      </c>
      <c r="X20" s="16" t="s">
        <v>4261</v>
      </c>
      <c r="Y20" s="20">
        <v>1.112141</v>
      </c>
      <c r="Z20" s="16" t="s">
        <v>6085</v>
      </c>
      <c r="AA20" s="17">
        <f>SUM(PRODUCT(A3L713C2,A3L713C3))/A3L713C1</f>
        <v>3195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IF(SSAC="Y",0,7751)</f>
        <v>7751</v>
      </c>
      <c r="H21" s="16" t="s">
        <v>4253</v>
      </c>
      <c r="I21" s="20">
        <v>1</v>
      </c>
      <c r="J21" s="16" t="s">
        <v>6069</v>
      </c>
      <c r="K21" s="17">
        <f>IF(SSAC="Y",0,8299)</f>
        <v>8299</v>
      </c>
      <c r="L21" s="16" t="s">
        <v>4255</v>
      </c>
      <c r="M21" s="20">
        <v>1.024152</v>
      </c>
      <c r="N21" s="16" t="s">
        <v>6070</v>
      </c>
      <c r="O21" s="17">
        <f>IF(SSAC="Y",0,9028)</f>
        <v>9028</v>
      </c>
      <c r="P21" s="16" t="s">
        <v>4257</v>
      </c>
      <c r="Q21" s="20">
        <v>1.031237</v>
      </c>
      <c r="R21" s="16" t="s">
        <v>6071</v>
      </c>
      <c r="S21" s="17">
        <f>IF(SSAC="Y",0,9493)</f>
        <v>9493</v>
      </c>
      <c r="T21" s="16" t="s">
        <v>4259</v>
      </c>
      <c r="U21" s="20">
        <v>1.0773109999999999</v>
      </c>
      <c r="V21" s="16" t="s">
        <v>6072</v>
      </c>
      <c r="W21" s="17">
        <f>IF(SSAC="Y",0,9573)</f>
        <v>9573</v>
      </c>
      <c r="X21" s="16" t="s">
        <v>4261</v>
      </c>
      <c r="Y21" s="20">
        <v>1.112141</v>
      </c>
      <c r="Z21" s="16" t="s">
        <v>6086</v>
      </c>
      <c r="AA21" s="17">
        <f>SUM(PRODUCT(A3L714C2,A3L714C3))/A3L714C1</f>
        <v>7751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IF(SSAC="Y",0,139)</f>
        <v>139</v>
      </c>
      <c r="H22" s="16" t="s">
        <v>4253</v>
      </c>
      <c r="I22" s="20">
        <v>1</v>
      </c>
      <c r="J22" s="16" t="s">
        <v>6069</v>
      </c>
      <c r="K22" s="17">
        <f>IF(SSAC="Y",0,59)</f>
        <v>59</v>
      </c>
      <c r="L22" s="16" t="s">
        <v>4255</v>
      </c>
      <c r="M22" s="20">
        <v>1.024152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139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IF(SSAC="Y",0,416)</f>
        <v>416</v>
      </c>
      <c r="H23" s="16" t="s">
        <v>4253</v>
      </c>
      <c r="I23" s="20">
        <v>1</v>
      </c>
      <c r="J23" s="16" t="s">
        <v>6069</v>
      </c>
      <c r="K23" s="17">
        <f>IF(SSAC="Y",0,332)</f>
        <v>332</v>
      </c>
      <c r="L23" s="16" t="s">
        <v>4255</v>
      </c>
      <c r="M23" s="20">
        <v>1.024152</v>
      </c>
      <c r="N23" s="16" t="s">
        <v>6070</v>
      </c>
      <c r="O23" s="17">
        <f>IF(SSAC="Y",0,181)</f>
        <v>181</v>
      </c>
      <c r="P23" s="16" t="s">
        <v>4257</v>
      </c>
      <c r="Q23" s="20">
        <v>1.031237</v>
      </c>
      <c r="R23" s="16" t="s">
        <v>6071</v>
      </c>
      <c r="S23" s="17">
        <f>IF(SSAC="Y",0,141)</f>
        <v>141</v>
      </c>
      <c r="T23" s="16" t="s">
        <v>4259</v>
      </c>
      <c r="U23" s="20">
        <v>1.0773109999999999</v>
      </c>
      <c r="V23" s="16" t="s">
        <v>6072</v>
      </c>
      <c r="W23" s="17">
        <f>IF(SSAC="Y",0,144)</f>
        <v>144</v>
      </c>
      <c r="X23" s="16" t="s">
        <v>4261</v>
      </c>
      <c r="Y23" s="20">
        <v>1.112141</v>
      </c>
      <c r="Z23" s="16" t="s">
        <v>6088</v>
      </c>
      <c r="AA23" s="17">
        <f>SUM(PRODUCT(A3L716C2,A3L716C3))/A3L716C1</f>
        <v>416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IF(SSAC="Y",0,1996)</f>
        <v>1996</v>
      </c>
      <c r="H24" s="16" t="s">
        <v>4253</v>
      </c>
      <c r="I24" s="20">
        <v>1</v>
      </c>
      <c r="J24" s="16" t="s">
        <v>6069</v>
      </c>
      <c r="K24" s="17">
        <f>IF(SSAC="Y",0,1847)</f>
        <v>1847</v>
      </c>
      <c r="L24" s="16" t="s">
        <v>4255</v>
      </c>
      <c r="M24" s="20">
        <v>1.024152</v>
      </c>
      <c r="N24" s="16" t="s">
        <v>6070</v>
      </c>
      <c r="O24" s="17">
        <f>IF(SSAC="Y",0,2307)</f>
        <v>2307</v>
      </c>
      <c r="P24" s="16" t="s">
        <v>4257</v>
      </c>
      <c r="Q24" s="20">
        <v>1.031237</v>
      </c>
      <c r="R24" s="16" t="s">
        <v>6071</v>
      </c>
      <c r="S24" s="17">
        <f>IF(SSAC="Y",0,3744)</f>
        <v>3744</v>
      </c>
      <c r="T24" s="16" t="s">
        <v>4259</v>
      </c>
      <c r="U24" s="20">
        <v>1.0773109999999999</v>
      </c>
      <c r="V24" s="16" t="s">
        <v>6072</v>
      </c>
      <c r="W24" s="17">
        <f>IF(SSAC="Y",0,3676)</f>
        <v>3676</v>
      </c>
      <c r="X24" s="16" t="s">
        <v>4261</v>
      </c>
      <c r="Y24" s="20">
        <v>1.112141</v>
      </c>
      <c r="Z24" s="16" t="s">
        <v>6089</v>
      </c>
      <c r="AA24" s="17">
        <f>SUM(PRODUCT(A3L717C2,A3L717C3))/A3L717C1</f>
        <v>1996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IF(SSAC="Y",0,2919)</f>
        <v>2919</v>
      </c>
      <c r="H25" s="16" t="s">
        <v>4253</v>
      </c>
      <c r="I25" s="20">
        <v>1</v>
      </c>
      <c r="J25" s="16" t="s">
        <v>6069</v>
      </c>
      <c r="K25" s="17">
        <f>IF(SSAC="Y",0,3051)</f>
        <v>3051</v>
      </c>
      <c r="L25" s="16" t="s">
        <v>4255</v>
      </c>
      <c r="M25" s="20">
        <v>1.024152</v>
      </c>
      <c r="N25" s="16" t="s">
        <v>6070</v>
      </c>
      <c r="O25" s="17">
        <f>IF(SSAC="Y",0,2846)</f>
        <v>2846</v>
      </c>
      <c r="P25" s="16" t="s">
        <v>4257</v>
      </c>
      <c r="Q25" s="20">
        <v>1.031237</v>
      </c>
      <c r="R25" s="16" t="s">
        <v>6071</v>
      </c>
      <c r="S25" s="17">
        <f>IF(SSAC="Y",0,2745)</f>
        <v>2745</v>
      </c>
      <c r="T25" s="16" t="s">
        <v>4259</v>
      </c>
      <c r="U25" s="20">
        <v>1.0773109999999999</v>
      </c>
      <c r="V25" s="16" t="s">
        <v>6072</v>
      </c>
      <c r="W25" s="17">
        <f>IF(SSAC="Y",0,2802)</f>
        <v>2802</v>
      </c>
      <c r="X25" s="16" t="s">
        <v>4261</v>
      </c>
      <c r="Y25" s="20">
        <v>1.112141</v>
      </c>
      <c r="Z25" s="16" t="s">
        <v>6090</v>
      </c>
      <c r="AA25" s="17">
        <f>SUM(PRODUCT(A3L718C2,A3L718C3))/A3L718C1</f>
        <v>2919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IF(SSAC="Y",0,41581)</f>
        <v>41581</v>
      </c>
      <c r="H26" s="16" t="s">
        <v>4253</v>
      </c>
      <c r="I26" s="20">
        <v>1</v>
      </c>
      <c r="J26" s="16" t="s">
        <v>6069</v>
      </c>
      <c r="K26" s="17">
        <f>IF(SSAC="Y",0,38571)</f>
        <v>38571</v>
      </c>
      <c r="L26" s="16" t="s">
        <v>4255</v>
      </c>
      <c r="M26" s="20">
        <v>1.024152</v>
      </c>
      <c r="N26" s="16" t="s">
        <v>6070</v>
      </c>
      <c r="O26" s="17">
        <f>IF(SSAC="Y",0,27870)</f>
        <v>27870</v>
      </c>
      <c r="P26" s="16" t="s">
        <v>4257</v>
      </c>
      <c r="Q26" s="20">
        <v>1.031237</v>
      </c>
      <c r="R26" s="16" t="s">
        <v>6071</v>
      </c>
      <c r="S26" s="17">
        <f>IF(SSAC="Y",0,31516)</f>
        <v>31516</v>
      </c>
      <c r="T26" s="16" t="s">
        <v>4259</v>
      </c>
      <c r="U26" s="20">
        <v>1.0773109999999999</v>
      </c>
      <c r="V26" s="16" t="s">
        <v>6072</v>
      </c>
      <c r="W26" s="17">
        <f>IF(SSAC="Y",0,28356)</f>
        <v>28356</v>
      </c>
      <c r="X26" s="16" t="s">
        <v>4261</v>
      </c>
      <c r="Y26" s="20">
        <v>1.112141</v>
      </c>
      <c r="Z26" s="16" t="s">
        <v>6091</v>
      </c>
      <c r="AA26" s="17">
        <f>SUM(PRODUCT(A3L719C2,A3L719C3))/A3L719C1</f>
        <v>41581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IF(SSAC="Y",0,79753)</f>
        <v>79753</v>
      </c>
      <c r="H27" s="16" t="s">
        <v>4253</v>
      </c>
      <c r="I27" s="20">
        <v>1</v>
      </c>
      <c r="J27" s="16" t="s">
        <v>6069</v>
      </c>
      <c r="K27" s="17">
        <f>IF(SSAC="Y",0,68536)</f>
        <v>68536</v>
      </c>
      <c r="L27" s="16" t="s">
        <v>4255</v>
      </c>
      <c r="M27" s="20">
        <v>1.024152</v>
      </c>
      <c r="N27" s="16" t="s">
        <v>6070</v>
      </c>
      <c r="O27" s="17">
        <f>IF(SSAC="Y",0,61416)</f>
        <v>61416</v>
      </c>
      <c r="P27" s="16" t="s">
        <v>4257</v>
      </c>
      <c r="Q27" s="20">
        <v>1.031237</v>
      </c>
      <c r="R27" s="16" t="s">
        <v>6071</v>
      </c>
      <c r="S27" s="17">
        <f>IF(SSAC="Y",0,56839)</f>
        <v>56839</v>
      </c>
      <c r="T27" s="16" t="s">
        <v>4259</v>
      </c>
      <c r="U27" s="20">
        <v>1.0773109999999999</v>
      </c>
      <c r="V27" s="16" t="s">
        <v>6072</v>
      </c>
      <c r="W27" s="17">
        <f>IF(SSAC="Y",0,56039)</f>
        <v>56039</v>
      </c>
      <c r="X27" s="16" t="s">
        <v>4261</v>
      </c>
      <c r="Y27" s="20">
        <v>1.112141</v>
      </c>
      <c r="Z27" s="16" t="s">
        <v>6092</v>
      </c>
      <c r="AA27" s="17">
        <f>SUM(PRODUCT(A3L720C2,A3L720C3))/A3L720C1</f>
        <v>79753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IF(SSAC="Y",0,114)</f>
        <v>114</v>
      </c>
      <c r="H28" s="16" t="s">
        <v>4253</v>
      </c>
      <c r="I28" s="20">
        <v>1</v>
      </c>
      <c r="J28" s="16" t="s">
        <v>6069</v>
      </c>
      <c r="K28" s="17">
        <f>IF(SSAC="Y",0,121)</f>
        <v>121</v>
      </c>
      <c r="L28" s="16" t="s">
        <v>4255</v>
      </c>
      <c r="M28" s="20">
        <v>1.024152</v>
      </c>
      <c r="N28" s="16" t="s">
        <v>6070</v>
      </c>
      <c r="O28" s="17">
        <f>IF(SSAC="Y",0,137)</f>
        <v>137</v>
      </c>
      <c r="P28" s="16" t="s">
        <v>4257</v>
      </c>
      <c r="Q28" s="20">
        <v>1.031237</v>
      </c>
      <c r="R28" s="16" t="s">
        <v>6071</v>
      </c>
      <c r="S28" s="17">
        <f>IF(SSAC="Y",0,115)</f>
        <v>115</v>
      </c>
      <c r="T28" s="16" t="s">
        <v>4259</v>
      </c>
      <c r="U28" s="20">
        <v>1.0773109999999999</v>
      </c>
      <c r="V28" s="16" t="s">
        <v>6072</v>
      </c>
      <c r="W28" s="17">
        <f>IF(SSAC="Y",0,117)</f>
        <v>117</v>
      </c>
      <c r="X28" s="16" t="s">
        <v>4261</v>
      </c>
      <c r="Y28" s="20">
        <v>1.112141</v>
      </c>
      <c r="Z28" s="16" t="s">
        <v>6093</v>
      </c>
      <c r="AA28" s="17">
        <f>SUM(PRODUCT(A3L721C2,A3L721C3))/A3L721C1</f>
        <v>114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IF(SSAC="Y",0,799)</f>
        <v>799</v>
      </c>
      <c r="H29" s="16" t="s">
        <v>4253</v>
      </c>
      <c r="I29" s="20">
        <v>1</v>
      </c>
      <c r="J29" s="16" t="s">
        <v>6069</v>
      </c>
      <c r="K29" s="17">
        <f>IF(SSAC="Y",0,807)</f>
        <v>807</v>
      </c>
      <c r="L29" s="16" t="s">
        <v>4255</v>
      </c>
      <c r="M29" s="20">
        <v>1.024152</v>
      </c>
      <c r="N29" s="16" t="s">
        <v>6070</v>
      </c>
      <c r="O29" s="17">
        <f>IF(SSAC="Y",0,807)</f>
        <v>807</v>
      </c>
      <c r="P29" s="16" t="s">
        <v>4257</v>
      </c>
      <c r="Q29" s="20">
        <v>1.031237</v>
      </c>
      <c r="R29" s="16" t="s">
        <v>6071</v>
      </c>
      <c r="S29" s="17">
        <f>IF(SSAC="Y",0,812)</f>
        <v>812</v>
      </c>
      <c r="T29" s="16" t="s">
        <v>4259</v>
      </c>
      <c r="U29" s="20">
        <v>1.0773109999999999</v>
      </c>
      <c r="V29" s="16" t="s">
        <v>6072</v>
      </c>
      <c r="W29" s="17">
        <f>IF(SSAC="Y",0,819)</f>
        <v>819</v>
      </c>
      <c r="X29" s="16" t="s">
        <v>4261</v>
      </c>
      <c r="Y29" s="20">
        <v>1.112141</v>
      </c>
      <c r="Z29" s="16" t="s">
        <v>6094</v>
      </c>
      <c r="AA29" s="17">
        <f>SUM(PRODUCT(A3L722C2,A3L722C3))/A3L722C1</f>
        <v>799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IF(SSAC="Y",0,42)</f>
        <v>42</v>
      </c>
      <c r="T30" s="16" t="s">
        <v>4259</v>
      </c>
      <c r="U30" s="20">
        <v>1.0773109999999999</v>
      </c>
      <c r="V30" s="16" t="s">
        <v>6072</v>
      </c>
      <c r="W30" s="17">
        <f>IF(SSAC="Y",0,11)</f>
        <v>11</v>
      </c>
      <c r="X30" s="16" t="s">
        <v>4261</v>
      </c>
      <c r="Y30" s="20">
        <v>1.112141</v>
      </c>
      <c r="Z30" s="16" t="s">
        <v>6095</v>
      </c>
      <c r="AA30" s="17">
        <f>SUM(PRODUCT(A3L723C2,A3L723C3))/A3L723C1</f>
        <v>0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9405</v>
      </c>
      <c r="H31" s="16" t="s">
        <v>4253</v>
      </c>
      <c r="I31" s="20">
        <v>1</v>
      </c>
      <c r="J31" s="16" t="s">
        <v>6069</v>
      </c>
      <c r="K31" s="17">
        <v>11287</v>
      </c>
      <c r="L31" s="16" t="s">
        <v>4255</v>
      </c>
      <c r="M31" s="20">
        <v>1.024152</v>
      </c>
      <c r="N31" s="16" t="s">
        <v>6070</v>
      </c>
      <c r="O31" s="17">
        <v>22922</v>
      </c>
      <c r="P31" s="16" t="s">
        <v>4257</v>
      </c>
      <c r="Q31" s="20">
        <v>1.031237</v>
      </c>
      <c r="R31" s="16" t="s">
        <v>6071</v>
      </c>
      <c r="S31" s="17">
        <v>19833</v>
      </c>
      <c r="T31" s="16" t="s">
        <v>4259</v>
      </c>
      <c r="U31" s="20">
        <v>1.0773109999999999</v>
      </c>
      <c r="V31" s="16" t="s">
        <v>6072</v>
      </c>
      <c r="W31" s="17">
        <v>17588</v>
      </c>
      <c r="X31" s="16" t="s">
        <v>4261</v>
      </c>
      <c r="Y31" s="20">
        <v>1.112141</v>
      </c>
      <c r="Z31" s="16" t="s">
        <v>6096</v>
      </c>
      <c r="AA31" s="17">
        <f>SUM(PRODUCT(A3L724C2,A3L724C3))/A3L724C1</f>
        <v>9405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IF(SSAC="Y",0,18748)</f>
        <v>18748</v>
      </c>
      <c r="H32" s="16" t="s">
        <v>4253</v>
      </c>
      <c r="I32" s="20">
        <v>1</v>
      </c>
      <c r="J32" s="16" t="s">
        <v>6069</v>
      </c>
      <c r="K32" s="17">
        <f>IF(SSAC="Y",0,15633)</f>
        <v>15633</v>
      </c>
      <c r="L32" s="16" t="s">
        <v>4255</v>
      </c>
      <c r="M32" s="20">
        <v>1.024152</v>
      </c>
      <c r="N32" s="16" t="s">
        <v>6070</v>
      </c>
      <c r="O32" s="17">
        <f>IF(SSAC="Y",0,12770)</f>
        <v>12770</v>
      </c>
      <c r="P32" s="16" t="s">
        <v>4257</v>
      </c>
      <c r="Q32" s="20">
        <v>1.031237</v>
      </c>
      <c r="R32" s="16" t="s">
        <v>6071</v>
      </c>
      <c r="S32" s="17">
        <f>IF(SSAC="Y",0,10685)</f>
        <v>10685</v>
      </c>
      <c r="T32" s="16" t="s">
        <v>4259</v>
      </c>
      <c r="U32" s="20">
        <v>1.0773109999999999</v>
      </c>
      <c r="V32" s="16" t="s">
        <v>6072</v>
      </c>
      <c r="W32" s="17">
        <f>IF(SSAC="Y",0,10290)</f>
        <v>10290</v>
      </c>
      <c r="X32" s="16" t="s">
        <v>4261</v>
      </c>
      <c r="Y32" s="20">
        <v>1.112141</v>
      </c>
      <c r="Z32" s="16" t="s">
        <v>6097</v>
      </c>
      <c r="AA32" s="17">
        <f>SUM(PRODUCT(A3L725C2,A3L725C3))/A3L725C1</f>
        <v>18748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IF(SSAC="Y",0,67)</f>
        <v>67</v>
      </c>
      <c r="H33" s="16" t="s">
        <v>4253</v>
      </c>
      <c r="I33" s="20">
        <v>1</v>
      </c>
      <c r="J33" s="16" t="s">
        <v>6069</v>
      </c>
      <c r="K33" s="17">
        <f>IF(SSAC="Y",0,74)</f>
        <v>74</v>
      </c>
      <c r="L33" s="16" t="s">
        <v>4255</v>
      </c>
      <c r="M33" s="20">
        <v>1.024152</v>
      </c>
      <c r="N33" s="16" t="s">
        <v>6070</v>
      </c>
      <c r="O33" s="17">
        <f>IF(SSAC="Y",0,-13)</f>
        <v>-13</v>
      </c>
      <c r="P33" s="16" t="s">
        <v>4257</v>
      </c>
      <c r="Q33" s="20">
        <v>1.031237</v>
      </c>
      <c r="R33" s="16" t="s">
        <v>6071</v>
      </c>
      <c r="S33" s="17">
        <f>IF(SSAC="Y",0,72)</f>
        <v>72</v>
      </c>
      <c r="T33" s="16" t="s">
        <v>4259</v>
      </c>
      <c r="U33" s="20">
        <v>1.0773109999999999</v>
      </c>
      <c r="V33" s="16" t="s">
        <v>6072</v>
      </c>
      <c r="W33" s="17">
        <f>IF(SSAC="Y",0,73)</f>
        <v>73</v>
      </c>
      <c r="X33" s="16" t="s">
        <v>4261</v>
      </c>
      <c r="Y33" s="20">
        <v>1.112141</v>
      </c>
      <c r="Z33" s="16" t="s">
        <v>6098</v>
      </c>
      <c r="AA33" s="17">
        <f>SUM(PRODUCT(A3L726C2,A3L726C3))/A3L726C1</f>
        <v>67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767023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743183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699511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653056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645257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767023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IF(SSAC="Y",0,-22093)</f>
        <v>-22093</v>
      </c>
      <c r="H35" s="16" t="s">
        <v>4253</v>
      </c>
      <c r="I35" s="20">
        <v>1</v>
      </c>
      <c r="J35" s="16" t="s">
        <v>6069</v>
      </c>
      <c r="K35" s="17">
        <f>IF(SSAC="Y",0,-21488)</f>
        <v>-21488</v>
      </c>
      <c r="L35" s="16" t="s">
        <v>4255</v>
      </c>
      <c r="M35" s="20">
        <v>1.0184359999999999</v>
      </c>
      <c r="N35" s="16" t="s">
        <v>6070</v>
      </c>
      <c r="O35" s="17">
        <f>IF(SSAC="Y",0,-16815)</f>
        <v>-16815</v>
      </c>
      <c r="P35" s="16" t="s">
        <v>4257</v>
      </c>
      <c r="Q35" s="20">
        <v>1.017299</v>
      </c>
      <c r="R35" s="16" t="s">
        <v>6071</v>
      </c>
      <c r="S35" s="17">
        <f>IF(SSAC="Y",0,-15478)</f>
        <v>-15478</v>
      </c>
      <c r="T35" s="16" t="s">
        <v>4259</v>
      </c>
      <c r="U35" s="20">
        <v>1.075728</v>
      </c>
      <c r="V35" s="16" t="s">
        <v>6072</v>
      </c>
      <c r="W35" s="17">
        <f>IF(SSAC="Y",0,-18514)</f>
        <v>-18514</v>
      </c>
      <c r="X35" s="16" t="s">
        <v>4261</v>
      </c>
      <c r="Y35" s="20">
        <v>1.219398</v>
      </c>
      <c r="Z35" s="16" t="s">
        <v>6136</v>
      </c>
      <c r="AA35" s="17">
        <f>SUM(PRODUCT(A3L828C2,A3L828C3))/A3L828C1</f>
        <v>-22093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-22093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-21488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-16815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-15478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-18514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-22093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IF(SSAC="Y",0,1755338)</f>
        <v>1755338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IF(SSAC="Y",0,2459627)</f>
        <v>2459627</v>
      </c>
      <c r="F9" s="16" t="s">
        <v>6197</v>
      </c>
      <c r="G9" s="17">
        <f>IF(SSAC="Y",0,464257)</f>
        <v>464257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464257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IF(SSAC="Y",0,9597)</f>
        <v>9597</v>
      </c>
      <c r="F10" s="16" t="s">
        <v>6197</v>
      </c>
      <c r="G10" s="17">
        <f>IF(SSAC="Y",0,3600)</f>
        <v>3600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3600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IF(SSAC="Y",0,168437)</f>
        <v>168437</v>
      </c>
      <c r="F11" s="16" t="s">
        <v>6197</v>
      </c>
      <c r="G11" s="17">
        <f>IF(SSAC="Y",0,34238)</f>
        <v>34238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34238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IF(SSAC="Y",0,2065512)</f>
        <v>2065512</v>
      </c>
      <c r="F12" s="16" t="s">
        <v>6197</v>
      </c>
      <c r="G12" s="17">
        <f>IF(SSAC="Y",0,240819)</f>
        <v>240819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240819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IF(SSAC="Y",0,4797054)</f>
        <v>4797054</v>
      </c>
      <c r="F14" s="16" t="s">
        <v>6197</v>
      </c>
      <c r="G14" s="17">
        <f>IF(SSAC="Y",0,1298768)</f>
        <v>1298768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1298768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IF(SSAC="Y",0,6366350)</f>
        <v>6366350</v>
      </c>
      <c r="F15" s="16" t="s">
        <v>6197</v>
      </c>
      <c r="G15" s="17">
        <f>IF(SSAC="Y",0,1223989)</f>
        <v>1223989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1223989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IF(SSAC="Y",0,2685616)</f>
        <v>2685616</v>
      </c>
      <c r="F16" s="16" t="s">
        <v>6197</v>
      </c>
      <c r="G16" s="17">
        <f>IF(SSAC="Y",0,770284)</f>
        <v>770284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770284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IF(SSAC="Y",0,23663)</f>
        <v>23663</v>
      </c>
      <c r="F17" s="16" t="s">
        <v>6197</v>
      </c>
      <c r="G17" s="17">
        <f>IF(SSAC="Y",0,10579)</f>
        <v>10579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10579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IF(SSAC="Y",0,961735)</f>
        <v>961735</v>
      </c>
      <c r="F18" s="16" t="s">
        <v>6197</v>
      </c>
      <c r="G18" s="17">
        <f>IF(SSAC="Y",0,301831)</f>
        <v>301831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301831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IF(SSAC="Y",0,19225)</f>
        <v>19225</v>
      </c>
      <c r="F19" s="16" t="s">
        <v>6197</v>
      </c>
      <c r="G19" s="17">
        <f>IF(SSAC="Y",0,14172)</f>
        <v>14172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14172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IF(SSAC="Y",0,0)</f>
        <v>0</v>
      </c>
      <c r="F20" s="16" t="s">
        <v>6197</v>
      </c>
      <c r="G20" s="17">
        <f>IF(SSAC="Y",0,0)</f>
        <v>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0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IF(SSAC="Y",0,104055)</f>
        <v>104055</v>
      </c>
      <c r="F21" s="16" t="s">
        <v>6197</v>
      </c>
      <c r="G21" s="17">
        <f>IF(SSAC="Y",0,36622)</f>
        <v>36622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36622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IF(SSAC="Y",0,344524)</f>
        <v>344524</v>
      </c>
      <c r="F22" s="16" t="s">
        <v>6197</v>
      </c>
      <c r="G22" s="17">
        <f>IF(SSAC="Y",0,203698)</f>
        <v>203698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203698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IF(SSAC="Y",0,5548)</f>
        <v>5548</v>
      </c>
      <c r="F23" s="16" t="s">
        <v>6197</v>
      </c>
      <c r="G23" s="17">
        <f>IF(SSAC="Y",0,198)</f>
        <v>198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198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IF(SSAC="Y",0,12467)</f>
        <v>12467</v>
      </c>
      <c r="F24" s="16" t="s">
        <v>6197</v>
      </c>
      <c r="G24" s="17">
        <f>IF(SSAC="Y",0,-283)</f>
        <v>-283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-283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IF(SSAC="Y",0,234366)</f>
        <v>234366</v>
      </c>
      <c r="F25" s="16" t="s">
        <v>6197</v>
      </c>
      <c r="G25" s="17">
        <f>IF(SSAC="Y",0,148523)</f>
        <v>148523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148523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IF(SSAC="Y",0,91871)</f>
        <v>91871</v>
      </c>
      <c r="F26" s="16" t="s">
        <v>6197</v>
      </c>
      <c r="G26" s="17">
        <f>IF(SSAC="Y",0,56069)</f>
        <v>56069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56069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IF(SSAC="Y",0,616679)</f>
        <v>616679</v>
      </c>
      <c r="F27" s="16" t="s">
        <v>6197</v>
      </c>
      <c r="G27" s="17">
        <f>IF(SSAC="Y",0,250209)</f>
        <v>250209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250209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IF(SSAC="Y",0,2103305)</f>
        <v>2103305</v>
      </c>
      <c r="F28" s="16" t="s">
        <v>6197</v>
      </c>
      <c r="G28" s="17">
        <f>IF(SSAC="Y",0,335555)</f>
        <v>335555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335555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IF(SSAC="Y",0,2024)</f>
        <v>2024</v>
      </c>
      <c r="F29" s="16" t="s">
        <v>6197</v>
      </c>
      <c r="G29" s="17">
        <f>IF(SSAC="Y",0,802)</f>
        <v>802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802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IF(SSAC="Y",0,46910)</f>
        <v>46910</v>
      </c>
      <c r="F30" s="16" t="s">
        <v>6197</v>
      </c>
      <c r="G30" s="17">
        <f>IF(SSAC="Y",0,17959)</f>
        <v>17959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17959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IF(SSAC="Y",0,0)</f>
        <v>0</v>
      </c>
      <c r="F31" s="16" t="s">
        <v>6197</v>
      </c>
      <c r="G31" s="17">
        <f>IF(SSAC="Y",0,0)</f>
        <v>0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0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512097</v>
      </c>
      <c r="F32" s="16" t="s">
        <v>6197</v>
      </c>
      <c r="G32" s="17">
        <v>419438</v>
      </c>
      <c r="H32" s="16" t="s">
        <v>6198</v>
      </c>
      <c r="I32" s="17">
        <v>0</v>
      </c>
      <c r="J32" s="16" t="s">
        <v>6222</v>
      </c>
      <c r="K32" s="17">
        <f>SUM(A4L125C2,A4L125C3)</f>
        <v>419438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IF(SSAC="Y",0,684231)</f>
        <v>684231</v>
      </c>
      <c r="F33" s="16" t="s">
        <v>6197</v>
      </c>
      <c r="G33" s="17">
        <f>IF(SSAC="Y",0,503)</f>
        <v>503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503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IF(SSAC="Y",0,166134)</f>
        <v>166134</v>
      </c>
      <c r="F34" s="16" t="s">
        <v>6197</v>
      </c>
      <c r="G34" s="17">
        <f>IF(SSAC="Y",0,66095)</f>
        <v>66095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66095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IF(SSAC="Y",0,3276)</f>
        <v>3276</v>
      </c>
      <c r="F35" s="16" t="s">
        <v>6197</v>
      </c>
      <c r="G35" s="17">
        <f>IF(SSAC="Y",0,3274)</f>
        <v>3274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3274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26239641</v>
      </c>
      <c r="F39" s="16" t="s">
        <v>6230</v>
      </c>
      <c r="G39" s="17">
        <f>SUM(A4L101C2:A4L131C2)</f>
        <v>5901199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5901199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4982476</v>
      </c>
      <c r="F40" s="16" t="s">
        <v>6197</v>
      </c>
      <c r="G40" s="17">
        <v>2311967</v>
      </c>
      <c r="H40" s="16" t="s">
        <v>6198</v>
      </c>
      <c r="I40" s="17">
        <v>0</v>
      </c>
      <c r="J40" s="16" t="s">
        <v>6233</v>
      </c>
      <c r="K40" s="17">
        <f>SUM(A4L133C2,A4L133C3)</f>
        <v>2311967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3237011</v>
      </c>
      <c r="F41" s="16" t="s">
        <v>6197</v>
      </c>
      <c r="G41" s="17">
        <v>1163182</v>
      </c>
      <c r="H41" s="16" t="s">
        <v>6198</v>
      </c>
      <c r="I41" s="17">
        <v>0</v>
      </c>
      <c r="J41" s="16" t="s">
        <v>6234</v>
      </c>
      <c r="K41" s="17">
        <f>SUM(A4L134C2,A4L134C3)</f>
        <v>1163182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621</v>
      </c>
      <c r="F42" s="16" t="s">
        <v>6197</v>
      </c>
      <c r="G42" s="17">
        <v>22</v>
      </c>
      <c r="H42" s="16" t="s">
        <v>6198</v>
      </c>
      <c r="I42" s="17">
        <v>0</v>
      </c>
      <c r="J42" s="16" t="s">
        <v>6235</v>
      </c>
      <c r="K42" s="17">
        <f>SUM(A4L135C2,A4L135C3)</f>
        <v>22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0</v>
      </c>
      <c r="F43" s="16" t="s">
        <v>6197</v>
      </c>
      <c r="G43" s="17">
        <v>0</v>
      </c>
      <c r="H43" s="16" t="s">
        <v>6198</v>
      </c>
      <c r="I43" s="17">
        <v>0</v>
      </c>
      <c r="J43" s="16" t="s">
        <v>6236</v>
      </c>
      <c r="K43" s="17">
        <f>SUM(A4L136C2,A4L136C3)</f>
        <v>0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1062</v>
      </c>
      <c r="F44" s="16" t="s">
        <v>6197</v>
      </c>
      <c r="G44" s="17">
        <v>287</v>
      </c>
      <c r="H44" s="16" t="s">
        <v>6198</v>
      </c>
      <c r="I44" s="17">
        <v>0</v>
      </c>
      <c r="J44" s="16" t="s">
        <v>6237</v>
      </c>
      <c r="K44" s="17">
        <f>SUM(A4L137C2,A4L137C3)</f>
        <v>287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181214</v>
      </c>
      <c r="F45" s="16" t="s">
        <v>6197</v>
      </c>
      <c r="G45" s="17">
        <v>37816</v>
      </c>
      <c r="H45" s="16" t="s">
        <v>6198</v>
      </c>
      <c r="I45" s="17">
        <v>0</v>
      </c>
      <c r="J45" s="16" t="s">
        <v>6238</v>
      </c>
      <c r="K45" s="17">
        <f>SUM(A4L138C2,A4L138C3)</f>
        <v>37816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366410</v>
      </c>
      <c r="F46" s="16" t="s">
        <v>6197</v>
      </c>
      <c r="G46" s="17">
        <v>162286</v>
      </c>
      <c r="H46" s="16" t="s">
        <v>6198</v>
      </c>
      <c r="I46" s="17">
        <v>0</v>
      </c>
      <c r="J46" s="16" t="s">
        <v>6239</v>
      </c>
      <c r="K46" s="17">
        <f>SUM(A4L139C2,A4L139C3)</f>
        <v>162286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127219</v>
      </c>
      <c r="F47" s="16" t="s">
        <v>6197</v>
      </c>
      <c r="G47" s="17">
        <v>60323</v>
      </c>
      <c r="H47" s="16" t="s">
        <v>6198</v>
      </c>
      <c r="I47" s="17">
        <v>0</v>
      </c>
      <c r="J47" s="16" t="s">
        <v>6240</v>
      </c>
      <c r="K47" s="17">
        <f>SUM(A4L140C2,A4L140C3)</f>
        <v>60323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8896013</v>
      </c>
      <c r="F48" s="16" t="s">
        <v>6242</v>
      </c>
      <c r="G48" s="17">
        <f>SUM(A4L133C2:A4L140C2)</f>
        <v>3735883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3735883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IF(SSAC="Y",0,IF(INCL_ACCT_90="N",0,981582))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35135654</v>
      </c>
      <c r="F52" s="16" t="s">
        <v>6249</v>
      </c>
      <c r="G52" s="17">
        <f>SUM(A4L141C2:A4L144C2)+A4L132C2</f>
        <v>9637082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9637082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IF(SSAC="Y",0,277568)</f>
        <v>277568</v>
      </c>
      <c r="F8" s="16" t="s">
        <v>6277</v>
      </c>
      <c r="G8" s="17">
        <f>A4L201C1</f>
        <v>277568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IF(SSAC="Y",0,8651436)</f>
        <v>8651436</v>
      </c>
      <c r="F9" s="16" t="s">
        <v>6279</v>
      </c>
      <c r="G9" s="17">
        <f>A4L202C1</f>
        <v>8651436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1.46E-2</v>
      </c>
      <c r="F10" s="16" t="s">
        <v>6281</v>
      </c>
      <c r="G10" s="20">
        <f>IF(EMBEDDED_COC="N",A4L205C1,A4L203C1)</f>
        <v>0.16059999999999999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6.5299999999999997E-2</v>
      </c>
      <c r="F11" s="16" t="s">
        <v>6283</v>
      </c>
      <c r="G11" s="20">
        <f>IF(EMBEDDED_COC="N",A4L205C1,A4L204C1)</f>
        <v>0.16059999999999999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0.16059999999999999</v>
      </c>
      <c r="F12" s="16" t="s">
        <v>6285</v>
      </c>
      <c r="G12" s="20">
        <f>IF(EMBEDDED_COC="N",A4L205C1,0)</f>
        <v>0.16059999999999999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412028.92793266661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1954.0244876666666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412901.82738999999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1951.0550640000001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869.93003366672201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215801.39019666667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4009.4017836666662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97196.618873999993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118397.45342533335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4037.0400769999997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-179.67960399998992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2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891.2210133333333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47395.016331999977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47410.082991000003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890.03184966666674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11.87749533335591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161290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157569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3721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161290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152152</v>
      </c>
      <c r="F13" s="16" t="s">
        <v>6455</v>
      </c>
      <c r="G13" s="15">
        <f>B2L206C1*B2L205C1</f>
        <v>152152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5417</v>
      </c>
      <c r="F14" s="16" t="s">
        <v>6457</v>
      </c>
      <c r="G14" s="15">
        <f>B2L207C1*B2L205C1</f>
        <v>5417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157569</v>
      </c>
      <c r="F15" s="16" t="s">
        <v>6459</v>
      </c>
      <c r="G15" s="15">
        <f>B2L206C2+B2L207C2</f>
        <v>157569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3721</v>
      </c>
      <c r="F16" s="16" t="s">
        <v>6460</v>
      </c>
      <c r="G16" s="15">
        <f>B2L209C1*B2L205C1</f>
        <v>3721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82697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80675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2022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82697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18</v>
      </c>
      <c r="F23" s="16" t="s">
        <v>6469</v>
      </c>
      <c r="G23" s="15">
        <f>B2L216C1*B2L214C1</f>
        <v>18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8730</v>
      </c>
      <c r="F24" s="16" t="s">
        <v>6471</v>
      </c>
      <c r="G24" s="15">
        <f>B2L217C1*B2L214C1</f>
        <v>8730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16560</v>
      </c>
      <c r="F25" s="16" t="s">
        <v>6473</v>
      </c>
      <c r="G25" s="15">
        <f>B2L218C1*B2L214C1</f>
        <v>16560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7980</v>
      </c>
      <c r="F26" s="16" t="s">
        <v>6475</v>
      </c>
      <c r="G26" s="15">
        <f>B2L219C1*B2L214C1</f>
        <v>7980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11152</v>
      </c>
      <c r="F27" s="16" t="s">
        <v>6477</v>
      </c>
      <c r="G27" s="15">
        <f>B2L220C1*B2L214C1</f>
        <v>11152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7652</v>
      </c>
      <c r="F28" s="16" t="s">
        <v>6479</v>
      </c>
      <c r="G28" s="15">
        <f>B2L221C1*B2L214C1</f>
        <v>7652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6901</v>
      </c>
      <c r="F29" s="16" t="s">
        <v>6481</v>
      </c>
      <c r="G29" s="15">
        <f>B2L222C1*B2L214C1</f>
        <v>6901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955</v>
      </c>
      <c r="F30" s="16" t="s">
        <v>6483</v>
      </c>
      <c r="G30" s="15">
        <f>B2L223C1*B2L214C1</f>
        <v>955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6293</v>
      </c>
      <c r="F31" s="16" t="s">
        <v>6485</v>
      </c>
      <c r="G31" s="15">
        <f>B2L224C1*B2L214C1</f>
        <v>6293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214</v>
      </c>
      <c r="F32" s="16" t="s">
        <v>6487</v>
      </c>
      <c r="G32" s="15">
        <f>B2L225C1*B2L214C1</f>
        <v>214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1232</v>
      </c>
      <c r="F33" s="16" t="s">
        <v>6489</v>
      </c>
      <c r="G33" s="15">
        <f>B2L226C1*B2L214C1</f>
        <v>1232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1</v>
      </c>
      <c r="F34" s="16" t="s">
        <v>6491</v>
      </c>
      <c r="G34" s="15">
        <f>B2L227C1*B2L214C1</f>
        <v>1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1219</v>
      </c>
      <c r="F35" s="16" t="s">
        <v>6493</v>
      </c>
      <c r="G35" s="15">
        <f>B2L228C1*B2L214C1</f>
        <v>1219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43</v>
      </c>
      <c r="F36" s="16" t="s">
        <v>6495</v>
      </c>
      <c r="G36" s="15">
        <f>B2L229C1*B2L214C1</f>
        <v>43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213</v>
      </c>
      <c r="F37" s="16" t="s">
        <v>6497</v>
      </c>
      <c r="G37" s="15">
        <f>B2L230C1*B2L214C1</f>
        <v>213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11512</v>
      </c>
      <c r="F38" s="16" t="s">
        <v>6499</v>
      </c>
      <c r="G38" s="15">
        <f>B2L231C1*B2L214C1</f>
        <v>11512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80675</v>
      </c>
      <c r="F40" s="16" t="s">
        <v>6503</v>
      </c>
      <c r="G40" s="15">
        <f>SUM(B2L215C2:B2L232C2)</f>
        <v>80675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2022</v>
      </c>
      <c r="F41" s="16" t="s">
        <v>6504</v>
      </c>
      <c r="G41" s="15">
        <f>B2L234C1*B2L214C1</f>
        <v>2022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42225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41232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993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42225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23</v>
      </c>
      <c r="F54" s="16" t="s">
        <v>6525</v>
      </c>
      <c r="G54" s="15">
        <f>B2L247C1*B2L239C1</f>
        <v>23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23</v>
      </c>
      <c r="F56" s="16" t="s">
        <v>6529</v>
      </c>
      <c r="G56" s="15">
        <f>B2L249C1*B2L239C1</f>
        <v>23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15</v>
      </c>
      <c r="F57" s="16" t="s">
        <v>6531</v>
      </c>
      <c r="G57" s="15">
        <f>B2L250C1*B2L239C1</f>
        <v>15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16281</v>
      </c>
      <c r="F58" s="16" t="s">
        <v>6533</v>
      </c>
      <c r="G58" s="15">
        <f>B2L251C1*B2L239C1</f>
        <v>16281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993</v>
      </c>
      <c r="F59" s="16" t="s">
        <v>6534</v>
      </c>
      <c r="G59" s="15">
        <f>B2L252C1*B2L239C1</f>
        <v>993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24913</v>
      </c>
      <c r="F60" s="16" t="s">
        <v>6536</v>
      </c>
      <c r="G60" s="15">
        <f>B2L253C1*B2L239C1</f>
        <v>24913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0</v>
      </c>
      <c r="F61" s="16" t="s">
        <v>6538</v>
      </c>
      <c r="G61" s="15">
        <f>SUM(B2L240C2:B2L246C2)</f>
        <v>0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286212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4982476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4982476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4818149</v>
      </c>
      <c r="F11" s="16" t="s">
        <v>6580</v>
      </c>
      <c r="G11" s="15">
        <f>B2L304C1*B2L303C1</f>
        <v>4818149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164327</v>
      </c>
      <c r="F12" s="16" t="s">
        <v>6582</v>
      </c>
      <c r="G12" s="15">
        <f>B2L305C1*B2L303C1</f>
        <v>164327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4982476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3237011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3237011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577</v>
      </c>
      <c r="F18" s="16" t="s">
        <v>6590</v>
      </c>
      <c r="G18" s="15">
        <f>B2L311C1*B2L309C1</f>
        <v>577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230879</v>
      </c>
      <c r="F19" s="16" t="s">
        <v>6592</v>
      </c>
      <c r="G19" s="15">
        <f>B2L312C1*B2L309C1</f>
        <v>230879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841880</v>
      </c>
      <c r="F20" s="16" t="s">
        <v>6594</v>
      </c>
      <c r="G20" s="15">
        <f>B2L313C1*B2L309C1</f>
        <v>841880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385378</v>
      </c>
      <c r="F21" s="16" t="s">
        <v>6596</v>
      </c>
      <c r="G21" s="15">
        <f>B2L314C1*B2L309C1</f>
        <v>385378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462589</v>
      </c>
      <c r="F22" s="16" t="s">
        <v>6598</v>
      </c>
      <c r="G22" s="15">
        <f>B2L315C1*B2L309C1</f>
        <v>462589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336733</v>
      </c>
      <c r="F23" s="16" t="s">
        <v>6600</v>
      </c>
      <c r="G23" s="15">
        <f>B2L316C1*B2L309C1</f>
        <v>336733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312672</v>
      </c>
      <c r="F24" s="16" t="s">
        <v>6602</v>
      </c>
      <c r="G24" s="15">
        <f>B2L317C1*B2L309C1</f>
        <v>312672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2466</v>
      </c>
      <c r="F25" s="16" t="s">
        <v>6604</v>
      </c>
      <c r="G25" s="15">
        <f>B2L318C1*B2L309C1</f>
        <v>2466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5694</v>
      </c>
      <c r="F26" s="16" t="s">
        <v>6606</v>
      </c>
      <c r="G26" s="15">
        <f>B2L319C1*B2L309C1</f>
        <v>5694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11885</v>
      </c>
      <c r="F27" s="16" t="s">
        <v>6608</v>
      </c>
      <c r="G27" s="15">
        <f>B2L320C1*B2L309C1</f>
        <v>11885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68396</v>
      </c>
      <c r="F28" s="16" t="s">
        <v>6610</v>
      </c>
      <c r="G28" s="15">
        <f>B2L321C1*B2L309C1</f>
        <v>68396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27</v>
      </c>
      <c r="F29" s="16" t="s">
        <v>6612</v>
      </c>
      <c r="G29" s="15">
        <f>B2L322C1*B2L309C1</f>
        <v>27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57131</v>
      </c>
      <c r="F30" s="16" t="s">
        <v>6614</v>
      </c>
      <c r="G30" s="15">
        <f>B2L323C1*B2L309C1</f>
        <v>57131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2139</v>
      </c>
      <c r="F31" s="16" t="s">
        <v>6616</v>
      </c>
      <c r="G31" s="15">
        <f>B2L324C1*B2L309C1</f>
        <v>2139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6335</v>
      </c>
      <c r="F32" s="16" t="s">
        <v>6618</v>
      </c>
      <c r="G32" s="15">
        <f>B2L325C1*B2L309C1</f>
        <v>6335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512230</v>
      </c>
      <c r="F33" s="16" t="s">
        <v>6620</v>
      </c>
      <c r="G33" s="15">
        <f>B2L326C1*B2L309C1</f>
        <v>512230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3237011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0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1062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1062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1062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1062</v>
      </c>
      <c r="F59" s="16" t="s">
        <v>6655</v>
      </c>
      <c r="G59" s="15">
        <f>B2L352C1*B2L351C1</f>
        <v>1062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1062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166134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92485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60086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13563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166134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92485</v>
      </c>
      <c r="F68" s="16" t="s">
        <v>6666</v>
      </c>
      <c r="G68" s="15">
        <f>B2L361C1*B2L360C1</f>
        <v>92485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60086</v>
      </c>
      <c r="F69" s="16" t="s">
        <v>6668</v>
      </c>
      <c r="G69" s="15">
        <f>B2L362C1*B2L360C1</f>
        <v>60086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13563</v>
      </c>
      <c r="F70" s="16" t="s">
        <v>6670</v>
      </c>
      <c r="G70" s="15">
        <f>B2L363C1*B2L360C1</f>
        <v>13563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166134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127219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127219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127219</v>
      </c>
      <c r="F75" s="16" t="s">
        <v>6676</v>
      </c>
      <c r="G75" s="15">
        <f>B2L368C1*B2L367C1</f>
        <v>127219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621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621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621</v>
      </c>
      <c r="F79" s="16" t="s">
        <v>6681</v>
      </c>
      <c r="G79" s="15">
        <f>B2L372C1*B2L371C1</f>
        <v>621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181214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366410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547624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547624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547624</v>
      </c>
      <c r="F85" s="16" t="s">
        <v>6688</v>
      </c>
      <c r="G85" s="15">
        <f>B2L378C1*B2L377C1</f>
        <v>547624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2311967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2311967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2204375</v>
      </c>
      <c r="F11" s="16" t="s">
        <v>6717</v>
      </c>
      <c r="G11" s="15">
        <f>B2L404C1*B2L403C1</f>
        <v>2204375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107592</v>
      </c>
      <c r="F12" s="16" t="s">
        <v>6719</v>
      </c>
      <c r="G12" s="15">
        <f>B2L405C1*B2L403C1</f>
        <v>107592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2311967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1163182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1163182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652</v>
      </c>
      <c r="F18" s="16" t="s">
        <v>6727</v>
      </c>
      <c r="G18" s="15">
        <f>B2L411C1*B2L409C1</f>
        <v>652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164466</v>
      </c>
      <c r="F19" s="16" t="s">
        <v>6729</v>
      </c>
      <c r="G19" s="15">
        <f>B2L412C1*B2L409C1</f>
        <v>164466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109046</v>
      </c>
      <c r="F20" s="16" t="s">
        <v>6731</v>
      </c>
      <c r="G20" s="15">
        <f>B2L413C1*B2L409C1</f>
        <v>109046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115155</v>
      </c>
      <c r="F21" s="16" t="s">
        <v>6733</v>
      </c>
      <c r="G21" s="15">
        <f>B2L414C1*B2L409C1</f>
        <v>115155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186063</v>
      </c>
      <c r="F22" s="16" t="s">
        <v>6735</v>
      </c>
      <c r="G22" s="15">
        <f>B2L415C1*B2L409C1</f>
        <v>186063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127024</v>
      </c>
      <c r="F23" s="16" t="s">
        <v>6737</v>
      </c>
      <c r="G23" s="15">
        <f>B2L416C1*B2L409C1</f>
        <v>127024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138680</v>
      </c>
      <c r="F24" s="16" t="s">
        <v>6739</v>
      </c>
      <c r="G24" s="15">
        <f>B2L417C1*B2L409C1</f>
        <v>138680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1634</v>
      </c>
      <c r="F25" s="16" t="s">
        <v>6741</v>
      </c>
      <c r="G25" s="15">
        <f>B2L418C1*B2L409C1</f>
        <v>1634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8506</v>
      </c>
      <c r="F26" s="16" t="s">
        <v>6743</v>
      </c>
      <c r="G26" s="15">
        <f>B2L419C1*B2L409C1</f>
        <v>8506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1984</v>
      </c>
      <c r="F27" s="16" t="s">
        <v>6745</v>
      </c>
      <c r="G27" s="15">
        <f>B2L420C1*B2L409C1</f>
        <v>1984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0</v>
      </c>
      <c r="F28" s="16" t="s">
        <v>6747</v>
      </c>
      <c r="G28" s="15">
        <f>B2L421C1*B2L409C1</f>
        <v>0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3</v>
      </c>
      <c r="F29" s="16" t="s">
        <v>6749</v>
      </c>
      <c r="G29" s="15">
        <f>B2L422C1*B2L409C1</f>
        <v>3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32491</v>
      </c>
      <c r="F30" s="16" t="s">
        <v>6751</v>
      </c>
      <c r="G30" s="15">
        <f>B2L423C1*B2L409C1</f>
        <v>32491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689</v>
      </c>
      <c r="F31" s="16" t="s">
        <v>6753</v>
      </c>
      <c r="G31" s="15">
        <f>B2L424C1*B2L409C1</f>
        <v>689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6774</v>
      </c>
      <c r="F32" s="16" t="s">
        <v>6755</v>
      </c>
      <c r="G32" s="15">
        <f>B2L425C1*B2L409C1</f>
        <v>6774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270015</v>
      </c>
      <c r="F33" s="16" t="s">
        <v>6757</v>
      </c>
      <c r="G33" s="15">
        <f>B2L426C1*B2L409C1</f>
        <v>270015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1163182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0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287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287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287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287</v>
      </c>
      <c r="F59" s="16" t="s">
        <v>6792</v>
      </c>
      <c r="G59" s="15">
        <f>B2L452C1*B2L451C1</f>
        <v>287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287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66095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40902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20580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4613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66095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40902</v>
      </c>
      <c r="F68" s="16" t="s">
        <v>6803</v>
      </c>
      <c r="G68" s="15">
        <f>B2L461C1*B2L460C1</f>
        <v>40902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20580</v>
      </c>
      <c r="F69" s="16" t="s">
        <v>6805</v>
      </c>
      <c r="G69" s="15">
        <f>B2L462C1*B2L460C1</f>
        <v>20580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4613</v>
      </c>
      <c r="F70" s="16" t="s">
        <v>6807</v>
      </c>
      <c r="G70" s="15">
        <f>B2L463C1*B2L460C1</f>
        <v>4613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66095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60323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60323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60323</v>
      </c>
      <c r="F75" s="16" t="s">
        <v>6813</v>
      </c>
      <c r="G75" s="15">
        <f>B2L468C1*B2L467C1</f>
        <v>60323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22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22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22</v>
      </c>
      <c r="F79" s="16" t="s">
        <v>6818</v>
      </c>
      <c r="G79" s="15">
        <f>B2L472C1*B2L471C1</f>
        <v>22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37816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162286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200102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200102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200102</v>
      </c>
      <c r="F85" s="16" t="s">
        <v>6825</v>
      </c>
      <c r="G85" s="15">
        <f>B2L478C1*B2L477C1</f>
        <v>200102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3178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3178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3178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3178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3073</v>
      </c>
      <c r="F17" s="16" t="s">
        <v>6932</v>
      </c>
      <c r="G17" s="15">
        <f>B2L510C1*B2L509C1</f>
        <v>3073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105</v>
      </c>
      <c r="F18" s="16" t="s">
        <v>6934</v>
      </c>
      <c r="G18" s="15">
        <f>B2L511C1*B2L509C1</f>
        <v>105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13792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13792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13792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13792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2</v>
      </c>
      <c r="F28" s="16" t="s">
        <v>6946</v>
      </c>
      <c r="G28" s="15">
        <f>B2L521C1*B2L519C1</f>
        <v>2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984</v>
      </c>
      <c r="F29" s="16" t="s">
        <v>6948</v>
      </c>
      <c r="G29" s="15">
        <f>B2L522C1*B2L519C1</f>
        <v>984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3588</v>
      </c>
      <c r="F30" s="16" t="s">
        <v>6950</v>
      </c>
      <c r="G30" s="15">
        <f>B2L523C1*B2L519C1</f>
        <v>3588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1642</v>
      </c>
      <c r="F31" s="16" t="s">
        <v>6952</v>
      </c>
      <c r="G31" s="15">
        <f>B2L524C1*B2L519C1</f>
        <v>1642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1971</v>
      </c>
      <c r="F32" s="16" t="s">
        <v>6954</v>
      </c>
      <c r="G32" s="15">
        <f>B2L525C1*B2L519C1</f>
        <v>1971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1435</v>
      </c>
      <c r="F33" s="16" t="s">
        <v>6956</v>
      </c>
      <c r="G33" s="15">
        <f>B2L526C1*B2L519C1</f>
        <v>1435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1332</v>
      </c>
      <c r="F34" s="16" t="s">
        <v>6958</v>
      </c>
      <c r="G34" s="15">
        <f>B2L527C1*B2L519C1</f>
        <v>1332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11</v>
      </c>
      <c r="F35" s="16" t="s">
        <v>6960</v>
      </c>
      <c r="G35" s="15">
        <f>B2L528C1*B2L519C1</f>
        <v>11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24</v>
      </c>
      <c r="F36" s="16" t="s">
        <v>6962</v>
      </c>
      <c r="G36" s="15">
        <f>B2L529C1*B2L519C1</f>
        <v>24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51</v>
      </c>
      <c r="F37" s="16" t="s">
        <v>6964</v>
      </c>
      <c r="G37" s="15">
        <f>B2L530C1*B2L519C1</f>
        <v>51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291</v>
      </c>
      <c r="F38" s="16" t="s">
        <v>6966</v>
      </c>
      <c r="G38" s="15">
        <f>B2L531C1*B2L519C1</f>
        <v>291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243</v>
      </c>
      <c r="F40" s="16" t="s">
        <v>6970</v>
      </c>
      <c r="G40" s="15">
        <f>B2L533C1*B2L519C1</f>
        <v>243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9</v>
      </c>
      <c r="F41" s="16" t="s">
        <v>6972</v>
      </c>
      <c r="G41" s="15">
        <f>B2L534C1*B2L519C1</f>
        <v>9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27</v>
      </c>
      <c r="F42" s="16" t="s">
        <v>6974</v>
      </c>
      <c r="G42" s="15">
        <f>B2L535C1*B2L519C1</f>
        <v>27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2182</v>
      </c>
      <c r="F43" s="16" t="s">
        <v>6976</v>
      </c>
      <c r="G43" s="15">
        <f>B2L536C1*B2L519C1</f>
        <v>2182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10512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21045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9721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-812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-797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-15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-812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-150</v>
      </c>
      <c r="F66" s="16" t="s">
        <v>7011</v>
      </c>
      <c r="G66" s="15">
        <f>B2L559C1*B2L548C1</f>
        <v>-150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-15</v>
      </c>
      <c r="F67" s="16" t="s">
        <v>7012</v>
      </c>
      <c r="G67" s="15">
        <f>B2L560C1*B2L548C1</f>
        <v>-15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-647</v>
      </c>
      <c r="F68" s="16" t="s">
        <v>7014</v>
      </c>
      <c r="G68" s="15">
        <f>B2L561C1*B2L548C1</f>
        <v>-647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449790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82348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367442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5</v>
      </c>
      <c r="F22" s="16" t="s">
        <v>7147</v>
      </c>
      <c r="G22" s="15">
        <f>B2L615C1*B2L604C1</f>
        <v>5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9530</v>
      </c>
      <c r="F24" s="16" t="s">
        <v>7151</v>
      </c>
      <c r="G24" s="15">
        <f>B2L617C1*B2L604C1</f>
        <v>9530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771</v>
      </c>
      <c r="F25" s="16" t="s">
        <v>7153</v>
      </c>
      <c r="G25" s="15">
        <f>B2L618C1*B2L604C1</f>
        <v>771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2725</v>
      </c>
      <c r="F26" s="16" t="s">
        <v>7155</v>
      </c>
      <c r="G26" s="15">
        <f>B2L619C1*B2L604C1</f>
        <v>2725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766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2725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9530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4200</v>
      </c>
      <c r="F31" s="16" t="s">
        <v>7162</v>
      </c>
      <c r="G31" s="15">
        <f>B2L624C1*B2L604C1</f>
        <v>4200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13207</v>
      </c>
      <c r="F32" s="16" t="s">
        <v>7164</v>
      </c>
      <c r="G32" s="15">
        <f>B2L625C1*B2L604C1</f>
        <v>13207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20454</v>
      </c>
      <c r="F33" s="16" t="s">
        <v>7166</v>
      </c>
      <c r="G33" s="15">
        <f>B2L626C1*B2L604C1</f>
        <v>20454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13667</v>
      </c>
      <c r="F34" s="16" t="s">
        <v>7168</v>
      </c>
      <c r="G34" s="15">
        <f>B2L627C1*B2L604C1</f>
        <v>13667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44301</v>
      </c>
      <c r="F35" s="16" t="s">
        <v>7170</v>
      </c>
      <c r="G35" s="15">
        <f>B2L628C1*B2L604C1</f>
        <v>44301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9467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31094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20454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183</v>
      </c>
      <c r="F40" s="16" t="s">
        <v>7177</v>
      </c>
      <c r="G40" s="15">
        <f>B2L633C1*B2L604C1</f>
        <v>183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1464</v>
      </c>
      <c r="F41" s="16" t="s">
        <v>7179</v>
      </c>
      <c r="G41" s="15">
        <f>B2L634C1*B2L604C1</f>
        <v>1464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6707</v>
      </c>
      <c r="F42" s="16" t="s">
        <v>7181</v>
      </c>
      <c r="G42" s="15">
        <f>B2L635C1*B2L604C1</f>
        <v>6707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405</v>
      </c>
      <c r="F43" s="16" t="s">
        <v>7183</v>
      </c>
      <c r="G43" s="15">
        <f>B2L636C1*B2L604C1</f>
        <v>405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1396</v>
      </c>
      <c r="F44" s="16" t="s">
        <v>7185</v>
      </c>
      <c r="G44" s="15">
        <f>B2L637C1*B2L604C1</f>
        <v>1396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222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-68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6707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2458</v>
      </c>
      <c r="F49" s="16" t="s">
        <v>7192</v>
      </c>
      <c r="G49" s="15">
        <f>B2L642C1*B2L604C1</f>
        <v>2458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9248</v>
      </c>
      <c r="F50" s="16" t="s">
        <v>7194</v>
      </c>
      <c r="G50" s="15">
        <f>B2L643C1*B2L604C1</f>
        <v>9248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2026</v>
      </c>
      <c r="F51" s="16" t="s">
        <v>7196</v>
      </c>
      <c r="G51" s="15">
        <f>B2L644C1*B2L604C1</f>
        <v>2026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2486</v>
      </c>
      <c r="F52" s="16" t="s">
        <v>7198</v>
      </c>
      <c r="G52" s="15">
        <f>B2L645C1*B2L604C1</f>
        <v>2486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7635</v>
      </c>
      <c r="F53" s="16" t="s">
        <v>7200</v>
      </c>
      <c r="G53" s="15">
        <f>B2L646C1*B2L604C1</f>
        <v>7635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28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-1613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2026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2188</v>
      </c>
      <c r="F58" s="16" t="s">
        <v>7207</v>
      </c>
      <c r="G58" s="15">
        <f>B2L651C1*B2L604C1</f>
        <v>2188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10045</v>
      </c>
      <c r="F59" s="16" t="s">
        <v>7209</v>
      </c>
      <c r="G59" s="15">
        <f>B2L652C1*B2L604C1</f>
        <v>10045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5506</v>
      </c>
      <c r="F60" s="16" t="s">
        <v>7211</v>
      </c>
      <c r="G60" s="15">
        <f>B2L653C1*B2L604C1</f>
        <v>5506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5900</v>
      </c>
      <c r="F61" s="16" t="s">
        <v>7213</v>
      </c>
      <c r="G61" s="15">
        <f>B2L654C1*B2L604C1</f>
        <v>5900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17385</v>
      </c>
      <c r="F62" s="16" t="s">
        <v>7215</v>
      </c>
      <c r="G62" s="15">
        <f>B2L655C1*B2L604C1</f>
        <v>17385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3712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7340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5506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67</v>
      </c>
      <c r="F67" s="16" t="s">
        <v>7222</v>
      </c>
      <c r="G67" s="15">
        <f>B2L660C1*B2L604C1</f>
        <v>67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1004</v>
      </c>
      <c r="F68" s="16" t="s">
        <v>7224</v>
      </c>
      <c r="G68" s="15">
        <f>B2L661C1*B2L604C1</f>
        <v>1004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979</v>
      </c>
      <c r="F69" s="16" t="s">
        <v>7226</v>
      </c>
      <c r="G69" s="15">
        <f>B2L662C1*B2L604C1</f>
        <v>979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235</v>
      </c>
      <c r="F70" s="16" t="s">
        <v>7228</v>
      </c>
      <c r="G70" s="15">
        <f>B2L663C1*B2L604C1</f>
        <v>235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785</v>
      </c>
      <c r="F71" s="16" t="s">
        <v>7230</v>
      </c>
      <c r="G71" s="15">
        <f>B2L664C1*B2L604C1</f>
        <v>785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168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-219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979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103</v>
      </c>
      <c r="F76" s="16" t="s">
        <v>7237</v>
      </c>
      <c r="G76" s="15">
        <f>B2L669C1*B2L604C1</f>
        <v>103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1696</v>
      </c>
      <c r="F77" s="16" t="s">
        <v>7239</v>
      </c>
      <c r="G77" s="15">
        <f>B2L670C1*B2L604C1</f>
        <v>1696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343</v>
      </c>
      <c r="F78" s="16" t="s">
        <v>7241</v>
      </c>
      <c r="G78" s="15">
        <f>B2L671C1*B2L604C1</f>
        <v>343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131</v>
      </c>
      <c r="F79" s="16" t="s">
        <v>7243</v>
      </c>
      <c r="G79" s="15">
        <f>B2L672C1*B2L604C1</f>
        <v>131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593</v>
      </c>
      <c r="F80" s="16" t="s">
        <v>7245</v>
      </c>
      <c r="G80" s="15">
        <f>B2L673C1*B2L604C1</f>
        <v>593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28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-1103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343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5</v>
      </c>
      <c r="F85" s="16" t="s">
        <v>7252</v>
      </c>
      <c r="G85" s="15">
        <f>B2L678C1*B2L604C1</f>
        <v>5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3</v>
      </c>
      <c r="F86" s="16" t="s">
        <v>7254</v>
      </c>
      <c r="G86" s="15">
        <f>B2L679C1*B2L604C1</f>
        <v>3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16</v>
      </c>
      <c r="F87" s="16" t="s">
        <v>7256</v>
      </c>
      <c r="G87" s="15">
        <f>B2L680C1*B2L604C1</f>
        <v>16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4739</v>
      </c>
      <c r="F88" s="16" t="s">
        <v>7258</v>
      </c>
      <c r="G88" s="15">
        <f>B2L681C1*B2L604C1</f>
        <v>4739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9071</v>
      </c>
      <c r="F89" s="16" t="s">
        <v>7260</v>
      </c>
      <c r="G89" s="15">
        <f>B2L682C1*B2L604C1</f>
        <v>9071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4734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9068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16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33</v>
      </c>
      <c r="F94" s="16" t="s">
        <v>7267</v>
      </c>
      <c r="G94" s="15">
        <f>B2L687C1*B2L604C1</f>
        <v>33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90</v>
      </c>
      <c r="F95" s="16" t="s">
        <v>7269</v>
      </c>
      <c r="G95" s="15">
        <f>B2L688C1*B2L604C1</f>
        <v>90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9</v>
      </c>
      <c r="F96" s="16" t="s">
        <v>7271</v>
      </c>
      <c r="G96" s="15">
        <f>B2L689C1*B2L604C1</f>
        <v>9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795</v>
      </c>
      <c r="F97" s="16" t="s">
        <v>7273</v>
      </c>
      <c r="G97" s="15">
        <f>B2L690C1*B2L604C1</f>
        <v>795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2142</v>
      </c>
      <c r="F98" s="16" t="s">
        <v>7275</v>
      </c>
      <c r="G98" s="15">
        <f>B2L691C1*B2L604C1</f>
        <v>2142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762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2052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9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1004</v>
      </c>
      <c r="F103" s="16" t="s">
        <v>7282</v>
      </c>
      <c r="G103" s="15">
        <f>B2L696C1*B2L604C1</f>
        <v>1004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3019</v>
      </c>
      <c r="F104" s="16" t="s">
        <v>7284</v>
      </c>
      <c r="G104" s="15">
        <f>B2L697C1*B2L604C1</f>
        <v>3019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75683</v>
      </c>
      <c r="F105" s="16" t="s">
        <v>7286</v>
      </c>
      <c r="G105" s="15">
        <f>B2L698C1*B2L604C1</f>
        <v>75683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8260</v>
      </c>
      <c r="F106" s="16" t="s">
        <v>7288</v>
      </c>
      <c r="G106" s="15">
        <f>B2L699C1*B2L604C1</f>
        <v>8260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29020</v>
      </c>
      <c r="F107" s="16" t="s">
        <v>7290</v>
      </c>
      <c r="G107" s="15">
        <f>B2L700C1*B2L604C1</f>
        <v>29020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7256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26001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75683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271</v>
      </c>
      <c r="F112" s="16" t="s">
        <v>7297</v>
      </c>
      <c r="G112" s="15">
        <f>B2L705C1*B2L604C1</f>
        <v>271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463</v>
      </c>
      <c r="F113" s="16" t="s">
        <v>7299</v>
      </c>
      <c r="G113" s="15">
        <f>B2L706C1*B2L604C1</f>
        <v>463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76293</v>
      </c>
      <c r="F114" s="16" t="s">
        <v>7301</v>
      </c>
      <c r="G114" s="15">
        <f>B2L707C1*B2L604C1</f>
        <v>76293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4473</v>
      </c>
      <c r="F115" s="16" t="s">
        <v>7303</v>
      </c>
      <c r="G115" s="15">
        <f>B2L708C1*B2L604C1</f>
        <v>4473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10888</v>
      </c>
      <c r="F116" s="16" t="s">
        <v>7305</v>
      </c>
      <c r="G116" s="15">
        <f>B2L709C1*B2L604C1</f>
        <v>10888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4202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10425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76293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25</v>
      </c>
      <c r="F124" s="16" t="s">
        <v>7318</v>
      </c>
      <c r="G124" s="15">
        <f>B2L717C1*B2L604C1</f>
        <v>25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106</v>
      </c>
      <c r="F125" s="16" t="s">
        <v>7320</v>
      </c>
      <c r="G125" s="15">
        <f>B2L718C1*B2L604C1</f>
        <v>106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25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106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55</v>
      </c>
      <c r="F130" s="16" t="s">
        <v>7327</v>
      </c>
      <c r="G130" s="15">
        <f>B2L723C1*B2L604C1</f>
        <v>55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293</v>
      </c>
      <c r="F131" s="16" t="s">
        <v>7329</v>
      </c>
      <c r="G131" s="15">
        <f>B2L724C1*B2L604C1</f>
        <v>293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25634</v>
      </c>
      <c r="F132" s="16" t="s">
        <v>7331</v>
      </c>
      <c r="G132" s="15">
        <f>B2L725C1*B2L604C1</f>
        <v>25634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4213</v>
      </c>
      <c r="F133" s="16" t="s">
        <v>7333</v>
      </c>
      <c r="G133" s="15">
        <f>B2L726C1*B2L604C1</f>
        <v>4213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11008</v>
      </c>
      <c r="F134" s="16" t="s">
        <v>7335</v>
      </c>
      <c r="G134" s="15">
        <f>B2L727C1*B2L604C1</f>
        <v>11008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4158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10715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25634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-26</v>
      </c>
      <c r="F140" s="16" t="s">
        <v>7344</v>
      </c>
      <c r="G140" s="15">
        <f>B2L733C1*B2L604C1</f>
        <v>-26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113</v>
      </c>
      <c r="F142" s="16" t="s">
        <v>7348</v>
      </c>
      <c r="G142" s="15">
        <f>B2L735C1*B2L604C1</f>
        <v>113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341</v>
      </c>
      <c r="F143" s="16" t="s">
        <v>7350</v>
      </c>
      <c r="G143" s="15">
        <f>B2L736C1*B2L604C1</f>
        <v>341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113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367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619</v>
      </c>
      <c r="F148" s="16" t="s">
        <v>7357</v>
      </c>
      <c r="G148" s="15">
        <f>B2L741C1*B2L604C1</f>
        <v>619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619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3616</v>
      </c>
      <c r="F151" s="16" t="s">
        <v>7362</v>
      </c>
      <c r="G151" s="15">
        <f>B2L744C1*B2L604C1</f>
        <v>3616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3616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31270</v>
      </c>
      <c r="F155" s="16" t="s">
        <v>7369</v>
      </c>
      <c r="G155" s="15">
        <f>B2L748C1*B2L604C1</f>
        <v>31270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38766</v>
      </c>
      <c r="F158" s="16" t="s">
        <v>7375</v>
      </c>
      <c r="G158" s="15">
        <f>B2L751C1*B2L604C1</f>
        <v>38766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7496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43970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8004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27570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46602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105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-22093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-22093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-22093</v>
      </c>
      <c r="F50" s="16" t="s">
        <v>7500</v>
      </c>
      <c r="G50" s="15">
        <f>B2L843C1*B2L815C1</f>
        <v>-22093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506381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260642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767023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767023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34097</v>
      </c>
      <c r="F14" s="16" t="s">
        <v>7550</v>
      </c>
      <c r="G14" s="15">
        <f>B2L907C1*B2L906C1</f>
        <v>34097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132</v>
      </c>
      <c r="F15" s="16" t="s">
        <v>7552</v>
      </c>
      <c r="G15" s="15">
        <f>B2L908C1*B2L906C1</f>
        <v>132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2186</v>
      </c>
      <c r="F16" s="16" t="s">
        <v>7554</v>
      </c>
      <c r="G16" s="15">
        <f>B2L909C1*B2L906C1</f>
        <v>2186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35169</v>
      </c>
      <c r="F17" s="16" t="s">
        <v>7556</v>
      </c>
      <c r="G17" s="15">
        <f>B2L910C1*B2L906C1</f>
        <v>35169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245244</v>
      </c>
      <c r="F19" s="16" t="s">
        <v>7560</v>
      </c>
      <c r="G19" s="15">
        <f>B2L912C1*B2L906C1</f>
        <v>245244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189496</v>
      </c>
      <c r="F20" s="16" t="s">
        <v>7562</v>
      </c>
      <c r="G20" s="15">
        <f>B2L913C1*B2L906C1</f>
        <v>189496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71642</v>
      </c>
      <c r="F21" s="16" t="s">
        <v>7564</v>
      </c>
      <c r="G21" s="15">
        <f>B2L914C1*B2L906C1</f>
        <v>71642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345</v>
      </c>
      <c r="F22" s="16" t="s">
        <v>7566</v>
      </c>
      <c r="G22" s="15">
        <f>B2L915C1*B2L906C1</f>
        <v>345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21451</v>
      </c>
      <c r="F23" s="16" t="s">
        <v>7568</v>
      </c>
      <c r="G23" s="15">
        <f>B2L916C1*B2L906C1</f>
        <v>21451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378</v>
      </c>
      <c r="F24" s="16" t="s">
        <v>7570</v>
      </c>
      <c r="G24" s="15">
        <f>B2L917C1*B2L906C1</f>
        <v>378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3195</v>
      </c>
      <c r="F26" s="16" t="s">
        <v>7574</v>
      </c>
      <c r="G26" s="15">
        <f>B2L919C1*B2L906C1</f>
        <v>3195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7751</v>
      </c>
      <c r="F27" s="16" t="s">
        <v>7576</v>
      </c>
      <c r="G27" s="15">
        <f>B2L920C1*B2L906C1</f>
        <v>7751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139</v>
      </c>
      <c r="F28" s="16" t="s">
        <v>7578</v>
      </c>
      <c r="G28" s="15">
        <f>B2L921C1*B2L906C1</f>
        <v>139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416</v>
      </c>
      <c r="F29" s="16" t="s">
        <v>7580</v>
      </c>
      <c r="G29" s="15">
        <f>B2L922C1*B2L906C1</f>
        <v>416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1996</v>
      </c>
      <c r="F30" s="16" t="s">
        <v>7582</v>
      </c>
      <c r="G30" s="15">
        <f>B2L923C1*B2L906C1</f>
        <v>1996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2919</v>
      </c>
      <c r="F31" s="16" t="s">
        <v>7584</v>
      </c>
      <c r="G31" s="15">
        <f>B2L924C1*B2L906C1</f>
        <v>2919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41581</v>
      </c>
      <c r="F32" s="16" t="s">
        <v>7586</v>
      </c>
      <c r="G32" s="15">
        <f>B2L925C1*B2L906C1</f>
        <v>41581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79753</v>
      </c>
      <c r="F33" s="16" t="s">
        <v>7588</v>
      </c>
      <c r="G33" s="15">
        <f>B2L926C1*B2L906C1</f>
        <v>79753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114</v>
      </c>
      <c r="F34" s="16" t="s">
        <v>7590</v>
      </c>
      <c r="G34" s="15">
        <f>B2L927C1*B2L906C1</f>
        <v>114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799</v>
      </c>
      <c r="F35" s="16" t="s">
        <v>7592</v>
      </c>
      <c r="G35" s="15">
        <f>B2L928C1*B2L906C1</f>
        <v>799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0</v>
      </c>
      <c r="F36" s="16" t="s">
        <v>7594</v>
      </c>
      <c r="G36" s="15">
        <f>B2L929C1*B2L906C1</f>
        <v>0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9405</v>
      </c>
      <c r="F37" s="16" t="s">
        <v>7596</v>
      </c>
      <c r="G37" s="15">
        <f>B2L930C1*B2L906C1</f>
        <v>9405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18748</v>
      </c>
      <c r="F38" s="16" t="s">
        <v>7598</v>
      </c>
      <c r="G38" s="15">
        <f>B2L931C1*B2L906C1</f>
        <v>18748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67</v>
      </c>
      <c r="F39" s="16" t="s">
        <v>7600</v>
      </c>
      <c r="G39" s="15">
        <f>B2L932C1*B2L906C1</f>
        <v>67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3195</v>
      </c>
      <c r="F41" s="16" t="s">
        <v>7604</v>
      </c>
      <c r="G41" s="15">
        <f>B2L918C2+B2L919C2</f>
        <v>3195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980</v>
      </c>
      <c r="F42" s="16" t="s">
        <v>7606</v>
      </c>
      <c r="G42" s="15">
        <f>B2L927C2+B2L928C2+B2L932C2</f>
        <v>980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192645.726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6598.8209999999999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199244.54699999999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14442.95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213687.497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21041.771000000001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0.31360577966559944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0.68639422033440056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3.3119205013926935E-2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0.96688079498607304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0.90153017235257327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3.0880707072908433E-2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6.7589120574518227E-2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0.93241087942548173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9.846982764742665E-2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190608.758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6465.393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197074.15100000001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14150.763500000001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211224.91450000001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20616.156500000001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0.31360806753673992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0.68639193246326002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3.280690525466224E-2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0.96719309474533766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0.90239713648931308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3.060904541163869E-2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6.6993818099048155E-2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0.93300618190095186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9.7602863510686852E-2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190219.24766666666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6484.706000000001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196703.95366666667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14192.876666666669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210896.83033333335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20677.582666666669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0.31361044975792463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0.68638955024207537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3.2966831012400215E-2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0.96703316898759972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0.90195403774449956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3.0748238319895978E-2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6.7297723935604403E-2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0.9327022760643956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9.8045962255500385E-2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189168.77124999999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6502.9005000000006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195671.67174999998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14232.871000000001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209904.54275000002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20735.771500000003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0.31360783947681908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0.68639216052318086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3.3233735071821917E-2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0.96676626492817819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0.90121332664678588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3.0980275199403707E-2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6.7806398153810316E-2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0.93219360184618949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9.8786673353214033E-2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186900.88099999999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6435.5724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193336.4534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14085.608000000002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207422.06140000001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20521.180400000001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0.31360634595853948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0.68639365404146058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3.3286906255000123E-2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0.96671309374499981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0.90106558453092289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3.1026460524801243E-2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6.7907954944275761E-2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0.93209204505572418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9.8934415469077011E-2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69743.077247800014</v>
      </c>
      <c r="F8" s="16" t="s">
        <v>7737</v>
      </c>
      <c r="G8" s="15">
        <f>A2L107C44</f>
        <v>8187.8617705999977</v>
      </c>
      <c r="H8" s="16" t="s">
        <v>7738</v>
      </c>
      <c r="I8" s="15">
        <f>B3L201C1+B3L201C2</f>
        <v>77930.939018400008</v>
      </c>
      <c r="J8" s="16" t="s">
        <v>7739</v>
      </c>
      <c r="K8" s="21">
        <f>IF(B3L201C3=0,0,B3L201C1/B3L201C3)</f>
        <v>0.89493438839910833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161.24979980000001</v>
      </c>
      <c r="F9" s="16" t="s">
        <v>7741</v>
      </c>
      <c r="G9" s="15">
        <f>A2L109C44</f>
        <v>2679.19598</v>
      </c>
      <c r="H9" s="16" t="s">
        <v>7742</v>
      </c>
      <c r="I9" s="15">
        <f>B3L202C1+B3L202C2</f>
        <v>2840.4457797999999</v>
      </c>
      <c r="J9" s="16" t="s">
        <v>7743</v>
      </c>
      <c r="K9" s="21">
        <f>IF(B3L202C3=0,0,B3L202C1/B3L202C3)</f>
        <v>5.6769187761561091E-2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28677.362838400004</v>
      </c>
      <c r="F10" s="16" t="s">
        <v>7745</v>
      </c>
      <c r="G10" s="15">
        <f>A2L111C44</f>
        <v>2.7228299999999996</v>
      </c>
      <c r="H10" s="16" t="s">
        <v>7746</v>
      </c>
      <c r="I10" s="15">
        <f>B3L203C1+B3L203C2</f>
        <v>28680.085668400003</v>
      </c>
      <c r="J10" s="16" t="s">
        <v>7747</v>
      </c>
      <c r="K10" s="21">
        <f>IF(B3L203C3=0,0,B3L203C1/B3L203C3)</f>
        <v>0.99990506199906515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3840.8967270000003</v>
      </c>
      <c r="F11" s="16" t="s">
        <v>7749</v>
      </c>
      <c r="G11" s="15">
        <f>A2L113C44</f>
        <v>4093.1867723999994</v>
      </c>
      <c r="H11" s="16" t="s">
        <v>7750</v>
      </c>
      <c r="I11" s="15">
        <f>B3L204C1+B3L204C2</f>
        <v>7934.0834993999997</v>
      </c>
      <c r="J11" s="16" t="s">
        <v>7751</v>
      </c>
      <c r="K11" s="21">
        <f>IF(B3L204C3=0,0,B3L204C1/B3L204C3)</f>
        <v>0.48410087028835291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166064.90266940001</v>
      </c>
      <c r="F12" s="16" t="s">
        <v>7753</v>
      </c>
      <c r="G12" s="15">
        <f>A2L115C44</f>
        <v>9626.3893583999998</v>
      </c>
      <c r="H12" s="16" t="s">
        <v>7754</v>
      </c>
      <c r="I12" s="15">
        <f>B3L205C1+B3L205C2</f>
        <v>175691.29202779999</v>
      </c>
      <c r="J12" s="16" t="s">
        <v>7755</v>
      </c>
      <c r="K12" s="21">
        <f>IF(B3L205C3=0,0,B3L205C1/B3L205C3)</f>
        <v>0.94520850039126136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21858.497623399999</v>
      </c>
      <c r="F13" s="16" t="s">
        <v>7757</v>
      </c>
      <c r="G13" s="15">
        <f>A2L117C44</f>
        <v>432.88237660000004</v>
      </c>
      <c r="H13" s="16" t="s">
        <v>7758</v>
      </c>
      <c r="I13" s="15">
        <f>B3L206C1+B3L206C2</f>
        <v>22291.379999999997</v>
      </c>
      <c r="J13" s="16" t="s">
        <v>7759</v>
      </c>
      <c r="K13" s="21">
        <f>IF(B3L206C3=0,0,B3L206C1/B3L206C3)</f>
        <v>0.98058072777010674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86247.861672199986</v>
      </c>
      <c r="F14" s="16" t="s">
        <v>7761</v>
      </c>
      <c r="G14" s="15">
        <f>A2L122C44</f>
        <v>22359.367738199995</v>
      </c>
      <c r="H14" s="16" t="s">
        <v>7762</v>
      </c>
      <c r="I14" s="15">
        <f>B3L207C1+B3L207C2</f>
        <v>108607.22941039997</v>
      </c>
      <c r="J14" s="16" t="s">
        <v>7763</v>
      </c>
      <c r="K14" s="21">
        <f>IF(B3L207C3=0,0,B3L207C1/B3L207C3)</f>
        <v>0.79412634076402555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16399.791734400002</v>
      </c>
      <c r="F15" s="16" t="s">
        <v>7765</v>
      </c>
      <c r="G15" s="15">
        <f>A2L126C44</f>
        <v>740.78684379999993</v>
      </c>
      <c r="H15" s="16" t="s">
        <v>7766</v>
      </c>
      <c r="I15" s="15">
        <f>B3L208C1+B3L208C2</f>
        <v>17140.578578200002</v>
      </c>
      <c r="J15" s="16" t="s">
        <v>7767</v>
      </c>
      <c r="K15" s="21">
        <f>IF(B3L208C3=0,0,B3L208C1/B3L208C3)</f>
        <v>0.95678168969499322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392993.64031239995</v>
      </c>
      <c r="F16" s="16" t="s">
        <v>7769</v>
      </c>
      <c r="G16" s="15">
        <f>SUM(B3L201C2:B3L208C2)</f>
        <v>48122.39366999999</v>
      </c>
      <c r="H16" s="16" t="s">
        <v>7770</v>
      </c>
      <c r="I16" s="15">
        <f>B3L209C1+B3L209C2</f>
        <v>441116.03398239997</v>
      </c>
      <c r="J16" s="16" t="s">
        <v>7771</v>
      </c>
      <c r="K16" s="21">
        <f>IF(B3L209C3=0,0,B3L209C1/B3L209C3)</f>
        <v>0.89090762982349436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5623.9485201999996</v>
      </c>
      <c r="F25" s="16" t="s">
        <v>7781</v>
      </c>
      <c r="G25" s="15">
        <f>A2L134C44</f>
        <v>855.95631560000004</v>
      </c>
      <c r="H25" s="16" t="s">
        <v>7782</v>
      </c>
      <c r="I25" s="15">
        <f>B3L218C1+B3L218C2</f>
        <v>6479.9048358</v>
      </c>
      <c r="J25" s="16" t="s">
        <v>7783</v>
      </c>
      <c r="K25" s="21">
        <f>IF(B3L218C3=0,0,B3L218C1/B3L218C3)</f>
        <v>0.86790603607771577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1363234</v>
      </c>
      <c r="F27" s="16" t="s">
        <v>7789</v>
      </c>
      <c r="G27" s="15">
        <f>A2L325C44</f>
        <v>134825</v>
      </c>
      <c r="H27" s="16" t="s">
        <v>7790</v>
      </c>
      <c r="I27" s="15">
        <f>B3L220C1+B3L220C2</f>
        <v>1498059</v>
      </c>
      <c r="J27" s="16" t="s">
        <v>7791</v>
      </c>
      <c r="K27" s="21">
        <f>IF(B3L220C3=0,0,B3L220C1/B3L220C3)</f>
        <v>0.91000020693443984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152152</v>
      </c>
      <c r="F29" s="16" t="s">
        <v>6456</v>
      </c>
      <c r="G29" s="15">
        <f>A3L406C12</f>
        <v>5417</v>
      </c>
      <c r="H29" s="16" t="s">
        <v>7796</v>
      </c>
      <c r="I29" s="15">
        <f>B3L222C1+B3L222C2</f>
        <v>157569</v>
      </c>
      <c r="J29" s="16" t="s">
        <v>7797</v>
      </c>
      <c r="K29" s="21">
        <f>IF(B3L222C3=0,0,B3L222C1/B3L222C3)</f>
        <v>0.96562141030278803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47171</v>
      </c>
      <c r="F30" s="16" t="s">
        <v>7799</v>
      </c>
      <c r="G30" s="15">
        <f>A2L327C44</f>
        <v>865</v>
      </c>
      <c r="H30" s="16" t="s">
        <v>7800</v>
      </c>
      <c r="I30" s="15">
        <f>B3L223C1+B3L223C2</f>
        <v>48036</v>
      </c>
      <c r="J30" s="16" t="s">
        <v>7801</v>
      </c>
      <c r="K30" s="21">
        <f>IF(B3L223C3=0,0,B3L223C1/B3L223C3)</f>
        <v>0.98199267216254471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23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23</v>
      </c>
      <c r="J31" s="16" t="s">
        <v>7803</v>
      </c>
      <c r="K31" s="15">
        <f>IF(B3L224C3=0,0,B3L224C1/B3L224C3)</f>
        <v>1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0</v>
      </c>
      <c r="H32" s="16" t="s">
        <v>7806</v>
      </c>
      <c r="I32" s="15">
        <f>B3L225C1+B3L225C2</f>
        <v>0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578709.36380633339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412901.82738999999</v>
      </c>
      <c r="F9" s="16" t="s">
        <v>7834</v>
      </c>
      <c r="G9" s="21">
        <f>IF(B3L301C1=0,0,B3L302C1/B3L301C1)</f>
        <v>0.71348737935434314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118397.45342533335</v>
      </c>
      <c r="F10" s="16" t="s">
        <v>7835</v>
      </c>
      <c r="G10" s="21">
        <f>IF(B3L301C1=0,0,B3L303C1/B3L301C1)</f>
        <v>0.20458879850604142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47410.082991000003</v>
      </c>
      <c r="F11" s="16" t="s">
        <v>7836</v>
      </c>
      <c r="G11" s="21">
        <f>IF(B3L301C1=0,0,B3L304C1/B3L301C1)</f>
        <v>8.192382213961534E-2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380484.02250399999</v>
      </c>
      <c r="F12" s="16" t="s">
        <v>7838</v>
      </c>
      <c r="G12" s="21">
        <f>IF(B3L301C1=0,0,B3L305C1/B3L301C1)</f>
        <v>0.65746996039851524</v>
      </c>
      <c r="H12" s="16" t="s">
        <v>7839</v>
      </c>
      <c r="I12" s="21">
        <f>IF(B3L302C1=0,0,B3L305C1/B3L302C1)</f>
        <v>0.9214878628876102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32417.804885999998</v>
      </c>
      <c r="F13" s="16" t="s">
        <v>7841</v>
      </c>
      <c r="G13" s="21">
        <f>IF(B3L301C1=0,0,B3L306C1/B3L301C1)</f>
        <v>5.6017418955827888E-2</v>
      </c>
      <c r="H13" s="16" t="s">
        <v>7842</v>
      </c>
      <c r="I13" s="21">
        <f>IF(B3L302C1=0,0,B3L306C1/B3L302C1)</f>
        <v>7.8512137112389829E-2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35.418654666666669</v>
      </c>
      <c r="F15" s="16" t="s">
        <v>7847</v>
      </c>
      <c r="G15" s="21">
        <f>IF(B3L301C1=0,0,B3L308C1/B3L301C1)</f>
        <v>6.1202836660026146E-5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2.9915047699064938E-4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13800.580814333334</v>
      </c>
      <c r="F16" s="16" t="s">
        <v>7850</v>
      </c>
      <c r="G16" s="21">
        <f>IF(B3L301C1=0,0,B3L309C1/B3L301C1)</f>
        <v>2.3847170406165633E-2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0.11656146661158205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20200.112274333336</v>
      </c>
      <c r="F17" s="16" t="s">
        <v>7853</v>
      </c>
      <c r="G17" s="21">
        <f>IF(B3L301C1=0,0,B3L310C1/B3L301C1)</f>
        <v>3.490545261177657E-2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0.17061272594914734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16911.396361000003</v>
      </c>
      <c r="F18" s="16" t="s">
        <v>7856</v>
      </c>
      <c r="G18" s="21">
        <f>IF(B3L301C1=0,0,B3L311C1/B3L301C1)</f>
        <v>2.9222607095501302E-2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0.14283581168124596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24407.701790000003</v>
      </c>
      <c r="F19" s="16" t="s">
        <v>7859</v>
      </c>
      <c r="G19" s="21">
        <f>IF(B3L301C1=0,0,B3L312C1/B3L301C1)</f>
        <v>4.2176096183175124E-2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0.20615056391726005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5343.8241586666663</v>
      </c>
      <c r="F20" s="16" t="s">
        <v>7862</v>
      </c>
      <c r="G20" s="21">
        <f>IF(B3L301C1=0,0,B3L313C1/B3L301C1)</f>
        <v>9.2340378312160704E-3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4.5134620754632336E-2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9659.4754069999999</v>
      </c>
      <c r="F21" s="16" t="s">
        <v>7865</v>
      </c>
      <c r="G21" s="21">
        <f>IF(B3L301C1=0,0,B3L314C1/B3L301C1)</f>
        <v>1.6691410250331752E-2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8.1585161906304771E-2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120.59034233333334</v>
      </c>
      <c r="F22" s="16" t="s">
        <v>7868</v>
      </c>
      <c r="G22" s="21">
        <f>IF(B3L301C1=0,0,B3L315C1/B3L301C1)</f>
        <v>2.083780734774653E-4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1.0185214195454204E-3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258.25721966666669</v>
      </c>
      <c r="F23" s="16" t="s">
        <v>7871</v>
      </c>
      <c r="G23" s="21">
        <f>IF(B3L301C1=0,0,B3L316C1/B3L301C1)</f>
        <v>4.4626411082764706E-4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2.1812734327899632E-3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223.76666066666667</v>
      </c>
      <c r="F24" s="16" t="s">
        <v>7874</v>
      </c>
      <c r="G24" s="21">
        <f>IF(B3L301C1=0,0,B3L317C1/B3L301C1)</f>
        <v>3.8666500779405182E-4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1.8899617702316863E-3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4177.2006376666668</v>
      </c>
      <c r="F25" s="16" t="s">
        <v>7877</v>
      </c>
      <c r="G25" s="21">
        <f>IF(B3L301C1=0,0,B3L318C1/B3L301C1)</f>
        <v>7.2181321038112282E-3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3.5281169626684525E-2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0</v>
      </c>
      <c r="F26" s="16" t="s">
        <v>7880</v>
      </c>
      <c r="G26" s="15">
        <f>IF(B3L301C1=0,0,B3L319C1/B3L301C1)</f>
        <v>0</v>
      </c>
      <c r="H26" s="16" t="s">
        <v>945</v>
      </c>
      <c r="I26" s="19" t="str">
        <f>NULL_VALUE</f>
        <v>n/a</v>
      </c>
      <c r="J26" s="16" t="s">
        <v>7881</v>
      </c>
      <c r="K26" s="15">
        <f>IF(B3L303C1=0,0,B3L319C1/B3L303C1)</f>
        <v>0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4449.5119139999997</v>
      </c>
      <c r="F27" s="16" t="s">
        <v>7883</v>
      </c>
      <c r="G27" s="21">
        <f>IF(B3L301C1=0,0,B3L320C1/B3L301C1)</f>
        <v>7.688681387033925E-3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3.7581145415480223E-2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2440.4011636666669</v>
      </c>
      <c r="F28" s="16" t="s">
        <v>7886</v>
      </c>
      <c r="G28" s="21">
        <f>IF(B3L301C1=0,0,B3L321C1/B3L301C1)</f>
        <v>4.2169719660581709E-3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2.0611939641131651E-2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16369.216027333334</v>
      </c>
      <c r="F30" s="16" t="s">
        <v>7892</v>
      </c>
      <c r="G30" s="21">
        <f>IF(B3L301C1=0,0,B3L323C1/B3L301C1)</f>
        <v>2.8285728642212422E-2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0.1382564873969733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0</v>
      </c>
      <c r="F42" s="16" t="s">
        <v>7928</v>
      </c>
      <c r="G42" s="15">
        <f>IF(B3L301C1=0,0,B3L335C1/B3L301C1)</f>
        <v>0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15">
        <f>IF(B3L304C1=0,0,B3L335C1/B3L304C1)</f>
        <v>0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47410.082991000003</v>
      </c>
      <c r="F43" s="16" t="s">
        <v>7931</v>
      </c>
      <c r="G43" s="21">
        <f>IF(B3L301C1=0,0,B3L336C1/B3L301C1)</f>
        <v>8.192382213961534E-2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15">
        <f>IF(B3L304C1=0,0,B3L336C1/B3L304C1)</f>
        <v>1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157569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152152</v>
      </c>
      <c r="F9" s="16" t="s">
        <v>7960</v>
      </c>
      <c r="G9" s="21">
        <f>IF(B3L401C1=0,0,B3L402C1/B3L401C1)</f>
        <v>0.96562141030278803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5417</v>
      </c>
      <c r="F10" s="16" t="s">
        <v>7962</v>
      </c>
      <c r="G10" s="21">
        <f>IF(B3L401C1=0,0,B3L403C1/B3L401C1)</f>
        <v>3.4378589697212018E-2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80675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18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2.2311744654477842E-4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8730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0.10821196157421754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16560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0.20526805082119615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7980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9.8915401301518435E-2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11152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0.13823365354818717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7652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9.4849705608924695E-2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6901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8.5540749922528664E-2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955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1.1837620080570189E-2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6293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7.8004338394793926E-2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214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2.6526185311434771E-3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1232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1.527114967462039E-2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1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1.2395413696932135E-5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1219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1.5110009296560274E-2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43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5.3300278896808182E-4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213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2.6402231174465448E-3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11512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0.14269600247908273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23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23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392993.64031239995</v>
      </c>
      <c r="F8" s="16" t="s">
        <v>8061</v>
      </c>
      <c r="G8" s="15">
        <f>B3L501C1</f>
        <v>392993.64031239995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48122.39366999999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48122.39366999999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28677.362838400004</v>
      </c>
      <c r="F10" s="16" t="s">
        <v>8064</v>
      </c>
      <c r="G10" s="15">
        <f>B3L503C1</f>
        <v>28677.362838400004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2.7228299999999996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2.7228299999999996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50126.582529399995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50126.582529399995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1325.5857000000001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1325.5857000000001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19835.810600799996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19835.810600799996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9737.0509104000012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9737.0509104000012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3801.7080413999997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3801.7080413999997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10871.787117999998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10871.787117999998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2668.1420463999998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2668.1420463999998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541.69970159999991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541.69970159999991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5623.9485201999996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5623.9485201999996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855.95631560000004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855.95631560000004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3092.9556395999998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3092.9556395999998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0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1.0396772000000001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1.0396772000000001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153.04931339999999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153.04931339999999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73468.142040599996</v>
      </c>
      <c r="F26" s="16" t="s">
        <v>8093</v>
      </c>
      <c r="G26" s="15">
        <f>SUM(B3L503C2,B3L504C2,SUM(B3L507C2:B3L510C2),B3L512C2)</f>
        <v>28677.362838400004</v>
      </c>
      <c r="H26" s="16" t="s">
        <v>8094</v>
      </c>
      <c r="I26" s="15">
        <f>SUM(B3L503C3,B3L504C3,SUM(B3L507C3:B3L510C3),B3L512C3)</f>
        <v>2.7228299999999996</v>
      </c>
      <c r="J26" s="16" t="s">
        <v>8095</v>
      </c>
      <c r="K26" s="15">
        <f>SUM(B3L503C4,B3L504C4,SUM(B3L507C4:B3L510C4),B3L512C4)</f>
        <v>9737.0509104000012</v>
      </c>
      <c r="L26" s="16" t="s">
        <v>8096</v>
      </c>
      <c r="M26" s="15">
        <f>SUM(B3L503C5,B3L504C5,SUM(B3L507C5:B3L510C5),B3L512C5)</f>
        <v>3801.7080413999997</v>
      </c>
      <c r="N26" s="16" t="s">
        <v>8097</v>
      </c>
      <c r="O26" s="15">
        <f>SUM(B3L503C6,B3L504C6,SUM(B3L507C6:B3L510C6),B3L512C6)</f>
        <v>10871.787117999998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20377.510302399995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0.39033739035556808</v>
      </c>
      <c r="H27" s="16" t="s">
        <v>8108</v>
      </c>
      <c r="I27" s="21">
        <f>IF(B3L519C1=0,0,B3L519C3/B3L519C1)</f>
        <v>3.7061370062894855E-5</v>
      </c>
      <c r="J27" s="16" t="s">
        <v>8109</v>
      </c>
      <c r="K27" s="21">
        <f>IF(B3L519C1=0,0,B3L519C4/B3L519C1)</f>
        <v>0.13253432902956913</v>
      </c>
      <c r="L27" s="16" t="s">
        <v>8110</v>
      </c>
      <c r="M27" s="21">
        <f>IF(B3L519C1=0,0,B3L519C5/B3L519C1)</f>
        <v>5.1746347951729853E-2</v>
      </c>
      <c r="N27" s="16" t="s">
        <v>8111</v>
      </c>
      <c r="O27" s="21">
        <f>IF(B3L519C1=0,0,B3L519C6/B3L519C1)</f>
        <v>0.14797961151640429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0.27736525977666571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108635.31611399996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9737.0509104000012</v>
      </c>
      <c r="L28" s="16" t="s">
        <v>8115</v>
      </c>
      <c r="M28" s="15">
        <f>SUM(B3L505C5:B3L518C5)</f>
        <v>3801.7080413999997</v>
      </c>
      <c r="N28" s="16" t="s">
        <v>8116</v>
      </c>
      <c r="O28" s="15">
        <f>SUM(B3L505C6:B3L518C6)</f>
        <v>10871.787117999998</v>
      </c>
      <c r="P28" s="16" t="s">
        <v>8117</v>
      </c>
      <c r="Q28" s="15">
        <f>SUM(B3L505C7:B3L518C7)</f>
        <v>5623.9485201999996</v>
      </c>
      <c r="R28" s="16" t="s">
        <v>8118</v>
      </c>
      <c r="S28" s="15">
        <f>SUM(B3L505C8:B3L518C8)</f>
        <v>855.95631560000004</v>
      </c>
      <c r="T28" s="16" t="s">
        <v>8119</v>
      </c>
      <c r="U28" s="15">
        <f>SUM(B3L505C9:B3L518C9)</f>
        <v>3092.9556395999998</v>
      </c>
      <c r="V28" s="16" t="s">
        <v>8120</v>
      </c>
      <c r="W28" s="15">
        <f>SUM(B3L505C10:B3L518C10)</f>
        <v>0</v>
      </c>
      <c r="X28" s="16" t="s">
        <v>8121</v>
      </c>
      <c r="Y28" s="15">
        <f>SUM(B3L505C11:B3L518C11)</f>
        <v>1.0396772000000001</v>
      </c>
      <c r="Z28" s="16" t="s">
        <v>8122</v>
      </c>
      <c r="AA28" s="15">
        <f>SUM(B3L505C12:B3L518C12)</f>
        <v>153.04931339999999</v>
      </c>
      <c r="AB28" s="16" t="s">
        <v>8123</v>
      </c>
      <c r="AC28" s="15">
        <f>SUM(B3L505C13:B3L518C13)</f>
        <v>3993.7277463999999</v>
      </c>
      <c r="AD28" s="16" t="s">
        <v>8124</v>
      </c>
      <c r="AE28" s="15">
        <f>SUM(B3L505C14:B3L518C14)</f>
        <v>70504.092831799979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8.9630621594382009E-2</v>
      </c>
      <c r="L29" s="16" t="s">
        <v>8127</v>
      </c>
      <c r="M29" s="21">
        <f>IF(B3L521C1=0,0,B3L521C5/B3L521C1)</f>
        <v>3.4995139494145303E-2</v>
      </c>
      <c r="N29" s="16" t="s">
        <v>8128</v>
      </c>
      <c r="O29" s="21">
        <f>IF(B3L521C1=0,0,B3L521C6/B3L521C1)</f>
        <v>0.10007599284372072</v>
      </c>
      <c r="P29" s="16" t="s">
        <v>8129</v>
      </c>
      <c r="Q29" s="21">
        <f>IF(B3L521C1=0,0,B3L521C7/B3L521C1)</f>
        <v>5.1769062965659605E-2</v>
      </c>
      <c r="R29" s="16" t="s">
        <v>8130</v>
      </c>
      <c r="S29" s="21">
        <f>IF(B3L521C1=0,0,B3L521C8/B3L521C1)</f>
        <v>7.879171766774027E-3</v>
      </c>
      <c r="T29" s="16" t="s">
        <v>8131</v>
      </c>
      <c r="U29" s="21">
        <f>IF(B3L521C1=0,0,B3L521C9/B3L521C1)</f>
        <v>2.8470995899292157E-2</v>
      </c>
      <c r="V29" s="16" t="s">
        <v>8132</v>
      </c>
      <c r="W29" s="15">
        <f>IF(B3L521C1=0,0,B3L521C10/B3L521C1)</f>
        <v>0</v>
      </c>
      <c r="X29" s="16" t="s">
        <v>8133</v>
      </c>
      <c r="Y29" s="21">
        <f>IF(B3L521C1=0,0,B3L521C11/B3L521C1)</f>
        <v>9.5703426582657651E-6</v>
      </c>
      <c r="Z29" s="16" t="s">
        <v>8134</v>
      </c>
      <c r="AA29" s="21">
        <f>IF(B3L521C1=0,0,B3L521C12/B3L521C1)</f>
        <v>1.4088357163649506E-3</v>
      </c>
      <c r="AB29" s="16" t="s">
        <v>8135</v>
      </c>
      <c r="AC29" s="21">
        <f>IF(B3L521C1=0,0,B3L521C13/B3L521C1)</f>
        <v>3.6762701939478441E-2</v>
      </c>
      <c r="AD29" s="16" t="s">
        <v>8136</v>
      </c>
      <c r="AE29" s="21">
        <f>IF(B3L521C1=0,0,B3L521C14/B3L521C1)</f>
        <v>0.64899790743752472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549751.3500963999</v>
      </c>
      <c r="F30" s="16" t="s">
        <v>8138</v>
      </c>
      <c r="G30" s="15">
        <f>SUM(B3L501C2,B3L502C2,SUM(B3L505C2:B3L518C2))</f>
        <v>392993.64031239995</v>
      </c>
      <c r="H30" s="16" t="s">
        <v>8139</v>
      </c>
      <c r="I30" s="15">
        <f>SUM(B3L501C3,B3L502C3,SUM(B3L505C3:B3L518C3))</f>
        <v>48122.39366999999</v>
      </c>
      <c r="J30" s="16" t="s">
        <v>8140</v>
      </c>
      <c r="K30" s="15">
        <f>SUM(B3L501C4,B3L502C4,SUM(B3L505C4:B3L518C4))</f>
        <v>9737.0509104000012</v>
      </c>
      <c r="L30" s="16" t="s">
        <v>8141</v>
      </c>
      <c r="M30" s="15">
        <f>SUM(B3L501C5,B3L502C5,SUM(B3L505C5:B3L518C5))</f>
        <v>3801.7080413999997</v>
      </c>
      <c r="N30" s="16" t="s">
        <v>8142</v>
      </c>
      <c r="O30" s="15">
        <f>SUM(B3L501C6,B3L502C6,SUM(B3L505C6:B3L518C6))</f>
        <v>10871.787117999998</v>
      </c>
      <c r="P30" s="16" t="s">
        <v>8143</v>
      </c>
      <c r="Q30" s="15">
        <f>SUM(B3L501C7,B3L502C7,SUM(B3L505C7:B3L518C7))</f>
        <v>5623.9485201999996</v>
      </c>
      <c r="R30" s="16" t="s">
        <v>8144</v>
      </c>
      <c r="S30" s="15">
        <f>SUM(B3L501C8,B3L502C8,SUM(B3L505C8:B3L518C8))</f>
        <v>855.95631560000004</v>
      </c>
      <c r="T30" s="16" t="s">
        <v>8145</v>
      </c>
      <c r="U30" s="15">
        <f>SUM(B3L501C9,B3L502C9,SUM(B3L505C9:B3L518C9))</f>
        <v>3092.9556395999998</v>
      </c>
      <c r="V30" s="16" t="s">
        <v>8146</v>
      </c>
      <c r="W30" s="15">
        <f>SUM(B3L501C10,B3L502C10,SUM(B3L505C10:B3L518C10))</f>
        <v>0</v>
      </c>
      <c r="X30" s="16" t="s">
        <v>8147</v>
      </c>
      <c r="Y30" s="15">
        <f>SUM(B3L501C11,B3L502C11,SUM(B3L505C11:B3L518C11))</f>
        <v>1.0396772000000001</v>
      </c>
      <c r="Z30" s="16" t="s">
        <v>8148</v>
      </c>
      <c r="AA30" s="15">
        <f>SUM(B3L501C12,B3L502C12,SUM(B3L505C12:B3L518C12))</f>
        <v>153.04931339999999</v>
      </c>
      <c r="AB30" s="16" t="s">
        <v>8149</v>
      </c>
      <c r="AC30" s="15">
        <f>SUM(B3L501C13,B3L502C13,SUM(B3L505C13:B3L518C13))</f>
        <v>3993.7277463999999</v>
      </c>
      <c r="AD30" s="16" t="s">
        <v>8150</v>
      </c>
      <c r="AE30" s="15">
        <f>SUM(B3L501C14,B3L502C14,SUM(B3L505C14:B3L518C14))</f>
        <v>70504.092831799979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0.71485707173522683</v>
      </c>
      <c r="H31" s="16" t="s">
        <v>8153</v>
      </c>
      <c r="I31" s="21">
        <f>IF(B3L523C1=0,0,B3L523C3/B3L523C1)</f>
        <v>8.7534834905929088E-2</v>
      </c>
      <c r="J31" s="16" t="s">
        <v>8154</v>
      </c>
      <c r="K31" s="21">
        <f>IF(B3L523C1=0,0,B3L523C4/B3L523C1)</f>
        <v>1.7711736239833867E-2</v>
      </c>
      <c r="L31" s="16" t="s">
        <v>8155</v>
      </c>
      <c r="M31" s="21">
        <f>IF(B3L523C1=0,0,B3L523C5/B3L523C1)</f>
        <v>6.915322792264836E-3</v>
      </c>
      <c r="N31" s="16" t="s">
        <v>8156</v>
      </c>
      <c r="O31" s="21">
        <f>IF(B3L523C1=0,0,B3L523C6/B3L523C1)</f>
        <v>1.9775826136840976E-2</v>
      </c>
      <c r="P31" s="16" t="s">
        <v>8157</v>
      </c>
      <c r="Q31" s="21">
        <f>IF(B3L523C1=0,0,B3L523C7/B3L523C1)</f>
        <v>1.022998582761794E-2</v>
      </c>
      <c r="R31" s="16" t="s">
        <v>8158</v>
      </c>
      <c r="S31" s="21">
        <f>IF(B3L523C1=0,0,B3L523C8/B3L523C1)</f>
        <v>1.5569881100790503E-3</v>
      </c>
      <c r="T31" s="16" t="s">
        <v>8159</v>
      </c>
      <c r="U31" s="21">
        <f>IF(B3L523C1=0,0,B3L523C9/B3L523C1)</f>
        <v>5.6260992156865908E-3</v>
      </c>
      <c r="V31" s="16" t="s">
        <v>8160</v>
      </c>
      <c r="W31" s="15">
        <f>IF(B3L523C1=0,0,B3L523C10/B3L523C1)</f>
        <v>0</v>
      </c>
      <c r="X31" s="16" t="s">
        <v>8161</v>
      </c>
      <c r="Y31" s="21">
        <f>IF(B3L523C1=0,0,B3L523C11/B3L523C1)</f>
        <v>1.8911771654907091E-6</v>
      </c>
      <c r="Z31" s="16" t="s">
        <v>8162</v>
      </c>
      <c r="AA31" s="21">
        <f>IF(B3L523C1=0,0,B3L523C12/B3L523C1)</f>
        <v>2.783973397667191E-4</v>
      </c>
      <c r="AB31" s="16" t="s">
        <v>8163</v>
      </c>
      <c r="AC31" s="21">
        <f>IF(B3L523C1=0,0,B3L523C13/B3L523C1)</f>
        <v>7.2646074369798136E-3</v>
      </c>
      <c r="AD31" s="16" t="s">
        <v>8164</v>
      </c>
      <c r="AE31" s="21">
        <f>IF(B3L523C1=0,0,B3L523C14/B3L523C1)</f>
        <v>0.12824723908260882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73537</v>
      </c>
      <c r="F8" s="16" t="s">
        <v>8195</v>
      </c>
      <c r="G8" s="15">
        <f>A2L106C11</f>
        <v>73537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8053</v>
      </c>
      <c r="F9" s="16" t="s">
        <v>8198</v>
      </c>
      <c r="G9" s="15">
        <f>A2L107C11</f>
        <v>8053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14</v>
      </c>
      <c r="F10" s="16" t="s">
        <v>8201</v>
      </c>
      <c r="G10" s="15">
        <f>A2L108C11</f>
        <v>14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2172</v>
      </c>
      <c r="F11" s="16" t="s">
        <v>8204</v>
      </c>
      <c r="G11" s="15">
        <f>A2L109C11</f>
        <v>2172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29824</v>
      </c>
      <c r="F12" s="16" t="s">
        <v>8207</v>
      </c>
      <c r="G12" s="15">
        <f>A2L110C11</f>
        <v>29824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0</v>
      </c>
      <c r="F13" s="16" t="s">
        <v>8210</v>
      </c>
      <c r="G13" s="15">
        <f>A2L111C11</f>
        <v>0</v>
      </c>
      <c r="H13" s="16" t="s">
        <v>8211</v>
      </c>
      <c r="I13" s="15">
        <f>IF(B3L606C2=0,0,B3L606C1/B3L606C2)</f>
        <v>0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5319</v>
      </c>
      <c r="F14" s="16" t="s">
        <v>8213</v>
      </c>
      <c r="G14" s="15">
        <f>A2L112C11</f>
        <v>5319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4238</v>
      </c>
      <c r="F15" s="16" t="s">
        <v>8216</v>
      </c>
      <c r="G15" s="15">
        <f>A2L113C11</f>
        <v>4238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160735</v>
      </c>
      <c r="F16" s="16" t="s">
        <v>8219</v>
      </c>
      <c r="G16" s="15">
        <f>A2L114C11</f>
        <v>160735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9832</v>
      </c>
      <c r="F17" s="16" t="s">
        <v>8222</v>
      </c>
      <c r="G17" s="15">
        <f>A2L115C11</f>
        <v>9832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20576</v>
      </c>
      <c r="F18" s="16" t="s">
        <v>8225</v>
      </c>
      <c r="G18" s="15">
        <f>A2L116C11</f>
        <v>20576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540</v>
      </c>
      <c r="F19" s="16" t="s">
        <v>8228</v>
      </c>
      <c r="G19" s="15">
        <f>A2L117C11</f>
        <v>540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5316</v>
      </c>
      <c r="F20" s="16" t="s">
        <v>8231</v>
      </c>
      <c r="G20" s="15">
        <f>A2L118C11</f>
        <v>5316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195</v>
      </c>
      <c r="F21" s="16" t="s">
        <v>8234</v>
      </c>
      <c r="G21" s="15">
        <f>A2L119C11</f>
        <v>195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87312</v>
      </c>
      <c r="F22" s="16" t="s">
        <v>8237</v>
      </c>
      <c r="G22" s="15">
        <f>A2L121C11</f>
        <v>87312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20554</v>
      </c>
      <c r="F23" s="16" t="s">
        <v>8240</v>
      </c>
      <c r="G23" s="15">
        <f>A2L122C11</f>
        <v>20554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18050</v>
      </c>
      <c r="F24" s="16" t="s">
        <v>8243</v>
      </c>
      <c r="G24" s="15">
        <f>A2L125C11</f>
        <v>18050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1330</v>
      </c>
      <c r="F25" s="16" t="s">
        <v>8246</v>
      </c>
      <c r="G25" s="15">
        <f>A2L126C11</f>
        <v>1330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400683</v>
      </c>
      <c r="F26" s="16" t="s">
        <v>8249</v>
      </c>
      <c r="G26" s="15">
        <f>B3L601C2+B3L603C2+B3L605C2+B3L607C2+B3L609C2+B3L611C2+B3L613C2+B3L615C2+B3L617C2</f>
        <v>400683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46914</v>
      </c>
      <c r="F27" s="16" t="s">
        <v>8252</v>
      </c>
      <c r="G27" s="15">
        <f>B3L602C2+B3L604C2+B3L606C2+B3L608C2+B3L610C2+B3L612C2+B3L614C2+B3L616C2+B3L618C2</f>
        <v>46914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49159</v>
      </c>
      <c r="F28" s="16" t="s">
        <v>8255</v>
      </c>
      <c r="G28" s="15">
        <f>A2L123C11</f>
        <v>49159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1511</v>
      </c>
      <c r="F29" s="16" t="s">
        <v>8258</v>
      </c>
      <c r="G29" s="15">
        <f>A2L124C11</f>
        <v>1511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23346</v>
      </c>
      <c r="F30" s="16" t="s">
        <v>8261</v>
      </c>
      <c r="G30" s="15">
        <f>A2L127C11</f>
        <v>23346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9800</v>
      </c>
      <c r="F31" s="16" t="s">
        <v>8264</v>
      </c>
      <c r="G31" s="15">
        <f>A2L128C11</f>
        <v>9800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2950</v>
      </c>
      <c r="F32" s="16" t="s">
        <v>8267</v>
      </c>
      <c r="G32" s="15">
        <f>A2L131C11</f>
        <v>2950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528</v>
      </c>
      <c r="F33" s="16" t="s">
        <v>8270</v>
      </c>
      <c r="G33" s="15">
        <f>A2L132C11</f>
        <v>528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21471</v>
      </c>
      <c r="F34" s="16" t="s">
        <v>8273</v>
      </c>
      <c r="G34" s="15">
        <f>A2L139C11</f>
        <v>21471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0</v>
      </c>
      <c r="F35" s="16" t="s">
        <v>8276</v>
      </c>
      <c r="G35" s="15">
        <f>A2L140C11</f>
        <v>0</v>
      </c>
      <c r="H35" s="16" t="s">
        <v>8277</v>
      </c>
      <c r="I35" s="15">
        <f>IF(B3L628C2=0,0,B3L628C1/B3L628C2)</f>
        <v>0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1711415</v>
      </c>
      <c r="F36" s="16" t="s">
        <v>8279</v>
      </c>
      <c r="G36" s="15">
        <f>A2L181C11</f>
        <v>1711415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424278</v>
      </c>
      <c r="F37" s="16" t="s">
        <v>8282</v>
      </c>
      <c r="G37" s="15">
        <f>A2L202C11-A2L216C11</f>
        <v>424278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51159</v>
      </c>
      <c r="F40" s="16" t="s">
        <v>8291</v>
      </c>
      <c r="G40" s="15">
        <f>A2L245C11</f>
        <v>51159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9460477</v>
      </c>
      <c r="F41" s="16" t="s">
        <v>8294</v>
      </c>
      <c r="G41" s="15">
        <f>A2L420C11</f>
        <v>9460477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192645.726</v>
      </c>
      <c r="F8" s="16" t="s">
        <v>7643</v>
      </c>
      <c r="G8" s="15">
        <f>A1L108C6</f>
        <v>190608.758</v>
      </c>
      <c r="H8" s="16" t="s">
        <v>7660</v>
      </c>
      <c r="I8" s="15">
        <f>A1L108C7</f>
        <v>190219.24766666666</v>
      </c>
      <c r="J8" s="16" t="s">
        <v>7677</v>
      </c>
      <c r="K8" s="15">
        <f>A1L108C8</f>
        <v>189168.77124999999</v>
      </c>
      <c r="L8" s="16" t="s">
        <v>7694</v>
      </c>
      <c r="M8" s="15">
        <f>A1L108C9</f>
        <v>186900.88099999999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50195.154000000002</v>
      </c>
      <c r="F9" s="16" t="s">
        <v>8350</v>
      </c>
      <c r="G9" s="15">
        <f>A1L105C6</f>
        <v>47073.550999999999</v>
      </c>
      <c r="H9" s="16" t="s">
        <v>8351</v>
      </c>
      <c r="I9" s="15">
        <f>A1L105C7</f>
        <v>44714.501333333341</v>
      </c>
      <c r="J9" s="16" t="s">
        <v>8352</v>
      </c>
      <c r="K9" s="15">
        <f>A1L105C8</f>
        <v>44368.642250000004</v>
      </c>
      <c r="L9" s="16" t="s">
        <v>8353</v>
      </c>
      <c r="M9" s="15">
        <f>A1L105C9</f>
        <v>44285.372600000002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14313.712</v>
      </c>
      <c r="F10" s="16" t="s">
        <v>8355</v>
      </c>
      <c r="G10" s="15">
        <f>A1L106C6</f>
        <v>14369.727500000001</v>
      </c>
      <c r="H10" s="16" t="s">
        <v>8356</v>
      </c>
      <c r="I10" s="15">
        <f>A1L106C7</f>
        <v>14320.585666666666</v>
      </c>
      <c r="J10" s="16" t="s">
        <v>8357</v>
      </c>
      <c r="K10" s="15">
        <f>A1L106C8</f>
        <v>14272.304</v>
      </c>
      <c r="L10" s="16" t="s">
        <v>8358</v>
      </c>
      <c r="M10" s="15">
        <f>A1L106C9</f>
        <v>14346.834200000001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128136.86</v>
      </c>
      <c r="F11" s="16" t="s">
        <v>8360</v>
      </c>
      <c r="G11" s="15">
        <f>A1L107C6</f>
        <v>129165.4795</v>
      </c>
      <c r="H11" s="16" t="s">
        <v>8361</v>
      </c>
      <c r="I11" s="15">
        <f>A1L107C7</f>
        <v>131184.16066666666</v>
      </c>
      <c r="J11" s="16" t="s">
        <v>8362</v>
      </c>
      <c r="K11" s="15">
        <f>A1L107C8</f>
        <v>130527.82499999998</v>
      </c>
      <c r="L11" s="16" t="s">
        <v>8363</v>
      </c>
      <c r="M11" s="15">
        <f>A1L107C9</f>
        <v>128268.67419999998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0.2605568005178584</v>
      </c>
      <c r="F12" s="16" t="s">
        <v>8365</v>
      </c>
      <c r="G12" s="21">
        <f>IF(B3L701C2=0,0,B3L702C2/B3L701C2)</f>
        <v>0.24696426068732896</v>
      </c>
      <c r="H12" s="16" t="s">
        <v>8366</v>
      </c>
      <c r="I12" s="21">
        <f>IF(B3L701C3=0,0,B3L702C3/B3L701C3)</f>
        <v>0.23506822722634999</v>
      </c>
      <c r="J12" s="16" t="s">
        <v>8367</v>
      </c>
      <c r="K12" s="21">
        <f>IF(B3L701C4=0,0,B3L702C4/B3L701C4)</f>
        <v>0.23454527910087067</v>
      </c>
      <c r="L12" s="16" t="s">
        <v>8368</v>
      </c>
      <c r="M12" s="21">
        <f>IF(B3L701C5=0,0,B3L702C5/B3L701C5)</f>
        <v>0.23694576699186348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7.4300698474878177E-2</v>
      </c>
      <c r="F13" s="16" t="s">
        <v>8370</v>
      </c>
      <c r="G13" s="21">
        <f>IF(B3L701C2=0,0,B3L703C2/B3L701C2)</f>
        <v>7.5388600454549953E-2</v>
      </c>
      <c r="H13" s="16" t="s">
        <v>8371</v>
      </c>
      <c r="I13" s="21">
        <f>IF(B3L701C3=0,0,B3L703C3/B3L701C3)</f>
        <v>7.5284629932726596E-2</v>
      </c>
      <c r="J13" s="16" t="s">
        <v>8372</v>
      </c>
      <c r="K13" s="21">
        <f>IF(B3L701C4=0,0,B3L703C4/B3L701C4)</f>
        <v>7.5447463689120947E-2</v>
      </c>
      <c r="L13" s="16" t="s">
        <v>8373</v>
      </c>
      <c r="M13" s="21">
        <f>IF(B3L701C5=0,0,B3L703C5/B3L701C5)</f>
        <v>7.676172591182169E-2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0.66514250100726346</v>
      </c>
      <c r="F14" s="16" t="s">
        <v>8375</v>
      </c>
      <c r="G14" s="21">
        <f>IF(B3L701C2=0,0,B3L704C2/B3L701C2)</f>
        <v>0.67764713885812111</v>
      </c>
      <c r="H14" s="16" t="s">
        <v>8376</v>
      </c>
      <c r="I14" s="21">
        <f>IF(B3L701C3=0,0,B3L704C3/B3L701C3)</f>
        <v>0.68964714284092343</v>
      </c>
      <c r="J14" s="16" t="s">
        <v>8377</v>
      </c>
      <c r="K14" s="21">
        <f>IF(B3L701C4=0,0,B3L704C4/B3L701C4)</f>
        <v>0.69000725721000833</v>
      </c>
      <c r="L14" s="16" t="s">
        <v>8378</v>
      </c>
      <c r="M14" s="21">
        <f>IF(B3L701C5=0,0,B3L704C5/B3L701C5)</f>
        <v>0.68629250709631473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86046.452999999994</v>
      </c>
      <c r="F15" s="16" t="s">
        <v>8380</v>
      </c>
      <c r="G15" s="15">
        <f>A1L104C6</f>
        <v>84949.914999999994</v>
      </c>
      <c r="H15" s="16" t="s">
        <v>8381</v>
      </c>
      <c r="I15" s="15">
        <f>A1L104C7</f>
        <v>84339.738666666657</v>
      </c>
      <c r="J15" s="16" t="s">
        <v>8382</v>
      </c>
      <c r="K15" s="15">
        <f>A1L104C8</f>
        <v>83916.518249999994</v>
      </c>
      <c r="L15" s="16" t="s">
        <v>8383</v>
      </c>
      <c r="M15" s="15">
        <f>A1L104C9</f>
        <v>82926.2304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22463.345000000001</v>
      </c>
      <c r="F16" s="16" t="s">
        <v>8385</v>
      </c>
      <c r="G16" s="15">
        <f>A1L101C6</f>
        <v>20901.752</v>
      </c>
      <c r="H16" s="16" t="s">
        <v>8386</v>
      </c>
      <c r="I16" s="15">
        <f>A1L101C7</f>
        <v>19869.191666666666</v>
      </c>
      <c r="J16" s="16" t="s">
        <v>8387</v>
      </c>
      <c r="K16" s="15">
        <f>A1L101C8</f>
        <v>19791.178499999998</v>
      </c>
      <c r="L16" s="16" t="s">
        <v>8388</v>
      </c>
      <c r="M16" s="15">
        <f>A1L101C9</f>
        <v>19805.375799999998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11127.665000000001</v>
      </c>
      <c r="F17" s="16" t="s">
        <v>8390</v>
      </c>
      <c r="G17" s="15">
        <f>A1L102C6</f>
        <v>11156.5625</v>
      </c>
      <c r="H17" s="16" t="s">
        <v>8391</v>
      </c>
      <c r="I17" s="15">
        <f>A1L102C7</f>
        <v>11065.427000000001</v>
      </c>
      <c r="J17" s="16" t="s">
        <v>8392</v>
      </c>
      <c r="K17" s="15">
        <f>A1L102C8</f>
        <v>11143.589</v>
      </c>
      <c r="L17" s="16" t="s">
        <v>8393</v>
      </c>
      <c r="M17" s="15">
        <f>A1L102C9</f>
        <v>11244.877799999998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52455.442999999999</v>
      </c>
      <c r="F18" s="16" t="s">
        <v>8395</v>
      </c>
      <c r="G18" s="15">
        <f>A1L103C6</f>
        <v>52891.6005</v>
      </c>
      <c r="H18" s="16" t="s">
        <v>8396</v>
      </c>
      <c r="I18" s="15">
        <f>A1L103C7</f>
        <v>53405.119999999995</v>
      </c>
      <c r="J18" s="16" t="s">
        <v>8397</v>
      </c>
      <c r="K18" s="15">
        <f>A1L103C8</f>
        <v>52981.750749999992</v>
      </c>
      <c r="L18" s="16" t="s">
        <v>8398</v>
      </c>
      <c r="M18" s="15">
        <f>A1L103C9</f>
        <v>51875.976799999989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0.26106067381998888</v>
      </c>
      <c r="F19" s="16" t="s">
        <v>8400</v>
      </c>
      <c r="G19" s="21">
        <f>IF(B3L708C2=0,0,B3L709C2/B3L708C2)</f>
        <v>0.24604794483902664</v>
      </c>
      <c r="H19" s="16" t="s">
        <v>8401</v>
      </c>
      <c r="I19" s="21">
        <f>IF(B3L708C3=0,0,B3L709C3/B3L708C3)</f>
        <v>0.23558516994219128</v>
      </c>
      <c r="J19" s="16" t="s">
        <v>8402</v>
      </c>
      <c r="K19" s="21">
        <f>IF(B3L708C4=0,0,B3L709C4/B3L708C4)</f>
        <v>0.23584365644245495</v>
      </c>
      <c r="L19" s="16" t="s">
        <v>8403</v>
      </c>
      <c r="M19" s="21">
        <f>IF(B3L708C5=0,0,B3L709C5/B3L708C5)</f>
        <v>0.2388312564609231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0.12932160027560929</v>
      </c>
      <c r="F20" s="16" t="s">
        <v>8405</v>
      </c>
      <c r="G20" s="21">
        <f>IF(B3L708C2=0,0,B3L710C2/B3L708C2)</f>
        <v>0.13133106136715972</v>
      </c>
      <c r="H20" s="16" t="s">
        <v>8406</v>
      </c>
      <c r="I20" s="21">
        <f>IF(B3L708C3=0,0,B3L710C3/B3L708C3)</f>
        <v>0.13120063181288177</v>
      </c>
      <c r="J20" s="16" t="s">
        <v>8407</v>
      </c>
      <c r="K20" s="21">
        <f>IF(B3L708C4=0,0,B3L710C4/B3L708C4)</f>
        <v>0.13279374826779114</v>
      </c>
      <c r="L20" s="16" t="s">
        <v>8408</v>
      </c>
      <c r="M20" s="21">
        <f>IF(B3L708C5=0,0,B3L710C5/B3L708C5)</f>
        <v>0.13560097626239137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0.60961772590440189</v>
      </c>
      <c r="F21" s="16" t="s">
        <v>8410</v>
      </c>
      <c r="G21" s="21">
        <f>IF(B3L708C2=0,0,B3L711C2/B3L708C2)</f>
        <v>0.62262099379381375</v>
      </c>
      <c r="H21" s="16" t="s">
        <v>8411</v>
      </c>
      <c r="I21" s="21">
        <f>IF(B3L708C3=0,0,B3L711C3/B3L708C3)</f>
        <v>0.63321419824492697</v>
      </c>
      <c r="J21" s="16" t="s">
        <v>8412</v>
      </c>
      <c r="K21" s="21">
        <f>IF(B3L708C4=0,0,B3L711C4/B3L708C4)</f>
        <v>0.63136259528975391</v>
      </c>
      <c r="L21" s="16" t="s">
        <v>8413</v>
      </c>
      <c r="M21" s="21">
        <f>IF(B3L708C5=0,0,B3L711C5/B3L708C5)</f>
        <v>0.62556776727668539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2.2388572600430141</v>
      </c>
      <c r="F22" s="16" t="s">
        <v>8415</v>
      </c>
      <c r="G22" s="21">
        <f>IF(B3L708C2=0,0,B3L701C2/B3L708C2)</f>
        <v>2.2437780897132154</v>
      </c>
      <c r="H22" s="16" t="s">
        <v>8416</v>
      </c>
      <c r="I22" s="21">
        <f>IF(B3L708C3=0,0,B3L701C3/B3L708C3)</f>
        <v>2.2553928986958844</v>
      </c>
      <c r="J22" s="16" t="s">
        <v>8417</v>
      </c>
      <c r="K22" s="21">
        <f>IF(B3L708C4=0,0,B3L701C4/B3L708C4)</f>
        <v>2.2542495231563064</v>
      </c>
      <c r="L22" s="16" t="s">
        <v>8418</v>
      </c>
      <c r="M22" s="21">
        <f>IF(B3L708C5=0,0,B3L701C5/B3L708C5)</f>
        <v>2.2538210177705125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2.2345360408256205</v>
      </c>
      <c r="F23" s="16" t="s">
        <v>8420</v>
      </c>
      <c r="G23" s="21">
        <f>IF(B3L709C2=0,0,B3L702C2/B3L709C2)</f>
        <v>2.2521342230067605</v>
      </c>
      <c r="H23" s="16" t="s">
        <v>8421</v>
      </c>
      <c r="I23" s="21">
        <f>IF(B3L709C3=0,0,B3L702C3/B3L709C3)</f>
        <v>2.2504439075067224</v>
      </c>
      <c r="J23" s="16" t="s">
        <v>8422</v>
      </c>
      <c r="K23" s="21">
        <f>IF(B3L709C4=0,0,B3L702C4/B3L709C4)</f>
        <v>2.2418393250305941</v>
      </c>
      <c r="L23" s="16" t="s">
        <v>8423</v>
      </c>
      <c r="M23" s="21">
        <f>IF(B3L709C5=0,0,B3L702C5/B3L709C5)</f>
        <v>2.2360278869336074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1.2863176596347929</v>
      </c>
      <c r="F24" s="16" t="s">
        <v>8425</v>
      </c>
      <c r="G24" s="21">
        <f>IF(B3L710C2=0,0,B3L703C2/B3L710C2)</f>
        <v>1.2880067225007703</v>
      </c>
      <c r="H24" s="16" t="s">
        <v>8426</v>
      </c>
      <c r="I24" s="21">
        <f>IF(B3L710C3=0,0,B3L703C3/B3L710C3)</f>
        <v>1.294173796155057</v>
      </c>
      <c r="J24" s="16" t="s">
        <v>8427</v>
      </c>
      <c r="K24" s="21">
        <f>IF(B3L710C4=0,0,B3L703C4/B3L710C4)</f>
        <v>1.2807636749704248</v>
      </c>
      <c r="L24" s="16" t="s">
        <v>8428</v>
      </c>
      <c r="M24" s="21">
        <f>IF(B3L710C5=0,0,B3L703C5/B3L710C5)</f>
        <v>1.2758550564240017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2.4427752902592017</v>
      </c>
      <c r="F25" s="16" t="s">
        <v>8430</v>
      </c>
      <c r="G25" s="21">
        <f>IF(B3L711C2=0,0,B3L704C2/B3L711C2)</f>
        <v>2.4420792390277546</v>
      </c>
      <c r="H25" s="16" t="s">
        <v>8431</v>
      </c>
      <c r="I25" s="21">
        <f>IF(B3L711C3=0,0,B3L704C3/B3L711C3)</f>
        <v>2.4563967025383833</v>
      </c>
      <c r="J25" s="16" t="s">
        <v>8432</v>
      </c>
      <c r="K25" s="21">
        <f>IF(B3L711C4=0,0,B3L704C4/B3L711C4)</f>
        <v>2.4636374440684183</v>
      </c>
      <c r="L25" s="16" t="s">
        <v>8433</v>
      </c>
      <c r="M25" s="21">
        <f>IF(B3L711C5=0,0,B3L704C5/B3L711C5)</f>
        <v>2.4726025823960969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5252971</v>
      </c>
      <c r="F26" s="16" t="s">
        <v>8435</v>
      </c>
      <c r="G26" s="15">
        <f>A1L114C6</f>
        <v>5125756</v>
      </c>
      <c r="H26" s="16" t="s">
        <v>8436</v>
      </c>
      <c r="I26" s="15">
        <f>A1L114C7</f>
        <v>5064956</v>
      </c>
      <c r="J26" s="16" t="s">
        <v>8437</v>
      </c>
      <c r="K26" s="15">
        <f>A1L114C8</f>
        <v>5051220.25</v>
      </c>
      <c r="L26" s="16" t="s">
        <v>8438</v>
      </c>
      <c r="M26" s="15">
        <f>A1L114C9</f>
        <v>5028360.5999999996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1887749</v>
      </c>
      <c r="F27" s="16" t="s">
        <v>8440</v>
      </c>
      <c r="G27" s="15">
        <f>A1L115C6</f>
        <v>1782762</v>
      </c>
      <c r="H27" s="16" t="s">
        <v>8441</v>
      </c>
      <c r="I27" s="15">
        <f>A1L115C7</f>
        <v>1724546.6666666667</v>
      </c>
      <c r="J27" s="16" t="s">
        <v>8442</v>
      </c>
      <c r="K27" s="15">
        <f>A1L115C8</f>
        <v>1734393.25</v>
      </c>
      <c r="L27" s="16" t="s">
        <v>8443</v>
      </c>
      <c r="M27" s="15">
        <f>A1L115C9</f>
        <v>1745662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180198</v>
      </c>
      <c r="F28" s="16" t="s">
        <v>8445</v>
      </c>
      <c r="G28" s="15">
        <f>A1L116C6</f>
        <v>185390.5</v>
      </c>
      <c r="H28" s="16" t="s">
        <v>8446</v>
      </c>
      <c r="I28" s="15">
        <f>A1L116C7</f>
        <v>186916.66666666666</v>
      </c>
      <c r="J28" s="16" t="s">
        <v>8447</v>
      </c>
      <c r="K28" s="15">
        <f>A1L116C8</f>
        <v>191857.25</v>
      </c>
      <c r="L28" s="16" t="s">
        <v>8448</v>
      </c>
      <c r="M28" s="15">
        <f>A1L116C9</f>
        <v>197322.2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3185024</v>
      </c>
      <c r="F29" s="16" t="s">
        <v>8450</v>
      </c>
      <c r="G29" s="15">
        <f>A1L117C6</f>
        <v>3157603.5</v>
      </c>
      <c r="H29" s="16" t="s">
        <v>8451</v>
      </c>
      <c r="I29" s="15">
        <f>A1L117C7</f>
        <v>3153492.6666666665</v>
      </c>
      <c r="J29" s="16" t="s">
        <v>8452</v>
      </c>
      <c r="K29" s="15">
        <f>A1L117C8</f>
        <v>3124969.75</v>
      </c>
      <c r="L29" s="16" t="s">
        <v>8453</v>
      </c>
      <c r="M29" s="15">
        <f>A1L117C9</f>
        <v>3085376.4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61.048082946545172</v>
      </c>
      <c r="F30" s="16" t="s">
        <v>8455</v>
      </c>
      <c r="G30" s="21">
        <f>IF(B3L708C2=0,0,B3L719C2/B3L708C2)</f>
        <v>60.338565377022455</v>
      </c>
      <c r="H30" s="16" t="s">
        <v>8456</v>
      </c>
      <c r="I30" s="21">
        <f>IF(B3L708C3=0,0,B3L719C3/B3L708C3)</f>
        <v>60.054205527219729</v>
      </c>
      <c r="J30" s="16" t="s">
        <v>8457</v>
      </c>
      <c r="K30" s="21">
        <f>IF(B3L708C4=0,0,B3L719C4/B3L708C4)</f>
        <v>60.193396429433015</v>
      </c>
      <c r="L30" s="16" t="s">
        <v>8458</v>
      </c>
      <c r="M30" s="21">
        <f>IF(B3L708C5=0,0,B3L719C5/B3L708C5)</f>
        <v>60.636551013417339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84.036860939454911</v>
      </c>
      <c r="F31" s="16" t="s">
        <v>8460</v>
      </c>
      <c r="G31" s="21">
        <f>IF(B3L709C2=0,0,B3L720C2/B3L709C2)</f>
        <v>85.292467349148524</v>
      </c>
      <c r="H31" s="16" t="s">
        <v>8461</v>
      </c>
      <c r="I31" s="21">
        <f>IF(B3L709C3=0,0,B3L720C3/B3L709C3)</f>
        <v>86.795008855837537</v>
      </c>
      <c r="J31" s="16" t="s">
        <v>8462</v>
      </c>
      <c r="K31" s="21">
        <f>IF(B3L709C4=0,0,B3L720C4/B3L709C4)</f>
        <v>87.634662584645994</v>
      </c>
      <c r="L31" s="16" t="s">
        <v>8463</v>
      </c>
      <c r="M31" s="21">
        <f>IF(B3L709C5=0,0,B3L720C5/B3L709C5)</f>
        <v>88.140816797831235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16.193693825254442</v>
      </c>
      <c r="F32" s="16" t="s">
        <v>8465</v>
      </c>
      <c r="G32" s="21">
        <f>IF(B3L710C2=0,0,B3L721C2/B3L710C2)</f>
        <v>16.617170387384107</v>
      </c>
      <c r="H32" s="16" t="s">
        <v>8466</v>
      </c>
      <c r="I32" s="21">
        <f>IF(B3L710C3=0,0,B3L721C3/B3L710C3)</f>
        <v>16.891952444913933</v>
      </c>
      <c r="J32" s="16" t="s">
        <v>8467</v>
      </c>
      <c r="K32" s="21">
        <f>IF(B3L710C4=0,0,B3L721C4/B3L710C4)</f>
        <v>17.216827540929586</v>
      </c>
      <c r="L32" s="16" t="s">
        <v>8468</v>
      </c>
      <c r="M32" s="21">
        <f>IF(B3L710C5=0,0,B3L721C5/B3L710C5)</f>
        <v>17.547740714443339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60.71865602202616</v>
      </c>
      <c r="F33" s="16" t="s">
        <v>8470</v>
      </c>
      <c r="G33" s="21">
        <f>IF(B3L711C2=0,0,B3L722C2/B3L711C2)</f>
        <v>59.699526392664183</v>
      </c>
      <c r="H33" s="16" t="s">
        <v>8471</v>
      </c>
      <c r="I33" s="21">
        <f>IF(B3L711C3=0,0,B3L722C3/B3L711C3)</f>
        <v>59.048508207952096</v>
      </c>
      <c r="J33" s="16" t="s">
        <v>8472</v>
      </c>
      <c r="K33" s="21">
        <f>IF(B3L711C4=0,0,B3L722C4/B3L711C4)</f>
        <v>58.982002402025202</v>
      </c>
      <c r="L33" s="16" t="s">
        <v>8473</v>
      </c>
      <c r="M33" s="21">
        <f>IF(B3L711C5=0,0,B3L722C5/B3L711C5)</f>
        <v>59.476015495480759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3920.4300000000003</v>
      </c>
      <c r="F34" s="16" t="s">
        <v>8475</v>
      </c>
      <c r="G34" s="15">
        <f>A1L131C6</f>
        <v>3646.9049999999997</v>
      </c>
      <c r="H34" s="16" t="s">
        <v>8476</v>
      </c>
      <c r="I34" s="15">
        <f>A1L131C7</f>
        <v>3526.3413333333333</v>
      </c>
      <c r="J34" s="16" t="s">
        <v>8477</v>
      </c>
      <c r="K34" s="15">
        <f>A1L131C8</f>
        <v>3550.7034999999996</v>
      </c>
      <c r="L34" s="16" t="s">
        <v>8478</v>
      </c>
      <c r="M34" s="15">
        <f>A1L131C9</f>
        <v>3502.0703999999996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21.948218180148604</v>
      </c>
      <c r="F35" s="16" t="s">
        <v>8480</v>
      </c>
      <c r="G35" s="21">
        <f>IF(B3L727C2=0,0,B3L708C2/B3L727C2)</f>
        <v>23.293701097231761</v>
      </c>
      <c r="H35" s="16" t="s">
        <v>8481</v>
      </c>
      <c r="I35" s="21">
        <f>IF(B3L727C3=0,0,B3L708C3/B3L727C3)</f>
        <v>23.917066073392022</v>
      </c>
      <c r="J35" s="16" t="s">
        <v>8482</v>
      </c>
      <c r="K35" s="21">
        <f>IF(B3L727C4=0,0,B3L708C4/B3L727C4)</f>
        <v>23.633772363702011</v>
      </c>
      <c r="L35" s="16" t="s">
        <v>8483</v>
      </c>
      <c r="M35" s="21">
        <f>IF(B3L727C5=0,0,B3L708C5/B3L727C5)</f>
        <v>23.67920142324952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4.5561785097637905E-2</v>
      </c>
      <c r="F36" s="16" t="s">
        <v>8485</v>
      </c>
      <c r="G36" s="21">
        <f>IF(B3L728C2=0,0,1/B3L728C2)</f>
        <v>4.2930060612774011E-2</v>
      </c>
      <c r="H36" s="16" t="s">
        <v>8486</v>
      </c>
      <c r="I36" s="21">
        <f>IF(B3L728C3=0,0,1/B3L728C3)</f>
        <v>4.1811148446527481E-2</v>
      </c>
      <c r="J36" s="16" t="s">
        <v>8487</v>
      </c>
      <c r="K36" s="21">
        <f>IF(B3L728C4=0,0,1/B3L728C4)</f>
        <v>4.231233104097476E-2</v>
      </c>
      <c r="L36" s="16" t="s">
        <v>8488</v>
      </c>
      <c r="M36" s="21">
        <f>IF(B3L728C5=0,0,1/B3L728C5)</f>
        <v>4.2231153919664956E-2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440915170</v>
      </c>
      <c r="F37" s="16" t="s">
        <v>8490</v>
      </c>
      <c r="G37" s="15">
        <f>A1L122C6</f>
        <v>426031066.5</v>
      </c>
      <c r="H37" s="16" t="s">
        <v>8491</v>
      </c>
      <c r="I37" s="15">
        <f>A1L122C7</f>
        <v>419821555.33333331</v>
      </c>
      <c r="J37" s="16" t="s">
        <v>8492</v>
      </c>
      <c r="K37" s="15">
        <f>A1L122C8</f>
        <v>418691459.5</v>
      </c>
      <c r="L37" s="16" t="s">
        <v>8493</v>
      </c>
      <c r="M37" s="15">
        <f>A1L122C9</f>
        <v>418082624.60000002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153498499</v>
      </c>
      <c r="F38" s="16" t="s">
        <v>8495</v>
      </c>
      <c r="G38" s="15">
        <f>A1L119C6</f>
        <v>144078235</v>
      </c>
      <c r="H38" s="16" t="s">
        <v>8496</v>
      </c>
      <c r="I38" s="15">
        <f>A1L119C7</f>
        <v>141287679.33333334</v>
      </c>
      <c r="J38" s="16" t="s">
        <v>8497</v>
      </c>
      <c r="K38" s="15">
        <f>A1L119C8</f>
        <v>142543113.75</v>
      </c>
      <c r="L38" s="16" t="s">
        <v>8498</v>
      </c>
      <c r="M38" s="15">
        <f>A1L119C9</f>
        <v>144227491.80000001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12128886</v>
      </c>
      <c r="F39" s="16" t="s">
        <v>8500</v>
      </c>
      <c r="G39" s="15">
        <f>A1L120C6</f>
        <v>12049134.5</v>
      </c>
      <c r="H39" s="16" t="s">
        <v>8501</v>
      </c>
      <c r="I39" s="15">
        <f>A1L120C7</f>
        <v>12064527</v>
      </c>
      <c r="J39" s="16" t="s">
        <v>8502</v>
      </c>
      <c r="K39" s="15">
        <f>A1L120C8</f>
        <v>12458573.5</v>
      </c>
      <c r="L39" s="16" t="s">
        <v>8503</v>
      </c>
      <c r="M39" s="15">
        <f>A1L120C9</f>
        <v>12908445.6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275287785</v>
      </c>
      <c r="F40" s="16" t="s">
        <v>8505</v>
      </c>
      <c r="G40" s="15">
        <f>A1L121C6</f>
        <v>269903697</v>
      </c>
      <c r="H40" s="16" t="s">
        <v>8506</v>
      </c>
      <c r="I40" s="15">
        <f>A1L121C7</f>
        <v>266469349</v>
      </c>
      <c r="J40" s="16" t="s">
        <v>8507</v>
      </c>
      <c r="K40" s="15">
        <f>A1L121C8</f>
        <v>263689772.25</v>
      </c>
      <c r="L40" s="16" t="s">
        <v>8508</v>
      </c>
      <c r="M40" s="15">
        <f>A1L121C9</f>
        <v>260946687.19999999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5124.152764321384</v>
      </c>
      <c r="F41" s="16" t="s">
        <v>8510</v>
      </c>
      <c r="G41" s="15">
        <f>IF(B3L708C2=0,0,B3L730C2/B3L708C2)</f>
        <v>5015.0852593554691</v>
      </c>
      <c r="H41" s="16" t="s">
        <v>8511</v>
      </c>
      <c r="I41" s="15">
        <f>IF(B3L708C3=0,0,B3L730C3/B3L708C3)</f>
        <v>4977.7431371062348</v>
      </c>
      <c r="J41" s="16" t="s">
        <v>8512</v>
      </c>
      <c r="K41" s="15">
        <f>IF(B3L708C4=0,0,B3L730C4/B3L708C4)</f>
        <v>4989.3807349424915</v>
      </c>
      <c r="L41" s="16" t="s">
        <v>8513</v>
      </c>
      <c r="M41" s="15">
        <f>IF(B3L708C5=0,0,B3L730C5/B3L708C5)</f>
        <v>5041.6209995721692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6833.2876960221192</v>
      </c>
      <c r="F42" s="16" t="s">
        <v>8515</v>
      </c>
      <c r="G42" s="15">
        <f>IF(B3L709C2=0,0,B3L731C2/B3L709C2)</f>
        <v>6893.1176199966394</v>
      </c>
      <c r="H42" s="16" t="s">
        <v>8516</v>
      </c>
      <c r="I42" s="15">
        <f>IF(B3L709C3=0,0,B3L731C3/B3L709C3)</f>
        <v>7110.8921642928781</v>
      </c>
      <c r="J42" s="16" t="s">
        <v>8517</v>
      </c>
      <c r="K42" s="15">
        <f>IF(B3L709C4=0,0,B3L731C4/B3L709C4)</f>
        <v>7202.3560269541304</v>
      </c>
      <c r="L42" s="16" t="s">
        <v>8518</v>
      </c>
      <c r="M42" s="15">
        <f>IF(B3L709C5=0,0,B3L731C5/B3L709C5)</f>
        <v>7282.2395927473399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1089.9758394955275</v>
      </c>
      <c r="F43" s="16" t="s">
        <v>8520</v>
      </c>
      <c r="G43" s="15">
        <f>IF(B3L710C2=0,0,B3L732C2/B3L710C2)</f>
        <v>1080.0042127671493</v>
      </c>
      <c r="H43" s="16" t="s">
        <v>8521</v>
      </c>
      <c r="I43" s="15">
        <f>IF(B3L710C3=0,0,B3L732C3/B3L710C3)</f>
        <v>1090.2902346199562</v>
      </c>
      <c r="J43" s="16" t="s">
        <v>8522</v>
      </c>
      <c r="K43" s="15">
        <f>IF(B3L710C4=0,0,B3L732C4/B3L710C4)</f>
        <v>1118.0036790660531</v>
      </c>
      <c r="L43" s="16" t="s">
        <v>8523</v>
      </c>
      <c r="M43" s="15">
        <f>IF(B3L710C5=0,0,B3L732C5/B3L710C5)</f>
        <v>1147.9400514250142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5248.030885946383</v>
      </c>
      <c r="F44" s="16" t="s">
        <v>8525</v>
      </c>
      <c r="G44" s="15">
        <f>IF(B3L711C2=0,0,B3L733C2/B3L711C2)</f>
        <v>5102.9595332438466</v>
      </c>
      <c r="H44" s="16" t="s">
        <v>8526</v>
      </c>
      <c r="I44" s="15">
        <f>IF(B3L711C3=0,0,B3L733C3/B3L711C3)</f>
        <v>4989.5843132643467</v>
      </c>
      <c r="J44" s="16" t="s">
        <v>8527</v>
      </c>
      <c r="K44" s="15">
        <f>IF(B3L711C4=0,0,B3L733C4/B3L711C4)</f>
        <v>4976.9924269631656</v>
      </c>
      <c r="L44" s="16" t="s">
        <v>8528</v>
      </c>
      <c r="M44" s="15">
        <f>IF(B3L711C5=0,0,B3L733C5/B3L711C5)</f>
        <v>5030.2028664643867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6598.8240000000005</v>
      </c>
      <c r="F45" s="16" t="s">
        <v>8530</v>
      </c>
      <c r="G45" s="15">
        <f>A1L130C6*A1L158C1</f>
        <v>6465.3960000000006</v>
      </c>
      <c r="H45" s="16" t="s">
        <v>8531</v>
      </c>
      <c r="I45" s="15">
        <f>A1L130C7*A1L158C1</f>
        <v>6484.7080000000005</v>
      </c>
      <c r="J45" s="16" t="s">
        <v>8532</v>
      </c>
      <c r="K45" s="15">
        <f>A1L130C8*A1L158C1</f>
        <v>6502.902</v>
      </c>
      <c r="L45" s="16" t="s">
        <v>8533</v>
      </c>
      <c r="M45" s="15">
        <f>A1L130C9*A1L158C1</f>
        <v>6435.5736000000006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92645.277000000002</v>
      </c>
      <c r="F46" s="16" t="s">
        <v>8535</v>
      </c>
      <c r="G46" s="15">
        <f>B3L708C2+B3L738C2</f>
        <v>91415.310999999987</v>
      </c>
      <c r="H46" s="16" t="s">
        <v>8536</v>
      </c>
      <c r="I46" s="15">
        <f>B3L708C3+B3L738C3</f>
        <v>90824.446666666656</v>
      </c>
      <c r="J46" s="16" t="s">
        <v>8537</v>
      </c>
      <c r="K46" s="15">
        <f>B3L708C4+B3L738C4</f>
        <v>90419.420249999996</v>
      </c>
      <c r="L46" s="16" t="s">
        <v>8538</v>
      </c>
      <c r="M46" s="15">
        <f>B3L708C5+B3L738C5</f>
        <v>89361.804000000004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0.92877322823482944</v>
      </c>
      <c r="F47" s="16" t="s">
        <v>8540</v>
      </c>
      <c r="G47" s="21">
        <f>IF(B3L739C2=0,0,B3L708C2/B3L739C2)</f>
        <v>0.92927447350695991</v>
      </c>
      <c r="H47" s="16" t="s">
        <v>8541</v>
      </c>
      <c r="I47" s="21">
        <f>IF(B3L739C3=0,0,B3L708C3/B3L739C3)</f>
        <v>0.92860173402652901</v>
      </c>
      <c r="J47" s="16" t="s">
        <v>8542</v>
      </c>
      <c r="K47" s="21">
        <f>IF(B3L739C4=0,0,B3L708C4/B3L739C4)</f>
        <v>0.92808069348354394</v>
      </c>
      <c r="L47" s="16" t="s">
        <v>8543</v>
      </c>
      <c r="M47" s="21">
        <f>IF(B3L739C5=0,0,B3L708C5/B3L739C5)</f>
        <v>0.92798294895658107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7.1226771765170505E-2</v>
      </c>
      <c r="F48" s="16" t="s">
        <v>8545</v>
      </c>
      <c r="G48" s="21">
        <f>IF(B3L739C2=0,0,B3L738C2/B3L739C2)</f>
        <v>7.072552649304012E-2</v>
      </c>
      <c r="H48" s="16" t="s">
        <v>8546</v>
      </c>
      <c r="I48" s="21">
        <f>IF(B3L739C3=0,0,B3L738C3/B3L739C3)</f>
        <v>7.1398265973471028E-2</v>
      </c>
      <c r="J48" s="16" t="s">
        <v>8547</v>
      </c>
      <c r="K48" s="21">
        <f>IF(B3L739C4=0,0,B3L738C4/B3L739C4)</f>
        <v>7.1919306516456019E-2</v>
      </c>
      <c r="L48" s="16" t="s">
        <v>8548</v>
      </c>
      <c r="M48" s="21">
        <f>IF(B3L739C5=0,0,B3L738C5/B3L739C5)</f>
        <v>7.2017051043418961E-2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17871.815000000002</v>
      </c>
      <c r="F49" s="16" t="s">
        <v>8550</v>
      </c>
      <c r="G49" s="15">
        <f>A1L130C6*A1L595C1</f>
        <v>17510.447500000002</v>
      </c>
      <c r="H49" s="16" t="s">
        <v>8551</v>
      </c>
      <c r="I49" s="15">
        <f>A1L130C7*A1L595C1</f>
        <v>17562.750833333335</v>
      </c>
      <c r="J49" s="16" t="s">
        <v>8552</v>
      </c>
      <c r="K49" s="15">
        <f>A1L130C8*A1L595C1</f>
        <v>17612.026249999999</v>
      </c>
      <c r="L49" s="16" t="s">
        <v>8553</v>
      </c>
      <c r="M49" s="15">
        <f>A1L130C9*A1L595C1</f>
        <v>17429.678500000002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103918.268</v>
      </c>
      <c r="F50" s="16" t="s">
        <v>8555</v>
      </c>
      <c r="G50" s="15">
        <f>B3L708C2+B3L742C2</f>
        <v>102460.36249999999</v>
      </c>
      <c r="H50" s="16" t="s">
        <v>8556</v>
      </c>
      <c r="I50" s="15">
        <f>B3L708C3+B3L742C3</f>
        <v>101902.4895</v>
      </c>
      <c r="J50" s="16" t="s">
        <v>8557</v>
      </c>
      <c r="K50" s="15">
        <f>B3L708C4+B3L742C4</f>
        <v>101528.54449999999</v>
      </c>
      <c r="L50" s="16" t="s">
        <v>8558</v>
      </c>
      <c r="M50" s="15">
        <f>B3L708C5+B3L742C5</f>
        <v>100355.90890000001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0.82802046893237291</v>
      </c>
      <c r="F51" s="16" t="s">
        <v>8560</v>
      </c>
      <c r="G51" s="21">
        <f>IF(B3L743C2=0,0,B3L708C2/B3L743C2)</f>
        <v>0.82910027768055183</v>
      </c>
      <c r="H51" s="16" t="s">
        <v>8561</v>
      </c>
      <c r="I51" s="21">
        <f>IF(B3L743C3=0,0,B3L708C3/B3L743C3)</f>
        <v>0.82765140557892514</v>
      </c>
      <c r="J51" s="16" t="s">
        <v>8562</v>
      </c>
      <c r="K51" s="21">
        <f>IF(B3L743C4=0,0,B3L708C4/B3L743C4)</f>
        <v>0.82653128401737308</v>
      </c>
      <c r="L51" s="16" t="s">
        <v>8563</v>
      </c>
      <c r="M51" s="21">
        <f>IF(B3L743C5=0,0,B3L708C5/B3L743C5)</f>
        <v>0.82632135276291629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0.17197953106762714</v>
      </c>
      <c r="F52" s="16" t="s">
        <v>8565</v>
      </c>
      <c r="G52" s="21">
        <f>IF(B3L743C2=0,0,B3L742C2/B3L743C2)</f>
        <v>0.17089972231944819</v>
      </c>
      <c r="H52" s="16" t="s">
        <v>8566</v>
      </c>
      <c r="I52" s="21">
        <f>IF(B3L743C3=0,0,B3L742C3/B3L743C3)</f>
        <v>0.17234859442107484</v>
      </c>
      <c r="J52" s="16" t="s">
        <v>8567</v>
      </c>
      <c r="K52" s="21">
        <f>IF(B3L743C4=0,0,B3L742C4/B3L743C4)</f>
        <v>0.17346871598262695</v>
      </c>
      <c r="L52" s="16" t="s">
        <v>8568</v>
      </c>
      <c r="M52" s="21">
        <f>IF(B3L743C5=0,0,B3L742C5/B3L743C5)</f>
        <v>0.17367864723708362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3808.73</v>
      </c>
      <c r="F53" s="16" t="s">
        <v>8570</v>
      </c>
      <c r="G53" s="15">
        <f>A1L135C6</f>
        <v>3797.5515</v>
      </c>
      <c r="H53" s="16" t="s">
        <v>8571</v>
      </c>
      <c r="I53" s="15">
        <f>A1L135C7</f>
        <v>3778.3776666666668</v>
      </c>
      <c r="J53" s="16" t="s">
        <v>8572</v>
      </c>
      <c r="K53" s="15">
        <f>A1L135C8</f>
        <v>3807.5322500000002</v>
      </c>
      <c r="L53" s="16" t="s">
        <v>8573</v>
      </c>
      <c r="M53" s="15">
        <f>A1L135C9</f>
        <v>3807.8450000000003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15.651313356928688</v>
      </c>
      <c r="F54" s="16" t="s">
        <v>8575</v>
      </c>
      <c r="G54" s="21">
        <f>IF(A1L144C6=0,0,B3L721C2/A1L144C6)</f>
        <v>16.564185038754495</v>
      </c>
      <c r="H54" s="16" t="s">
        <v>8576</v>
      </c>
      <c r="I54" s="21">
        <f>IF(A1L144C7=0,0,B3L721C3/A1L144C7)</f>
        <v>16.896162198336089</v>
      </c>
      <c r="J54" s="16" t="s">
        <v>8577</v>
      </c>
      <c r="K54" s="21">
        <f>IF(A1L144C8=0,0,B3L721C4/A1L144C8)</f>
        <v>17.057811994851733</v>
      </c>
      <c r="L54" s="16" t="s">
        <v>8578</v>
      </c>
      <c r="M54" s="21">
        <f>IF(A1L144C9=0,0,B3L721C5/A1L144C9)</f>
        <v>17.374600360910772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5720</v>
      </c>
      <c r="F9" s="16" t="s">
        <v>8689</v>
      </c>
      <c r="G9" s="15">
        <f>A1L202C1</f>
        <v>6208</v>
      </c>
      <c r="H9" s="16" t="s">
        <v>8690</v>
      </c>
      <c r="I9" s="21">
        <f>IF(OR(B3L802C1=0,B3L802C2=0),0,1+(B3L802C1/B3L802C2))</f>
        <v>1.9213917525773194</v>
      </c>
      <c r="J9" s="16" t="s">
        <v>8691</v>
      </c>
      <c r="K9" s="15">
        <f>A1L202C5</f>
        <v>5549</v>
      </c>
      <c r="L9" s="16" t="s">
        <v>8692</v>
      </c>
      <c r="M9" s="15">
        <f>A1L202C4</f>
        <v>5962</v>
      </c>
      <c r="N9" s="16" t="s">
        <v>8693</v>
      </c>
      <c r="O9" s="21">
        <f>IF(OR(B3L802C4=0,B3L802C5=0),0,1+(B3L802C4/B3L802C5))</f>
        <v>1.9307279436430727</v>
      </c>
      <c r="P9" s="16" t="s">
        <v>8694</v>
      </c>
      <c r="Q9" s="15">
        <f>A1L202C17</f>
        <v>5634.5</v>
      </c>
      <c r="R9" s="16" t="s">
        <v>8695</v>
      </c>
      <c r="S9" s="15">
        <f>A1L202C16</f>
        <v>6085</v>
      </c>
      <c r="T9" s="16" t="s">
        <v>8696</v>
      </c>
      <c r="U9" s="21">
        <f>IF(OR(B3L802C7=0,B3L802C8=0),0,1+(B3L802C7/B3L802C8))</f>
        <v>1.9259654889071487</v>
      </c>
      <c r="V9" s="16" t="s">
        <v>8697</v>
      </c>
      <c r="W9" s="15">
        <f>A1L202C8</f>
        <v>5699</v>
      </c>
      <c r="X9" s="16" t="s">
        <v>8698</v>
      </c>
      <c r="Y9" s="15">
        <f>A1L202C7</f>
        <v>6200</v>
      </c>
      <c r="Z9" s="16" t="s">
        <v>8699</v>
      </c>
      <c r="AA9" s="21">
        <f>IF(OR(B3L802C10=0,B3L802C11=0),0,1+(B3L802C10/B3L802C11))</f>
        <v>1.9191935483870968</v>
      </c>
      <c r="AB9" s="16" t="s">
        <v>8700</v>
      </c>
      <c r="AC9" s="15">
        <f>A1L202C20</f>
        <v>5656</v>
      </c>
      <c r="AD9" s="16" t="s">
        <v>8701</v>
      </c>
      <c r="AE9" s="15">
        <f>A1L202C19</f>
        <v>6123.333333333333</v>
      </c>
      <c r="AF9" s="16" t="s">
        <v>8702</v>
      </c>
      <c r="AG9" s="21">
        <f>IF(OR(B3L802C13=0,B3L802C14=0),0,1+(B3L802C13/B3L802C14))</f>
        <v>1.9236799129014699</v>
      </c>
      <c r="AH9" s="16" t="s">
        <v>8703</v>
      </c>
      <c r="AI9" s="15">
        <f>A1L202C11</f>
        <v>6395</v>
      </c>
      <c r="AJ9" s="16" t="s">
        <v>8704</v>
      </c>
      <c r="AK9" s="15">
        <f>A1L202C10</f>
        <v>6981</v>
      </c>
      <c r="AL9" s="16" t="s">
        <v>8705</v>
      </c>
      <c r="AM9" s="21">
        <f>IF(OR(B3L802C16=0,B3L802C17=0),0,1+(B3L802C16/B3L802C17))</f>
        <v>1.9160578713651339</v>
      </c>
      <c r="AN9" s="16" t="s">
        <v>8706</v>
      </c>
      <c r="AO9" s="15">
        <f>A1L202C23</f>
        <v>5840.75</v>
      </c>
      <c r="AP9" s="16" t="s">
        <v>8707</v>
      </c>
      <c r="AQ9" s="15">
        <f>A1L202C22</f>
        <v>6337.75</v>
      </c>
      <c r="AR9" s="16" t="s">
        <v>8708</v>
      </c>
      <c r="AS9" s="21">
        <f>IF(OR(B3L802C19=0,B3L802C20=0),0,1+(B3L802C19/B3L802C20))</f>
        <v>1.9215810027217861</v>
      </c>
      <c r="AT9" s="16" t="s">
        <v>8709</v>
      </c>
      <c r="AU9" s="15">
        <f>A1L202C14</f>
        <v>6747</v>
      </c>
      <c r="AV9" s="16" t="s">
        <v>8710</v>
      </c>
      <c r="AW9" s="15">
        <f>A1L202C13</f>
        <v>6987</v>
      </c>
      <c r="AX9" s="16" t="s">
        <v>8711</v>
      </c>
      <c r="AY9" s="21">
        <f>IF(OR(B3L802C22=0,B3L802C23=0),0,1+(B3L802C22/B3L802C23))</f>
        <v>1.9656504937741519</v>
      </c>
      <c r="AZ9" s="16" t="s">
        <v>8712</v>
      </c>
      <c r="BA9" s="15">
        <f>A1L202C26</f>
        <v>6022</v>
      </c>
      <c r="BB9" s="16" t="s">
        <v>8713</v>
      </c>
      <c r="BC9" s="15">
        <f>A1L202C25</f>
        <v>6467.6</v>
      </c>
      <c r="BD9" s="16" t="s">
        <v>8714</v>
      </c>
      <c r="BE9" s="21">
        <f>IF(OR(B3L802C25=0,B3L802C26=0),0,1+(B3L802C25/B3L802C26))</f>
        <v>1.9311027274414001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125504</v>
      </c>
      <c r="F10" s="16" t="s">
        <v>8716</v>
      </c>
      <c r="G10" s="15">
        <f>A1L203C1</f>
        <v>145430</v>
      </c>
      <c r="H10" s="16" t="s">
        <v>8717</v>
      </c>
      <c r="I10" s="21">
        <f>IF(OR(B3L803C1=0,B3L803C2=0),0,1+(B3L803C1/B3L803C2))</f>
        <v>1.8629856288248643</v>
      </c>
      <c r="J10" s="16" t="s">
        <v>8718</v>
      </c>
      <c r="K10" s="15">
        <f>A1L203C5</f>
        <v>133446</v>
      </c>
      <c r="L10" s="16" t="s">
        <v>8719</v>
      </c>
      <c r="M10" s="15">
        <f>A1L203C4</f>
        <v>145593</v>
      </c>
      <c r="N10" s="16" t="s">
        <v>8720</v>
      </c>
      <c r="O10" s="21">
        <f>IF(OR(B3L803C4=0,B3L803C5=0),0,1+(B3L803C4/B3L803C5))</f>
        <v>1.9165687910819889</v>
      </c>
      <c r="P10" s="16" t="s">
        <v>8721</v>
      </c>
      <c r="Q10" s="15">
        <f>A1L203C17</f>
        <v>129475</v>
      </c>
      <c r="R10" s="16" t="s">
        <v>8722</v>
      </c>
      <c r="S10" s="15">
        <f>A1L203C16</f>
        <v>145511.5</v>
      </c>
      <c r="T10" s="16" t="s">
        <v>8723</v>
      </c>
      <c r="U10" s="21">
        <f>IF(OR(B3L803C7=0,B3L803C8=0),0,1+(B3L803C7/B3L803C8))</f>
        <v>1.889792215735526</v>
      </c>
      <c r="V10" s="16" t="s">
        <v>8724</v>
      </c>
      <c r="W10" s="15">
        <f>A1L203C8</f>
        <v>141712</v>
      </c>
      <c r="X10" s="16" t="s">
        <v>8725</v>
      </c>
      <c r="Y10" s="15">
        <f>A1L203C7</f>
        <v>150387</v>
      </c>
      <c r="Z10" s="16" t="s">
        <v>8726</v>
      </c>
      <c r="AA10" s="21">
        <f>IF(OR(B3L803C10=0,B3L803C11=0),0,1+(B3L803C10/B3L803C11))</f>
        <v>1.9423154926955122</v>
      </c>
      <c r="AB10" s="16" t="s">
        <v>8727</v>
      </c>
      <c r="AC10" s="15">
        <f>A1L203C20</f>
        <v>133554</v>
      </c>
      <c r="AD10" s="16" t="s">
        <v>8728</v>
      </c>
      <c r="AE10" s="15">
        <f>A1L203C19</f>
        <v>147136.66666666666</v>
      </c>
      <c r="AF10" s="16" t="s">
        <v>8729</v>
      </c>
      <c r="AG10" s="21">
        <f>IF(OR(B3L803C13=0,B3L803C14=0),0,1+(B3L803C13/B3L803C14))</f>
        <v>1.9076867311569743</v>
      </c>
      <c r="AH10" s="16" t="s">
        <v>8730</v>
      </c>
      <c r="AI10" s="15">
        <f>A1L203C11</f>
        <v>140426</v>
      </c>
      <c r="AJ10" s="16" t="s">
        <v>8731</v>
      </c>
      <c r="AK10" s="15">
        <f>A1L203C10</f>
        <v>155451</v>
      </c>
      <c r="AL10" s="16" t="s">
        <v>8732</v>
      </c>
      <c r="AM10" s="21">
        <f>IF(OR(B3L803C16=0,B3L803C17=0),0,1+(B3L803C16/B3L803C17))</f>
        <v>1.903345748821172</v>
      </c>
      <c r="AN10" s="16" t="s">
        <v>8733</v>
      </c>
      <c r="AO10" s="15">
        <f>A1L203C23</f>
        <v>135272</v>
      </c>
      <c r="AP10" s="16" t="s">
        <v>8734</v>
      </c>
      <c r="AQ10" s="15">
        <f>A1L203C22</f>
        <v>149215.25</v>
      </c>
      <c r="AR10" s="16" t="s">
        <v>8735</v>
      </c>
      <c r="AS10" s="21">
        <f>IF(OR(B3L803C19=0,B3L803C20=0),0,1+(B3L803C19/B3L803C20))</f>
        <v>1.9065561328349481</v>
      </c>
      <c r="AT10" s="16" t="s">
        <v>8736</v>
      </c>
      <c r="AU10" s="15">
        <f>A1L203C14</f>
        <v>133600</v>
      </c>
      <c r="AV10" s="16" t="s">
        <v>8737</v>
      </c>
      <c r="AW10" s="15">
        <f>A1L203C13</f>
        <v>144631</v>
      </c>
      <c r="AX10" s="16" t="s">
        <v>8738</v>
      </c>
      <c r="AY10" s="21">
        <f>IF(OR(B3L803C22=0,B3L803C23=0),0,1+(B3L803C22/B3L803C23))</f>
        <v>1.9237300440431166</v>
      </c>
      <c r="AZ10" s="16" t="s">
        <v>8739</v>
      </c>
      <c r="BA10" s="15">
        <f>A1L203C26</f>
        <v>134937.60000000001</v>
      </c>
      <c r="BB10" s="16" t="s">
        <v>8740</v>
      </c>
      <c r="BC10" s="15">
        <f>A1L203C25</f>
        <v>148298.4</v>
      </c>
      <c r="BD10" s="16" t="s">
        <v>8741</v>
      </c>
      <c r="BE10" s="21">
        <f>IF(OR(B3L803C25=0,B3L803C26=0),0,1+(B3L803C25/B3L803C26))</f>
        <v>1.9099059733618167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194881</v>
      </c>
      <c r="F11" s="16" t="s">
        <v>8743</v>
      </c>
      <c r="G11" s="15">
        <f>A1L204C1</f>
        <v>199325</v>
      </c>
      <c r="H11" s="16" t="s">
        <v>8744</v>
      </c>
      <c r="I11" s="21">
        <f>IF(OR(B3L804C1=0,B3L804C2=0),0,1+(B3L804C1/B3L804C2))</f>
        <v>1.9777047535432084</v>
      </c>
      <c r="J11" s="16" t="s">
        <v>8745</v>
      </c>
      <c r="K11" s="15">
        <f>A1L204C5</f>
        <v>198387</v>
      </c>
      <c r="L11" s="16" t="s">
        <v>8746</v>
      </c>
      <c r="M11" s="15">
        <f>A1L204C4</f>
        <v>201535</v>
      </c>
      <c r="N11" s="16" t="s">
        <v>8747</v>
      </c>
      <c r="O11" s="21">
        <f>IF(OR(B3L804C4=0,B3L804C5=0),0,1+(B3L804C4/B3L804C5))</f>
        <v>1.9843798843873273</v>
      </c>
      <c r="P11" s="16" t="s">
        <v>8748</v>
      </c>
      <c r="Q11" s="15">
        <f>A1L204C17</f>
        <v>196634</v>
      </c>
      <c r="R11" s="16" t="s">
        <v>8749</v>
      </c>
      <c r="S11" s="15">
        <f>A1L204C16</f>
        <v>200430</v>
      </c>
      <c r="T11" s="16" t="s">
        <v>8750</v>
      </c>
      <c r="U11" s="21">
        <f>IF(OR(B3L804C7=0,B3L804C8=0),0,1+(B3L804C7/B3L804C8))</f>
        <v>1.9810607194531755</v>
      </c>
      <c r="V11" s="16" t="s">
        <v>8751</v>
      </c>
      <c r="W11" s="15">
        <f>A1L204C8</f>
        <v>208336</v>
      </c>
      <c r="X11" s="16" t="s">
        <v>8752</v>
      </c>
      <c r="Y11" s="15">
        <f>A1L204C7</f>
        <v>211147</v>
      </c>
      <c r="Z11" s="16" t="s">
        <v>8753</v>
      </c>
      <c r="AA11" s="21">
        <f>IF(OR(B3L804C10=0,B3L804C11=0),0,1+(B3L804C10/B3L804C11))</f>
        <v>1.9866870000520964</v>
      </c>
      <c r="AB11" s="16" t="s">
        <v>8754</v>
      </c>
      <c r="AC11" s="15">
        <f>A1L204C20</f>
        <v>200534.66666666666</v>
      </c>
      <c r="AD11" s="16" t="s">
        <v>8755</v>
      </c>
      <c r="AE11" s="15">
        <f>A1L204C19</f>
        <v>204002.33333333334</v>
      </c>
      <c r="AF11" s="16" t="s">
        <v>8756</v>
      </c>
      <c r="AG11" s="21">
        <f>IF(OR(B3L804C13=0,B3L804C14=0),0,1+(B3L804C13/B3L804C14))</f>
        <v>1.9830018284104591</v>
      </c>
      <c r="AH11" s="16" t="s">
        <v>8757</v>
      </c>
      <c r="AI11" s="15">
        <f>A1L204C11</f>
        <v>167148</v>
      </c>
      <c r="AJ11" s="16" t="s">
        <v>8758</v>
      </c>
      <c r="AK11" s="15">
        <f>A1L204C10</f>
        <v>174935</v>
      </c>
      <c r="AL11" s="16" t="s">
        <v>8759</v>
      </c>
      <c r="AM11" s="21">
        <f>IF(OR(B3L804C16=0,B3L804C17=0),0,1+(B3L804C16/B3L804C17))</f>
        <v>1.9554863234915825</v>
      </c>
      <c r="AN11" s="16" t="s">
        <v>8760</v>
      </c>
      <c r="AO11" s="15">
        <f>A1L204C23</f>
        <v>192188</v>
      </c>
      <c r="AP11" s="16" t="s">
        <v>8761</v>
      </c>
      <c r="AQ11" s="15">
        <f>A1L204C22</f>
        <v>196735.5</v>
      </c>
      <c r="AR11" s="16" t="s">
        <v>8762</v>
      </c>
      <c r="AS11" s="21">
        <f>IF(OR(B3L804C19=0,B3L804C20=0),0,1+(B3L804C19/B3L804C20))</f>
        <v>1.9768852088209803</v>
      </c>
      <c r="AT11" s="16" t="s">
        <v>8763</v>
      </c>
      <c r="AU11" s="15">
        <f>A1L204C14</f>
        <v>132993</v>
      </c>
      <c r="AV11" s="16" t="s">
        <v>8764</v>
      </c>
      <c r="AW11" s="15">
        <f>A1L204C13</f>
        <v>137256</v>
      </c>
      <c r="AX11" s="16" t="s">
        <v>8765</v>
      </c>
      <c r="AY11" s="21">
        <f>IF(OR(B3L804C22=0,B3L804C23=0),0,1+(B3L804C22/B3L804C23))</f>
        <v>1.9689412484700122</v>
      </c>
      <c r="AZ11" s="16" t="s">
        <v>8766</v>
      </c>
      <c r="BA11" s="15">
        <f>A1L204C26</f>
        <v>180349</v>
      </c>
      <c r="BB11" s="16" t="s">
        <v>8767</v>
      </c>
      <c r="BC11" s="15">
        <f>A1L204C25</f>
        <v>184839.6</v>
      </c>
      <c r="BD11" s="16" t="s">
        <v>8768</v>
      </c>
      <c r="BE11" s="21">
        <f>IF(OR(B3L804C25=0,B3L804C26=0),0,1+(B3L804C25/B3L804C26))</f>
        <v>1.9757054224311239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63324</v>
      </c>
      <c r="F12" s="16" t="s">
        <v>8770</v>
      </c>
      <c r="G12" s="15">
        <f>A1L205C1</f>
        <v>70617</v>
      </c>
      <c r="H12" s="16" t="s">
        <v>8771</v>
      </c>
      <c r="I12" s="21">
        <f>IF(OR(B3L805C1=0,B3L805C2=0),0,1+(B3L805C1/B3L805C2))</f>
        <v>1.8967245847317218</v>
      </c>
      <c r="J12" s="16" t="s">
        <v>8772</v>
      </c>
      <c r="K12" s="15">
        <f>A1L205C5</f>
        <v>63153</v>
      </c>
      <c r="L12" s="16" t="s">
        <v>8773</v>
      </c>
      <c r="M12" s="15">
        <f>A1L205C4</f>
        <v>64377</v>
      </c>
      <c r="N12" s="16" t="s">
        <v>8774</v>
      </c>
      <c r="O12" s="21">
        <f>IF(OR(B3L805C4=0,B3L805C5=0),0,1+(B3L805C4/B3L805C5))</f>
        <v>1.9809869984621837</v>
      </c>
      <c r="P12" s="16" t="s">
        <v>8775</v>
      </c>
      <c r="Q12" s="15">
        <f>A1L205C17</f>
        <v>63238.5</v>
      </c>
      <c r="R12" s="16" t="s">
        <v>8776</v>
      </c>
      <c r="S12" s="15">
        <f>A1L205C16</f>
        <v>67497</v>
      </c>
      <c r="T12" s="16" t="s">
        <v>8777</v>
      </c>
      <c r="U12" s="21">
        <f>IF(OR(B3L805C7=0,B3L805C8=0),0,1+(B3L805C7/B3L805C8))</f>
        <v>1.9369083070358681</v>
      </c>
      <c r="V12" s="16" t="s">
        <v>8778</v>
      </c>
      <c r="W12" s="15">
        <f>A1L205C8</f>
        <v>71224</v>
      </c>
      <c r="X12" s="16" t="s">
        <v>8779</v>
      </c>
      <c r="Y12" s="15">
        <f>A1L205C7</f>
        <v>72090</v>
      </c>
      <c r="Z12" s="16" t="s">
        <v>8780</v>
      </c>
      <c r="AA12" s="21">
        <f>IF(OR(B3L805C10=0,B3L805C11=0),0,1+(B3L805C10/B3L805C11))</f>
        <v>1.9879872381745041</v>
      </c>
      <c r="AB12" s="16" t="s">
        <v>8781</v>
      </c>
      <c r="AC12" s="15">
        <f>A1L205C20</f>
        <v>65900.333333333328</v>
      </c>
      <c r="AD12" s="16" t="s">
        <v>8782</v>
      </c>
      <c r="AE12" s="15">
        <f>A1L205C19</f>
        <v>69028</v>
      </c>
      <c r="AF12" s="16" t="s">
        <v>8783</v>
      </c>
      <c r="AG12" s="21">
        <f>IF(OR(B3L805C13=0,B3L805C14=0),0,1+(B3L805C13/B3L805C14))</f>
        <v>1.9546898842981593</v>
      </c>
      <c r="AH12" s="16" t="s">
        <v>8784</v>
      </c>
      <c r="AI12" s="15">
        <f>A1L205C11</f>
        <v>69478</v>
      </c>
      <c r="AJ12" s="16" t="s">
        <v>8785</v>
      </c>
      <c r="AK12" s="15">
        <f>A1L205C10</f>
        <v>76408</v>
      </c>
      <c r="AL12" s="16" t="s">
        <v>8786</v>
      </c>
      <c r="AM12" s="21">
        <f>IF(OR(B3L805C16=0,B3L805C17=0),0,1+(B3L805C16/B3L805C17))</f>
        <v>1.9093026908177153</v>
      </c>
      <c r="AN12" s="16" t="s">
        <v>8787</v>
      </c>
      <c r="AO12" s="15">
        <f>A1L205C23</f>
        <v>66794.75</v>
      </c>
      <c r="AP12" s="16" t="s">
        <v>8788</v>
      </c>
      <c r="AQ12" s="15">
        <f>A1L205C22</f>
        <v>70873</v>
      </c>
      <c r="AR12" s="16" t="s">
        <v>8789</v>
      </c>
      <c r="AS12" s="21">
        <f>IF(OR(B3L805C19=0,B3L805C20=0),0,1+(B3L805C19/B3L805C20))</f>
        <v>1.9424569300015522</v>
      </c>
      <c r="AT12" s="16" t="s">
        <v>8790</v>
      </c>
      <c r="AU12" s="15">
        <f>A1L205C14</f>
        <v>63219</v>
      </c>
      <c r="AV12" s="16" t="s">
        <v>8791</v>
      </c>
      <c r="AW12" s="15">
        <f>A1L205C13</f>
        <v>64532</v>
      </c>
      <c r="AX12" s="16" t="s">
        <v>8792</v>
      </c>
      <c r="AY12" s="21">
        <f>IF(OR(B3L805C22=0,B3L805C23=0),0,1+(B3L805C22/B3L805C23))</f>
        <v>1.9796535052377116</v>
      </c>
      <c r="AZ12" s="16" t="s">
        <v>8793</v>
      </c>
      <c r="BA12" s="15">
        <f>A1L205C26</f>
        <v>66079.600000000006</v>
      </c>
      <c r="BB12" s="16" t="s">
        <v>8794</v>
      </c>
      <c r="BC12" s="15">
        <f>A1L205C25</f>
        <v>69604.800000000003</v>
      </c>
      <c r="BD12" s="16" t="s">
        <v>8795</v>
      </c>
      <c r="BE12" s="21">
        <f>IF(OR(B3L805C25=0,B3L805C26=0),0,1+(B3L805C25/B3L805C26))</f>
        <v>1.9493540675355723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155769</v>
      </c>
      <c r="F13" s="16" t="s">
        <v>8797</v>
      </c>
      <c r="G13" s="15">
        <f>A1L206C1</f>
        <v>154716</v>
      </c>
      <c r="H13" s="16" t="s">
        <v>8798</v>
      </c>
      <c r="I13" s="21">
        <f>IF(OR(B3L806C1=0,B3L806C2=0),0,1+(B3L806C1/B3L806C2))</f>
        <v>2.0068060187698751</v>
      </c>
      <c r="J13" s="16" t="s">
        <v>8799</v>
      </c>
      <c r="K13" s="15">
        <f>A1L206C5</f>
        <v>146308</v>
      </c>
      <c r="L13" s="16" t="s">
        <v>8800</v>
      </c>
      <c r="M13" s="15">
        <f>A1L206C4</f>
        <v>138736</v>
      </c>
      <c r="N13" s="16" t="s">
        <v>8801</v>
      </c>
      <c r="O13" s="21">
        <f>IF(OR(B3L806C4=0,B3L806C5=0),0,1+(B3L806C4/B3L806C5))</f>
        <v>2.0545784799907736</v>
      </c>
      <c r="P13" s="16" t="s">
        <v>8802</v>
      </c>
      <c r="Q13" s="15">
        <f>A1L206C17</f>
        <v>151038.5</v>
      </c>
      <c r="R13" s="16" t="s">
        <v>8803</v>
      </c>
      <c r="S13" s="15">
        <f>A1L206C16</f>
        <v>146726</v>
      </c>
      <c r="T13" s="16" t="s">
        <v>8804</v>
      </c>
      <c r="U13" s="21">
        <f>IF(OR(B3L806C7=0,B3L806C8=0),0,1+(B3L806C7/B3L806C8))</f>
        <v>2.029391518885542</v>
      </c>
      <c r="V13" s="16" t="s">
        <v>8805</v>
      </c>
      <c r="W13" s="15">
        <f>A1L206C8</f>
        <v>143997</v>
      </c>
      <c r="X13" s="16" t="s">
        <v>8806</v>
      </c>
      <c r="Y13" s="15">
        <f>A1L206C7</f>
        <v>140334</v>
      </c>
      <c r="Z13" s="16" t="s">
        <v>8807</v>
      </c>
      <c r="AA13" s="21">
        <f>IF(OR(B3L806C10=0,B3L806C11=0),0,1+(B3L806C10/B3L806C11))</f>
        <v>2.0261020137671553</v>
      </c>
      <c r="AB13" s="16" t="s">
        <v>8808</v>
      </c>
      <c r="AC13" s="15">
        <f>A1L206C20</f>
        <v>148691.33333333334</v>
      </c>
      <c r="AD13" s="16" t="s">
        <v>8809</v>
      </c>
      <c r="AE13" s="15">
        <f>A1L206C19</f>
        <v>144595.33333333334</v>
      </c>
      <c r="AF13" s="16" t="s">
        <v>8810</v>
      </c>
      <c r="AG13" s="21">
        <f>IF(OR(B3L806C13=0,B3L806C14=0),0,1+(B3L806C13/B3L806C14))</f>
        <v>2.0283273319102046</v>
      </c>
      <c r="AH13" s="16" t="s">
        <v>8811</v>
      </c>
      <c r="AI13" s="15">
        <f>A1L206C11</f>
        <v>155232</v>
      </c>
      <c r="AJ13" s="16" t="s">
        <v>8812</v>
      </c>
      <c r="AK13" s="15">
        <f>A1L206C10</f>
        <v>149707</v>
      </c>
      <c r="AL13" s="16" t="s">
        <v>8813</v>
      </c>
      <c r="AM13" s="21">
        <f>IF(OR(B3L806C16=0,B3L806C17=0),0,1+(B3L806C16/B3L806C17))</f>
        <v>2.0369054219241587</v>
      </c>
      <c r="AN13" s="16" t="s">
        <v>8814</v>
      </c>
      <c r="AO13" s="15">
        <f>A1L206C23</f>
        <v>150326.5</v>
      </c>
      <c r="AP13" s="16" t="s">
        <v>8815</v>
      </c>
      <c r="AQ13" s="15">
        <f>A1L206C22</f>
        <v>145873.25</v>
      </c>
      <c r="AR13" s="16" t="s">
        <v>8816</v>
      </c>
      <c r="AS13" s="21">
        <f>IF(OR(B3L806C19=0,B3L806C20=0),0,1+(B3L806C19/B3L806C20))</f>
        <v>2.0305282154198938</v>
      </c>
      <c r="AT13" s="16" t="s">
        <v>8817</v>
      </c>
      <c r="AU13" s="15">
        <f>A1L206C14</f>
        <v>159927</v>
      </c>
      <c r="AV13" s="16" t="s">
        <v>8818</v>
      </c>
      <c r="AW13" s="15">
        <f>A1L206C13</f>
        <v>153315</v>
      </c>
      <c r="AX13" s="16" t="s">
        <v>8819</v>
      </c>
      <c r="AY13" s="21">
        <f>IF(OR(B3L806C22=0,B3L806C23=0),0,1+(B3L806C22/B3L806C23))</f>
        <v>2.0431268956070836</v>
      </c>
      <c r="AZ13" s="16" t="s">
        <v>8820</v>
      </c>
      <c r="BA13" s="15">
        <f>A1L206C26</f>
        <v>152246.6</v>
      </c>
      <c r="BB13" s="16" t="s">
        <v>8821</v>
      </c>
      <c r="BC13" s="15">
        <f>A1L206C25</f>
        <v>147361.60000000001</v>
      </c>
      <c r="BD13" s="16" t="s">
        <v>8822</v>
      </c>
      <c r="BE13" s="21">
        <f>IF(OR(B3L806C25=0,B3L806C26=0),0,1+(B3L806C25/B3L806C26))</f>
        <v>2.033149748645509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39999</v>
      </c>
      <c r="F14" s="16" t="s">
        <v>8824</v>
      </c>
      <c r="G14" s="15">
        <f>A1L207C1</f>
        <v>40049</v>
      </c>
      <c r="H14" s="16" t="s">
        <v>8825</v>
      </c>
      <c r="I14" s="21">
        <f>IF(OR(B3L807C1=0,B3L807C2=0),0,1+(B3L807C1/B3L807C2))</f>
        <v>1.9987515293765137</v>
      </c>
      <c r="J14" s="16" t="s">
        <v>8826</v>
      </c>
      <c r="K14" s="15">
        <f>A1L207C5</f>
        <v>42778</v>
      </c>
      <c r="L14" s="16" t="s">
        <v>8827</v>
      </c>
      <c r="M14" s="15">
        <f>A1L207C4</f>
        <v>41976</v>
      </c>
      <c r="N14" s="16" t="s">
        <v>8828</v>
      </c>
      <c r="O14" s="21">
        <f>IF(OR(B3L807C4=0,B3L807C5=0),0,1+(B3L807C4/B3L807C5))</f>
        <v>2.0191061558986085</v>
      </c>
      <c r="P14" s="16" t="s">
        <v>8829</v>
      </c>
      <c r="Q14" s="15">
        <f>A1L207C17</f>
        <v>41388.5</v>
      </c>
      <c r="R14" s="16" t="s">
        <v>8830</v>
      </c>
      <c r="S14" s="15">
        <f>A1L207C16</f>
        <v>41012.5</v>
      </c>
      <c r="T14" s="16" t="s">
        <v>8831</v>
      </c>
      <c r="U14" s="21">
        <f>IF(OR(B3L807C7=0,B3L807C8=0),0,1+(B3L807C7/B3L807C8))</f>
        <v>2.0091679366046939</v>
      </c>
      <c r="V14" s="16" t="s">
        <v>8832</v>
      </c>
      <c r="W14" s="15">
        <f>A1L207C8</f>
        <v>45678</v>
      </c>
      <c r="X14" s="16" t="s">
        <v>8833</v>
      </c>
      <c r="Y14" s="15">
        <f>A1L207C7</f>
        <v>47035</v>
      </c>
      <c r="Z14" s="16" t="s">
        <v>8834</v>
      </c>
      <c r="AA14" s="21">
        <f>IF(OR(B3L807C10=0,B3L807C11=0),0,1+(B3L807C10/B3L807C11))</f>
        <v>1.9711491442542788</v>
      </c>
      <c r="AB14" s="16" t="s">
        <v>8835</v>
      </c>
      <c r="AC14" s="15">
        <f>A1L207C20</f>
        <v>42818.333333333336</v>
      </c>
      <c r="AD14" s="16" t="s">
        <v>8836</v>
      </c>
      <c r="AE14" s="15">
        <f>A1L207C19</f>
        <v>43020</v>
      </c>
      <c r="AF14" s="16" t="s">
        <v>8837</v>
      </c>
      <c r="AG14" s="21">
        <f>IF(OR(B3L807C13=0,B3L807C14=0),0,1+(B3L807C13/B3L807C14))</f>
        <v>1.9953122578645592</v>
      </c>
      <c r="AH14" s="16" t="s">
        <v>8838</v>
      </c>
      <c r="AI14" s="15">
        <f>A1L207C11</f>
        <v>58092</v>
      </c>
      <c r="AJ14" s="16" t="s">
        <v>8839</v>
      </c>
      <c r="AK14" s="15">
        <f>A1L207C10</f>
        <v>59808</v>
      </c>
      <c r="AL14" s="16" t="s">
        <v>8840</v>
      </c>
      <c r="AM14" s="21">
        <f>IF(OR(B3L807C16=0,B3L807C17=0),0,1+(B3L807C16/B3L807C17))</f>
        <v>1.9713081861958266</v>
      </c>
      <c r="AN14" s="16" t="s">
        <v>8841</v>
      </c>
      <c r="AO14" s="15">
        <f>A1L207C23</f>
        <v>46636.75</v>
      </c>
      <c r="AP14" s="16" t="s">
        <v>8842</v>
      </c>
      <c r="AQ14" s="15">
        <f>A1L207C22</f>
        <v>47217</v>
      </c>
      <c r="AR14" s="16" t="s">
        <v>8843</v>
      </c>
      <c r="AS14" s="21">
        <f>IF(OR(B3L807C19=0,B3L807C20=0),0,1+(B3L807C19/B3L807C20))</f>
        <v>1.9877109939216808</v>
      </c>
      <c r="AT14" s="16" t="s">
        <v>8844</v>
      </c>
      <c r="AU14" s="15">
        <f>A1L207C14</f>
        <v>73953</v>
      </c>
      <c r="AV14" s="16" t="s">
        <v>8845</v>
      </c>
      <c r="AW14" s="15">
        <f>A1L207C13</f>
        <v>78412</v>
      </c>
      <c r="AX14" s="16" t="s">
        <v>8846</v>
      </c>
      <c r="AY14" s="21">
        <f>IF(OR(B3L807C22=0,B3L807C23=0),0,1+(B3L807C22/B3L807C23))</f>
        <v>1.9431337040248942</v>
      </c>
      <c r="AZ14" s="16" t="s">
        <v>8847</v>
      </c>
      <c r="BA14" s="15">
        <f>A1L207C26</f>
        <v>52100</v>
      </c>
      <c r="BB14" s="16" t="s">
        <v>8848</v>
      </c>
      <c r="BC14" s="15">
        <f>A1L207C25</f>
        <v>53456</v>
      </c>
      <c r="BD14" s="16" t="s">
        <v>8849</v>
      </c>
      <c r="BE14" s="21">
        <f>IF(OR(B3L807C25=0,B3L807C26=0),0,1+(B3L807C25/B3L807C26))</f>
        <v>1.9746333433103862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36184</v>
      </c>
      <c r="F15" s="16" t="s">
        <v>8851</v>
      </c>
      <c r="G15" s="15">
        <f>A1L208C1</f>
        <v>35813</v>
      </c>
      <c r="H15" s="16" t="s">
        <v>8852</v>
      </c>
      <c r="I15" s="21">
        <f>IF(OR(B3L808C1=0,B3L808C2=0),0,1+(B3L808C1/B3L808C2))</f>
        <v>2.0103593667104125</v>
      </c>
      <c r="J15" s="16" t="s">
        <v>8853</v>
      </c>
      <c r="K15" s="15">
        <f>A1L208C5</f>
        <v>37293</v>
      </c>
      <c r="L15" s="16" t="s">
        <v>8854</v>
      </c>
      <c r="M15" s="15">
        <f>A1L208C4</f>
        <v>35339</v>
      </c>
      <c r="N15" s="16" t="s">
        <v>8855</v>
      </c>
      <c r="O15" s="21">
        <f>IF(OR(B3L808C4=0,B3L808C5=0),0,1+(B3L808C4/B3L808C5))</f>
        <v>2.0552930190441154</v>
      </c>
      <c r="P15" s="16" t="s">
        <v>8856</v>
      </c>
      <c r="Q15" s="15">
        <f>A1L208C17</f>
        <v>36738.5</v>
      </c>
      <c r="R15" s="16" t="s">
        <v>8857</v>
      </c>
      <c r="S15" s="15">
        <f>A1L208C16</f>
        <v>35576</v>
      </c>
      <c r="T15" s="16" t="s">
        <v>8858</v>
      </c>
      <c r="U15" s="21">
        <f>IF(OR(B3L808C7=0,B3L808C8=0),0,1+(B3L808C7/B3L808C8))</f>
        <v>2.0326765234989881</v>
      </c>
      <c r="V15" s="16" t="s">
        <v>8859</v>
      </c>
      <c r="W15" s="15">
        <f>A1L208C8</f>
        <v>34845</v>
      </c>
      <c r="X15" s="16" t="s">
        <v>8860</v>
      </c>
      <c r="Y15" s="15">
        <f>A1L208C7</f>
        <v>33239</v>
      </c>
      <c r="Z15" s="16" t="s">
        <v>8861</v>
      </c>
      <c r="AA15" s="21">
        <f>IF(OR(B3L808C10=0,B3L808C11=0),0,1+(B3L808C10/B3L808C11))</f>
        <v>2.0483167363639101</v>
      </c>
      <c r="AB15" s="16" t="s">
        <v>8862</v>
      </c>
      <c r="AC15" s="15">
        <f>A1L208C20</f>
        <v>36107.333333333336</v>
      </c>
      <c r="AD15" s="16" t="s">
        <v>8863</v>
      </c>
      <c r="AE15" s="15">
        <f>A1L208C19</f>
        <v>34797</v>
      </c>
      <c r="AF15" s="16" t="s">
        <v>8864</v>
      </c>
      <c r="AG15" s="21">
        <f>IF(OR(B3L808C13=0,B3L808C14=0),0,1+(B3L808C13/B3L808C14))</f>
        <v>2.0376565029552358</v>
      </c>
      <c r="AH15" s="16" t="s">
        <v>8865</v>
      </c>
      <c r="AI15" s="15">
        <f>A1L208C11</f>
        <v>35745</v>
      </c>
      <c r="AJ15" s="16" t="s">
        <v>8866</v>
      </c>
      <c r="AK15" s="15">
        <f>A1L208C10</f>
        <v>34935</v>
      </c>
      <c r="AL15" s="16" t="s">
        <v>8867</v>
      </c>
      <c r="AM15" s="21">
        <f>IF(OR(B3L808C16=0,B3L808C17=0),0,1+(B3L808C16/B3L808C17))</f>
        <v>2.0231859167024471</v>
      </c>
      <c r="AN15" s="16" t="s">
        <v>8868</v>
      </c>
      <c r="AO15" s="15">
        <f>A1L208C23</f>
        <v>36016.75</v>
      </c>
      <c r="AP15" s="16" t="s">
        <v>8869</v>
      </c>
      <c r="AQ15" s="15">
        <f>A1L208C22</f>
        <v>34831.5</v>
      </c>
      <c r="AR15" s="16" t="s">
        <v>8870</v>
      </c>
      <c r="AS15" s="21">
        <f>IF(OR(B3L808C19=0,B3L808C20=0),0,1+(B3L808C19/B3L808C20))</f>
        <v>2.0340281067424604</v>
      </c>
      <c r="AT15" s="16" t="s">
        <v>8871</v>
      </c>
      <c r="AU15" s="15">
        <f>A1L208C14</f>
        <v>36747</v>
      </c>
      <c r="AV15" s="16" t="s">
        <v>8872</v>
      </c>
      <c r="AW15" s="15">
        <f>A1L208C13</f>
        <v>35451</v>
      </c>
      <c r="AX15" s="16" t="s">
        <v>8873</v>
      </c>
      <c r="AY15" s="21">
        <f>IF(OR(B3L808C22=0,B3L808C23=0),0,1+(B3L808C22/B3L808C23))</f>
        <v>2.0365575019040367</v>
      </c>
      <c r="AZ15" s="16" t="s">
        <v>8874</v>
      </c>
      <c r="BA15" s="15">
        <f>A1L208C26</f>
        <v>36162.800000000003</v>
      </c>
      <c r="BB15" s="16" t="s">
        <v>8875</v>
      </c>
      <c r="BC15" s="15">
        <f>A1L208C25</f>
        <v>34955.4</v>
      </c>
      <c r="BD15" s="16" t="s">
        <v>8876</v>
      </c>
      <c r="BE15" s="21">
        <f>IF(OR(B3L808C25=0,B3L808C26=0),0,1+(B3L808C25/B3L808C26))</f>
        <v>2.0345411581615434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16656</v>
      </c>
      <c r="F16" s="16" t="s">
        <v>8878</v>
      </c>
      <c r="G16" s="15">
        <f>A1L209C1</f>
        <v>18214</v>
      </c>
      <c r="H16" s="16" t="s">
        <v>8879</v>
      </c>
      <c r="I16" s="21">
        <f>IF(OR(B3L809C1=0,B3L809C2=0),0,1+(B3L809C1/B3L809C2))</f>
        <v>1.9144614033161305</v>
      </c>
      <c r="J16" s="16" t="s">
        <v>8880</v>
      </c>
      <c r="K16" s="15">
        <f>A1L209C5</f>
        <v>15714</v>
      </c>
      <c r="L16" s="16" t="s">
        <v>8881</v>
      </c>
      <c r="M16" s="15">
        <f>A1L209C4</f>
        <v>16973</v>
      </c>
      <c r="N16" s="16" t="s">
        <v>8882</v>
      </c>
      <c r="O16" s="21">
        <f>IF(OR(B3L809C4=0,B3L809C5=0),0,1+(B3L809C4/B3L809C5))</f>
        <v>1.9258233665233018</v>
      </c>
      <c r="P16" s="16" t="s">
        <v>8883</v>
      </c>
      <c r="Q16" s="15">
        <f>A1L209C17</f>
        <v>16185</v>
      </c>
      <c r="R16" s="16" t="s">
        <v>8884</v>
      </c>
      <c r="S16" s="15">
        <f>A1L209C16</f>
        <v>17593.5</v>
      </c>
      <c r="T16" s="16" t="s">
        <v>8885</v>
      </c>
      <c r="U16" s="21">
        <f>IF(OR(B3L809C7=0,B3L809C8=0),0,1+(B3L809C7/B3L809C8))</f>
        <v>1.9199420240429705</v>
      </c>
      <c r="V16" s="16" t="s">
        <v>8886</v>
      </c>
      <c r="W16" s="15">
        <f>A1L209C8</f>
        <v>17389</v>
      </c>
      <c r="X16" s="16" t="s">
        <v>8887</v>
      </c>
      <c r="Y16" s="15">
        <f>A1L209C7</f>
        <v>18442</v>
      </c>
      <c r="Z16" s="16" t="s">
        <v>8888</v>
      </c>
      <c r="AA16" s="21">
        <f>IF(OR(B3L809C10=0,B3L809C11=0),0,1+(B3L809C10/B3L809C11))</f>
        <v>1.942902071358855</v>
      </c>
      <c r="AB16" s="16" t="s">
        <v>8889</v>
      </c>
      <c r="AC16" s="15">
        <f>A1L209C20</f>
        <v>16586.333333333332</v>
      </c>
      <c r="AD16" s="16" t="s">
        <v>8890</v>
      </c>
      <c r="AE16" s="15">
        <f>A1L209C19</f>
        <v>17876.333333333332</v>
      </c>
      <c r="AF16" s="16" t="s">
        <v>8891</v>
      </c>
      <c r="AG16" s="21">
        <f>IF(OR(B3L809C13=0,B3L809C14=0),0,1+(B3L809C13/B3L809C14))</f>
        <v>1.9278375505789778</v>
      </c>
      <c r="AH16" s="16" t="s">
        <v>8892</v>
      </c>
      <c r="AI16" s="15">
        <f>A1L209C11</f>
        <v>15807</v>
      </c>
      <c r="AJ16" s="16" t="s">
        <v>8893</v>
      </c>
      <c r="AK16" s="15">
        <f>A1L209C10</f>
        <v>17629</v>
      </c>
      <c r="AL16" s="16" t="s">
        <v>8894</v>
      </c>
      <c r="AM16" s="21">
        <f>IF(OR(B3L809C16=0,B3L809C17=0),0,1+(B3L809C16/B3L809C17))</f>
        <v>1.8966475693459639</v>
      </c>
      <c r="AN16" s="16" t="s">
        <v>8895</v>
      </c>
      <c r="AO16" s="15">
        <f>A1L209C23</f>
        <v>16391.5</v>
      </c>
      <c r="AP16" s="16" t="s">
        <v>8896</v>
      </c>
      <c r="AQ16" s="15">
        <f>A1L209C22</f>
        <v>17814.5</v>
      </c>
      <c r="AR16" s="16" t="s">
        <v>8897</v>
      </c>
      <c r="AS16" s="21">
        <f>IF(OR(B3L809C19=0,B3L809C20=0),0,1+(B3L809C19/B3L809C20))</f>
        <v>1.9201212495439108</v>
      </c>
      <c r="AT16" s="16" t="s">
        <v>8898</v>
      </c>
      <c r="AU16" s="15">
        <f>A1L209C14</f>
        <v>15545</v>
      </c>
      <c r="AV16" s="16" t="s">
        <v>8899</v>
      </c>
      <c r="AW16" s="15">
        <f>A1L209C13</f>
        <v>17117</v>
      </c>
      <c r="AX16" s="16" t="s">
        <v>8900</v>
      </c>
      <c r="AY16" s="21">
        <f>IF(OR(B3L809C22=0,B3L809C23=0),0,1+(B3L809C22/B3L809C23))</f>
        <v>1.9081614768943156</v>
      </c>
      <c r="AZ16" s="16" t="s">
        <v>8901</v>
      </c>
      <c r="BA16" s="15">
        <f>A1L209C26</f>
        <v>16222.2</v>
      </c>
      <c r="BB16" s="16" t="s">
        <v>8902</v>
      </c>
      <c r="BC16" s="15">
        <f>A1L209C25</f>
        <v>17675</v>
      </c>
      <c r="BD16" s="16" t="s">
        <v>8903</v>
      </c>
      <c r="BE16" s="21">
        <f>IF(OR(B3L809C25=0,B3L809C26=0),0,1+(B3L809C25/B3L809C26))</f>
        <v>1.9178048090523339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6772</v>
      </c>
      <c r="F17" s="16" t="s">
        <v>8905</v>
      </c>
      <c r="G17" s="15">
        <f>A1L210C1</f>
        <v>7234</v>
      </c>
      <c r="H17" s="16" t="s">
        <v>8906</v>
      </c>
      <c r="I17" s="21">
        <f>IF(OR(B3L810C1=0,B3L810C2=0),0,1+(B3L810C1/B3L810C2))</f>
        <v>1.9361349184406969</v>
      </c>
      <c r="J17" s="16" t="s">
        <v>8907</v>
      </c>
      <c r="K17" s="15">
        <f>A1L210C5</f>
        <v>6268</v>
      </c>
      <c r="L17" s="16" t="s">
        <v>8908</v>
      </c>
      <c r="M17" s="15">
        <f>A1L210C4</f>
        <v>6652</v>
      </c>
      <c r="N17" s="16" t="s">
        <v>8909</v>
      </c>
      <c r="O17" s="21">
        <f>IF(OR(B3L810C4=0,B3L810C5=0),0,1+(B3L810C4/B3L810C5))</f>
        <v>1.9422730006013229</v>
      </c>
      <c r="P17" s="16" t="s">
        <v>8910</v>
      </c>
      <c r="Q17" s="15">
        <f>A1L210C17</f>
        <v>6520</v>
      </c>
      <c r="R17" s="16" t="s">
        <v>8911</v>
      </c>
      <c r="S17" s="15">
        <f>A1L210C16</f>
        <v>6943</v>
      </c>
      <c r="T17" s="16" t="s">
        <v>8912</v>
      </c>
      <c r="U17" s="21">
        <f>IF(OR(B3L810C7=0,B3L810C8=0),0,1+(B3L810C7/B3L810C8))</f>
        <v>1.9390753276681549</v>
      </c>
      <c r="V17" s="16" t="s">
        <v>8913</v>
      </c>
      <c r="W17" s="15">
        <f>A1L210C8</f>
        <v>8504</v>
      </c>
      <c r="X17" s="16" t="s">
        <v>8914</v>
      </c>
      <c r="Y17" s="15">
        <f>A1L210C7</f>
        <v>8414</v>
      </c>
      <c r="Z17" s="16" t="s">
        <v>8915</v>
      </c>
      <c r="AA17" s="21">
        <f>IF(OR(B3L810C10=0,B3L810C11=0),0,1+(B3L810C10/B3L810C11))</f>
        <v>2.0106964582838129</v>
      </c>
      <c r="AB17" s="16" t="s">
        <v>8916</v>
      </c>
      <c r="AC17" s="15">
        <f>A1L210C20</f>
        <v>7181.333333333333</v>
      </c>
      <c r="AD17" s="16" t="s">
        <v>8917</v>
      </c>
      <c r="AE17" s="15">
        <f>A1L210C19</f>
        <v>7433.333333333333</v>
      </c>
      <c r="AF17" s="16" t="s">
        <v>8918</v>
      </c>
      <c r="AG17" s="21">
        <f>IF(OR(B3L810C13=0,B3L810C14=0),0,1+(B3L810C13/B3L810C14))</f>
        <v>1.9660986547085202</v>
      </c>
      <c r="AH17" s="16" t="s">
        <v>8919</v>
      </c>
      <c r="AI17" s="15">
        <f>A1L210C11</f>
        <v>11324</v>
      </c>
      <c r="AJ17" s="16" t="s">
        <v>8920</v>
      </c>
      <c r="AK17" s="15">
        <f>A1L210C10</f>
        <v>11394</v>
      </c>
      <c r="AL17" s="16" t="s">
        <v>8921</v>
      </c>
      <c r="AM17" s="21">
        <f>IF(OR(B3L810C16=0,B3L810C17=0),0,1+(B3L810C16/B3L810C17))</f>
        <v>1.9938564156573635</v>
      </c>
      <c r="AN17" s="16" t="s">
        <v>8922</v>
      </c>
      <c r="AO17" s="15">
        <f>A1L210C23</f>
        <v>8217</v>
      </c>
      <c r="AP17" s="16" t="s">
        <v>8923</v>
      </c>
      <c r="AQ17" s="15">
        <f>A1L210C22</f>
        <v>8423.5</v>
      </c>
      <c r="AR17" s="16" t="s">
        <v>8924</v>
      </c>
      <c r="AS17" s="21">
        <f>IF(OR(B3L810C19=0,B3L810C20=0),0,1+(B3L810C19/B3L810C20))</f>
        <v>1.9754852495993354</v>
      </c>
      <c r="AT17" s="16" t="s">
        <v>8925</v>
      </c>
      <c r="AU17" s="15">
        <f>A1L210C14</f>
        <v>12030</v>
      </c>
      <c r="AV17" s="16" t="s">
        <v>8926</v>
      </c>
      <c r="AW17" s="15">
        <f>A1L210C13</f>
        <v>11923</v>
      </c>
      <c r="AX17" s="16" t="s">
        <v>8927</v>
      </c>
      <c r="AY17" s="21">
        <f>IF(OR(B3L810C22=0,B3L810C23=0),0,1+(B3L810C22/B3L810C23))</f>
        <v>2.0089742514467837</v>
      </c>
      <c r="AZ17" s="16" t="s">
        <v>8928</v>
      </c>
      <c r="BA17" s="15">
        <f>A1L210C26</f>
        <v>8979.6</v>
      </c>
      <c r="BB17" s="16" t="s">
        <v>8929</v>
      </c>
      <c r="BC17" s="15">
        <f>A1L210C25</f>
        <v>9123.4</v>
      </c>
      <c r="BD17" s="16" t="s">
        <v>8930</v>
      </c>
      <c r="BE17" s="21">
        <f>IF(OR(B3L810C25=0,B3L810C26=0),0,1+(B3L810C25/B3L810C26))</f>
        <v>1.9842383322007149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14910</v>
      </c>
      <c r="F18" s="16" t="s">
        <v>8932</v>
      </c>
      <c r="G18" s="15">
        <f>A1L211C1</f>
        <v>136307</v>
      </c>
      <c r="H18" s="16" t="s">
        <v>8933</v>
      </c>
      <c r="I18" s="21">
        <f>IF(OR(B3L811C1=0,B3L811C2=0),0,1+(B3L811C1/B3L811C2))</f>
        <v>1.109385431415848</v>
      </c>
      <c r="J18" s="16" t="s">
        <v>8934</v>
      </c>
      <c r="K18" s="15">
        <f>A1L211C5</f>
        <v>19605</v>
      </c>
      <c r="L18" s="16" t="s">
        <v>8935</v>
      </c>
      <c r="M18" s="15">
        <f>A1L211C4</f>
        <v>134619</v>
      </c>
      <c r="N18" s="16" t="s">
        <v>8936</v>
      </c>
      <c r="O18" s="21">
        <f>IF(OR(B3L811C4=0,B3L811C5=0),0,1+(B3L811C4/B3L811C5))</f>
        <v>1.145633231564638</v>
      </c>
      <c r="P18" s="16" t="s">
        <v>8937</v>
      </c>
      <c r="Q18" s="15">
        <f>A1L211C17</f>
        <v>17257.5</v>
      </c>
      <c r="R18" s="16" t="s">
        <v>8938</v>
      </c>
      <c r="S18" s="15">
        <f>A1L211C16</f>
        <v>135463</v>
      </c>
      <c r="T18" s="16" t="s">
        <v>8939</v>
      </c>
      <c r="U18" s="21">
        <f>IF(OR(B3L811C7=0,B3L811C8=0),0,1+(B3L811C7/B3L811C8))</f>
        <v>1.127396410828049</v>
      </c>
      <c r="V18" s="16" t="s">
        <v>8940</v>
      </c>
      <c r="W18" s="15">
        <f>A1L211C8</f>
        <v>18994</v>
      </c>
      <c r="X18" s="16" t="s">
        <v>8941</v>
      </c>
      <c r="Y18" s="15">
        <f>A1L211C7</f>
        <v>142612</v>
      </c>
      <c r="Z18" s="16" t="s">
        <v>8942</v>
      </c>
      <c r="AA18" s="21">
        <f>IF(OR(B3L811C10=0,B3L811C11=0),0,1+(B3L811C10/B3L811C11))</f>
        <v>1.1331865481165679</v>
      </c>
      <c r="AB18" s="16" t="s">
        <v>8943</v>
      </c>
      <c r="AC18" s="15">
        <f>A1L211C20</f>
        <v>17836.333333333332</v>
      </c>
      <c r="AD18" s="16" t="s">
        <v>8944</v>
      </c>
      <c r="AE18" s="15">
        <f>A1L211C19</f>
        <v>137846</v>
      </c>
      <c r="AF18" s="16" t="s">
        <v>8945</v>
      </c>
      <c r="AG18" s="21">
        <f>IF(OR(B3L811C13=0,B3L811C14=0),0,1+(B3L811C13/B3L811C14))</f>
        <v>1.1293931875668015</v>
      </c>
      <c r="AH18" s="16" t="s">
        <v>8946</v>
      </c>
      <c r="AI18" s="15">
        <f>A1L211C11</f>
        <v>17345</v>
      </c>
      <c r="AJ18" s="16" t="s">
        <v>8947</v>
      </c>
      <c r="AK18" s="15">
        <f>A1L211C10</f>
        <v>137860</v>
      </c>
      <c r="AL18" s="16" t="s">
        <v>8948</v>
      </c>
      <c r="AM18" s="21">
        <f>IF(OR(B3L811C16=0,B3L811C17=0),0,1+(B3L811C16/B3L811C17))</f>
        <v>1.1258160452633106</v>
      </c>
      <c r="AN18" s="16" t="s">
        <v>8949</v>
      </c>
      <c r="AO18" s="15">
        <f>A1L211C23</f>
        <v>17713.5</v>
      </c>
      <c r="AP18" s="16" t="s">
        <v>8950</v>
      </c>
      <c r="AQ18" s="15">
        <f>A1L211C22</f>
        <v>137849.5</v>
      </c>
      <c r="AR18" s="16" t="s">
        <v>8951</v>
      </c>
      <c r="AS18" s="21">
        <f>IF(OR(B3L811C19=0,B3L811C20=0),0,1+(B3L811C19/B3L811C20))</f>
        <v>1.1284988338731732</v>
      </c>
      <c r="AT18" s="16" t="s">
        <v>8952</v>
      </c>
      <c r="AU18" s="15">
        <f>A1L211C14</f>
        <v>10887</v>
      </c>
      <c r="AV18" s="16" t="s">
        <v>8953</v>
      </c>
      <c r="AW18" s="15">
        <f>A1L211C13</f>
        <v>125828</v>
      </c>
      <c r="AX18" s="16" t="s">
        <v>8954</v>
      </c>
      <c r="AY18" s="21">
        <f>IF(OR(B3L811C22=0,B3L811C23=0),0,1+(B3L811C22/B3L811C23))</f>
        <v>1.086522872492609</v>
      </c>
      <c r="AZ18" s="16" t="s">
        <v>8955</v>
      </c>
      <c r="BA18" s="15">
        <f>A1L211C26</f>
        <v>16348.2</v>
      </c>
      <c r="BB18" s="16" t="s">
        <v>8956</v>
      </c>
      <c r="BC18" s="15">
        <f>A1L211C25</f>
        <v>135445.20000000001</v>
      </c>
      <c r="BD18" s="16" t="s">
        <v>8957</v>
      </c>
      <c r="BE18" s="21">
        <f>IF(OR(B3L811C25=0,B3L811C26=0),0,1+(B3L811C25/B3L811C26))</f>
        <v>1.1206997368677516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20832</v>
      </c>
      <c r="F19" s="16" t="s">
        <v>8959</v>
      </c>
      <c r="G19" s="15">
        <f>A1L212C1</f>
        <v>36144</v>
      </c>
      <c r="H19" s="16" t="s">
        <v>8960</v>
      </c>
      <c r="I19" s="21">
        <f>IF(OR(B3L812C1=0,B3L812C2=0),0,1+(B3L812C1/B3L812C2))</f>
        <v>1.5763612217795484</v>
      </c>
      <c r="J19" s="16" t="s">
        <v>8961</v>
      </c>
      <c r="K19" s="15">
        <f>A1L212C5</f>
        <v>23666</v>
      </c>
      <c r="L19" s="16" t="s">
        <v>8962</v>
      </c>
      <c r="M19" s="15">
        <f>A1L212C4</f>
        <v>39107</v>
      </c>
      <c r="N19" s="16" t="s">
        <v>8963</v>
      </c>
      <c r="O19" s="21">
        <f>IF(OR(B3L812C4=0,B3L812C5=0),0,1+(B3L812C4/B3L812C5))</f>
        <v>1.605160201498453</v>
      </c>
      <c r="P19" s="16" t="s">
        <v>8964</v>
      </c>
      <c r="Q19" s="15">
        <f>A1L212C17</f>
        <v>22249</v>
      </c>
      <c r="R19" s="16" t="s">
        <v>8965</v>
      </c>
      <c r="S19" s="15">
        <f>A1L212C16</f>
        <v>37625.5</v>
      </c>
      <c r="T19" s="16" t="s">
        <v>8966</v>
      </c>
      <c r="U19" s="21">
        <f>IF(OR(B3L812C7=0,B3L812C8=0),0,1+(B3L812C7/B3L812C8))</f>
        <v>1.5913276899974751</v>
      </c>
      <c r="V19" s="16" t="s">
        <v>8967</v>
      </c>
      <c r="W19" s="15">
        <f>A1L212C8</f>
        <v>21014</v>
      </c>
      <c r="X19" s="16" t="s">
        <v>8968</v>
      </c>
      <c r="Y19" s="15">
        <f>A1L212C7</f>
        <v>36603</v>
      </c>
      <c r="Z19" s="16" t="s">
        <v>8969</v>
      </c>
      <c r="AA19" s="21">
        <f>IF(OR(B3L812C10=0,B3L812C11=0),0,1+(B3L812C10/B3L812C11))</f>
        <v>1.5741059475999235</v>
      </c>
      <c r="AB19" s="16" t="s">
        <v>8970</v>
      </c>
      <c r="AC19" s="15">
        <f>A1L212C20</f>
        <v>21837.333333333332</v>
      </c>
      <c r="AD19" s="16" t="s">
        <v>8971</v>
      </c>
      <c r="AE19" s="15">
        <f>A1L212C19</f>
        <v>37284.666666666664</v>
      </c>
      <c r="AF19" s="16" t="s">
        <v>8972</v>
      </c>
      <c r="AG19" s="21">
        <f>IF(OR(B3L812C13=0,B3L812C14=0),0,1+(B3L812C13/B3L812C14))</f>
        <v>1.585692062867667</v>
      </c>
      <c r="AH19" s="16" t="s">
        <v>8973</v>
      </c>
      <c r="AI19" s="15">
        <f>A1L212C11</f>
        <v>17772</v>
      </c>
      <c r="AJ19" s="16" t="s">
        <v>8974</v>
      </c>
      <c r="AK19" s="15">
        <f>A1L212C10</f>
        <v>30005</v>
      </c>
      <c r="AL19" s="16" t="s">
        <v>8975</v>
      </c>
      <c r="AM19" s="21">
        <f>IF(OR(B3L812C16=0,B3L812C17=0),0,1+(B3L812C16/B3L812C17))</f>
        <v>1.59230128311948</v>
      </c>
      <c r="AN19" s="16" t="s">
        <v>8976</v>
      </c>
      <c r="AO19" s="15">
        <f>A1L212C23</f>
        <v>20821</v>
      </c>
      <c r="AP19" s="16" t="s">
        <v>8977</v>
      </c>
      <c r="AQ19" s="15">
        <f>A1L212C22</f>
        <v>35464.75</v>
      </c>
      <c r="AR19" s="16" t="s">
        <v>8978</v>
      </c>
      <c r="AS19" s="21">
        <f>IF(OR(B3L812C19=0,B3L812C20=0),0,1+(B3L812C19/B3L812C20))</f>
        <v>1.5870899978147315</v>
      </c>
      <c r="AT19" s="16" t="s">
        <v>8979</v>
      </c>
      <c r="AU19" s="15">
        <f>A1L212C14</f>
        <v>18743</v>
      </c>
      <c r="AV19" s="16" t="s">
        <v>8980</v>
      </c>
      <c r="AW19" s="15">
        <f>A1L212C13</f>
        <v>29956</v>
      </c>
      <c r="AX19" s="16" t="s">
        <v>8981</v>
      </c>
      <c r="AY19" s="21">
        <f>IF(OR(B3L812C22=0,B3L812C23=0),0,1+(B3L812C22/B3L812C23))</f>
        <v>1.6256843370276406</v>
      </c>
      <c r="AZ19" s="16" t="s">
        <v>8982</v>
      </c>
      <c r="BA19" s="15">
        <f>A1L212C26</f>
        <v>20405.400000000001</v>
      </c>
      <c r="BB19" s="16" t="s">
        <v>8983</v>
      </c>
      <c r="BC19" s="15">
        <f>A1L212C25</f>
        <v>34363</v>
      </c>
      <c r="BD19" s="16" t="s">
        <v>8984</v>
      </c>
      <c r="BE19" s="21">
        <f>IF(OR(B3L812C25=0,B3L812C26=0),0,1+(B3L812C25/B3L812C26))</f>
        <v>1.5938189331548469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193</v>
      </c>
      <c r="F20" s="16" t="s">
        <v>8986</v>
      </c>
      <c r="G20" s="15">
        <f>A1L213C1</f>
        <v>181</v>
      </c>
      <c r="H20" s="16" t="s">
        <v>8987</v>
      </c>
      <c r="I20" s="21">
        <f>IF(OR(B3L813C1=0,B3L813C2=0),0,1+(B3L813C1/B3L813C2))</f>
        <v>2.0662983425414367</v>
      </c>
      <c r="J20" s="16" t="s">
        <v>8988</v>
      </c>
      <c r="K20" s="15">
        <f>A1L213C5</f>
        <v>290</v>
      </c>
      <c r="L20" s="16" t="s">
        <v>8989</v>
      </c>
      <c r="M20" s="15">
        <f>A1L213C4</f>
        <v>329</v>
      </c>
      <c r="N20" s="16" t="s">
        <v>8990</v>
      </c>
      <c r="O20" s="21">
        <f>IF(OR(B3L813C4=0,B3L813C5=0),0,1+(B3L813C4/B3L813C5))</f>
        <v>1.8814589665653494</v>
      </c>
      <c r="P20" s="16" t="s">
        <v>8991</v>
      </c>
      <c r="Q20" s="21">
        <f>A1L213C17</f>
        <v>241.5</v>
      </c>
      <c r="R20" s="16" t="s">
        <v>8992</v>
      </c>
      <c r="S20" s="15">
        <f>A1L213C16</f>
        <v>255</v>
      </c>
      <c r="T20" s="16" t="s">
        <v>8993</v>
      </c>
      <c r="U20" s="21">
        <f>IF(OR(B3L813C7=0,B3L813C8=0),0,1+(B3L813C7/B3L813C8))</f>
        <v>1.9470588235294117</v>
      </c>
      <c r="V20" s="16" t="s">
        <v>8994</v>
      </c>
      <c r="W20" s="15">
        <f>A1L213C8</f>
        <v>142</v>
      </c>
      <c r="X20" s="16" t="s">
        <v>8995</v>
      </c>
      <c r="Y20" s="15">
        <f>A1L213C7</f>
        <v>149</v>
      </c>
      <c r="Z20" s="16" t="s">
        <v>8996</v>
      </c>
      <c r="AA20" s="21">
        <f>IF(OR(B3L813C10=0,B3L813C11=0),0,1+(B3L813C10/B3L813C11))</f>
        <v>1.9530201342281879</v>
      </c>
      <c r="AB20" s="16" t="s">
        <v>8997</v>
      </c>
      <c r="AC20" s="21">
        <f>A1L213C20</f>
        <v>208.33333333333334</v>
      </c>
      <c r="AD20" s="16" t="s">
        <v>8998</v>
      </c>
      <c r="AE20" s="21">
        <f>A1L213C19</f>
        <v>219.66666666666666</v>
      </c>
      <c r="AF20" s="16" t="s">
        <v>8999</v>
      </c>
      <c r="AG20" s="21">
        <f>IF(OR(B3L813C13=0,B3L813C14=0),0,1+(B3L813C13/B3L813C14))</f>
        <v>1.9484066767830046</v>
      </c>
      <c r="AH20" s="16" t="s">
        <v>9000</v>
      </c>
      <c r="AI20" s="15">
        <f>A1L213C11</f>
        <v>77</v>
      </c>
      <c r="AJ20" s="16" t="s">
        <v>9001</v>
      </c>
      <c r="AK20" s="15">
        <f>A1L213C10</f>
        <v>82</v>
      </c>
      <c r="AL20" s="16" t="s">
        <v>9002</v>
      </c>
      <c r="AM20" s="21">
        <f>IF(OR(B3L813C16=0,B3L813C17=0),0,1+(B3L813C16/B3L813C17))</f>
        <v>1.9390243902439024</v>
      </c>
      <c r="AN20" s="16" t="s">
        <v>9003</v>
      </c>
      <c r="AO20" s="21">
        <f>A1L213C23</f>
        <v>175.5</v>
      </c>
      <c r="AP20" s="16" t="s">
        <v>9004</v>
      </c>
      <c r="AQ20" s="21">
        <f>A1L213C22</f>
        <v>185.25</v>
      </c>
      <c r="AR20" s="16" t="s">
        <v>9005</v>
      </c>
      <c r="AS20" s="21">
        <f>IF(OR(B3L813C19=0,B3L813C20=0),0,1+(B3L813C19/B3L813C20))</f>
        <v>1.9473684210526314</v>
      </c>
      <c r="AT20" s="16" t="s">
        <v>9006</v>
      </c>
      <c r="AU20" s="15">
        <f>A1L213C14</f>
        <v>179</v>
      </c>
      <c r="AV20" s="16" t="s">
        <v>9007</v>
      </c>
      <c r="AW20" s="15">
        <f>A1L213C13</f>
        <v>162</v>
      </c>
      <c r="AX20" s="16" t="s">
        <v>9008</v>
      </c>
      <c r="AY20" s="21">
        <f>IF(OR(B3L813C22=0,B3L813C23=0),0,1+(B3L813C22/B3L813C23))</f>
        <v>2.1049382716049383</v>
      </c>
      <c r="AZ20" s="16" t="s">
        <v>9009</v>
      </c>
      <c r="BA20" s="21">
        <f>A1L213C26</f>
        <v>176.2</v>
      </c>
      <c r="BB20" s="16" t="s">
        <v>9010</v>
      </c>
      <c r="BC20" s="21">
        <f>A1L213C25</f>
        <v>180.6</v>
      </c>
      <c r="BD20" s="16" t="s">
        <v>9011</v>
      </c>
      <c r="BE20" s="21">
        <f>IF(OR(B3L813C25=0,B3L813C26=0),0,1+(B3L813C25/B3L813C26))</f>
        <v>1.9756367663344407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30916</v>
      </c>
      <c r="F21" s="16" t="s">
        <v>9013</v>
      </c>
      <c r="G21" s="15">
        <f>A1L214C1</f>
        <v>32281</v>
      </c>
      <c r="H21" s="16" t="s">
        <v>9014</v>
      </c>
      <c r="I21" s="21">
        <f>IF(OR(B3L814C1=0,B3L814C2=0),0,1+(B3L814C1/B3L814C2))</f>
        <v>1.9577150645890771</v>
      </c>
      <c r="J21" s="16" t="s">
        <v>9015</v>
      </c>
      <c r="K21" s="15">
        <f>A1L214C5</f>
        <v>31016</v>
      </c>
      <c r="L21" s="16" t="s">
        <v>9016</v>
      </c>
      <c r="M21" s="15">
        <f>A1L214C4</f>
        <v>31832</v>
      </c>
      <c r="N21" s="16" t="s">
        <v>9017</v>
      </c>
      <c r="O21" s="21">
        <f>IF(OR(B3L814C4=0,B3L814C5=0),0,1+(B3L814C4/B3L814C5))</f>
        <v>1.974365418446846</v>
      </c>
      <c r="P21" s="16" t="s">
        <v>9018</v>
      </c>
      <c r="Q21" s="15">
        <f>A1L214C17</f>
        <v>30966</v>
      </c>
      <c r="R21" s="16" t="s">
        <v>9019</v>
      </c>
      <c r="S21" s="15">
        <f>A1L214C16</f>
        <v>32056.5</v>
      </c>
      <c r="T21" s="16" t="s">
        <v>9020</v>
      </c>
      <c r="U21" s="21">
        <f>IF(OR(B3L814C7=0,B3L814C8=0),0,1+(B3L814C7/B3L814C8))</f>
        <v>1.9659819381404708</v>
      </c>
      <c r="V21" s="16" t="s">
        <v>9021</v>
      </c>
      <c r="W21" s="15">
        <f>A1L214C8</f>
        <v>30346</v>
      </c>
      <c r="X21" s="16" t="s">
        <v>9022</v>
      </c>
      <c r="Y21" s="15">
        <f>A1L214C7</f>
        <v>31243</v>
      </c>
      <c r="Z21" s="16" t="s">
        <v>9023</v>
      </c>
      <c r="AA21" s="21">
        <f>IF(OR(B3L814C10=0,B3L814C11=0),0,1+(B3L814C10/B3L814C11))</f>
        <v>1.9712895688634253</v>
      </c>
      <c r="AB21" s="16" t="s">
        <v>9024</v>
      </c>
      <c r="AC21" s="15">
        <f>A1L214C20</f>
        <v>30759.333333333332</v>
      </c>
      <c r="AD21" s="16" t="s">
        <v>9025</v>
      </c>
      <c r="AE21" s="15">
        <f>A1L214C19</f>
        <v>31785.333333333332</v>
      </c>
      <c r="AF21" s="16" t="s">
        <v>9026</v>
      </c>
      <c r="AG21" s="21">
        <f>IF(OR(B3L814C13=0,B3L814C14=0),0,1+(B3L814C13/B3L814C14))</f>
        <v>1.9677209614497251</v>
      </c>
      <c r="AH21" s="16" t="s">
        <v>9027</v>
      </c>
      <c r="AI21" s="15">
        <f>A1L214C11</f>
        <v>29368</v>
      </c>
      <c r="AJ21" s="16" t="s">
        <v>9028</v>
      </c>
      <c r="AK21" s="15">
        <f>A1L214C10</f>
        <v>29914</v>
      </c>
      <c r="AL21" s="16" t="s">
        <v>9029</v>
      </c>
      <c r="AM21" s="21">
        <f>IF(OR(B3L814C16=0,B3L814C17=0),0,1+(B3L814C16/B3L814C17))</f>
        <v>1.9817476766731297</v>
      </c>
      <c r="AN21" s="16" t="s">
        <v>9030</v>
      </c>
      <c r="AO21" s="15">
        <f>A1L214C23</f>
        <v>30411.5</v>
      </c>
      <c r="AP21" s="16" t="s">
        <v>9031</v>
      </c>
      <c r="AQ21" s="15">
        <f>A1L214C22</f>
        <v>31317.5</v>
      </c>
      <c r="AR21" s="16" t="s">
        <v>9032</v>
      </c>
      <c r="AS21" s="21">
        <f>IF(OR(B3L814C19=0,B3L814C20=0),0,1+(B3L814C19/B3L814C20))</f>
        <v>1.9710704877464678</v>
      </c>
      <c r="AT21" s="16" t="s">
        <v>9033</v>
      </c>
      <c r="AU21" s="15">
        <f>A1L214C14</f>
        <v>32020</v>
      </c>
      <c r="AV21" s="16" t="s">
        <v>9034</v>
      </c>
      <c r="AW21" s="15">
        <f>A1L214C13</f>
        <v>31913</v>
      </c>
      <c r="AX21" s="16" t="s">
        <v>9035</v>
      </c>
      <c r="AY21" s="21">
        <f>IF(OR(B3L814C22=0,B3L814C23=0),0,1+(B3L814C22/B3L814C23))</f>
        <v>2.0033528656033592</v>
      </c>
      <c r="AZ21" s="16" t="s">
        <v>9036</v>
      </c>
      <c r="BA21" s="15">
        <f>A1L214C26</f>
        <v>30733.200000000001</v>
      </c>
      <c r="BB21" s="16" t="s">
        <v>9037</v>
      </c>
      <c r="BC21" s="15">
        <f>A1L214C25</f>
        <v>31436.6</v>
      </c>
      <c r="BD21" s="16" t="s">
        <v>9038</v>
      </c>
      <c r="BE21" s="21">
        <f>IF(OR(B3L814C25=0,B3L814C26=0),0,1+(B3L814C25/B3L814C26))</f>
        <v>1.9776248067539113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2033</v>
      </c>
      <c r="F22" s="16" t="s">
        <v>9040</v>
      </c>
      <c r="G22" s="15">
        <f>A1L215C1</f>
        <v>3309</v>
      </c>
      <c r="H22" s="16" t="s">
        <v>9041</v>
      </c>
      <c r="I22" s="21">
        <f>IF(OR(B3L815C1=0,B3L815C2=0),0,1+(B3L815C1/B3L815C2))</f>
        <v>1.6143850105772137</v>
      </c>
      <c r="J22" s="16" t="s">
        <v>9042</v>
      </c>
      <c r="K22" s="15">
        <f>A1L215C5</f>
        <v>1800</v>
      </c>
      <c r="L22" s="16" t="s">
        <v>9043</v>
      </c>
      <c r="M22" s="15">
        <f>A1L215C4</f>
        <v>2765</v>
      </c>
      <c r="N22" s="16" t="s">
        <v>9044</v>
      </c>
      <c r="O22" s="21">
        <f>IF(OR(B3L815C4=0,B3L815C5=0),0,1+(B3L815C4/B3L815C5))</f>
        <v>1.650994575045208</v>
      </c>
      <c r="P22" s="16" t="s">
        <v>9045</v>
      </c>
      <c r="Q22" s="15">
        <f>A1L215C17</f>
        <v>1916.5</v>
      </c>
      <c r="R22" s="16" t="s">
        <v>9046</v>
      </c>
      <c r="S22" s="15">
        <f>A1L215C16</f>
        <v>3037</v>
      </c>
      <c r="T22" s="16" t="s">
        <v>9047</v>
      </c>
      <c r="U22" s="21">
        <f>IF(OR(B3L815C7=0,B3L815C8=0),0,1+(B3L815C7/B3L815C8))</f>
        <v>1.6310503786631543</v>
      </c>
      <c r="V22" s="16" t="s">
        <v>9048</v>
      </c>
      <c r="W22" s="15">
        <f>A1L215C8</f>
        <v>1727</v>
      </c>
      <c r="X22" s="16" t="s">
        <v>9049</v>
      </c>
      <c r="Y22" s="15">
        <f>A1L215C7</f>
        <v>2693</v>
      </c>
      <c r="Z22" s="16" t="s">
        <v>9050</v>
      </c>
      <c r="AA22" s="21">
        <f>IF(OR(B3L815C10=0,B3L815C11=0),0,1+(B3L815C10/B3L815C11))</f>
        <v>1.6412922391385072</v>
      </c>
      <c r="AB22" s="16" t="s">
        <v>9051</v>
      </c>
      <c r="AC22" s="15">
        <f>A1L215C20</f>
        <v>1853.3333333333333</v>
      </c>
      <c r="AD22" s="16" t="s">
        <v>9052</v>
      </c>
      <c r="AE22" s="15">
        <f>A1L215C19</f>
        <v>2922.3333333333335</v>
      </c>
      <c r="AF22" s="16" t="s">
        <v>9053</v>
      </c>
      <c r="AG22" s="21">
        <f>IF(OR(B3L815C13=0,B3L815C14=0),0,1+(B3L815C13/B3L815C14))</f>
        <v>1.6341964183871336</v>
      </c>
      <c r="AH22" s="16" t="s">
        <v>9054</v>
      </c>
      <c r="AI22" s="15">
        <f>A1L215C11</f>
        <v>2899</v>
      </c>
      <c r="AJ22" s="16" t="s">
        <v>9055</v>
      </c>
      <c r="AK22" s="15">
        <f>A1L215C10</f>
        <v>4863</v>
      </c>
      <c r="AL22" s="16" t="s">
        <v>9056</v>
      </c>
      <c r="AM22" s="21">
        <f>IF(OR(B3L815C16=0,B3L815C17=0),0,1+(B3L815C16/B3L815C17))</f>
        <v>1.5961340736171088</v>
      </c>
      <c r="AN22" s="16" t="s">
        <v>9057</v>
      </c>
      <c r="AO22" s="15">
        <f>A1L215C23</f>
        <v>2114.75</v>
      </c>
      <c r="AP22" s="16" t="s">
        <v>9058</v>
      </c>
      <c r="AQ22" s="15">
        <f>A1L215C22</f>
        <v>3407.5</v>
      </c>
      <c r="AR22" s="16" t="s">
        <v>9059</v>
      </c>
      <c r="AS22" s="21">
        <f>IF(OR(B3L815C19=0,B3L815C20=0),0,1+(B3L815C19/B3L815C20))</f>
        <v>1.6206162876008805</v>
      </c>
      <c r="AT22" s="16" t="s">
        <v>9060</v>
      </c>
      <c r="AU22" s="15">
        <f>A1L215C14</f>
        <v>15090</v>
      </c>
      <c r="AV22" s="16" t="s">
        <v>9061</v>
      </c>
      <c r="AW22" s="15">
        <f>A1L215C13</f>
        <v>19861</v>
      </c>
      <c r="AX22" s="16" t="s">
        <v>9062</v>
      </c>
      <c r="AY22" s="21">
        <f>IF(OR(B3L815C22=0,B3L815C23=0),0,1+(B3L815C22/B3L815C23))</f>
        <v>1.7597804742963596</v>
      </c>
      <c r="AZ22" s="16" t="s">
        <v>9063</v>
      </c>
      <c r="BA22" s="15">
        <f>A1L215C26</f>
        <v>4709.8</v>
      </c>
      <c r="BB22" s="16" t="s">
        <v>9064</v>
      </c>
      <c r="BC22" s="15">
        <f>A1L215C25</f>
        <v>6698.2</v>
      </c>
      <c r="BD22" s="16" t="s">
        <v>9065</v>
      </c>
      <c r="BE22" s="21">
        <f>IF(OR(B3L815C25=0,B3L815C26=0),0,1+(B3L815C25/B3L815C26))</f>
        <v>1.7031441282732676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713693</v>
      </c>
      <c r="F23" s="16" t="s">
        <v>9067</v>
      </c>
      <c r="G23" s="15">
        <f>A1L216C1</f>
        <v>885828</v>
      </c>
      <c r="H23" s="16" t="s">
        <v>9068</v>
      </c>
      <c r="I23" s="21">
        <f>IF(OR(B3L816C1=0,B3L816C2=0),0,1+(B3L816C1/B3L816C2))</f>
        <v>1.8056789805695914</v>
      </c>
      <c r="J23" s="16" t="s">
        <v>9069</v>
      </c>
      <c r="K23" s="15">
        <f>A1L216C5</f>
        <v>725273</v>
      </c>
      <c r="L23" s="16" t="s">
        <v>9070</v>
      </c>
      <c r="M23" s="15">
        <f>A1L216C4</f>
        <v>865795</v>
      </c>
      <c r="N23" s="16" t="s">
        <v>9071</v>
      </c>
      <c r="O23" s="21">
        <f>IF(OR(B3L816C4=0,B3L816C5=0),0,1+(B3L816C4/B3L816C5))</f>
        <v>1.8376959903903349</v>
      </c>
      <c r="P23" s="16" t="s">
        <v>9072</v>
      </c>
      <c r="Q23" s="15">
        <f>A1L216C17</f>
        <v>719483</v>
      </c>
      <c r="R23" s="16" t="s">
        <v>9073</v>
      </c>
      <c r="S23" s="15">
        <f>A1L216C16</f>
        <v>875811.5</v>
      </c>
      <c r="T23" s="16" t="s">
        <v>9074</v>
      </c>
      <c r="U23" s="21">
        <f>IF(OR(B3L816C7=0,B3L816C8=0),0,1+(B3L816C7/B3L816C8))</f>
        <v>1.8215043990630404</v>
      </c>
      <c r="V23" s="16" t="s">
        <v>9075</v>
      </c>
      <c r="W23" s="15">
        <f>A1L216C8</f>
        <v>749607</v>
      </c>
      <c r="X23" s="16" t="s">
        <v>9076</v>
      </c>
      <c r="Y23" s="15">
        <f>A1L216C7</f>
        <v>900588</v>
      </c>
      <c r="Z23" s="16" t="s">
        <v>9077</v>
      </c>
      <c r="AA23" s="21">
        <f>IF(OR(B3L816C10=0,B3L816C11=0),0,1+(B3L816C10/B3L816C11))</f>
        <v>1.8323528627963064</v>
      </c>
      <c r="AB23" s="16" t="s">
        <v>9078</v>
      </c>
      <c r="AC23" s="15">
        <f>A1L216C20</f>
        <v>729524.33333333337</v>
      </c>
      <c r="AD23" s="16" t="s">
        <v>9079</v>
      </c>
      <c r="AE23" s="15">
        <f>A1L216C19</f>
        <v>884070.33333333337</v>
      </c>
      <c r="AF23" s="16" t="s">
        <v>9080</v>
      </c>
      <c r="AG23" s="21">
        <f>IF(OR(B3L816C13=0,B3L816C14=0),0,1+(B3L816C13/B3L816C14))</f>
        <v>1.8251881166317461</v>
      </c>
      <c r="AH23" s="16" t="s">
        <v>9081</v>
      </c>
      <c r="AI23" s="15">
        <f>A1L216C11</f>
        <v>727108</v>
      </c>
      <c r="AJ23" s="16" t="s">
        <v>9082</v>
      </c>
      <c r="AK23" s="15">
        <f>A1L216C10</f>
        <v>889972</v>
      </c>
      <c r="AL23" s="16" t="s">
        <v>9083</v>
      </c>
      <c r="AM23" s="21">
        <f>IF(OR(B3L816C16=0,B3L816C17=0),0,1+(B3L816C16/B3L816C17))</f>
        <v>1.8170009843006296</v>
      </c>
      <c r="AN23" s="16" t="s">
        <v>9084</v>
      </c>
      <c r="AO23" s="15">
        <f>A1L216C23</f>
        <v>728920.25</v>
      </c>
      <c r="AP23" s="16" t="s">
        <v>9085</v>
      </c>
      <c r="AQ23" s="15">
        <f>A1L216C22</f>
        <v>885545.75</v>
      </c>
      <c r="AR23" s="16" t="s">
        <v>9086</v>
      </c>
      <c r="AS23" s="21">
        <f>IF(OR(B3L816C19=0,B3L816C20=0),0,1+(B3L816C19/B3L816C20))</f>
        <v>1.8231311030514235</v>
      </c>
      <c r="AT23" s="16" t="s">
        <v>9087</v>
      </c>
      <c r="AU23" s="15">
        <f>A1L216C14</f>
        <v>711680</v>
      </c>
      <c r="AV23" s="16" t="s">
        <v>9088</v>
      </c>
      <c r="AW23" s="15">
        <f>A1L216C13</f>
        <v>857344</v>
      </c>
      <c r="AX23" s="16" t="s">
        <v>9089</v>
      </c>
      <c r="AY23" s="21">
        <f>IF(OR(B3L816C22=0,B3L816C23=0),0,1+(B3L816C22/B3L816C23))</f>
        <v>1.8300985368766796</v>
      </c>
      <c r="AZ23" s="16" t="s">
        <v>9090</v>
      </c>
      <c r="BA23" s="15">
        <f>A1L216C26</f>
        <v>725472.2</v>
      </c>
      <c r="BB23" s="16" t="s">
        <v>9091</v>
      </c>
      <c r="BC23" s="15">
        <f>A1L216C25</f>
        <v>879905.4</v>
      </c>
      <c r="BD23" s="16" t="s">
        <v>9092</v>
      </c>
      <c r="BE23" s="21">
        <f>IF(OR(B3L816C25=0,B3L816C26=0),0,1+(B3L816C25/B3L816C26))</f>
        <v>1.8244888598251583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13416</v>
      </c>
      <c r="F25" s="16" t="s">
        <v>9121</v>
      </c>
      <c r="G25" s="15">
        <f>A1L218C1</f>
        <v>19802</v>
      </c>
      <c r="H25" s="16" t="s">
        <v>9122</v>
      </c>
      <c r="I25" s="21">
        <f>IF(OR(B3L818C1=0,B3L818C2=0),0,1+(B3L818C1/B3L818C2))</f>
        <v>1.6775073224926775</v>
      </c>
      <c r="J25" s="16" t="s">
        <v>9123</v>
      </c>
      <c r="K25" s="15">
        <f>A1L218C5</f>
        <v>11095</v>
      </c>
      <c r="L25" s="16" t="s">
        <v>9124</v>
      </c>
      <c r="M25" s="15">
        <f>A1L218C4</f>
        <v>17813</v>
      </c>
      <c r="N25" s="16" t="s">
        <v>9125</v>
      </c>
      <c r="O25" s="21">
        <f>IF(OR(B3L818C4=0,B3L818C5=0),0,1+(B3L818C4/B3L818C5))</f>
        <v>1.6228597092011452</v>
      </c>
      <c r="P25" s="16" t="s">
        <v>9126</v>
      </c>
      <c r="Q25" s="15">
        <f>A1L218C17</f>
        <v>12255.5</v>
      </c>
      <c r="R25" s="16" t="s">
        <v>9127</v>
      </c>
      <c r="S25" s="15">
        <f>A1L218C16</f>
        <v>18807.5</v>
      </c>
      <c r="T25" s="16" t="s">
        <v>9128</v>
      </c>
      <c r="U25" s="21">
        <f>IF(OR(B3L818C7=0,B3L818C8=0),0,1+(B3L818C7/B3L818C8))</f>
        <v>1.6516283397580751</v>
      </c>
      <c r="V25" s="16" t="s">
        <v>9129</v>
      </c>
      <c r="W25" s="15">
        <f>A1L218C8</f>
        <v>11806</v>
      </c>
      <c r="X25" s="16" t="s">
        <v>9130</v>
      </c>
      <c r="Y25" s="15">
        <f>A1L218C7</f>
        <v>17881</v>
      </c>
      <c r="Z25" s="16" t="s">
        <v>9131</v>
      </c>
      <c r="AA25" s="21">
        <f>IF(OR(B3L818C10=0,B3L818C11=0),0,1+(B3L818C10/B3L818C11))</f>
        <v>1.6602539007885464</v>
      </c>
      <c r="AB25" s="16" t="s">
        <v>9132</v>
      </c>
      <c r="AC25" s="15">
        <f>A1L218C20</f>
        <v>12105.666666666666</v>
      </c>
      <c r="AD25" s="16" t="s">
        <v>9133</v>
      </c>
      <c r="AE25" s="15">
        <f>A1L218C19</f>
        <v>18498.666666666668</v>
      </c>
      <c r="AF25" s="16" t="s">
        <v>9134</v>
      </c>
      <c r="AG25" s="21">
        <f>IF(OR(B3L818C13=0,B3L818C14=0),0,1+(B3L818C13/B3L818C14))</f>
        <v>1.654407524866657</v>
      </c>
      <c r="AH25" s="16" t="s">
        <v>9135</v>
      </c>
      <c r="AI25" s="15">
        <f>A1L218C11</f>
        <v>11019</v>
      </c>
      <c r="AJ25" s="16" t="s">
        <v>9136</v>
      </c>
      <c r="AK25" s="15">
        <f>A1L218C10</f>
        <v>17898</v>
      </c>
      <c r="AL25" s="16" t="s">
        <v>9137</v>
      </c>
      <c r="AM25" s="21">
        <f>IF(OR(B3L818C16=0,B3L818C17=0),0,1+(B3L818C16/B3L818C17))</f>
        <v>1.6156553804894402</v>
      </c>
      <c r="AN25" s="16" t="s">
        <v>9138</v>
      </c>
      <c r="AO25" s="15">
        <f>A1L218C23</f>
        <v>11834</v>
      </c>
      <c r="AP25" s="16" t="s">
        <v>9139</v>
      </c>
      <c r="AQ25" s="15">
        <f>A1L218C22</f>
        <v>18348.5</v>
      </c>
      <c r="AR25" s="16" t="s">
        <v>9140</v>
      </c>
      <c r="AS25" s="21">
        <f>IF(OR(B3L818C19=0,B3L818C20=0),0,1+(B3L818C19/B3L818C20))</f>
        <v>1.6449573534621358</v>
      </c>
      <c r="AT25" s="16" t="s">
        <v>9141</v>
      </c>
      <c r="AU25" s="15">
        <f>A1L218C14</f>
        <v>8444</v>
      </c>
      <c r="AV25" s="16" t="s">
        <v>9142</v>
      </c>
      <c r="AW25" s="15">
        <f>A1L218C13</f>
        <v>12439</v>
      </c>
      <c r="AX25" s="16" t="s">
        <v>9143</v>
      </c>
      <c r="AY25" s="21">
        <f>IF(OR(B3L818C22=0,B3L818C23=0),0,1+(B3L818C22/B3L818C23))</f>
        <v>1.6788327035935364</v>
      </c>
      <c r="AZ25" s="16" t="s">
        <v>9144</v>
      </c>
      <c r="BA25" s="15">
        <f>A1L218C26</f>
        <v>11156</v>
      </c>
      <c r="BB25" s="16" t="s">
        <v>9145</v>
      </c>
      <c r="BC25" s="15">
        <f>A1L218C25</f>
        <v>17166.599999999999</v>
      </c>
      <c r="BD25" s="16" t="s">
        <v>9146</v>
      </c>
      <c r="BE25" s="21">
        <f>IF(OR(B3L818C25=0,B3L818C26=0),0,1+(B3L818C25/B3L818C26))</f>
        <v>1.6498666014236949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22690</v>
      </c>
      <c r="F26" s="16" t="s">
        <v>9148</v>
      </c>
      <c r="G26" s="15">
        <f>A1L219C1</f>
        <v>34812</v>
      </c>
      <c r="H26" s="16" t="s">
        <v>9149</v>
      </c>
      <c r="I26" s="21">
        <f>IF(OR(B3L819C1=0,B3L819C2=0),0,1+(B3L819C1/B3L819C2))</f>
        <v>1.6517867402045272</v>
      </c>
      <c r="J26" s="16" t="s">
        <v>9150</v>
      </c>
      <c r="K26" s="15">
        <f>A1L219C5</f>
        <v>24956</v>
      </c>
      <c r="L26" s="16" t="s">
        <v>9151</v>
      </c>
      <c r="M26" s="15">
        <f>A1L219C4</f>
        <v>32332</v>
      </c>
      <c r="N26" s="16" t="s">
        <v>9152</v>
      </c>
      <c r="O26" s="21">
        <f>IF(OR(B3L819C4=0,B3L819C5=0),0,1+(B3L819C4/B3L819C5))</f>
        <v>1.7718668811084992</v>
      </c>
      <c r="P26" s="16" t="s">
        <v>9153</v>
      </c>
      <c r="Q26" s="15">
        <f>A1L219C17</f>
        <v>23823</v>
      </c>
      <c r="R26" s="16" t="s">
        <v>9154</v>
      </c>
      <c r="S26" s="15">
        <f>A1L219C16</f>
        <v>33572</v>
      </c>
      <c r="T26" s="16" t="s">
        <v>9155</v>
      </c>
      <c r="U26" s="21">
        <f>IF(OR(B3L819C7=0,B3L819C8=0),0,1+(B3L819C7/B3L819C8))</f>
        <v>1.7096091981413082</v>
      </c>
      <c r="V26" s="16" t="s">
        <v>9156</v>
      </c>
      <c r="W26" s="15">
        <f>A1L219C8</f>
        <v>21307</v>
      </c>
      <c r="X26" s="16" t="s">
        <v>9157</v>
      </c>
      <c r="Y26" s="15">
        <f>A1L219C7</f>
        <v>27510</v>
      </c>
      <c r="Z26" s="16" t="s">
        <v>9158</v>
      </c>
      <c r="AA26" s="21">
        <f>IF(OR(B3L819C10=0,B3L819C11=0),0,1+(B3L819C10/B3L819C11))</f>
        <v>1.7745183569611052</v>
      </c>
      <c r="AB26" s="16" t="s">
        <v>9159</v>
      </c>
      <c r="AC26" s="15">
        <f>A1L219C20</f>
        <v>22984.333333333332</v>
      </c>
      <c r="AD26" s="16" t="s">
        <v>9160</v>
      </c>
      <c r="AE26" s="15">
        <f>A1L219C19</f>
        <v>31551.333333333332</v>
      </c>
      <c r="AF26" s="16" t="s">
        <v>9161</v>
      </c>
      <c r="AG26" s="21">
        <f>IF(OR(B3L819C13=0,B3L819C14=0),0,1+(B3L819C13/B3L819C14))</f>
        <v>1.7284742324677245</v>
      </c>
      <c r="AH26" s="16" t="s">
        <v>9162</v>
      </c>
      <c r="AI26" s="15">
        <f>A1L219C11</f>
        <v>15330</v>
      </c>
      <c r="AJ26" s="16" t="s">
        <v>9163</v>
      </c>
      <c r="AK26" s="15">
        <f>A1L219C10</f>
        <v>21115</v>
      </c>
      <c r="AL26" s="16" t="s">
        <v>9164</v>
      </c>
      <c r="AM26" s="21">
        <f>IF(OR(B3L819C16=0,B3L819C17=0),0,1+(B3L819C16/B3L819C17))</f>
        <v>1.7260241534454179</v>
      </c>
      <c r="AN26" s="16" t="s">
        <v>9165</v>
      </c>
      <c r="AO26" s="15">
        <f>A1L219C23</f>
        <v>21070.75</v>
      </c>
      <c r="AP26" s="16" t="s">
        <v>9166</v>
      </c>
      <c r="AQ26" s="15">
        <f>A1L219C22</f>
        <v>28942.25</v>
      </c>
      <c r="AR26" s="16" t="s">
        <v>9167</v>
      </c>
      <c r="AS26" s="21">
        <f>IF(OR(B3L819C19=0,B3L819C20=0),0,1+(B3L819C19/B3L819C20))</f>
        <v>1.7280273648386011</v>
      </c>
      <c r="AT26" s="16" t="s">
        <v>9168</v>
      </c>
      <c r="AU26" s="15">
        <f>A1L219C14</f>
        <v>15089</v>
      </c>
      <c r="AV26" s="16" t="s">
        <v>9169</v>
      </c>
      <c r="AW26" s="15">
        <f>A1L219C13</f>
        <v>19634</v>
      </c>
      <c r="AX26" s="16" t="s">
        <v>9170</v>
      </c>
      <c r="AY26" s="21">
        <f>IF(OR(B3L819C22=0,B3L819C23=0),0,1+(B3L819C22/B3L819C23))</f>
        <v>1.7685138025873486</v>
      </c>
      <c r="AZ26" s="16" t="s">
        <v>9171</v>
      </c>
      <c r="BA26" s="15">
        <f>A1L219C26</f>
        <v>19874.400000000001</v>
      </c>
      <c r="BB26" s="16" t="s">
        <v>9172</v>
      </c>
      <c r="BC26" s="15">
        <f>A1L219C25</f>
        <v>27080.6</v>
      </c>
      <c r="BD26" s="16" t="s">
        <v>9173</v>
      </c>
      <c r="BE26" s="21">
        <f>IF(OR(B3L819C25=0,B3L819C26=0),0,1+(B3L819C25/B3L819C26))</f>
        <v>1.7338980672510949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149635</v>
      </c>
      <c r="F27" s="16" t="s">
        <v>9175</v>
      </c>
      <c r="G27" s="15">
        <f>A1L220C1</f>
        <v>171214</v>
      </c>
      <c r="H27" s="16" t="s">
        <v>9176</v>
      </c>
      <c r="I27" s="21">
        <f>IF(OR(B3L820C1=0,B3L820C2=0),0,1+(B3L820C1/B3L820C2))</f>
        <v>1.8739647458735851</v>
      </c>
      <c r="J27" s="16" t="s">
        <v>9177</v>
      </c>
      <c r="K27" s="15">
        <f>A1L220C5</f>
        <v>137183</v>
      </c>
      <c r="L27" s="16" t="s">
        <v>9178</v>
      </c>
      <c r="M27" s="15">
        <f>A1L220C4</f>
        <v>158020</v>
      </c>
      <c r="N27" s="16" t="s">
        <v>9179</v>
      </c>
      <c r="O27" s="21">
        <f>IF(OR(B3L820C4=0,B3L820C5=0),0,1+(B3L820C4/B3L820C5))</f>
        <v>1.8681369446905456</v>
      </c>
      <c r="P27" s="16" t="s">
        <v>9180</v>
      </c>
      <c r="Q27" s="15">
        <f>A1L220C17</f>
        <v>143409</v>
      </c>
      <c r="R27" s="16" t="s">
        <v>9181</v>
      </c>
      <c r="S27" s="15">
        <f>A1L220C16</f>
        <v>164617</v>
      </c>
      <c r="T27" s="16" t="s">
        <v>9182</v>
      </c>
      <c r="U27" s="21">
        <f>IF(OR(B3L820C7=0,B3L820C8=0),0,1+(B3L820C7/B3L820C8))</f>
        <v>1.8711676193831743</v>
      </c>
      <c r="V27" s="16" t="s">
        <v>9183</v>
      </c>
      <c r="W27" s="15">
        <f>A1L220C8</f>
        <v>140219</v>
      </c>
      <c r="X27" s="16" t="s">
        <v>9184</v>
      </c>
      <c r="Y27" s="15">
        <f>A1L220C7</f>
        <v>152617</v>
      </c>
      <c r="Z27" s="16" t="s">
        <v>9185</v>
      </c>
      <c r="AA27" s="21">
        <f>IF(OR(B3L820C10=0,B3L820C11=0),0,1+(B3L820C10/B3L820C11))</f>
        <v>1.9187639646959382</v>
      </c>
      <c r="AB27" s="16" t="s">
        <v>9186</v>
      </c>
      <c r="AC27" s="15">
        <f>A1L220C20</f>
        <v>142345.66666666666</v>
      </c>
      <c r="AD27" s="16" t="s">
        <v>9187</v>
      </c>
      <c r="AE27" s="15">
        <f>A1L220C19</f>
        <v>160617</v>
      </c>
      <c r="AF27" s="16" t="s">
        <v>9188</v>
      </c>
      <c r="AG27" s="21">
        <f>IF(OR(B3L820C13=0,B3L820C14=0),0,1+(B3L820C13/B3L820C14))</f>
        <v>1.8862428427044873</v>
      </c>
      <c r="AH27" s="16" t="s">
        <v>9189</v>
      </c>
      <c r="AI27" s="15">
        <f>A1L220C11</f>
        <v>165811</v>
      </c>
      <c r="AJ27" s="16" t="s">
        <v>9190</v>
      </c>
      <c r="AK27" s="15">
        <f>A1L220C10</f>
        <v>182163</v>
      </c>
      <c r="AL27" s="16" t="s">
        <v>9191</v>
      </c>
      <c r="AM27" s="21">
        <f>IF(OR(B3L820C16=0,B3L820C17=0),0,1+(B3L820C16/B3L820C17))</f>
        <v>1.910234240762394</v>
      </c>
      <c r="AN27" s="16" t="s">
        <v>9192</v>
      </c>
      <c r="AO27" s="15">
        <f>A1L220C23</f>
        <v>148212</v>
      </c>
      <c r="AP27" s="16" t="s">
        <v>9193</v>
      </c>
      <c r="AQ27" s="15">
        <f>A1L220C22</f>
        <v>166003.5</v>
      </c>
      <c r="AR27" s="16" t="s">
        <v>9194</v>
      </c>
      <c r="AS27" s="21">
        <f>IF(OR(B3L820C19=0,B3L820C20=0),0,1+(B3L820C19/B3L820C20))</f>
        <v>1.8928245488799935</v>
      </c>
      <c r="AT27" s="16" t="s">
        <v>9195</v>
      </c>
      <c r="AU27" s="15">
        <f>A1L220C14</f>
        <v>150609</v>
      </c>
      <c r="AV27" s="16" t="s">
        <v>9196</v>
      </c>
      <c r="AW27" s="15">
        <f>A1L220C13</f>
        <v>166541</v>
      </c>
      <c r="AX27" s="16" t="s">
        <v>9197</v>
      </c>
      <c r="AY27" s="21">
        <f>IF(OR(B3L820C22=0,B3L820C23=0),0,1+(B3L820C22/B3L820C23))</f>
        <v>1.9043358692454111</v>
      </c>
      <c r="AZ27" s="16" t="s">
        <v>9198</v>
      </c>
      <c r="BA27" s="15">
        <f>A1L220C26</f>
        <v>148691.4</v>
      </c>
      <c r="BB27" s="16" t="s">
        <v>9199</v>
      </c>
      <c r="BC27" s="15">
        <f>A1L220C25</f>
        <v>166111</v>
      </c>
      <c r="BD27" s="16" t="s">
        <v>9200</v>
      </c>
      <c r="BE27" s="21">
        <f>IF(OR(B3L820C25=0,B3L820C26=0),0,1+(B3L820C25/B3L820C26))</f>
        <v>1.8951327726640619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20586</v>
      </c>
      <c r="F28" s="16" t="s">
        <v>9202</v>
      </c>
      <c r="G28" s="15">
        <f>A1L221C1</f>
        <v>37175</v>
      </c>
      <c r="H28" s="16" t="s">
        <v>9203</v>
      </c>
      <c r="I28" s="21">
        <f>IF(OR(B3L821C1=0,B3L821C2=0),0,1+(B3L821C1/B3L821C2))</f>
        <v>1.5537592468056489</v>
      </c>
      <c r="J28" s="16" t="s">
        <v>9204</v>
      </c>
      <c r="K28" s="15">
        <f>A1L221C5</f>
        <v>20399</v>
      </c>
      <c r="L28" s="16" t="s">
        <v>9205</v>
      </c>
      <c r="M28" s="15">
        <f>A1L221C4</f>
        <v>39924</v>
      </c>
      <c r="N28" s="16" t="s">
        <v>9206</v>
      </c>
      <c r="O28" s="21">
        <f>IF(OR(B3L821C4=0,B3L821C5=0),0,1+(B3L821C4/B3L821C5))</f>
        <v>1.5109457970143272</v>
      </c>
      <c r="P28" s="16" t="s">
        <v>9207</v>
      </c>
      <c r="Q28" s="15">
        <f>A1L221C17</f>
        <v>20492.5</v>
      </c>
      <c r="R28" s="16" t="s">
        <v>9208</v>
      </c>
      <c r="S28" s="15">
        <f>A1L221C16</f>
        <v>38549.5</v>
      </c>
      <c r="T28" s="16" t="s">
        <v>9209</v>
      </c>
      <c r="U28" s="21">
        <f>IF(OR(B3L821C7=0,B3L821C8=0),0,1+(B3L821C7/B3L821C8))</f>
        <v>1.5315892553729622</v>
      </c>
      <c r="V28" s="16" t="s">
        <v>9210</v>
      </c>
      <c r="W28" s="15">
        <f>A1L221C8</f>
        <v>17883</v>
      </c>
      <c r="X28" s="16" t="s">
        <v>9211</v>
      </c>
      <c r="Y28" s="15">
        <f>A1L221C7</f>
        <v>34801</v>
      </c>
      <c r="Z28" s="16" t="s">
        <v>9212</v>
      </c>
      <c r="AA28" s="21">
        <f>IF(OR(B3L821C10=0,B3L821C11=0),0,1+(B3L821C10/B3L821C11))</f>
        <v>1.5138645441222953</v>
      </c>
      <c r="AB28" s="16" t="s">
        <v>9213</v>
      </c>
      <c r="AC28" s="15">
        <f>A1L221C20</f>
        <v>19622.666666666668</v>
      </c>
      <c r="AD28" s="16" t="s">
        <v>9214</v>
      </c>
      <c r="AE28" s="15">
        <f>A1L221C19</f>
        <v>37300</v>
      </c>
      <c r="AF28" s="16" t="s">
        <v>9215</v>
      </c>
      <c r="AG28" s="21">
        <f>IF(OR(B3L821C13=0,B3L821C14=0),0,1+(B3L821C13/B3L821C14))</f>
        <v>1.5260768543342271</v>
      </c>
      <c r="AH28" s="16" t="s">
        <v>9216</v>
      </c>
      <c r="AI28" s="15">
        <f>A1L221C11</f>
        <v>26510</v>
      </c>
      <c r="AJ28" s="16" t="s">
        <v>9217</v>
      </c>
      <c r="AK28" s="15">
        <f>A1L221C10</f>
        <v>37231</v>
      </c>
      <c r="AL28" s="16" t="s">
        <v>9218</v>
      </c>
      <c r="AM28" s="21">
        <f>IF(OR(B3L821C16=0,B3L821C17=0),0,1+(B3L821C16/B3L821C17))</f>
        <v>1.7120410410679274</v>
      </c>
      <c r="AN28" s="16" t="s">
        <v>9219</v>
      </c>
      <c r="AO28" s="15">
        <f>A1L221C23</f>
        <v>21344.5</v>
      </c>
      <c r="AP28" s="16" t="s">
        <v>9220</v>
      </c>
      <c r="AQ28" s="15">
        <f>A1L221C22</f>
        <v>37282.75</v>
      </c>
      <c r="AR28" s="16" t="s">
        <v>9221</v>
      </c>
      <c r="AS28" s="21">
        <f>IF(OR(B3L821C19=0,B3L821C20=0),0,1+(B3L821C19/B3L821C20))</f>
        <v>1.5725033695207569</v>
      </c>
      <c r="AT28" s="16" t="s">
        <v>9222</v>
      </c>
      <c r="AU28" s="15">
        <f>A1L221C14</f>
        <v>26656</v>
      </c>
      <c r="AV28" s="16" t="s">
        <v>9223</v>
      </c>
      <c r="AW28" s="15">
        <f>A1L221C13</f>
        <v>36193</v>
      </c>
      <c r="AX28" s="16" t="s">
        <v>9224</v>
      </c>
      <c r="AY28" s="21">
        <f>IF(OR(B3L821C22=0,B3L821C23=0),0,1+(B3L821C22/B3L821C23))</f>
        <v>1.7364960075152653</v>
      </c>
      <c r="AZ28" s="16" t="s">
        <v>9225</v>
      </c>
      <c r="BA28" s="15">
        <f>A1L221C26</f>
        <v>22406.799999999999</v>
      </c>
      <c r="BB28" s="16" t="s">
        <v>9226</v>
      </c>
      <c r="BC28" s="15">
        <f>A1L221C25</f>
        <v>37064.800000000003</v>
      </c>
      <c r="BD28" s="16" t="s">
        <v>9227</v>
      </c>
      <c r="BE28" s="21">
        <f>IF(OR(B3L821C25=0,B3L821C26=0),0,1+(B3L821C25/B3L821C26))</f>
        <v>1.604530443979193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307601</v>
      </c>
      <c r="F29" s="16" t="s">
        <v>9229</v>
      </c>
      <c r="G29" s="15">
        <f>A1L222C1</f>
        <v>344919</v>
      </c>
      <c r="H29" s="16" t="s">
        <v>9230</v>
      </c>
      <c r="I29" s="21">
        <f>IF(OR(B3L822C1=0,B3L822C2=0),0,1+(B3L822C1/B3L822C2))</f>
        <v>1.891806482101595</v>
      </c>
      <c r="J29" s="16" t="s">
        <v>9231</v>
      </c>
      <c r="K29" s="15">
        <f>A1L222C5</f>
        <v>300497</v>
      </c>
      <c r="L29" s="16" t="s">
        <v>9232</v>
      </c>
      <c r="M29" s="15">
        <f>A1L222C4</f>
        <v>336883</v>
      </c>
      <c r="N29" s="16" t="s">
        <v>9233</v>
      </c>
      <c r="O29" s="21">
        <f>IF(OR(B3L822C4=0,B3L822C5=0),0,1+(B3L822C4/B3L822C5))</f>
        <v>1.8919921753249644</v>
      </c>
      <c r="P29" s="16" t="s">
        <v>9234</v>
      </c>
      <c r="Q29" s="15">
        <f>A1L222C17</f>
        <v>304049</v>
      </c>
      <c r="R29" s="16" t="s">
        <v>9235</v>
      </c>
      <c r="S29" s="15">
        <f>A1L222C16</f>
        <v>340901</v>
      </c>
      <c r="T29" s="16" t="s">
        <v>9236</v>
      </c>
      <c r="U29" s="21">
        <f>IF(OR(B3L822C7=0,B3L822C8=0),0,1+(B3L822C7/B3L822C8))</f>
        <v>1.8918982343847626</v>
      </c>
      <c r="V29" s="16" t="s">
        <v>9237</v>
      </c>
      <c r="W29" s="15">
        <f>A1L222C8</f>
        <v>269495</v>
      </c>
      <c r="X29" s="16" t="s">
        <v>9238</v>
      </c>
      <c r="Y29" s="15">
        <f>A1L222C7</f>
        <v>309160</v>
      </c>
      <c r="Z29" s="16" t="s">
        <v>9239</v>
      </c>
      <c r="AA29" s="21">
        <f>IF(OR(B3L822C10=0,B3L822C11=0),0,1+(B3L822C10/B3L822C11))</f>
        <v>1.8717007374822099</v>
      </c>
      <c r="AB29" s="16" t="s">
        <v>9240</v>
      </c>
      <c r="AC29" s="15">
        <f>A1L222C20</f>
        <v>292531</v>
      </c>
      <c r="AD29" s="16" t="s">
        <v>9241</v>
      </c>
      <c r="AE29" s="15">
        <f>A1L222C19</f>
        <v>330320.66666666669</v>
      </c>
      <c r="AF29" s="16" t="s">
        <v>9242</v>
      </c>
      <c r="AG29" s="21">
        <f>IF(OR(B3L822C13=0,B3L822C14=0),0,1+(B3L822C13/B3L822C14))</f>
        <v>1.8855970259202675</v>
      </c>
      <c r="AH29" s="16" t="s">
        <v>9243</v>
      </c>
      <c r="AI29" s="15">
        <f>A1L222C11</f>
        <v>262491</v>
      </c>
      <c r="AJ29" s="16" t="s">
        <v>9244</v>
      </c>
      <c r="AK29" s="15">
        <f>A1L222C10</f>
        <v>309782</v>
      </c>
      <c r="AL29" s="16" t="s">
        <v>9245</v>
      </c>
      <c r="AM29" s="21">
        <f>IF(OR(B3L822C16=0,B3L822C17=0),0,1+(B3L822C16/B3L822C17))</f>
        <v>1.8473410333718552</v>
      </c>
      <c r="AN29" s="16" t="s">
        <v>9246</v>
      </c>
      <c r="AO29" s="15">
        <f>A1L222C23</f>
        <v>285021</v>
      </c>
      <c r="AP29" s="16" t="s">
        <v>9247</v>
      </c>
      <c r="AQ29" s="15">
        <f>A1L222C22</f>
        <v>325186</v>
      </c>
      <c r="AR29" s="16" t="s">
        <v>9248</v>
      </c>
      <c r="AS29" s="21">
        <f>IF(OR(B3L822C19=0,B3L822C20=0),0,1+(B3L822C19/B3L822C20))</f>
        <v>1.8764860725861507</v>
      </c>
      <c r="AT29" s="16" t="s">
        <v>9249</v>
      </c>
      <c r="AU29" s="15">
        <f>A1L222C14</f>
        <v>261195</v>
      </c>
      <c r="AV29" s="16" t="s">
        <v>9250</v>
      </c>
      <c r="AW29" s="15">
        <f>A1L222C13</f>
        <v>312006</v>
      </c>
      <c r="AX29" s="16" t="s">
        <v>9251</v>
      </c>
      <c r="AY29" s="21">
        <f>IF(OR(B3L822C22=0,B3L822C23=0),0,1+(B3L822C22/B3L822C23))</f>
        <v>1.8371473625507202</v>
      </c>
      <c r="AZ29" s="16" t="s">
        <v>9252</v>
      </c>
      <c r="BA29" s="15">
        <f>A1L222C26</f>
        <v>280255.8</v>
      </c>
      <c r="BB29" s="16" t="s">
        <v>9253</v>
      </c>
      <c r="BC29" s="15">
        <f>A1L222C25</f>
        <v>322550</v>
      </c>
      <c r="BD29" s="16" t="s">
        <v>9254</v>
      </c>
      <c r="BE29" s="21">
        <f>IF(OR(B3L822C25=0,B3L822C26=0),0,1+(B3L822C25/B3L822C26))</f>
        <v>1.8688755231747014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72173</v>
      </c>
      <c r="F30" s="16" t="s">
        <v>9256</v>
      </c>
      <c r="G30" s="15">
        <f>A1L223C1</f>
        <v>87160</v>
      </c>
      <c r="H30" s="16" t="s">
        <v>9257</v>
      </c>
      <c r="I30" s="21">
        <f>IF(OR(B3L823C1=0,B3L823C2=0),0,1+(B3L823C1/B3L823C2))</f>
        <v>1.8280518586507573</v>
      </c>
      <c r="J30" s="16" t="s">
        <v>9258</v>
      </c>
      <c r="K30" s="15">
        <f>A1L223C5</f>
        <v>75656</v>
      </c>
      <c r="L30" s="16" t="s">
        <v>9259</v>
      </c>
      <c r="M30" s="15">
        <f>A1L223C4</f>
        <v>88805</v>
      </c>
      <c r="N30" s="16" t="s">
        <v>9260</v>
      </c>
      <c r="O30" s="21">
        <f>IF(OR(B3L823C4=0,B3L823C5=0),0,1+(B3L823C4/B3L823C5))</f>
        <v>1.8519340127245087</v>
      </c>
      <c r="P30" s="16" t="s">
        <v>9261</v>
      </c>
      <c r="Q30" s="15">
        <f>A1L223C17</f>
        <v>73914.5</v>
      </c>
      <c r="R30" s="16" t="s">
        <v>9262</v>
      </c>
      <c r="S30" s="15">
        <f>A1L223C16</f>
        <v>87982.5</v>
      </c>
      <c r="T30" s="16" t="s">
        <v>9263</v>
      </c>
      <c r="U30" s="21">
        <f>IF(OR(B3L823C7=0,B3L823C8=0),0,1+(B3L823C7/B3L823C8))</f>
        <v>1.8401045662489701</v>
      </c>
      <c r="V30" s="16" t="s">
        <v>9264</v>
      </c>
      <c r="W30" s="15">
        <f>A1L223C8</f>
        <v>66375</v>
      </c>
      <c r="X30" s="16" t="s">
        <v>9265</v>
      </c>
      <c r="Y30" s="15">
        <f>A1L223C7</f>
        <v>77918</v>
      </c>
      <c r="Z30" s="16" t="s">
        <v>9266</v>
      </c>
      <c r="AA30" s="21">
        <f>IF(OR(B3L823C10=0,B3L823C11=0),0,1+(B3L823C10/B3L823C11))</f>
        <v>1.8518570805205472</v>
      </c>
      <c r="AB30" s="16" t="s">
        <v>9267</v>
      </c>
      <c r="AC30" s="15">
        <f>A1L223C20</f>
        <v>71401.333333333328</v>
      </c>
      <c r="AD30" s="16" t="s">
        <v>9268</v>
      </c>
      <c r="AE30" s="15">
        <f>A1L223C19</f>
        <v>84627.666666666672</v>
      </c>
      <c r="AF30" s="16" t="s">
        <v>9269</v>
      </c>
      <c r="AG30" s="21">
        <f>IF(OR(B3L823C13=0,B3L823C14=0),0,1+(B3L823C13/B3L823C14))</f>
        <v>1.8437114733952251</v>
      </c>
      <c r="AH30" s="16" t="s">
        <v>9270</v>
      </c>
      <c r="AI30" s="15">
        <f>A1L223C11</f>
        <v>78887</v>
      </c>
      <c r="AJ30" s="16" t="s">
        <v>9271</v>
      </c>
      <c r="AK30" s="15">
        <f>A1L223C10</f>
        <v>86204</v>
      </c>
      <c r="AL30" s="16" t="s">
        <v>9272</v>
      </c>
      <c r="AM30" s="21">
        <f>IF(OR(B3L823C16=0,B3L823C17=0),0,1+(B3L823C16/B3L823C17))</f>
        <v>1.9151199480302539</v>
      </c>
      <c r="AN30" s="16" t="s">
        <v>9273</v>
      </c>
      <c r="AO30" s="15">
        <f>A1L223C23</f>
        <v>73272.75</v>
      </c>
      <c r="AP30" s="16" t="s">
        <v>9274</v>
      </c>
      <c r="AQ30" s="15">
        <f>A1L223C22</f>
        <v>85021.75</v>
      </c>
      <c r="AR30" s="16" t="s">
        <v>9275</v>
      </c>
      <c r="AS30" s="21">
        <f>IF(OR(B3L823C19=0,B3L823C20=0),0,1+(B3L823C19/B3L823C20))</f>
        <v>1.8618118305021949</v>
      </c>
      <c r="AT30" s="16" t="s">
        <v>9276</v>
      </c>
      <c r="AU30" s="15">
        <f>A1L223C14</f>
        <v>81351</v>
      </c>
      <c r="AV30" s="16" t="s">
        <v>9277</v>
      </c>
      <c r="AW30" s="15">
        <f>A1L223C13</f>
        <v>85016</v>
      </c>
      <c r="AX30" s="16" t="s">
        <v>9278</v>
      </c>
      <c r="AY30" s="21">
        <f>IF(OR(B3L823C22=0,B3L823C23=0),0,1+(B3L823C22/B3L823C23))</f>
        <v>1.9568904676766725</v>
      </c>
      <c r="AZ30" s="16" t="s">
        <v>9279</v>
      </c>
      <c r="BA30" s="15">
        <f>A1L223C26</f>
        <v>74888.399999999994</v>
      </c>
      <c r="BB30" s="16" t="s">
        <v>9280</v>
      </c>
      <c r="BC30" s="15">
        <f>A1L223C25</f>
        <v>85020.6</v>
      </c>
      <c r="BD30" s="16" t="s">
        <v>9281</v>
      </c>
      <c r="BE30" s="21">
        <f>IF(OR(B3L823C25=0,B3L823C26=0),0,1+(B3L823C25/B3L823C26))</f>
        <v>1.8808265291000064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142899</v>
      </c>
      <c r="F31" s="16" t="s">
        <v>9283</v>
      </c>
      <c r="G31" s="15">
        <f>A1L224C1</f>
        <v>169106</v>
      </c>
      <c r="H31" s="16" t="s">
        <v>9284</v>
      </c>
      <c r="I31" s="21">
        <f>IF(OR(B3L824C1=0,B3L824C2=0),0,1+(B3L824C1/B3L824C2))</f>
        <v>1.8450261965867563</v>
      </c>
      <c r="J31" s="16" t="s">
        <v>9285</v>
      </c>
      <c r="K31" s="15">
        <f>A1L224C5</f>
        <v>144646</v>
      </c>
      <c r="L31" s="16" t="s">
        <v>9286</v>
      </c>
      <c r="M31" s="15">
        <f>A1L224C4</f>
        <v>160748</v>
      </c>
      <c r="N31" s="16" t="s">
        <v>9287</v>
      </c>
      <c r="O31" s="21">
        <f>IF(OR(B3L824C4=0,B3L824C5=0),0,1+(B3L824C4/B3L824C5))</f>
        <v>1.8998307910518326</v>
      </c>
      <c r="P31" s="16" t="s">
        <v>9288</v>
      </c>
      <c r="Q31" s="15">
        <f>A1L224C17</f>
        <v>143772.5</v>
      </c>
      <c r="R31" s="16" t="s">
        <v>9289</v>
      </c>
      <c r="S31" s="15">
        <f>A1L224C16</f>
        <v>164927</v>
      </c>
      <c r="T31" s="16" t="s">
        <v>9290</v>
      </c>
      <c r="U31" s="21">
        <f>IF(OR(B3L824C7=0,B3L824C8=0),0,1+(B3L824C7/B3L824C8))</f>
        <v>1.8717341611743379</v>
      </c>
      <c r="V31" s="16" t="s">
        <v>9291</v>
      </c>
      <c r="W31" s="15">
        <f>A1L224C8</f>
        <v>132927</v>
      </c>
      <c r="X31" s="16" t="s">
        <v>9292</v>
      </c>
      <c r="Y31" s="15">
        <f>A1L224C7</f>
        <v>149602</v>
      </c>
      <c r="Z31" s="16" t="s">
        <v>9293</v>
      </c>
      <c r="AA31" s="21">
        <f>IF(OR(B3L824C10=0,B3L824C11=0),0,1+(B3L824C10/B3L824C11))</f>
        <v>1.8885375863959037</v>
      </c>
      <c r="AB31" s="16" t="s">
        <v>9294</v>
      </c>
      <c r="AC31" s="15">
        <f>A1L224C20</f>
        <v>140157.33333333334</v>
      </c>
      <c r="AD31" s="16" t="s">
        <v>9295</v>
      </c>
      <c r="AE31" s="15">
        <f>A1L224C19</f>
        <v>159818.66666666666</v>
      </c>
      <c r="AF31" s="16" t="s">
        <v>9296</v>
      </c>
      <c r="AG31" s="21">
        <f>IF(OR(B3L824C13=0,B3L824C14=0),0,1+(B3L824C13/B3L824C14))</f>
        <v>1.8769772408729894</v>
      </c>
      <c r="AH31" s="16" t="s">
        <v>9297</v>
      </c>
      <c r="AI31" s="15">
        <f>A1L224C11</f>
        <v>192274</v>
      </c>
      <c r="AJ31" s="16" t="s">
        <v>9298</v>
      </c>
      <c r="AK31" s="15">
        <f>A1L224C10</f>
        <v>208459</v>
      </c>
      <c r="AL31" s="16" t="s">
        <v>9299</v>
      </c>
      <c r="AM31" s="21">
        <f>IF(OR(B3L824C16=0,B3L824C17=0),0,1+(B3L824C16/B3L824C17))</f>
        <v>1.9223588331518429</v>
      </c>
      <c r="AN31" s="16" t="s">
        <v>9300</v>
      </c>
      <c r="AO31" s="15">
        <f>A1L224C23</f>
        <v>153186.5</v>
      </c>
      <c r="AP31" s="16" t="s">
        <v>9301</v>
      </c>
      <c r="AQ31" s="15">
        <f>A1L224C22</f>
        <v>171978.75</v>
      </c>
      <c r="AR31" s="16" t="s">
        <v>9302</v>
      </c>
      <c r="AS31" s="21">
        <f>IF(OR(B3L824C19=0,B3L824C20=0),0,1+(B3L824C19/B3L824C20))</f>
        <v>1.8907292325359966</v>
      </c>
      <c r="AT31" s="16" t="s">
        <v>9303</v>
      </c>
      <c r="AU31" s="15">
        <f>A1L224C14</f>
        <v>220027</v>
      </c>
      <c r="AV31" s="16" t="s">
        <v>9304</v>
      </c>
      <c r="AW31" s="15">
        <f>A1L224C13</f>
        <v>236419</v>
      </c>
      <c r="AX31" s="16" t="s">
        <v>9305</v>
      </c>
      <c r="AY31" s="21">
        <f>IF(OR(B3L824C22=0,B3L824C23=0),0,1+(B3L824C22/B3L824C23))</f>
        <v>1.9306654710492812</v>
      </c>
      <c r="AZ31" s="16" t="s">
        <v>9306</v>
      </c>
      <c r="BA31" s="15">
        <f>A1L224C26</f>
        <v>166554.6</v>
      </c>
      <c r="BB31" s="16" t="s">
        <v>9307</v>
      </c>
      <c r="BC31" s="15">
        <f>A1L224C25</f>
        <v>184866.8</v>
      </c>
      <c r="BD31" s="16" t="s">
        <v>9308</v>
      </c>
      <c r="BE31" s="21">
        <f>IF(OR(B3L824C25=0,B3L824C26=0),0,1+(B3L824C25/B3L824C26))</f>
        <v>1.9009438146817059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9043</v>
      </c>
      <c r="F32" s="16" t="s">
        <v>9310</v>
      </c>
      <c r="G32" s="15">
        <f>A1L225C1</f>
        <v>22709</v>
      </c>
      <c r="H32" s="16" t="s">
        <v>9311</v>
      </c>
      <c r="I32" s="21">
        <f>IF(OR(B3L825C1=0,B3L825C2=0),0,1+(B3L825C1/B3L825C2))</f>
        <v>1.3982121625787132</v>
      </c>
      <c r="J32" s="16" t="s">
        <v>9312</v>
      </c>
      <c r="K32" s="15">
        <f>A1L225C5</f>
        <v>10301</v>
      </c>
      <c r="L32" s="16" t="s">
        <v>9313</v>
      </c>
      <c r="M32" s="15">
        <f>A1L225C4</f>
        <v>22751</v>
      </c>
      <c r="N32" s="16" t="s">
        <v>9314</v>
      </c>
      <c r="O32" s="21">
        <f>IF(OR(B3L825C4=0,B3L825C5=0),0,1+(B3L825C4/B3L825C5))</f>
        <v>1.4527713067557471</v>
      </c>
      <c r="P32" s="16" t="s">
        <v>9315</v>
      </c>
      <c r="Q32" s="15">
        <f>A1L225C17</f>
        <v>9672</v>
      </c>
      <c r="R32" s="16" t="s">
        <v>9316</v>
      </c>
      <c r="S32" s="15">
        <f>A1L225C16</f>
        <v>22730</v>
      </c>
      <c r="T32" s="16" t="s">
        <v>9317</v>
      </c>
      <c r="U32" s="21">
        <f>IF(OR(B3L825C7=0,B3L825C8=0),0,1+(B3L825C7/B3L825C8))</f>
        <v>1.4255169379674439</v>
      </c>
      <c r="V32" s="16" t="s">
        <v>9318</v>
      </c>
      <c r="W32" s="15">
        <f>A1L225C8</f>
        <v>9217</v>
      </c>
      <c r="X32" s="16" t="s">
        <v>9319</v>
      </c>
      <c r="Y32" s="15">
        <f>A1L225C7</f>
        <v>20930</v>
      </c>
      <c r="Z32" s="16" t="s">
        <v>9320</v>
      </c>
      <c r="AA32" s="21">
        <f>IF(OR(B3L825C10=0,B3L825C11=0),0,1+(B3L825C10/B3L825C11))</f>
        <v>1.4403726708074533</v>
      </c>
      <c r="AB32" s="16" t="s">
        <v>9321</v>
      </c>
      <c r="AC32" s="15">
        <f>A1L225C20</f>
        <v>9520.3333333333339</v>
      </c>
      <c r="AD32" s="16" t="s">
        <v>9322</v>
      </c>
      <c r="AE32" s="15">
        <f>A1L225C19</f>
        <v>22130</v>
      </c>
      <c r="AF32" s="16" t="s">
        <v>9323</v>
      </c>
      <c r="AG32" s="21">
        <f>IF(OR(B3L825C13=0,B3L825C14=0),0,1+(B3L825C13/B3L825C14))</f>
        <v>1.4302003313752072</v>
      </c>
      <c r="AH32" s="16" t="s">
        <v>9324</v>
      </c>
      <c r="AI32" s="15">
        <f>A1L225C11</f>
        <v>10495</v>
      </c>
      <c r="AJ32" s="16" t="s">
        <v>9325</v>
      </c>
      <c r="AK32" s="15">
        <f>A1L225C10</f>
        <v>20854</v>
      </c>
      <c r="AL32" s="16" t="s">
        <v>9326</v>
      </c>
      <c r="AM32" s="21">
        <f>IF(OR(B3L825C16=0,B3L825C17=0),0,1+(B3L825C16/B3L825C17))</f>
        <v>1.5032607653208019</v>
      </c>
      <c r="AN32" s="16" t="s">
        <v>9327</v>
      </c>
      <c r="AO32" s="15">
        <f>A1L225C23</f>
        <v>9764</v>
      </c>
      <c r="AP32" s="16" t="s">
        <v>9328</v>
      </c>
      <c r="AQ32" s="15">
        <f>A1L225C22</f>
        <v>21811</v>
      </c>
      <c r="AR32" s="16" t="s">
        <v>9329</v>
      </c>
      <c r="AS32" s="21">
        <f>IF(OR(B3L825C19=0,B3L825C20=0),0,1+(B3L825C19/B3L825C20))</f>
        <v>1.4476640227408188</v>
      </c>
      <c r="AT32" s="16" t="s">
        <v>9330</v>
      </c>
      <c r="AU32" s="15">
        <f>A1L225C14</f>
        <v>10436</v>
      </c>
      <c r="AV32" s="16" t="s">
        <v>9331</v>
      </c>
      <c r="AW32" s="15">
        <f>A1L225C13</f>
        <v>20373</v>
      </c>
      <c r="AX32" s="16" t="s">
        <v>9332</v>
      </c>
      <c r="AY32" s="21">
        <f>IF(OR(B3L825C22=0,B3L825C23=0),0,1+(B3L825C22/B3L825C23))</f>
        <v>1.5122466008933393</v>
      </c>
      <c r="AZ32" s="16" t="s">
        <v>9333</v>
      </c>
      <c r="BA32" s="15">
        <f>A1L225C26</f>
        <v>9898.4</v>
      </c>
      <c r="BB32" s="16" t="s">
        <v>9334</v>
      </c>
      <c r="BC32" s="15">
        <f>A1L225C25</f>
        <v>21523.4</v>
      </c>
      <c r="BD32" s="16" t="s">
        <v>9335</v>
      </c>
      <c r="BE32" s="21">
        <f>IF(OR(B3L825C25=0,B3L825C26=0),0,1+(B3L825C25/B3L825C26))</f>
        <v>1.459890166051832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1342</v>
      </c>
      <c r="F33" s="16" t="s">
        <v>9337</v>
      </c>
      <c r="G33" s="15">
        <f>A1L226C1</f>
        <v>1441</v>
      </c>
      <c r="H33" s="16" t="s">
        <v>9338</v>
      </c>
      <c r="I33" s="21">
        <f>IF(OR(B3L826C1=0,B3L826C2=0),0,1+(B3L826C1/B3L826C2))</f>
        <v>1.9312977099236641</v>
      </c>
      <c r="J33" s="16" t="s">
        <v>9339</v>
      </c>
      <c r="K33" s="15">
        <f>A1L226C5</f>
        <v>942</v>
      </c>
      <c r="L33" s="16" t="s">
        <v>9340</v>
      </c>
      <c r="M33" s="15">
        <f>A1L226C4</f>
        <v>993</v>
      </c>
      <c r="N33" s="16" t="s">
        <v>9341</v>
      </c>
      <c r="O33" s="21">
        <f>IF(OR(B3L826C4=0,B3L826C5=0),0,1+(B3L826C4/B3L826C5))</f>
        <v>1.9486404833836857</v>
      </c>
      <c r="P33" s="16" t="s">
        <v>9342</v>
      </c>
      <c r="Q33" s="15">
        <f>A1L226C17</f>
        <v>1142</v>
      </c>
      <c r="R33" s="16" t="s">
        <v>9343</v>
      </c>
      <c r="S33" s="15">
        <f>A1L226C16</f>
        <v>1217</v>
      </c>
      <c r="T33" s="16" t="s">
        <v>9344</v>
      </c>
      <c r="U33" s="21">
        <f>IF(OR(B3L826C7=0,B3L826C8=0),0,1+(B3L826C7/B3L826C8))</f>
        <v>1.9383730484798685</v>
      </c>
      <c r="V33" s="16" t="s">
        <v>9345</v>
      </c>
      <c r="W33" s="15">
        <f>A1L226C8</f>
        <v>908</v>
      </c>
      <c r="X33" s="16" t="s">
        <v>9346</v>
      </c>
      <c r="Y33" s="15">
        <f>A1L226C7</f>
        <v>986</v>
      </c>
      <c r="Z33" s="16" t="s">
        <v>9347</v>
      </c>
      <c r="AA33" s="21">
        <f>IF(OR(B3L826C10=0,B3L826C11=0),0,1+(B3L826C10/B3L826C11))</f>
        <v>1.920892494929006</v>
      </c>
      <c r="AB33" s="16" t="s">
        <v>9348</v>
      </c>
      <c r="AC33" s="15">
        <f>A1L226C20</f>
        <v>1064</v>
      </c>
      <c r="AD33" s="16" t="s">
        <v>9349</v>
      </c>
      <c r="AE33" s="15">
        <f>A1L226C19</f>
        <v>1140</v>
      </c>
      <c r="AF33" s="16" t="s">
        <v>9350</v>
      </c>
      <c r="AG33" s="21">
        <f>IF(OR(B3L826C13=0,B3L826C14=0),0,1+(B3L826C13/B3L826C14))</f>
        <v>1.9333333333333333</v>
      </c>
      <c r="AH33" s="16" t="s">
        <v>9351</v>
      </c>
      <c r="AI33" s="15">
        <f>A1L226C11</f>
        <v>722</v>
      </c>
      <c r="AJ33" s="16" t="s">
        <v>9352</v>
      </c>
      <c r="AK33" s="15">
        <f>A1L226C10</f>
        <v>857</v>
      </c>
      <c r="AL33" s="16" t="s">
        <v>9353</v>
      </c>
      <c r="AM33" s="21">
        <f>IF(OR(B3L826C16=0,B3L826C17=0),0,1+(B3L826C16/B3L826C17))</f>
        <v>1.8424737456242708</v>
      </c>
      <c r="AN33" s="16" t="s">
        <v>9354</v>
      </c>
      <c r="AO33" s="21">
        <f>A1L226C23</f>
        <v>978.5</v>
      </c>
      <c r="AP33" s="16" t="s">
        <v>9355</v>
      </c>
      <c r="AQ33" s="15">
        <f>A1L226C22</f>
        <v>1069.25</v>
      </c>
      <c r="AR33" s="16" t="s">
        <v>9356</v>
      </c>
      <c r="AS33" s="21">
        <f>IF(OR(B3L826C19=0,B3L826C20=0),0,1+(B3L826C19/B3L826C20))</f>
        <v>1.9151274257657236</v>
      </c>
      <c r="AT33" s="16" t="s">
        <v>9357</v>
      </c>
      <c r="AU33" s="15">
        <f>A1L226C14</f>
        <v>751</v>
      </c>
      <c r="AV33" s="16" t="s">
        <v>9358</v>
      </c>
      <c r="AW33" s="15">
        <f>A1L226C13</f>
        <v>821</v>
      </c>
      <c r="AX33" s="16" t="s">
        <v>9359</v>
      </c>
      <c r="AY33" s="21">
        <f>IF(OR(B3L826C22=0,B3L826C23=0),0,1+(B3L826C22/B3L826C23))</f>
        <v>1.9147381242387334</v>
      </c>
      <c r="AZ33" s="16" t="s">
        <v>9360</v>
      </c>
      <c r="BA33" s="15">
        <f>A1L226C26</f>
        <v>933</v>
      </c>
      <c r="BB33" s="16" t="s">
        <v>9361</v>
      </c>
      <c r="BC33" s="15">
        <f>A1L226C25</f>
        <v>1019.6</v>
      </c>
      <c r="BD33" s="16" t="s">
        <v>9362</v>
      </c>
      <c r="BE33" s="21">
        <f>IF(OR(B3L826C25=0,B3L826C26=0),0,1+(B3L826C25/B3L826C26))</f>
        <v>1.9150647312671636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40588</v>
      </c>
      <c r="F34" s="16" t="s">
        <v>9364</v>
      </c>
      <c r="G34" s="15">
        <f>A1L227C1</f>
        <v>403265</v>
      </c>
      <c r="H34" s="16" t="s">
        <v>9365</v>
      </c>
      <c r="I34" s="21">
        <f>IF(OR(B3L827C1=0,B3L827C2=0),0,1+(B3L827C1/B3L827C2))</f>
        <v>1.1006484569699826</v>
      </c>
      <c r="J34" s="16" t="s">
        <v>9366</v>
      </c>
      <c r="K34" s="15">
        <f>A1L227C5</f>
        <v>40699</v>
      </c>
      <c r="L34" s="16" t="s">
        <v>9367</v>
      </c>
      <c r="M34" s="15">
        <f>A1L227C4</f>
        <v>371493</v>
      </c>
      <c r="N34" s="16" t="s">
        <v>9368</v>
      </c>
      <c r="O34" s="21">
        <f>IF(OR(B3L827C4=0,B3L827C5=0),0,1+(B3L827C4/B3L827C5))</f>
        <v>1.1095552271509828</v>
      </c>
      <c r="P34" s="16" t="s">
        <v>9369</v>
      </c>
      <c r="Q34" s="15">
        <f>A1L227C17</f>
        <v>40643.5</v>
      </c>
      <c r="R34" s="16" t="s">
        <v>9370</v>
      </c>
      <c r="S34" s="15">
        <f>A1L227C16</f>
        <v>387379</v>
      </c>
      <c r="T34" s="16" t="s">
        <v>9371</v>
      </c>
      <c r="U34" s="21">
        <f>IF(OR(B3L827C7=0,B3L827C8=0),0,1+(B3L827C7/B3L827C8))</f>
        <v>1.104919213483436</v>
      </c>
      <c r="V34" s="16" t="s">
        <v>9372</v>
      </c>
      <c r="W34" s="15">
        <f>A1L227C8</f>
        <v>37573</v>
      </c>
      <c r="X34" s="16" t="s">
        <v>9373</v>
      </c>
      <c r="Y34" s="15">
        <f>A1L227C7</f>
        <v>359516</v>
      </c>
      <c r="Z34" s="16" t="s">
        <v>9374</v>
      </c>
      <c r="AA34" s="21">
        <f>IF(OR(B3L827C10=0,B3L827C11=0),0,1+(B3L827C10/B3L827C11))</f>
        <v>1.1045099522691619</v>
      </c>
      <c r="AB34" s="16" t="s">
        <v>9375</v>
      </c>
      <c r="AC34" s="15">
        <f>A1L227C20</f>
        <v>39620</v>
      </c>
      <c r="AD34" s="16" t="s">
        <v>9376</v>
      </c>
      <c r="AE34" s="15">
        <f>A1L227C19</f>
        <v>378091.33333333331</v>
      </c>
      <c r="AF34" s="16" t="s">
        <v>9377</v>
      </c>
      <c r="AG34" s="21">
        <f>IF(OR(B3L827C13=0,B3L827C14=0),0,1+(B3L827C13/B3L827C14))</f>
        <v>1.1047894953071304</v>
      </c>
      <c r="AH34" s="16" t="s">
        <v>9378</v>
      </c>
      <c r="AI34" s="15">
        <f>A1L227C11</f>
        <v>32608</v>
      </c>
      <c r="AJ34" s="16" t="s">
        <v>9379</v>
      </c>
      <c r="AK34" s="15">
        <f>A1L227C10</f>
        <v>315027</v>
      </c>
      <c r="AL34" s="16" t="s">
        <v>9380</v>
      </c>
      <c r="AM34" s="21">
        <f>IF(OR(B3L827C16=0,B3L827C17=0),0,1+(B3L827C16/B3L827C17))</f>
        <v>1.1035085881527615</v>
      </c>
      <c r="AN34" s="16" t="s">
        <v>9381</v>
      </c>
      <c r="AO34" s="15">
        <f>A1L227C23</f>
        <v>37867</v>
      </c>
      <c r="AP34" s="16" t="s">
        <v>9382</v>
      </c>
      <c r="AQ34" s="15">
        <f>A1L227C22</f>
        <v>362325.25</v>
      </c>
      <c r="AR34" s="16" t="s">
        <v>9383</v>
      </c>
      <c r="AS34" s="21">
        <f>IF(OR(B3L827C19=0,B3L827C20=0),0,1+(B3L827C19/B3L827C20))</f>
        <v>1.1045110711991506</v>
      </c>
      <c r="AT34" s="16" t="s">
        <v>9384</v>
      </c>
      <c r="AU34" s="15">
        <f>A1L227C14</f>
        <v>22469</v>
      </c>
      <c r="AV34" s="16" t="s">
        <v>9385</v>
      </c>
      <c r="AW34" s="15">
        <f>A1L227C13</f>
        <v>291722</v>
      </c>
      <c r="AX34" s="16" t="s">
        <v>9386</v>
      </c>
      <c r="AY34" s="21">
        <f>IF(OR(B3L827C22=0,B3L827C23=0),0,1+(B3L827C22/B3L827C23))</f>
        <v>1.0770219592625856</v>
      </c>
      <c r="AZ34" s="16" t="s">
        <v>9387</v>
      </c>
      <c r="BA34" s="15">
        <f>A1L227C26</f>
        <v>34787.4</v>
      </c>
      <c r="BB34" s="16" t="s">
        <v>9388</v>
      </c>
      <c r="BC34" s="15">
        <f>A1L227C25</f>
        <v>348204.6</v>
      </c>
      <c r="BD34" s="16" t="s">
        <v>9389</v>
      </c>
      <c r="BE34" s="21">
        <f>IF(OR(B3L827C25=0,B3L827C26=0),0,1+(B3L827C25/B3L827C26))</f>
        <v>1.0999050558206296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149199</v>
      </c>
      <c r="F35" s="16" t="s">
        <v>9391</v>
      </c>
      <c r="G35" s="15">
        <f>A1L228C1</f>
        <v>278678</v>
      </c>
      <c r="H35" s="16" t="s">
        <v>9392</v>
      </c>
      <c r="I35" s="21">
        <f>IF(OR(B3L828C1=0,B3L828C2=0),0,1+(B3L828C1/B3L828C2))</f>
        <v>1.535381336165754</v>
      </c>
      <c r="J35" s="16" t="s">
        <v>9393</v>
      </c>
      <c r="K35" s="15">
        <f>A1L228C5</f>
        <v>154460</v>
      </c>
      <c r="L35" s="16" t="s">
        <v>9394</v>
      </c>
      <c r="M35" s="15">
        <f>A1L228C4</f>
        <v>273086</v>
      </c>
      <c r="N35" s="16" t="s">
        <v>9395</v>
      </c>
      <c r="O35" s="21">
        <f>IF(OR(B3L828C4=0,B3L828C5=0),0,1+(B3L828C4/B3L828C5))</f>
        <v>1.5656093684773293</v>
      </c>
      <c r="P35" s="16" t="s">
        <v>9396</v>
      </c>
      <c r="Q35" s="15">
        <f>A1L228C17</f>
        <v>151829.5</v>
      </c>
      <c r="R35" s="16" t="s">
        <v>9397</v>
      </c>
      <c r="S35" s="15">
        <f>A1L228C16</f>
        <v>275882</v>
      </c>
      <c r="T35" s="16" t="s">
        <v>9398</v>
      </c>
      <c r="U35" s="21">
        <f>IF(OR(B3L828C7=0,B3L828C8=0),0,1+(B3L828C7/B3L828C8))</f>
        <v>1.5503421752778361</v>
      </c>
      <c r="V35" s="16" t="s">
        <v>9399</v>
      </c>
      <c r="W35" s="15">
        <f>A1L228C8</f>
        <v>145513</v>
      </c>
      <c r="X35" s="16" t="s">
        <v>9400</v>
      </c>
      <c r="Y35" s="15">
        <f>A1L228C7</f>
        <v>265826</v>
      </c>
      <c r="Z35" s="16" t="s">
        <v>9401</v>
      </c>
      <c r="AA35" s="21">
        <f>IF(OR(B3L828C10=0,B3L828C11=0),0,1+(B3L828C10/B3L828C11))</f>
        <v>1.5473994266926487</v>
      </c>
      <c r="AB35" s="16" t="s">
        <v>9402</v>
      </c>
      <c r="AC35" s="15">
        <f>A1L228C20</f>
        <v>149724</v>
      </c>
      <c r="AD35" s="16" t="s">
        <v>9403</v>
      </c>
      <c r="AE35" s="15">
        <f>A1L228C19</f>
        <v>272530</v>
      </c>
      <c r="AF35" s="16" t="s">
        <v>9404</v>
      </c>
      <c r="AG35" s="21">
        <f>IF(OR(B3L828C13=0,B3L828C14=0),0,1+(B3L828C13/B3L828C14))</f>
        <v>1.5493853887645397</v>
      </c>
      <c r="AH35" s="16" t="s">
        <v>9405</v>
      </c>
      <c r="AI35" s="15">
        <f>A1L228C11</f>
        <v>126491</v>
      </c>
      <c r="AJ35" s="16" t="s">
        <v>9406</v>
      </c>
      <c r="AK35" s="15">
        <f>A1L228C10</f>
        <v>232513</v>
      </c>
      <c r="AL35" s="16" t="s">
        <v>9407</v>
      </c>
      <c r="AM35" s="21">
        <f>IF(OR(B3L828C16=0,B3L828C17=0),0,1+(B3L828C16/B3L828C17))</f>
        <v>1.5440168936790633</v>
      </c>
      <c r="AN35" s="16" t="s">
        <v>9408</v>
      </c>
      <c r="AO35" s="15">
        <f>A1L228C23</f>
        <v>143915.75</v>
      </c>
      <c r="AP35" s="16" t="s">
        <v>9409</v>
      </c>
      <c r="AQ35" s="15">
        <f>A1L228C22</f>
        <v>262525.75</v>
      </c>
      <c r="AR35" s="16" t="s">
        <v>9410</v>
      </c>
      <c r="AS35" s="21">
        <f>IF(OR(B3L828C19=0,B3L828C20=0),0,1+(B3L828C19/B3L828C20))</f>
        <v>1.5481967007045976</v>
      </c>
      <c r="AT35" s="16" t="s">
        <v>9411</v>
      </c>
      <c r="AU35" s="15">
        <f>A1L228C14</f>
        <v>120458</v>
      </c>
      <c r="AV35" s="16" t="s">
        <v>9412</v>
      </c>
      <c r="AW35" s="15">
        <f>A1L228C13</f>
        <v>215333</v>
      </c>
      <c r="AX35" s="16" t="s">
        <v>9413</v>
      </c>
      <c r="AY35" s="21">
        <f>IF(OR(B3L828C22=0,B3L828C23=0),0,1+(B3L828C22/B3L828C23))</f>
        <v>1.5594033427296328</v>
      </c>
      <c r="AZ35" s="16" t="s">
        <v>9414</v>
      </c>
      <c r="BA35" s="15">
        <f>A1L228C26</f>
        <v>139224.20000000001</v>
      </c>
      <c r="BB35" s="16" t="s">
        <v>9415</v>
      </c>
      <c r="BC35" s="15">
        <f>A1L228C25</f>
        <v>253087.2</v>
      </c>
      <c r="BD35" s="16" t="s">
        <v>9416</v>
      </c>
      <c r="BE35" s="21">
        <f>IF(OR(B3L828C25=0,B3L828C26=0),0,1+(B3L828C25/B3L828C26))</f>
        <v>1.5501036796803631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1</v>
      </c>
      <c r="F36" s="16" t="s">
        <v>9418</v>
      </c>
      <c r="G36" s="15">
        <f>A1L229C1</f>
        <v>7</v>
      </c>
      <c r="H36" s="16" t="s">
        <v>9419</v>
      </c>
      <c r="I36" s="21">
        <f>IF(OR(B3L829C1=0,B3L829C2=0),0,1+(B3L829C1/B3L829C2))</f>
        <v>1.1428571428571428</v>
      </c>
      <c r="J36" s="16" t="s">
        <v>9420</v>
      </c>
      <c r="K36" s="15">
        <f>A1L229C5</f>
        <v>3</v>
      </c>
      <c r="L36" s="16" t="s">
        <v>9421</v>
      </c>
      <c r="M36" s="15">
        <f>A1L229C4</f>
        <v>18</v>
      </c>
      <c r="N36" s="16" t="s">
        <v>9422</v>
      </c>
      <c r="O36" s="21">
        <f>IF(OR(B3L829C4=0,B3L829C5=0),0,1+(B3L829C4/B3L829C5))</f>
        <v>1.1666666666666667</v>
      </c>
      <c r="P36" s="16" t="s">
        <v>9423</v>
      </c>
      <c r="Q36" s="15">
        <f>A1L229C17</f>
        <v>2</v>
      </c>
      <c r="R36" s="16" t="s">
        <v>9424</v>
      </c>
      <c r="S36" s="21">
        <f>A1L229C16</f>
        <v>12.5</v>
      </c>
      <c r="T36" s="16" t="s">
        <v>9425</v>
      </c>
      <c r="U36" s="21">
        <f>IF(OR(B3L829C7=0,B3L829C8=0),0,1+(B3L829C7/B3L829C8))</f>
        <v>1.1599999999999999</v>
      </c>
      <c r="V36" s="16" t="s">
        <v>9426</v>
      </c>
      <c r="W36" s="15">
        <f>A1L229C8</f>
        <v>2</v>
      </c>
      <c r="X36" s="16" t="s">
        <v>9427</v>
      </c>
      <c r="Y36" s="15">
        <f>A1L229C7</f>
        <v>8</v>
      </c>
      <c r="Z36" s="16" t="s">
        <v>9428</v>
      </c>
      <c r="AA36" s="21">
        <f>IF(OR(B3L829C10=0,B3L829C11=0),0,1+(B3L829C10/B3L829C11))</f>
        <v>1.25</v>
      </c>
      <c r="AB36" s="16" t="s">
        <v>9429</v>
      </c>
      <c r="AC36" s="15">
        <f>A1L229C20</f>
        <v>2</v>
      </c>
      <c r="AD36" s="16" t="s">
        <v>9430</v>
      </c>
      <c r="AE36" s="15">
        <f>A1L229C19</f>
        <v>11</v>
      </c>
      <c r="AF36" s="16" t="s">
        <v>9431</v>
      </c>
      <c r="AG36" s="21">
        <f>IF(OR(B3L829C13=0,B3L829C14=0),0,1+(B3L829C13/B3L829C14))</f>
        <v>1.1818181818181819</v>
      </c>
      <c r="AH36" s="16" t="s">
        <v>9432</v>
      </c>
      <c r="AI36" s="15">
        <f>A1L229C11</f>
        <v>0</v>
      </c>
      <c r="AJ36" s="16" t="s">
        <v>9433</v>
      </c>
      <c r="AK36" s="15">
        <f>A1L229C10</f>
        <v>4</v>
      </c>
      <c r="AL36" s="16" t="s">
        <v>9434</v>
      </c>
      <c r="AM36" s="15">
        <f>IF(OR(B3L829C16=0,B3L829C17=0),0,1+(B3L829C16/B3L829C17))</f>
        <v>0</v>
      </c>
      <c r="AN36" s="16" t="s">
        <v>9435</v>
      </c>
      <c r="AO36" s="21">
        <f>A1L229C23</f>
        <v>1.5</v>
      </c>
      <c r="AP36" s="16" t="s">
        <v>9436</v>
      </c>
      <c r="AQ36" s="21">
        <f>A1L229C22</f>
        <v>9.25</v>
      </c>
      <c r="AR36" s="16" t="s">
        <v>9437</v>
      </c>
      <c r="AS36" s="21">
        <f>IF(OR(B3L829C19=0,B3L829C20=0),0,1+(B3L829C19/B3L829C20))</f>
        <v>1.1621621621621623</v>
      </c>
      <c r="AT36" s="16" t="s">
        <v>9438</v>
      </c>
      <c r="AU36" s="15">
        <f>A1L229C14</f>
        <v>13</v>
      </c>
      <c r="AV36" s="16" t="s">
        <v>9439</v>
      </c>
      <c r="AW36" s="15">
        <f>A1L229C13</f>
        <v>47</v>
      </c>
      <c r="AX36" s="16" t="s">
        <v>9440</v>
      </c>
      <c r="AY36" s="21">
        <f>IF(OR(B3L829C22=0,B3L829C23=0),0,1+(B3L829C22/B3L829C23))</f>
        <v>1.2765957446808511</v>
      </c>
      <c r="AZ36" s="16" t="s">
        <v>9441</v>
      </c>
      <c r="BA36" s="21">
        <f>A1L229C26</f>
        <v>3.8</v>
      </c>
      <c r="BB36" s="16" t="s">
        <v>9442</v>
      </c>
      <c r="BC36" s="21">
        <f>A1L229C25</f>
        <v>16.8</v>
      </c>
      <c r="BD36" s="16" t="s">
        <v>9443</v>
      </c>
      <c r="BE36" s="21">
        <f>IF(OR(B3L829C25=0,B3L829C26=0),0,1+(B3L829C25/B3L829C26))</f>
        <v>1.2261904761904763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45124</v>
      </c>
      <c r="F37" s="16" t="s">
        <v>9445</v>
      </c>
      <c r="G37" s="15">
        <f>A1L230C1</f>
        <v>60618</v>
      </c>
      <c r="H37" s="16" t="s">
        <v>9446</v>
      </c>
      <c r="I37" s="21">
        <f>IF(OR(B3L830C1=0,B3L830C2=0),0,1+(B3L830C1/B3L830C2))</f>
        <v>1.7443993533273945</v>
      </c>
      <c r="J37" s="16" t="s">
        <v>9447</v>
      </c>
      <c r="K37" s="15">
        <f>A1L230C5</f>
        <v>45232</v>
      </c>
      <c r="L37" s="16" t="s">
        <v>9448</v>
      </c>
      <c r="M37" s="15">
        <f>A1L230C4</f>
        <v>55446</v>
      </c>
      <c r="N37" s="16" t="s">
        <v>9449</v>
      </c>
      <c r="O37" s="21">
        <f>IF(OR(B3L830C4=0,B3L830C5=0),0,1+(B3L830C4/B3L830C5))</f>
        <v>1.8157847274825958</v>
      </c>
      <c r="P37" s="16" t="s">
        <v>9450</v>
      </c>
      <c r="Q37" s="15">
        <f>A1L230C17</f>
        <v>45178</v>
      </c>
      <c r="R37" s="16" t="s">
        <v>9451</v>
      </c>
      <c r="S37" s="15">
        <f>A1L230C16</f>
        <v>58032</v>
      </c>
      <c r="T37" s="16" t="s">
        <v>9452</v>
      </c>
      <c r="U37" s="21">
        <f>IF(OR(B3L830C7=0,B3L830C8=0),0,1+(B3L830C7/B3L830C8))</f>
        <v>1.7785015164047422</v>
      </c>
      <c r="V37" s="16" t="s">
        <v>9453</v>
      </c>
      <c r="W37" s="15">
        <f>A1L230C8</f>
        <v>47500</v>
      </c>
      <c r="X37" s="16" t="s">
        <v>9454</v>
      </c>
      <c r="Y37" s="15">
        <f>A1L230C7</f>
        <v>54223</v>
      </c>
      <c r="Z37" s="16" t="s">
        <v>9455</v>
      </c>
      <c r="AA37" s="21">
        <f>IF(OR(B3L830C10=0,B3L830C11=0),0,1+(B3L830C10/B3L830C11))</f>
        <v>1.8760120244176826</v>
      </c>
      <c r="AB37" s="16" t="s">
        <v>9456</v>
      </c>
      <c r="AC37" s="15">
        <f>A1L230C20</f>
        <v>45952</v>
      </c>
      <c r="AD37" s="16" t="s">
        <v>9457</v>
      </c>
      <c r="AE37" s="15">
        <f>A1L230C19</f>
        <v>56762.333333333336</v>
      </c>
      <c r="AF37" s="16" t="s">
        <v>9458</v>
      </c>
      <c r="AG37" s="21">
        <f>IF(OR(B3L830C13=0,B3L830C14=0),0,1+(B3L830C13/B3L830C14))</f>
        <v>1.809550934598648</v>
      </c>
      <c r="AH37" s="16" t="s">
        <v>9459</v>
      </c>
      <c r="AI37" s="15">
        <f>A1L230C11</f>
        <v>40559</v>
      </c>
      <c r="AJ37" s="16" t="s">
        <v>9460</v>
      </c>
      <c r="AK37" s="15">
        <f>A1L230C10</f>
        <v>50693</v>
      </c>
      <c r="AL37" s="16" t="s">
        <v>9461</v>
      </c>
      <c r="AM37" s="21">
        <f>IF(OR(B3L830C16=0,B3L830C17=0),0,1+(B3L830C16/B3L830C17))</f>
        <v>1.8000907423115617</v>
      </c>
      <c r="AN37" s="16" t="s">
        <v>9462</v>
      </c>
      <c r="AO37" s="15">
        <f>A1L230C23</f>
        <v>44603.75</v>
      </c>
      <c r="AP37" s="16" t="s">
        <v>9463</v>
      </c>
      <c r="AQ37" s="15">
        <f>A1L230C22</f>
        <v>55245</v>
      </c>
      <c r="AR37" s="16" t="s">
        <v>9464</v>
      </c>
      <c r="AS37" s="21">
        <f>IF(OR(B3L830C19=0,B3L830C20=0),0,1+(B3L830C19/B3L830C20))</f>
        <v>1.8073807584396779</v>
      </c>
      <c r="AT37" s="16" t="s">
        <v>9465</v>
      </c>
      <c r="AU37" s="15">
        <f>A1L230C14</f>
        <v>37268</v>
      </c>
      <c r="AV37" s="16" t="s">
        <v>9466</v>
      </c>
      <c r="AW37" s="15">
        <f>A1L230C13</f>
        <v>45683</v>
      </c>
      <c r="AX37" s="16" t="s">
        <v>9467</v>
      </c>
      <c r="AY37" s="21">
        <f>IF(OR(B3L830C22=0,B3L830C23=0),0,1+(B3L830C22/B3L830C23))</f>
        <v>1.815795810257645</v>
      </c>
      <c r="AZ37" s="16" t="s">
        <v>9468</v>
      </c>
      <c r="BA37" s="15">
        <f>A1L230C26</f>
        <v>43136.6</v>
      </c>
      <c r="BB37" s="16" t="s">
        <v>9469</v>
      </c>
      <c r="BC37" s="15">
        <f>A1L230C25</f>
        <v>53332.6</v>
      </c>
      <c r="BD37" s="16" t="s">
        <v>9470</v>
      </c>
      <c r="BE37" s="21">
        <f>IF(OR(B3L830C25=0,B3L830C26=0),0,1+(B3L830C25/B3L830C26))</f>
        <v>1.8088223713076055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126261</v>
      </c>
      <c r="F38" s="16" t="s">
        <v>9472</v>
      </c>
      <c r="G38" s="15">
        <f>A1L231C1</f>
        <v>129069</v>
      </c>
      <c r="H38" s="16" t="s">
        <v>9473</v>
      </c>
      <c r="I38" s="21">
        <f>IF(OR(B3L831C1=0,B3L831C2=0),0,1+(B3L831C1/B3L831C2))</f>
        <v>1.9782441949654834</v>
      </c>
      <c r="J38" s="16" t="s">
        <v>9474</v>
      </c>
      <c r="K38" s="15">
        <f>A1L231C5</f>
        <v>129282</v>
      </c>
      <c r="L38" s="16" t="s">
        <v>9475</v>
      </c>
      <c r="M38" s="15">
        <f>A1L231C4</f>
        <v>129680</v>
      </c>
      <c r="N38" s="16" t="s">
        <v>9476</v>
      </c>
      <c r="O38" s="21">
        <f>IF(OR(B3L831C4=0,B3L831C5=0),0,1+(B3L831C4/B3L831C5))</f>
        <v>1.9969309068476249</v>
      </c>
      <c r="P38" s="16" t="s">
        <v>9477</v>
      </c>
      <c r="Q38" s="15">
        <f>A1L231C17</f>
        <v>127771.5</v>
      </c>
      <c r="R38" s="16" t="s">
        <v>9478</v>
      </c>
      <c r="S38" s="15">
        <f>A1L231C16</f>
        <v>129374.5</v>
      </c>
      <c r="T38" s="16" t="s">
        <v>9479</v>
      </c>
      <c r="U38" s="21">
        <f>IF(OR(B3L831C7=0,B3L831C8=0),0,1+(B3L831C7/B3L831C8))</f>
        <v>1.9876096139501989</v>
      </c>
      <c r="V38" s="16" t="s">
        <v>9480</v>
      </c>
      <c r="W38" s="15">
        <f>A1L231C8</f>
        <v>124687</v>
      </c>
      <c r="X38" s="16" t="s">
        <v>9481</v>
      </c>
      <c r="Y38" s="15">
        <f>A1L231C7</f>
        <v>123759</v>
      </c>
      <c r="Z38" s="16" t="s">
        <v>9482</v>
      </c>
      <c r="AA38" s="21">
        <f>IF(OR(B3L831C10=0,B3L831C11=0),0,1+(B3L831C10/B3L831C11))</f>
        <v>2.0074984445575677</v>
      </c>
      <c r="AB38" s="16" t="s">
        <v>9483</v>
      </c>
      <c r="AC38" s="15">
        <f>A1L231C20</f>
        <v>126743.33333333333</v>
      </c>
      <c r="AD38" s="16" t="s">
        <v>9484</v>
      </c>
      <c r="AE38" s="15">
        <f>A1L231C19</f>
        <v>127502.66666666667</v>
      </c>
      <c r="AF38" s="16" t="s">
        <v>9485</v>
      </c>
      <c r="AG38" s="21">
        <f>IF(OR(B3L831C13=0,B3L831C14=0),0,1+(B3L831C13/B3L831C14))</f>
        <v>1.9940445690024782</v>
      </c>
      <c r="AH38" s="16" t="s">
        <v>9486</v>
      </c>
      <c r="AI38" s="15">
        <f>A1L231C11</f>
        <v>126599</v>
      </c>
      <c r="AJ38" s="16" t="s">
        <v>9487</v>
      </c>
      <c r="AK38" s="15">
        <f>A1L231C10</f>
        <v>129634</v>
      </c>
      <c r="AL38" s="16" t="s">
        <v>9488</v>
      </c>
      <c r="AM38" s="21">
        <f>IF(OR(B3L831C16=0,B3L831C17=0),0,1+(B3L831C16/B3L831C17))</f>
        <v>1.9765879321782864</v>
      </c>
      <c r="AN38" s="16" t="s">
        <v>9489</v>
      </c>
      <c r="AO38" s="15">
        <f>A1L231C23</f>
        <v>126707.25</v>
      </c>
      <c r="AP38" s="16" t="s">
        <v>9490</v>
      </c>
      <c r="AQ38" s="15">
        <f>A1L231C22</f>
        <v>128035.5</v>
      </c>
      <c r="AR38" s="16" t="s">
        <v>9491</v>
      </c>
      <c r="AS38" s="21">
        <f>IF(OR(B3L831C19=0,B3L831C20=0),0,1+(B3L831C19/B3L831C20))</f>
        <v>1.989625924060124</v>
      </c>
      <c r="AT38" s="16" t="s">
        <v>9492</v>
      </c>
      <c r="AU38" s="15">
        <f>A1L231C14</f>
        <v>121291</v>
      </c>
      <c r="AV38" s="16" t="s">
        <v>9493</v>
      </c>
      <c r="AW38" s="15">
        <f>A1L231C13</f>
        <v>124656</v>
      </c>
      <c r="AX38" s="16" t="s">
        <v>9494</v>
      </c>
      <c r="AY38" s="21">
        <f>IF(OR(B3L831C22=0,B3L831C23=0),0,1+(B3L831C22/B3L831C23))</f>
        <v>1.9730057117186497</v>
      </c>
      <c r="AZ38" s="16" t="s">
        <v>9495</v>
      </c>
      <c r="BA38" s="15">
        <f>A1L231C26</f>
        <v>125624</v>
      </c>
      <c r="BB38" s="16" t="s">
        <v>9496</v>
      </c>
      <c r="BC38" s="15">
        <f>A1L231C25</f>
        <v>127359.6</v>
      </c>
      <c r="BD38" s="16" t="s">
        <v>9497</v>
      </c>
      <c r="BE38" s="21">
        <f>IF(OR(B3L831C25=0,B3L831C26=0),0,1+(B3L831C25/B3L831C26))</f>
        <v>1.986372444637075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354395</v>
      </c>
      <c r="F39" s="16" t="s">
        <v>9499</v>
      </c>
      <c r="G39" s="15">
        <f>A1L232C1</f>
        <v>365429</v>
      </c>
      <c r="H39" s="16" t="s">
        <v>9500</v>
      </c>
      <c r="I39" s="21">
        <f>IF(OR(B3L832C1=0,B3L832C2=0),0,1+(B3L832C1/B3L832C2))</f>
        <v>1.9698053520656544</v>
      </c>
      <c r="J39" s="16" t="s">
        <v>9501</v>
      </c>
      <c r="K39" s="15">
        <f>A1L232C5</f>
        <v>268226</v>
      </c>
      <c r="L39" s="16" t="s">
        <v>9502</v>
      </c>
      <c r="M39" s="15">
        <f>A1L232C4</f>
        <v>270106</v>
      </c>
      <c r="N39" s="16" t="s">
        <v>9503</v>
      </c>
      <c r="O39" s="21">
        <f>IF(OR(B3L832C4=0,B3L832C5=0),0,1+(B3L832C4/B3L832C5))</f>
        <v>1.9930397695719457</v>
      </c>
      <c r="P39" s="16" t="s">
        <v>9504</v>
      </c>
      <c r="Q39" s="15">
        <f>A1L232C17</f>
        <v>311310.5</v>
      </c>
      <c r="R39" s="16" t="s">
        <v>9505</v>
      </c>
      <c r="S39" s="15">
        <f>A1L232C16</f>
        <v>317767.5</v>
      </c>
      <c r="T39" s="16" t="s">
        <v>9506</v>
      </c>
      <c r="U39" s="21">
        <f>IF(OR(B3L832C7=0,B3L832C8=0),0,1+(B3L832C7/B3L832C8))</f>
        <v>1.9796801120315954</v>
      </c>
      <c r="V39" s="16" t="s">
        <v>9507</v>
      </c>
      <c r="W39" s="15">
        <f>A1L232C8</f>
        <v>221755</v>
      </c>
      <c r="X39" s="16" t="s">
        <v>9508</v>
      </c>
      <c r="Y39" s="15">
        <f>A1L232C7</f>
        <v>222063</v>
      </c>
      <c r="Z39" s="16" t="s">
        <v>9509</v>
      </c>
      <c r="AA39" s="21">
        <f>IF(OR(B3L832C10=0,B3L832C11=0),0,1+(B3L832C10/B3L832C11))</f>
        <v>1.9986130062189558</v>
      </c>
      <c r="AB39" s="16" t="s">
        <v>9510</v>
      </c>
      <c r="AC39" s="15">
        <f>A1L232C20</f>
        <v>281458.66666666669</v>
      </c>
      <c r="AD39" s="16" t="s">
        <v>9511</v>
      </c>
      <c r="AE39" s="15">
        <f>A1L232C19</f>
        <v>285866</v>
      </c>
      <c r="AF39" s="16" t="s">
        <v>9512</v>
      </c>
      <c r="AG39" s="21">
        <f>IF(OR(B3L832C13=0,B3L832C14=0),0,1+(B3L832C13/B3L832C14))</f>
        <v>1.9845825200152052</v>
      </c>
      <c r="AH39" s="16" t="s">
        <v>9513</v>
      </c>
      <c r="AI39" s="15">
        <f>A1L232C11</f>
        <v>224577</v>
      </c>
      <c r="AJ39" s="16" t="s">
        <v>9514</v>
      </c>
      <c r="AK39" s="15">
        <f>A1L232C10</f>
        <v>231087</v>
      </c>
      <c r="AL39" s="16" t="s">
        <v>9515</v>
      </c>
      <c r="AM39" s="21">
        <f>IF(OR(B3L832C16=0,B3L832C17=0),0,1+(B3L832C16/B3L832C17))</f>
        <v>1.9718287917537549</v>
      </c>
      <c r="AN39" s="16" t="s">
        <v>9516</v>
      </c>
      <c r="AO39" s="15">
        <f>A1L232C23</f>
        <v>267238.25</v>
      </c>
      <c r="AP39" s="16" t="s">
        <v>9517</v>
      </c>
      <c r="AQ39" s="15">
        <f>A1L232C22</f>
        <v>272171.25</v>
      </c>
      <c r="AR39" s="16" t="s">
        <v>9518</v>
      </c>
      <c r="AS39" s="21">
        <f>IF(OR(B3L832C19=0,B3L832C20=0),0,1+(B3L832C19/B3L832C20))</f>
        <v>1.9818753817679127</v>
      </c>
      <c r="AT39" s="16" t="s">
        <v>9519</v>
      </c>
      <c r="AU39" s="15">
        <f>A1L232C14</f>
        <v>223508</v>
      </c>
      <c r="AV39" s="16" t="s">
        <v>9520</v>
      </c>
      <c r="AW39" s="15">
        <f>A1L232C13</f>
        <v>230242</v>
      </c>
      <c r="AX39" s="16" t="s">
        <v>9521</v>
      </c>
      <c r="AY39" s="21">
        <f>IF(OR(B3L832C22=0,B3L832C23=0),0,1+(B3L832C22/B3L832C23))</f>
        <v>1.9707525125737266</v>
      </c>
      <c r="AZ39" s="16" t="s">
        <v>9522</v>
      </c>
      <c r="BA39" s="15">
        <f>A1L232C26</f>
        <v>258492.2</v>
      </c>
      <c r="BB39" s="16" t="s">
        <v>9523</v>
      </c>
      <c r="BC39" s="15">
        <f>A1L232C25</f>
        <v>263785.40000000002</v>
      </c>
      <c r="BD39" s="16" t="s">
        <v>9524</v>
      </c>
      <c r="BE39" s="21">
        <f>IF(OR(B3L832C25=0,B3L832C26=0),0,1+(B3L832C25/B3L832C26))</f>
        <v>1.9799336885210477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2704</v>
      </c>
      <c r="F40" s="16" t="s">
        <v>9526</v>
      </c>
      <c r="G40" s="15">
        <f>A1L233C1</f>
        <v>14070</v>
      </c>
      <c r="H40" s="16" t="s">
        <v>9527</v>
      </c>
      <c r="I40" s="21">
        <f>IF(OR(B3L833C1=0,B3L833C2=0),0,1+(B3L833C1/B3L833C2))</f>
        <v>1.1921819474058279</v>
      </c>
      <c r="J40" s="16" t="s">
        <v>9528</v>
      </c>
      <c r="K40" s="15">
        <f>A1L233C5</f>
        <v>1967</v>
      </c>
      <c r="L40" s="16" t="s">
        <v>9529</v>
      </c>
      <c r="M40" s="15">
        <f>A1L233C4</f>
        <v>10900</v>
      </c>
      <c r="N40" s="16" t="s">
        <v>9530</v>
      </c>
      <c r="O40" s="21">
        <f>IF(OR(B3L833C4=0,B3L833C5=0),0,1+(B3L833C4/B3L833C5))</f>
        <v>1.1804587155963302</v>
      </c>
      <c r="P40" s="16" t="s">
        <v>9531</v>
      </c>
      <c r="Q40" s="15">
        <f>A1L233C17</f>
        <v>2335.5</v>
      </c>
      <c r="R40" s="16" t="s">
        <v>9532</v>
      </c>
      <c r="S40" s="15">
        <f>A1L233C16</f>
        <v>12485</v>
      </c>
      <c r="T40" s="16" t="s">
        <v>9533</v>
      </c>
      <c r="U40" s="21">
        <f>IF(OR(B3L833C7=0,B3L833C8=0),0,1+(B3L833C7/B3L833C8))</f>
        <v>1.1870644773728474</v>
      </c>
      <c r="V40" s="16" t="s">
        <v>9534</v>
      </c>
      <c r="W40" s="15">
        <f>A1L233C8</f>
        <v>1771</v>
      </c>
      <c r="X40" s="16" t="s">
        <v>9535</v>
      </c>
      <c r="Y40" s="15">
        <f>A1L233C7</f>
        <v>8514</v>
      </c>
      <c r="Z40" s="16" t="s">
        <v>9536</v>
      </c>
      <c r="AA40" s="21">
        <f>IF(OR(B3L833C10=0,B3L833C11=0),0,1+(B3L833C10/B3L833C11))</f>
        <v>1.2080103359173127</v>
      </c>
      <c r="AB40" s="16" t="s">
        <v>9537</v>
      </c>
      <c r="AC40" s="15">
        <f>A1L233C20</f>
        <v>2147.3333333333335</v>
      </c>
      <c r="AD40" s="16" t="s">
        <v>9538</v>
      </c>
      <c r="AE40" s="15">
        <f>A1L233C19</f>
        <v>11161.333333333334</v>
      </c>
      <c r="AF40" s="16" t="s">
        <v>9539</v>
      </c>
      <c r="AG40" s="21">
        <f>IF(OR(B3L833C13=0,B3L833C14=0),0,1+(B3L833C13/B3L833C14))</f>
        <v>1.1923903954127344</v>
      </c>
      <c r="AH40" s="16" t="s">
        <v>9540</v>
      </c>
      <c r="AI40" s="15">
        <f>A1L233C11</f>
        <v>2648</v>
      </c>
      <c r="AJ40" s="16" t="s">
        <v>9541</v>
      </c>
      <c r="AK40" s="15">
        <f>A1L233C10</f>
        <v>11521</v>
      </c>
      <c r="AL40" s="16" t="s">
        <v>9542</v>
      </c>
      <c r="AM40" s="21">
        <f>IF(OR(B3L833C16=0,B3L833C17=0),0,1+(B3L833C16/B3L833C17))</f>
        <v>1.2298411596215606</v>
      </c>
      <c r="AN40" s="16" t="s">
        <v>9543</v>
      </c>
      <c r="AO40" s="15">
        <f>A1L233C23</f>
        <v>2272.5</v>
      </c>
      <c r="AP40" s="16" t="s">
        <v>9544</v>
      </c>
      <c r="AQ40" s="15">
        <f>A1L233C22</f>
        <v>11251.25</v>
      </c>
      <c r="AR40" s="16" t="s">
        <v>9545</v>
      </c>
      <c r="AS40" s="21">
        <f>IF(OR(B3L833C19=0,B3L833C20=0),0,1+(B3L833C19/B3L833C20))</f>
        <v>1.2019775580491057</v>
      </c>
      <c r="AT40" s="16" t="s">
        <v>9546</v>
      </c>
      <c r="AU40" s="15">
        <f>A1L233C14</f>
        <v>19666</v>
      </c>
      <c r="AV40" s="16" t="s">
        <v>9547</v>
      </c>
      <c r="AW40" s="15">
        <f>A1L233C13</f>
        <v>34913</v>
      </c>
      <c r="AX40" s="16" t="s">
        <v>9548</v>
      </c>
      <c r="AY40" s="21">
        <f>IF(OR(B3L833C22=0,B3L833C23=0),0,1+(B3L833C22/B3L833C23))</f>
        <v>1.5632858820496662</v>
      </c>
      <c r="AZ40" s="16" t="s">
        <v>9549</v>
      </c>
      <c r="BA40" s="15">
        <f>A1L233C26</f>
        <v>5751.2</v>
      </c>
      <c r="BB40" s="16" t="s">
        <v>9550</v>
      </c>
      <c r="BC40" s="15">
        <f>A1L233C25</f>
        <v>15983.6</v>
      </c>
      <c r="BD40" s="16" t="s">
        <v>9551</v>
      </c>
      <c r="BE40" s="21">
        <f>IF(OR(B3L833C25=0,B3L833C26=0),0,1+(B3L833C25/B3L833C26))</f>
        <v>1.3598188142846417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1457657</v>
      </c>
      <c r="F41" s="16" t="s">
        <v>9553</v>
      </c>
      <c r="G41" s="15">
        <f>A1L235C1</f>
        <v>2139474</v>
      </c>
      <c r="H41" s="16" t="s">
        <v>9554</v>
      </c>
      <c r="I41" s="21">
        <f>IF(OR(B3L834C1=0,B3L834C2=0),0,1+(B3L834C1/B3L834C2))</f>
        <v>1.6813155943937623</v>
      </c>
      <c r="J41" s="16" t="s">
        <v>9555</v>
      </c>
      <c r="K41" s="15">
        <f>A1L235C5</f>
        <v>1365544</v>
      </c>
      <c r="L41" s="16" t="s">
        <v>9556</v>
      </c>
      <c r="M41" s="15">
        <f>A1L235C4</f>
        <v>1968998</v>
      </c>
      <c r="N41" s="16" t="s">
        <v>9557</v>
      </c>
      <c r="O41" s="21">
        <f>IF(OR(B3L834C4=0,B3L834C5=0),0,1+(B3L834C4/B3L834C5))</f>
        <v>1.6935222890018171</v>
      </c>
      <c r="P41" s="16" t="s">
        <v>9558</v>
      </c>
      <c r="Q41" s="15">
        <f>A1L235C17</f>
        <v>1411600.5</v>
      </c>
      <c r="R41" s="16" t="s">
        <v>9559</v>
      </c>
      <c r="S41" s="15">
        <f>A1L235C16</f>
        <v>2054236</v>
      </c>
      <c r="T41" s="16" t="s">
        <v>9560</v>
      </c>
      <c r="U41" s="21">
        <f>IF(OR(B3L834C7=0,B3L834C8=0),0,1+(B3L834C7/B3L834C8))</f>
        <v>1.6871656907969679</v>
      </c>
      <c r="V41" s="16" t="s">
        <v>9561</v>
      </c>
      <c r="W41" s="15">
        <f>A1L235C8</f>
        <v>1248938</v>
      </c>
      <c r="X41" s="16" t="s">
        <v>9562</v>
      </c>
      <c r="Y41" s="15">
        <f>A1L235C7</f>
        <v>1825314</v>
      </c>
      <c r="Z41" s="16" t="s">
        <v>9563</v>
      </c>
      <c r="AA41" s="21">
        <f>IF(OR(B3L834C10=0,B3L834C11=0),0,1+(B3L834C10/B3L834C11))</f>
        <v>1.684231863668388</v>
      </c>
      <c r="AB41" s="16" t="s">
        <v>9564</v>
      </c>
      <c r="AC41" s="15">
        <f>A1L235C20</f>
        <v>1357379.6666666667</v>
      </c>
      <c r="AD41" s="16" t="s">
        <v>9565</v>
      </c>
      <c r="AE41" s="15">
        <f>A1L235C19</f>
        <v>1977928.6666666667</v>
      </c>
      <c r="AF41" s="16" t="s">
        <v>9566</v>
      </c>
      <c r="AG41" s="21">
        <f>IF(OR(B3L834C13=0,B3L834C14=0),0,1+(B3L834C13/B3L834C14))</f>
        <v>1.6862632053127631</v>
      </c>
      <c r="AH41" s="16" t="s">
        <v>9567</v>
      </c>
      <c r="AI41" s="15">
        <f>A1L235C11</f>
        <v>1317021</v>
      </c>
      <c r="AJ41" s="16" t="s">
        <v>9568</v>
      </c>
      <c r="AK41" s="15">
        <f>A1L235C10</f>
        <v>1855042</v>
      </c>
      <c r="AL41" s="16" t="s">
        <v>9569</v>
      </c>
      <c r="AM41" s="21">
        <f>IF(OR(B3L834C16=0,B3L834C17=0),0,1+(B3L834C16/B3L834C17))</f>
        <v>1.7099682918230423</v>
      </c>
      <c r="AN41" s="16" t="s">
        <v>9570</v>
      </c>
      <c r="AO41" s="15">
        <f>A1L235C23</f>
        <v>1347290</v>
      </c>
      <c r="AP41" s="16" t="s">
        <v>9571</v>
      </c>
      <c r="AQ41" s="15">
        <f>A1L235C22</f>
        <v>1947207</v>
      </c>
      <c r="AR41" s="16" t="s">
        <v>9572</v>
      </c>
      <c r="AS41" s="21">
        <f>IF(OR(B3L834C19=0,B3L834C20=0),0,1+(B3L834C19/B3L834C20))</f>
        <v>1.6919089752655982</v>
      </c>
      <c r="AT41" s="16" t="s">
        <v>9573</v>
      </c>
      <c r="AU41" s="15">
        <f>A1L235C14</f>
        <v>1319231</v>
      </c>
      <c r="AV41" s="16" t="s">
        <v>9574</v>
      </c>
      <c r="AW41" s="15">
        <f>A1L235C13</f>
        <v>1832038</v>
      </c>
      <c r="AX41" s="16" t="s">
        <v>9575</v>
      </c>
      <c r="AY41" s="21">
        <f>IF(OR(B3L834C22=0,B3L834C23=0),0,1+(B3L834C22/B3L834C23))</f>
        <v>1.7200893212913706</v>
      </c>
      <c r="AZ41" s="16" t="s">
        <v>9576</v>
      </c>
      <c r="BA41" s="15">
        <f>A1L235C26</f>
        <v>1341678.2</v>
      </c>
      <c r="BB41" s="16" t="s">
        <v>9577</v>
      </c>
      <c r="BC41" s="15">
        <f>A1L235C25</f>
        <v>1924173.2</v>
      </c>
      <c r="BD41" s="16" t="s">
        <v>9578</v>
      </c>
      <c r="BE41" s="21">
        <f>IF(OR(B3L834C25=0,B3L834C26=0),0,1+(B3L834C25/B3L834C26))</f>
        <v>1.6972751725260491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19136</v>
      </c>
      <c r="F43" s="16" t="s">
        <v>9607</v>
      </c>
      <c r="G43" s="15">
        <f>A1L237C1</f>
        <v>26010</v>
      </c>
      <c r="H43" s="16" t="s">
        <v>9608</v>
      </c>
      <c r="I43" s="21">
        <f>IF(OR(B3L836C1=0,B3L836C2=0),0,1+(B3L836C1/B3L836C2))</f>
        <v>1.7357170319108035</v>
      </c>
      <c r="J43" s="16" t="s">
        <v>9609</v>
      </c>
      <c r="K43" s="15">
        <f>A1L237C5</f>
        <v>16644</v>
      </c>
      <c r="L43" s="16" t="s">
        <v>9610</v>
      </c>
      <c r="M43" s="15">
        <f>A1L237C4</f>
        <v>23775</v>
      </c>
      <c r="N43" s="16" t="s">
        <v>9611</v>
      </c>
      <c r="O43" s="21">
        <f>IF(OR(B3L836C4=0,B3L836C5=0),0,1+(B3L836C4/B3L836C5))</f>
        <v>1.70006309148265</v>
      </c>
      <c r="P43" s="16" t="s">
        <v>9612</v>
      </c>
      <c r="Q43" s="15">
        <f>A1L237C17</f>
        <v>17890</v>
      </c>
      <c r="R43" s="16" t="s">
        <v>9613</v>
      </c>
      <c r="S43" s="15">
        <f>A1L237C16</f>
        <v>24892.5</v>
      </c>
      <c r="T43" s="16" t="s">
        <v>9614</v>
      </c>
      <c r="U43" s="21">
        <f>IF(OR(B3L836C7=0,B3L836C8=0),0,1+(B3L836C7/B3L836C8))</f>
        <v>1.7186903685849151</v>
      </c>
      <c r="V43" s="16" t="s">
        <v>9615</v>
      </c>
      <c r="W43" s="15">
        <f>A1L237C8</f>
        <v>17505</v>
      </c>
      <c r="X43" s="16" t="s">
        <v>9616</v>
      </c>
      <c r="Y43" s="15">
        <f>A1L237C7</f>
        <v>24081</v>
      </c>
      <c r="Z43" s="16" t="s">
        <v>9617</v>
      </c>
      <c r="AA43" s="21">
        <f>IF(OR(B3L836C10=0,B3L836C11=0),0,1+(B3L836C10/B3L836C11))</f>
        <v>1.7269216394667994</v>
      </c>
      <c r="AB43" s="16" t="s">
        <v>9618</v>
      </c>
      <c r="AC43" s="15">
        <f>A1L237C20</f>
        <v>17761.666666666668</v>
      </c>
      <c r="AD43" s="16" t="s">
        <v>9619</v>
      </c>
      <c r="AE43" s="15">
        <f>A1L237C19</f>
        <v>24622</v>
      </c>
      <c r="AF43" s="16" t="s">
        <v>9620</v>
      </c>
      <c r="AG43" s="21">
        <f>IF(OR(B3L836C13=0,B3L836C14=0),0,1+(B3L836C13/B3L836C14))</f>
        <v>1.7213738391140714</v>
      </c>
      <c r="AH43" s="16" t="s">
        <v>9621</v>
      </c>
      <c r="AI43" s="15">
        <f>A1L237C11</f>
        <v>17414</v>
      </c>
      <c r="AJ43" s="16" t="s">
        <v>9622</v>
      </c>
      <c r="AK43" s="15">
        <f>A1L237C10</f>
        <v>24879</v>
      </c>
      <c r="AL43" s="16" t="s">
        <v>9623</v>
      </c>
      <c r="AM43" s="21">
        <f>IF(OR(B3L836C16=0,B3L836C17=0),0,1+(B3L836C16/B3L836C17))</f>
        <v>1.6999477470959443</v>
      </c>
      <c r="AN43" s="16" t="s">
        <v>9624</v>
      </c>
      <c r="AO43" s="15">
        <f>A1L237C23</f>
        <v>17674.75</v>
      </c>
      <c r="AP43" s="16" t="s">
        <v>9625</v>
      </c>
      <c r="AQ43" s="15">
        <f>A1L237C22</f>
        <v>24686.25</v>
      </c>
      <c r="AR43" s="16" t="s">
        <v>9626</v>
      </c>
      <c r="AS43" s="21">
        <f>IF(OR(B3L836C19=0,B3L836C20=0),0,1+(B3L836C19/B3L836C20))</f>
        <v>1.7159754924299966</v>
      </c>
      <c r="AT43" s="16" t="s">
        <v>9627</v>
      </c>
      <c r="AU43" s="15">
        <f>A1L237C14</f>
        <v>15191</v>
      </c>
      <c r="AV43" s="16" t="s">
        <v>9628</v>
      </c>
      <c r="AW43" s="15">
        <f>A1L237C13</f>
        <v>19426</v>
      </c>
      <c r="AX43" s="16" t="s">
        <v>9629</v>
      </c>
      <c r="AY43" s="21">
        <f>IF(OR(B3L836C22=0,B3L836C23=0),0,1+(B3L836C22/B3L836C23))</f>
        <v>1.7819932049830125</v>
      </c>
      <c r="AZ43" s="16" t="s">
        <v>9630</v>
      </c>
      <c r="BA43" s="15">
        <f>A1L237C26</f>
        <v>17178</v>
      </c>
      <c r="BB43" s="16" t="s">
        <v>9631</v>
      </c>
      <c r="BC43" s="15">
        <f>A1L237C25</f>
        <v>23634.2</v>
      </c>
      <c r="BD43" s="16" t="s">
        <v>9632</v>
      </c>
      <c r="BE43" s="21">
        <f>IF(OR(B3L836C25=0,B3L836C26=0),0,1+(B3L836C25/B3L836C26))</f>
        <v>1.7268280711849777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148194</v>
      </c>
      <c r="F44" s="16" t="s">
        <v>9634</v>
      </c>
      <c r="G44" s="15">
        <f>A1L238C1</f>
        <v>180242</v>
      </c>
      <c r="H44" s="16" t="s">
        <v>9635</v>
      </c>
      <c r="I44" s="21">
        <f>IF(OR(B3L837C1=0,B3L837C2=0),0,1+(B3L837C1/B3L837C2))</f>
        <v>1.8221946050310138</v>
      </c>
      <c r="J44" s="16" t="s">
        <v>9636</v>
      </c>
      <c r="K44" s="15">
        <f>A1L238C5</f>
        <v>158402</v>
      </c>
      <c r="L44" s="16" t="s">
        <v>9637</v>
      </c>
      <c r="M44" s="15">
        <f>A1L238C4</f>
        <v>177925</v>
      </c>
      <c r="N44" s="16" t="s">
        <v>9638</v>
      </c>
      <c r="O44" s="21">
        <f>IF(OR(B3L837C4=0,B3L837C5=0),0,1+(B3L837C4/B3L837C5))</f>
        <v>1.8902739918504987</v>
      </c>
      <c r="P44" s="16" t="s">
        <v>9639</v>
      </c>
      <c r="Q44" s="15">
        <f>A1L238C17</f>
        <v>153298</v>
      </c>
      <c r="R44" s="16" t="s">
        <v>9640</v>
      </c>
      <c r="S44" s="15">
        <f>A1L238C16</f>
        <v>179083.5</v>
      </c>
      <c r="T44" s="16" t="s">
        <v>9641</v>
      </c>
      <c r="U44" s="21">
        <f>IF(OR(B3L837C7=0,B3L837C8=0),0,1+(B3L837C7/B3L837C8))</f>
        <v>1.8560140939840912</v>
      </c>
      <c r="V44" s="16" t="s">
        <v>9642</v>
      </c>
      <c r="W44" s="15">
        <f>A1L238C8</f>
        <v>163019</v>
      </c>
      <c r="X44" s="16" t="s">
        <v>9643</v>
      </c>
      <c r="Y44" s="15">
        <f>A1L238C7</f>
        <v>177897</v>
      </c>
      <c r="Z44" s="16" t="s">
        <v>9644</v>
      </c>
      <c r="AA44" s="21">
        <f>IF(OR(B3L837C10=0,B3L837C11=0),0,1+(B3L837C10/B3L837C11))</f>
        <v>1.9163673361551909</v>
      </c>
      <c r="AB44" s="16" t="s">
        <v>9645</v>
      </c>
      <c r="AC44" s="15">
        <f>A1L238C20</f>
        <v>156538.33333333334</v>
      </c>
      <c r="AD44" s="16" t="s">
        <v>9646</v>
      </c>
      <c r="AE44" s="15">
        <f>A1L238C19</f>
        <v>178688</v>
      </c>
      <c r="AF44" s="16" t="s">
        <v>9647</v>
      </c>
      <c r="AG44" s="21">
        <f>IF(OR(B3L837C13=0,B3L837C14=0),0,1+(B3L837C13/B3L837C14))</f>
        <v>1.8760427859360078</v>
      </c>
      <c r="AH44" s="16" t="s">
        <v>9648</v>
      </c>
      <c r="AI44" s="15">
        <f>A1L238C11</f>
        <v>155756</v>
      </c>
      <c r="AJ44" s="16" t="s">
        <v>9649</v>
      </c>
      <c r="AK44" s="15">
        <f>A1L238C10</f>
        <v>176566</v>
      </c>
      <c r="AL44" s="16" t="s">
        <v>9650</v>
      </c>
      <c r="AM44" s="21">
        <f>IF(OR(B3L837C16=0,B3L837C17=0),0,1+(B3L837C16/B3L837C17))</f>
        <v>1.8821403894294484</v>
      </c>
      <c r="AN44" s="16" t="s">
        <v>9651</v>
      </c>
      <c r="AO44" s="15">
        <f>A1L238C23</f>
        <v>156342.75</v>
      </c>
      <c r="AP44" s="16" t="s">
        <v>9652</v>
      </c>
      <c r="AQ44" s="15">
        <f>A1L238C22</f>
        <v>178157.5</v>
      </c>
      <c r="AR44" s="16" t="s">
        <v>9653</v>
      </c>
      <c r="AS44" s="21">
        <f>IF(OR(B3L837C19=0,B3L837C20=0),0,1+(B3L837C19/B3L837C20))</f>
        <v>1.8775535691733438</v>
      </c>
      <c r="AT44" s="16" t="s">
        <v>9654</v>
      </c>
      <c r="AU44" s="15">
        <f>A1L238C14</f>
        <v>148689</v>
      </c>
      <c r="AV44" s="16" t="s">
        <v>9655</v>
      </c>
      <c r="AW44" s="15">
        <f>A1L238C13</f>
        <v>164265</v>
      </c>
      <c r="AX44" s="16" t="s">
        <v>9656</v>
      </c>
      <c r="AY44" s="21">
        <f>IF(OR(B3L837C22=0,B3L837C23=0),0,1+(B3L837C22/B3L837C23))</f>
        <v>1.9051776093507442</v>
      </c>
      <c r="AZ44" s="16" t="s">
        <v>9657</v>
      </c>
      <c r="BA44" s="15">
        <f>A1L238C26</f>
        <v>154812</v>
      </c>
      <c r="BB44" s="16" t="s">
        <v>9658</v>
      </c>
      <c r="BC44" s="15">
        <f>A1L238C25</f>
        <v>175379</v>
      </c>
      <c r="BD44" s="16" t="s">
        <v>9659</v>
      </c>
      <c r="BE44" s="21">
        <f>IF(OR(B3L837C25=0,B3L837C26=0),0,1+(B3L837C25/B3L837C26))</f>
        <v>1.8827282627908701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344516</v>
      </c>
      <c r="F45" s="16" t="s">
        <v>9661</v>
      </c>
      <c r="G45" s="15">
        <f>A1L239C1</f>
        <v>370539</v>
      </c>
      <c r="H45" s="16" t="s">
        <v>9662</v>
      </c>
      <c r="I45" s="21">
        <f>IF(OR(B3L838C1=0,B3L838C2=0),0,1+(B3L838C1/B3L838C2))</f>
        <v>1.9297698757755595</v>
      </c>
      <c r="J45" s="16" t="s">
        <v>9663</v>
      </c>
      <c r="K45" s="15">
        <f>A1L239C5</f>
        <v>335570</v>
      </c>
      <c r="L45" s="16" t="s">
        <v>9664</v>
      </c>
      <c r="M45" s="15">
        <f>A1L239C4</f>
        <v>359555</v>
      </c>
      <c r="N45" s="16" t="s">
        <v>9665</v>
      </c>
      <c r="O45" s="21">
        <f>IF(OR(B3L838C4=0,B3L838C5=0),0,1+(B3L838C4/B3L838C5))</f>
        <v>1.9332925421701825</v>
      </c>
      <c r="P45" s="16" t="s">
        <v>9666</v>
      </c>
      <c r="Q45" s="15">
        <f>A1L239C17</f>
        <v>340043</v>
      </c>
      <c r="R45" s="16" t="s">
        <v>9667</v>
      </c>
      <c r="S45" s="15">
        <f>A1L239C16</f>
        <v>365047</v>
      </c>
      <c r="T45" s="16" t="s">
        <v>9668</v>
      </c>
      <c r="U45" s="21">
        <f>IF(OR(B3L838C7=0,B3L838C8=0),0,1+(B3L838C7/B3L838C8))</f>
        <v>1.9315047103523657</v>
      </c>
      <c r="V45" s="16" t="s">
        <v>9669</v>
      </c>
      <c r="W45" s="15">
        <f>A1L239C8</f>
        <v>348555</v>
      </c>
      <c r="X45" s="16" t="s">
        <v>9670</v>
      </c>
      <c r="Y45" s="15">
        <f>A1L239C7</f>
        <v>363764</v>
      </c>
      <c r="Z45" s="16" t="s">
        <v>9671</v>
      </c>
      <c r="AA45" s="21">
        <f>IF(OR(B3L838C10=0,B3L838C11=0),0,1+(B3L838C10/B3L838C11))</f>
        <v>1.9581899253362069</v>
      </c>
      <c r="AB45" s="16" t="s">
        <v>9672</v>
      </c>
      <c r="AC45" s="15">
        <f>A1L239C20</f>
        <v>342880.33333333331</v>
      </c>
      <c r="AD45" s="16" t="s">
        <v>9673</v>
      </c>
      <c r="AE45" s="15">
        <f>A1L239C19</f>
        <v>364619.33333333331</v>
      </c>
      <c r="AF45" s="16" t="s">
        <v>9674</v>
      </c>
      <c r="AG45" s="21">
        <f>IF(OR(B3L838C13=0,B3L838C14=0),0,1+(B3L838C13/B3L838C14))</f>
        <v>1.9403789157276354</v>
      </c>
      <c r="AH45" s="16" t="s">
        <v>9675</v>
      </c>
      <c r="AI45" s="15">
        <f>A1L239C11</f>
        <v>332959</v>
      </c>
      <c r="AJ45" s="16" t="s">
        <v>9676</v>
      </c>
      <c r="AK45" s="15">
        <f>A1L239C10</f>
        <v>357098</v>
      </c>
      <c r="AL45" s="16" t="s">
        <v>9677</v>
      </c>
      <c r="AM45" s="21">
        <f>IF(OR(B3L838C16=0,B3L838C17=0),0,1+(B3L838C16/B3L838C17))</f>
        <v>1.9324023097301022</v>
      </c>
      <c r="AN45" s="16" t="s">
        <v>9678</v>
      </c>
      <c r="AO45" s="15">
        <f>A1L239C23</f>
        <v>340400</v>
      </c>
      <c r="AP45" s="16" t="s">
        <v>9679</v>
      </c>
      <c r="AQ45" s="15">
        <f>A1L239C22</f>
        <v>362739</v>
      </c>
      <c r="AR45" s="16" t="s">
        <v>9680</v>
      </c>
      <c r="AS45" s="21">
        <f>IF(OR(B3L838C19=0,B3L838C20=0),0,1+(B3L838C19/B3L838C20))</f>
        <v>1.9384157755300642</v>
      </c>
      <c r="AT45" s="16" t="s">
        <v>9681</v>
      </c>
      <c r="AU45" s="15">
        <f>A1L239C14</f>
        <v>283602</v>
      </c>
      <c r="AV45" s="16" t="s">
        <v>9682</v>
      </c>
      <c r="AW45" s="15">
        <f>A1L239C13</f>
        <v>303797</v>
      </c>
      <c r="AX45" s="16" t="s">
        <v>9683</v>
      </c>
      <c r="AY45" s="21">
        <f>IF(OR(B3L838C22=0,B3L838C23=0),0,1+(B3L838C22/B3L838C23))</f>
        <v>1.933524689183896</v>
      </c>
      <c r="AZ45" s="16" t="s">
        <v>9684</v>
      </c>
      <c r="BA45" s="15">
        <f>A1L239C26</f>
        <v>329040.40000000002</v>
      </c>
      <c r="BB45" s="16" t="s">
        <v>9685</v>
      </c>
      <c r="BC45" s="15">
        <f>A1L239C25</f>
        <v>350950.6</v>
      </c>
      <c r="BD45" s="16" t="s">
        <v>9686</v>
      </c>
      <c r="BE45" s="21">
        <f>IF(OR(B3L838C25=0,B3L838C26=0),0,1+(B3L838C25/B3L838C26))</f>
        <v>1.937568991191353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83910</v>
      </c>
      <c r="F46" s="16" t="s">
        <v>9688</v>
      </c>
      <c r="G46" s="15">
        <f>A1L240C1</f>
        <v>107792</v>
      </c>
      <c r="H46" s="16" t="s">
        <v>9689</v>
      </c>
      <c r="I46" s="21">
        <f>IF(OR(B3L839C1=0,B3L839C2=0),0,1+(B3L839C1/B3L839C2))</f>
        <v>1.7784436692890009</v>
      </c>
      <c r="J46" s="16" t="s">
        <v>9690</v>
      </c>
      <c r="K46" s="15">
        <f>A1L240C5</f>
        <v>83552</v>
      </c>
      <c r="L46" s="16" t="s">
        <v>9691</v>
      </c>
      <c r="M46" s="15">
        <f>A1L240C4</f>
        <v>104301</v>
      </c>
      <c r="N46" s="16" t="s">
        <v>9692</v>
      </c>
      <c r="O46" s="21">
        <f>IF(OR(B3L839C4=0,B3L839C5=0),0,1+(B3L839C4/B3L839C5))</f>
        <v>1.80106614509928</v>
      </c>
      <c r="P46" s="16" t="s">
        <v>9693</v>
      </c>
      <c r="Q46" s="15">
        <f>A1L240C17</f>
        <v>83731</v>
      </c>
      <c r="R46" s="16" t="s">
        <v>9694</v>
      </c>
      <c r="S46" s="15">
        <f>A1L240C16</f>
        <v>106046.5</v>
      </c>
      <c r="T46" s="16" t="s">
        <v>9695</v>
      </c>
      <c r="U46" s="21">
        <f>IF(OR(B3L839C7=0,B3L839C8=0),0,1+(B3L839C7/B3L839C8))</f>
        <v>1.7895687269263956</v>
      </c>
      <c r="V46" s="16" t="s">
        <v>9696</v>
      </c>
      <c r="W46" s="15">
        <f>A1L240C8</f>
        <v>89107</v>
      </c>
      <c r="X46" s="16" t="s">
        <v>9697</v>
      </c>
      <c r="Y46" s="15">
        <f>A1L240C7</f>
        <v>106891</v>
      </c>
      <c r="Z46" s="16" t="s">
        <v>9698</v>
      </c>
      <c r="AA46" s="21">
        <f>IF(OR(B3L839C10=0,B3L839C11=0),0,1+(B3L839C10/B3L839C11))</f>
        <v>1.8336249076161697</v>
      </c>
      <c r="AB46" s="16" t="s">
        <v>9699</v>
      </c>
      <c r="AC46" s="15">
        <f>A1L240C20</f>
        <v>85523</v>
      </c>
      <c r="AD46" s="16" t="s">
        <v>9700</v>
      </c>
      <c r="AE46" s="15">
        <f>A1L240C19</f>
        <v>106328</v>
      </c>
      <c r="AF46" s="16" t="s">
        <v>9701</v>
      </c>
      <c r="AG46" s="21">
        <f>IF(OR(B3L839C13=0,B3L839C14=0),0,1+(B3L839C13/B3L839C14))</f>
        <v>1.8043318787149198</v>
      </c>
      <c r="AH46" s="16" t="s">
        <v>9702</v>
      </c>
      <c r="AI46" s="15">
        <f>A1L240C11</f>
        <v>95988</v>
      </c>
      <c r="AJ46" s="16" t="s">
        <v>9703</v>
      </c>
      <c r="AK46" s="15">
        <f>A1L240C10</f>
        <v>113639</v>
      </c>
      <c r="AL46" s="16" t="s">
        <v>9704</v>
      </c>
      <c r="AM46" s="21">
        <f>IF(OR(B3L839C16=0,B3L839C17=0),0,1+(B3L839C16/B3L839C17))</f>
        <v>1.8446748035445579</v>
      </c>
      <c r="AN46" s="16" t="s">
        <v>9705</v>
      </c>
      <c r="AO46" s="15">
        <f>A1L240C23</f>
        <v>88139.25</v>
      </c>
      <c r="AP46" s="16" t="s">
        <v>9706</v>
      </c>
      <c r="AQ46" s="15">
        <f>A1L240C22</f>
        <v>108155.75</v>
      </c>
      <c r="AR46" s="16" t="s">
        <v>9707</v>
      </c>
      <c r="AS46" s="21">
        <f>IF(OR(B3L839C19=0,B3L839C20=0),0,1+(B3L839C19/B3L839C20))</f>
        <v>1.8149289335056158</v>
      </c>
      <c r="AT46" s="16" t="s">
        <v>9708</v>
      </c>
      <c r="AU46" s="15">
        <f>A1L240C14</f>
        <v>89875</v>
      </c>
      <c r="AV46" s="16" t="s">
        <v>9709</v>
      </c>
      <c r="AW46" s="15">
        <f>A1L240C13</f>
        <v>100725</v>
      </c>
      <c r="AX46" s="16" t="s">
        <v>9710</v>
      </c>
      <c r="AY46" s="21">
        <f>IF(OR(B3L839C22=0,B3L839C23=0),0,1+(B3L839C22/B3L839C23))</f>
        <v>1.8922809630181185</v>
      </c>
      <c r="AZ46" s="16" t="s">
        <v>9711</v>
      </c>
      <c r="BA46" s="15">
        <f>A1L240C26</f>
        <v>88486.399999999994</v>
      </c>
      <c r="BB46" s="16" t="s">
        <v>9712</v>
      </c>
      <c r="BC46" s="15">
        <f>A1L240C25</f>
        <v>106669.6</v>
      </c>
      <c r="BD46" s="16" t="s">
        <v>9713</v>
      </c>
      <c r="BE46" s="21">
        <f>IF(OR(B3L839C25=0,B3L839C26=0),0,1+(B3L839C25/B3L839C26))</f>
        <v>1.8295371877273374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463370</v>
      </c>
      <c r="F47" s="16" t="s">
        <v>9715</v>
      </c>
      <c r="G47" s="15">
        <f>A1L241C1</f>
        <v>499635</v>
      </c>
      <c r="H47" s="16" t="s">
        <v>9716</v>
      </c>
      <c r="I47" s="21">
        <f>IF(OR(B3L840C1=0,B3L840C2=0),0,1+(B3L840C1/B3L840C2))</f>
        <v>1.9274170144205269</v>
      </c>
      <c r="J47" s="16" t="s">
        <v>9717</v>
      </c>
      <c r="K47" s="15">
        <f>A1L241C5</f>
        <v>446805</v>
      </c>
      <c r="L47" s="16" t="s">
        <v>9718</v>
      </c>
      <c r="M47" s="15">
        <f>A1L241C4</f>
        <v>475619</v>
      </c>
      <c r="N47" s="16" t="s">
        <v>9719</v>
      </c>
      <c r="O47" s="21">
        <f>IF(OR(B3L840C4=0,B3L840C5=0),0,1+(B3L840C4/B3L840C5))</f>
        <v>1.9394178954162891</v>
      </c>
      <c r="P47" s="16" t="s">
        <v>9720</v>
      </c>
      <c r="Q47" s="15">
        <f>A1L241C17</f>
        <v>455087.5</v>
      </c>
      <c r="R47" s="16" t="s">
        <v>9721</v>
      </c>
      <c r="S47" s="15">
        <f>A1L241C16</f>
        <v>487627</v>
      </c>
      <c r="T47" s="16" t="s">
        <v>9722</v>
      </c>
      <c r="U47" s="21">
        <f>IF(OR(B3L840C7=0,B3L840C8=0),0,1+(B3L840C7/B3L840C8))</f>
        <v>1.9332696917931123</v>
      </c>
      <c r="V47" s="16" t="s">
        <v>9723</v>
      </c>
      <c r="W47" s="15">
        <f>A1L241C8</f>
        <v>413492</v>
      </c>
      <c r="X47" s="16" t="s">
        <v>9724</v>
      </c>
      <c r="Y47" s="15">
        <f>A1L241C7</f>
        <v>449494</v>
      </c>
      <c r="Z47" s="16" t="s">
        <v>9725</v>
      </c>
      <c r="AA47" s="21">
        <f>IF(OR(B3L840C10=0,B3L840C11=0),0,1+(B3L840C10/B3L840C11))</f>
        <v>1.9199054937329532</v>
      </c>
      <c r="AB47" s="16" t="s">
        <v>9726</v>
      </c>
      <c r="AC47" s="15">
        <f>A1L241C20</f>
        <v>441222.33333333331</v>
      </c>
      <c r="AD47" s="16" t="s">
        <v>9727</v>
      </c>
      <c r="AE47" s="15">
        <f>A1L241C19</f>
        <v>474916</v>
      </c>
      <c r="AF47" s="16" t="s">
        <v>9728</v>
      </c>
      <c r="AG47" s="21">
        <f>IF(OR(B3L840C13=0,B3L840C14=0),0,1+(B3L840C13/B3L840C14))</f>
        <v>1.9290534185694592</v>
      </c>
      <c r="AH47" s="16" t="s">
        <v>9729</v>
      </c>
      <c r="AI47" s="15">
        <f>A1L241C11</f>
        <v>417723</v>
      </c>
      <c r="AJ47" s="16" t="s">
        <v>9730</v>
      </c>
      <c r="AK47" s="15">
        <f>A1L241C10</f>
        <v>459489</v>
      </c>
      <c r="AL47" s="16" t="s">
        <v>9731</v>
      </c>
      <c r="AM47" s="21">
        <f>IF(OR(B3L840C16=0,B3L840C17=0),0,1+(B3L840C16/B3L840C17))</f>
        <v>1.9091033735301606</v>
      </c>
      <c r="AN47" s="16" t="s">
        <v>9732</v>
      </c>
      <c r="AO47" s="15">
        <f>A1L241C23</f>
        <v>435347.5</v>
      </c>
      <c r="AP47" s="16" t="s">
        <v>9733</v>
      </c>
      <c r="AQ47" s="15">
        <f>A1L241C22</f>
        <v>471059.25</v>
      </c>
      <c r="AR47" s="16" t="s">
        <v>9734</v>
      </c>
      <c r="AS47" s="21">
        <f>IF(OR(B3L840C19=0,B3L840C20=0),0,1+(B3L840C19/B3L840C20))</f>
        <v>1.9241884115427093</v>
      </c>
      <c r="AT47" s="16" t="s">
        <v>9735</v>
      </c>
      <c r="AU47" s="15">
        <f>A1L241C14</f>
        <v>421122</v>
      </c>
      <c r="AV47" s="16" t="s">
        <v>9736</v>
      </c>
      <c r="AW47" s="15">
        <f>A1L241C13</f>
        <v>465321</v>
      </c>
      <c r="AX47" s="16" t="s">
        <v>9737</v>
      </c>
      <c r="AY47" s="21">
        <f>IF(OR(B3L840C22=0,B3L840C23=0),0,1+(B3L840C22/B3L840C23))</f>
        <v>1.9050139581063394</v>
      </c>
      <c r="AZ47" s="16" t="s">
        <v>9738</v>
      </c>
      <c r="BA47" s="15">
        <f>A1L241C26</f>
        <v>432502.4</v>
      </c>
      <c r="BB47" s="16" t="s">
        <v>9739</v>
      </c>
      <c r="BC47" s="15">
        <f>A1L241C25</f>
        <v>469911.6</v>
      </c>
      <c r="BD47" s="16" t="s">
        <v>9740</v>
      </c>
      <c r="BE47" s="21">
        <f>IF(OR(B3L840C25=0,B3L840C26=0),0,1+(B3L840C25/B3L840C26))</f>
        <v>1.9203909841765983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112172</v>
      </c>
      <c r="F48" s="16" t="s">
        <v>9742</v>
      </c>
      <c r="G48" s="15">
        <f>A1L242C1</f>
        <v>127209</v>
      </c>
      <c r="H48" s="16" t="s">
        <v>9743</v>
      </c>
      <c r="I48" s="21">
        <f>IF(OR(B3L841C1=0,B3L841C2=0),0,1+(B3L841C1/B3L841C2))</f>
        <v>1.8817929549009897</v>
      </c>
      <c r="J48" s="16" t="s">
        <v>9744</v>
      </c>
      <c r="K48" s="15">
        <f>A1L242C5</f>
        <v>118434</v>
      </c>
      <c r="L48" s="16" t="s">
        <v>9745</v>
      </c>
      <c r="M48" s="15">
        <f>A1L242C4</f>
        <v>130781</v>
      </c>
      <c r="N48" s="16" t="s">
        <v>9746</v>
      </c>
      <c r="O48" s="21">
        <f>IF(OR(B3L841C4=0,B3L841C5=0),0,1+(B3L841C4/B3L841C5))</f>
        <v>1.9055902615823399</v>
      </c>
      <c r="P48" s="16" t="s">
        <v>9747</v>
      </c>
      <c r="Q48" s="15">
        <f>A1L242C17</f>
        <v>115303</v>
      </c>
      <c r="R48" s="16" t="s">
        <v>9748</v>
      </c>
      <c r="S48" s="15">
        <f>A1L242C16</f>
        <v>128995</v>
      </c>
      <c r="T48" s="16" t="s">
        <v>9749</v>
      </c>
      <c r="U48" s="21">
        <f>IF(OR(B3L841C7=0,B3L841C8=0),0,1+(B3L841C7/B3L841C8))</f>
        <v>1.8938563510213573</v>
      </c>
      <c r="V48" s="16" t="s">
        <v>9750</v>
      </c>
      <c r="W48" s="15">
        <f>A1L242C8</f>
        <v>112053</v>
      </c>
      <c r="X48" s="16" t="s">
        <v>9751</v>
      </c>
      <c r="Y48" s="15">
        <f>A1L242C7</f>
        <v>124953</v>
      </c>
      <c r="Z48" s="16" t="s">
        <v>9752</v>
      </c>
      <c r="AA48" s="21">
        <f>IF(OR(B3L841C10=0,B3L841C11=0),0,1+(B3L841C10/B3L841C11))</f>
        <v>1.896761182204509</v>
      </c>
      <c r="AB48" s="16" t="s">
        <v>9753</v>
      </c>
      <c r="AC48" s="15">
        <f>A1L242C20</f>
        <v>114219.66666666667</v>
      </c>
      <c r="AD48" s="16" t="s">
        <v>9754</v>
      </c>
      <c r="AE48" s="15">
        <f>A1L242C19</f>
        <v>127647.66666666667</v>
      </c>
      <c r="AF48" s="16" t="s">
        <v>9755</v>
      </c>
      <c r="AG48" s="21">
        <f>IF(OR(B3L841C13=0,B3L841C14=0),0,1+(B3L841C13/B3L841C14))</f>
        <v>1.894804187568385</v>
      </c>
      <c r="AH48" s="16" t="s">
        <v>9756</v>
      </c>
      <c r="AI48" s="15">
        <f>A1L242C11</f>
        <v>136979</v>
      </c>
      <c r="AJ48" s="16" t="s">
        <v>9757</v>
      </c>
      <c r="AK48" s="15">
        <f>A1L242C10</f>
        <v>146012</v>
      </c>
      <c r="AL48" s="16" t="s">
        <v>9758</v>
      </c>
      <c r="AM48" s="21">
        <f>IF(OR(B3L841C16=0,B3L841C17=0),0,1+(B3L841C16/B3L841C17))</f>
        <v>1.9381352217625949</v>
      </c>
      <c r="AN48" s="16" t="s">
        <v>9759</v>
      </c>
      <c r="AO48" s="15">
        <f>A1L242C23</f>
        <v>119909.5</v>
      </c>
      <c r="AP48" s="16" t="s">
        <v>9760</v>
      </c>
      <c r="AQ48" s="15">
        <f>A1L242C22</f>
        <v>132238.75</v>
      </c>
      <c r="AR48" s="16" t="s">
        <v>9761</v>
      </c>
      <c r="AS48" s="21">
        <f>IF(OR(B3L841C19=0,B3L841C20=0),0,1+(B3L841C19/B3L841C20))</f>
        <v>1.9067652257753496</v>
      </c>
      <c r="AT48" s="16" t="s">
        <v>9762</v>
      </c>
      <c r="AU48" s="15">
        <f>A1L242C14</f>
        <v>155304</v>
      </c>
      <c r="AV48" s="16" t="s">
        <v>9763</v>
      </c>
      <c r="AW48" s="15">
        <f>A1L242C13</f>
        <v>163428</v>
      </c>
      <c r="AX48" s="16" t="s">
        <v>9764</v>
      </c>
      <c r="AY48" s="21">
        <f>IF(OR(B3L841C22=0,B3L841C23=0),0,1+(B3L841C22/B3L841C23))</f>
        <v>1.9502900359791466</v>
      </c>
      <c r="AZ48" s="16" t="s">
        <v>9765</v>
      </c>
      <c r="BA48" s="15">
        <f>A1L242C26</f>
        <v>126988.4</v>
      </c>
      <c r="BB48" s="16" t="s">
        <v>9766</v>
      </c>
      <c r="BC48" s="15">
        <f>A1L242C25</f>
        <v>138476.6</v>
      </c>
      <c r="BD48" s="16" t="s">
        <v>9767</v>
      </c>
      <c r="BE48" s="21">
        <f>IF(OR(B3L841C25=0,B3L841C26=0),0,1+(B3L841C25/B3L841C26))</f>
        <v>1.9170386910134996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179083</v>
      </c>
      <c r="F49" s="16" t="s">
        <v>9769</v>
      </c>
      <c r="G49" s="15">
        <f>A1L243C1</f>
        <v>204919</v>
      </c>
      <c r="H49" s="16" t="s">
        <v>9770</v>
      </c>
      <c r="I49" s="21">
        <f>IF(OR(B3L842C1=0,B3L842C2=0),0,1+(B3L842C1/B3L842C2))</f>
        <v>1.8739209150932807</v>
      </c>
      <c r="J49" s="16" t="s">
        <v>9771</v>
      </c>
      <c r="K49" s="15">
        <f>A1L243C5</f>
        <v>181939</v>
      </c>
      <c r="L49" s="16" t="s">
        <v>9772</v>
      </c>
      <c r="M49" s="15">
        <f>A1L243C4</f>
        <v>196087</v>
      </c>
      <c r="N49" s="16" t="s">
        <v>9773</v>
      </c>
      <c r="O49" s="21">
        <f>IF(OR(B3L842C4=0,B3L842C5=0),0,1+(B3L842C4/B3L842C5))</f>
        <v>1.9278483530269728</v>
      </c>
      <c r="P49" s="16" t="s">
        <v>9774</v>
      </c>
      <c r="Q49" s="15">
        <f>A1L243C17</f>
        <v>180511</v>
      </c>
      <c r="R49" s="16" t="s">
        <v>9775</v>
      </c>
      <c r="S49" s="15">
        <f>A1L243C16</f>
        <v>200503</v>
      </c>
      <c r="T49" s="16" t="s">
        <v>9776</v>
      </c>
      <c r="U49" s="21">
        <f>IF(OR(B3L842C7=0,B3L842C8=0),0,1+(B3L842C7/B3L842C8))</f>
        <v>1.9002907687166775</v>
      </c>
      <c r="V49" s="16" t="s">
        <v>9777</v>
      </c>
      <c r="W49" s="15">
        <f>A1L243C8</f>
        <v>167772</v>
      </c>
      <c r="X49" s="16" t="s">
        <v>9778</v>
      </c>
      <c r="Y49" s="15">
        <f>A1L243C7</f>
        <v>182841</v>
      </c>
      <c r="Z49" s="16" t="s">
        <v>9779</v>
      </c>
      <c r="AA49" s="21">
        <f>IF(OR(B3L842C10=0,B3L842C11=0),0,1+(B3L842C10/B3L842C11))</f>
        <v>1.9175841304740184</v>
      </c>
      <c r="AB49" s="16" t="s">
        <v>9780</v>
      </c>
      <c r="AC49" s="15">
        <f>A1L243C20</f>
        <v>176264.66666666666</v>
      </c>
      <c r="AD49" s="16" t="s">
        <v>9781</v>
      </c>
      <c r="AE49" s="15">
        <f>A1L243C19</f>
        <v>194615.66666666666</v>
      </c>
      <c r="AF49" s="16" t="s">
        <v>9782</v>
      </c>
      <c r="AG49" s="21">
        <f>IF(OR(B3L842C13=0,B3L842C14=0),0,1+(B3L842C13/B3L842C14))</f>
        <v>1.9057064607679752</v>
      </c>
      <c r="AH49" s="16" t="s">
        <v>9783</v>
      </c>
      <c r="AI49" s="15">
        <f>A1L243C11</f>
        <v>228019</v>
      </c>
      <c r="AJ49" s="16" t="s">
        <v>9784</v>
      </c>
      <c r="AK49" s="15">
        <f>A1L243C10</f>
        <v>243394</v>
      </c>
      <c r="AL49" s="16" t="s">
        <v>9785</v>
      </c>
      <c r="AM49" s="21">
        <f>IF(OR(B3L842C16=0,B3L842C17=0),0,1+(B3L842C16/B3L842C17))</f>
        <v>1.9368308175222069</v>
      </c>
      <c r="AN49" s="16" t="s">
        <v>9786</v>
      </c>
      <c r="AO49" s="15">
        <f>A1L243C23</f>
        <v>189203.25</v>
      </c>
      <c r="AP49" s="16" t="s">
        <v>9787</v>
      </c>
      <c r="AQ49" s="15">
        <f>A1L243C22</f>
        <v>206810.25</v>
      </c>
      <c r="AR49" s="16" t="s">
        <v>9788</v>
      </c>
      <c r="AS49" s="21">
        <f>IF(OR(B3L842C19=0,B3L842C20=0),0,1+(B3L842C19/B3L842C20))</f>
        <v>1.9148639876408446</v>
      </c>
      <c r="AT49" s="16" t="s">
        <v>9789</v>
      </c>
      <c r="AU49" s="15">
        <f>A1L243C14</f>
        <v>256774</v>
      </c>
      <c r="AV49" s="16" t="s">
        <v>9790</v>
      </c>
      <c r="AW49" s="15">
        <f>A1L243C13</f>
        <v>271870</v>
      </c>
      <c r="AX49" s="16" t="s">
        <v>9791</v>
      </c>
      <c r="AY49" s="21">
        <f>IF(OR(B3L842C22=0,B3L842C23=0),0,1+(B3L842C22/B3L842C23))</f>
        <v>1.9444734615809027</v>
      </c>
      <c r="AZ49" s="16" t="s">
        <v>9792</v>
      </c>
      <c r="BA49" s="15">
        <f>A1L243C26</f>
        <v>202717.4</v>
      </c>
      <c r="BB49" s="16" t="s">
        <v>9793</v>
      </c>
      <c r="BC49" s="15">
        <f>A1L243C25</f>
        <v>219822.2</v>
      </c>
      <c r="BD49" s="16" t="s">
        <v>9794</v>
      </c>
      <c r="BE49" s="21">
        <f>IF(OR(B3L842C25=0,B3L842C26=0),0,1+(B3L842C25/B3L842C26))</f>
        <v>1.9221880228657522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25699</v>
      </c>
      <c r="F50" s="16" t="s">
        <v>9796</v>
      </c>
      <c r="G50" s="15">
        <f>A1L244C1</f>
        <v>40923</v>
      </c>
      <c r="H50" s="16" t="s">
        <v>9797</v>
      </c>
      <c r="I50" s="21">
        <f>IF(OR(B3L843C1=0,B3L843C2=0),0,1+(B3L843C1/B3L843C2))</f>
        <v>1.6279842631283141</v>
      </c>
      <c r="J50" s="16" t="s">
        <v>9798</v>
      </c>
      <c r="K50" s="15">
        <f>A1L244C5</f>
        <v>26015</v>
      </c>
      <c r="L50" s="16" t="s">
        <v>9799</v>
      </c>
      <c r="M50" s="15">
        <f>A1L244C4</f>
        <v>39724</v>
      </c>
      <c r="N50" s="16" t="s">
        <v>9800</v>
      </c>
      <c r="O50" s="21">
        <f>IF(OR(B3L843C4=0,B3L843C5=0),0,1+(B3L843C4/B3L843C5))</f>
        <v>1.6548937669922466</v>
      </c>
      <c r="P50" s="16" t="s">
        <v>9801</v>
      </c>
      <c r="Q50" s="15">
        <f>A1L244C17</f>
        <v>25857</v>
      </c>
      <c r="R50" s="16" t="s">
        <v>9802</v>
      </c>
      <c r="S50" s="15">
        <f>A1L244C16</f>
        <v>40323.5</v>
      </c>
      <c r="T50" s="16" t="s">
        <v>9803</v>
      </c>
      <c r="U50" s="21">
        <f>IF(OR(B3L843C7=0,B3L843C8=0),0,1+(B3L843C7/B3L843C8))</f>
        <v>1.6412389797512617</v>
      </c>
      <c r="V50" s="16" t="s">
        <v>9804</v>
      </c>
      <c r="W50" s="15">
        <f>A1L244C8</f>
        <v>26606</v>
      </c>
      <c r="X50" s="16" t="s">
        <v>9805</v>
      </c>
      <c r="Y50" s="15">
        <f>A1L244C7</f>
        <v>39372</v>
      </c>
      <c r="Z50" s="16" t="s">
        <v>9806</v>
      </c>
      <c r="AA50" s="21">
        <f>IF(OR(B3L843C10=0,B3L843C11=0),0,1+(B3L843C10/B3L843C11))</f>
        <v>1.6757594229401604</v>
      </c>
      <c r="AB50" s="16" t="s">
        <v>9807</v>
      </c>
      <c r="AC50" s="15">
        <f>A1L244C20</f>
        <v>26106.666666666668</v>
      </c>
      <c r="AD50" s="16" t="s">
        <v>9808</v>
      </c>
      <c r="AE50" s="15">
        <f>A1L244C19</f>
        <v>40006.333333333336</v>
      </c>
      <c r="AF50" s="16" t="s">
        <v>9809</v>
      </c>
      <c r="AG50" s="21">
        <f>IF(OR(B3L843C13=0,B3L843C14=0),0,1+(B3L843C13/B3L843C14))</f>
        <v>1.6525633441371783</v>
      </c>
      <c r="AH50" s="16" t="s">
        <v>9810</v>
      </c>
      <c r="AI50" s="15">
        <f>A1L244C11</f>
        <v>26302</v>
      </c>
      <c r="AJ50" s="16" t="s">
        <v>9811</v>
      </c>
      <c r="AK50" s="15">
        <f>A1L244C10</f>
        <v>38483</v>
      </c>
      <c r="AL50" s="16" t="s">
        <v>9812</v>
      </c>
      <c r="AM50" s="21">
        <f>IF(OR(B3L843C16=0,B3L843C17=0),0,1+(B3L843C16/B3L843C17))</f>
        <v>1.683470623392147</v>
      </c>
      <c r="AN50" s="16" t="s">
        <v>9813</v>
      </c>
      <c r="AO50" s="15">
        <f>A1L244C23</f>
        <v>26155.5</v>
      </c>
      <c r="AP50" s="16" t="s">
        <v>9814</v>
      </c>
      <c r="AQ50" s="15">
        <f>A1L244C22</f>
        <v>39625.5</v>
      </c>
      <c r="AR50" s="16" t="s">
        <v>9815</v>
      </c>
      <c r="AS50" s="21">
        <f>IF(OR(B3L843C19=0,B3L843C20=0),0,1+(B3L843C19/B3L843C20))</f>
        <v>1.6600673808532385</v>
      </c>
      <c r="AT50" s="16" t="s">
        <v>9816</v>
      </c>
      <c r="AU50" s="15">
        <f>A1L244C14</f>
        <v>25981</v>
      </c>
      <c r="AV50" s="16" t="s">
        <v>9817</v>
      </c>
      <c r="AW50" s="15">
        <f>A1L244C13</f>
        <v>37490</v>
      </c>
      <c r="AX50" s="16" t="s">
        <v>9818</v>
      </c>
      <c r="AY50" s="21">
        <f>IF(OR(B3L843C22=0,B3L843C23=0),0,1+(B3L843C22/B3L843C23))</f>
        <v>1.6930114697252601</v>
      </c>
      <c r="AZ50" s="16" t="s">
        <v>9819</v>
      </c>
      <c r="BA50" s="15">
        <f>A1L244C26</f>
        <v>26120.6</v>
      </c>
      <c r="BB50" s="16" t="s">
        <v>9820</v>
      </c>
      <c r="BC50" s="15">
        <f>A1L244C25</f>
        <v>39198.400000000001</v>
      </c>
      <c r="BD50" s="16" t="s">
        <v>9821</v>
      </c>
      <c r="BE50" s="21">
        <f>IF(OR(B3L843C25=0,B3L843C26=0),0,1+(B3L843C25/B3L843C26))</f>
        <v>1.6663690354708356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8114</v>
      </c>
      <c r="F51" s="16" t="s">
        <v>9823</v>
      </c>
      <c r="G51" s="15">
        <f>A1L245C1</f>
        <v>8675</v>
      </c>
      <c r="H51" s="16" t="s">
        <v>9824</v>
      </c>
      <c r="I51" s="21">
        <f>IF(OR(B3L844C1=0,B3L844C2=0),0,1+(B3L844C1/B3L844C2))</f>
        <v>1.9353314121037464</v>
      </c>
      <c r="J51" s="16" t="s">
        <v>9825</v>
      </c>
      <c r="K51" s="15">
        <f>A1L245C5</f>
        <v>7210</v>
      </c>
      <c r="L51" s="16" t="s">
        <v>9826</v>
      </c>
      <c r="M51" s="15">
        <f>A1L245C4</f>
        <v>7645</v>
      </c>
      <c r="N51" s="16" t="s">
        <v>9827</v>
      </c>
      <c r="O51" s="21">
        <f>IF(OR(B3L844C4=0,B3L844C5=0),0,1+(B3L844C4/B3L844C5))</f>
        <v>1.9431000654022237</v>
      </c>
      <c r="P51" s="16" t="s">
        <v>9828</v>
      </c>
      <c r="Q51" s="15">
        <f>A1L245C17</f>
        <v>7662</v>
      </c>
      <c r="R51" s="16" t="s">
        <v>9829</v>
      </c>
      <c r="S51" s="15">
        <f>A1L245C16</f>
        <v>8160</v>
      </c>
      <c r="T51" s="16" t="s">
        <v>9830</v>
      </c>
      <c r="U51" s="21">
        <f>IF(OR(B3L844C7=0,B3L844C8=0),0,1+(B3L844C7/B3L844C8))</f>
        <v>1.9389705882352941</v>
      </c>
      <c r="V51" s="16" t="s">
        <v>9831</v>
      </c>
      <c r="W51" s="15">
        <f>A1L245C8</f>
        <v>9412</v>
      </c>
      <c r="X51" s="16" t="s">
        <v>9832</v>
      </c>
      <c r="Y51" s="15">
        <f>A1L245C7</f>
        <v>9400</v>
      </c>
      <c r="Z51" s="16" t="s">
        <v>9833</v>
      </c>
      <c r="AA51" s="21">
        <f>IF(OR(B3L844C10=0,B3L844C11=0),0,1+(B3L844C10/B3L844C11))</f>
        <v>2.001276595744681</v>
      </c>
      <c r="AB51" s="16" t="s">
        <v>9834</v>
      </c>
      <c r="AC51" s="15">
        <f>A1L245C20</f>
        <v>8245.3333333333339</v>
      </c>
      <c r="AD51" s="16" t="s">
        <v>9835</v>
      </c>
      <c r="AE51" s="15">
        <f>A1L245C19</f>
        <v>8573.3333333333339</v>
      </c>
      <c r="AF51" s="16" t="s">
        <v>9836</v>
      </c>
      <c r="AG51" s="21">
        <f>IF(OR(B3L844C13=0,B3L844C14=0),0,1+(B3L844C13/B3L844C14))</f>
        <v>1.9617418351477449</v>
      </c>
      <c r="AH51" s="16" t="s">
        <v>9837</v>
      </c>
      <c r="AI51" s="15">
        <f>A1L245C11</f>
        <v>12046</v>
      </c>
      <c r="AJ51" s="16" t="s">
        <v>9838</v>
      </c>
      <c r="AK51" s="15">
        <f>A1L245C10</f>
        <v>12251</v>
      </c>
      <c r="AL51" s="16" t="s">
        <v>9839</v>
      </c>
      <c r="AM51" s="21">
        <f>IF(OR(B3L844C16=0,B3L844C17=0),0,1+(B3L844C16/B3L844C17))</f>
        <v>1.9832666721083994</v>
      </c>
      <c r="AN51" s="16" t="s">
        <v>9840</v>
      </c>
      <c r="AO51" s="15">
        <f>A1L245C23</f>
        <v>9195.5</v>
      </c>
      <c r="AP51" s="16" t="s">
        <v>9841</v>
      </c>
      <c r="AQ51" s="15">
        <f>A1L245C22</f>
        <v>9492.75</v>
      </c>
      <c r="AR51" s="16" t="s">
        <v>9842</v>
      </c>
      <c r="AS51" s="21">
        <f>IF(OR(B3L844C19=0,B3L844C20=0),0,1+(B3L844C19/B3L844C20))</f>
        <v>1.9686866292697058</v>
      </c>
      <c r="AT51" s="16" t="s">
        <v>9843</v>
      </c>
      <c r="AU51" s="15">
        <f>A1L245C14</f>
        <v>12781</v>
      </c>
      <c r="AV51" s="16" t="s">
        <v>9844</v>
      </c>
      <c r="AW51" s="15">
        <f>A1L245C13</f>
        <v>12744</v>
      </c>
      <c r="AX51" s="16" t="s">
        <v>9845</v>
      </c>
      <c r="AY51" s="21">
        <f>IF(OR(B3L844C22=0,B3L844C23=0),0,1+(B3L844C22/B3L844C23))</f>
        <v>2.0029033270558694</v>
      </c>
      <c r="AZ51" s="16" t="s">
        <v>9846</v>
      </c>
      <c r="BA51" s="15">
        <f>A1L245C26</f>
        <v>9912.6</v>
      </c>
      <c r="BB51" s="16" t="s">
        <v>9847</v>
      </c>
      <c r="BC51" s="15">
        <f>A1L245C25</f>
        <v>10143</v>
      </c>
      <c r="BD51" s="16" t="s">
        <v>9848</v>
      </c>
      <c r="BE51" s="21">
        <f>IF(OR(B3L844C25=0,B3L844C26=0),0,1+(B3L844C25/B3L844C26))</f>
        <v>1.977284826974268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55498</v>
      </c>
      <c r="F52" s="16" t="s">
        <v>9850</v>
      </c>
      <c r="G52" s="15">
        <f>A1L246C1</f>
        <v>539572</v>
      </c>
      <c r="H52" s="16" t="s">
        <v>9851</v>
      </c>
      <c r="I52" s="21">
        <f>IF(OR(B3L845C1=0,B3L845C2=0),0,1+(B3L845C1/B3L845C2))</f>
        <v>1.102855596658092</v>
      </c>
      <c r="J52" s="16" t="s">
        <v>9852</v>
      </c>
      <c r="K52" s="15">
        <f>A1L246C5</f>
        <v>60304</v>
      </c>
      <c r="L52" s="16" t="s">
        <v>9853</v>
      </c>
      <c r="M52" s="15">
        <f>A1L246C4</f>
        <v>506112</v>
      </c>
      <c r="N52" s="16" t="s">
        <v>9854</v>
      </c>
      <c r="O52" s="21">
        <f>IF(OR(B3L845C4=0,B3L845C5=0),0,1+(B3L845C4/B3L845C5))</f>
        <v>1.1191514921598382</v>
      </c>
      <c r="P52" s="16" t="s">
        <v>9855</v>
      </c>
      <c r="Q52" s="15">
        <f>A1L246C17</f>
        <v>57901</v>
      </c>
      <c r="R52" s="16" t="s">
        <v>9856</v>
      </c>
      <c r="S52" s="15">
        <f>A1L246C16</f>
        <v>522842</v>
      </c>
      <c r="T52" s="16" t="s">
        <v>9857</v>
      </c>
      <c r="U52" s="21">
        <f>IF(OR(B3L845C7=0,B3L845C8=0),0,1+(B3L845C7/B3L845C8))</f>
        <v>1.1107428247921933</v>
      </c>
      <c r="V52" s="16" t="s">
        <v>9858</v>
      </c>
      <c r="W52" s="15">
        <f>A1L246C8</f>
        <v>56567</v>
      </c>
      <c r="X52" s="16" t="s">
        <v>9859</v>
      </c>
      <c r="Y52" s="15">
        <f>A1L246C7</f>
        <v>502128</v>
      </c>
      <c r="Z52" s="16" t="s">
        <v>9860</v>
      </c>
      <c r="AA52" s="21">
        <f>IF(OR(B3L845C10=0,B3L845C11=0),0,1+(B3L845C10/B3L845C11))</f>
        <v>1.1126545422681069</v>
      </c>
      <c r="AB52" s="16" t="s">
        <v>9861</v>
      </c>
      <c r="AC52" s="15">
        <f>A1L246C20</f>
        <v>57456.333333333336</v>
      </c>
      <c r="AD52" s="16" t="s">
        <v>9862</v>
      </c>
      <c r="AE52" s="15">
        <f>A1L246C19</f>
        <v>515937.33333333331</v>
      </c>
      <c r="AF52" s="16" t="s">
        <v>9863</v>
      </c>
      <c r="AG52" s="21">
        <f>IF(OR(B3L845C13=0,B3L845C14=0),0,1+(B3L845C13/B3L845C14))</f>
        <v>1.1113630079105214</v>
      </c>
      <c r="AH52" s="16" t="s">
        <v>9864</v>
      </c>
      <c r="AI52" s="15">
        <f>A1L246C11</f>
        <v>49953</v>
      </c>
      <c r="AJ52" s="16" t="s">
        <v>9865</v>
      </c>
      <c r="AK52" s="15">
        <f>A1L246C10</f>
        <v>452887</v>
      </c>
      <c r="AL52" s="16" t="s">
        <v>9866</v>
      </c>
      <c r="AM52" s="21">
        <f>IF(OR(B3L845C16=0,B3L845C17=0),0,1+(B3L845C16/B3L845C17))</f>
        <v>1.1102990370666412</v>
      </c>
      <c r="AN52" s="16" t="s">
        <v>9867</v>
      </c>
      <c r="AO52" s="15">
        <f>A1L246C23</f>
        <v>55580.5</v>
      </c>
      <c r="AP52" s="16" t="s">
        <v>9868</v>
      </c>
      <c r="AQ52" s="15">
        <f>A1L246C22</f>
        <v>500174.75</v>
      </c>
      <c r="AR52" s="16" t="s">
        <v>9869</v>
      </c>
      <c r="AS52" s="21">
        <f>IF(OR(B3L845C19=0,B3L845C20=0),0,1+(B3L845C19/B3L845C20))</f>
        <v>1.1111221628040999</v>
      </c>
      <c r="AT52" s="16" t="s">
        <v>9870</v>
      </c>
      <c r="AU52" s="15">
        <f>A1L246C14</f>
        <v>33356</v>
      </c>
      <c r="AV52" s="16" t="s">
        <v>9871</v>
      </c>
      <c r="AW52" s="15">
        <f>A1L246C13</f>
        <v>417550</v>
      </c>
      <c r="AX52" s="16" t="s">
        <v>9872</v>
      </c>
      <c r="AY52" s="21">
        <f>IF(OR(B3L845C22=0,B3L845C23=0),0,1+(B3L845C22/B3L845C23))</f>
        <v>1.0798850437073404</v>
      </c>
      <c r="AZ52" s="16" t="s">
        <v>9873</v>
      </c>
      <c r="BA52" s="15">
        <f>A1L246C26</f>
        <v>51135.6</v>
      </c>
      <c r="BB52" s="16" t="s">
        <v>9874</v>
      </c>
      <c r="BC52" s="15">
        <f>A1L246C25</f>
        <v>483649.8</v>
      </c>
      <c r="BD52" s="16" t="s">
        <v>9875</v>
      </c>
      <c r="BE52" s="21">
        <f>IF(OR(B3L845C25=0,B3L845C26=0),0,1+(B3L845C25/B3L845C26))</f>
        <v>1.1057285664131362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170031</v>
      </c>
      <c r="F53" s="16" t="s">
        <v>9877</v>
      </c>
      <c r="G53" s="15">
        <f>A1L247C1</f>
        <v>314822</v>
      </c>
      <c r="H53" s="16" t="s">
        <v>9878</v>
      </c>
      <c r="I53" s="21">
        <f>IF(OR(B3L846C1=0,B3L846C2=0),0,1+(B3L846C1/B3L846C2))</f>
        <v>1.5400861439162448</v>
      </c>
      <c r="J53" s="16" t="s">
        <v>9879</v>
      </c>
      <c r="K53" s="15">
        <f>A1L247C5</f>
        <v>178126</v>
      </c>
      <c r="L53" s="16" t="s">
        <v>9880</v>
      </c>
      <c r="M53" s="15">
        <f>A1L247C4</f>
        <v>312193</v>
      </c>
      <c r="N53" s="16" t="s">
        <v>9881</v>
      </c>
      <c r="O53" s="21">
        <f>IF(OR(B3L846C4=0,B3L846C5=0),0,1+(B3L846C4/B3L846C5))</f>
        <v>1.5705637218002966</v>
      </c>
      <c r="P53" s="16" t="s">
        <v>9882</v>
      </c>
      <c r="Q53" s="15">
        <f>A1L247C17</f>
        <v>174078.5</v>
      </c>
      <c r="R53" s="16" t="s">
        <v>9883</v>
      </c>
      <c r="S53" s="15">
        <f>A1L247C16</f>
        <v>313507.5</v>
      </c>
      <c r="T53" s="16" t="s">
        <v>9884</v>
      </c>
      <c r="U53" s="21">
        <f>IF(OR(B3L846C7=0,B3L846C8=0),0,1+(B3L846C7/B3L846C8))</f>
        <v>1.5552610384121592</v>
      </c>
      <c r="V53" s="16" t="s">
        <v>9885</v>
      </c>
      <c r="W53" s="15">
        <f>A1L247C8</f>
        <v>166527</v>
      </c>
      <c r="X53" s="16" t="s">
        <v>9886</v>
      </c>
      <c r="Y53" s="15">
        <f>A1L247C7</f>
        <v>302429</v>
      </c>
      <c r="Z53" s="16" t="s">
        <v>9887</v>
      </c>
      <c r="AA53" s="21">
        <f>IF(OR(B3L846C10=0,B3L846C11=0),0,1+(B3L846C10/B3L846C11))</f>
        <v>1.5506317185190572</v>
      </c>
      <c r="AB53" s="16" t="s">
        <v>9888</v>
      </c>
      <c r="AC53" s="15">
        <f>A1L247C20</f>
        <v>171561.33333333334</v>
      </c>
      <c r="AD53" s="16" t="s">
        <v>9889</v>
      </c>
      <c r="AE53" s="15">
        <f>A1L247C19</f>
        <v>309814.66666666669</v>
      </c>
      <c r="AF53" s="16" t="s">
        <v>9890</v>
      </c>
      <c r="AG53" s="21">
        <f>IF(OR(B3L846C13=0,B3L846C14=0),0,1+(B3L846C13/B3L846C14))</f>
        <v>1.5537547178743421</v>
      </c>
      <c r="AH53" s="16" t="s">
        <v>9891</v>
      </c>
      <c r="AI53" s="15">
        <f>A1L247C11</f>
        <v>144263</v>
      </c>
      <c r="AJ53" s="16" t="s">
        <v>9892</v>
      </c>
      <c r="AK53" s="15">
        <f>A1L247C10</f>
        <v>262518</v>
      </c>
      <c r="AL53" s="16" t="s">
        <v>9893</v>
      </c>
      <c r="AM53" s="21">
        <f>IF(OR(B3L846C16=0,B3L846C17=0),0,1+(B3L846C16/B3L846C17))</f>
        <v>1.5495356508887008</v>
      </c>
      <c r="AN53" s="16" t="s">
        <v>9894</v>
      </c>
      <c r="AO53" s="15">
        <f>A1L247C23</f>
        <v>164736.75</v>
      </c>
      <c r="AP53" s="16" t="s">
        <v>9895</v>
      </c>
      <c r="AQ53" s="15">
        <f>A1L247C22</f>
        <v>297990.5</v>
      </c>
      <c r="AR53" s="16" t="s">
        <v>9896</v>
      </c>
      <c r="AS53" s="21">
        <f>IF(OR(B3L846C19=0,B3L846C20=0),0,1+(B3L846C19/B3L846C20))</f>
        <v>1.5528255095380556</v>
      </c>
      <c r="AT53" s="16" t="s">
        <v>9897</v>
      </c>
      <c r="AU53" s="15">
        <f>A1L247C14</f>
        <v>139201</v>
      </c>
      <c r="AV53" s="16" t="s">
        <v>9898</v>
      </c>
      <c r="AW53" s="15">
        <f>A1L247C13</f>
        <v>245289</v>
      </c>
      <c r="AX53" s="16" t="s">
        <v>9899</v>
      </c>
      <c r="AY53" s="21">
        <f>IF(OR(B3L846C22=0,B3L846C23=0),0,1+(B3L846C22/B3L846C23))</f>
        <v>1.5674979310119901</v>
      </c>
      <c r="AZ53" s="16" t="s">
        <v>9900</v>
      </c>
      <c r="BA53" s="15">
        <f>A1L247C26</f>
        <v>159629.6</v>
      </c>
      <c r="BB53" s="16" t="s">
        <v>9901</v>
      </c>
      <c r="BC53" s="15">
        <f>A1L247C25</f>
        <v>287450.2</v>
      </c>
      <c r="BD53" s="16" t="s">
        <v>9902</v>
      </c>
      <c r="BE53" s="21">
        <f>IF(OR(B3L846C25=0,B3L846C26=0),0,1+(B3L846C25/B3L846C26))</f>
        <v>1.5553295840462105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194</v>
      </c>
      <c r="F54" s="16" t="s">
        <v>9904</v>
      </c>
      <c r="G54" s="15">
        <f>A1L248C1</f>
        <v>188</v>
      </c>
      <c r="H54" s="16" t="s">
        <v>9905</v>
      </c>
      <c r="I54" s="21">
        <f>IF(OR(B3L847C1=0,B3L847C2=0),0,1+(B3L847C1/B3L847C2))</f>
        <v>2.0319148936170213</v>
      </c>
      <c r="J54" s="16" t="s">
        <v>9906</v>
      </c>
      <c r="K54" s="15">
        <f>A1L248C5</f>
        <v>293</v>
      </c>
      <c r="L54" s="16" t="s">
        <v>9907</v>
      </c>
      <c r="M54" s="15">
        <f>A1L248C4</f>
        <v>347</v>
      </c>
      <c r="N54" s="16" t="s">
        <v>9908</v>
      </c>
      <c r="O54" s="21">
        <f>IF(OR(B3L847C4=0,B3L847C5=0),0,1+(B3L847C4/B3L847C5))</f>
        <v>1.8443804034582132</v>
      </c>
      <c r="P54" s="16" t="s">
        <v>9909</v>
      </c>
      <c r="Q54" s="21">
        <f>A1L248C17</f>
        <v>243.5</v>
      </c>
      <c r="R54" s="16" t="s">
        <v>9910</v>
      </c>
      <c r="S54" s="21">
        <f>A1L248C16</f>
        <v>267.5</v>
      </c>
      <c r="T54" s="16" t="s">
        <v>9911</v>
      </c>
      <c r="U54" s="21">
        <f>IF(OR(B3L847C7=0,B3L847C8=0),0,1+(B3L847C7/B3L847C8))</f>
        <v>1.9102803738317757</v>
      </c>
      <c r="V54" s="16" t="s">
        <v>9912</v>
      </c>
      <c r="W54" s="15">
        <f>A1L248C8</f>
        <v>144</v>
      </c>
      <c r="X54" s="16" t="s">
        <v>9913</v>
      </c>
      <c r="Y54" s="15">
        <f>A1L248C7</f>
        <v>157</v>
      </c>
      <c r="Z54" s="16" t="s">
        <v>9914</v>
      </c>
      <c r="AA54" s="21">
        <f>IF(OR(B3L847C10=0,B3L847C11=0),0,1+(B3L847C10/B3L847C11))</f>
        <v>1.9171974522292994</v>
      </c>
      <c r="AB54" s="16" t="s">
        <v>9915</v>
      </c>
      <c r="AC54" s="21">
        <f>A1L248C20</f>
        <v>210.33333333333334</v>
      </c>
      <c r="AD54" s="16" t="s">
        <v>9916</v>
      </c>
      <c r="AE54" s="21">
        <f>A1L248C19</f>
        <v>230.66666666666666</v>
      </c>
      <c r="AF54" s="16" t="s">
        <v>9917</v>
      </c>
      <c r="AG54" s="21">
        <f>IF(OR(B3L847C13=0,B3L847C14=0),0,1+(B3L847C13/B3L847C14))</f>
        <v>1.9118497109826591</v>
      </c>
      <c r="AH54" s="16" t="s">
        <v>9918</v>
      </c>
      <c r="AI54" s="15">
        <f>A1L248C11</f>
        <v>77</v>
      </c>
      <c r="AJ54" s="16" t="s">
        <v>9919</v>
      </c>
      <c r="AK54" s="15">
        <f>A1L248C10</f>
        <v>86</v>
      </c>
      <c r="AL54" s="16" t="s">
        <v>9920</v>
      </c>
      <c r="AM54" s="21">
        <f>IF(OR(B3L847C16=0,B3L847C17=0),0,1+(B3L847C16/B3L847C17))</f>
        <v>1.8953488372093024</v>
      </c>
      <c r="AN54" s="16" t="s">
        <v>9921</v>
      </c>
      <c r="AO54" s="15">
        <f>A1L248C23</f>
        <v>177</v>
      </c>
      <c r="AP54" s="16" t="s">
        <v>9922</v>
      </c>
      <c r="AQ54" s="21">
        <f>A1L248C22</f>
        <v>194.5</v>
      </c>
      <c r="AR54" s="16" t="s">
        <v>9923</v>
      </c>
      <c r="AS54" s="21">
        <f>IF(OR(B3L847C19=0,B3L847C20=0),0,1+(B3L847C19/B3L847C20))</f>
        <v>1.9100257069408739</v>
      </c>
      <c r="AT54" s="16" t="s">
        <v>9924</v>
      </c>
      <c r="AU54" s="15">
        <f>A1L248C14</f>
        <v>192</v>
      </c>
      <c r="AV54" s="16" t="s">
        <v>9925</v>
      </c>
      <c r="AW54" s="15">
        <f>A1L248C13</f>
        <v>209</v>
      </c>
      <c r="AX54" s="16" t="s">
        <v>9926</v>
      </c>
      <c r="AY54" s="21">
        <f>IF(OR(B3L847C22=0,B3L847C23=0),0,1+(B3L847C22/B3L847C23))</f>
        <v>1.9186602870813396</v>
      </c>
      <c r="AZ54" s="16" t="s">
        <v>9927</v>
      </c>
      <c r="BA54" s="15">
        <f>A1L248C26</f>
        <v>180</v>
      </c>
      <c r="BB54" s="16" t="s">
        <v>9928</v>
      </c>
      <c r="BC54" s="21">
        <f>A1L248C25</f>
        <v>197.4</v>
      </c>
      <c r="BD54" s="16" t="s">
        <v>9929</v>
      </c>
      <c r="BE54" s="21">
        <f>IF(OR(B3L847C25=0,B3L847C26=0),0,1+(B3L847C25/B3L847C26))</f>
        <v>1.9118541033434651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76040</v>
      </c>
      <c r="F55" s="16" t="s">
        <v>9931</v>
      </c>
      <c r="G55" s="15">
        <f>A1L249C1</f>
        <v>92899</v>
      </c>
      <c r="H55" s="16" t="s">
        <v>9932</v>
      </c>
      <c r="I55" s="21">
        <f>IF(OR(B3L848C1=0,B3L848C2=0),0,1+(B3L848C1/B3L848C2))</f>
        <v>1.8185233425548177</v>
      </c>
      <c r="J55" s="16" t="s">
        <v>9933</v>
      </c>
      <c r="K55" s="15">
        <f>A1L249C5</f>
        <v>76248</v>
      </c>
      <c r="L55" s="16" t="s">
        <v>9934</v>
      </c>
      <c r="M55" s="15">
        <f>A1L249C4</f>
        <v>87278</v>
      </c>
      <c r="N55" s="16" t="s">
        <v>9935</v>
      </c>
      <c r="O55" s="21">
        <f>IF(OR(B3L848C4=0,B3L848C5=0),0,1+(B3L848C4/B3L848C5))</f>
        <v>1.8736222186576228</v>
      </c>
      <c r="P55" s="16" t="s">
        <v>9936</v>
      </c>
      <c r="Q55" s="15">
        <f>A1L249C17</f>
        <v>76144</v>
      </c>
      <c r="R55" s="16" t="s">
        <v>9937</v>
      </c>
      <c r="S55" s="15">
        <f>A1L249C16</f>
        <v>90088.5</v>
      </c>
      <c r="T55" s="16" t="s">
        <v>9938</v>
      </c>
      <c r="U55" s="21">
        <f>IF(OR(B3L848C7=0,B3L848C8=0),0,1+(B3L848C7/B3L848C8))</f>
        <v>1.8452133180150629</v>
      </c>
      <c r="V55" s="16" t="s">
        <v>9939</v>
      </c>
      <c r="W55" s="15">
        <f>A1L249C8</f>
        <v>77846</v>
      </c>
      <c r="X55" s="16" t="s">
        <v>9940</v>
      </c>
      <c r="Y55" s="15">
        <f>A1L249C7</f>
        <v>85466</v>
      </c>
      <c r="Z55" s="16" t="s">
        <v>9941</v>
      </c>
      <c r="AA55" s="21">
        <f>IF(OR(B3L848C10=0,B3L848C11=0),0,1+(B3L848C10/B3L848C11))</f>
        <v>1.9108417382350877</v>
      </c>
      <c r="AB55" s="16" t="s">
        <v>9942</v>
      </c>
      <c r="AC55" s="15">
        <f>A1L249C20</f>
        <v>76711.333333333328</v>
      </c>
      <c r="AD55" s="16" t="s">
        <v>9943</v>
      </c>
      <c r="AE55" s="15">
        <f>A1L249C19</f>
        <v>88547.666666666672</v>
      </c>
      <c r="AF55" s="16" t="s">
        <v>9944</v>
      </c>
      <c r="AG55" s="21">
        <f>IF(OR(B3L848C13=0,B3L848C14=0),0,1+(B3L848C13/B3L848C14))</f>
        <v>1.8663281170593615</v>
      </c>
      <c r="AH55" s="16" t="s">
        <v>9945</v>
      </c>
      <c r="AI55" s="15">
        <f>A1L249C11</f>
        <v>69927</v>
      </c>
      <c r="AJ55" s="16" t="s">
        <v>9946</v>
      </c>
      <c r="AK55" s="15">
        <f>A1L249C10</f>
        <v>80607</v>
      </c>
      <c r="AL55" s="16" t="s">
        <v>9947</v>
      </c>
      <c r="AM55" s="21">
        <f>IF(OR(B3L848C16=0,B3L848C17=0),0,1+(B3L848C16/B3L848C17))</f>
        <v>1.8675053035096207</v>
      </c>
      <c r="AN55" s="16" t="s">
        <v>9948</v>
      </c>
      <c r="AO55" s="15">
        <f>A1L249C23</f>
        <v>75015.25</v>
      </c>
      <c r="AP55" s="16" t="s">
        <v>9949</v>
      </c>
      <c r="AQ55" s="15">
        <f>A1L249C22</f>
        <v>86562.5</v>
      </c>
      <c r="AR55" s="16" t="s">
        <v>9950</v>
      </c>
      <c r="AS55" s="21">
        <f>IF(OR(B3L848C19=0,B3L848C20=0),0,1+(B3L848C19/B3L848C20))</f>
        <v>1.8666021660649821</v>
      </c>
      <c r="AT55" s="16" t="s">
        <v>9951</v>
      </c>
      <c r="AU55" s="15">
        <f>A1L249C14</f>
        <v>69288</v>
      </c>
      <c r="AV55" s="16" t="s">
        <v>9952</v>
      </c>
      <c r="AW55" s="15">
        <f>A1L249C13</f>
        <v>77596</v>
      </c>
      <c r="AX55" s="16" t="s">
        <v>9953</v>
      </c>
      <c r="AY55" s="21">
        <f>IF(OR(B3L848C22=0,B3L848C23=0),0,1+(B3L848C22/B3L848C23))</f>
        <v>1.8929326253930614</v>
      </c>
      <c r="AZ55" s="16" t="s">
        <v>9954</v>
      </c>
      <c r="BA55" s="15">
        <f>A1L249C26</f>
        <v>73869.8</v>
      </c>
      <c r="BB55" s="16" t="s">
        <v>9955</v>
      </c>
      <c r="BC55" s="15">
        <f>A1L249C25</f>
        <v>84769.2</v>
      </c>
      <c r="BD55" s="16" t="s">
        <v>9956</v>
      </c>
      <c r="BE55" s="21">
        <f>IF(OR(B3L848C25=0,B3L848C26=0),0,1+(B3L848C25/B3L848C26))</f>
        <v>1.8714226393548601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126261</v>
      </c>
      <c r="F56" s="16" t="s">
        <v>9958</v>
      </c>
      <c r="G56" s="15">
        <f>A1L250C1</f>
        <v>129069</v>
      </c>
      <c r="H56" s="16" t="s">
        <v>9959</v>
      </c>
      <c r="I56" s="21">
        <f>IF(OR(B3L849C1=0,B3L849C2=0),0,1+(B3L849C1/B3L849C2))</f>
        <v>1.9782441949654834</v>
      </c>
      <c r="J56" s="16" t="s">
        <v>9960</v>
      </c>
      <c r="K56" s="15">
        <f>A1L250C5</f>
        <v>129282</v>
      </c>
      <c r="L56" s="16" t="s">
        <v>9961</v>
      </c>
      <c r="M56" s="15">
        <f>A1L250C4</f>
        <v>129680</v>
      </c>
      <c r="N56" s="16" t="s">
        <v>9962</v>
      </c>
      <c r="O56" s="21">
        <f>IF(OR(B3L849C4=0,B3L849C5=0),0,1+(B3L849C4/B3L849C5))</f>
        <v>1.9969309068476249</v>
      </c>
      <c r="P56" s="16" t="s">
        <v>9963</v>
      </c>
      <c r="Q56" s="15">
        <f>A1L250C17</f>
        <v>127771.5</v>
      </c>
      <c r="R56" s="16" t="s">
        <v>9964</v>
      </c>
      <c r="S56" s="15">
        <f>A1L250C16</f>
        <v>129374.5</v>
      </c>
      <c r="T56" s="16" t="s">
        <v>9965</v>
      </c>
      <c r="U56" s="21">
        <f>IF(OR(B3L849C7=0,B3L849C8=0),0,1+(B3L849C7/B3L849C8))</f>
        <v>1.9876096139501989</v>
      </c>
      <c r="V56" s="16" t="s">
        <v>9966</v>
      </c>
      <c r="W56" s="15">
        <f>A1L250C8</f>
        <v>124687</v>
      </c>
      <c r="X56" s="16" t="s">
        <v>9967</v>
      </c>
      <c r="Y56" s="15">
        <f>A1L250C7</f>
        <v>123759</v>
      </c>
      <c r="Z56" s="16" t="s">
        <v>9968</v>
      </c>
      <c r="AA56" s="21">
        <f>IF(OR(B3L849C10=0,B3L849C11=0),0,1+(B3L849C10/B3L849C11))</f>
        <v>2.0074984445575677</v>
      </c>
      <c r="AB56" s="16" t="s">
        <v>9969</v>
      </c>
      <c r="AC56" s="15">
        <f>A1L250C20</f>
        <v>126743.33333333333</v>
      </c>
      <c r="AD56" s="16" t="s">
        <v>9970</v>
      </c>
      <c r="AE56" s="15">
        <f>A1L250C19</f>
        <v>127502.66666666667</v>
      </c>
      <c r="AF56" s="16" t="s">
        <v>9971</v>
      </c>
      <c r="AG56" s="21">
        <f>IF(OR(B3L849C13=0,B3L849C14=0),0,1+(B3L849C13/B3L849C14))</f>
        <v>1.9940445690024782</v>
      </c>
      <c r="AH56" s="16" t="s">
        <v>9972</v>
      </c>
      <c r="AI56" s="15">
        <f>A1L250C11</f>
        <v>126599</v>
      </c>
      <c r="AJ56" s="16" t="s">
        <v>9973</v>
      </c>
      <c r="AK56" s="15">
        <f>A1L250C10</f>
        <v>129634</v>
      </c>
      <c r="AL56" s="16" t="s">
        <v>9974</v>
      </c>
      <c r="AM56" s="21">
        <f>IF(OR(B3L849C16=0,B3L849C17=0),0,1+(B3L849C16/B3L849C17))</f>
        <v>1.9765879321782864</v>
      </c>
      <c r="AN56" s="16" t="s">
        <v>9975</v>
      </c>
      <c r="AO56" s="15">
        <f>A1L250C23</f>
        <v>126707.25</v>
      </c>
      <c r="AP56" s="16" t="s">
        <v>9976</v>
      </c>
      <c r="AQ56" s="15">
        <f>A1L250C22</f>
        <v>128035.5</v>
      </c>
      <c r="AR56" s="16" t="s">
        <v>9977</v>
      </c>
      <c r="AS56" s="21">
        <f>IF(OR(B3L849C19=0,B3L849C20=0),0,1+(B3L849C19/B3L849C20))</f>
        <v>1.989625924060124</v>
      </c>
      <c r="AT56" s="16" t="s">
        <v>9978</v>
      </c>
      <c r="AU56" s="15">
        <f>A1L250C14</f>
        <v>121291</v>
      </c>
      <c r="AV56" s="16" t="s">
        <v>9979</v>
      </c>
      <c r="AW56" s="15">
        <f>A1L250C13</f>
        <v>124656</v>
      </c>
      <c r="AX56" s="16" t="s">
        <v>9980</v>
      </c>
      <c r="AY56" s="21">
        <f>IF(OR(B3L849C22=0,B3L849C23=0),0,1+(B3L849C22/B3L849C23))</f>
        <v>1.9730057117186497</v>
      </c>
      <c r="AZ56" s="16" t="s">
        <v>9981</v>
      </c>
      <c r="BA56" s="15">
        <f>A1L250C26</f>
        <v>125624</v>
      </c>
      <c r="BB56" s="16" t="s">
        <v>9982</v>
      </c>
      <c r="BC56" s="15">
        <f>A1L250C25</f>
        <v>127359.6</v>
      </c>
      <c r="BD56" s="16" t="s">
        <v>9983</v>
      </c>
      <c r="BE56" s="21">
        <f>IF(OR(B3L849C25=0,B3L849C26=0),0,1+(B3L849C25/B3L849C26))</f>
        <v>1.986372444637075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354395</v>
      </c>
      <c r="F57" s="16" t="s">
        <v>9985</v>
      </c>
      <c r="G57" s="15">
        <f>A1L251C1</f>
        <v>365429</v>
      </c>
      <c r="H57" s="16" t="s">
        <v>9986</v>
      </c>
      <c r="I57" s="21">
        <f>IF(OR(B3L850C1=0,B3L850C2=0),0,1+(B3L850C1/B3L850C2))</f>
        <v>1.9698053520656544</v>
      </c>
      <c r="J57" s="16" t="s">
        <v>9987</v>
      </c>
      <c r="K57" s="15">
        <f>A1L251C5</f>
        <v>268226</v>
      </c>
      <c r="L57" s="16" t="s">
        <v>9988</v>
      </c>
      <c r="M57" s="15">
        <f>A1L251C4</f>
        <v>270106</v>
      </c>
      <c r="N57" s="16" t="s">
        <v>9989</v>
      </c>
      <c r="O57" s="21">
        <f>IF(OR(B3L850C4=0,B3L850C5=0),0,1+(B3L850C4/B3L850C5))</f>
        <v>1.9930397695719457</v>
      </c>
      <c r="P57" s="16" t="s">
        <v>9990</v>
      </c>
      <c r="Q57" s="15">
        <f>A1L251C17</f>
        <v>311310.5</v>
      </c>
      <c r="R57" s="16" t="s">
        <v>9991</v>
      </c>
      <c r="S57" s="15">
        <f>A1L251C16</f>
        <v>317767.5</v>
      </c>
      <c r="T57" s="16" t="s">
        <v>9992</v>
      </c>
      <c r="U57" s="21">
        <f>IF(OR(B3L850C7=0,B3L850C8=0),0,1+(B3L850C7/B3L850C8))</f>
        <v>1.9796801120315954</v>
      </c>
      <c r="V57" s="16" t="s">
        <v>9993</v>
      </c>
      <c r="W57" s="15">
        <f>A1L251C8</f>
        <v>221755</v>
      </c>
      <c r="X57" s="16" t="s">
        <v>9994</v>
      </c>
      <c r="Y57" s="15">
        <f>A1L251C7</f>
        <v>222063</v>
      </c>
      <c r="Z57" s="16" t="s">
        <v>9995</v>
      </c>
      <c r="AA57" s="21">
        <f>IF(OR(B3L850C10=0,B3L850C11=0),0,1+(B3L850C10/B3L850C11))</f>
        <v>1.9986130062189558</v>
      </c>
      <c r="AB57" s="16" t="s">
        <v>9996</v>
      </c>
      <c r="AC57" s="15">
        <f>A1L251C20</f>
        <v>281458.66666666669</v>
      </c>
      <c r="AD57" s="16" t="s">
        <v>9997</v>
      </c>
      <c r="AE57" s="15">
        <f>A1L251C19</f>
        <v>285866</v>
      </c>
      <c r="AF57" s="16" t="s">
        <v>9998</v>
      </c>
      <c r="AG57" s="21">
        <f>IF(OR(B3L850C13=0,B3L850C14=0),0,1+(B3L850C13/B3L850C14))</f>
        <v>1.9845825200152052</v>
      </c>
      <c r="AH57" s="16" t="s">
        <v>9999</v>
      </c>
      <c r="AI57" s="15">
        <f>A1L251C11</f>
        <v>224577</v>
      </c>
      <c r="AJ57" s="16" t="s">
        <v>10000</v>
      </c>
      <c r="AK57" s="15">
        <f>A1L251C10</f>
        <v>231087</v>
      </c>
      <c r="AL57" s="16" t="s">
        <v>10001</v>
      </c>
      <c r="AM57" s="21">
        <f>IF(OR(B3L850C16=0,B3L850C17=0),0,1+(B3L850C16/B3L850C17))</f>
        <v>1.9718287917537549</v>
      </c>
      <c r="AN57" s="16" t="s">
        <v>10002</v>
      </c>
      <c r="AO57" s="15">
        <f>A1L251C23</f>
        <v>267238.25</v>
      </c>
      <c r="AP57" s="16" t="s">
        <v>10003</v>
      </c>
      <c r="AQ57" s="15">
        <f>A1L251C22</f>
        <v>272171.25</v>
      </c>
      <c r="AR57" s="16" t="s">
        <v>10004</v>
      </c>
      <c r="AS57" s="21">
        <f>IF(OR(B3L850C19=0,B3L850C20=0),0,1+(B3L850C19/B3L850C20))</f>
        <v>1.9818753817679127</v>
      </c>
      <c r="AT57" s="16" t="s">
        <v>10005</v>
      </c>
      <c r="AU57" s="15">
        <f>A1L251C14</f>
        <v>223508</v>
      </c>
      <c r="AV57" s="16" t="s">
        <v>10006</v>
      </c>
      <c r="AW57" s="15">
        <f>A1L251C13</f>
        <v>230242</v>
      </c>
      <c r="AX57" s="16" t="s">
        <v>10007</v>
      </c>
      <c r="AY57" s="21">
        <f>IF(OR(B3L850C22=0,B3L850C23=0),0,1+(B3L850C22/B3L850C23))</f>
        <v>1.9707525125737266</v>
      </c>
      <c r="AZ57" s="16" t="s">
        <v>10008</v>
      </c>
      <c r="BA57" s="15">
        <f>A1L251C26</f>
        <v>258492.2</v>
      </c>
      <c r="BB57" s="16" t="s">
        <v>10009</v>
      </c>
      <c r="BC57" s="15">
        <f>A1L251C25</f>
        <v>263785.40000000002</v>
      </c>
      <c r="BD57" s="16" t="s">
        <v>10010</v>
      </c>
      <c r="BE57" s="21">
        <f>IF(OR(B3L850C25=0,B3L850C26=0),0,1+(B3L850C25/B3L850C26))</f>
        <v>1.9799336885210477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4737</v>
      </c>
      <c r="F58" s="16" t="s">
        <v>10012</v>
      </c>
      <c r="G58" s="15">
        <f>A1L252C1</f>
        <v>17379</v>
      </c>
      <c r="H58" s="16" t="s">
        <v>10013</v>
      </c>
      <c r="I58" s="21">
        <f>IF(OR(B3L851C1=0,B3L851C2=0),0,1+(B3L851C1/B3L851C2))</f>
        <v>1.2725703435180389</v>
      </c>
      <c r="J58" s="16" t="s">
        <v>10014</v>
      </c>
      <c r="K58" s="15">
        <f>A1L252C5</f>
        <v>3767</v>
      </c>
      <c r="L58" s="16" t="s">
        <v>10015</v>
      </c>
      <c r="M58" s="15">
        <f>A1L252C4</f>
        <v>13665</v>
      </c>
      <c r="N58" s="16" t="s">
        <v>10016</v>
      </c>
      <c r="O58" s="21">
        <f>IF(OR(B3L851C4=0,B3L851C5=0),0,1+(B3L851C4/B3L851C5))</f>
        <v>1.2756677643615075</v>
      </c>
      <c r="P58" s="16" t="s">
        <v>10017</v>
      </c>
      <c r="Q58" s="15">
        <f>A1L252C17</f>
        <v>4252</v>
      </c>
      <c r="R58" s="16" t="s">
        <v>10018</v>
      </c>
      <c r="S58" s="15">
        <f>A1L252C16</f>
        <v>15522</v>
      </c>
      <c r="T58" s="16" t="s">
        <v>10019</v>
      </c>
      <c r="U58" s="21">
        <f>IF(OR(B3L851C7=0,B3L851C8=0),0,1+(B3L851C7/B3L851C8))</f>
        <v>1.2739337714212087</v>
      </c>
      <c r="V58" s="16" t="s">
        <v>10020</v>
      </c>
      <c r="W58" s="15">
        <f>A1L252C8</f>
        <v>3498</v>
      </c>
      <c r="X58" s="16" t="s">
        <v>10021</v>
      </c>
      <c r="Y58" s="15">
        <f>A1L252C7</f>
        <v>11207</v>
      </c>
      <c r="Z58" s="16" t="s">
        <v>10022</v>
      </c>
      <c r="AA58" s="21">
        <f>IF(OR(B3L851C10=0,B3L851C11=0),0,1+(B3L851C10/B3L851C11))</f>
        <v>1.3121263496029267</v>
      </c>
      <c r="AB58" s="16" t="s">
        <v>10023</v>
      </c>
      <c r="AC58" s="15">
        <f>A1L252C20</f>
        <v>4000.6666666666665</v>
      </c>
      <c r="AD58" s="16" t="s">
        <v>10024</v>
      </c>
      <c r="AE58" s="15">
        <f>A1L252C19</f>
        <v>14083.666666666666</v>
      </c>
      <c r="AF58" s="16" t="s">
        <v>10025</v>
      </c>
      <c r="AG58" s="21">
        <f>IF(OR(B3L851C13=0,B3L851C14=0),0,1+(B3L851C13/B3L851C14))</f>
        <v>1.2840642825021893</v>
      </c>
      <c r="AH58" s="16" t="s">
        <v>10026</v>
      </c>
      <c r="AI58" s="15">
        <f>A1L252C11</f>
        <v>5547</v>
      </c>
      <c r="AJ58" s="16" t="s">
        <v>10027</v>
      </c>
      <c r="AK58" s="15">
        <f>A1L252C10</f>
        <v>16384</v>
      </c>
      <c r="AL58" s="16" t="s">
        <v>10028</v>
      </c>
      <c r="AM58" s="21">
        <f>IF(OR(B3L851C16=0,B3L851C17=0),0,1+(B3L851C16/B3L851C17))</f>
        <v>1.33856201171875</v>
      </c>
      <c r="AN58" s="16" t="s">
        <v>10029</v>
      </c>
      <c r="AO58" s="15">
        <f>A1L252C23</f>
        <v>4387.25</v>
      </c>
      <c r="AP58" s="16" t="s">
        <v>10030</v>
      </c>
      <c r="AQ58" s="15">
        <f>A1L252C22</f>
        <v>14658.75</v>
      </c>
      <c r="AR58" s="16" t="s">
        <v>10031</v>
      </c>
      <c r="AS58" s="21">
        <f>IF(OR(B3L851C19=0,B3L851C20=0),0,1+(B3L851C19/B3L851C20))</f>
        <v>1.2992922316022852</v>
      </c>
      <c r="AT58" s="16" t="s">
        <v>10032</v>
      </c>
      <c r="AU58" s="15">
        <f>A1L252C14</f>
        <v>34756</v>
      </c>
      <c r="AV58" s="16" t="s">
        <v>10033</v>
      </c>
      <c r="AW58" s="15">
        <f>A1L252C13</f>
        <v>54774</v>
      </c>
      <c r="AX58" s="16" t="s">
        <v>10034</v>
      </c>
      <c r="AY58" s="21">
        <f>IF(OR(B3L851C22=0,B3L851C23=0),0,1+(B3L851C22/B3L851C23))</f>
        <v>1.6345346332201409</v>
      </c>
      <c r="AZ58" s="16" t="s">
        <v>10035</v>
      </c>
      <c r="BA58" s="15">
        <f>A1L252C26</f>
        <v>10461</v>
      </c>
      <c r="BB58" s="16" t="s">
        <v>10036</v>
      </c>
      <c r="BC58" s="15">
        <f>A1L252C25</f>
        <v>22681.8</v>
      </c>
      <c r="BD58" s="16" t="s">
        <v>10037</v>
      </c>
      <c r="BE58" s="21">
        <f>IF(OR(B3L851C25=0,B3L851C26=0),0,1+(B3L851C25/B3L851C26))</f>
        <v>1.4612067825304871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485393</v>
      </c>
      <c r="F59" s="16" t="s">
        <v>10039</v>
      </c>
      <c r="G59" s="15">
        <f>A1L253C1</f>
        <v>511877</v>
      </c>
      <c r="H59" s="16" t="s">
        <v>10040</v>
      </c>
      <c r="I59" s="21">
        <f>IF(OR(B3L852C1=0,B3L852C2=0),0,1+(B3L852C1/B3L852C2))</f>
        <v>1.9482610080155975</v>
      </c>
      <c r="J59" s="16" t="s">
        <v>10041</v>
      </c>
      <c r="K59" s="15">
        <f>A1L253C5</f>
        <v>401275</v>
      </c>
      <c r="L59" s="16" t="s">
        <v>10042</v>
      </c>
      <c r="M59" s="15">
        <f>A1L253C4</f>
        <v>413451</v>
      </c>
      <c r="N59" s="16" t="s">
        <v>10043</v>
      </c>
      <c r="O59" s="21">
        <f>IF(OR(B3L852C4=0,B3L852C5=0),0,1+(B3L852C4/B3L852C5))</f>
        <v>1.970550319143018</v>
      </c>
      <c r="P59" s="16" t="s">
        <v>10044</v>
      </c>
      <c r="Q59" s="15">
        <f>A1L253C17</f>
        <v>443334</v>
      </c>
      <c r="R59" s="16" t="s">
        <v>10045</v>
      </c>
      <c r="S59" s="15">
        <f>A1L253C16</f>
        <v>462664</v>
      </c>
      <c r="T59" s="16" t="s">
        <v>10046</v>
      </c>
      <c r="U59" s="21">
        <f>IF(OR(B3L852C7=0,B3L852C8=0),0,1+(B3L852C7/B3L852C8))</f>
        <v>1.9582202202894541</v>
      </c>
      <c r="V59" s="16" t="s">
        <v>10047</v>
      </c>
      <c r="W59" s="15">
        <f>A1L253C8</f>
        <v>349940</v>
      </c>
      <c r="X59" s="16" t="s">
        <v>10048</v>
      </c>
      <c r="Y59" s="15">
        <f>A1L253C7</f>
        <v>357029</v>
      </c>
      <c r="Z59" s="16" t="s">
        <v>10049</v>
      </c>
      <c r="AA59" s="21">
        <f>IF(OR(B3L852C10=0,B3L852C11=0),0,1+(B3L852C10/B3L852C11))</f>
        <v>1.9801444700570543</v>
      </c>
      <c r="AB59" s="16" t="s">
        <v>10050</v>
      </c>
      <c r="AC59" s="15">
        <f>A1L253C20</f>
        <v>412202.66666666669</v>
      </c>
      <c r="AD59" s="16" t="s">
        <v>10051</v>
      </c>
      <c r="AE59" s="15">
        <f>A1L253C19</f>
        <v>427452.33333333331</v>
      </c>
      <c r="AF59" s="16" t="s">
        <v>10052</v>
      </c>
      <c r="AG59" s="21">
        <f>IF(OR(B3L852C13=0,B3L852C14=0),0,1+(B3L852C13/B3L852C14))</f>
        <v>1.9643242872304671</v>
      </c>
      <c r="AH59" s="16" t="s">
        <v>10053</v>
      </c>
      <c r="AI59" s="15">
        <f>A1L253C11</f>
        <v>356723</v>
      </c>
      <c r="AJ59" s="16" t="s">
        <v>10054</v>
      </c>
      <c r="AK59" s="15">
        <f>A1L253C10</f>
        <v>377105</v>
      </c>
      <c r="AL59" s="16" t="s">
        <v>10055</v>
      </c>
      <c r="AM59" s="21">
        <f>IF(OR(B3L852C16=0,B3L852C17=0),0,1+(B3L852C16/B3L852C17))</f>
        <v>1.9459513928481458</v>
      </c>
      <c r="AN59" s="16" t="s">
        <v>10056</v>
      </c>
      <c r="AO59" s="15">
        <f>A1L253C23</f>
        <v>398332.75</v>
      </c>
      <c r="AP59" s="16" t="s">
        <v>10057</v>
      </c>
      <c r="AQ59" s="15">
        <f>A1L253C22</f>
        <v>414865.5</v>
      </c>
      <c r="AR59" s="16" t="s">
        <v>10058</v>
      </c>
      <c r="AS59" s="21">
        <f>IF(OR(B3L852C19=0,B3L852C20=0),0,1+(B3L852C19/B3L852C20))</f>
        <v>1.960149132670709</v>
      </c>
      <c r="AT59" s="16" t="s">
        <v>10059</v>
      </c>
      <c r="AU59" s="15">
        <f>A1L253C14</f>
        <v>379555</v>
      </c>
      <c r="AV59" s="16" t="s">
        <v>10060</v>
      </c>
      <c r="AW59" s="15">
        <f>A1L253C13</f>
        <v>409672</v>
      </c>
      <c r="AX59" s="16" t="s">
        <v>10061</v>
      </c>
      <c r="AY59" s="21">
        <f>IF(OR(B3L852C22=0,B3L852C23=0),0,1+(B3L852C22/B3L852C23))</f>
        <v>1.9264850905114335</v>
      </c>
      <c r="AZ59" s="16" t="s">
        <v>10062</v>
      </c>
      <c r="BA59" s="15">
        <f>A1L253C26</f>
        <v>394577.2</v>
      </c>
      <c r="BB59" s="16" t="s">
        <v>10063</v>
      </c>
      <c r="BC59" s="15">
        <f>A1L253C25</f>
        <v>413826.8</v>
      </c>
      <c r="BD59" s="16" t="s">
        <v>10064</v>
      </c>
      <c r="BE59" s="21">
        <f>IF(OR(B3L852C25=0,B3L852C26=0),0,1+(B3L852C25/B3L852C26))</f>
        <v>1.9534839212926762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2171350</v>
      </c>
      <c r="F60" s="16" t="s">
        <v>10066</v>
      </c>
      <c r="G60" s="15">
        <f>A1L254C1</f>
        <v>3025302</v>
      </c>
      <c r="H60" s="16" t="s">
        <v>10067</v>
      </c>
      <c r="I60" s="21">
        <f>IF(OR(B3L853C1=0,B3L853C2=0),0,1+(B3L853C1/B3L853C2))</f>
        <v>1.717729998525767</v>
      </c>
      <c r="J60" s="16" t="s">
        <v>10068</v>
      </c>
      <c r="K60" s="15">
        <f>A1L254C5</f>
        <v>2090817</v>
      </c>
      <c r="L60" s="16" t="s">
        <v>10069</v>
      </c>
      <c r="M60" s="15">
        <f>A1L254C4</f>
        <v>2834793</v>
      </c>
      <c r="N60" s="16" t="s">
        <v>10070</v>
      </c>
      <c r="O60" s="21">
        <f>IF(OR(B3L853C4=0,B3L853C5=0),0,1+(B3L853C4/B3L853C5))</f>
        <v>1.737555440555977</v>
      </c>
      <c r="P60" s="16" t="s">
        <v>10071</v>
      </c>
      <c r="Q60" s="15">
        <f>A1L254C17</f>
        <v>2131083.5</v>
      </c>
      <c r="R60" s="16" t="s">
        <v>10072</v>
      </c>
      <c r="S60" s="15">
        <f>A1L254C16</f>
        <v>2930047.5</v>
      </c>
      <c r="T60" s="16" t="s">
        <v>10073</v>
      </c>
      <c r="U60" s="21">
        <f>IF(OR(B3L853C7=0,B3L853C8=0),0,1+(B3L853C7/B3L853C8))</f>
        <v>1.7273204615283539</v>
      </c>
      <c r="V60" s="16" t="s">
        <v>10074</v>
      </c>
      <c r="W60" s="15">
        <f>A1L254C8</f>
        <v>1998545</v>
      </c>
      <c r="X60" s="16" t="s">
        <v>10075</v>
      </c>
      <c r="Y60" s="15">
        <f>A1L254C7</f>
        <v>2725902</v>
      </c>
      <c r="Z60" s="16" t="s">
        <v>10076</v>
      </c>
      <c r="AA60" s="21">
        <f>IF(OR(B3L853C10=0,B3L853C11=0),0,1+(B3L853C10/B3L853C11))</f>
        <v>1.7331683237328415</v>
      </c>
      <c r="AB60" s="16" t="s">
        <v>10077</v>
      </c>
      <c r="AC60" s="15">
        <f>A1L254C20</f>
        <v>2086904</v>
      </c>
      <c r="AD60" s="16" t="s">
        <v>10078</v>
      </c>
      <c r="AE60" s="15">
        <f>A1L254C19</f>
        <v>2861999</v>
      </c>
      <c r="AF60" s="16" t="s">
        <v>10079</v>
      </c>
      <c r="AG60" s="21">
        <f>IF(OR(B3L853C13=0,B3L853C14=0),0,1+(B3L853C13/B3L853C14))</f>
        <v>1.7291770542197953</v>
      </c>
      <c r="AH60" s="16" t="s">
        <v>10080</v>
      </c>
      <c r="AI60" s="15">
        <f>A1L254C11</f>
        <v>2044129</v>
      </c>
      <c r="AJ60" s="16" t="s">
        <v>10081</v>
      </c>
      <c r="AK60" s="15">
        <f>A1L254C10</f>
        <v>2745014</v>
      </c>
      <c r="AL60" s="16" t="s">
        <v>10082</v>
      </c>
      <c r="AM60" s="21">
        <f>IF(OR(B3L853C16=0,B3L853C17=0),0,1+(B3L853C16/B3L853C17))</f>
        <v>1.7446697903908688</v>
      </c>
      <c r="AN60" s="16" t="s">
        <v>10083</v>
      </c>
      <c r="AO60" s="15">
        <f>A1L254C23</f>
        <v>2076210.25</v>
      </c>
      <c r="AP60" s="16" t="s">
        <v>10084</v>
      </c>
      <c r="AQ60" s="15">
        <f>A1L254C22</f>
        <v>2832752.75</v>
      </c>
      <c r="AR60" s="16" t="s">
        <v>10085</v>
      </c>
      <c r="AS60" s="21">
        <f>IF(OR(B3L853C19=0,B3L853C20=0),0,1+(B3L853C19/B3L853C20))</f>
        <v>1.7329302742712014</v>
      </c>
      <c r="AT60" s="16" t="s">
        <v>10086</v>
      </c>
      <c r="AU60" s="15">
        <f>A1L254C14</f>
        <v>2030911</v>
      </c>
      <c r="AV60" s="16" t="s">
        <v>10087</v>
      </c>
      <c r="AW60" s="15">
        <f>A1L254C13</f>
        <v>2689382</v>
      </c>
      <c r="AX60" s="16" t="s">
        <v>10088</v>
      </c>
      <c r="AY60" s="21">
        <f>IF(OR(B3L853C22=0,B3L853C23=0),0,1+(B3L853C22/B3L853C23))</f>
        <v>1.755158991917102</v>
      </c>
      <c r="AZ60" s="16" t="s">
        <v>10089</v>
      </c>
      <c r="BA60" s="15">
        <f>A1L254C26</f>
        <v>2067150.4</v>
      </c>
      <c r="BB60" s="16" t="s">
        <v>10090</v>
      </c>
      <c r="BC60" s="15">
        <f>A1L254C25</f>
        <v>2804078.6</v>
      </c>
      <c r="BD60" s="16" t="s">
        <v>10091</v>
      </c>
      <c r="BE60" s="21">
        <f>IF(OR(B3L853C25=0,B3L853C26=0),0,1+(B3L853C25/B3L853C26))</f>
        <v>1.7371941713759378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277568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8651436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1755338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1755338</v>
      </c>
      <c r="J10" s="16" t="s">
        <v>10143</v>
      </c>
      <c r="K10" s="23">
        <f>IF(B5L372C1B=0,0,B5L301C1B/B5L372C1B)</f>
        <v>6.8831661078716577E-2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19105.466502297204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1774443.4665022972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2459627</v>
      </c>
      <c r="F11" s="16" t="s">
        <v>10147</v>
      </c>
      <c r="G11" s="15">
        <f>A4L102C4</f>
        <v>464257</v>
      </c>
      <c r="H11" s="16" t="s">
        <v>10148</v>
      </c>
      <c r="I11" s="15">
        <f>IF(B5L302C1-B5L302C1A&lt;0,0,B5L302C1-B5L302C1A)</f>
        <v>1995370</v>
      </c>
      <c r="J11" s="16" t="s">
        <v>10149</v>
      </c>
      <c r="K11" s="23">
        <f>IF(B5L372C1B=0,0,B5L302C1B/B5L372C1B)</f>
        <v>7.824398011473499E-2</v>
      </c>
      <c r="L11" s="16" t="s">
        <v>10150</v>
      </c>
      <c r="M11" s="21">
        <f>IF(B5L373C1B=0,0,B5L302C1B/B5L373C1B)</f>
        <v>8.4027749703536006E-2</v>
      </c>
      <c r="N11" s="16" t="s">
        <v>10151</v>
      </c>
      <c r="O11" s="15">
        <f>B5L101C1*B5L302C1C</f>
        <v>21718.025072486762</v>
      </c>
      <c r="P11" s="16" t="s">
        <v>10152</v>
      </c>
      <c r="Q11" s="15">
        <f>B5L102C1*B5L302C1D</f>
        <v>726960.69878416078</v>
      </c>
      <c r="R11" s="16" t="s">
        <v>10153</v>
      </c>
      <c r="S11" s="15">
        <f>B5L302C1-B5L302C1A+B5L302C1E-B5L302C1F</f>
        <v>1290127.3262883262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9597</v>
      </c>
      <c r="F12" s="16" t="s">
        <v>10155</v>
      </c>
      <c r="G12" s="15">
        <f>A4L103C4</f>
        <v>3600</v>
      </c>
      <c r="H12" s="16" t="s">
        <v>10156</v>
      </c>
      <c r="I12" s="15">
        <f>IF(B5L303C1-B5L303C1A&lt;0,0,B5L303C1-B5L303C1A)</f>
        <v>5997</v>
      </c>
      <c r="J12" s="16" t="s">
        <v>10157</v>
      </c>
      <c r="K12" s="23">
        <f>IF(B5L372C1B=0,0,B5L303C1B/B5L372C1B)</f>
        <v>2.3515896738352573E-4</v>
      </c>
      <c r="L12" s="16" t="s">
        <v>10158</v>
      </c>
      <c r="M12" s="21">
        <f>IF(B5L373C1B=0,0,B5L303C1B/B5L373C1B)</f>
        <v>2.5254184184993531E-4</v>
      </c>
      <c r="N12" s="16" t="s">
        <v>10159</v>
      </c>
      <c r="O12" s="15">
        <f>B5L101C1*B5L303C1C</f>
        <v>65.272604258710473</v>
      </c>
      <c r="P12" s="16" t="s">
        <v>10160</v>
      </c>
      <c r="Q12" s="15">
        <f>B5L102C1*B5L303C1D</f>
        <v>2184.849582086837</v>
      </c>
      <c r="R12" s="16" t="s">
        <v>10161</v>
      </c>
      <c r="S12" s="15">
        <f>B5L303C1-B5L303C1A+B5L303C1E-B5L303C1F</f>
        <v>3877.4230221718731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168437</v>
      </c>
      <c r="F13" s="16" t="s">
        <v>10163</v>
      </c>
      <c r="G13" s="15">
        <f>A4L104C4</f>
        <v>34238</v>
      </c>
      <c r="H13" s="16" t="s">
        <v>10164</v>
      </c>
      <c r="I13" s="15">
        <f>IF(B5L304C1-B5L304C1A&lt;0,0,B5L304C1-B5L304C1A)</f>
        <v>134199</v>
      </c>
      <c r="J13" s="16" t="s">
        <v>10165</v>
      </c>
      <c r="K13" s="23">
        <f>IF(B5L372C1B=0,0,B5L304C1B/B5L372C1B)</f>
        <v>5.2623142010841699E-3</v>
      </c>
      <c r="L13" s="16" t="s">
        <v>10166</v>
      </c>
      <c r="M13" s="21">
        <f>IF(B5L373C1B=0,0,B5L304C1B/B5L373C1B)</f>
        <v>5.6513027571151358E-3</v>
      </c>
      <c r="N13" s="16" t="s">
        <v>10167</v>
      </c>
      <c r="O13" s="15">
        <f>B5L101C1*B5L304C1C</f>
        <v>1460.6500281665308</v>
      </c>
      <c r="P13" s="16" t="s">
        <v>10168</v>
      </c>
      <c r="Q13" s="15">
        <f>B5L102C1*B5L304C1D</f>
        <v>48891.884119805145</v>
      </c>
      <c r="R13" s="16" t="s">
        <v>10169</v>
      </c>
      <c r="S13" s="15">
        <f>B5L304C1-B5L304C1A+B5L304C1E-B5L304C1F</f>
        <v>86767.765908361383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2065512</v>
      </c>
      <c r="F14" s="16" t="s">
        <v>10171</v>
      </c>
      <c r="G14" s="15">
        <f>A4L105C4</f>
        <v>240819</v>
      </c>
      <c r="H14" s="16" t="s">
        <v>10172</v>
      </c>
      <c r="I14" s="15">
        <f>IF(B5L305C1-B5L305C1A&lt;0,0,B5L305C1-B5L305C1A)</f>
        <v>1824693</v>
      </c>
      <c r="J14" s="16" t="s">
        <v>10173</v>
      </c>
      <c r="K14" s="23">
        <f>IF(B5L372C1B=0,0,B5L305C1B/B5L372C1B)</f>
        <v>7.1551262576612928E-2</v>
      </c>
      <c r="L14" s="16" t="s">
        <v>10174</v>
      </c>
      <c r="M14" s="21">
        <f>IF(B5L373C1B=0,0,B5L305C1B/B5L373C1B)</f>
        <v>7.6840308659443732E-2</v>
      </c>
      <c r="N14" s="16" t="s">
        <v>10175</v>
      </c>
      <c r="O14" s="15">
        <f>B5L101C1*B5L305C1C</f>
        <v>19860.340850865297</v>
      </c>
      <c r="P14" s="16" t="s">
        <v>10176</v>
      </c>
      <c r="Q14" s="15">
        <f>B5L102C1*B5L305C1D</f>
        <v>664779.0125874232</v>
      </c>
      <c r="R14" s="16" t="s">
        <v>10177</v>
      </c>
      <c r="S14" s="15">
        <f>B5L305C1-B5L305C1A+B5L305C1E-B5L305C1F</f>
        <v>1179774.328263442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4797054</v>
      </c>
      <c r="F16" s="16" t="s">
        <v>10187</v>
      </c>
      <c r="G16" s="15">
        <f>A4L107C4</f>
        <v>1298768</v>
      </c>
      <c r="H16" s="16" t="s">
        <v>10188</v>
      </c>
      <c r="I16" s="15">
        <f>IF(B5L307C1-B5L307C1A&lt;0,0,B5L307C1-B5L307C1A)</f>
        <v>3498286</v>
      </c>
      <c r="J16" s="16" t="s">
        <v>10189</v>
      </c>
      <c r="K16" s="23">
        <f>IF(B5L372C1B=0,0,B5L307C1B/B5L372C1B)</f>
        <v>0.1371774759666908</v>
      </c>
      <c r="L16" s="16" t="s">
        <v>10190</v>
      </c>
      <c r="M16" s="21">
        <f>IF(B5L373C1B=0,0,B5L307C1B/B5L373C1B)</f>
        <v>0.1473175904215179</v>
      </c>
      <c r="N16" s="16" t="s">
        <v>10191</v>
      </c>
      <c r="O16" s="15">
        <f>B5L101C1*B5L307C1C</f>
        <v>38076.077649122431</v>
      </c>
      <c r="P16" s="16" t="s">
        <v>10192</v>
      </c>
      <c r="Q16" s="15">
        <f>B5L102C1*B5L307C1D</f>
        <v>1274508.7052059751</v>
      </c>
      <c r="R16" s="16" t="s">
        <v>10193</v>
      </c>
      <c r="S16" s="15">
        <f>B5L307C1-B5L307C1A+B5L307C1E-B5L307C1F</f>
        <v>2261853.3724431475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6366350</v>
      </c>
      <c r="F17" s="16" t="s">
        <v>10195</v>
      </c>
      <c r="G17" s="15">
        <f>A4L108C4</f>
        <v>1223989</v>
      </c>
      <c r="H17" s="16" t="s">
        <v>10196</v>
      </c>
      <c r="I17" s="15">
        <f>IF(B5L308C1-B5L308C1A&lt;0,0,B5L308C1-B5L308C1A)</f>
        <v>5142361</v>
      </c>
      <c r="J17" s="16" t="s">
        <v>10197</v>
      </c>
      <c r="K17" s="23">
        <f>IF(B5L372C1B=0,0,B5L308C1B/B5L372C1B)</f>
        <v>0.20164620688232696</v>
      </c>
      <c r="L17" s="16" t="s">
        <v>10198</v>
      </c>
      <c r="M17" s="21">
        <f>IF(B5L373C1B=0,0,B5L308C1B/B5L373C1B)</f>
        <v>0.21655182898070288</v>
      </c>
      <c r="N17" s="16" t="s">
        <v>10199</v>
      </c>
      <c r="O17" s="15">
        <f>B5L101C1*B5L308C1C</f>
        <v>55970.534351913731</v>
      </c>
      <c r="P17" s="16" t="s">
        <v>10200</v>
      </c>
      <c r="Q17" s="15">
        <f>B5L102C1*B5L308C1D</f>
        <v>1873484.2891094962</v>
      </c>
      <c r="R17" s="16" t="s">
        <v>10201</v>
      </c>
      <c r="S17" s="15">
        <f>B5L308C1-B5L308C1A+B5L308C1E-B5L308C1F</f>
        <v>3324847.2452424178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2685616</v>
      </c>
      <c r="F18" s="16" t="s">
        <v>10203</v>
      </c>
      <c r="G18" s="15">
        <f>A4L109C4</f>
        <v>770284</v>
      </c>
      <c r="H18" s="16" t="s">
        <v>10204</v>
      </c>
      <c r="I18" s="15">
        <f>IF(B5L309C1-B5L309C1A&lt;0,0,B5L309C1-B5L309C1A)</f>
        <v>1915332</v>
      </c>
      <c r="J18" s="16" t="s">
        <v>10205</v>
      </c>
      <c r="K18" s="23">
        <f>IF(B5L372C1B=0,0,B5L309C1B/B5L372C1B)</f>
        <v>7.5105468620414062E-2</v>
      </c>
      <c r="L18" s="16" t="s">
        <v>10206</v>
      </c>
      <c r="M18" s="21">
        <f>IF(B5L373C1B=0,0,B5L309C1B/B5L373C1B)</f>
        <v>8.0657240459249671E-2</v>
      </c>
      <c r="N18" s="16" t="s">
        <v>10207</v>
      </c>
      <c r="O18" s="15">
        <f>B5L101C1*B5L309C1C</f>
        <v>20846.874714031092</v>
      </c>
      <c r="P18" s="16" t="s">
        <v>10208</v>
      </c>
      <c r="Q18" s="15">
        <f>B5L102C1*B5L309C1D</f>
        <v>697800.9537698091</v>
      </c>
      <c r="R18" s="16" t="s">
        <v>10209</v>
      </c>
      <c r="S18" s="15">
        <f>B5L309C1-B5L309C1A+B5L309C1E-B5L309C1F</f>
        <v>1238377.920944222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23663</v>
      </c>
      <c r="F19" s="16" t="s">
        <v>10211</v>
      </c>
      <c r="G19" s="15">
        <f>A4L110C4</f>
        <v>10579</v>
      </c>
      <c r="H19" s="16" t="s">
        <v>10212</v>
      </c>
      <c r="I19" s="15">
        <f>IF(B5L310C1-B5L310C1A&lt;0,0,B5L310C1-B5L310C1A)</f>
        <v>13084</v>
      </c>
      <c r="J19" s="16" t="s">
        <v>10213</v>
      </c>
      <c r="K19" s="23">
        <f>IF(B5L372C1B=0,0,B5L310C1B/B5L372C1B)</f>
        <v>5.1305985146674179E-4</v>
      </c>
      <c r="L19" s="16" t="s">
        <v>10214</v>
      </c>
      <c r="M19" s="21">
        <f>IF(B5L373C1B=0,0,B5L310C1B/B5L373C1B)</f>
        <v>5.5098506899525659E-4</v>
      </c>
      <c r="N19" s="16" t="s">
        <v>10215</v>
      </c>
      <c r="O19" s="15">
        <f>B5L101C1*B5L310C1C</f>
        <v>142.40899685192059</v>
      </c>
      <c r="P19" s="16" t="s">
        <v>10216</v>
      </c>
      <c r="Q19" s="15">
        <f>B5L102C1*B5L310C1D</f>
        <v>4766.8120613680467</v>
      </c>
      <c r="R19" s="16" t="s">
        <v>10217</v>
      </c>
      <c r="S19" s="15">
        <f>B5L310C1-B5L310C1A+B5L310C1E-B5L310C1F</f>
        <v>8459.5969354838744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961735</v>
      </c>
      <c r="F20" s="16" t="s">
        <v>10219</v>
      </c>
      <c r="G20" s="15">
        <f>A4L111C4</f>
        <v>301831</v>
      </c>
      <c r="H20" s="16" t="s">
        <v>10220</v>
      </c>
      <c r="I20" s="15">
        <f>IF(B5L311C1-B5L311C1A&lt;0,0,B5L311C1-B5L311C1A)</f>
        <v>659904</v>
      </c>
      <c r="J20" s="16" t="s">
        <v>10221</v>
      </c>
      <c r="K20" s="23">
        <f>IF(B5L372C1B=0,0,B5L311C1B/B5L372C1B)</f>
        <v>2.5876662199809598E-2</v>
      </c>
      <c r="L20" s="16" t="s">
        <v>10222</v>
      </c>
      <c r="M20" s="21">
        <f>IF(B5L373C1B=0,0,B5L311C1B/B5L373C1B)</f>
        <v>2.7789456662354464E-2</v>
      </c>
      <c r="N20" s="16" t="s">
        <v>10223</v>
      </c>
      <c r="O20" s="15">
        <f>B5L101C1*B5L311C1C</f>
        <v>7182.5333734767501</v>
      </c>
      <c r="P20" s="16" t="s">
        <v>10224</v>
      </c>
      <c r="Q20" s="15">
        <f>B5L102C1*B5L311C1D</f>
        <v>240418.70578913324</v>
      </c>
      <c r="R20" s="16" t="s">
        <v>10225</v>
      </c>
      <c r="S20" s="15">
        <f>B5L311C1-B5L311C1A+B5L311C1E-B5L311C1F</f>
        <v>426667.8275843435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19225</v>
      </c>
      <c r="F21" s="16" t="s">
        <v>10227</v>
      </c>
      <c r="G21" s="15">
        <f>A4L112C4</f>
        <v>14172</v>
      </c>
      <c r="H21" s="16" t="s">
        <v>10228</v>
      </c>
      <c r="I21" s="15">
        <f>IF(B5L312C1-B5L312C1A&lt;0,0,B5L312C1-B5L312C1A)</f>
        <v>5053</v>
      </c>
      <c r="J21" s="16" t="s">
        <v>10229</v>
      </c>
      <c r="K21" s="23">
        <f>IF(B5L372C1B=0,0,B5L312C1B/B5L372C1B)</f>
        <v>1.9814211475553702E-4</v>
      </c>
      <c r="L21" s="16" t="s">
        <v>10230</v>
      </c>
      <c r="M21" s="21">
        <f>IF(B5L373C1B=0,0,B5L312C1B/B5L373C1B)</f>
        <v>2.127887155023717E-4</v>
      </c>
      <c r="N21" s="16" t="s">
        <v>10231</v>
      </c>
      <c r="O21" s="15">
        <f>B5L101C1*B5L312C1C</f>
        <v>54.997910508464898</v>
      </c>
      <c r="P21" s="16" t="s">
        <v>10232</v>
      </c>
      <c r="Q21" s="15">
        <f>B5L102C1*B5L312C1D</f>
        <v>1840.9279536909767</v>
      </c>
      <c r="R21" s="16" t="s">
        <v>10233</v>
      </c>
      <c r="S21" s="15">
        <f>B5L312C1-B5L312C1A+B5L312C1E-B5L312C1F</f>
        <v>3267.0699568174882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0</v>
      </c>
      <c r="F22" s="16" t="s">
        <v>10235</v>
      </c>
      <c r="G22" s="15">
        <f>A4L113C4</f>
        <v>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104055</v>
      </c>
      <c r="F23" s="16" t="s">
        <v>10237</v>
      </c>
      <c r="G23" s="15">
        <f>A4L114C4</f>
        <v>36622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104055</v>
      </c>
      <c r="F24" s="16" t="s">
        <v>10239</v>
      </c>
      <c r="G24" s="15">
        <f>B5L313C1A+B5L314C1A</f>
        <v>36622</v>
      </c>
      <c r="H24" s="16" t="s">
        <v>10240</v>
      </c>
      <c r="I24" s="15">
        <f>IF(B5L315C1-B5L315C1A&lt;0,0,B5L315C1-B5L315C1A)</f>
        <v>67433</v>
      </c>
      <c r="J24" s="16" t="s">
        <v>10241</v>
      </c>
      <c r="K24" s="23">
        <f>IF(B5L372C1B=0,0,B5L315C1B/B5L372C1B)</f>
        <v>2.6442345585414857E-3</v>
      </c>
      <c r="L24" s="16" t="s">
        <v>10242</v>
      </c>
      <c r="M24" s="21">
        <f>IF(B5L373C1B=0,0,B5L315C1B/B5L373C1B)</f>
        <v>2.8396955180034497E-3</v>
      </c>
      <c r="N24" s="16" t="s">
        <v>10243</v>
      </c>
      <c r="O24" s="15">
        <f>B5L101C1*B5L315C1C</f>
        <v>733.95489794524315</v>
      </c>
      <c r="P24" s="16" t="s">
        <v>10244</v>
      </c>
      <c r="Q24" s="15">
        <f>B5L102C1*B5L315C1D</f>
        <v>24567.444033493692</v>
      </c>
      <c r="R24" s="16" t="s">
        <v>10245</v>
      </c>
      <c r="S24" s="15">
        <f>B5L315C1-B5L315C1A+B5L315C1E-B5L315C1F</f>
        <v>43599.510864451542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344524</v>
      </c>
      <c r="F25" s="16" t="s">
        <v>10247</v>
      </c>
      <c r="G25" s="15">
        <f>A4L115C4</f>
        <v>203698</v>
      </c>
      <c r="H25" s="16" t="s">
        <v>10248</v>
      </c>
      <c r="I25" s="15">
        <f>IF(B5L316C1-B5L316C1A&lt;0,0,B5L316C1-B5L316C1A)</f>
        <v>140826</v>
      </c>
      <c r="J25" s="16" t="s">
        <v>10249</v>
      </c>
      <c r="K25" s="23">
        <f>IF(B5L372C1B=0,0,B5L316C1B/B5L372C1B)</f>
        <v>5.5221772120647647E-3</v>
      </c>
      <c r="L25" s="16" t="s">
        <v>10250</v>
      </c>
      <c r="M25" s="21">
        <f>IF(B5L373C1B=0,0,B5L316C1B/B5L373C1B)</f>
        <v>5.9303747574385515E-3</v>
      </c>
      <c r="N25" s="16" t="s">
        <v>10251</v>
      </c>
      <c r="O25" s="15">
        <f>B5L101C1*B5L316C1C</f>
        <v>1532.7796843983926</v>
      </c>
      <c r="P25" s="16" t="s">
        <v>10252</v>
      </c>
      <c r="Q25" s="15">
        <f>B5L102C1*B5L316C1D</f>
        <v>51306.257669995153</v>
      </c>
      <c r="R25" s="16" t="s">
        <v>10253</v>
      </c>
      <c r="S25" s="15">
        <f>B5L316C1-B5L316C1A+B5L316C1E-B5L316C1F</f>
        <v>91052.522014403221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5548</v>
      </c>
      <c r="F26" s="16" t="s">
        <v>10255</v>
      </c>
      <c r="G26" s="15">
        <f>A4L116C4</f>
        <v>198</v>
      </c>
      <c r="H26" s="16" t="s">
        <v>10256</v>
      </c>
      <c r="I26" s="15">
        <f>IF(B5L317C1-B5L317C1A&lt;0,0,B5L317C1-B5L317C1A)</f>
        <v>5350</v>
      </c>
      <c r="J26" s="16" t="s">
        <v>10257</v>
      </c>
      <c r="K26" s="23">
        <f>IF(B5L372C1B=0,0,B5L317C1B/B5L372C1B)</f>
        <v>2.0978830673701229E-4</v>
      </c>
      <c r="L26" s="16" t="s">
        <v>10258</v>
      </c>
      <c r="M26" s="21">
        <f>IF(B5L373C1B=0,0,B5L317C1B/B5L373C1B)</f>
        <v>2.2529579021129798E-4</v>
      </c>
      <c r="N26" s="16" t="s">
        <v>10259</v>
      </c>
      <c r="O26" s="15">
        <f>B5L101C1*B5L317C1C</f>
        <v>58.230520724379026</v>
      </c>
      <c r="P26" s="16" t="s">
        <v>10260</v>
      </c>
      <c r="Q26" s="15">
        <f>B5L102C1*B5L317C1D</f>
        <v>1949.1321100824709</v>
      </c>
      <c r="R26" s="16" t="s">
        <v>10261</v>
      </c>
      <c r="S26" s="15">
        <f>B5L317C1-B5L317C1A+B5L317C1E-B5L317C1F</f>
        <v>3459.0984106419082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12467</v>
      </c>
      <c r="F27" s="16" t="s">
        <v>10263</v>
      </c>
      <c r="G27" s="15">
        <f>A4L117C4</f>
        <v>-283</v>
      </c>
      <c r="H27" s="16" t="s">
        <v>10264</v>
      </c>
      <c r="I27" s="15">
        <f>IF(B5L318C1-B5L318C1A&lt;0,0,B5L318C1-B5L318C1A)</f>
        <v>12750</v>
      </c>
      <c r="J27" s="16" t="s">
        <v>10265</v>
      </c>
      <c r="K27" s="23">
        <f>IF(B5L372C1B=0,0,B5L318C1B/B5L372C1B)</f>
        <v>4.9996278708353394E-4</v>
      </c>
      <c r="L27" s="16" t="s">
        <v>10266</v>
      </c>
      <c r="M27" s="21">
        <f>IF(B5L373C1B=0,0,B5L318C1B/B5L373C1B)</f>
        <v>5.3691987386804657E-4</v>
      </c>
      <c r="N27" s="16" t="s">
        <v>10267</v>
      </c>
      <c r="O27" s="15">
        <f>B5L101C1*B5L318C1C</f>
        <v>138.77367088520234</v>
      </c>
      <c r="P27" s="16" t="s">
        <v>10268</v>
      </c>
      <c r="Q27" s="15">
        <f>B5L102C1*B5L318C1D</f>
        <v>4645.1279258974773</v>
      </c>
      <c r="R27" s="16" t="s">
        <v>10269</v>
      </c>
      <c r="S27" s="15">
        <f>B5L318C1-B5L318C1A+B5L318C1E-B5L318C1F</f>
        <v>8243.6457449877253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234366</v>
      </c>
      <c r="F28" s="16" t="s">
        <v>10271</v>
      </c>
      <c r="G28" s="15">
        <f>A4L118C4</f>
        <v>148523</v>
      </c>
      <c r="H28" s="16" t="s">
        <v>10272</v>
      </c>
      <c r="I28" s="15">
        <f>IF(B5L319C1-B5L319C1A&lt;0,0,B5L319C1-B5L319C1A)</f>
        <v>85843</v>
      </c>
      <c r="J28" s="16" t="s">
        <v>10273</v>
      </c>
      <c r="K28" s="23">
        <f>IF(B5L372C1B=0,0,B5L319C1B/B5L372C1B)</f>
        <v>3.3661416103224944E-3</v>
      </c>
      <c r="L28" s="16" t="s">
        <v>10274</v>
      </c>
      <c r="M28" s="21">
        <f>IF(B5L373C1B=0,0,B5L319C1B/B5L373C1B)</f>
        <v>3.6149657045062527E-3</v>
      </c>
      <c r="N28" s="16" t="s">
        <v>10275</v>
      </c>
      <c r="O28" s="15">
        <f>B5L101C1*B5L319C1C</f>
        <v>934.33319449399414</v>
      </c>
      <c r="P28" s="16" t="s">
        <v>10276</v>
      </c>
      <c r="Q28" s="15">
        <f>B5L102C1*B5L319C1D</f>
        <v>31274.644434730759</v>
      </c>
      <c r="R28" s="16" t="s">
        <v>10277</v>
      </c>
      <c r="S28" s="15">
        <f>B5L319C1-B5L319C1A+B5L319C1E-B5L319C1F</f>
        <v>55502.688759763245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91871</v>
      </c>
      <c r="F29" s="16" t="s">
        <v>10279</v>
      </c>
      <c r="G29" s="15">
        <f>A4L119C4</f>
        <v>56069</v>
      </c>
      <c r="H29" s="16" t="s">
        <v>10280</v>
      </c>
      <c r="I29" s="15">
        <f>IF(B5L320C1-B5L320C1A&lt;0,0,B5L320C1-B5L320C1A)</f>
        <v>35802</v>
      </c>
      <c r="J29" s="16" t="s">
        <v>10281</v>
      </c>
      <c r="K29" s="23">
        <f>IF(B5L372C1B=0,0,B5L320C1B/B5L372C1B)</f>
        <v>1.4038955061305633E-3</v>
      </c>
      <c r="L29" s="16" t="s">
        <v>10282</v>
      </c>
      <c r="M29" s="21">
        <f>IF(B5L373C1B=0,0,B5L320C1B/B5L373C1B)</f>
        <v>1.5076710058214747E-3</v>
      </c>
      <c r="N29" s="16" t="s">
        <v>10283</v>
      </c>
      <c r="O29" s="15">
        <f>B5L101C1*B5L320C1C</f>
        <v>389.67646784564818</v>
      </c>
      <c r="P29" s="16" t="s">
        <v>10284</v>
      </c>
      <c r="Q29" s="15">
        <f>B5L102C1*B5L320C1D</f>
        <v>13043.519215920116</v>
      </c>
      <c r="R29" s="16" t="s">
        <v>10285</v>
      </c>
      <c r="S29" s="15">
        <f>B5L320C1-B5L320C1A+B5L320C1E-B5L320C1F</f>
        <v>23148.157251925528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616679</v>
      </c>
      <c r="F30" s="16" t="s">
        <v>10287</v>
      </c>
      <c r="G30" s="15">
        <f>A4L120C4</f>
        <v>250209</v>
      </c>
      <c r="H30" s="16" t="s">
        <v>10288</v>
      </c>
      <c r="I30" s="15">
        <f>IF(B5L321C1-B5L321C1A&lt;0,0,B5L321C1-B5L321C1A)</f>
        <v>366470</v>
      </c>
      <c r="J30" s="16" t="s">
        <v>10289</v>
      </c>
      <c r="K30" s="23">
        <f>IF(B5L372C1B=0,0,B5L321C1B/B5L372C1B)</f>
        <v>1.4370302947647269E-2</v>
      </c>
      <c r="L30" s="16" t="s">
        <v>10290</v>
      </c>
      <c r="M30" s="21">
        <f>IF(B5L373C1B=0,0,B5L321C1B/B5L373C1B)</f>
        <v>1.543255107266063E-2</v>
      </c>
      <c r="N30" s="16" t="s">
        <v>10291</v>
      </c>
      <c r="O30" s="15">
        <f>B5L101C1*B5L321C1C</f>
        <v>3988.7362485725571</v>
      </c>
      <c r="P30" s="16" t="s">
        <v>10292</v>
      </c>
      <c r="Q30" s="15">
        <f>B5L102C1*B5L321C1D</f>
        <v>133513.72792185479</v>
      </c>
      <c r="R30" s="16" t="s">
        <v>10293</v>
      </c>
      <c r="S30" s="15">
        <f>B5L321C1-B5L321C1A+B5L321C1E-B5L321C1F</f>
        <v>236945.00832671774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2103305</v>
      </c>
      <c r="F31" s="16" t="s">
        <v>10295</v>
      </c>
      <c r="G31" s="15">
        <f>A4L121C4</f>
        <v>335555</v>
      </c>
      <c r="H31" s="16" t="s">
        <v>10296</v>
      </c>
      <c r="I31" s="15">
        <f>IF(B5L322C1-B5L322C1A&lt;0,0,B5L322C1-B5L322C1A)</f>
        <v>1767750</v>
      </c>
      <c r="J31" s="16" t="s">
        <v>10297</v>
      </c>
      <c r="K31" s="23">
        <f>IF(B5L372C1B=0,0,B5L322C1B/B5L372C1B)</f>
        <v>6.9318369950346445E-2</v>
      </c>
      <c r="L31" s="16" t="s">
        <v>10298</v>
      </c>
      <c r="M31" s="21">
        <f>IF(B5L373C1B=0,0,B5L322C1B/B5L373C1B)</f>
        <v>7.4442361335705046E-2</v>
      </c>
      <c r="N31" s="16" t="s">
        <v>10299</v>
      </c>
      <c r="O31" s="15">
        <f>B5L101C1*B5L322C1C</f>
        <v>19240.561310377761</v>
      </c>
      <c r="P31" s="16" t="s">
        <v>10300</v>
      </c>
      <c r="Q31" s="15">
        <f>B5L102C1*B5L322C1D</f>
        <v>644033.32478472672</v>
      </c>
      <c r="R31" s="16" t="s">
        <v>10301</v>
      </c>
      <c r="S31" s="15">
        <f>B5L322C1-B5L322C1A+B5L322C1E-B5L322C1F</f>
        <v>1142957.2365256511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2024</v>
      </c>
      <c r="F32" s="16" t="s">
        <v>10303</v>
      </c>
      <c r="G32" s="15">
        <f>A4L122C4</f>
        <v>802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46910</v>
      </c>
      <c r="F33" s="16" t="s">
        <v>10305</v>
      </c>
      <c r="G33" s="15">
        <f>A4L123C4</f>
        <v>17959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0</v>
      </c>
      <c r="F34" s="16" t="s">
        <v>10307</v>
      </c>
      <c r="G34" s="15">
        <f>A4L124C4</f>
        <v>0</v>
      </c>
      <c r="H34" s="16" t="s">
        <v>10308</v>
      </c>
      <c r="I34" s="15">
        <f>IF(B5L325C1-B5L325C1A&lt;0,0,B5L325C1-B5L325C1A)</f>
        <v>0</v>
      </c>
      <c r="J34" s="16" t="s">
        <v>10309</v>
      </c>
      <c r="K34" s="23">
        <f>IF(B5L372C1B=0,0,B5L325C1B/B5L372C1B)</f>
        <v>0</v>
      </c>
      <c r="L34" s="16" t="s">
        <v>10310</v>
      </c>
      <c r="M34" s="21">
        <f>IF(B5L373C1B=0,0,B5L325C1B/B5L373C1B)</f>
        <v>0</v>
      </c>
      <c r="N34" s="16" t="s">
        <v>10311</v>
      </c>
      <c r="O34" s="15">
        <f>B5L101C1*B5L325C1C</f>
        <v>0</v>
      </c>
      <c r="P34" s="16" t="s">
        <v>10312</v>
      </c>
      <c r="Q34" s="15">
        <f>B5L102C1*B5L325C1D</f>
        <v>0</v>
      </c>
      <c r="R34" s="16" t="s">
        <v>10313</v>
      </c>
      <c r="S34" s="15">
        <f>B5L325C1-B5L325C1A+B5L325C1E-B5L325C1F</f>
        <v>0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512097</v>
      </c>
      <c r="F35" s="16" t="s">
        <v>10315</v>
      </c>
      <c r="G35" s="15">
        <f>A4L125C4</f>
        <v>419438</v>
      </c>
      <c r="H35" s="16" t="s">
        <v>10316</v>
      </c>
      <c r="I35" s="15">
        <f>IF(B5L326C1-B5L326C1A&lt;0,0,B5L326C1-B5L326C1A)</f>
        <v>92659</v>
      </c>
      <c r="J35" s="16" t="s">
        <v>10317</v>
      </c>
      <c r="K35" s="23">
        <f>IF(B5L372C1B=0,0,B5L326C1B/B5L372C1B)</f>
        <v>3.6334158343822097E-3</v>
      </c>
      <c r="L35" s="16" t="s">
        <v>10318</v>
      </c>
      <c r="M35" s="21">
        <f>IF(B5L373C1B=0,0,B5L326C1B/B5L373C1B)</f>
        <v>3.9019967523717118E-3</v>
      </c>
      <c r="N35" s="16" t="s">
        <v>10319</v>
      </c>
      <c r="O35" s="15">
        <f>B5L101C1*B5L326C1C</f>
        <v>1008.5199663178012</v>
      </c>
      <c r="P35" s="16" t="s">
        <v>10320</v>
      </c>
      <c r="Q35" s="15">
        <f>B5L102C1*B5L326C1D</f>
        <v>33757.875175351714</v>
      </c>
      <c r="R35" s="16" t="s">
        <v>10321</v>
      </c>
      <c r="S35" s="15">
        <f>B5L326C1-B5L326C1A+B5L326C1E-B5L326C1F</f>
        <v>59909.644790966093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684231</v>
      </c>
      <c r="F36" s="16" t="s">
        <v>10323</v>
      </c>
      <c r="G36" s="15">
        <f>A4L126C4</f>
        <v>503</v>
      </c>
      <c r="H36" s="16" t="s">
        <v>10324</v>
      </c>
      <c r="I36" s="15">
        <f>IF(B5L327C1-B5L327C1A&lt;0,0,B5L327C1-B5L327C1A)</f>
        <v>683728</v>
      </c>
      <c r="J36" s="16" t="s">
        <v>10325</v>
      </c>
      <c r="K36" s="23">
        <f>IF(B5L372C1B=0,0,B5L327C1B/B5L372C1B)</f>
        <v>2.6810867175454941E-2</v>
      </c>
      <c r="L36" s="16" t="s">
        <v>10326</v>
      </c>
      <c r="M36" s="21">
        <f>IF(B5L373C1B=0,0,B5L327C1B/B5L373C1B)</f>
        <v>2.8792717766278567E-2</v>
      </c>
      <c r="N36" s="16" t="s">
        <v>10327</v>
      </c>
      <c r="O36" s="15">
        <f>B5L101C1*B5L327C1C</f>
        <v>7441.8387801566769</v>
      </c>
      <c r="P36" s="16" t="s">
        <v>10328</v>
      </c>
      <c r="Q36" s="15">
        <f>B5L102C1*B5L327C1D</f>
        <v>249098.35502102197</v>
      </c>
      <c r="R36" s="16" t="s">
        <v>10329</v>
      </c>
      <c r="S36" s="15">
        <f>B5L327C1-B5L327C1A+B5L327C1E-B5L327C1F</f>
        <v>442071.48375913472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92485</v>
      </c>
      <c r="F37" s="16" t="s">
        <v>10331</v>
      </c>
      <c r="G37" s="15">
        <f>B2L461C2</f>
        <v>40902</v>
      </c>
      <c r="H37" s="16" t="s">
        <v>10332</v>
      </c>
      <c r="I37" s="15">
        <f>IF(B5L328C1-B5L328C1A&lt;0,0,B5L328C1-B5L328C1A)</f>
        <v>51583</v>
      </c>
      <c r="J37" s="16" t="s">
        <v>10333</v>
      </c>
      <c r="K37" s="23">
        <f>IF(B5L372C1B=0,0,B5L328C1B/B5L372C1B)</f>
        <v>2.0227121918533278E-3</v>
      </c>
      <c r="L37" s="16" t="s">
        <v>10334</v>
      </c>
      <c r="M37" s="21">
        <f>IF(B5L373C1B=0,0,B5L328C1B/B5L373C1B)</f>
        <v>2.1722304199008192E-3</v>
      </c>
      <c r="N37" s="16" t="s">
        <v>10335</v>
      </c>
      <c r="O37" s="15">
        <f>B5L101C1*B5L328C1C</f>
        <v>561.44017766834452</v>
      </c>
      <c r="P37" s="16" t="s">
        <v>10336</v>
      </c>
      <c r="Q37" s="15">
        <f>B5L102C1*B5L328C1D</f>
        <v>18792.912455025064</v>
      </c>
      <c r="R37" s="16" t="s">
        <v>10337</v>
      </c>
      <c r="S37" s="15">
        <f>B5L328C1-B5L328C1A+B5L328C1E-B5L328C1F</f>
        <v>33351.527722643281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60086</v>
      </c>
      <c r="F38" s="16" t="s">
        <v>10339</v>
      </c>
      <c r="G38" s="15">
        <f>B2L462C2</f>
        <v>20580</v>
      </c>
      <c r="H38" s="16" t="s">
        <v>10340</v>
      </c>
      <c r="I38" s="15">
        <f>IF(B5L329C1-B5L329C1A&lt;0,0,B5L329C1-B5L329C1A)</f>
        <v>39506</v>
      </c>
      <c r="J38" s="16" t="s">
        <v>10341</v>
      </c>
      <c r="K38" s="23">
        <f>IF(B5L372C1B=0,0,B5L329C1B/B5L372C1B)</f>
        <v>1.5491395973742817E-3</v>
      </c>
      <c r="L38" s="16" t="s">
        <v>10342</v>
      </c>
      <c r="M38" s="21">
        <f>IF(B5L373C1B=0,0,B5L329C1B/B5L373C1B)</f>
        <v>1.6636514931004744E-3</v>
      </c>
      <c r="N38" s="16" t="s">
        <v>10343</v>
      </c>
      <c r="O38" s="15">
        <f>B5L101C1*B5L329C1C</f>
        <v>429.99157976398465</v>
      </c>
      <c r="P38" s="16" t="s">
        <v>10344</v>
      </c>
      <c r="Q38" s="15">
        <f>B5L102C1*B5L329C1D</f>
        <v>14392.974418863196</v>
      </c>
      <c r="R38" s="16" t="s">
        <v>10345</v>
      </c>
      <c r="S38" s="15">
        <f>B5L329C1-B5L329C1A+B5L329C1E-B5L329C1F</f>
        <v>25543.017160900788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13563</v>
      </c>
      <c r="F39" s="16" t="s">
        <v>10347</v>
      </c>
      <c r="G39" s="15">
        <f>B2L463C2</f>
        <v>4613</v>
      </c>
      <c r="H39" s="16" t="s">
        <v>10348</v>
      </c>
      <c r="I39" s="15">
        <f>IF(B5L330C1-B5L330C1A&lt;0,0,B5L330C1-B5L330C1A)</f>
        <v>8950</v>
      </c>
      <c r="J39" s="16" t="s">
        <v>10349</v>
      </c>
      <c r="K39" s="23">
        <f>IF(B5L372C1B=0,0,B5L330C1B/B5L372C1B)</f>
        <v>3.5095427014883364E-4</v>
      </c>
      <c r="L39" s="16" t="s">
        <v>10350</v>
      </c>
      <c r="M39" s="21">
        <f>IF(B5L373C1B=0,0,B5L330C1B/B5L373C1B)</f>
        <v>3.7689669577404053E-4</v>
      </c>
      <c r="N39" s="16" t="s">
        <v>10351</v>
      </c>
      <c r="O39" s="15">
        <f>B5L101C1*B5L330C1C</f>
        <v>97.413674856671463</v>
      </c>
      <c r="P39" s="16" t="s">
        <v>10352</v>
      </c>
      <c r="Q39" s="15">
        <f>B5L102C1*B5L330C1D</f>
        <v>3260.697642100582</v>
      </c>
      <c r="R39" s="16" t="s">
        <v>10353</v>
      </c>
      <c r="S39" s="15">
        <f>B5L330C1-B5L330C1A+B5L330C1E-B5L330C1F</f>
        <v>5786.7160327560887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3276</v>
      </c>
      <c r="F40" s="16" t="s">
        <v>10355</v>
      </c>
      <c r="G40" s="15">
        <f>A4L128C4</f>
        <v>3274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52210</v>
      </c>
      <c r="F41" s="16" t="s">
        <v>10357</v>
      </c>
      <c r="G41" s="15">
        <f>B5L323C1A+B5L324C1A+B5L331C1A</f>
        <v>22035</v>
      </c>
      <c r="H41" s="16" t="s">
        <v>10358</v>
      </c>
      <c r="I41" s="15">
        <f>IF(B5L332C1-B5L332C1A&lt;0,0,B5L332C1-B5L332C1A)</f>
        <v>30175</v>
      </c>
      <c r="J41" s="16" t="s">
        <v>10359</v>
      </c>
      <c r="K41" s="23">
        <f>IF(B5L372C1B=0,0,B5L332C1B/B5L372C1B)</f>
        <v>1.1832452627643637E-3</v>
      </c>
      <c r="L41" s="16" t="s">
        <v>10360</v>
      </c>
      <c r="M41" s="21">
        <f>IF(B5L373C1B=0,0,B5L332C1B/B5L373C1B)</f>
        <v>1.270710368154377E-3</v>
      </c>
      <c r="N41" s="16" t="s">
        <v>10361</v>
      </c>
      <c r="O41" s="15">
        <f>B5L101C1*B5L332C1C</f>
        <v>328.43102109497892</v>
      </c>
      <c r="P41" s="16" t="s">
        <v>10362</v>
      </c>
      <c r="Q41" s="15">
        <f>B5L102C1*B5L332C1D</f>
        <v>10993.469424624031</v>
      </c>
      <c r="R41" s="16" t="s">
        <v>10363</v>
      </c>
      <c r="S41" s="15">
        <f>B5L332C1-B5L332C1A+B5L332C1E-B5L332C1F</f>
        <v>19509.961596470952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4818149</v>
      </c>
      <c r="F49" s="16" t="s">
        <v>10394</v>
      </c>
      <c r="G49" s="15">
        <f>B2L404C2</f>
        <v>2204375</v>
      </c>
      <c r="H49" s="16" t="s">
        <v>10395</v>
      </c>
      <c r="I49" s="15">
        <f>IF(B5L340C1-B5L340C1A&lt;0,0,B5L340C1-B5L340C1A)</f>
        <v>2613774</v>
      </c>
      <c r="J49" s="16" t="s">
        <v>10396</v>
      </c>
      <c r="K49" s="23">
        <f>IF(B5L372C1B=0,0,B5L340C1B/B5L372C1B)</f>
        <v>0.1024933124585472</v>
      </c>
      <c r="L49" s="16" t="s">
        <v>10397</v>
      </c>
      <c r="M49" s="21">
        <f>IF(B5L373C1B=0,0,B5L340C1B/B5L373C1B)</f>
        <v>0.11006958481565329</v>
      </c>
      <c r="N49" s="16" t="s">
        <v>10398</v>
      </c>
      <c r="O49" s="15">
        <f>B5L101C1*B5L340C1C</f>
        <v>28448.863752494031</v>
      </c>
      <c r="P49" s="16" t="s">
        <v>10399</v>
      </c>
      <c r="Q49" s="15">
        <f>B5L102C1*B5L340C1D</f>
        <v>952259.96857919625</v>
      </c>
      <c r="R49" s="16" t="s">
        <v>10400</v>
      </c>
      <c r="S49" s="15">
        <f>B5L340C1-B5L340C1A+B5L340C1E-B5L340C1F</f>
        <v>1689962.8951732977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164327</v>
      </c>
      <c r="F50" s="16" t="s">
        <v>10402</v>
      </c>
      <c r="G50" s="15">
        <f>B2L405C2</f>
        <v>107592</v>
      </c>
      <c r="H50" s="16" t="s">
        <v>10403</v>
      </c>
      <c r="I50" s="15">
        <f>IF(B5L341C1-B5L341C1A&lt;0,0,B5L341C1-B5L341C1A)</f>
        <v>56735</v>
      </c>
      <c r="J50" s="16" t="s">
        <v>10404</v>
      </c>
      <c r="K50" s="23">
        <f>IF(B5L372C1B=0,0,B5L341C1B/B5L372C1B)</f>
        <v>2.2247363706026902E-3</v>
      </c>
      <c r="L50" s="16" t="s">
        <v>10405</v>
      </c>
      <c r="M50" s="21">
        <f>IF(B5L373C1B=0,0,B5L341C1B/B5L373C1B)</f>
        <v>2.3891881603061663E-3</v>
      </c>
      <c r="N50" s="16" t="s">
        <v>10406</v>
      </c>
      <c r="O50" s="15">
        <f>B5L101C1*B5L341C1C</f>
        <v>617.51562491544746</v>
      </c>
      <c r="P50" s="16" t="s">
        <v>10407</v>
      </c>
      <c r="Q50" s="15">
        <f>B5L102C1*B5L341C1D</f>
        <v>20669.908460846538</v>
      </c>
      <c r="R50" s="16" t="s">
        <v>10408</v>
      </c>
      <c r="S50" s="15">
        <f>B5L341C1-B5L341C1A+B5L341C1E-B5L341C1F</f>
        <v>36682.607164068904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577</v>
      </c>
      <c r="F52" s="16" t="s">
        <v>10418</v>
      </c>
      <c r="G52" s="15">
        <f>B2L411C2</f>
        <v>652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IF(B5L372C1B=0,0,B5L343C1B/B5L372C1B)</f>
        <v>0</v>
      </c>
      <c r="L52" s="16" t="s">
        <v>10421</v>
      </c>
      <c r="M52" s="21">
        <f>IF(B5L373C1B=0,0,B5L343C1B/B5L373C1B)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-75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230879</v>
      </c>
      <c r="F53" s="16" t="s">
        <v>10426</v>
      </c>
      <c r="G53" s="15">
        <f>B2L412C2</f>
        <v>164466</v>
      </c>
      <c r="H53" s="16" t="s">
        <v>10427</v>
      </c>
      <c r="I53" s="15">
        <f>IF(B5L344C1-B5L344C1A&lt;0,0,B5L344C1-B5L344C1A)</f>
        <v>66413</v>
      </c>
      <c r="J53" s="16" t="s">
        <v>10428</v>
      </c>
      <c r="K53" s="23">
        <f>IF(B5L372C1B=0,0,B5L344C1B/B5L372C1B)</f>
        <v>2.604237535574803E-3</v>
      </c>
      <c r="L53" s="16" t="s">
        <v>10429</v>
      </c>
      <c r="M53" s="21">
        <f>IF(B5L373C1B=0,0,B5L344C1B/B5L373C1B)</f>
        <v>2.7967419280940059E-3</v>
      </c>
      <c r="N53" s="16" t="s">
        <v>10430</v>
      </c>
      <c r="O53" s="15">
        <f>B5L101C1*B5L344C1C</f>
        <v>722.85300427442689</v>
      </c>
      <c r="P53" s="16" t="s">
        <v>10431</v>
      </c>
      <c r="Q53" s="15">
        <f>B5L102C1*B5L344C1D</f>
        <v>24195.833799421893</v>
      </c>
      <c r="R53" s="16" t="s">
        <v>10432</v>
      </c>
      <c r="S53" s="15">
        <f>B5L344C1-B5L344C1A+B5L344C1E-B5L344C1F</f>
        <v>42940.019204852535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841880</v>
      </c>
      <c r="F54" s="16" t="s">
        <v>10434</v>
      </c>
      <c r="G54" s="15">
        <f>B2L413C2</f>
        <v>109046</v>
      </c>
      <c r="H54" s="16" t="s">
        <v>10435</v>
      </c>
      <c r="I54" s="15">
        <f>IF(B5L345C1-B5L345C1A&lt;0,0,B5L345C1-B5L345C1A)</f>
        <v>732834</v>
      </c>
      <c r="J54" s="16" t="s">
        <v>10436</v>
      </c>
      <c r="K54" s="23">
        <f>IF(B5L372C1B=0,0,B5L345C1B/B5L372C1B)</f>
        <v>2.8736449341927414E-2</v>
      </c>
      <c r="L54" s="16" t="s">
        <v>10437</v>
      </c>
      <c r="M54" s="21">
        <f>IF(B5L373C1B=0,0,B5L345C1B/B5L373C1B)</f>
        <v>3.0860638340879688E-2</v>
      </c>
      <c r="N54" s="16" t="s">
        <v>10438</v>
      </c>
      <c r="O54" s="15">
        <f>B5L101C1*B5L345C1C</f>
        <v>7976.3187709401082</v>
      </c>
      <c r="P54" s="16" t="s">
        <v>10439</v>
      </c>
      <c r="Q54" s="15">
        <f>B5L102C1*B5L345C1D</f>
        <v>266988.8375252668</v>
      </c>
      <c r="R54" s="16" t="s">
        <v>10440</v>
      </c>
      <c r="S54" s="15">
        <f>B5L345C1-B5L345C1A+B5L345C1E-B5L345C1F</f>
        <v>473821.48124567326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385378</v>
      </c>
      <c r="F55" s="16" t="s">
        <v>10442</v>
      </c>
      <c r="G55" s="15">
        <f>B2L414C2</f>
        <v>115155</v>
      </c>
      <c r="H55" s="16" t="s">
        <v>10443</v>
      </c>
      <c r="I55" s="15">
        <f>IF(B5L346C1-B5L346C1A&lt;0,0,B5L346C1-B5L346C1A)</f>
        <v>270223</v>
      </c>
      <c r="J55" s="16" t="s">
        <v>10444</v>
      </c>
      <c r="K55" s="23">
        <f>IF(B5L372C1B=0,0,B5L346C1B/B5L372C1B)</f>
        <v>1.0596191703064611E-2</v>
      </c>
      <c r="L55" s="16" t="s">
        <v>10445</v>
      </c>
      <c r="M55" s="21">
        <f>IF(B5L373C1B=0,0,B5L346C1B/B5L373C1B)</f>
        <v>1.1379458751078051E-2</v>
      </c>
      <c r="N55" s="16" t="s">
        <v>10446</v>
      </c>
      <c r="O55" s="15">
        <f>B5L101C1*B5L346C1C</f>
        <v>2941.1637386362381</v>
      </c>
      <c r="P55" s="16" t="s">
        <v>10447</v>
      </c>
      <c r="Q55" s="15">
        <f>B5L102C1*B5L346C1D</f>
        <v>98448.659099591692</v>
      </c>
      <c r="R55" s="16" t="s">
        <v>10448</v>
      </c>
      <c r="S55" s="15">
        <f>B5L346C1-B5L346C1A+B5L346C1E-B5L346C1F</f>
        <v>174715.50463904455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462589</v>
      </c>
      <c r="F56" s="16" t="s">
        <v>10450</v>
      </c>
      <c r="G56" s="15">
        <f>B2L415C2</f>
        <v>186063</v>
      </c>
      <c r="H56" s="16" t="s">
        <v>10451</v>
      </c>
      <c r="I56" s="15">
        <f>IF(B5L347C1-B5L347C1A&lt;0,0,B5L347C1-B5L347C1A)</f>
        <v>276526</v>
      </c>
      <c r="J56" s="16" t="s">
        <v>10452</v>
      </c>
      <c r="K56" s="23">
        <f>IF(B5L372C1B=0,0,B5L347C1B/B5L372C1B)</f>
        <v>1.0843349777338142E-2</v>
      </c>
      <c r="L56" s="16" t="s">
        <v>10453</v>
      </c>
      <c r="M56" s="21">
        <f>IF(B5L373C1B=0,0,B5L347C1B/B5L373C1B)</f>
        <v>1.1644886669900819E-2</v>
      </c>
      <c r="N56" s="16" t="s">
        <v>10454</v>
      </c>
      <c r="O56" s="15">
        <f>B5L101C1*B5L347C1C</f>
        <v>3009.7669109961935</v>
      </c>
      <c r="P56" s="16" t="s">
        <v>10455</v>
      </c>
      <c r="Q56" s="15">
        <f>B5L102C1*B5L347C1D</f>
        <v>100744.99175190006</v>
      </c>
      <c r="R56" s="16" t="s">
        <v>10456</v>
      </c>
      <c r="S56" s="15">
        <f>B5L347C1-B5L347C1A+B5L347C1E-B5L347C1F</f>
        <v>178790.77515909611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336733</v>
      </c>
      <c r="F57" s="16" t="s">
        <v>10458</v>
      </c>
      <c r="G57" s="15">
        <f>B2L416C2</f>
        <v>127024</v>
      </c>
      <c r="H57" s="16" t="s">
        <v>10459</v>
      </c>
      <c r="I57" s="15">
        <f>IF(B5L348C1-B5L348C1A&lt;0,0,B5L348C1-B5L348C1A)</f>
        <v>209709</v>
      </c>
      <c r="J57" s="16" t="s">
        <v>10460</v>
      </c>
      <c r="K57" s="23">
        <f>IF(B5L372C1B=0,0,B5L348C1B/B5L372C1B)</f>
        <v>8.2232702836471227E-3</v>
      </c>
      <c r="L57" s="16" t="s">
        <v>10461</v>
      </c>
      <c r="M57" s="21">
        <f>IF(B5L373C1B=0,0,B5L348C1B/B5L373C1B)</f>
        <v>8.8311317512936617E-3</v>
      </c>
      <c r="N57" s="16" t="s">
        <v>10462</v>
      </c>
      <c r="O57" s="15">
        <f>B5L101C1*B5L348C1C</f>
        <v>2282.5166860913646</v>
      </c>
      <c r="P57" s="16" t="s">
        <v>10463</v>
      </c>
      <c r="Q57" s="15">
        <f>B5L102C1*B5L348C1D</f>
        <v>76401.971153885024</v>
      </c>
      <c r="R57" s="16" t="s">
        <v>10464</v>
      </c>
      <c r="S57" s="15">
        <f>B5L348C1-B5L348C1A+B5L348C1E-B5L348C1F</f>
        <v>135589.54553220636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312672</v>
      </c>
      <c r="F58" s="16" t="s">
        <v>10466</v>
      </c>
      <c r="G58" s="15">
        <f>B2L417C2</f>
        <v>138680</v>
      </c>
      <c r="H58" s="16" t="s">
        <v>10467</v>
      </c>
      <c r="I58" s="15">
        <f>IF(B5L349C1-B5L349C1A&lt;0,0,B5L349C1-B5L349C1A)</f>
        <v>173992</v>
      </c>
      <c r="J58" s="16" t="s">
        <v>10468</v>
      </c>
      <c r="K58" s="23">
        <f>IF(B5L372C1B=0,0,B5L349C1B/B5L372C1B)</f>
        <v>6.8227078627637831E-3</v>
      </c>
      <c r="L58" s="16" t="s">
        <v>10469</v>
      </c>
      <c r="M58" s="21">
        <f>IF(B5L373C1B=0,0,B5L349C1B/B5L373C1B)</f>
        <v>7.327040211297973E-3</v>
      </c>
      <c r="N58" s="16" t="s">
        <v>10470</v>
      </c>
      <c r="O58" s="15">
        <f>B5L101C1*B5L349C1C</f>
        <v>1893.7653760516177</v>
      </c>
      <c r="P58" s="16" t="s">
        <v>10471</v>
      </c>
      <c r="Q58" s="15">
        <f>B5L102C1*B5L349C1D</f>
        <v>63389.419457470889</v>
      </c>
      <c r="R58" s="16" t="s">
        <v>10472</v>
      </c>
      <c r="S58" s="15">
        <f>B5L349C1-B5L349C1A+B5L349C1E-B5L349C1F</f>
        <v>112496.34591858074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2466</v>
      </c>
      <c r="F59" s="16" t="s">
        <v>10474</v>
      </c>
      <c r="G59" s="15">
        <f>B2L418C2</f>
        <v>1634</v>
      </c>
      <c r="H59" s="16" t="s">
        <v>10475</v>
      </c>
      <c r="I59" s="15">
        <f>IF(B5L350C1-B5L350C1A&lt;0,0,B5L350C1-B5L350C1A)</f>
        <v>832</v>
      </c>
      <c r="J59" s="16" t="s">
        <v>10476</v>
      </c>
      <c r="K59" s="23">
        <f>IF(B5L372C1B=0,0,B5L350C1B/B5L372C1B)</f>
        <v>3.2625022655176489E-5</v>
      </c>
      <c r="L59" s="16" t="s">
        <v>10477</v>
      </c>
      <c r="M59" s="21">
        <f>IF(B5L373C1B=0,0,B5L350C1B/B5L373C1B)</f>
        <v>3.5036653730056058E-5</v>
      </c>
      <c r="N59" s="16" t="s">
        <v>10478</v>
      </c>
      <c r="O59" s="15">
        <f>B5L101C1*B5L350C1C</f>
        <v>9.0556622883520284</v>
      </c>
      <c r="P59" s="16" t="s">
        <v>10479</v>
      </c>
      <c r="Q59" s="15">
        <f>B5L102C1*B5L350C1D</f>
        <v>303.11736739974128</v>
      </c>
      <c r="R59" s="16" t="s">
        <v>10480</v>
      </c>
      <c r="S59" s="15">
        <f>B5L350C1-B5L350C1A+B5L350C1E-B5L350C1F</f>
        <v>537.9382948886107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5694</v>
      </c>
      <c r="F60" s="16" t="s">
        <v>10482</v>
      </c>
      <c r="G60" s="15">
        <f>B2L419C2</f>
        <v>8506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-2812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11885</v>
      </c>
      <c r="F61" s="16" t="s">
        <v>10490</v>
      </c>
      <c r="G61" s="15">
        <f>B2L420C2</f>
        <v>1984</v>
      </c>
      <c r="H61" s="16" t="s">
        <v>10491</v>
      </c>
      <c r="I61" s="15">
        <f>IF(B5L352C1-B5L352C1A&lt;0,0,B5L352C1-B5L352C1A)</f>
        <v>9901</v>
      </c>
      <c r="J61" s="16" t="s">
        <v>10492</v>
      </c>
      <c r="K61" s="23">
        <f>IF(B5L372C1B=0,0,B5L352C1B/B5L372C1B)</f>
        <v>3.8824561215012308E-4</v>
      </c>
      <c r="L61" s="16" t="s">
        <v>10493</v>
      </c>
      <c r="M61" s="21">
        <f>IF(B5L373C1B=0,0,B5L352C1B/B5L373C1B)</f>
        <v>4.1694460166019837E-4</v>
      </c>
      <c r="N61" s="16" t="s">
        <v>10494</v>
      </c>
      <c r="O61" s="15">
        <f>B5L101C1*B5L352C1C</f>
        <v>107.76455807328536</v>
      </c>
      <c r="P61" s="16" t="s">
        <v>10495</v>
      </c>
      <c r="Q61" s="15">
        <f>B5L102C1*B5L352C1D</f>
        <v>3607.1695368086998</v>
      </c>
      <c r="R61" s="16" t="s">
        <v>10496</v>
      </c>
      <c r="S61" s="15">
        <f>B5L352C1-B5L352C1A+B5L352C1E-B5L352C1F</f>
        <v>6401.5950212645857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68396</v>
      </c>
      <c r="F62" s="16" t="s">
        <v>10498</v>
      </c>
      <c r="G62" s="15">
        <f>B2L421C2</f>
        <v>0</v>
      </c>
      <c r="H62" s="16" t="s">
        <v>10499</v>
      </c>
      <c r="I62" s="15">
        <f>IF(B5L353C1-B5L353C1A&lt;0,0,B5L353C1-B5L353C1A)</f>
        <v>68396</v>
      </c>
      <c r="J62" s="16" t="s">
        <v>10500</v>
      </c>
      <c r="K62" s="23">
        <f>IF(B5L372C1B=0,0,B5L353C1B/B5L372C1B)</f>
        <v>2.6819964537541478E-3</v>
      </c>
      <c r="L62" s="16" t="s">
        <v>10501</v>
      </c>
      <c r="M62" s="21">
        <f>IF(B5L373C1B=0,0,B5L353C1B/B5L373C1B)</f>
        <v>2.8802487602414832E-3</v>
      </c>
      <c r="N62" s="16" t="s">
        <v>10502</v>
      </c>
      <c r="O62" s="15">
        <f>B5L101C1*B5L353C1C</f>
        <v>744.43639167563128</v>
      </c>
      <c r="P62" s="16" t="s">
        <v>10503</v>
      </c>
      <c r="Q62" s="15">
        <f>B5L102C1*B5L353C1D</f>
        <v>24918.287813308536</v>
      </c>
      <c r="R62" s="16" t="s">
        <v>10504</v>
      </c>
      <c r="S62" s="15">
        <f>B5L353C1-B5L353C1A+B5L353C1E-B5L353C1F</f>
        <v>44222.148578367094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27</v>
      </c>
      <c r="F63" s="16" t="s">
        <v>10506</v>
      </c>
      <c r="G63" s="15">
        <f>B2L422C2</f>
        <v>3</v>
      </c>
      <c r="H63" s="16" t="s">
        <v>10507</v>
      </c>
      <c r="I63" s="15">
        <f>IF(B5L354C1-B5L354C1A&lt;0,0,B5L354C1-B5L354C1A)</f>
        <v>24</v>
      </c>
      <c r="J63" s="16" t="s">
        <v>10508</v>
      </c>
      <c r="K63" s="23">
        <f>IF(B5L372C1B=0,0,B5L354C1B/B5L372C1B)</f>
        <v>9.4110642274547569E-7</v>
      </c>
      <c r="L63" s="16" t="s">
        <v>10509</v>
      </c>
      <c r="M63" s="21">
        <f>IF(B5L373C1B=0,0,B5L354C1B/B5L373C1B)</f>
        <v>1.0106727037516171E-6</v>
      </c>
      <c r="N63" s="16" t="s">
        <v>10510</v>
      </c>
      <c r="O63" s="15">
        <f>B5L101C1*B5L354C1C</f>
        <v>0.2612210275486162</v>
      </c>
      <c r="P63" s="16" t="s">
        <v>10511</v>
      </c>
      <c r="Q63" s="15">
        <f>B5L102C1*B5L354C1D</f>
        <v>8.7437702134540753</v>
      </c>
      <c r="R63" s="16" t="s">
        <v>10512</v>
      </c>
      <c r="S63" s="15">
        <f>B5L354C1-B5L354C1A+B5L354C1E-B5L354C1F</f>
        <v>15.51745081409454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57131</v>
      </c>
      <c r="F64" s="16" t="s">
        <v>10514</v>
      </c>
      <c r="G64" s="15">
        <f>B2L423C2</f>
        <v>32491</v>
      </c>
      <c r="H64" s="16" t="s">
        <v>10515</v>
      </c>
      <c r="I64" s="15">
        <f>IF(B5L355C1-B5L355C1A&lt;0,0,B5L355C1-B5L355C1A)</f>
        <v>24640</v>
      </c>
      <c r="J64" s="16" t="s">
        <v>10516</v>
      </c>
      <c r="K64" s="23">
        <f>IF(B5L372C1B=0,0,B5L355C1B/B5L372C1B)</f>
        <v>9.6620259401868829E-4</v>
      </c>
      <c r="L64" s="16" t="s">
        <v>10517</v>
      </c>
      <c r="M64" s="21">
        <f>IF(B5L373C1B=0,0,B5L355C1B/B5L373C1B)</f>
        <v>1.0376239758516602E-3</v>
      </c>
      <c r="N64" s="16" t="s">
        <v>10518</v>
      </c>
      <c r="O64" s="15">
        <f>B5L101C1*B5L355C1C</f>
        <v>268.1869216165793</v>
      </c>
      <c r="P64" s="16" t="s">
        <v>10519</v>
      </c>
      <c r="Q64" s="15">
        <f>B5L102C1*B5L355C1D</f>
        <v>8976.9374191461848</v>
      </c>
      <c r="R64" s="16" t="s">
        <v>10520</v>
      </c>
      <c r="S64" s="15">
        <f>B5L355C1-B5L355C1A+B5L355C1E-B5L355C1F</f>
        <v>15931.249502470395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2139</v>
      </c>
      <c r="F65" s="16" t="s">
        <v>10522</v>
      </c>
      <c r="G65" s="15">
        <f>B2L424C2</f>
        <v>689</v>
      </c>
      <c r="H65" s="16" t="s">
        <v>10523</v>
      </c>
      <c r="I65" s="15">
        <f>IF(B5L356C1-B5L356C1A&lt;0,0,B5L356C1-B5L356C1A)</f>
        <v>1450</v>
      </c>
      <c r="J65" s="16" t="s">
        <v>10524</v>
      </c>
      <c r="K65" s="23">
        <f>IF(B5L372C1B=0,0,B5L356C1B/B5L372C1B)</f>
        <v>5.6858513040872484E-5</v>
      </c>
      <c r="L65" s="16" t="s">
        <v>10525</v>
      </c>
      <c r="M65" s="21">
        <f>IF(B5L373C1B=0,0,B5L356C1B/B5L373C1B)</f>
        <v>6.1061475851660203E-5</v>
      </c>
      <c r="N65" s="16" t="s">
        <v>10526</v>
      </c>
      <c r="O65" s="15">
        <f>B5L101C1*B5L356C1C</f>
        <v>15.782103747728893</v>
      </c>
      <c r="P65" s="16" t="s">
        <v>10527</v>
      </c>
      <c r="Q65" s="15">
        <f>B5L102C1*B5L356C1D</f>
        <v>528.26945039618374</v>
      </c>
      <c r="R65" s="16" t="s">
        <v>10528</v>
      </c>
      <c r="S65" s="15">
        <f>B5L356C1-B5L356C1A+B5L356C1E-B5L356C1F</f>
        <v>937.51265335154505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6335</v>
      </c>
      <c r="F66" s="16" t="s">
        <v>10530</v>
      </c>
      <c r="G66" s="15">
        <f>B2L425C2</f>
        <v>6774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IF(B5L372C1B=0,0,B5L357C1B/B5L372C1B)</f>
        <v>0</v>
      </c>
      <c r="L66" s="16" t="s">
        <v>10533</v>
      </c>
      <c r="M66" s="21">
        <f>IF(B5L373C1B=0,0,B5L357C1B/B5L373C1B)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-439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512230</v>
      </c>
      <c r="F67" s="16" t="s">
        <v>10538</v>
      </c>
      <c r="G67" s="15">
        <f>B2L426C2</f>
        <v>270015</v>
      </c>
      <c r="H67" s="16" t="s">
        <v>10539</v>
      </c>
      <c r="I67" s="15">
        <f>IF(B5L358C1-B5L358C1A&lt;0,0,B5L358C1-B5L358C1A)</f>
        <v>242215</v>
      </c>
      <c r="J67" s="16" t="s">
        <v>10540</v>
      </c>
      <c r="K67" s="23">
        <f>IF(B5L372C1B=0,0,B5L358C1B/B5L372C1B)</f>
        <v>9.4979205077206415E-3</v>
      </c>
      <c r="L67" s="16" t="s">
        <v>10541</v>
      </c>
      <c r="M67" s="21">
        <f>IF(B5L373C1B=0,0,B5L358C1B/B5L373C1B)</f>
        <v>1.0200003705799914E-2</v>
      </c>
      <c r="N67" s="16" t="s">
        <v>10542</v>
      </c>
      <c r="O67" s="15">
        <f>B5L101C1*B5L358C1C</f>
        <v>2636.3187994870032</v>
      </c>
      <c r="P67" s="16" t="s">
        <v>10543</v>
      </c>
      <c r="Q67" s="15">
        <f>B5L102C1*B5L358C1D</f>
        <v>88244.679260490782</v>
      </c>
      <c r="R67" s="16" t="s">
        <v>10544</v>
      </c>
      <c r="S67" s="15">
        <f>B5L358C1-B5L358C1A+B5L358C1E-B5L358C1F</f>
        <v>156606.63953899621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IF(B5L372C1B=0,0,B5L359C1B/B5L372C1B)</f>
        <v>0</v>
      </c>
      <c r="L68" s="16" t="s">
        <v>10549</v>
      </c>
      <c r="M68" s="21">
        <f>IF(B5L373C1B=0,0,B5L359C1B/B5L373C1B)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1062</v>
      </c>
      <c r="F76" s="16" t="s">
        <v>10610</v>
      </c>
      <c r="G76" s="15">
        <f>B2L452C2</f>
        <v>287</v>
      </c>
      <c r="H76" s="16" t="s">
        <v>10611</v>
      </c>
      <c r="I76" s="15">
        <f>IF(B5L367C1-B5L367C1A&lt;0,0,B5L367C1-B5L367C1A)</f>
        <v>775</v>
      </c>
      <c r="J76" s="16" t="s">
        <v>10612</v>
      </c>
      <c r="K76" s="23">
        <f>IF(B5L372C1B=0,0,B5L367C1B/B5L372C1B)</f>
        <v>3.0389894901155983E-5</v>
      </c>
      <c r="L76" s="16" t="s">
        <v>10613</v>
      </c>
      <c r="M76" s="21">
        <f>IF(B5L373C1B=0,0,B5L367C1B/B5L373C1B)</f>
        <v>3.2636306058645967E-5</v>
      </c>
      <c r="N76" s="16" t="s">
        <v>10614</v>
      </c>
      <c r="O76" s="15">
        <f>B5L101C1*B5L367C1C</f>
        <v>8.4352623479240645</v>
      </c>
      <c r="P76" s="16" t="s">
        <v>10615</v>
      </c>
      <c r="Q76" s="15">
        <f>B5L102C1*B5L367C1D</f>
        <v>282.35091314278782</v>
      </c>
      <c r="R76" s="16" t="s">
        <v>10616</v>
      </c>
      <c r="S76" s="15">
        <f>B5L367C1-B5L367C1A+B5L367C1E-B5L367C1F</f>
        <v>501.08434920513628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127219</v>
      </c>
      <c r="F78" s="16" t="s">
        <v>10626</v>
      </c>
      <c r="G78" s="15">
        <f>B2L468C2</f>
        <v>60323</v>
      </c>
      <c r="H78" s="16" t="s">
        <v>10627</v>
      </c>
      <c r="I78" s="15">
        <f>IF(B5L369C1-B5L369C1A&lt;0,0,B5L369C1-B5L369C1A)</f>
        <v>66896</v>
      </c>
      <c r="J78" s="16" t="s">
        <v>10628</v>
      </c>
      <c r="K78" s="23">
        <f>IF(B5L372C1B=0,0,B5L369C1B/B5L372C1B)</f>
        <v>2.6231773023325557E-3</v>
      </c>
      <c r="L78" s="16" t="s">
        <v>10629</v>
      </c>
      <c r="M78" s="21">
        <f>IF(B5L373C1B=0,0,B5L369C1B/B5L373C1B)</f>
        <v>2.8170817162570072E-3</v>
      </c>
      <c r="N78" s="16" t="s">
        <v>10630</v>
      </c>
      <c r="O78" s="15">
        <f>B5L101C1*B5L369C1C</f>
        <v>728.11007745384279</v>
      </c>
      <c r="P78" s="16" t="s">
        <v>10631</v>
      </c>
      <c r="Q78" s="15">
        <f>B5L102C1*B5L369C1D</f>
        <v>24371.802174967655</v>
      </c>
      <c r="R78" s="16" t="s">
        <v>10632</v>
      </c>
      <c r="S78" s="15">
        <f>B5L369C1-B5L369C1A+B5L369C1E-B5L369C1F</f>
        <v>43252.307902486195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621</v>
      </c>
      <c r="F79" s="16" t="s">
        <v>10634</v>
      </c>
      <c r="G79" s="15">
        <f>B2L472C2</f>
        <v>22</v>
      </c>
      <c r="H79" s="16" t="s">
        <v>10635</v>
      </c>
      <c r="I79" s="15">
        <f>IF(B5L370C1-B5L370C1A&lt;0,0,B5L370C1-B5L370C1A)</f>
        <v>599</v>
      </c>
      <c r="J79" s="16" t="s">
        <v>10636</v>
      </c>
      <c r="K79" s="23">
        <f>IF(B5L372C1B=0,0,B5L370C1B/B5L372C1B)</f>
        <v>2.3488447801022496E-5</v>
      </c>
      <c r="L79" s="16" t="s">
        <v>10637</v>
      </c>
      <c r="M79" s="21">
        <f>IF(B5L373C1B=0,0,B5L370C1B/B5L373C1B)</f>
        <v>2.5224706231134111E-5</v>
      </c>
      <c r="N79" s="16" t="s">
        <v>10638</v>
      </c>
      <c r="O79" s="15">
        <f>B5L101C1*B5L370C1C</f>
        <v>6.5196414792342123</v>
      </c>
      <c r="P79" s="16" t="s">
        <v>10639</v>
      </c>
      <c r="Q79" s="15">
        <f>B5L102C1*B5L370C1D</f>
        <v>218.22993157745796</v>
      </c>
      <c r="R79" s="16" t="s">
        <v>10640</v>
      </c>
      <c r="S79" s="15">
        <f>B5L370C1-B5L370C1A+B5L370C1E-B5L370C1F</f>
        <v>387.28970990177629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547624</v>
      </c>
      <c r="F80" s="16" t="s">
        <v>10642</v>
      </c>
      <c r="G80" s="15">
        <f>B2L478C2</f>
        <v>200102</v>
      </c>
      <c r="H80" s="16" t="s">
        <v>10643</v>
      </c>
      <c r="I80" s="15">
        <f>IF(B5L371C1-B5L371C1A&lt;0,0,B5L371C1-B5L371C1A)</f>
        <v>347522</v>
      </c>
      <c r="J80" s="16" t="s">
        <v>10644</v>
      </c>
      <c r="K80" s="23">
        <f>IF(B5L372C1B=0,0,B5L371C1B/B5L372C1B)</f>
        <v>1.3627299426889717E-2</v>
      </c>
      <c r="L80" s="16" t="s">
        <v>10645</v>
      </c>
      <c r="M80" s="21">
        <f>IF(B5L373C1B=0,0,B5L371C1B/B5L373C1B)</f>
        <v>1.4634624973048727E-2</v>
      </c>
      <c r="N80" s="16" t="s">
        <v>10646</v>
      </c>
      <c r="O80" s="15">
        <f>B5L101C1*B5L371C1C</f>
        <v>3782.5022473229251</v>
      </c>
      <c r="P80" s="16" t="s">
        <v>10647</v>
      </c>
      <c r="Q80" s="15">
        <f>B5L102C1*B5L371C1D</f>
        <v>126610.52133833279</v>
      </c>
      <c r="R80" s="16" t="s">
        <v>10648</v>
      </c>
      <c r="S80" s="15">
        <f>B5L371C1-B5L371C1A+B5L371C1E-B5L371C1F</f>
        <v>224693.98090899014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35135654</v>
      </c>
      <c r="F81" s="16" t="s">
        <v>10650</v>
      </c>
      <c r="G81" s="15">
        <f>SUM(B5L301C1A:B5L312C1A)+SUM(B5L315C1A:B5L322C1A)+SUM(B5L325C1A:B5L330C1A)+B5L332C1A+SUM(B5L336C1A:B5L371C1A)</f>
        <v>9637082</v>
      </c>
      <c r="H81" s="16" t="s">
        <v>10651</v>
      </c>
      <c r="I81" s="15">
        <f>SUM(B5L301C1B:B5L312C1B)+SUM(B5L315C1B:B5L322C1B)+SUM(B5L325C1B:B5L330C1B)+B5L332C1B+SUM(B5L336C1B:B5L371C1B)</f>
        <v>25501898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1.0739196751024149</v>
      </c>
      <c r="N81" s="16" t="s">
        <v>10654</v>
      </c>
      <c r="O81" s="15">
        <f>SUM(B5L301C1E:B5L312C1E)+SUM(B5L315C1E:B5L322C1E)+SUM(B5L325C1E:B5L330C1E)+B5L332C1E+SUM(B5L336C1E:B5L371C1E)</f>
        <v>277568.00000000006</v>
      </c>
      <c r="P81" s="16" t="s">
        <v>10655</v>
      </c>
      <c r="Q81" s="15">
        <f>B5L102C1*B5L372C1D</f>
        <v>9290947.3382893354</v>
      </c>
      <c r="R81" s="16" t="s">
        <v>10656</v>
      </c>
      <c r="S81" s="15">
        <f>B5L372C1-B5L372C1A+B5L372C1E-B5L372C1F</f>
        <v>16485192.661710665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33380316</v>
      </c>
      <c r="F82" s="16" t="s">
        <v>10658</v>
      </c>
      <c r="G82" s="15">
        <f>SUM(B5L302C1A:B5L312C1A)+SUM(B5L315C1A:B5L322C1A)+SUM(B5L325C1A:B5L330C1A)+B5L332C1A+B5L336C1A+B5L338C1A+SUM(B5L340C1A:B5L371C1A)</f>
        <v>9637082</v>
      </c>
      <c r="H82" s="16" t="s">
        <v>10659</v>
      </c>
      <c r="I82" s="15">
        <f>SUM(B5L302C1B:B5L312C1B)+SUM(B5L315C1B:B5L322C1B)+SUM(B5L325C1B:B5L330C1B)+B5L332C1B+B5L336C1B+B5L338C1B+SUM(B5L340C1B:B5L371C1B)</f>
        <v>23746560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8651436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91052.522014403221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33351.527722643281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25543.017160900788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5786.7160327560887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7751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2022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993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-15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0.65746996039851524</v>
      </c>
      <c r="F18" s="16" t="s">
        <v>10707</v>
      </c>
      <c r="G18" s="15">
        <f>B5L401C1*B5L411C1</f>
        <v>59864.298042994626</v>
      </c>
      <c r="H18" s="16" t="s">
        <v>10708</v>
      </c>
      <c r="I18" s="15">
        <f>B5L405C1*B5L411C1</f>
        <v>5096.0496630488915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0.9214878628876102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30733.028005175442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90597.326048170071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5.6017418955827888E-2</v>
      </c>
      <c r="F19" s="16" t="s">
        <v>10714</v>
      </c>
      <c r="G19" s="15">
        <f>B5L401C1*B5L412C1</f>
        <v>5100.5272726655667</v>
      </c>
      <c r="H19" s="16" t="s">
        <v>10715</v>
      </c>
      <c r="I19" s="21">
        <f>B5L405C1*B5L412C1</f>
        <v>434.19101432662194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7.8512137112389829E-2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2618.4997174678397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7719.0269901334068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6.1202836660026146E-5</v>
      </c>
      <c r="F21" s="16" t="s">
        <v>10730</v>
      </c>
      <c r="G21" s="21">
        <f>B5L401C1*B5L414C1</f>
        <v>5.5726726323309554</v>
      </c>
      <c r="H21" s="16" t="s">
        <v>10731</v>
      </c>
      <c r="I21" s="21">
        <f>B5L405C1*B5L414C1</f>
        <v>0.47438318695186266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2.2311744654477842E-4</v>
      </c>
      <c r="N21" s="16" t="s">
        <v>10734</v>
      </c>
      <c r="O21" s="21">
        <f>B5L403C1*B5L414C5</f>
        <v>5.6990927659896391</v>
      </c>
      <c r="P21" s="16" t="s">
        <v>10735</v>
      </c>
      <c r="Q21" s="21">
        <f>B5L407C1*B5L414C5</f>
        <v>0.45114347691354195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21">
        <f>B5L414C2+IF(B5L414C6=NULL_VALUE,0,B5L414C6)+IF(B5L414C9=NULL_VALUE,0,B5L414C9)+IF(B5L414C12=NULL_VALUE,0,B5L414C12)</f>
        <v>11.271765398320595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2.3847170406165633E-2</v>
      </c>
      <c r="F22" s="16" t="s">
        <v>10739</v>
      </c>
      <c r="G22" s="15">
        <f>B5L401C1*B5L415C1</f>
        <v>2171.3450083886214</v>
      </c>
      <c r="H22" s="16" t="s">
        <v>10740</v>
      </c>
      <c r="I22" s="21">
        <f>B5L405C1*B5L415C1</f>
        <v>184.83941781818982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0.10821196157421754</v>
      </c>
      <c r="N22" s="16" t="s">
        <v>10743</v>
      </c>
      <c r="O22" s="15">
        <f>B5L403C1*B5L415C5</f>
        <v>2764.0599915049756</v>
      </c>
      <c r="P22" s="16" t="s">
        <v>10744</v>
      </c>
      <c r="Q22" s="21">
        <f>B5L407C1*B5L415C5</f>
        <v>218.80458630306788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4935.4049998935971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3.490545261177657E-2</v>
      </c>
      <c r="F23" s="16" t="s">
        <v>10748</v>
      </c>
      <c r="G23" s="15">
        <f>B5L401C1*B5L416C1</f>
        <v>3178.2294923564946</v>
      </c>
      <c r="H23" s="16" t="s">
        <v>10749</v>
      </c>
      <c r="I23" s="21">
        <f>B5L405C1*B5L416C1</f>
        <v>270.55216319388018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0.20526805082119615</v>
      </c>
      <c r="N23" s="16" t="s">
        <v>10752</v>
      </c>
      <c r="O23" s="15">
        <f>B5L403C1*B5L416C5</f>
        <v>5243.1653447104682</v>
      </c>
      <c r="P23" s="16" t="s">
        <v>10753</v>
      </c>
      <c r="Q23" s="21">
        <f>B5L407C1*B5L416C5</f>
        <v>415.05199876045862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8421.3948370669623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2.9222607095501302E-2</v>
      </c>
      <c r="F24" s="16" t="s">
        <v>10757</v>
      </c>
      <c r="G24" s="15">
        <f>B5L401C1*B5L417C1</f>
        <v>2660.792075881388</v>
      </c>
      <c r="H24" s="16" t="s">
        <v>10758</v>
      </c>
      <c r="I24" s="21">
        <f>B5L405C1*B5L417C1</f>
        <v>226.5044275972306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9.8915401301518435E-2</v>
      </c>
      <c r="N24" s="16" t="s">
        <v>10761</v>
      </c>
      <c r="O24" s="15">
        <f>B5L403C1*B5L417C5</f>
        <v>2526.5977929220735</v>
      </c>
      <c r="P24" s="16" t="s">
        <v>10762</v>
      </c>
      <c r="Q24" s="21">
        <f>B5L407C1*B5L417C5</f>
        <v>200.00694143167027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5187.3898688034615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4.2176096183175124E-2</v>
      </c>
      <c r="F25" s="16" t="s">
        <v>10766</v>
      </c>
      <c r="G25" s="15">
        <f>B5L401C1*B5L418C1</f>
        <v>3840.2399262001409</v>
      </c>
      <c r="H25" s="16" t="s">
        <v>10767</v>
      </c>
      <c r="I25" s="21">
        <f>B5L405C1*B5L418C1</f>
        <v>326.90692151579037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0.13823365354818717</v>
      </c>
      <c r="N25" s="16" t="s">
        <v>10770</v>
      </c>
      <c r="O25" s="15">
        <f>B5L403C1*B5L418C5</f>
        <v>3530.9045847953594</v>
      </c>
      <c r="P25" s="16" t="s">
        <v>10771</v>
      </c>
      <c r="Q25" s="21">
        <f>B5L407C1*B5L418C5</f>
        <v>279.50844747443449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7371.1445109955002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9.2340378312160704E-3</v>
      </c>
      <c r="F26" s="16" t="s">
        <v>10775</v>
      </c>
      <c r="G26" s="21">
        <f>B5L401C1*B5L419C1</f>
        <v>840.78243290863338</v>
      </c>
      <c r="H26" s="16" t="s">
        <v>10776</v>
      </c>
      <c r="I26" s="21">
        <f>B5L405C1*B5L419C1</f>
        <v>71.573027229755766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9.4849705608924695E-2</v>
      </c>
      <c r="N26" s="16" t="s">
        <v>10779</v>
      </c>
      <c r="O26" s="15">
        <f>B5L403C1*B5L419C5</f>
        <v>2422.7476580751513</v>
      </c>
      <c r="P26" s="16" t="s">
        <v>10780</v>
      </c>
      <c r="Q26" s="21">
        <f>B5L407C1*B5L419C5</f>
        <v>191.78610474124574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3263.5300909837847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1.6691410250331752E-2</v>
      </c>
      <c r="F27" s="16" t="s">
        <v>10784</v>
      </c>
      <c r="G27" s="15">
        <f>B5L401C1*B5L420C1</f>
        <v>1519.7949992697675</v>
      </c>
      <c r="H27" s="16" t="s">
        <v>10785</v>
      </c>
      <c r="I27" s="21">
        <f>B5L405C1*B5L420C1</f>
        <v>129.37512085032142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8.5540749922528664E-2</v>
      </c>
      <c r="N27" s="16" t="s">
        <v>10788</v>
      </c>
      <c r="O27" s="15">
        <f>B5L403C1*B5L420C5</f>
        <v>2184.9688432274725</v>
      </c>
      <c r="P27" s="16" t="s">
        <v>10789</v>
      </c>
      <c r="Q27" s="21">
        <f>B5L407C1*B5L420C5</f>
        <v>172.96339634335297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3704.7638424972401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2.083780734774653E-4</v>
      </c>
      <c r="F28" s="16" t="s">
        <v>10793</v>
      </c>
      <c r="G28" s="21">
        <f>B5L401C1*B5L421C1</f>
        <v>18.973349122625841</v>
      </c>
      <c r="H28" s="16" t="s">
        <v>10794</v>
      </c>
      <c r="I28" s="21">
        <f>B5L405C1*B5L421C1</f>
        <v>1.6151384475238335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1.1837620080570189E-2</v>
      </c>
      <c r="N28" s="16" t="s">
        <v>10797</v>
      </c>
      <c r="O28" s="21">
        <f>B5L403C1*B5L421C5</f>
        <v>302.36853286222811</v>
      </c>
      <c r="P28" s="16" t="s">
        <v>10798</v>
      </c>
      <c r="Q28" s="21">
        <f>B5L407C1*B5L421C5</f>
        <v>23.935667802912924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21">
        <f>B5L421C2+IF(B5L421C6=NULL_VALUE,0,B5L421C6)+IF(B5L421C9=NULL_VALUE,0,B5L421C9)+IF(B5L421C12=NULL_VALUE,0,B5L421C12)</f>
        <v>321.34188198485396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4.4626411082764706E-4</v>
      </c>
      <c r="F29" s="16" t="s">
        <v>10802</v>
      </c>
      <c r="G29" s="21">
        <f>B5L401C1*B5L422C1</f>
        <v>40.633472775372411</v>
      </c>
      <c r="H29" s="16" t="s">
        <v>10803</v>
      </c>
      <c r="I29" s="21">
        <f>B5L405C1*B5L422C1</f>
        <v>3.4589931230250923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7.8004338394793926E-2</v>
      </c>
      <c r="N29" s="16" t="s">
        <v>10806</v>
      </c>
      <c r="O29" s="15">
        <f>B5L403C1*B5L422C5</f>
        <v>1992.4661542429335</v>
      </c>
      <c r="P29" s="16" t="s">
        <v>10807</v>
      </c>
      <c r="Q29" s="21">
        <f>B5L407C1*B5L422C5</f>
        <v>157.72477223427333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2033.0996270183059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3.8666500779405182E-4</v>
      </c>
      <c r="F30" s="16" t="s">
        <v>10811</v>
      </c>
      <c r="G30" s="21">
        <f>B5L401C1*B5L423C1</f>
        <v>35.206824134367295</v>
      </c>
      <c r="H30" s="16" t="s">
        <v>10812</v>
      </c>
      <c r="I30" s="21">
        <f>B5L405C1*B5L423C1</f>
        <v>2.9970404754116955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2.6526185311434771E-3</v>
      </c>
      <c r="N30" s="16" t="s">
        <v>10815</v>
      </c>
      <c r="O30" s="21">
        <f>B5L403C1*B5L423C5</f>
        <v>67.755880662321275</v>
      </c>
      <c r="P30" s="16" t="s">
        <v>10816</v>
      </c>
      <c r="Q30" s="21">
        <f>B5L407C1*B5L423C5</f>
        <v>5.3635946699721107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21">
        <f>B5L423C2+IF(B5L423C6=NULL_VALUE,0,B5L423C6)+IF(B5L423C9=NULL_VALUE,0,B5L423C9)+IF(B5L423C12=NULL_VALUE,0,B5L423C12)</f>
        <v>102.96270479668857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7.2181321038112282E-3</v>
      </c>
      <c r="F31" s="16" t="s">
        <v>10820</v>
      </c>
      <c r="G31" s="21">
        <f>B5L401C1*B5L424C1</f>
        <v>657.22913228514244</v>
      </c>
      <c r="H31" s="16" t="s">
        <v>10821</v>
      </c>
      <c r="I31" s="21">
        <f>B5L405C1*B5L424C1</f>
        <v>55.947741936640831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1.527114967462039E-2</v>
      </c>
      <c r="N31" s="16" t="s">
        <v>10824</v>
      </c>
      <c r="O31" s="21">
        <f>B5L403C1*B5L424C5</f>
        <v>390.07123820551311</v>
      </c>
      <c r="P31" s="16" t="s">
        <v>10825</v>
      </c>
      <c r="Q31" s="21">
        <f>B5L407C1*B5L424C5</f>
        <v>30.878264642082428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1047.3003704906555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15">
        <f>B3L319C2</f>
        <v>0</v>
      </c>
      <c r="F32" s="16" t="s">
        <v>10829</v>
      </c>
      <c r="G32" s="15">
        <f>B5L401C1*B5L425C1</f>
        <v>0</v>
      </c>
      <c r="H32" s="16" t="s">
        <v>10830</v>
      </c>
      <c r="I32" s="15">
        <f>B5L405C1*B5L425C1</f>
        <v>0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1.2395413696932135E-5</v>
      </c>
      <c r="N32" s="16" t="s">
        <v>10833</v>
      </c>
      <c r="O32" s="21">
        <f>B5L403C1*B5L425C5</f>
        <v>0.31661626477720223</v>
      </c>
      <c r="P32" s="16" t="s">
        <v>10834</v>
      </c>
      <c r="Q32" s="21">
        <f>B5L407C1*B5L425C5</f>
        <v>2.5063526495196775E-2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21">
        <f>B5L425C2+IF(B5L425C6=NULL_VALUE,0,B5L425C6)+IF(B5L425C9=NULL_VALUE,0,B5L425C9)+IF(B5L425C12=NULL_VALUE,0,B5L425C12)</f>
        <v>0.31661626477720223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7.688681387033925E-3</v>
      </c>
      <c r="F33" s="16" t="s">
        <v>10838</v>
      </c>
      <c r="G33" s="21">
        <f>B5L401C1*B5L426C1</f>
        <v>700.07383125463878</v>
      </c>
      <c r="H33" s="16" t="s">
        <v>10839</v>
      </c>
      <c r="I33" s="21">
        <f>B5L405C1*B5L426C1</f>
        <v>59.594969430899951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1.5110009296560274E-2</v>
      </c>
      <c r="N33" s="16" t="s">
        <v>10842</v>
      </c>
      <c r="O33" s="21">
        <f>B5L403C1*B5L426C5</f>
        <v>385.95522676340954</v>
      </c>
      <c r="P33" s="16" t="s">
        <v>10843</v>
      </c>
      <c r="Q33" s="21">
        <f>B5L407C1*B5L426C5</f>
        <v>30.552438797644871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1086.0290580180483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4.2169719660581709E-3</v>
      </c>
      <c r="F34" s="16" t="s">
        <v>10847</v>
      </c>
      <c r="G34" s="21">
        <f>B5L401C1*B5L427C1</f>
        <v>383.96593277363286</v>
      </c>
      <c r="H34" s="16" t="s">
        <v>10848</v>
      </c>
      <c r="I34" s="21">
        <f>B5L405C1*B5L427C1</f>
        <v>32.68574970891688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5.3300278896808182E-4</v>
      </c>
      <c r="N34" s="16" t="s">
        <v>10851</v>
      </c>
      <c r="O34" s="21">
        <f>B5L403C1*B5L427C5</f>
        <v>13.614499385419695</v>
      </c>
      <c r="P34" s="16" t="s">
        <v>10852</v>
      </c>
      <c r="Q34" s="21">
        <f>B5L407C1*B5L427C5</f>
        <v>1.0777316392934615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21">
        <f>B5L427C2+IF(B5L427C6=NULL_VALUE,0,B5L427C6)+IF(B5L427C9=NULL_VALUE,0,B5L427C9)+IF(B5L427C12=NULL_VALUE,0,B5L427C12)</f>
        <v>397.58043215905258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2.6402231174465448E-3</v>
      </c>
      <c r="N35" s="16" t="s">
        <v>10860</v>
      </c>
      <c r="O35" s="21">
        <f>B5L403C1*B5L428C5</f>
        <v>67.439264397544079</v>
      </c>
      <c r="P35" s="16" t="s">
        <v>10861</v>
      </c>
      <c r="Q35" s="21">
        <f>B5L407C1*B5L428C5</f>
        <v>5.3385311434769136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21">
        <f>B5L428C2+IF(B5L428C6=NULL_VALUE,0,B5L428C6)+IF(B5L428C9=NULL_VALUE,0,B5L428C9)+IF(B5L428C12=NULL_VALUE,0,B5L428C12)</f>
        <v>67.439264397544079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2.8285728642212422E-2</v>
      </c>
      <c r="F36" s="16" t="s">
        <v>10865</v>
      </c>
      <c r="G36" s="15">
        <f>B5L401C1*B5L429C1</f>
        <v>2575.4869298884823</v>
      </c>
      <c r="H36" s="16" t="s">
        <v>10866</v>
      </c>
      <c r="I36" s="21">
        <f>B5L405C1*B5L429C1</f>
        <v>219.24268270578847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0.14269600247908273</v>
      </c>
      <c r="N36" s="16" t="s">
        <v>10869</v>
      </c>
      <c r="O36" s="15">
        <f>B5L403C1*B5L429C5</f>
        <v>3644.8864401151518</v>
      </c>
      <c r="P36" s="16" t="s">
        <v>10870</v>
      </c>
      <c r="Q36" s="21">
        <f>B5L407C1*B5L429C5</f>
        <v>288.5313170127053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6220.3733700036337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15">
        <f>B3L335C2</f>
        <v>0</v>
      </c>
      <c r="F47" s="16" t="s">
        <v>10964</v>
      </c>
      <c r="G47" s="15">
        <f>B5L401C1*B5L440C1</f>
        <v>0</v>
      </c>
      <c r="H47" s="16" t="s">
        <v>10965</v>
      </c>
      <c r="I47" s="15">
        <f>B5L405C1*B5L440C1</f>
        <v>0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0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</v>
      </c>
      <c r="AB47" s="16" t="s">
        <v>10971</v>
      </c>
      <c r="AC47" s="15">
        <f>B5L440C2+IF(B5L440C6=NULL_VALUE,0,B5L440C6)+IF(B5L440C9=NULL_VALUE,0,B5L440C9)+IF(B5L440C12=NULL_VALUE,0,B5L440C12)</f>
        <v>0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8.192382213961534E-2</v>
      </c>
      <c r="F48" s="16" t="s">
        <v>10973</v>
      </c>
      <c r="G48" s="15">
        <f>B5L401C1*B5L441C1</f>
        <v>7459.3706188713795</v>
      </c>
      <c r="H48" s="16" t="s">
        <v>10974</v>
      </c>
      <c r="I48" s="21">
        <f>B5L405C1*B5L441C1</f>
        <v>634.9915454041585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1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15">
        <f>B5L409C1*B5L441C5</f>
        <v>993</v>
      </c>
      <c r="X48" s="16" t="s">
        <v>10978</v>
      </c>
      <c r="Y48" s="15">
        <f>B5L410C1*B5L441C5</f>
        <v>-15</v>
      </c>
      <c r="Z48" s="16" t="s">
        <v>10979</v>
      </c>
      <c r="AA48" s="15">
        <f>B5L404C1*B5L441C5</f>
        <v>5786.7160327560887</v>
      </c>
      <c r="AB48" s="16" t="s">
        <v>10980</v>
      </c>
      <c r="AC48" s="15">
        <f>B5L441C2+IF(B5L441C6=NULL_VALUE,0,B5L441C6)+IF(B5L441C9=NULL_VALUE,0,B5L441C9)+IF(B5L441C12=NULL_VALUE,0,B5L441C12)</f>
        <v>13246.086651627469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1774443.4665022972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542021.50127779157</v>
      </c>
      <c r="J8" s="16" t="s">
        <v>11040</v>
      </c>
      <c r="K8" s="17">
        <f>B5L501C1-B5L501C3</f>
        <v>1232421.9652245056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1290127.3262883262</v>
      </c>
      <c r="F9" s="16" t="s">
        <v>11042</v>
      </c>
      <c r="G9" s="21">
        <f>B3L209C4</f>
        <v>0.89090762982349436</v>
      </c>
      <c r="H9" s="16" t="s">
        <v>11043</v>
      </c>
      <c r="I9" s="15">
        <f>B5L502C1*B5L502C2</f>
        <v>1149384.2784340547</v>
      </c>
      <c r="J9" s="16" t="s">
        <v>11044</v>
      </c>
      <c r="K9" s="17">
        <f>B5L502C1-B5L502C3</f>
        <v>140743.04785427148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3877.4230221718731</v>
      </c>
      <c r="F10" s="16" t="s">
        <v>11042</v>
      </c>
      <c r="G10" s="21">
        <f>B3L209C4</f>
        <v>0.89090762982349436</v>
      </c>
      <c r="H10" s="16" t="s">
        <v>11046</v>
      </c>
      <c r="I10" s="15">
        <f>B5L503C1*B5L503C2</f>
        <v>3454.4257545061937</v>
      </c>
      <c r="J10" s="16" t="s">
        <v>11047</v>
      </c>
      <c r="K10" s="23">
        <f>B5L503C1-B5L503C3</f>
        <v>422.99726766567937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86767.765908361383</v>
      </c>
      <c r="F11" s="16" t="s">
        <v>11049</v>
      </c>
      <c r="G11" s="21">
        <f>B3L202C4</f>
        <v>5.6769187761561091E-2</v>
      </c>
      <c r="H11" s="16" t="s">
        <v>11050</v>
      </c>
      <c r="I11" s="15">
        <f>B5L504C1*B5L504C2</f>
        <v>4925.7355945029467</v>
      </c>
      <c r="J11" s="16" t="s">
        <v>11051</v>
      </c>
      <c r="K11" s="17">
        <f>B5L504C1-B5L504C3</f>
        <v>81842.030313858442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1179774.328263442</v>
      </c>
      <c r="F12" s="16" t="s">
        <v>11053</v>
      </c>
      <c r="G12" s="21">
        <f>B3L203C4</f>
        <v>0.99990506199906515</v>
      </c>
      <c r="H12" s="16" t="s">
        <v>11054</v>
      </c>
      <c r="I12" s="15">
        <f>B5L505C1*B5L505C2</f>
        <v>1179662.3228471624</v>
      </c>
      <c r="J12" s="16" t="s">
        <v>11055</v>
      </c>
      <c r="K12" s="23">
        <f>B5L505C1-B5L505C3</f>
        <v>112.00541627965868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0.99990506199906515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2261853.3724431475</v>
      </c>
      <c r="F14" s="16" t="s">
        <v>11060</v>
      </c>
      <c r="G14" s="21">
        <f>B3L204C4</f>
        <v>0.48410087028835291</v>
      </c>
      <c r="H14" s="16" t="s">
        <v>11061</v>
      </c>
      <c r="I14" s="15">
        <f>B5L507C1*B5L507C2</f>
        <v>1094965.1860643737</v>
      </c>
      <c r="J14" s="16" t="s">
        <v>11062</v>
      </c>
      <c r="K14" s="17">
        <f>B5L507C1-B5L507C3</f>
        <v>1166888.1863787738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3324847.2452424178</v>
      </c>
      <c r="F15" s="16" t="s">
        <v>11064</v>
      </c>
      <c r="G15" s="21">
        <f>B3L205C4</f>
        <v>0.94520850039126136</v>
      </c>
      <c r="H15" s="16" t="s">
        <v>11065</v>
      </c>
      <c r="I15" s="15">
        <f>B5L508C1*B5L508C2</f>
        <v>3142673.8787056021</v>
      </c>
      <c r="J15" s="16" t="s">
        <v>11066</v>
      </c>
      <c r="K15" s="17">
        <f>B5L508C1-B5L508C3</f>
        <v>182173.36653681565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1238377.920944222</v>
      </c>
      <c r="F16" s="16" t="s">
        <v>11068</v>
      </c>
      <c r="G16" s="21">
        <f>B3L206C4</f>
        <v>0.98058072777010674</v>
      </c>
      <c r="H16" s="16" t="s">
        <v>11069</v>
      </c>
      <c r="I16" s="15">
        <f>B5L509C1*B5L509C2</f>
        <v>1214329.522973917</v>
      </c>
      <c r="J16" s="16" t="s">
        <v>11070</v>
      </c>
      <c r="K16" s="17">
        <f>B5L509C1-B5L509C3</f>
        <v>24048.397970305057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8459.5969354838744</v>
      </c>
      <c r="F17" s="16" t="s">
        <v>11042</v>
      </c>
      <c r="G17" s="21">
        <f>B3L209C4</f>
        <v>0.89090762982349436</v>
      </c>
      <c r="H17" s="16" t="s">
        <v>11072</v>
      </c>
      <c r="I17" s="15">
        <f>B5L510C1*B5L510C2</f>
        <v>7536.7194550540353</v>
      </c>
      <c r="J17" s="16" t="s">
        <v>11073</v>
      </c>
      <c r="K17" s="23">
        <f>B5L510C1-B5L510C3</f>
        <v>922.87748042983912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3267.0699568174882</v>
      </c>
      <c r="F18" s="16" t="s">
        <v>11042</v>
      </c>
      <c r="G18" s="21">
        <f>B3L209C4</f>
        <v>0.89090762982349436</v>
      </c>
      <c r="H18" s="16" t="s">
        <v>11075</v>
      </c>
      <c r="I18" s="15">
        <f>B5L511C1*B5L511C2</f>
        <v>2910.6575516958146</v>
      </c>
      <c r="J18" s="16" t="s">
        <v>11076</v>
      </c>
      <c r="K18" s="23">
        <f>B5L511C1-B5L511C3</f>
        <v>356.4124051216736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43599.510864451542</v>
      </c>
      <c r="F19" s="16" t="s">
        <v>11078</v>
      </c>
      <c r="G19" s="21">
        <f>B3L220C4</f>
        <v>0.91000020693443984</v>
      </c>
      <c r="H19" s="16" t="s">
        <v>11079</v>
      </c>
      <c r="I19" s="15">
        <f>B5L512C1*B5L512C2</f>
        <v>39675.563908891265</v>
      </c>
      <c r="J19" s="16" t="s">
        <v>11080</v>
      </c>
      <c r="K19" s="17">
        <f>B5L512C1-B5L512C3</f>
        <v>3923.9469555602773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13246.086651627469</v>
      </c>
      <c r="F20" s="16" t="s">
        <v>11042</v>
      </c>
      <c r="G20" s="21">
        <f>B3L209C4</f>
        <v>0.89090762982349436</v>
      </c>
      <c r="H20" s="16" t="s">
        <v>11082</v>
      </c>
      <c r="I20" s="15">
        <f>B5L513C1*B5L513C2</f>
        <v>11801.039663238054</v>
      </c>
      <c r="J20" s="16" t="s">
        <v>11083</v>
      </c>
      <c r="K20" s="17">
        <f>B5L513C1-B5L513C3</f>
        <v>1445.0469883894148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55502.688759763245</v>
      </c>
      <c r="F22" s="16" t="s">
        <v>11089</v>
      </c>
      <c r="G22" s="21">
        <f>B3L218C4</f>
        <v>0.86790603607771577</v>
      </c>
      <c r="H22" s="16" t="s">
        <v>11090</v>
      </c>
      <c r="I22" s="15">
        <f>B5L515C1*B5L515C2</f>
        <v>48171.118593141306</v>
      </c>
      <c r="J22" s="16" t="s">
        <v>11091</v>
      </c>
      <c r="K22" s="17">
        <f>B5L515C1-B5L515C3</f>
        <v>7331.5701666219393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1142957.2365256511</v>
      </c>
      <c r="F23" s="16" t="s">
        <v>11093</v>
      </c>
      <c r="G23" s="21">
        <f>B3L207C4</f>
        <v>0.79412634076402555</v>
      </c>
      <c r="H23" s="16" t="s">
        <v>11094</v>
      </c>
      <c r="I23" s="15">
        <f>B5L516C1*B5L516C2</f>
        <v>907652.44789187808</v>
      </c>
      <c r="J23" s="16" t="s">
        <v>11095</v>
      </c>
      <c r="K23" s="17">
        <f>B5L516C1-B5L516C3</f>
        <v>235304.78863377299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19509.961596470952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19509.961596470952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59909.644790966093</v>
      </c>
      <c r="F25" s="16" t="s">
        <v>11042</v>
      </c>
      <c r="G25" s="21">
        <f>B3L209C4</f>
        <v>0.89090762982349436</v>
      </c>
      <c r="H25" s="16" t="s">
        <v>11101</v>
      </c>
      <c r="I25" s="15">
        <f>B5L518C1*B5L518C2</f>
        <v>53373.959644287061</v>
      </c>
      <c r="J25" s="16" t="s">
        <v>11102</v>
      </c>
      <c r="K25" s="17">
        <f>B5L518C1-B5L518C3</f>
        <v>6535.6851466790322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442071.48375913472</v>
      </c>
      <c r="F26" s="16" t="s">
        <v>11104</v>
      </c>
      <c r="G26" s="21">
        <f>B3L208C4</f>
        <v>0.95678168969499322</v>
      </c>
      <c r="H26" s="16" t="s">
        <v>11105</v>
      </c>
      <c r="I26" s="15">
        <f>B5L519C1*B5L519C2</f>
        <v>422965.90119703766</v>
      </c>
      <c r="J26" s="16" t="s">
        <v>11106</v>
      </c>
      <c r="K26" s="17">
        <f>B5L519C1-B5L519C3</f>
        <v>19105.582562097057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1689962.8951732977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1689962.8951732977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36682.607164068904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36682.607164068904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501.08434920513628</v>
      </c>
      <c r="F29" s="16" t="s">
        <v>11108</v>
      </c>
      <c r="G29" s="15">
        <f>1</f>
        <v>1</v>
      </c>
      <c r="H29" s="16" t="s">
        <v>11116</v>
      </c>
      <c r="I29" s="21">
        <f>B5L522C1*B5L522C2</f>
        <v>501.08434920513628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224693.98090899014</v>
      </c>
      <c r="F31" s="16" t="s">
        <v>11042</v>
      </c>
      <c r="G31" s="21">
        <f>B3L209C4</f>
        <v>0.89090762982349436</v>
      </c>
      <c r="H31" s="16" t="s">
        <v>11122</v>
      </c>
      <c r="I31" s="15">
        <f>B5L524C1*B5L524C2</f>
        <v>200181.58196723388</v>
      </c>
      <c r="J31" s="16" t="s">
        <v>11123</v>
      </c>
      <c r="K31" s="17">
        <f>B5L524C1-B5L524C3</f>
        <v>24512.398941756255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34097</v>
      </c>
      <c r="F33" s="16" t="s">
        <v>11042</v>
      </c>
      <c r="G33" s="21">
        <f>B3L209C4</f>
        <v>0.89090762982349436</v>
      </c>
      <c r="H33" s="16" t="s">
        <v>11128</v>
      </c>
      <c r="I33" s="15">
        <f>B5L526C1*B5L526C2</f>
        <v>30377.277454091687</v>
      </c>
      <c r="J33" s="16" t="s">
        <v>11129</v>
      </c>
      <c r="K33" s="17">
        <f>B5L526C1-B5L526C3</f>
        <v>3719.7225459083129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0.89090762982349436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132</v>
      </c>
      <c r="F35" s="16" t="s">
        <v>11042</v>
      </c>
      <c r="G35" s="21">
        <f>B3L209C4</f>
        <v>0.89090762982349436</v>
      </c>
      <c r="H35" s="16" t="s">
        <v>11134</v>
      </c>
      <c r="I35" s="21">
        <f>B5L528C1*B5L528C2</f>
        <v>117.59980713670126</v>
      </c>
      <c r="J35" s="16" t="s">
        <v>11135</v>
      </c>
      <c r="K35" s="23">
        <f>B5L528C1-B5L528C3</f>
        <v>14.400192863298741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0.89090762982349436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2186</v>
      </c>
      <c r="F37" s="16" t="s">
        <v>11049</v>
      </c>
      <c r="G37" s="21">
        <f>B3L202C4</f>
        <v>5.6769187761561091E-2</v>
      </c>
      <c r="H37" s="16" t="s">
        <v>11140</v>
      </c>
      <c r="I37" s="21">
        <f>B5L530C1*B5L530C2</f>
        <v>124.09744444677254</v>
      </c>
      <c r="J37" s="16" t="s">
        <v>11141</v>
      </c>
      <c r="K37" s="17">
        <f>B5L530C1-B5L530C3</f>
        <v>2061.9025555532276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5.6769187761561091E-2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35169</v>
      </c>
      <c r="F39" s="16" t="s">
        <v>11053</v>
      </c>
      <c r="G39" s="21">
        <f>B3L203C4</f>
        <v>0.99990506199906515</v>
      </c>
      <c r="H39" s="16" t="s">
        <v>11146</v>
      </c>
      <c r="I39" s="15">
        <f>B5L532C1*B5L532C2</f>
        <v>35165.66112544512</v>
      </c>
      <c r="J39" s="16" t="s">
        <v>11147</v>
      </c>
      <c r="K39" s="23">
        <f>B5L532C1-B5L532C3</f>
        <v>3.3388745548800216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245244</v>
      </c>
      <c r="F40" s="16" t="s">
        <v>11060</v>
      </c>
      <c r="G40" s="21">
        <f>B3L204C4</f>
        <v>0.48410087028835291</v>
      </c>
      <c r="H40" s="16" t="s">
        <v>11149</v>
      </c>
      <c r="I40" s="15">
        <f>B5L533C1*B5L533C2</f>
        <v>118722.83383299682</v>
      </c>
      <c r="J40" s="16" t="s">
        <v>11150</v>
      </c>
      <c r="K40" s="17">
        <f>B5L533C1-B5L533C3</f>
        <v>126521.16616700318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189496</v>
      </c>
      <c r="F41" s="16" t="s">
        <v>11064</v>
      </c>
      <c r="G41" s="21">
        <f>B3L205C4</f>
        <v>0.94520850039126136</v>
      </c>
      <c r="H41" s="16" t="s">
        <v>11152</v>
      </c>
      <c r="I41" s="15">
        <f>B5L534C1*B5L534C2</f>
        <v>179113.22999014246</v>
      </c>
      <c r="J41" s="16" t="s">
        <v>11153</v>
      </c>
      <c r="K41" s="17">
        <f>B5L534C1-B5L534C3</f>
        <v>10382.770009857544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71642</v>
      </c>
      <c r="F42" s="16" t="s">
        <v>11068</v>
      </c>
      <c r="G42" s="21">
        <f>B3L206C4</f>
        <v>0.98058072777010674</v>
      </c>
      <c r="H42" s="16" t="s">
        <v>11155</v>
      </c>
      <c r="I42" s="15">
        <f>B5L535C1*B5L535C2</f>
        <v>70250.764498905992</v>
      </c>
      <c r="J42" s="16" t="s">
        <v>11156</v>
      </c>
      <c r="K42" s="17">
        <f>B5L535C1-B5L535C3</f>
        <v>1391.2355010940082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0.99990506199906515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0.99990506199906515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0.99990506199906515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0.48410087028835291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0.94520850039126136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0.98058072777010674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345</v>
      </c>
      <c r="F49" s="16" t="s">
        <v>11042</v>
      </c>
      <c r="G49" s="21">
        <f>B3L209C4</f>
        <v>0.89090762982349436</v>
      </c>
      <c r="H49" s="16" t="s">
        <v>11176</v>
      </c>
      <c r="I49" s="21">
        <f>B5L542C1*B5L542C2</f>
        <v>307.36313228910558</v>
      </c>
      <c r="J49" s="16" t="s">
        <v>11177</v>
      </c>
      <c r="K49" s="23">
        <f>B5L542C1-B5L542C3</f>
        <v>37.636867710894421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0.89090762982349436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378</v>
      </c>
      <c r="F51" s="16" t="s">
        <v>11042</v>
      </c>
      <c r="G51" s="21">
        <f>B3L209C4</f>
        <v>0.89090762982349436</v>
      </c>
      <c r="H51" s="16" t="s">
        <v>11182</v>
      </c>
      <c r="I51" s="21">
        <f>B5L544C1*B5L544C2</f>
        <v>336.76308407328088</v>
      </c>
      <c r="J51" s="16" t="s">
        <v>11183</v>
      </c>
      <c r="K51" s="23">
        <f>B5L544C1-B5L544C3</f>
        <v>41.236915926719121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0.89090762982349436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3195</v>
      </c>
      <c r="F53" s="16" t="s">
        <v>11078</v>
      </c>
      <c r="G53" s="21">
        <f>B3L220C4</f>
        <v>0.91000020693443984</v>
      </c>
      <c r="H53" s="16" t="s">
        <v>11188</v>
      </c>
      <c r="I53" s="15">
        <f>B5L546C1*B5L546C2</f>
        <v>2907.4506611555353</v>
      </c>
      <c r="J53" s="16" t="s">
        <v>11189</v>
      </c>
      <c r="K53" s="23">
        <f>B5L546C1-B5L546C3</f>
        <v>287.54933884446473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0.91000020693443984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634.9915454041585</v>
      </c>
      <c r="F55" s="16" t="s">
        <v>11042</v>
      </c>
      <c r="G55" s="21">
        <f>B3L209C4</f>
        <v>0.89090762982349436</v>
      </c>
      <c r="H55" s="16" t="s">
        <v>11194</v>
      </c>
      <c r="I55" s="21">
        <f>B5L548C1*B5L548C2</f>
        <v>565.71881267397669</v>
      </c>
      <c r="J55" s="16" t="s">
        <v>11195</v>
      </c>
      <c r="K55" s="23">
        <f>B5L548C1-B5L548C3</f>
        <v>69.272732730181815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0.89090762982349436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1996</v>
      </c>
      <c r="F57" s="16" t="s">
        <v>11089</v>
      </c>
      <c r="G57" s="21">
        <f>B3L218C4</f>
        <v>0.86790603607771577</v>
      </c>
      <c r="H57" s="16" t="s">
        <v>11200</v>
      </c>
      <c r="I57" s="15">
        <f>B5L550C1*B5L550C2</f>
        <v>1732.3404480111208</v>
      </c>
      <c r="J57" s="16" t="s">
        <v>11201</v>
      </c>
      <c r="K57" s="23">
        <f>B5L550C1-B5L550C3</f>
        <v>263.65955198887923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21">
        <f>B3L218C4</f>
        <v>0.86790603607771577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79753</v>
      </c>
      <c r="F59" s="16" t="s">
        <v>11093</v>
      </c>
      <c r="G59" s="21">
        <f>B3L207C4</f>
        <v>0.79412634076402555</v>
      </c>
      <c r="H59" s="16" t="s">
        <v>11206</v>
      </c>
      <c r="I59" s="15">
        <f>B5L552C1*B5L552C2</f>
        <v>63333.958054953328</v>
      </c>
      <c r="J59" s="16" t="s">
        <v>11207</v>
      </c>
      <c r="K59" s="17">
        <f>B5L552C1-B5L552C3</f>
        <v>16419.041945046672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0.79412634076402555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9405</v>
      </c>
      <c r="F61" s="16" t="s">
        <v>11042</v>
      </c>
      <c r="G61" s="21">
        <f>B3L209C4</f>
        <v>0.89090762982349436</v>
      </c>
      <c r="H61" s="16" t="s">
        <v>11212</v>
      </c>
      <c r="I61" s="15">
        <f>B5L554C1*B5L554C2</f>
        <v>8378.9862584899638</v>
      </c>
      <c r="J61" s="16" t="s">
        <v>11213</v>
      </c>
      <c r="K61" s="17">
        <f>B5L554C1-B5L554C3</f>
        <v>1026.0137415100362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0.89090762982349436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18748</v>
      </c>
      <c r="F63" s="16" t="s">
        <v>11104</v>
      </c>
      <c r="G63" s="21">
        <f>B3L208C4</f>
        <v>0.95678168969499322</v>
      </c>
      <c r="H63" s="16" t="s">
        <v>11218</v>
      </c>
      <c r="I63" s="15">
        <f>B5L556C1*B5L556C2</f>
        <v>17937.743118401733</v>
      </c>
      <c r="J63" s="16" t="s">
        <v>11219</v>
      </c>
      <c r="K63" s="23">
        <f>B5L556C1-B5L556C3</f>
        <v>810.25688159826677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0.95678168969499322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980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980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24913</v>
      </c>
      <c r="F67" s="16" t="s">
        <v>11042</v>
      </c>
      <c r="G67" s="21">
        <f>B3L209C4</f>
        <v>0.89090762982349436</v>
      </c>
      <c r="H67" s="16" t="s">
        <v>11230</v>
      </c>
      <c r="I67" s="15">
        <f>B5L560C1*B5L560C2</f>
        <v>22195.181781792715</v>
      </c>
      <c r="J67" s="16" t="s">
        <v>11231</v>
      </c>
      <c r="K67" s="17">
        <f>B5L560C1-B5L560C3</f>
        <v>2717.8182182072851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-647</v>
      </c>
      <c r="F68" s="16" t="s">
        <v>11042</v>
      </c>
      <c r="G68" s="21">
        <f>B3L209C4</f>
        <v>0.89090762982349436</v>
      </c>
      <c r="H68" s="16" t="s">
        <v>11233</v>
      </c>
      <c r="I68" s="21">
        <f>B5L561C1*B5L561C2</f>
        <v>-576.41723649580081</v>
      </c>
      <c r="J68" s="16" t="s">
        <v>11234</v>
      </c>
      <c r="K68" s="23">
        <f>B5L561C1-B5L561C3</f>
        <v>-70.582763504199193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3721</v>
      </c>
      <c r="F69" s="16" t="s">
        <v>11236</v>
      </c>
      <c r="G69" s="21">
        <f>B3L402C2</f>
        <v>0.96562141030278803</v>
      </c>
      <c r="H69" s="16" t="s">
        <v>11237</v>
      </c>
      <c r="I69" s="15">
        <f>B5L562C1*B5L562C2</f>
        <v>3593.0772677366745</v>
      </c>
      <c r="J69" s="16" t="s">
        <v>11238</v>
      </c>
      <c r="K69" s="23">
        <f>B5L562C1-B5L562C3</f>
        <v>127.92273226332554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0.96562141030278803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993</v>
      </c>
      <c r="F71" s="16" t="s">
        <v>11042</v>
      </c>
      <c r="G71" s="21">
        <f>B3L209C4</f>
        <v>0.89090762982349436</v>
      </c>
      <c r="H71" s="16" t="s">
        <v>11243</v>
      </c>
      <c r="I71" s="21">
        <f>B5L564C1*B5L564C2</f>
        <v>884.67127641472985</v>
      </c>
      <c r="J71" s="16" t="s">
        <v>11244</v>
      </c>
      <c r="K71" s="23">
        <f>B5L564C1-B5L564C3</f>
        <v>108.32872358527015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-15</v>
      </c>
      <c r="F72" s="16" t="s">
        <v>11042</v>
      </c>
      <c r="G72" s="21">
        <f>B3L209C4</f>
        <v>0.89090762982349436</v>
      </c>
      <c r="H72" s="16" t="s">
        <v>11246</v>
      </c>
      <c r="I72" s="21">
        <f>B5L565C1*B5L565C2</f>
        <v>-13.363614447352415</v>
      </c>
      <c r="J72" s="16" t="s">
        <v>11247</v>
      </c>
      <c r="K72" s="23">
        <f>B5L565C1-B5L565C3</f>
        <v>-1.6363855526475852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542021.50127779157</v>
      </c>
      <c r="F8" s="16" t="s">
        <v>11361</v>
      </c>
      <c r="G8" s="15">
        <f>B5L601C1*A4L203C2</f>
        <v>87048.653105213321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87048.653105213321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1232421.9652245056</v>
      </c>
      <c r="F9" s="16" t="s">
        <v>11366</v>
      </c>
      <c r="G9" s="15">
        <f>B5L602C1*A4L203C2</f>
        <v>197926.96761505559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197926.96761505559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1149384.2784340547</v>
      </c>
      <c r="F10" s="16" t="s">
        <v>11370</v>
      </c>
      <c r="G10" s="15">
        <f>B5L603C1*A4L203C2</f>
        <v>184591.11511650917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184591.11511650917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140743.04785427148</v>
      </c>
      <c r="F11" s="16" t="s">
        <v>11375</v>
      </c>
      <c r="G11" s="15">
        <f>B5L604C1*A4L203C2</f>
        <v>22603.333485396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22603.333485396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3454.4257545061937</v>
      </c>
      <c r="F12" s="16" t="s">
        <v>11380</v>
      </c>
      <c r="G12" s="21">
        <f>B5L605C1*A4L203C2</f>
        <v>554.78077617369468</v>
      </c>
      <c r="H12" s="16" t="s">
        <v>11371</v>
      </c>
      <c r="I12" s="15">
        <f>B3L619C3</f>
        <v>1</v>
      </c>
      <c r="J12" s="16" t="s">
        <v>11381</v>
      </c>
      <c r="K12" s="23">
        <f>B5L605C2*B5L605C3</f>
        <v>554.78077617369468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422.99726766567937</v>
      </c>
      <c r="F13" s="16" t="s">
        <v>11384</v>
      </c>
      <c r="G13" s="21">
        <f>B5L606C1*A4L203C2</f>
        <v>67.933361187108105</v>
      </c>
      <c r="H13" s="16" t="s">
        <v>11376</v>
      </c>
      <c r="I13" s="15">
        <f>B3L620C3</f>
        <v>1</v>
      </c>
      <c r="J13" s="16" t="s">
        <v>11385</v>
      </c>
      <c r="K13" s="23">
        <f>B5L606C2*B5L606C3</f>
        <v>67.933361187108105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4925.7355945029467</v>
      </c>
      <c r="F14" s="16" t="s">
        <v>11388</v>
      </c>
      <c r="G14" s="21">
        <f>B5L607C1*A4L203C2</f>
        <v>791.07313647717319</v>
      </c>
      <c r="H14" s="16" t="s">
        <v>11389</v>
      </c>
      <c r="I14" s="15">
        <f>B3L603C3</f>
        <v>1</v>
      </c>
      <c r="J14" s="16" t="s">
        <v>11390</v>
      </c>
      <c r="K14" s="23">
        <f>B5L607C2*B5L607C3</f>
        <v>791.07313647717319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81842.030313858442</v>
      </c>
      <c r="F15" s="16" t="s">
        <v>11393</v>
      </c>
      <c r="G15" s="15">
        <f>B5L608C1*A4L203C2</f>
        <v>13143.830068405665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13143.830068405665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1179662.3228471624</v>
      </c>
      <c r="F16" s="16" t="s">
        <v>11398</v>
      </c>
      <c r="G16" s="15">
        <f>B5L609C1*A4L203C2</f>
        <v>189453.76904925428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189453.76904925428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112.00541627965868</v>
      </c>
      <c r="F17" s="16" t="s">
        <v>11403</v>
      </c>
      <c r="G17" s="21">
        <f>B5L610C1*A4L203C2</f>
        <v>17.988069854513181</v>
      </c>
      <c r="H17" s="16" t="s">
        <v>11404</v>
      </c>
      <c r="I17" s="15">
        <f>B3L606C3</f>
        <v>0</v>
      </c>
      <c r="J17" s="16" t="s">
        <v>11405</v>
      </c>
      <c r="K17" s="17">
        <f>B5L610C2*B5L610C3</f>
        <v>0</v>
      </c>
      <c r="L17" s="16" t="s">
        <v>11406</v>
      </c>
      <c r="M17" s="23">
        <f>B5L610C2-B5L610C4</f>
        <v>17.988069854513181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0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1094965.1860643737</v>
      </c>
      <c r="F20" s="16" t="s">
        <v>11416</v>
      </c>
      <c r="G20" s="15">
        <f>B5L613C1*A4L203C2</f>
        <v>175851.40888193841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175851.40888193841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1166888.1863787738</v>
      </c>
      <c r="F21" s="16" t="s">
        <v>11421</v>
      </c>
      <c r="G21" s="15">
        <f>B5L614C1*A4L203C2</f>
        <v>187402.24273243107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187402.24273243107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3142673.8787056021</v>
      </c>
      <c r="F22" s="16" t="s">
        <v>11426</v>
      </c>
      <c r="G22" s="15">
        <f>B5L615C1*A4L203C2</f>
        <v>504713.42492011969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504713.42492011969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182173.36653681565</v>
      </c>
      <c r="F23" s="16" t="s">
        <v>11431</v>
      </c>
      <c r="G23" s="15">
        <f>B5L616C1*A4L203C2</f>
        <v>29257.042665812591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29257.042665812591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1214329.522973917</v>
      </c>
      <c r="F24" s="16" t="s">
        <v>11436</v>
      </c>
      <c r="G24" s="15">
        <f>B5L617C1*A4L203C2</f>
        <v>195021.32138961105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195021.32138961105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24048.397970305057</v>
      </c>
      <c r="F25" s="16" t="s">
        <v>11441</v>
      </c>
      <c r="G25" s="15">
        <f>B5L618C1*A4L203C2</f>
        <v>3862.1727140309922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3862.1727140309922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7536.7194550540353</v>
      </c>
      <c r="F26" s="16" t="s">
        <v>11446</v>
      </c>
      <c r="G26" s="15">
        <f>B5L619C1*A4L203C2</f>
        <v>1210.397144481678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1210.397144481678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922.87748042983912</v>
      </c>
      <c r="F27" s="16" t="s">
        <v>11450</v>
      </c>
      <c r="G27" s="21">
        <f>B5L620C1*A4L203C2</f>
        <v>148.21412335703215</v>
      </c>
      <c r="H27" s="16" t="s">
        <v>11376</v>
      </c>
      <c r="I27" s="15">
        <f>B3L620C3</f>
        <v>1</v>
      </c>
      <c r="J27" s="16" t="s">
        <v>11451</v>
      </c>
      <c r="K27" s="23">
        <f>B5L620C2*B5L620C3</f>
        <v>148.21412335703215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426667.8275843435</v>
      </c>
      <c r="F28" s="16" t="s">
        <v>11454</v>
      </c>
      <c r="G28" s="15">
        <f>B5L621C1*A4L203C2</f>
        <v>68522.853110045558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68522.853110045558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2910.6575516958146</v>
      </c>
      <c r="F29" s="16" t="s">
        <v>11459</v>
      </c>
      <c r="G29" s="21">
        <f>B5L622C1*A4L203C2</f>
        <v>467.45160280234779</v>
      </c>
      <c r="H29" s="16" t="s">
        <v>11371</v>
      </c>
      <c r="I29" s="15">
        <f>B3L619C3</f>
        <v>1</v>
      </c>
      <c r="J29" s="16" t="s">
        <v>11460</v>
      </c>
      <c r="K29" s="23">
        <f>B5L622C2*B5L622C3</f>
        <v>467.45160280234779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356.4124051216736</v>
      </c>
      <c r="F30" s="16" t="s">
        <v>11463</v>
      </c>
      <c r="G30" s="21">
        <f>B5L623C1*A4L203C2</f>
        <v>57.23983226254078</v>
      </c>
      <c r="H30" s="16" t="s">
        <v>11376</v>
      </c>
      <c r="I30" s="15">
        <f>B3L620C3</f>
        <v>1</v>
      </c>
      <c r="J30" s="16" t="s">
        <v>11464</v>
      </c>
      <c r="K30" s="23">
        <f>B5L623C2*B5L623C3</f>
        <v>57.23983226254078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39675.563908891265</v>
      </c>
      <c r="F31" s="16" t="s">
        <v>11467</v>
      </c>
      <c r="G31" s="15">
        <f>B5L624C1*A4L203C2</f>
        <v>6371.8955637679364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6371.8955637679364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3923.9469555602773</v>
      </c>
      <c r="F32" s="16" t="s">
        <v>11472</v>
      </c>
      <c r="G32" s="21">
        <f>B5L625C1*A4L203C2</f>
        <v>630.18588106298046</v>
      </c>
      <c r="H32" s="16" t="s">
        <v>11468</v>
      </c>
      <c r="I32" s="15">
        <f>B3L625C3</f>
        <v>1</v>
      </c>
      <c r="J32" s="16" t="s">
        <v>11473</v>
      </c>
      <c r="K32" s="23">
        <f>B5L625C2*B5L625C3</f>
        <v>630.18588106298046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90597.326048170071</v>
      </c>
      <c r="F33" s="16" t="s">
        <v>11476</v>
      </c>
      <c r="G33" s="15">
        <f>B5L626C1*A4L203C2</f>
        <v>14549.930563336113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14549.930563336113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7719.0269901334068</v>
      </c>
      <c r="F34" s="16" t="s">
        <v>11480</v>
      </c>
      <c r="G34" s="15">
        <f>B5L627C1*A4L203C2</f>
        <v>1239.675734615425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1239.675734615425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11.271765398320595</v>
      </c>
      <c r="F36" s="16" t="s">
        <v>11488</v>
      </c>
      <c r="G36" s="21">
        <f>B5L629C1*A4L203C2</f>
        <v>1.8102455229702874</v>
      </c>
      <c r="H36" s="16" t="s">
        <v>11108</v>
      </c>
      <c r="I36" s="15">
        <f>1</f>
        <v>1</v>
      </c>
      <c r="J36" s="16" t="s">
        <v>11489</v>
      </c>
      <c r="K36" s="23">
        <f>B5L629C2*B5L629C3</f>
        <v>1.8102455229702874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4935.4049998935971</v>
      </c>
      <c r="F37" s="16" t="s">
        <v>11492</v>
      </c>
      <c r="G37" s="21">
        <f>B5L630C1*A4L203C2</f>
        <v>792.6260429829116</v>
      </c>
      <c r="H37" s="16" t="s">
        <v>11108</v>
      </c>
      <c r="I37" s="15">
        <f>1</f>
        <v>1</v>
      </c>
      <c r="J37" s="16" t="s">
        <v>11493</v>
      </c>
      <c r="K37" s="23">
        <f>B5L630C2*B5L630C3</f>
        <v>792.6260429829116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8421.3948370669623</v>
      </c>
      <c r="F38" s="16" t="s">
        <v>11496</v>
      </c>
      <c r="G38" s="15">
        <f>B5L631C1*A4L203C2</f>
        <v>1352.476010832954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1352.476010832954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5187.3898688034615</v>
      </c>
      <c r="F39" s="16" t="s">
        <v>11500</v>
      </c>
      <c r="G39" s="21">
        <f>B5L632C1*A4L203C2</f>
        <v>833.09481292983583</v>
      </c>
      <c r="H39" s="16" t="s">
        <v>11108</v>
      </c>
      <c r="I39" s="15">
        <f>1</f>
        <v>1</v>
      </c>
      <c r="J39" s="16" t="s">
        <v>11501</v>
      </c>
      <c r="K39" s="23">
        <f>B5L632C2*B5L632C3</f>
        <v>833.09481292983583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7371.1445109955002</v>
      </c>
      <c r="F40" s="16" t="s">
        <v>11504</v>
      </c>
      <c r="G40" s="15">
        <f>B5L633C1*A4L203C2</f>
        <v>1183.8058084658774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1183.8058084658774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3263.5300909837847</v>
      </c>
      <c r="F41" s="16" t="s">
        <v>11508</v>
      </c>
      <c r="G41" s="21">
        <f>B5L634C1*A4L203C2</f>
        <v>524.12293261199579</v>
      </c>
      <c r="H41" s="16" t="s">
        <v>11108</v>
      </c>
      <c r="I41" s="15">
        <f>1</f>
        <v>1</v>
      </c>
      <c r="J41" s="16" t="s">
        <v>11509</v>
      </c>
      <c r="K41" s="23">
        <f>B5L634C2*B5L634C3</f>
        <v>524.12293261199579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3704.7638424972401</v>
      </c>
      <c r="F42" s="16" t="s">
        <v>11512</v>
      </c>
      <c r="G42" s="21">
        <f>B5L635C1*A4L203C2</f>
        <v>594.9850731050567</v>
      </c>
      <c r="H42" s="16" t="s">
        <v>11108</v>
      </c>
      <c r="I42" s="15">
        <f>1</f>
        <v>1</v>
      </c>
      <c r="J42" s="16" t="s">
        <v>11513</v>
      </c>
      <c r="K42" s="23">
        <f>B5L635C2*B5L635C3</f>
        <v>594.9850731050567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321.34188198485396</v>
      </c>
      <c r="F43" s="16" t="s">
        <v>11516</v>
      </c>
      <c r="G43" s="21">
        <f>B5L636C1*A4L203C2</f>
        <v>51.607506246767542</v>
      </c>
      <c r="H43" s="16" t="s">
        <v>11108</v>
      </c>
      <c r="I43" s="15">
        <f>1</f>
        <v>1</v>
      </c>
      <c r="J43" s="16" t="s">
        <v>11517</v>
      </c>
      <c r="K43" s="23">
        <f>B5L636C2*B5L636C3</f>
        <v>51.607506246767542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2033.0996270183059</v>
      </c>
      <c r="F44" s="16" t="s">
        <v>11520</v>
      </c>
      <c r="G44" s="21">
        <f>B5L637C1*A4L203C2</f>
        <v>326.51580009913994</v>
      </c>
      <c r="H44" s="16" t="s">
        <v>11108</v>
      </c>
      <c r="I44" s="15">
        <f>1</f>
        <v>1</v>
      </c>
      <c r="J44" s="16" t="s">
        <v>11521</v>
      </c>
      <c r="K44" s="23">
        <f>B5L637C2*B5L637C3</f>
        <v>326.51580009913994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102.96270479668857</v>
      </c>
      <c r="F45" s="16" t="s">
        <v>11524</v>
      </c>
      <c r="G45" s="21">
        <f>B5L638C1*A4L203C2</f>
        <v>16.535810390348182</v>
      </c>
      <c r="H45" s="16" t="s">
        <v>11108</v>
      </c>
      <c r="I45" s="15">
        <f>1</f>
        <v>1</v>
      </c>
      <c r="J45" s="16" t="s">
        <v>11525</v>
      </c>
      <c r="K45" s="23">
        <f>B5L638C2*B5L638C3</f>
        <v>16.535810390348182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1047.3003704906555</v>
      </c>
      <c r="F46" s="16" t="s">
        <v>11528</v>
      </c>
      <c r="G46" s="21">
        <f>B5L639C1*A4L203C2</f>
        <v>168.19643950079927</v>
      </c>
      <c r="H46" s="16" t="s">
        <v>11108</v>
      </c>
      <c r="I46" s="15">
        <f>1</f>
        <v>1</v>
      </c>
      <c r="J46" s="16" t="s">
        <v>11529</v>
      </c>
      <c r="K46" s="23">
        <f>B5L639C2*B5L639C3</f>
        <v>168.19643950079927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21">
        <f>B5L425C13</f>
        <v>0.31661626477720223</v>
      </c>
      <c r="F47" s="16" t="s">
        <v>11532</v>
      </c>
      <c r="G47" s="21">
        <f>B5L640C1*A4L203C2</f>
        <v>5.0848572123218673E-2</v>
      </c>
      <c r="H47" s="16" t="s">
        <v>11108</v>
      </c>
      <c r="I47" s="15">
        <f>1</f>
        <v>1</v>
      </c>
      <c r="J47" s="16" t="s">
        <v>11533</v>
      </c>
      <c r="K47" s="23">
        <f>B5L640C2*B5L640C3</f>
        <v>5.0848572123218673E-2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1086.0290580180483</v>
      </c>
      <c r="F48" s="16" t="s">
        <v>11536</v>
      </c>
      <c r="G48" s="21">
        <f>B5L641C1*A4L203C2</f>
        <v>174.41626671769856</v>
      </c>
      <c r="H48" s="16" t="s">
        <v>11108</v>
      </c>
      <c r="I48" s="15">
        <f>1</f>
        <v>1</v>
      </c>
      <c r="J48" s="16" t="s">
        <v>11537</v>
      </c>
      <c r="K48" s="23">
        <f>B5L641C2*B5L641C3</f>
        <v>174.41626671769856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397.58043215905258</v>
      </c>
      <c r="F49" s="16" t="s">
        <v>11540</v>
      </c>
      <c r="G49" s="21">
        <f>B5L642C1*A4L203C2</f>
        <v>63.851417404743842</v>
      </c>
      <c r="H49" s="16" t="s">
        <v>11108</v>
      </c>
      <c r="I49" s="15">
        <f>1</f>
        <v>1</v>
      </c>
      <c r="J49" s="16" t="s">
        <v>11541</v>
      </c>
      <c r="K49" s="23">
        <f>B5L642C2*B5L642C3</f>
        <v>63.851417404743842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67.439264397544079</v>
      </c>
      <c r="F50" s="16" t="s">
        <v>11544</v>
      </c>
      <c r="G50" s="21">
        <f>B5L643C1*A4L203C2</f>
        <v>10.830745862245578</v>
      </c>
      <c r="H50" s="16" t="s">
        <v>11108</v>
      </c>
      <c r="I50" s="15">
        <f>1</f>
        <v>1</v>
      </c>
      <c r="J50" s="16" t="s">
        <v>11545</v>
      </c>
      <c r="K50" s="23">
        <f>B5L643C2*B5L643C3</f>
        <v>10.830745862245578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6220.3733700036337</v>
      </c>
      <c r="F51" s="16" t="s">
        <v>11548</v>
      </c>
      <c r="G51" s="21">
        <f>B5L644C1*A4L203C2</f>
        <v>998.99196322258354</v>
      </c>
      <c r="H51" s="16" t="s">
        <v>11108</v>
      </c>
      <c r="I51" s="15">
        <f>1</f>
        <v>1</v>
      </c>
      <c r="J51" s="16" t="s">
        <v>11549</v>
      </c>
      <c r="K51" s="23">
        <f>B5L644C2*B5L644C3</f>
        <v>998.99196322258354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</v>
      </c>
      <c r="F63" s="16" t="s">
        <v>11597</v>
      </c>
      <c r="G63" s="15">
        <f>B5L656C1*A4L203C2</f>
        <v>0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11801.039663238054</v>
      </c>
      <c r="F64" s="16" t="s">
        <v>11602</v>
      </c>
      <c r="G64" s="15">
        <f>B5L657C1*A4L203C2</f>
        <v>1895.2469699160315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1895.2469699160315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1445.0469883894148</v>
      </c>
      <c r="F65" s="16" t="s">
        <v>11607</v>
      </c>
      <c r="G65" s="21">
        <f>B5L658C1*A4L203C2</f>
        <v>232.07454633533999</v>
      </c>
      <c r="H65" s="16" t="s">
        <v>11603</v>
      </c>
      <c r="I65" s="15">
        <f>B3L633C3</f>
        <v>1</v>
      </c>
      <c r="J65" s="16" t="s">
        <v>11608</v>
      </c>
      <c r="K65" s="23">
        <f>B5L658C2*B5L658C3</f>
        <v>232.07454633533999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0</v>
      </c>
      <c r="F67" s="16" t="s">
        <v>11615</v>
      </c>
      <c r="G67" s="15">
        <f>B5L660C1*A4L203C2</f>
        <v>0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0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3459.0984106419082</v>
      </c>
      <c r="F68" s="16" t="s">
        <v>11619</v>
      </c>
      <c r="G68" s="21">
        <f>B5L661C1*A4L203C2</f>
        <v>555.53120474909042</v>
      </c>
      <c r="H68" s="16" t="s">
        <v>11108</v>
      </c>
      <c r="I68" s="15">
        <f>1</f>
        <v>1</v>
      </c>
      <c r="J68" s="16" t="s">
        <v>11620</v>
      </c>
      <c r="K68" s="23">
        <f>B5L661C2*B5L661C3</f>
        <v>555.53120474909042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8243.6457449877253</v>
      </c>
      <c r="F69" s="16" t="s">
        <v>11623</v>
      </c>
      <c r="G69" s="15">
        <f>B5L662C1*A4L203C2</f>
        <v>1323.9295066450286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1323.9295066450286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48171.118593141306</v>
      </c>
      <c r="F70" s="16" t="s">
        <v>11627</v>
      </c>
      <c r="G70" s="15">
        <f>B5L663C1*A4L203C2</f>
        <v>7736.2816460584936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7736.2816460584936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7331.5701666219393</v>
      </c>
      <c r="F71" s="16" t="s">
        <v>11631</v>
      </c>
      <c r="G71" s="15">
        <f>B5L664C1*A4L203C2</f>
        <v>1177.4501687594834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1177.4501687594834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23148.157251925528</v>
      </c>
      <c r="F72" s="16" t="s">
        <v>11635</v>
      </c>
      <c r="G72" s="15">
        <f>B5L665C1*A4L203C2</f>
        <v>3717.5940546592396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3717.5940546592396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236945.00832671774</v>
      </c>
      <c r="F73" s="16" t="s">
        <v>11639</v>
      </c>
      <c r="G73" s="15">
        <f>B5L666C1*A4L203C2</f>
        <v>38053.368337270869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38053.368337270869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907652.44789187808</v>
      </c>
      <c r="F74" s="16" t="s">
        <v>11644</v>
      </c>
      <c r="G74" s="15">
        <f>B5L667C1*A4L203C2</f>
        <v>145768.98313143561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145768.98313143561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235304.78863377299</v>
      </c>
      <c r="F75" s="16" t="s">
        <v>11649</v>
      </c>
      <c r="G75" s="15">
        <f>B5L668C1*A4L203C2</f>
        <v>37789.949054583944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37789.949054583944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19509.961596470952</v>
      </c>
      <c r="F77" s="16" t="s">
        <v>11659</v>
      </c>
      <c r="G77" s="15">
        <f>B5L670C1*A4L203C2</f>
        <v>3133.2998323932347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3133.2998323932347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0</v>
      </c>
      <c r="F78" s="16" t="s">
        <v>11663</v>
      </c>
      <c r="G78" s="15">
        <f>B5L671C1*A4L203C2</f>
        <v>0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0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53373.959644287061</v>
      </c>
      <c r="F79" s="16" t="s">
        <v>11668</v>
      </c>
      <c r="G79" s="15">
        <f>B5L672C1*A4L203C2</f>
        <v>8571.8579188725016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8571.8579188725016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6535.6851466790322</v>
      </c>
      <c r="F80" s="16" t="s">
        <v>11673</v>
      </c>
      <c r="G80" s="15">
        <f>B5L673C1*A4L203C2</f>
        <v>1049.6310345566526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1049.6310345566526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422965.90119703766</v>
      </c>
      <c r="F81" s="16" t="s">
        <v>11677</v>
      </c>
      <c r="G81" s="15">
        <f>B5L674C1*A4L203C2</f>
        <v>67928.323732244244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67928.323732244244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19105.582562097057</v>
      </c>
      <c r="F82" s="16" t="s">
        <v>11681</v>
      </c>
      <c r="G82" s="15">
        <f>B5L675C1*A4L203C2</f>
        <v>3068.3565594727875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3068.3565594727875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13789543.562052444</v>
      </c>
      <c r="F86" s="16" t="s">
        <v>11698</v>
      </c>
      <c r="G86" s="15">
        <f>SUM(B5L601C2:B5L658C2)+SUM(B5L661C2:B5L678C2)</f>
        <v>2214600.6960656228</v>
      </c>
      <c r="H86" s="16" t="s">
        <v>945</v>
      </c>
      <c r="I86" s="21"/>
      <c r="J86" s="16" t="s">
        <v>11699</v>
      </c>
      <c r="K86" s="17">
        <f>SUM(B5L601C4:B5L658C4)+SUM(B5L661C4:B5L678C4)</f>
        <v>2214582.7079957682</v>
      </c>
      <c r="L86" s="16" t="s">
        <v>11700</v>
      </c>
      <c r="M86" s="23">
        <f>SUM(B5L601C5:B5L658C5)+SUM(B5L661C5:B5L678C5)</f>
        <v>17.988069854513181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1689962.8951732977</v>
      </c>
      <c r="F8" s="16" t="s">
        <v>11757</v>
      </c>
      <c r="G8" s="15">
        <f>B5L701C1*A4L204C2</f>
        <v>271408.0409648316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271408.0409648316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36682.607164068904</v>
      </c>
      <c r="F9" s="16" t="s">
        <v>11762</v>
      </c>
      <c r="G9" s="15">
        <f>B5L702C1*A4L204C2</f>
        <v>5891.2267105494657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5891.2267105494657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-75</v>
      </c>
      <c r="F11" s="16" t="s">
        <v>11771</v>
      </c>
      <c r="G11" s="21">
        <f>B5L704C1*A4L204C2</f>
        <v>-12.045</v>
      </c>
      <c r="H11" s="16" t="s">
        <v>11108</v>
      </c>
      <c r="I11" s="15">
        <f>1</f>
        <v>1</v>
      </c>
      <c r="J11" s="16" t="s">
        <v>11772</v>
      </c>
      <c r="K11" s="23">
        <f>B5L704C2*B5L704C3</f>
        <v>-12.045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42940.019204852535</v>
      </c>
      <c r="F12" s="16" t="s">
        <v>11775</v>
      </c>
      <c r="G12" s="15">
        <f>B5L705C1*A4L204C2</f>
        <v>6896.1670842993171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6896.1670842993171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473821.48124567326</v>
      </c>
      <c r="F13" s="16" t="s">
        <v>11779</v>
      </c>
      <c r="G13" s="15">
        <f>B5L706C1*A4L204C2</f>
        <v>76095.729888055124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76095.729888055124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174715.50463904455</v>
      </c>
      <c r="F14" s="16" t="s">
        <v>11783</v>
      </c>
      <c r="G14" s="15">
        <f>B5L707C1*A4L204C2</f>
        <v>28059.310045030554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28059.310045030554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178790.77515909611</v>
      </c>
      <c r="F15" s="16" t="s">
        <v>11787</v>
      </c>
      <c r="G15" s="15">
        <f>B5L708C1*A4L204C2</f>
        <v>28713.798490550835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28713.798490550835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135589.54553220636</v>
      </c>
      <c r="F16" s="16" t="s">
        <v>11791</v>
      </c>
      <c r="G16" s="15">
        <f>B5L709C1*A4L204C2</f>
        <v>21775.681012472342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21775.681012472342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112496.34591858074</v>
      </c>
      <c r="F17" s="16" t="s">
        <v>11795</v>
      </c>
      <c r="G17" s="15">
        <f>B5L710C1*A4L204C2</f>
        <v>18066.913154524067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18066.913154524067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537.9382948886107</v>
      </c>
      <c r="F18" s="16" t="s">
        <v>11799</v>
      </c>
      <c r="G18" s="21">
        <f>B5L711C1*A4L204C2</f>
        <v>86.392890159110877</v>
      </c>
      <c r="H18" s="16" t="s">
        <v>11108</v>
      </c>
      <c r="I18" s="15">
        <f>1</f>
        <v>1</v>
      </c>
      <c r="J18" s="16" t="s">
        <v>11800</v>
      </c>
      <c r="K18" s="23">
        <f>B5L711C2*B5L711C3</f>
        <v>86.392890159110877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-2812</v>
      </c>
      <c r="F19" s="16" t="s">
        <v>11803</v>
      </c>
      <c r="G19" s="21">
        <f>B5L712C1*A4L204C2</f>
        <v>-451.60719999999998</v>
      </c>
      <c r="H19" s="16" t="s">
        <v>11108</v>
      </c>
      <c r="I19" s="15">
        <f>1</f>
        <v>1</v>
      </c>
      <c r="J19" s="16" t="s">
        <v>11804</v>
      </c>
      <c r="K19" s="23">
        <f>B5L712C2*B5L712C3</f>
        <v>-451.60719999999998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6401.5950212645857</v>
      </c>
      <c r="F20" s="16" t="s">
        <v>11807</v>
      </c>
      <c r="G20" s="15">
        <f>B5L713C1*A4L204C2</f>
        <v>1028.0961604150925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1028.0961604150925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44222.148578367094</v>
      </c>
      <c r="F21" s="16" t="s">
        <v>11811</v>
      </c>
      <c r="G21" s="15">
        <f>B5L714C1*A4L204C2</f>
        <v>7102.0770616857553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7102.0770616857553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15.51745081409454</v>
      </c>
      <c r="F22" s="16" t="s">
        <v>11815</v>
      </c>
      <c r="G22" s="21">
        <f>B5L715C1*A4L204C2</f>
        <v>2.4921026007435829</v>
      </c>
      <c r="H22" s="16" t="s">
        <v>11108</v>
      </c>
      <c r="I22" s="15">
        <f>1</f>
        <v>1</v>
      </c>
      <c r="J22" s="16" t="s">
        <v>11816</v>
      </c>
      <c r="K22" s="23">
        <f>B5L715C2*B5L715C3</f>
        <v>2.4921026007435829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15931.249502470395</v>
      </c>
      <c r="F23" s="16" t="s">
        <v>11819</v>
      </c>
      <c r="G23" s="15">
        <f>B5L716C1*A4L204C2</f>
        <v>2558.5586700967451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2558.5586700967451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937.51265335154505</v>
      </c>
      <c r="F24" s="16" t="s">
        <v>11823</v>
      </c>
      <c r="G24" s="21">
        <f>B5L717C1*A4L204C2</f>
        <v>150.56453212825812</v>
      </c>
      <c r="H24" s="16" t="s">
        <v>11108</v>
      </c>
      <c r="I24" s="15">
        <f>1</f>
        <v>1</v>
      </c>
      <c r="J24" s="16" t="s">
        <v>11824</v>
      </c>
      <c r="K24" s="23">
        <f>B5L717C2*B5L717C3</f>
        <v>150.56453212825812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-439</v>
      </c>
      <c r="F25" s="16" t="s">
        <v>11827</v>
      </c>
      <c r="G25" s="21">
        <f>B5L718C1*A4L204C2</f>
        <v>-70.503399999999999</v>
      </c>
      <c r="H25" s="16" t="s">
        <v>11108</v>
      </c>
      <c r="I25" s="15">
        <f>1</f>
        <v>1</v>
      </c>
      <c r="J25" s="16" t="s">
        <v>11828</v>
      </c>
      <c r="K25" s="23">
        <f>B5L718C2*B5L718C3</f>
        <v>-70.503399999999999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156606.63953899621</v>
      </c>
      <c r="F26" s="16" t="s">
        <v>11831</v>
      </c>
      <c r="G26" s="15">
        <f>B5L719C1*A4L204C2</f>
        <v>25151.026309962792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25151.026309962792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501.08434920513628</v>
      </c>
      <c r="F35" s="16" t="s">
        <v>11867</v>
      </c>
      <c r="G35" s="21">
        <f>B5L728C1*A4L204C2</f>
        <v>80.474146482344878</v>
      </c>
      <c r="H35" s="16" t="s">
        <v>11108</v>
      </c>
      <c r="I35" s="15">
        <f>1</f>
        <v>1</v>
      </c>
      <c r="J35" s="16" t="s">
        <v>11868</v>
      </c>
      <c r="K35" s="23">
        <f>B5L728C2*B5L728C3</f>
        <v>80.474146482344878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387.28970990177629</v>
      </c>
      <c r="F37" s="16" t="s">
        <v>11875</v>
      </c>
      <c r="G37" s="21">
        <f>B5L730C1*A4L204C2</f>
        <v>62.198727410225267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62.198727410225267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43252.307902486195</v>
      </c>
      <c r="F38" s="16" t="s">
        <v>11879</v>
      </c>
      <c r="G38" s="15">
        <f>B5L731C1*A4L204C2</f>
        <v>6946.320649139283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6946.320649139283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200181.58196723388</v>
      </c>
      <c r="F39" s="16" t="s">
        <v>11883</v>
      </c>
      <c r="G39" s="15">
        <f>B5L732C1*A4L204C2</f>
        <v>32149.162063937762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32149.162063937762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24512.398941756255</v>
      </c>
      <c r="F40" s="16" t="s">
        <v>11887</v>
      </c>
      <c r="G40" s="15">
        <f>B5L733C1*A4L204C2</f>
        <v>3936.6912700460543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3936.6912700460543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3335160.4379475568</v>
      </c>
      <c r="F41" s="16" t="s">
        <v>11891</v>
      </c>
      <c r="G41" s="15">
        <f>SUM(B5L701C2:B5L733C2)</f>
        <v>535626.76633437746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528618.24695782794</v>
      </c>
      <c r="L41" s="16" t="s">
        <v>11893</v>
      </c>
      <c r="M41" s="23">
        <f>SUM(B5L701C5:B5L733C5)</f>
        <v>7008.5193765495078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1099.8040000000001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1077.566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1080.7846666666667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1083.817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1072.5956000000001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2407.223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2358.549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2365.594333333333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2372.2314999999999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2347.6705999999999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210421.62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206166.9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206782.74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207362.91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205215.97200000001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0.19728942648243769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21">
        <f>A1L344C3</f>
        <v>43.988</v>
      </c>
      <c r="F9" s="16" t="s">
        <v>12035</v>
      </c>
      <c r="G9" s="24">
        <f>A1L502C5</f>
        <v>1.8</v>
      </c>
      <c r="H9" s="16" t="s">
        <v>12036</v>
      </c>
      <c r="I9" s="21">
        <f>B6L202C1*B6L202C2</f>
        <v>79.178399999999996</v>
      </c>
      <c r="J9" s="16" t="s">
        <v>12037</v>
      </c>
      <c r="K9" s="23">
        <f>IF(B6L216C3=0,0,B6L202C3/B6L216C3)</f>
        <v>5.5996346910645008E-3</v>
      </c>
      <c r="L9" s="16" t="s">
        <v>12038</v>
      </c>
      <c r="M9" s="23">
        <f>A1L542C9</f>
        <v>0.68516034181751362</v>
      </c>
      <c r="N9" s="16" t="s">
        <v>12039</v>
      </c>
      <c r="O9" s="23">
        <f>B6L202C1*B6L202C5</f>
        <v>30.138833115868788</v>
      </c>
      <c r="P9" s="16" t="s">
        <v>12040</v>
      </c>
      <c r="Q9" s="23">
        <f>B3L836C3</f>
        <v>1.7357170319108035</v>
      </c>
      <c r="R9" s="16" t="s">
        <v>12041</v>
      </c>
      <c r="S9" s="23">
        <f>B6L202C6*B6L202C7</f>
        <v>52.312485961130804</v>
      </c>
      <c r="T9" s="16" t="s">
        <v>12042</v>
      </c>
      <c r="U9" s="23">
        <f>A1L502C7</f>
        <v>0.55000000000000004</v>
      </c>
      <c r="V9" s="16" t="s">
        <v>12043</v>
      </c>
      <c r="W9" s="23">
        <f>B6L202C8*B6L202C9</f>
        <v>28.771867278621944</v>
      </c>
      <c r="X9" s="16" t="s">
        <v>12044</v>
      </c>
      <c r="Y9" s="23">
        <f>IF(B6L216C10=0,0,B6L202C10/B6L216C10)</f>
        <v>1.7375798135120333E-2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2.5859665440000001</v>
      </c>
      <c r="AD9" s="16" t="s">
        <v>12047</v>
      </c>
      <c r="AE9" s="23">
        <f>A1L502C8</f>
        <v>1.5</v>
      </c>
      <c r="AF9" s="16" t="s">
        <v>12048</v>
      </c>
      <c r="AG9" s="23">
        <f>B6L202C13*B6L202C14</f>
        <v>3.8789498160000004</v>
      </c>
      <c r="AH9" s="16" t="s">
        <v>12049</v>
      </c>
      <c r="AI9" s="23">
        <f>IF(B6L216C15=0,0,B6L202C15/B6L216C15)</f>
        <v>5.5996346910644999E-3</v>
      </c>
      <c r="AJ9" s="16" t="s">
        <v>12050</v>
      </c>
      <c r="AK9" s="23">
        <f>A1L522C14</f>
        <v>4.6699999999999998E-2</v>
      </c>
      <c r="AL9" s="16" t="s">
        <v>12051</v>
      </c>
      <c r="AM9" s="23">
        <f>B6L202C3*B6L202C17</f>
        <v>3.6976312799999995</v>
      </c>
      <c r="AN9" s="16" t="s">
        <v>12052</v>
      </c>
      <c r="AO9" s="23">
        <f>A1L502C9</f>
        <v>1.2</v>
      </c>
      <c r="AP9" s="16" t="s">
        <v>12053</v>
      </c>
      <c r="AQ9" s="23">
        <f>B6L202C18*B6L202C19</f>
        <v>4.4371575359999991</v>
      </c>
      <c r="AR9" s="16" t="s">
        <v>12054</v>
      </c>
      <c r="AS9" s="23">
        <f>IF(B6L216C20=0,0,B6L202C20/B6L216C20)</f>
        <v>5.5996346910644991E-3</v>
      </c>
      <c r="AT9" s="16" t="s">
        <v>12055</v>
      </c>
      <c r="AU9" s="17">
        <f>A1L237C3</f>
        <v>45146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225.73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56.432499999999997</v>
      </c>
      <c r="BD9" s="16" t="s">
        <v>12060</v>
      </c>
      <c r="BE9" s="23">
        <f>IF(B6L216C26=0,0,B6L202C26/B6L216C26)</f>
        <v>8.6875165010087251E-3</v>
      </c>
      <c r="BF9" s="16" t="s">
        <v>12061</v>
      </c>
      <c r="BG9" s="23">
        <f>B6L202C3+B6L202C10+B6L202C15+B6L202C20+B6L202C26</f>
        <v>172.69887463062193</v>
      </c>
      <c r="BH9" s="16" t="s">
        <v>12062</v>
      </c>
      <c r="BI9" s="17">
        <f>B6L218C3*B6L202C4</f>
        <v>700.72123770489804</v>
      </c>
      <c r="BJ9" s="16" t="s">
        <v>12063</v>
      </c>
      <c r="BK9" s="17">
        <f>B6L218C10*B6L202C11</f>
        <v>254.62826289186231</v>
      </c>
      <c r="BL9" s="16" t="s">
        <v>12064</v>
      </c>
      <c r="BM9" s="17">
        <f>B6L218C15*B6L202C16</f>
        <v>34.328333435162968</v>
      </c>
      <c r="BN9" s="16" t="s">
        <v>12065</v>
      </c>
      <c r="BO9" s="17">
        <f>B6L218C20*B6L202C21</f>
        <v>39.268418160982485</v>
      </c>
      <c r="BP9" s="16" t="s">
        <v>12066</v>
      </c>
      <c r="BQ9" s="17">
        <f>B6L218C26*B6L202C27</f>
        <v>499.42220664703586</v>
      </c>
      <c r="BR9" s="16" t="s">
        <v>12067</v>
      </c>
      <c r="BS9" s="15">
        <f>B6L202C29+B6L202C30+B6L202C31+B6L202C32+B6L202C33</f>
        <v>1528.3684588399417</v>
      </c>
      <c r="BT9" s="16" t="s">
        <v>12068</v>
      </c>
      <c r="BU9" s="23">
        <f>IF(B6L202C3=0,0,B6L202C29/B6L202C3)</f>
        <v>8.8499039852396368</v>
      </c>
      <c r="BV9" s="16" t="s">
        <v>12069</v>
      </c>
      <c r="BW9" s="23">
        <f>IF(B6L202C8=0,0,B6L202C30/B6L202C8)</f>
        <v>4.8674471918818014</v>
      </c>
      <c r="BX9" s="16" t="s">
        <v>12070</v>
      </c>
      <c r="BY9" s="23">
        <f>IF(B6L202C13=0,0,B6L202C31/B6L202C13)</f>
        <v>13.27485597785946</v>
      </c>
      <c r="BZ9" s="16" t="s">
        <v>12071</v>
      </c>
      <c r="CA9" s="23">
        <f>IF(B6L202C18=0,0,B6L202C32/B6L202C18)</f>
        <v>10.619884782287565</v>
      </c>
      <c r="CB9" s="16" t="s">
        <v>12072</v>
      </c>
      <c r="CC9" s="23">
        <f>IF(B6L202C24=0,0,B6L202C33/B6L202C24)</f>
        <v>2.2124759963099097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333.02300000000002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666.04600000000005</v>
      </c>
      <c r="J10" s="16" t="s">
        <v>12076</v>
      </c>
      <c r="K10" s="23">
        <f>IF(B6L216C3=0,0,B6L203C3/B6L216C3)</f>
        <v>4.7103936015943072E-2</v>
      </c>
      <c r="L10" s="16" t="s">
        <v>12077</v>
      </c>
      <c r="M10" s="23">
        <f>A1L543C9</f>
        <v>0.59930624228232965</v>
      </c>
      <c r="N10" s="16" t="s">
        <v>12078</v>
      </c>
      <c r="O10" s="23">
        <f>B6L203C1*B6L203C5</f>
        <v>199.58276272358827</v>
      </c>
      <c r="P10" s="16" t="s">
        <v>12079</v>
      </c>
      <c r="Q10" s="23">
        <f>B3L837C3</f>
        <v>1.8221946050310138</v>
      </c>
      <c r="R10" s="16" t="s">
        <v>12080</v>
      </c>
      <c r="S10" s="23">
        <f>B6L203C6*B6L203C7</f>
        <v>363.67863349210751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200.02324842065914</v>
      </c>
      <c r="X10" s="16" t="s">
        <v>12083</v>
      </c>
      <c r="Y10" s="23">
        <f>IF(B6L216C10=0,0,B6L203C10/B6L216C10)</f>
        <v>0.12079728970079086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21.753062360000001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32.629593540000002</v>
      </c>
      <c r="AH10" s="16" t="s">
        <v>12088</v>
      </c>
      <c r="AI10" s="23">
        <f>IF(B6L216C15=0,0,B6L203C15/B6L216C15)</f>
        <v>4.7103936015943051E-2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31.1043482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37.325217840000001</v>
      </c>
      <c r="AR10" s="16" t="s">
        <v>12093</v>
      </c>
      <c r="AS10" s="23">
        <f>IF(B6L216C20=0,0,B6L203C20/B6L216C20)</f>
        <v>4.7103936015943065E-2</v>
      </c>
      <c r="AT10" s="16" t="s">
        <v>12094</v>
      </c>
      <c r="AU10" s="17">
        <f>A1L238C3</f>
        <v>328436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1642.18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410.54500000000002</v>
      </c>
      <c r="BD10" s="16" t="s">
        <v>12099</v>
      </c>
      <c r="BE10" s="23">
        <f>IF(B6L216C26=0,0,B6L203C26/B6L216C26)</f>
        <v>6.3201461248511545E-2</v>
      </c>
      <c r="BF10" s="16" t="s">
        <v>12100</v>
      </c>
      <c r="BG10" s="17">
        <f>B6L203C3+B6L203C10+B6L203C15+B6L203C20+B6L203C26</f>
        <v>1346.5690598006593</v>
      </c>
      <c r="BH10" s="16" t="s">
        <v>12101</v>
      </c>
      <c r="BI10" s="17">
        <f>B6L218C3*B6L203C4</f>
        <v>5894.4431497529204</v>
      </c>
      <c r="BJ10" s="16" t="s">
        <v>12102</v>
      </c>
      <c r="BK10" s="17">
        <f>B6L218C10*B6L203C11</f>
        <v>1770.1865433385694</v>
      </c>
      <c r="BL10" s="16" t="s">
        <v>12103</v>
      </c>
      <c r="BM10" s="17">
        <f>B6L218C15*B6L203C16</f>
        <v>288.76876990639556</v>
      </c>
      <c r="BN10" s="16" t="s">
        <v>12104</v>
      </c>
      <c r="BO10" s="17">
        <f>B6L218C20*B6L203C21</f>
        <v>330.32459411215365</v>
      </c>
      <c r="BP10" s="16" t="s">
        <v>12105</v>
      </c>
      <c r="BQ10" s="17">
        <f>B6L218C26*B6L203C27</f>
        <v>3633.2838316202078</v>
      </c>
      <c r="BR10" s="16" t="s">
        <v>12106</v>
      </c>
      <c r="BS10" s="15">
        <f>B6L203C29+B6L203C30+B6L203C31+B6L203C32+B6L203C33</f>
        <v>11917.006888730248</v>
      </c>
      <c r="BT10" s="16" t="s">
        <v>12107</v>
      </c>
      <c r="BU10" s="23">
        <f>IF(B6L203C3=0,0,B6L203C29/B6L203C3)</f>
        <v>8.8499039852396386</v>
      </c>
      <c r="BV10" s="16" t="s">
        <v>12108</v>
      </c>
      <c r="BW10" s="23">
        <f>IF(B6L203C8=0,0,B6L203C30/B6L203C8)</f>
        <v>4.8674471918818014</v>
      </c>
      <c r="BX10" s="16" t="s">
        <v>12109</v>
      </c>
      <c r="BY10" s="23">
        <f>IF(B6L203C13=0,0,B6L203C31/B6L203C13)</f>
        <v>13.274855977859456</v>
      </c>
      <c r="BZ10" s="16" t="s">
        <v>12110</v>
      </c>
      <c r="CA10" s="23">
        <f>IF(B6L203C18=0,0,B6L203C32/B6L203C18)</f>
        <v>10.619884782287565</v>
      </c>
      <c r="CB10" s="16" t="s">
        <v>12111</v>
      </c>
      <c r="CC10" s="23">
        <f>IF(B6L203C24=0,0,B6L203C33/B6L203C24)</f>
        <v>2.2124759963099097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1419.549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2839.098</v>
      </c>
      <c r="J11" s="16" t="s">
        <v>12115</v>
      </c>
      <c r="K11" s="23">
        <f>IF(B6L216C3=0,0,B6L204C3/B6L216C3)</f>
        <v>0.20078596753826602</v>
      </c>
      <c r="L11" s="16" t="s">
        <v>12116</v>
      </c>
      <c r="M11" s="23">
        <f>A1L544C9</f>
        <v>0.16669142330887377</v>
      </c>
      <c r="N11" s="16" t="s">
        <v>12117</v>
      </c>
      <c r="O11" s="23">
        <f>B6L204C1*B6L204C5</f>
        <v>236.62664326668843</v>
      </c>
      <c r="P11" s="16" t="s">
        <v>12118</v>
      </c>
      <c r="Q11" s="23">
        <f>B3L838C3</f>
        <v>1.9297698757755595</v>
      </c>
      <c r="R11" s="16" t="s">
        <v>12119</v>
      </c>
      <c r="S11" s="23">
        <f>B6L204C6*B6L204C7</f>
        <v>456.63496798194495</v>
      </c>
      <c r="T11" s="16" t="s">
        <v>12120</v>
      </c>
      <c r="U11" s="23">
        <f>A1L504C7</f>
        <v>0.55000000000000004</v>
      </c>
      <c r="V11" s="16" t="s">
        <v>12121</v>
      </c>
      <c r="W11" s="23">
        <f>B6L204C8*B6L204C9</f>
        <v>251.14923239006976</v>
      </c>
      <c r="X11" s="16" t="s">
        <v>12122</v>
      </c>
      <c r="Y11" s="23">
        <f>IF(B6L216C10=0,0,B6L204C10/B6L216C10)</f>
        <v>0.15167310211536925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92.724940680000003</v>
      </c>
      <c r="AD11" s="16" t="s">
        <v>12125</v>
      </c>
      <c r="AE11" s="23">
        <f>A1L504C8</f>
        <v>1.5</v>
      </c>
      <c r="AF11" s="16" t="s">
        <v>12126</v>
      </c>
      <c r="AG11" s="23">
        <f>B6L204C13*B6L204C14</f>
        <v>139.08741101999999</v>
      </c>
      <c r="AH11" s="16" t="s">
        <v>12127</v>
      </c>
      <c r="AI11" s="23">
        <f>IF(B6L216C15=0,0,B6L204C15/B6L216C15)</f>
        <v>0.20078596753826594</v>
      </c>
      <c r="AJ11" s="16" t="s">
        <v>12128</v>
      </c>
      <c r="AK11" s="23">
        <f>A1L524C14</f>
        <v>4.6699999999999998E-2</v>
      </c>
      <c r="AL11" s="16" t="s">
        <v>12129</v>
      </c>
      <c r="AM11" s="23">
        <f>B6L204C3*B6L204C17</f>
        <v>132.58587660000001</v>
      </c>
      <c r="AN11" s="16" t="s">
        <v>12130</v>
      </c>
      <c r="AO11" s="23">
        <f>A1L504C9</f>
        <v>1.2</v>
      </c>
      <c r="AP11" s="16" t="s">
        <v>12131</v>
      </c>
      <c r="AQ11" s="23">
        <f>B6L204C18*B6L204C19</f>
        <v>159.10305192000001</v>
      </c>
      <c r="AR11" s="16" t="s">
        <v>12132</v>
      </c>
      <c r="AS11" s="23">
        <f>IF(B6L216C20=0,0,B6L204C20/B6L216C20)</f>
        <v>0.20078596753826602</v>
      </c>
      <c r="AT11" s="16" t="s">
        <v>12133</v>
      </c>
      <c r="AU11" s="17">
        <f>A1L239C3</f>
        <v>715055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3575.2750000000001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893.81875000000002</v>
      </c>
      <c r="BD11" s="16" t="s">
        <v>12138</v>
      </c>
      <c r="BE11" s="23">
        <f>IF(B6L216C26=0,0,B6L204C26/B6L216C26)</f>
        <v>0.13759916961920868</v>
      </c>
      <c r="BF11" s="16" t="s">
        <v>12139</v>
      </c>
      <c r="BG11" s="17">
        <f>B6L204C3+B6L204C10+B6L204C15+B6L204C20+B6L204C26</f>
        <v>4282.2564453300693</v>
      </c>
      <c r="BH11" s="16" t="s">
        <v>12140</v>
      </c>
      <c r="BI11" s="17">
        <f>B6L218C3*B6L204C4</f>
        <v>25125.744704685883</v>
      </c>
      <c r="BJ11" s="16" t="s">
        <v>12141</v>
      </c>
      <c r="BK11" s="17">
        <f>B6L218C10*B6L204C11</f>
        <v>2222.6465926187543</v>
      </c>
      <c r="BL11" s="16" t="s">
        <v>12142</v>
      </c>
      <c r="BM11" s="17">
        <f>B6L218C15*B6L204C16</f>
        <v>1230.9102330825615</v>
      </c>
      <c r="BN11" s="16" t="s">
        <v>12143</v>
      </c>
      <c r="BO11" s="17">
        <f>B6L218C20*B6L204C21</f>
        <v>1408.0467332505971</v>
      </c>
      <c r="BP11" s="16" t="s">
        <v>12144</v>
      </c>
      <c r="BQ11" s="17">
        <f>B6L218C26*B6L204C27</f>
        <v>7910.2101177069126</v>
      </c>
      <c r="BR11" s="16" t="s">
        <v>12145</v>
      </c>
      <c r="BS11" s="15">
        <f>B6L204C29+B6L204C30+B6L204C31+B6L204C32+B6L204C33</f>
        <v>37897.558381344716</v>
      </c>
      <c r="BT11" s="16" t="s">
        <v>12146</v>
      </c>
      <c r="BU11" s="23">
        <f>IF(B6L204C3=0,0,B6L204C29/B6L204C3)</f>
        <v>8.8499039852396368</v>
      </c>
      <c r="BV11" s="16" t="s">
        <v>12147</v>
      </c>
      <c r="BW11" s="23">
        <f>IF(B6L204C8=0,0,B6L204C30/B6L204C8)</f>
        <v>4.8674471918818014</v>
      </c>
      <c r="BX11" s="16" t="s">
        <v>12148</v>
      </c>
      <c r="BY11" s="23">
        <f>IF(B6L204C13=0,0,B6L204C31/B6L204C13)</f>
        <v>13.274855977859456</v>
      </c>
      <c r="BZ11" s="16" t="s">
        <v>12149</v>
      </c>
      <c r="CA11" s="23">
        <f>IF(B6L204C18=0,0,B6L204C32/B6L204C18)</f>
        <v>10.619884782287565</v>
      </c>
      <c r="CB11" s="16" t="s">
        <v>12150</v>
      </c>
      <c r="CC11" s="23">
        <f>IF(B6L204C24=0,0,B6L204C33/B6L204C24)</f>
        <v>2.2124759963099097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404.959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809.91800000000001</v>
      </c>
      <c r="J12" s="16" t="s">
        <v>12154</v>
      </c>
      <c r="K12" s="23">
        <f>IF(B6L216C3=0,0,B6L205C3/B6L216C3)</f>
        <v>5.727881505205433E-2</v>
      </c>
      <c r="L12" s="16" t="s">
        <v>12155</v>
      </c>
      <c r="M12" s="23">
        <f>A1L545C9</f>
        <v>0.22265386768256515</v>
      </c>
      <c r="N12" s="16" t="s">
        <v>12156</v>
      </c>
      <c r="O12" s="23">
        <f>B6L205C1*B6L205C5</f>
        <v>90.165687602863898</v>
      </c>
      <c r="P12" s="16" t="s">
        <v>12157</v>
      </c>
      <c r="Q12" s="23">
        <f>B3L839C3</f>
        <v>1.7784436692890009</v>
      </c>
      <c r="R12" s="16" t="s">
        <v>12158</v>
      </c>
      <c r="S12" s="23">
        <f>B6L205C6*B6L205C7</f>
        <v>160.35459630440306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88.195027967421694</v>
      </c>
      <c r="X12" s="16" t="s">
        <v>12161</v>
      </c>
      <c r="Y12" s="23">
        <f>IF(B6L216C10=0,0,B6L205C10/B6L216C10)</f>
        <v>5.3262410383140418E-2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26.45192188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39.677882820000001</v>
      </c>
      <c r="AH12" s="16" t="s">
        <v>12166</v>
      </c>
      <c r="AI12" s="23">
        <f>IF(B6L216C15=0,0,B6L205C15/B6L216C15)</f>
        <v>5.7278815052054309E-2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37.823170599999997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45.387804719999998</v>
      </c>
      <c r="AR12" s="16" t="s">
        <v>12171</v>
      </c>
      <c r="AS12" s="23">
        <f>IF(B6L216C20=0,0,B6L205C20/B6L216C20)</f>
        <v>5.7278815052054316E-2</v>
      </c>
      <c r="AT12" s="16" t="s">
        <v>12172</v>
      </c>
      <c r="AU12" s="17">
        <f>A1L240C3</f>
        <v>191702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958.51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239.6275</v>
      </c>
      <c r="BD12" s="16" t="s">
        <v>12177</v>
      </c>
      <c r="BE12" s="23">
        <f>IF(B6L216C26=0,0,B6L205C26/B6L216C26)</f>
        <v>3.6889520406600249E-2</v>
      </c>
      <c r="BF12" s="16" t="s">
        <v>12178</v>
      </c>
      <c r="BG12" s="17">
        <f>B6L205C3+B6L205C10+B6L205C15+B6L205C20+B6L205C26</f>
        <v>1222.8062155074217</v>
      </c>
      <c r="BH12" s="16" t="s">
        <v>12179</v>
      </c>
      <c r="BI12" s="17">
        <f>B6L218C3*B6L205C4</f>
        <v>7167.6965359173173</v>
      </c>
      <c r="BJ12" s="16" t="s">
        <v>12180</v>
      </c>
      <c r="BK12" s="17">
        <f>B6L218C10*B6L205C11</f>
        <v>780.51752948720662</v>
      </c>
      <c r="BL12" s="16" t="s">
        <v>12181</v>
      </c>
      <c r="BM12" s="17">
        <f>B6L218C15*B6L205C16</f>
        <v>351.14545329458934</v>
      </c>
      <c r="BN12" s="16" t="s">
        <v>12182</v>
      </c>
      <c r="BO12" s="17">
        <f>B6L218C20*B6L205C21</f>
        <v>401.67771387280641</v>
      </c>
      <c r="BP12" s="16" t="s">
        <v>12183</v>
      </c>
      <c r="BQ12" s="17">
        <f>B6L218C26*B6L205C27</f>
        <v>2120.6803672230117</v>
      </c>
      <c r="BR12" s="16" t="s">
        <v>12184</v>
      </c>
      <c r="BS12" s="15">
        <f>B6L205C29+B6L205C30+B6L205C31+B6L205C32+B6L205C33</f>
        <v>10821.717599794931</v>
      </c>
      <c r="BT12" s="16" t="s">
        <v>12185</v>
      </c>
      <c r="BU12" s="23">
        <f>IF(B6L205C3=0,0,B6L205C29/B6L205C3)</f>
        <v>8.8499039852396386</v>
      </c>
      <c r="BV12" s="16" t="s">
        <v>12186</v>
      </c>
      <c r="BW12" s="23">
        <f>IF(B6L205C8=0,0,B6L205C30/B6L205C8)</f>
        <v>4.8674471918818014</v>
      </c>
      <c r="BX12" s="16" t="s">
        <v>12187</v>
      </c>
      <c r="BY12" s="23">
        <f>IF(B6L205C13=0,0,B6L205C31/B6L205C13)</f>
        <v>13.274855977859456</v>
      </c>
      <c r="BZ12" s="16" t="s">
        <v>12188</v>
      </c>
      <c r="CA12" s="23">
        <f>IF(B6L205C18=0,0,B6L205C32/B6L205C18)</f>
        <v>10.619884782287565</v>
      </c>
      <c r="CB12" s="16" t="s">
        <v>12189</v>
      </c>
      <c r="CC12" s="23">
        <f>IF(B6L205C24=0,0,B6L205C33/B6L205C24)</f>
        <v>2.2124759963099097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21">
        <f>A1L352C3</f>
        <v>991.51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1983.02</v>
      </c>
      <c r="J13" s="16" t="s">
        <v>12193</v>
      </c>
      <c r="K13" s="23">
        <f>IF(B6L216C3=0,0,B6L206C3/B6L216C3)</f>
        <v>0.14024263669226361</v>
      </c>
      <c r="L13" s="16" t="s">
        <v>12194</v>
      </c>
      <c r="M13" s="23">
        <f>A1L546C9</f>
        <v>0.29096502501617938</v>
      </c>
      <c r="N13" s="16" t="s">
        <v>12195</v>
      </c>
      <c r="O13" s="23">
        <f>B6L206C1*B6L206C5</f>
        <v>288.49473195379204</v>
      </c>
      <c r="P13" s="16" t="s">
        <v>12196</v>
      </c>
      <c r="Q13" s="23">
        <f>B3L840C3</f>
        <v>1.9274170144205269</v>
      </c>
      <c r="R13" s="16" t="s">
        <v>12197</v>
      </c>
      <c r="S13" s="23">
        <f>B6L206C6*B6L206C7</f>
        <v>556.04965493842803</v>
      </c>
      <c r="T13" s="16" t="s">
        <v>12198</v>
      </c>
      <c r="U13" s="23">
        <f>A1L506C7</f>
        <v>0.55000000000000004</v>
      </c>
      <c r="V13" s="16" t="s">
        <v>12199</v>
      </c>
      <c r="W13" s="23">
        <f>B6L206C8*B6L206C9</f>
        <v>305.82731021613546</v>
      </c>
      <c r="X13" s="16" t="s">
        <v>12200</v>
      </c>
      <c r="Y13" s="23">
        <f>IF(B6L216C10=0,0,B6L206C10/B6L216C10)</f>
        <v>0.18469408172443483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64.765433200000004</v>
      </c>
      <c r="AD13" s="16" t="s">
        <v>12203</v>
      </c>
      <c r="AE13" s="23">
        <f>A1L506C8</f>
        <v>1.5</v>
      </c>
      <c r="AF13" s="16" t="s">
        <v>12204</v>
      </c>
      <c r="AG13" s="23">
        <f>B6L206C13*B6L206C14</f>
        <v>97.148149799999999</v>
      </c>
      <c r="AH13" s="16" t="s">
        <v>12205</v>
      </c>
      <c r="AI13" s="23">
        <f>IF(B6L216C15=0,0,B6L206C15/B6L216C15)</f>
        <v>0.14024263669226358</v>
      </c>
      <c r="AJ13" s="16" t="s">
        <v>12206</v>
      </c>
      <c r="AK13" s="23">
        <f>A1L526C14</f>
        <v>4.6699999999999998E-2</v>
      </c>
      <c r="AL13" s="16" t="s">
        <v>12207</v>
      </c>
      <c r="AM13" s="23">
        <f>B6L206C3*B6L206C17</f>
        <v>92.607033999999999</v>
      </c>
      <c r="AN13" s="16" t="s">
        <v>12208</v>
      </c>
      <c r="AO13" s="23">
        <f>A1L506C9</f>
        <v>1.2</v>
      </c>
      <c r="AP13" s="16" t="s">
        <v>12209</v>
      </c>
      <c r="AQ13" s="23">
        <f>B6L206C18*B6L206C19</f>
        <v>111.12844079999999</v>
      </c>
      <c r="AR13" s="16" t="s">
        <v>12210</v>
      </c>
      <c r="AS13" s="23">
        <f>IF(B6L216C20=0,0,B6L206C20/B6L216C20)</f>
        <v>0.14024263669226361</v>
      </c>
      <c r="AT13" s="16" t="s">
        <v>12211</v>
      </c>
      <c r="AU13" s="17">
        <f>A1L241C3</f>
        <v>963005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4815.0249999999996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1203.7562499999999</v>
      </c>
      <c r="BD13" s="16" t="s">
        <v>12216</v>
      </c>
      <c r="BE13" s="23">
        <f>IF(B6L216C26=0,0,B6L206C26/B6L216C26)</f>
        <v>0.18531258202396464</v>
      </c>
      <c r="BF13" s="16" t="s">
        <v>12217</v>
      </c>
      <c r="BG13" s="17">
        <f>B6L206C3+B6L206C10+B6L206C15+B6L206C20+B6L206C26</f>
        <v>3700.8801508161355</v>
      </c>
      <c r="BH13" s="16" t="s">
        <v>12218</v>
      </c>
      <c r="BI13" s="17">
        <f>B6L218C3*B6L206C4</f>
        <v>17549.536600809904</v>
      </c>
      <c r="BJ13" s="16" t="s">
        <v>12219</v>
      </c>
      <c r="BK13" s="17">
        <f>B6L218C10*B6L206C11</f>
        <v>2706.5423314768964</v>
      </c>
      <c r="BL13" s="16" t="s">
        <v>12220</v>
      </c>
      <c r="BM13" s="17">
        <f>B6L218C15*B6L206C16</f>
        <v>859.75179807367726</v>
      </c>
      <c r="BN13" s="16" t="s">
        <v>12221</v>
      </c>
      <c r="BO13" s="17">
        <f>B6L218C20*B6L206C21</f>
        <v>983.47603110938712</v>
      </c>
      <c r="BP13" s="16" t="s">
        <v>12222</v>
      </c>
      <c r="BQ13" s="17">
        <f>B6L218C26*B6L206C27</f>
        <v>10653.127234132122</v>
      </c>
      <c r="BR13" s="16" t="s">
        <v>12223</v>
      </c>
      <c r="BS13" s="15">
        <f>B6L206C29+B6L206C30+B6L206C31+B6L206C32+B6L206C33</f>
        <v>32752.43399560199</v>
      </c>
      <c r="BT13" s="16" t="s">
        <v>12224</v>
      </c>
      <c r="BU13" s="23">
        <f>IF(B6L206C3=0,0,B6L206C29/B6L206C3)</f>
        <v>8.8499039852396368</v>
      </c>
      <c r="BV13" s="16" t="s">
        <v>12225</v>
      </c>
      <c r="BW13" s="23">
        <f>IF(B6L206C8=0,0,B6L206C30/B6L206C8)</f>
        <v>4.8674471918818014</v>
      </c>
      <c r="BX13" s="16" t="s">
        <v>12226</v>
      </c>
      <c r="BY13" s="23">
        <f>IF(B6L206C13=0,0,B6L206C31/B6L206C13)</f>
        <v>13.274855977859454</v>
      </c>
      <c r="BZ13" s="16" t="s">
        <v>12227</v>
      </c>
      <c r="CA13" s="23">
        <f>IF(B6L206C18=0,0,B6L206C32/B6L206C18)</f>
        <v>10.619884782287565</v>
      </c>
      <c r="CB13" s="16" t="s">
        <v>12228</v>
      </c>
      <c r="CC13" s="23">
        <f>IF(B6L206C24=0,0,B6L206C33/B6L206C24)</f>
        <v>2.2124759963099097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524.90800000000002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1049.816</v>
      </c>
      <c r="J14" s="16" t="s">
        <v>12232</v>
      </c>
      <c r="K14" s="23">
        <f>IF(B6L216C3=0,0,B6L207C3/B6L216C3)</f>
        <v>7.4244820466624353E-2</v>
      </c>
      <c r="L14" s="16" t="s">
        <v>12233</v>
      </c>
      <c r="M14" s="23">
        <f>A1L547C9</f>
        <v>4.4879718333672242E-2</v>
      </c>
      <c r="N14" s="16" t="s">
        <v>12234</v>
      </c>
      <c r="O14" s="23">
        <f>B6L207C1*B6L207C5</f>
        <v>23.557723191091231</v>
      </c>
      <c r="P14" s="16" t="s">
        <v>12235</v>
      </c>
      <c r="Q14" s="23">
        <f>B3L841C3</f>
        <v>1.8817929549009897</v>
      </c>
      <c r="R14" s="16" t="s">
        <v>12236</v>
      </c>
      <c r="S14" s="23">
        <f>B6L207C6*B6L207C7</f>
        <v>44.330757534503142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24.38191664397673</v>
      </c>
      <c r="X14" s="16" t="s">
        <v>12239</v>
      </c>
      <c r="Y14" s="23">
        <f>IF(B6L216C10=0,0,B6L207C10/B6L216C10)</f>
        <v>1.4724635618900353E-2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34.28699056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51.430485840000003</v>
      </c>
      <c r="AH14" s="16" t="s">
        <v>12244</v>
      </c>
      <c r="AI14" s="23">
        <f>IF(B6L216C15=0,0,B6L207C15/B6L216C15)</f>
        <v>7.4244820466624339E-2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49.026407200000001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58.831688639999996</v>
      </c>
      <c r="AR14" s="16" t="s">
        <v>12249</v>
      </c>
      <c r="AS14" s="23">
        <f>IF(B6L216C20=0,0,B6L207C20/B6L216C20)</f>
        <v>7.4244820466624339E-2</v>
      </c>
      <c r="AT14" s="16" t="s">
        <v>12250</v>
      </c>
      <c r="AU14" s="17">
        <f>A1L242C3</f>
        <v>239381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1196.905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299.22624999999999</v>
      </c>
      <c r="BD14" s="16" t="s">
        <v>12255</v>
      </c>
      <c r="BE14" s="23">
        <f>IF(B6L216C26=0,0,B6L207C26/B6L216C26)</f>
        <v>4.6064466121649085E-2</v>
      </c>
      <c r="BF14" s="16" t="s">
        <v>12256</v>
      </c>
      <c r="BG14" s="17">
        <f>B6L207C3+B6L207C10+B6L207C15+B6L207C20+B6L207C26</f>
        <v>1483.6863411239767</v>
      </c>
      <c r="BH14" s="16" t="s">
        <v>12257</v>
      </c>
      <c r="BI14" s="17">
        <f>B6L218C3*B6L207C4</f>
        <v>9290.7708021683338</v>
      </c>
      <c r="BJ14" s="16" t="s">
        <v>12258</v>
      </c>
      <c r="BK14" s="17">
        <f>B6L218C10*B6L207C11</f>
        <v>215.77762127531031</v>
      </c>
      <c r="BL14" s="16" t="s">
        <v>12259</v>
      </c>
      <c r="BM14" s="17">
        <f>B6L218C15*B6L207C16</f>
        <v>455.15486159822677</v>
      </c>
      <c r="BN14" s="16" t="s">
        <v>12260</v>
      </c>
      <c r="BO14" s="17">
        <f>B6L218C20*B6L207C21</f>
        <v>520.65479575351344</v>
      </c>
      <c r="BP14" s="16" t="s">
        <v>12261</v>
      </c>
      <c r="BQ14" s="17">
        <f>B6L218C26*B6L207C27</f>
        <v>2648.1235823633124</v>
      </c>
      <c r="BR14" s="16" t="s">
        <v>12262</v>
      </c>
      <c r="BS14" s="15">
        <f>B6L207C29+B6L207C30+B6L207C31+B6L207C32+B6L207C33</f>
        <v>13130.481663158696</v>
      </c>
      <c r="BT14" s="16" t="s">
        <v>12263</v>
      </c>
      <c r="BU14" s="23">
        <f>IF(B6L207C3=0,0,B6L207C29/B6L207C3)</f>
        <v>8.8499039852396351</v>
      </c>
      <c r="BV14" s="16" t="s">
        <v>12264</v>
      </c>
      <c r="BW14" s="23">
        <f>IF(B6L207C8=0,0,B6L207C30/B6L207C8)</f>
        <v>4.8674471918818005</v>
      </c>
      <c r="BX14" s="16" t="s">
        <v>12265</v>
      </c>
      <c r="BY14" s="23">
        <f>IF(B6L207C13=0,0,B6L207C31/B6L207C13)</f>
        <v>13.274855977859458</v>
      </c>
      <c r="BZ14" s="16" t="s">
        <v>12266</v>
      </c>
      <c r="CA14" s="23">
        <f>IF(B6L207C18=0,0,B6L207C32/B6L207C18)</f>
        <v>10.619884782287563</v>
      </c>
      <c r="CB14" s="16" t="s">
        <v>12267</v>
      </c>
      <c r="CC14" s="23">
        <f>IF(B6L207C24=0,0,B6L207C33/B6L207C24)</f>
        <v>2.2124759963099097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1045.2270000000001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2090.4540000000002</v>
      </c>
      <c r="J15" s="16" t="s">
        <v>12271</v>
      </c>
      <c r="K15" s="23">
        <f>IF(B6L216C3=0,0,B6L208C3/B6L216C3)</f>
        <v>0.14784055674874147</v>
      </c>
      <c r="L15" s="16" t="s">
        <v>12272</v>
      </c>
      <c r="M15" s="23">
        <f>A1L548C9</f>
        <v>0.11150181892054344</v>
      </c>
      <c r="N15" s="16" t="s">
        <v>12273</v>
      </c>
      <c r="O15" s="23">
        <f>B6L208C1*B6L208C5</f>
        <v>116.54471168486286</v>
      </c>
      <c r="P15" s="16" t="s">
        <v>12274</v>
      </c>
      <c r="Q15" s="23">
        <f>B3L842C3</f>
        <v>1.8739209150932807</v>
      </c>
      <c r="R15" s="16" t="s">
        <v>12275</v>
      </c>
      <c r="S15" s="23">
        <f>B6L208C6*B6L208C7</f>
        <v>218.39557276978078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120.11756502337944</v>
      </c>
      <c r="X15" s="16" t="s">
        <v>12278</v>
      </c>
      <c r="Y15" s="23">
        <f>IF(B6L216C10=0,0,B6L208C10/B6L216C10)</f>
        <v>7.2540949188904968E-2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68.274227640000007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102.41134146000002</v>
      </c>
      <c r="AH15" s="16" t="s">
        <v>12283</v>
      </c>
      <c r="AI15" s="23">
        <f>IF(B6L216C15=0,0,B6L208C15/B6L216C15)</f>
        <v>0.14784055674874141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97.624201800000009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117.14904216000001</v>
      </c>
      <c r="AR15" s="16" t="s">
        <v>12288</v>
      </c>
      <c r="AS15" s="23">
        <f>IF(B6L216C20=0,0,B6L208C20/B6L216C20)</f>
        <v>0.14784055674874144</v>
      </c>
      <c r="AT15" s="16" t="s">
        <v>12289</v>
      </c>
      <c r="AU15" s="17">
        <f>A1L243C3</f>
        <v>384002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1920.01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480.0025</v>
      </c>
      <c r="BD15" s="16" t="s">
        <v>12294</v>
      </c>
      <c r="BE15" s="23">
        <f>IF(B6L216C26=0,0,B6L208C26/B6L216C26)</f>
        <v>7.3894114903210753E-2</v>
      </c>
      <c r="BF15" s="16" t="s">
        <v>12295</v>
      </c>
      <c r="BG15" s="17">
        <f>B6L208C3+B6L208C10+B6L208C15+B6L208C20+B6L208C26</f>
        <v>2910.13444864338</v>
      </c>
      <c r="BH15" s="16" t="s">
        <v>12296</v>
      </c>
      <c r="BI15" s="17">
        <f>B6L218C3*B6L208C4</f>
        <v>18500.317185560143</v>
      </c>
      <c r="BJ15" s="16" t="s">
        <v>12297</v>
      </c>
      <c r="BK15" s="17">
        <f>B6L218C10*B6L208C11</f>
        <v>1063.0289173976871</v>
      </c>
      <c r="BL15" s="16" t="s">
        <v>12298</v>
      </c>
      <c r="BM15" s="17">
        <f>B6L218C15*B6L208C16</f>
        <v>906.33053892059138</v>
      </c>
      <c r="BN15" s="16" t="s">
        <v>12299</v>
      </c>
      <c r="BO15" s="17">
        <f>B6L218C20*B6L208C21</f>
        <v>1036.7577750787902</v>
      </c>
      <c r="BP15" s="16" t="s">
        <v>12300</v>
      </c>
      <c r="BQ15" s="17">
        <f>B6L218C26*B6L208C27</f>
        <v>4247.9760376749891</v>
      </c>
      <c r="BR15" s="16" t="s">
        <v>12301</v>
      </c>
      <c r="BS15" s="15">
        <f>B6L208C29+B6L208C30+B6L208C31+B6L208C32+B6L208C33</f>
        <v>25754.410454632205</v>
      </c>
      <c r="BT15" s="16" t="s">
        <v>12302</v>
      </c>
      <c r="BU15" s="23">
        <f>IF(B6L208C3=0,0,B6L208C29/B6L208C3)</f>
        <v>8.8499039852396368</v>
      </c>
      <c r="BV15" s="16" t="s">
        <v>12303</v>
      </c>
      <c r="BW15" s="23">
        <f>IF(B6L208C8=0,0,B6L208C30/B6L208C8)</f>
        <v>4.8674471918818014</v>
      </c>
      <c r="BX15" s="16" t="s">
        <v>12304</v>
      </c>
      <c r="BY15" s="23">
        <f>IF(B6L208C13=0,0,B6L208C31/B6L208C13)</f>
        <v>13.274855977859456</v>
      </c>
      <c r="BZ15" s="16" t="s">
        <v>12305</v>
      </c>
      <c r="CA15" s="23">
        <f>IF(B6L208C18=0,0,B6L208C32/B6L208C18)</f>
        <v>10.619884782287563</v>
      </c>
      <c r="CB15" s="16" t="s">
        <v>12306</v>
      </c>
      <c r="CC15" s="23">
        <f>IF(B6L208C24=0,0,B6L208C33/B6L208C24)</f>
        <v>2.2124759963099092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44.227000000000004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88.454000000000008</v>
      </c>
      <c r="J16" s="16" t="s">
        <v>12310</v>
      </c>
      <c r="K16" s="23">
        <f>IF(B6L216C3=0,0,B6L209C3/B6L216C3)</f>
        <v>6.25562131797838E-3</v>
      </c>
      <c r="L16" s="16" t="s">
        <v>12311</v>
      </c>
      <c r="M16" s="23">
        <f>A1L549C9</f>
        <v>0.628059001005699</v>
      </c>
      <c r="N16" s="16" t="s">
        <v>12312</v>
      </c>
      <c r="O16" s="23">
        <f>B6L209C1*B6L209C5</f>
        <v>27.777165437479052</v>
      </c>
      <c r="P16" s="16" t="s">
        <v>12313</v>
      </c>
      <c r="Q16" s="23">
        <f>B3L843C3</f>
        <v>1.6279842631283141</v>
      </c>
      <c r="R16" s="16" t="s">
        <v>12314</v>
      </c>
      <c r="S16" s="23">
        <f>B6L209C6*B6L209C7</f>
        <v>45.220788206527608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24.871433513590187</v>
      </c>
      <c r="X16" s="16" t="s">
        <v>12317</v>
      </c>
      <c r="Y16" s="23">
        <f>IF(B6L216C10=0,0,B6L209C10/B6L216C10)</f>
        <v>1.5020262810134457E-2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2.8889076400000002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4.3333614600000008</v>
      </c>
      <c r="AH16" s="16" t="s">
        <v>12322</v>
      </c>
      <c r="AI16" s="23">
        <f>IF(B6L216C15=0,0,B6L209C15/B6L216C15)</f>
        <v>6.2556213179783791E-3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4.1308018000000004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4.9569621600000007</v>
      </c>
      <c r="AR16" s="16" t="s">
        <v>12327</v>
      </c>
      <c r="AS16" s="23">
        <f>IF(B6L216C20=0,0,B6L209C20/B6L216C20)</f>
        <v>6.25562131797838E-3</v>
      </c>
      <c r="AT16" s="16" t="s">
        <v>12328</v>
      </c>
      <c r="AU16" s="17">
        <f>A1L244C3</f>
        <v>66622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333.11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83.277500000000003</v>
      </c>
      <c r="BD16" s="16" t="s">
        <v>12333</v>
      </c>
      <c r="BE16" s="23">
        <f>IF(B6L216C26=0,0,B6L209C26/B6L216C26)</f>
        <v>1.2820177298768514E-2</v>
      </c>
      <c r="BF16" s="16" t="s">
        <v>12334</v>
      </c>
      <c r="BG16" s="23">
        <f>B6L209C3+B6L209C10+B6L209C15+B6L209C20+B6L209C26</f>
        <v>205.89325713359023</v>
      </c>
      <c r="BH16" s="16" t="s">
        <v>12335</v>
      </c>
      <c r="BI16" s="17">
        <f>B6L218C3*B6L209C4</f>
        <v>782.80940711038693</v>
      </c>
      <c r="BJ16" s="16" t="s">
        <v>12336</v>
      </c>
      <c r="BK16" s="17">
        <f>B6L218C10*B6L209C11</f>
        <v>220.10979857054448</v>
      </c>
      <c r="BL16" s="16" t="s">
        <v>12337</v>
      </c>
      <c r="BM16" s="17">
        <f>B6L218C15*B6L209C16</f>
        <v>38.349832854337862</v>
      </c>
      <c r="BN16" s="16" t="s">
        <v>12338</v>
      </c>
      <c r="BO16" s="17">
        <f>B6L218C20*B6L209C21</f>
        <v>43.86863917446609</v>
      </c>
      <c r="BP16" s="16" t="s">
        <v>12339</v>
      </c>
      <c r="BQ16" s="17">
        <f>B6L218C26*B6L209C27</f>
        <v>736.99787913079399</v>
      </c>
      <c r="BR16" s="16" t="s">
        <v>12340</v>
      </c>
      <c r="BS16" s="15">
        <f>B6L209C29+B6L209C30+B6L209C31+B6L209C32+B6L209C33</f>
        <v>1822.1355568405295</v>
      </c>
      <c r="BT16" s="16" t="s">
        <v>12341</v>
      </c>
      <c r="BU16" s="23">
        <f>IF(B6L209C3=0,0,B6L209C29/B6L209C3)</f>
        <v>8.8499039852396368</v>
      </c>
      <c r="BV16" s="16" t="s">
        <v>12342</v>
      </c>
      <c r="BW16" s="23">
        <f>IF(B6L209C8=0,0,B6L209C30/B6L209C8)</f>
        <v>4.8674471918818014</v>
      </c>
      <c r="BX16" s="16" t="s">
        <v>12343</v>
      </c>
      <c r="BY16" s="23">
        <f>IF(B6L209C13=0,0,B6L209C31/B6L209C13)</f>
        <v>13.274855977859458</v>
      </c>
      <c r="BZ16" s="16" t="s">
        <v>12344</v>
      </c>
      <c r="CA16" s="23">
        <f>IF(B6L209C18=0,0,B6L209C32/B6L209C18)</f>
        <v>10.619884782287565</v>
      </c>
      <c r="CB16" s="16" t="s">
        <v>12345</v>
      </c>
      <c r="CC16" s="23">
        <f>IF(B6L209C24=0,0,B6L209C33/B6L209C24)</f>
        <v>2.2124759963099097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8.3469999999999995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16.693999999999999</v>
      </c>
      <c r="J17" s="16" t="s">
        <v>12349</v>
      </c>
      <c r="K17" s="23">
        <f>IF(B6L216C3=0,0,B6L210C3/B6L216C3)</f>
        <v>1.1806288272133659E-3</v>
      </c>
      <c r="L17" s="16" t="s">
        <v>12350</v>
      </c>
      <c r="M17" s="23">
        <f>A1L550C9</f>
        <v>0.84769157544026652</v>
      </c>
      <c r="N17" s="16" t="s">
        <v>12351</v>
      </c>
      <c r="O17" s="23">
        <f>B6L210C1*B6L210C5</f>
        <v>7.0756815801999045</v>
      </c>
      <c r="P17" s="16" t="s">
        <v>12352</v>
      </c>
      <c r="Q17" s="23">
        <f>B3L844C3</f>
        <v>1.9353314121037464</v>
      </c>
      <c r="R17" s="16" t="s">
        <v>12353</v>
      </c>
      <c r="S17" s="23">
        <f>B6L210C6*B6L210C7</f>
        <v>13.693788824204749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7.531583853312612</v>
      </c>
      <c r="X17" s="16" t="s">
        <v>12356</v>
      </c>
      <c r="Y17" s="23">
        <f>IF(B6L216C10=0,0,B6L210C10/B6L216C10)</f>
        <v>4.548445862258256E-3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0.54522603999999997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0.81783905999999995</v>
      </c>
      <c r="AH17" s="16" t="s">
        <v>12361</v>
      </c>
      <c r="AI17" s="23">
        <f>IF(B6L216C15=0,0,B6L210C15/B6L216C15)</f>
        <v>1.1806288272133655E-3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0.77960979999999991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0.93553175999999982</v>
      </c>
      <c r="AR17" s="16" t="s">
        <v>12366</v>
      </c>
      <c r="AS17" s="23">
        <f>IF(B6L216C20=0,0,B6L210C20/B6L216C20)</f>
        <v>1.1806288272133657E-3</v>
      </c>
      <c r="AT17" s="16" t="s">
        <v>12367</v>
      </c>
      <c r="AU17" s="17">
        <f>A1L245C3</f>
        <v>16789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83.944999999999993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20.986249999999998</v>
      </c>
      <c r="BD17" s="16" t="s">
        <v>12372</v>
      </c>
      <c r="BE17" s="23">
        <f>IF(B6L216C26=0,0,B6L210C26/B6L216C26)</f>
        <v>3.2307339417763587E-3</v>
      </c>
      <c r="BF17" s="16" t="s">
        <v>12373</v>
      </c>
      <c r="BG17" s="23">
        <f>B6L210C3+B6L210C10+B6L210C15+B6L210C20+B6L210C26</f>
        <v>46.965204673312613</v>
      </c>
      <c r="BH17" s="16" t="s">
        <v>12374</v>
      </c>
      <c r="BI17" s="17">
        <f>B6L218C3*B6L210C4</f>
        <v>147.74029712959049</v>
      </c>
      <c r="BJ17" s="16" t="s">
        <v>12375</v>
      </c>
      <c r="BK17" s="17">
        <f>B6L218C10*B6L210C11</f>
        <v>66.653793958597802</v>
      </c>
      <c r="BL17" s="16" t="s">
        <v>12376</v>
      </c>
      <c r="BM17" s="17">
        <f>B6L218C15*B6L210C16</f>
        <v>7.2377971563786385</v>
      </c>
      <c r="BN17" s="16" t="s">
        <v>12377</v>
      </c>
      <c r="BO17" s="17">
        <f>B6L218C20*B6L210C21</f>
        <v>8.2793662511422514</v>
      </c>
      <c r="BP17" s="16" t="s">
        <v>12378</v>
      </c>
      <c r="BQ17" s="17">
        <f>B6L218C26*B6L210C27</f>
        <v>185.72629751023536</v>
      </c>
      <c r="BR17" s="16" t="s">
        <v>12379</v>
      </c>
      <c r="BS17" s="15">
        <f>B6L210C29+B6L210C30+B6L210C31+B6L210C32+B6L210C33</f>
        <v>415.63755200594454</v>
      </c>
      <c r="BT17" s="16" t="s">
        <v>12380</v>
      </c>
      <c r="BU17" s="23">
        <f>IF(B6L210C3=0,0,B6L210C29/B6L210C3)</f>
        <v>8.8499039852396368</v>
      </c>
      <c r="BV17" s="16" t="s">
        <v>12381</v>
      </c>
      <c r="BW17" s="23">
        <f>IF(B6L210C8=0,0,B6L210C30/B6L210C8)</f>
        <v>4.8674471918818014</v>
      </c>
      <c r="BX17" s="16" t="s">
        <v>12382</v>
      </c>
      <c r="BY17" s="23">
        <f>IF(B6L210C13=0,0,B6L210C31/B6L210C13)</f>
        <v>13.274855977859456</v>
      </c>
      <c r="BZ17" s="16" t="s">
        <v>12383</v>
      </c>
      <c r="CA17" s="23">
        <f>IF(B6L210C18=0,0,B6L210C32/B6L210C18)</f>
        <v>10.619884782287565</v>
      </c>
      <c r="CB17" s="16" t="s">
        <v>12384</v>
      </c>
      <c r="CC17" s="23">
        <f>IF(B6L210C24=0,0,B6L210C33/B6L210C24)</f>
        <v>2.2124759963099097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1365.38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1365.38</v>
      </c>
      <c r="J18" s="16" t="s">
        <v>12388</v>
      </c>
      <c r="K18" s="23">
        <f>IF(B6L216C3=0,0,B6L211C3/B6L216C3)</f>
        <v>9.6562057511715926E-2</v>
      </c>
      <c r="L18" s="16" t="s">
        <v>12389</v>
      </c>
      <c r="M18" s="23">
        <f>A1L551C9</f>
        <v>0.12441894030742026</v>
      </c>
      <c r="N18" s="16" t="s">
        <v>12390</v>
      </c>
      <c r="O18" s="23">
        <f>B6L211C1*B6L211C5</f>
        <v>169.87913271694549</v>
      </c>
      <c r="P18" s="16" t="s">
        <v>12391</v>
      </c>
      <c r="Q18" s="23">
        <f>B3L845C3</f>
        <v>1.102855596658092</v>
      </c>
      <c r="R18" s="16" t="s">
        <v>12392</v>
      </c>
      <c r="S18" s="23">
        <f>B6L211C6*B6L211C7</f>
        <v>187.35215227230611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103.04368374976838</v>
      </c>
      <c r="X18" s="16" t="s">
        <v>12395</v>
      </c>
      <c r="Y18" s="23">
        <f>IF(B6L216C10=0,0,B6L211C10/B6L216C10)</f>
        <v>6.2229754871193428E-2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44.593310800000005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66.889966200000003</v>
      </c>
      <c r="AH18" s="16" t="s">
        <v>12400</v>
      </c>
      <c r="AI18" s="23">
        <f>IF(B6L216C15=0,0,B6L211C15/B6L216C15)</f>
        <v>9.6562057511715899E-2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63.763246000000002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76.515895200000003</v>
      </c>
      <c r="AR18" s="16" t="s">
        <v>12405</v>
      </c>
      <c r="AS18" s="23">
        <f>IF(B6L216C20=0,0,B6L211C20/B6L216C20)</f>
        <v>9.6562057511715912E-2</v>
      </c>
      <c r="AT18" s="16" t="s">
        <v>12406</v>
      </c>
      <c r="AU18" s="17">
        <f>A1L246C3</f>
        <v>595070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2975.35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743.83749999999998</v>
      </c>
      <c r="BD18" s="16" t="s">
        <v>12411</v>
      </c>
      <c r="BE18" s="23">
        <f>IF(B6L216C26=0,0,B6L211C26/B6L216C26)</f>
        <v>0.11451026545552789</v>
      </c>
      <c r="BF18" s="16" t="s">
        <v>12412</v>
      </c>
      <c r="BG18" s="17">
        <f>B6L211C3+B6L211C10+B6L211C15+B6L211C20+B6L211C26</f>
        <v>2355.6670451497685</v>
      </c>
      <c r="BH18" s="16" t="s">
        <v>12413</v>
      </c>
      <c r="BI18" s="17">
        <f>B6L218C3*B6L211C4</f>
        <v>12083.481903366497</v>
      </c>
      <c r="BJ18" s="16" t="s">
        <v>12414</v>
      </c>
      <c r="BK18" s="17">
        <f>B6L218C10*B6L211C11</f>
        <v>911.9267074708481</v>
      </c>
      <c r="BL18" s="16" t="s">
        <v>12415</v>
      </c>
      <c r="BM18" s="17">
        <f>B6L218C15*B6L211C16</f>
        <v>591.9697784459247</v>
      </c>
      <c r="BN18" s="16" t="s">
        <v>12416</v>
      </c>
      <c r="BO18" s="17">
        <f>B6L218C20*B6L211C21</f>
        <v>677.15832586465842</v>
      </c>
      <c r="BP18" s="16" t="s">
        <v>12417</v>
      </c>
      <c r="BQ18" s="17">
        <f>B6L218C26*B6L211C27</f>
        <v>6582.8904556206899</v>
      </c>
      <c r="BR18" s="16" t="s">
        <v>12418</v>
      </c>
      <c r="BS18" s="15">
        <f>B6L211C29+B6L211C30+B6L211C31+B6L211C32+B6L211C33</f>
        <v>20847.427170768617</v>
      </c>
      <c r="BT18" s="16" t="s">
        <v>12419</v>
      </c>
      <c r="BU18" s="23">
        <f>IF(B6L211C3=0,0,B6L211C29/B6L211C3)</f>
        <v>8.8499039852396368</v>
      </c>
      <c r="BV18" s="16" t="s">
        <v>12420</v>
      </c>
      <c r="BW18" s="23">
        <f>IF(B6L211C8=0,0,B6L211C30/B6L211C8)</f>
        <v>4.8674471918818014</v>
      </c>
      <c r="BX18" s="16" t="s">
        <v>12421</v>
      </c>
      <c r="BY18" s="23">
        <f>IF(B6L211C13=0,0,B6L211C31/B6L211C13)</f>
        <v>13.274855977859456</v>
      </c>
      <c r="BZ18" s="16" t="s">
        <v>12422</v>
      </c>
      <c r="CA18" s="23">
        <f>IF(B6L211C18=0,0,B6L211C32/B6L211C18)</f>
        <v>10.619884782287563</v>
      </c>
      <c r="CB18" s="16" t="s">
        <v>12423</v>
      </c>
      <c r="CC18" s="23">
        <f>IF(B6L211C24=0,0,B6L211C33/B6L211C24)</f>
        <v>2.2124759963099097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574.86300000000006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1149.7260000000001</v>
      </c>
      <c r="J19" s="16" t="s">
        <v>12427</v>
      </c>
      <c r="K19" s="23">
        <f>IF(B6L216C3=0,0,B6L212C3/B6L216C3)</f>
        <v>8.1310630106428333E-2</v>
      </c>
      <c r="L19" s="16" t="s">
        <v>12428</v>
      </c>
      <c r="M19" s="23">
        <f>A1L552C9</f>
        <v>3.6588161636258089E-2</v>
      </c>
      <c r="N19" s="16" t="s">
        <v>12429</v>
      </c>
      <c r="O19" s="23">
        <f>B6L212C1*B6L212C5</f>
        <v>21.033180362704236</v>
      </c>
      <c r="P19" s="16" t="s">
        <v>12430</v>
      </c>
      <c r="Q19" s="23">
        <f>B3L846C3</f>
        <v>1.5400861439162448</v>
      </c>
      <c r="R19" s="16" t="s">
        <v>12431</v>
      </c>
      <c r="S19" s="23">
        <f>B6L212C6*B6L212C7</f>
        <v>32.392909639092046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17.816100301500626</v>
      </c>
      <c r="X19" s="16" t="s">
        <v>12434</v>
      </c>
      <c r="Y19" s="23">
        <f>IF(B6L216C10=0,0,B6L212C10/B6L216C10)</f>
        <v>1.0759432448235542E-2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37.550051160000002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56.32507674</v>
      </c>
      <c r="AH19" s="16" t="s">
        <v>12439</v>
      </c>
      <c r="AI19" s="23">
        <f>IF(B6L216C15=0,0,B6L212C15/B6L216C15)</f>
        <v>8.1310630106428292E-2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53.692204200000006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64.430645040000002</v>
      </c>
      <c r="AR19" s="16" t="s">
        <v>12444</v>
      </c>
      <c r="AS19" s="23">
        <f>IF(B6L216C20=0,0,B6L212C20/B6L216C20)</f>
        <v>8.1310630106428319E-2</v>
      </c>
      <c r="AT19" s="16" t="s">
        <v>12445</v>
      </c>
      <c r="AU19" s="17">
        <f>A1L247C3</f>
        <v>484853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2424.2649999999999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606.06624999999997</v>
      </c>
      <c r="BD19" s="16" t="s">
        <v>12450</v>
      </c>
      <c r="BE19" s="23">
        <f>IF(B6L216C26=0,0,B6L212C26/B6L216C26)</f>
        <v>9.3301033049740481E-2</v>
      </c>
      <c r="BF19" s="16" t="s">
        <v>12451</v>
      </c>
      <c r="BG19" s="17">
        <f>B6L212C3+B6L212C10+B6L212C15+B6L212C20+B6L212C26</f>
        <v>1894.3640720815006</v>
      </c>
      <c r="BH19" s="16" t="s">
        <v>12452</v>
      </c>
      <c r="BI19" s="17">
        <f>B6L218C3*B6L212C4</f>
        <v>10174.964709333628</v>
      </c>
      <c r="BJ19" s="16" t="s">
        <v>12453</v>
      </c>
      <c r="BK19" s="17">
        <f>B6L218C10*B6L212C11</f>
        <v>157.67077705967952</v>
      </c>
      <c r="BL19" s="16" t="s">
        <v>12454</v>
      </c>
      <c r="BM19" s="17">
        <f>B6L218C15*B6L212C16</f>
        <v>498.4715211102544</v>
      </c>
      <c r="BN19" s="16" t="s">
        <v>12455</v>
      </c>
      <c r="BO19" s="17">
        <f>B6L218C20*B6L212C21</f>
        <v>570.2050223110565</v>
      </c>
      <c r="BP19" s="16" t="s">
        <v>12456</v>
      </c>
      <c r="BQ19" s="17">
        <f>B6L218C26*B6L212C27</f>
        <v>5363.6281211942432</v>
      </c>
      <c r="BR19" s="16" t="s">
        <v>12457</v>
      </c>
      <c r="BS19" s="15">
        <f>B6L212C29+B6L212C30+B6L212C31+B6L212C32+B6L212C33</f>
        <v>16764.940151008861</v>
      </c>
      <c r="BT19" s="16" t="s">
        <v>12458</v>
      </c>
      <c r="BU19" s="23">
        <f>IF(B6L212C3=0,0,B6L212C29/B6L212C3)</f>
        <v>8.8499039852396368</v>
      </c>
      <c r="BV19" s="16" t="s">
        <v>12459</v>
      </c>
      <c r="BW19" s="23">
        <f>IF(B6L212C8=0,0,B6L212C30/B6L212C8)</f>
        <v>4.8674471918818014</v>
      </c>
      <c r="BX19" s="16" t="s">
        <v>12460</v>
      </c>
      <c r="BY19" s="23">
        <f>IF(B6L212C13=0,0,B6L212C31/B6L212C13)</f>
        <v>13.274855977859454</v>
      </c>
      <c r="BZ19" s="16" t="s">
        <v>12461</v>
      </c>
      <c r="CA19" s="23">
        <f>IF(B6L212C18=0,0,B6L212C32/B6L212C18)</f>
        <v>10.619884782287563</v>
      </c>
      <c r="CB19" s="16" t="s">
        <v>12462</v>
      </c>
      <c r="CC19" s="23">
        <f>IF(B6L212C24=0,0,B6L212C33/B6L212C24)</f>
        <v>2.2124759963099097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0.22999999999999998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0.45999999999999996</v>
      </c>
      <c r="J20" s="16" t="s">
        <v>12466</v>
      </c>
      <c r="K20" s="23">
        <f>IF(B6L216C3=0,0,B6L213C3/B6L216C3)</f>
        <v>3.2532003145929575E-5</v>
      </c>
      <c r="L20" s="16" t="s">
        <v>12467</v>
      </c>
      <c r="M20" s="23">
        <f>A1L553C9</f>
        <v>0.63703703703703696</v>
      </c>
      <c r="N20" s="16" t="s">
        <v>12468</v>
      </c>
      <c r="O20" s="23">
        <f>B6L213C1*B6L213C5</f>
        <v>0.14651851851851849</v>
      </c>
      <c r="P20" s="16" t="s">
        <v>12469</v>
      </c>
      <c r="Q20" s="23">
        <f>B3L847C3</f>
        <v>2.0319148936170213</v>
      </c>
      <c r="R20" s="16" t="s">
        <v>12470</v>
      </c>
      <c r="S20" s="23">
        <f>B6L213C6*B6L213C7</f>
        <v>0.29771315996847908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0.16374223798266352</v>
      </c>
      <c r="X20" s="16" t="s">
        <v>12473</v>
      </c>
      <c r="Y20" s="23">
        <f>IF(B6L216C10=0,0,B6L213C10/B6L216C10)</f>
        <v>9.8886598003098593E-5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1.50236E-2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2.2535400000000001E-2</v>
      </c>
      <c r="AH20" s="16" t="s">
        <v>12478</v>
      </c>
      <c r="AI20" s="23">
        <f>IF(B6L216C15=0,0,B6L213C15/B6L216C15)</f>
        <v>3.2532003145929568E-5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2.1481999999999998E-2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2.5778399999999996E-2</v>
      </c>
      <c r="AR20" s="16" t="s">
        <v>12483</v>
      </c>
      <c r="AS20" s="23">
        <f>IF(B6L216C20=0,0,B6L213C20/B6L216C20)</f>
        <v>3.2532003145929568E-5</v>
      </c>
      <c r="AT20" s="16" t="s">
        <v>12484</v>
      </c>
      <c r="AU20" s="17">
        <f>A1L248C3</f>
        <v>382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1.91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0.47749999999999998</v>
      </c>
      <c r="BD20" s="16" t="s">
        <v>12489</v>
      </c>
      <c r="BE20" s="23">
        <f>IF(B6L216C26=0,0,B6L213C26/B6L216C26)</f>
        <v>7.3508866862741624E-5</v>
      </c>
      <c r="BF20" s="16" t="s">
        <v>12490</v>
      </c>
      <c r="BG20" s="23">
        <f>B6L213C3+B6L213C10+B6L213C15+B6L213C20+B6L213C26</f>
        <v>1.1495560379826635</v>
      </c>
      <c r="BH20" s="16" t="s">
        <v>12491</v>
      </c>
      <c r="BI20" s="17">
        <f>B6L218C3*B6L213C4</f>
        <v>4.0709558332102329</v>
      </c>
      <c r="BJ20" s="16" t="s">
        <v>12492</v>
      </c>
      <c r="BK20" s="17">
        <f>B6L218C10*B6L213C11</f>
        <v>1.4491030844748312</v>
      </c>
      <c r="BL20" s="16" t="s">
        <v>12493</v>
      </c>
      <c r="BM20" s="17">
        <f>B6L218C15*B6L213C16</f>
        <v>0.19943612626896934</v>
      </c>
      <c r="BN20" s="16" t="s">
        <v>12494</v>
      </c>
      <c r="BO20" s="17">
        <f>B6L218C20*B6L213C21</f>
        <v>0.22813636489310143</v>
      </c>
      <c r="BP20" s="16" t="s">
        <v>12495</v>
      </c>
      <c r="BQ20" s="17">
        <f>B6L218C26*B6L213C27</f>
        <v>4.2258291529519276</v>
      </c>
      <c r="BR20" s="16" t="s">
        <v>12496</v>
      </c>
      <c r="BS20" s="15">
        <f>B6L213C29+B6L213C30+B6L213C31+B6L213C32+B6L213C33</f>
        <v>10.173460561799063</v>
      </c>
      <c r="BT20" s="16" t="s">
        <v>12497</v>
      </c>
      <c r="BU20" s="23">
        <f>IF(B6L213C3=0,0,B6L213C29/B6L213C3)</f>
        <v>8.8499039852396368</v>
      </c>
      <c r="BV20" s="16" t="s">
        <v>12498</v>
      </c>
      <c r="BW20" s="23">
        <f>IF(B6L213C8=0,0,B6L213C30/B6L213C8)</f>
        <v>4.8674471918818014</v>
      </c>
      <c r="BX20" s="16" t="s">
        <v>12499</v>
      </c>
      <c r="BY20" s="23">
        <f>IF(B6L213C13=0,0,B6L213C31/B6L213C13)</f>
        <v>13.274855977859458</v>
      </c>
      <c r="BZ20" s="16" t="s">
        <v>12500</v>
      </c>
      <c r="CA20" s="23">
        <f>IF(B6L213C18=0,0,B6L213C32/B6L213C18)</f>
        <v>10.619884782287565</v>
      </c>
      <c r="CB20" s="16" t="s">
        <v>12501</v>
      </c>
      <c r="CC20" s="23">
        <f>IF(B6L213C24=0,0,B6L213C33/B6L213C24)</f>
        <v>2.2124759963099097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164.84399999999999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329.68799999999999</v>
      </c>
      <c r="J21" s="16" t="s">
        <v>12505</v>
      </c>
      <c r="K21" s="23">
        <f>IF(B6L216C3=0,0,B6L214C3/B6L216C3)</f>
        <v>2.3316110985163542E-2</v>
      </c>
      <c r="L21" s="16" t="s">
        <v>12506</v>
      </c>
      <c r="M21" s="23">
        <f>A1L554C9</f>
        <v>0.53922237178384858</v>
      </c>
      <c r="N21" s="16" t="s">
        <v>12507</v>
      </c>
      <c r="O21" s="23">
        <f>B6L214C1*B6L214C5</f>
        <v>88.887572654336736</v>
      </c>
      <c r="P21" s="16" t="s">
        <v>12508</v>
      </c>
      <c r="Q21" s="23">
        <f>B3L848C3</f>
        <v>1.8185233425548177</v>
      </c>
      <c r="R21" s="16" t="s">
        <v>12509</v>
      </c>
      <c r="S21" s="23">
        <f>B6L214C6*B6L214C7</f>
        <v>161.64412573494866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88.904269154221765</v>
      </c>
      <c r="X21" s="16" t="s">
        <v>12512</v>
      </c>
      <c r="Y21" s="23">
        <f>IF(B6L216C10=0,0,B6L214C10/B6L216C10)</f>
        <v>5.3690732659606215E-2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10.767610080000001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16.151415120000003</v>
      </c>
      <c r="AH21" s="16" t="s">
        <v>12517</v>
      </c>
      <c r="AI21" s="23">
        <f>IF(B6L216C15=0,0,B6L214C15/B6L216C15)</f>
        <v>2.3316110985163542E-2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15.396429599999999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18.475715519999998</v>
      </c>
      <c r="AR21" s="16" t="s">
        <v>12522</v>
      </c>
      <c r="AS21" s="23">
        <f>IF(B6L216C20=0,0,B6L214C20/B6L216C20)</f>
        <v>2.3316110985163539E-2</v>
      </c>
      <c r="AT21" s="16" t="s">
        <v>12523</v>
      </c>
      <c r="AU21" s="17">
        <f>A1L249C3</f>
        <v>168939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844.69500000000005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211.17375000000001</v>
      </c>
      <c r="BD21" s="16" t="s">
        <v>12528</v>
      </c>
      <c r="BE21" s="23">
        <f>IF(B6L216C26=0,0,B6L214C26/B6L216C26)</f>
        <v>3.2509200154253161E-2</v>
      </c>
      <c r="BF21" s="16" t="s">
        <v>12529</v>
      </c>
      <c r="BG21" s="23">
        <f>B6L214C3+B6L214C10+B6L214C15+B6L214C20+B6L214C26</f>
        <v>664.39314979422181</v>
      </c>
      <c r="BH21" s="16" t="s">
        <v>12530</v>
      </c>
      <c r="BI21" s="17">
        <f>B6L218C3*B6L214C4</f>
        <v>2917.7071450856852</v>
      </c>
      <c r="BJ21" s="16" t="s">
        <v>12531</v>
      </c>
      <c r="BK21" s="17">
        <f>B6L218C10*B6L214C11</f>
        <v>786.79424589276459</v>
      </c>
      <c r="BL21" s="16" t="s">
        <v>12532</v>
      </c>
      <c r="BM21" s="17">
        <f>B6L218C15*B6L214C16</f>
        <v>142.93847303774777</v>
      </c>
      <c r="BN21" s="16" t="s">
        <v>12533</v>
      </c>
      <c r="BO21" s="17">
        <f>B6L218C20*B6L214C21</f>
        <v>163.50830841060181</v>
      </c>
      <c r="BP21" s="16" t="s">
        <v>12534</v>
      </c>
      <c r="BQ21" s="17">
        <f>B6L218C26*B6L214C27</f>
        <v>1868.8674117029993</v>
      </c>
      <c r="BR21" s="16" t="s">
        <v>12535</v>
      </c>
      <c r="BS21" s="15">
        <f>B6L214C29+B6L214C30+B6L214C31+B6L214C32+B6L214C33</f>
        <v>5879.8155841297985</v>
      </c>
      <c r="BT21" s="16" t="s">
        <v>12536</v>
      </c>
      <c r="BU21" s="23">
        <f>IF(B6L214C3=0,0,B6L214C29/B6L214C3)</f>
        <v>8.8499039852396368</v>
      </c>
      <c r="BV21" s="16" t="s">
        <v>12537</v>
      </c>
      <c r="BW21" s="23">
        <f>IF(B6L214C8=0,0,B6L214C30/B6L214C8)</f>
        <v>4.8674471918818005</v>
      </c>
      <c r="BX21" s="16" t="s">
        <v>12538</v>
      </c>
      <c r="BY21" s="23">
        <f>IF(B6L214C13=0,0,B6L214C31/B6L214C13)</f>
        <v>13.274855977859458</v>
      </c>
      <c r="BZ21" s="16" t="s">
        <v>12539</v>
      </c>
      <c r="CA21" s="23">
        <f>IF(B6L214C18=0,0,B6L214C32/B6L214C18)</f>
        <v>10.619884782287565</v>
      </c>
      <c r="CB21" s="16" t="s">
        <v>12540</v>
      </c>
      <c r="CC21" s="23">
        <f>IF(B6L214C24=0,0,B6L214C33/B6L214C24)</f>
        <v>2.2124759963099097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21">
        <f>A1L363C3</f>
        <v>835.99499999999989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1671.9899999999998</v>
      </c>
      <c r="J22" s="16" t="s">
        <v>12544</v>
      </c>
      <c r="K22" s="23">
        <f>IF(B6L216C3=0,0,B6L215C3/B6L216C3)</f>
        <v>0.11824605204339736</v>
      </c>
      <c r="L22" s="16" t="s">
        <v>12545</v>
      </c>
      <c r="M22" s="23">
        <f>A1L555C9</f>
        <v>0.44101309959971391</v>
      </c>
      <c r="N22" s="16" t="s">
        <v>12546</v>
      </c>
      <c r="O22" s="23">
        <f>B6L215C1*B6L215C5</f>
        <v>368.68474619986279</v>
      </c>
      <c r="P22" s="16" t="s">
        <v>12547</v>
      </c>
      <c r="Q22" s="23">
        <f>B3L852C3</f>
        <v>1.9482610080155975</v>
      </c>
      <c r="R22" s="16" t="s">
        <v>12548</v>
      </c>
      <c r="S22" s="23">
        <f>B6L215C6*B6L215C7</f>
        <v>718.29411527131947</v>
      </c>
      <c r="T22" s="16" t="s">
        <v>12549</v>
      </c>
      <c r="U22" s="23">
        <f>A1L515C7</f>
        <v>0.55000000000000004</v>
      </c>
      <c r="V22" s="16" t="s">
        <v>12550</v>
      </c>
      <c r="W22" s="23">
        <f>B6L215C8*B6L215C9</f>
        <v>395.06176339922575</v>
      </c>
      <c r="X22" s="16" t="s">
        <v>12551</v>
      </c>
      <c r="Y22" s="23">
        <f>IF(B6L216C10=0,0,B6L215C10/B6L216C10)</f>
        <v>0.23858421788390785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54.607193399999993</v>
      </c>
      <c r="AD22" s="16" t="s">
        <v>12554</v>
      </c>
      <c r="AE22" s="23">
        <f>A1L515C8</f>
        <v>1.5</v>
      </c>
      <c r="AF22" s="16" t="s">
        <v>12555</v>
      </c>
      <c r="AG22" s="23">
        <f>B6L215C13*B6L215C14</f>
        <v>81.910790099999986</v>
      </c>
      <c r="AH22" s="16" t="s">
        <v>12556</v>
      </c>
      <c r="AI22" s="23">
        <f>IF(B6L216C15=0,0,B6L215C15/B6L216C15)</f>
        <v>0.11824605204339732</v>
      </c>
      <c r="AJ22" s="16" t="s">
        <v>12557</v>
      </c>
      <c r="AK22" s="23">
        <f>A1L535C14</f>
        <v>4.6699999999999998E-2</v>
      </c>
      <c r="AL22" s="16" t="s">
        <v>12558</v>
      </c>
      <c r="AM22" s="23">
        <f>B6L215C3*B6L215C17</f>
        <v>78.081932999999992</v>
      </c>
      <c r="AN22" s="16" t="s">
        <v>12559</v>
      </c>
      <c r="AO22" s="23">
        <f>A1L515C9</f>
        <v>1.2</v>
      </c>
      <c r="AP22" s="16" t="s">
        <v>12560</v>
      </c>
      <c r="AQ22" s="23">
        <f>B6L215C18*B6L215C19</f>
        <v>93.698319599999991</v>
      </c>
      <c r="AR22" s="16" t="s">
        <v>12561</v>
      </c>
      <c r="AS22" s="23">
        <f>IF(B6L216C20=0,0,B6L215C20/B6L216C20)</f>
        <v>0.11824605204339735</v>
      </c>
      <c r="AT22" s="16" t="s">
        <v>12562</v>
      </c>
      <c r="AU22" s="17">
        <f>A1L253C3</f>
        <v>997270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4986.3500000000004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1246.5875000000001</v>
      </c>
      <c r="BD22" s="16" t="s">
        <v>12567</v>
      </c>
      <c r="BE22" s="23">
        <f>IF(B6L216C26=0,0,B6L215C26/B6L216C26)</f>
        <v>0.19190625040891712</v>
      </c>
      <c r="BF22" s="16" t="s">
        <v>12568</v>
      </c>
      <c r="BG22" s="17">
        <f>B6L215C3+B6L215C10+B6L215C15+B6L215C20+B6L215C26</f>
        <v>3489.2483730992258</v>
      </c>
      <c r="BH22" s="16" t="s">
        <v>12569</v>
      </c>
      <c r="BI22" s="17">
        <f>B6L218C3*B6L215C4</f>
        <v>14796.950964280819</v>
      </c>
      <c r="BJ22" s="16" t="s">
        <v>12570</v>
      </c>
      <c r="BK22" s="17">
        <f>B6L218C10*B6L215C11</f>
        <v>3496.258674322607</v>
      </c>
      <c r="BL22" s="16" t="s">
        <v>12571</v>
      </c>
      <c r="BM22" s="17">
        <f>B6L218C15*B6L215C16</f>
        <v>724.9026277401174</v>
      </c>
      <c r="BN22" s="16" t="s">
        <v>12572</v>
      </c>
      <c r="BO22" s="17">
        <f>B6L218C20*B6L215C21</f>
        <v>829.22113203829713</v>
      </c>
      <c r="BP22" s="16" t="s">
        <v>12573</v>
      </c>
      <c r="BQ22" s="17">
        <f>B6L218C26*B6L215C27</f>
        <v>11032.179684199918</v>
      </c>
      <c r="BR22" s="16" t="s">
        <v>12574</v>
      </c>
      <c r="BS22" s="15">
        <f>B6L215C29+B6L215C30+B6L215C31+B6L215C32+B6L215C33</f>
        <v>30879.513082581754</v>
      </c>
      <c r="BT22" s="16" t="s">
        <v>12575</v>
      </c>
      <c r="BU22" s="23">
        <f>IF(B6L215C3=0,0,B6L215C29/B6L215C3)</f>
        <v>8.8499039852396368</v>
      </c>
      <c r="BV22" s="16" t="s">
        <v>12576</v>
      </c>
      <c r="BW22" s="23">
        <f>IF(B6L215C8=0,0,B6L215C30/B6L215C8)</f>
        <v>4.8674471918818014</v>
      </c>
      <c r="BX22" s="16" t="s">
        <v>12577</v>
      </c>
      <c r="BY22" s="23">
        <f>IF(B6L215C13=0,0,B6L215C31/B6L215C13)</f>
        <v>13.274855977859458</v>
      </c>
      <c r="BZ22" s="16" t="s">
        <v>12578</v>
      </c>
      <c r="CA22" s="23">
        <f>IF(B6L215C18=0,0,B6L215C32/B6L215C18)</f>
        <v>10.619884782287565</v>
      </c>
      <c r="CB22" s="16" t="s">
        <v>12579</v>
      </c>
      <c r="CC22" s="23">
        <f>IF(B6L215C24=0,0,B6L215C33/B6L215C24)</f>
        <v>2.2124759963099097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7757.0499999999993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14139.922399999998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3010.6522620906662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1655.8587441498664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461.80986558399997</v>
      </c>
      <c r="AD23" s="16" t="s">
        <v>945</v>
      </c>
      <c r="AE23" s="19" t="str">
        <f>NULL_VALUE</f>
        <v>n/a</v>
      </c>
      <c r="AF23" s="16" t="s">
        <v>12587</v>
      </c>
      <c r="AG23" s="23">
        <f>SUM(B6L201C15:B6L215C15)</f>
        <v>692.71479837600009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23">
        <f>SUM(B6L201C18:B6L215C18)</f>
        <v>660.33437608000008</v>
      </c>
      <c r="AN23" s="16" t="s">
        <v>945</v>
      </c>
      <c r="AO23" s="19" t="str">
        <f>NULL_VALUE</f>
        <v>n/a</v>
      </c>
      <c r="AP23" s="16" t="s">
        <v>12590</v>
      </c>
      <c r="AQ23" s="23">
        <f>SUM(B6L201C20:B6L215C20)</f>
        <v>792.40125129599994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25983.260000000002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6495.8150000000005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23776.712193821862</v>
      </c>
      <c r="BH23" s="16" t="s">
        <v>12596</v>
      </c>
      <c r="BI23" s="17">
        <f>SUM(B6L201C29:B6L215C29)</f>
        <v>125136.95559873924</v>
      </c>
      <c r="BJ23" s="16" t="s">
        <v>12597</v>
      </c>
      <c r="BK23" s="17">
        <f>SUM(B6L201C30:B6L215C30)</f>
        <v>14654.190898845804</v>
      </c>
      <c r="BL23" s="16" t="s">
        <v>12598</v>
      </c>
      <c r="BM23" s="17">
        <f>SUM(B6L201C31:B6L215C31)</f>
        <v>6130.4594547822344</v>
      </c>
      <c r="BN23" s="16" t="s">
        <v>12599</v>
      </c>
      <c r="BO23" s="17">
        <f>SUM(B6L201C32:B6L215C32)</f>
        <v>7012.6749917533452</v>
      </c>
      <c r="BP23" s="16" t="s">
        <v>12600</v>
      </c>
      <c r="BQ23" s="17">
        <f>SUM(B6L201C33:B6L215C33)</f>
        <v>57487.33905587942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21">
        <f>IF(B6L216C28=0,0,B6L216C3/B6L216C28)</f>
        <v>0.59469628452978929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23">
        <f>IF(B6L216C28=0,0,B6L216C10/B6L216C28)</f>
        <v>6.9642040104271635E-2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23">
        <f>IF(B6L216C28=0,0,B6L216C15/B6L216C28)</f>
        <v>2.9134170979114388E-2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23">
        <f>IF(B6L216C28=0,0,B6L216C20/B6L216C28)</f>
        <v>3.3326779785049394E-2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23">
        <f>IF(B6L216C28=0,0,B6L216C26/B6L216C28)</f>
        <v>0.27320072460177536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125136.95559873919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14654.190898845805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6130.4594547822353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7012.6749917533452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57487.339055879427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0.19355973999865975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21">
        <f>A1L344C16</f>
        <v>42.828499999999998</v>
      </c>
      <c r="F9" s="16" t="s">
        <v>12035</v>
      </c>
      <c r="G9" s="24">
        <f>A1L502C5</f>
        <v>1.8</v>
      </c>
      <c r="H9" s="16" t="s">
        <v>12645</v>
      </c>
      <c r="I9" s="21">
        <f>B6L222C1*B6L222C2</f>
        <v>77.091300000000004</v>
      </c>
      <c r="J9" s="16" t="s">
        <v>12646</v>
      </c>
      <c r="K9" s="23">
        <f>IF(B6L236C3=0,0,B6L222C3/B6L236C3)</f>
        <v>5.5554819705418432E-3</v>
      </c>
      <c r="L9" s="16" t="s">
        <v>12647</v>
      </c>
      <c r="M9" s="23">
        <f>A1L542C54</f>
        <v>0.66256467494632088</v>
      </c>
      <c r="N9" s="16" t="s">
        <v>12648</v>
      </c>
      <c r="O9" s="23">
        <f>B6L222C1*B6L222C5</f>
        <v>28.376651180938502</v>
      </c>
      <c r="P9" s="16" t="s">
        <v>12649</v>
      </c>
      <c r="Q9" s="23">
        <f>B3L836C9</f>
        <v>1.7186903685849151</v>
      </c>
      <c r="R9" s="16" t="s">
        <v>12650</v>
      </c>
      <c r="S9" s="23">
        <f>B6L222C6*B6L222C7</f>
        <v>48.77067707737276</v>
      </c>
      <c r="T9" s="16" t="s">
        <v>12042</v>
      </c>
      <c r="U9" s="23">
        <f>A1L502C7</f>
        <v>0.55000000000000004</v>
      </c>
      <c r="V9" s="16" t="s">
        <v>12651</v>
      </c>
      <c r="W9" s="23">
        <f>B6L222C8*B6L222C9</f>
        <v>26.823872392555021</v>
      </c>
      <c r="X9" s="16" t="s">
        <v>12652</v>
      </c>
      <c r="Y9" s="23">
        <f>IF(B6L236C10=0,0,B6L222C10/B6L236C10)</f>
        <v>1.6757355593499196E-2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2.5178018580000003</v>
      </c>
      <c r="AD9" s="16" t="s">
        <v>12047</v>
      </c>
      <c r="AE9" s="23">
        <f>A1L502C8</f>
        <v>1.5</v>
      </c>
      <c r="AF9" s="16" t="s">
        <v>12654</v>
      </c>
      <c r="AG9" s="23">
        <f>B6L222C13*B6L222C14</f>
        <v>3.7767027870000005</v>
      </c>
      <c r="AH9" s="16" t="s">
        <v>12655</v>
      </c>
      <c r="AI9" s="23">
        <f>IF(B6L236C15=0,0,B6L222C15/B6L236C15)</f>
        <v>5.5554819705418423E-3</v>
      </c>
      <c r="AJ9" s="16" t="s">
        <v>12050</v>
      </c>
      <c r="AK9" s="23">
        <f>A1L522C14</f>
        <v>4.6699999999999998E-2</v>
      </c>
      <c r="AL9" s="16" t="s">
        <v>12656</v>
      </c>
      <c r="AM9" s="23">
        <f>B6L222C3*B6L222C17</f>
        <v>3.6001637099999999</v>
      </c>
      <c r="AN9" s="16" t="s">
        <v>12052</v>
      </c>
      <c r="AO9" s="23">
        <f>A1L502C9</f>
        <v>1.2</v>
      </c>
      <c r="AP9" s="16" t="s">
        <v>12657</v>
      </c>
      <c r="AQ9" s="23">
        <f>B6L222C18*B6L222C19</f>
        <v>4.3201964519999994</v>
      </c>
      <c r="AR9" s="16" t="s">
        <v>12658</v>
      </c>
      <c r="AS9" s="23">
        <f>IF(B6L236C20=0,0,B6L222C20/B6L236C20)</f>
        <v>5.5554819705418423E-3</v>
      </c>
      <c r="AT9" s="16" t="s">
        <v>12659</v>
      </c>
      <c r="AU9" s="17">
        <f>A1L237C18</f>
        <v>42782.5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213.91249999999999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53.478124999999999</v>
      </c>
      <c r="BD9" s="16" t="s">
        <v>12662</v>
      </c>
      <c r="BE9" s="23">
        <f>IF(B6L236C26=0,0,B6L222C26/B6L236C26)</f>
        <v>8.453150096292706E-3</v>
      </c>
      <c r="BF9" s="16" t="s">
        <v>12663</v>
      </c>
      <c r="BG9" s="23">
        <f>B6L222C3+B6L222C10+B6L222C15+B6L222C20+B6L222C26</f>
        <v>165.49019663155502</v>
      </c>
      <c r="BH9" s="16" t="s">
        <v>12664</v>
      </c>
      <c r="BI9" s="17">
        <f>B6L238C3*B6L222C4</f>
        <v>683.26931082898932</v>
      </c>
      <c r="BJ9" s="16" t="s">
        <v>12665</v>
      </c>
      <c r="BK9" s="17">
        <f>B6L238C10*B6L222C11</f>
        <v>237.7431539411817</v>
      </c>
      <c r="BL9" s="16" t="s">
        <v>12666</v>
      </c>
      <c r="BM9" s="17">
        <f>B6L238C15*B6L222C16</f>
        <v>33.473363537512192</v>
      </c>
      <c r="BN9" s="16" t="s">
        <v>12667</v>
      </c>
      <c r="BO9" s="17">
        <f>B6L238C20*B6L222C21</f>
        <v>38.290412178856556</v>
      </c>
      <c r="BP9" s="16" t="s">
        <v>12668</v>
      </c>
      <c r="BQ9" s="17">
        <f>B6L238C26*B6L222C27</f>
        <v>473.98294766305077</v>
      </c>
      <c r="BR9" s="16" t="s">
        <v>12669</v>
      </c>
      <c r="BS9" s="15">
        <f>B6L222C29+B6L222C30+B6L222C31+B6L222C32+B6L222C33</f>
        <v>1466.7591881495905</v>
      </c>
      <c r="BT9" s="16" t="s">
        <v>12670</v>
      </c>
      <c r="BU9" s="23">
        <f>IF(B6L222C3=0,0,B6L222C29/B6L222C3)</f>
        <v>8.8631182873941583</v>
      </c>
      <c r="BV9" s="16" t="s">
        <v>12671</v>
      </c>
      <c r="BW9" s="23">
        <f>IF(B6L222C8=0,0,B6L222C30/B6L222C8)</f>
        <v>4.874715058066788</v>
      </c>
      <c r="BX9" s="16" t="s">
        <v>12672</v>
      </c>
      <c r="BY9" s="23">
        <f>IF(B6L222C13=0,0,B6L222C31/B6L222C13)</f>
        <v>13.294677431091239</v>
      </c>
      <c r="BZ9" s="16" t="s">
        <v>12673</v>
      </c>
      <c r="CA9" s="23">
        <f>IF(B6L222C18=0,0,B6L222C32/B6L222C18)</f>
        <v>10.63574194487299</v>
      </c>
      <c r="CB9" s="16" t="s">
        <v>12674</v>
      </c>
      <c r="CC9" s="23">
        <f>IF(B6L222C24=0,0,B6L222C33/B6L222C24)</f>
        <v>2.21577957184854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337.84750000000003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675.69500000000005</v>
      </c>
      <c r="J10" s="16" t="s">
        <v>12677</v>
      </c>
      <c r="K10" s="23">
        <f>IF(B6L236C3=0,0,B6L223C3/B6L236C3)</f>
        <v>4.8693061215536265E-2</v>
      </c>
      <c r="L10" s="16" t="s">
        <v>12678</v>
      </c>
      <c r="M10" s="23">
        <f>A1L543C54</f>
        <v>0.6172313535893974</v>
      </c>
      <c r="N10" s="16" t="s">
        <v>12679</v>
      </c>
      <c r="O10" s="23">
        <f>B6L223C1*B6L223C5</f>
        <v>208.53006973179396</v>
      </c>
      <c r="P10" s="16" t="s">
        <v>12680</v>
      </c>
      <c r="Q10" s="23">
        <f>B3L837C9</f>
        <v>1.8560140939840912</v>
      </c>
      <c r="R10" s="16" t="s">
        <v>12681</v>
      </c>
      <c r="S10" s="23">
        <f>B6L223C6*B6L223C7</f>
        <v>387.03474844169494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212.86911164293224</v>
      </c>
      <c r="X10" s="16" t="s">
        <v>12683</v>
      </c>
      <c r="Y10" s="23">
        <f>IF(B6L236C10=0,0,B6L223C10/B6L236C10)</f>
        <v>0.13298316314921599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22.068198700000003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33.102298050000002</v>
      </c>
      <c r="AH10" s="16" t="s">
        <v>12686</v>
      </c>
      <c r="AI10" s="23">
        <f>IF(B6L236C15=0,0,B6L223C15/B6L236C15)</f>
        <v>4.8693061215536251E-2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31.554956500000003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37.865947800000001</v>
      </c>
      <c r="AR10" s="16" t="s">
        <v>12689</v>
      </c>
      <c r="AS10" s="23">
        <f>IF(B6L236C20=0,0,B6L223C20/B6L236C20)</f>
        <v>4.8693061215536265E-2</v>
      </c>
      <c r="AT10" s="16" t="s">
        <v>12690</v>
      </c>
      <c r="AU10" s="17">
        <f>A1L238C18</f>
        <v>332381.5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1661.9075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415.47687500000001</v>
      </c>
      <c r="BD10" s="16" t="s">
        <v>12693</v>
      </c>
      <c r="BE10" s="23">
        <f>IF(B6L236C26=0,0,B6L223C26/B6L236C26)</f>
        <v>6.5673364313233548E-2</v>
      </c>
      <c r="BF10" s="16" t="s">
        <v>12694</v>
      </c>
      <c r="BG10" s="17">
        <f>B6L223C3+B6L223C10+B6L223C15+B6L223C20+B6L223C26</f>
        <v>1375.0092324929324</v>
      </c>
      <c r="BH10" s="16" t="s">
        <v>12695</v>
      </c>
      <c r="BI10" s="17">
        <f>B6L238C3*B6L223C4</f>
        <v>5988.7647112007971</v>
      </c>
      <c r="BJ10" s="16" t="s">
        <v>12696</v>
      </c>
      <c r="BK10" s="17">
        <f>B6L238C10*B6L223C11</f>
        <v>1886.6841162238213</v>
      </c>
      <c r="BL10" s="16" t="s">
        <v>12697</v>
      </c>
      <c r="BM10" s="17">
        <f>B6L238C15*B6L223C16</f>
        <v>293.38958320172702</v>
      </c>
      <c r="BN10" s="16" t="s">
        <v>12698</v>
      </c>
      <c r="BO10" s="17">
        <f>B6L238C20*B6L223C21</f>
        <v>335.6103744156926</v>
      </c>
      <c r="BP10" s="16" t="s">
        <v>12699</v>
      </c>
      <c r="BQ10" s="17">
        <f>B6L238C26*B6L223C27</f>
        <v>3682.4206888018775</v>
      </c>
      <c r="BR10" s="16" t="s">
        <v>12700</v>
      </c>
      <c r="BS10" s="15">
        <f>B6L223C29+B6L223C30+B6L223C31+B6L223C32+B6L223C33</f>
        <v>12186.869473843915</v>
      </c>
      <c r="BT10" s="16" t="s">
        <v>12701</v>
      </c>
      <c r="BU10" s="23">
        <f>IF(B6L223C3=0,0,B6L223C29/B6L223C3)</f>
        <v>8.8631182873941601</v>
      </c>
      <c r="BV10" s="16" t="s">
        <v>12702</v>
      </c>
      <c r="BW10" s="23">
        <f>IF(B6L223C8=0,0,B6L223C30/B6L223C8)</f>
        <v>4.8747150580667871</v>
      </c>
      <c r="BX10" s="16" t="s">
        <v>12703</v>
      </c>
      <c r="BY10" s="23">
        <f>IF(B6L223C13=0,0,B6L223C31/B6L223C13)</f>
        <v>13.294677431091237</v>
      </c>
      <c r="BZ10" s="16" t="s">
        <v>12704</v>
      </c>
      <c r="CA10" s="23">
        <f>IF(B6L223C18=0,0,B6L223C32/B6L223C18)</f>
        <v>10.63574194487299</v>
      </c>
      <c r="CB10" s="16" t="s">
        <v>12705</v>
      </c>
      <c r="CC10" s="23">
        <f>IF(B6L223C24=0,0,B6L223C33/B6L223C24)</f>
        <v>2.21577957184854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1394.0744999999999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2788.1489999999999</v>
      </c>
      <c r="J11" s="16" t="s">
        <v>12708</v>
      </c>
      <c r="K11" s="23">
        <f>IF(B6L236C3=0,0,B6L224C3/B6L236C3)</f>
        <v>0.20092424827035305</v>
      </c>
      <c r="L11" s="16" t="s">
        <v>12709</v>
      </c>
      <c r="M11" s="23">
        <f>A1L544C54</f>
        <v>0.14781203856904759</v>
      </c>
      <c r="N11" s="16" t="s">
        <v>12710</v>
      </c>
      <c r="O11" s="23">
        <f>B6L224C1*B6L224C5</f>
        <v>206.06099376212572</v>
      </c>
      <c r="P11" s="16" t="s">
        <v>12711</v>
      </c>
      <c r="Q11" s="23">
        <f>B3L838C9</f>
        <v>1.9315047103523657</v>
      </c>
      <c r="R11" s="16" t="s">
        <v>12712</v>
      </c>
      <c r="S11" s="23">
        <f>B6L224C6*B6L224C7</f>
        <v>398.00778007143526</v>
      </c>
      <c r="T11" s="16" t="s">
        <v>12120</v>
      </c>
      <c r="U11" s="23">
        <f>A1L504C7</f>
        <v>0.55000000000000004</v>
      </c>
      <c r="V11" s="16" t="s">
        <v>12713</v>
      </c>
      <c r="W11" s="23">
        <f>B6L224C8*B6L224C9</f>
        <v>218.90427903928941</v>
      </c>
      <c r="X11" s="16" t="s">
        <v>12714</v>
      </c>
      <c r="Y11" s="23">
        <f>IF(B6L236C10=0,0,B6L224C10/B6L236C10)</f>
        <v>0.13675344078277346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91.060946340000001</v>
      </c>
      <c r="AD11" s="16" t="s">
        <v>12125</v>
      </c>
      <c r="AE11" s="23">
        <f>A1L504C8</f>
        <v>1.5</v>
      </c>
      <c r="AF11" s="16" t="s">
        <v>12716</v>
      </c>
      <c r="AG11" s="23">
        <f>B6L224C13*B6L224C14</f>
        <v>136.59141951000001</v>
      </c>
      <c r="AH11" s="16" t="s">
        <v>12717</v>
      </c>
      <c r="AI11" s="23">
        <f>IF(B6L236C15=0,0,B6L224C15/B6L236C15)</f>
        <v>0.20092424827035302</v>
      </c>
      <c r="AJ11" s="16" t="s">
        <v>12128</v>
      </c>
      <c r="AK11" s="23">
        <f>A1L524C14</f>
        <v>4.6699999999999998E-2</v>
      </c>
      <c r="AL11" s="16" t="s">
        <v>12718</v>
      </c>
      <c r="AM11" s="23">
        <f>B6L224C3*B6L224C17</f>
        <v>130.20655829999998</v>
      </c>
      <c r="AN11" s="16" t="s">
        <v>12130</v>
      </c>
      <c r="AO11" s="23">
        <f>A1L504C9</f>
        <v>1.2</v>
      </c>
      <c r="AP11" s="16" t="s">
        <v>12719</v>
      </c>
      <c r="AQ11" s="23">
        <f>B6L224C18*B6L224C19</f>
        <v>156.24786995999997</v>
      </c>
      <c r="AR11" s="16" t="s">
        <v>12720</v>
      </c>
      <c r="AS11" s="23">
        <f>IF(B6L236C20=0,0,B6L224C20/B6L236C20)</f>
        <v>0.20092424827035305</v>
      </c>
      <c r="AT11" s="16" t="s">
        <v>12721</v>
      </c>
      <c r="AU11" s="17">
        <f>A1L239C18</f>
        <v>705090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3525.45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881.36249999999995</v>
      </c>
      <c r="BD11" s="16" t="s">
        <v>12724</v>
      </c>
      <c r="BE11" s="23">
        <f>IF(B6L236C26=0,0,B6L224C26/B6L236C26)</f>
        <v>0.13931471048664815</v>
      </c>
      <c r="BF11" s="16" t="s">
        <v>12725</v>
      </c>
      <c r="BG11" s="17">
        <f>B6L224C3+B6L224C10+B6L224C15+B6L224C20+B6L224C26</f>
        <v>4181.2550685092892</v>
      </c>
      <c r="BH11" s="16" t="s">
        <v>12726</v>
      </c>
      <c r="BI11" s="17">
        <f>B6L238C3*B6L224C4</f>
        <v>24711.694389879736</v>
      </c>
      <c r="BJ11" s="16" t="s">
        <v>12727</v>
      </c>
      <c r="BK11" s="17">
        <f>B6L238C10*B6L224C11</f>
        <v>1940.1745187419597</v>
      </c>
      <c r="BL11" s="16" t="s">
        <v>12728</v>
      </c>
      <c r="BM11" s="17">
        <f>B6L238C15*B6L224C16</f>
        <v>1210.6259081602084</v>
      </c>
      <c r="BN11" s="16" t="s">
        <v>12729</v>
      </c>
      <c r="BO11" s="17">
        <f>B6L238C20*B6L224C21</f>
        <v>1384.8433536088603</v>
      </c>
      <c r="BP11" s="16" t="s">
        <v>12730</v>
      </c>
      <c r="BQ11" s="17">
        <f>B6L238C26*B6L224C27</f>
        <v>7811.6200915734353</v>
      </c>
      <c r="BR11" s="16" t="s">
        <v>12731</v>
      </c>
      <c r="BS11" s="15">
        <f>B6L224C29+B6L224C30+B6L224C31+B6L224C32+B6L224C33</f>
        <v>37058.958261964195</v>
      </c>
      <c r="BT11" s="16" t="s">
        <v>12732</v>
      </c>
      <c r="BU11" s="23">
        <f>IF(B6L224C3=0,0,B6L224C29/B6L224C3)</f>
        <v>8.8631182873941583</v>
      </c>
      <c r="BV11" s="16" t="s">
        <v>12733</v>
      </c>
      <c r="BW11" s="23">
        <f>IF(B6L224C8=0,0,B6L224C30/B6L224C8)</f>
        <v>4.8747150580667871</v>
      </c>
      <c r="BX11" s="16" t="s">
        <v>12734</v>
      </c>
      <c r="BY11" s="23">
        <f>IF(B6L224C13=0,0,B6L224C31/B6L224C13)</f>
        <v>13.294677431091239</v>
      </c>
      <c r="BZ11" s="16" t="s">
        <v>12735</v>
      </c>
      <c r="CA11" s="23">
        <f>IF(B6L224C18=0,0,B6L224C32/B6L224C18)</f>
        <v>10.635741944872992</v>
      </c>
      <c r="CB11" s="16" t="s">
        <v>12736</v>
      </c>
      <c r="CC11" s="23">
        <f>IF(B6L224C24=0,0,B6L224C33/B6L224C24)</f>
        <v>2.21577957184854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394.36699999999996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788.73399999999992</v>
      </c>
      <c r="J12" s="16" t="s">
        <v>12739</v>
      </c>
      <c r="K12" s="23">
        <f>IF(B6L236C3=0,0,B6L225C3/B6L236C3)</f>
        <v>5.6839066360968742E-2</v>
      </c>
      <c r="L12" s="16" t="s">
        <v>12740</v>
      </c>
      <c r="M12" s="23">
        <f>A1L545C54</f>
        <v>0.21332269992024941</v>
      </c>
      <c r="N12" s="16" t="s">
        <v>12741</v>
      </c>
      <c r="O12" s="23">
        <f>B6L225C1*B6L225C5</f>
        <v>84.127433199448987</v>
      </c>
      <c r="P12" s="16" t="s">
        <v>12742</v>
      </c>
      <c r="Q12" s="23">
        <f>B3L839C9</f>
        <v>1.7895687269263956</v>
      </c>
      <c r="R12" s="16" t="s">
        <v>12743</v>
      </c>
      <c r="S12" s="23">
        <f>B6L225C6*B6L225C7</f>
        <v>150.5518235303233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82.80350294167782</v>
      </c>
      <c r="X12" s="16" t="s">
        <v>12745</v>
      </c>
      <c r="Y12" s="23">
        <f>IF(B6L236C10=0,0,B6L225C10/B6L236C10)</f>
        <v>5.172883776341599E-2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25.760052439999999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38.64007866</v>
      </c>
      <c r="AH12" s="16" t="s">
        <v>12748</v>
      </c>
      <c r="AI12" s="23">
        <f>IF(B6L236C15=0,0,B6L225C15/B6L236C15)</f>
        <v>5.6839066360968735E-2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36.833877799999996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44.200653359999997</v>
      </c>
      <c r="AR12" s="16" t="s">
        <v>12751</v>
      </c>
      <c r="AS12" s="23">
        <f>IF(B6L236C20=0,0,B6L225C20/B6L236C20)</f>
        <v>5.6839066360968749E-2</v>
      </c>
      <c r="AT12" s="16" t="s">
        <v>12752</v>
      </c>
      <c r="AU12" s="17">
        <f>A1L240C18</f>
        <v>189777.5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948.88750000000005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237.22187500000001</v>
      </c>
      <c r="BD12" s="16" t="s">
        <v>12755</v>
      </c>
      <c r="BE12" s="23">
        <f>IF(B6L236C26=0,0,B6L225C26/B6L236C26)</f>
        <v>3.7497053524202399E-2</v>
      </c>
      <c r="BF12" s="16" t="s">
        <v>12756</v>
      </c>
      <c r="BG12" s="17">
        <f>B6L225C3+B6L225C10+B6L225C15+B6L225C20+B6L225C26</f>
        <v>1191.6001099616778</v>
      </c>
      <c r="BH12" s="16" t="s">
        <v>12757</v>
      </c>
      <c r="BI12" s="17">
        <f>B6L238C3*B6L225C4</f>
        <v>6990.6427392895439</v>
      </c>
      <c r="BJ12" s="16" t="s">
        <v>12758</v>
      </c>
      <c r="BK12" s="17">
        <f>B6L238C10*B6L225C11</f>
        <v>733.89724118268055</v>
      </c>
      <c r="BL12" s="16" t="s">
        <v>12759</v>
      </c>
      <c r="BM12" s="17">
        <f>B6L238C15*B6L225C16</f>
        <v>342.47158779779477</v>
      </c>
      <c r="BN12" s="16" t="s">
        <v>12760</v>
      </c>
      <c r="BO12" s="17">
        <f>B6L238C20*B6L225C21</f>
        <v>391.75561910978604</v>
      </c>
      <c r="BP12" s="16" t="s">
        <v>12761</v>
      </c>
      <c r="BQ12" s="17">
        <f>B6L238C26*B6L225C27</f>
        <v>2102.5255384824313</v>
      </c>
      <c r="BR12" s="16" t="s">
        <v>12762</v>
      </c>
      <c r="BS12" s="15">
        <f>B6L225C29+B6L225C30+B6L225C31+B6L225C32+B6L225C33</f>
        <v>10561.292725862237</v>
      </c>
      <c r="BT12" s="16" t="s">
        <v>12763</v>
      </c>
      <c r="BU12" s="23">
        <f>IF(B6L225C3=0,0,B6L225C29/B6L225C3)</f>
        <v>8.8631182873941583</v>
      </c>
      <c r="BV12" s="16" t="s">
        <v>12764</v>
      </c>
      <c r="BW12" s="23">
        <f>IF(B6L225C8=0,0,B6L225C30/B6L225C8)</f>
        <v>4.8747150580667862</v>
      </c>
      <c r="BX12" s="16" t="s">
        <v>12765</v>
      </c>
      <c r="BY12" s="23">
        <f>IF(B6L225C13=0,0,B6L225C31/B6L225C13)</f>
        <v>13.294677431091237</v>
      </c>
      <c r="BZ12" s="16" t="s">
        <v>12766</v>
      </c>
      <c r="CA12" s="23">
        <f>IF(B6L225C18=0,0,B6L225C32/B6L225C18)</f>
        <v>10.63574194487299</v>
      </c>
      <c r="CB12" s="16" t="s">
        <v>12767</v>
      </c>
      <c r="CC12" s="23">
        <f>IF(B6L225C24=0,0,B6L225C33/B6L225C24)</f>
        <v>2.2157795718485396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21">
        <f>A1L352C16</f>
        <v>980.80649999999991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1961.6129999999998</v>
      </c>
      <c r="J13" s="16" t="s">
        <v>12770</v>
      </c>
      <c r="K13" s="23">
        <f>IF(B6L236C3=0,0,B6L226C3/B6L236C3)</f>
        <v>0.14136103107199507</v>
      </c>
      <c r="L13" s="16" t="s">
        <v>12771</v>
      </c>
      <c r="M13" s="23">
        <f>A1L546C54</f>
        <v>0.30094281070173262</v>
      </c>
      <c r="N13" s="16" t="s">
        <v>12772</v>
      </c>
      <c r="O13" s="23">
        <f>B6L226C1*B6L226C5</f>
        <v>295.16666486452891</v>
      </c>
      <c r="P13" s="16" t="s">
        <v>12773</v>
      </c>
      <c r="Q13" s="23">
        <f>B3L840C9</f>
        <v>1.9332696917931123</v>
      </c>
      <c r="R13" s="16" t="s">
        <v>12774</v>
      </c>
      <c r="S13" s="23">
        <f>B6L226C6*B6L226C7</f>
        <v>570.63676721024865</v>
      </c>
      <c r="T13" s="16" t="s">
        <v>12198</v>
      </c>
      <c r="U13" s="23">
        <f>A1L506C7</f>
        <v>0.55000000000000004</v>
      </c>
      <c r="V13" s="16" t="s">
        <v>12775</v>
      </c>
      <c r="W13" s="23">
        <f>B6L226C8*B6L226C9</f>
        <v>313.85022196563676</v>
      </c>
      <c r="X13" s="16" t="s">
        <v>12776</v>
      </c>
      <c r="Y13" s="23">
        <f>IF(B6L236C10=0,0,B6L226C10/B6L236C10)</f>
        <v>0.19606787922375252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64.066280579999997</v>
      </c>
      <c r="AD13" s="16" t="s">
        <v>12203</v>
      </c>
      <c r="AE13" s="23">
        <f>A1L506C8</f>
        <v>1.5</v>
      </c>
      <c r="AF13" s="16" t="s">
        <v>12778</v>
      </c>
      <c r="AG13" s="23">
        <f>B6L226C13*B6L226C14</f>
        <v>96.099420869999989</v>
      </c>
      <c r="AH13" s="16" t="s">
        <v>12779</v>
      </c>
      <c r="AI13" s="23">
        <f>IF(B6L236C15=0,0,B6L226C15/B6L236C15)</f>
        <v>0.14136103107199505</v>
      </c>
      <c r="AJ13" s="16" t="s">
        <v>12206</v>
      </c>
      <c r="AK13" s="23">
        <f>A1L526C14</f>
        <v>4.6699999999999998E-2</v>
      </c>
      <c r="AL13" s="16" t="s">
        <v>12780</v>
      </c>
      <c r="AM13" s="23">
        <f>B6L226C3*B6L226C17</f>
        <v>91.607327099999992</v>
      </c>
      <c r="AN13" s="16" t="s">
        <v>12208</v>
      </c>
      <c r="AO13" s="23">
        <f>A1L506C9</f>
        <v>1.2</v>
      </c>
      <c r="AP13" s="16" t="s">
        <v>12781</v>
      </c>
      <c r="AQ13" s="23">
        <f>B6L226C18*B6L226C19</f>
        <v>109.92879251999999</v>
      </c>
      <c r="AR13" s="16" t="s">
        <v>12782</v>
      </c>
      <c r="AS13" s="23">
        <f>IF(B6L236C20=0,0,B6L226C20/B6L236C20)</f>
        <v>0.1413610310719951</v>
      </c>
      <c r="AT13" s="16" t="s">
        <v>12783</v>
      </c>
      <c r="AU13" s="17">
        <f>A1L241C18</f>
        <v>942714.5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4713.5725000000002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1178.3931250000001</v>
      </c>
      <c r="BD13" s="16" t="s">
        <v>12786</v>
      </c>
      <c r="BE13" s="23">
        <f>IF(B6L236C26=0,0,B6L226C26/B6L236C26)</f>
        <v>0.18626557976863276</v>
      </c>
      <c r="BF13" s="16" t="s">
        <v>12787</v>
      </c>
      <c r="BG13" s="17">
        <f>B6L226C3+B6L226C10+B6L226C15+B6L226C20+B6L226C26</f>
        <v>3659.8845603556365</v>
      </c>
      <c r="BH13" s="16" t="s">
        <v>12788</v>
      </c>
      <c r="BI13" s="17">
        <f>B6L238C3*B6L226C4</f>
        <v>17386.008053090114</v>
      </c>
      <c r="BJ13" s="16" t="s">
        <v>12789</v>
      </c>
      <c r="BK13" s="17">
        <f>B6L238C10*B6L226C11</f>
        <v>2781.6916418063511</v>
      </c>
      <c r="BL13" s="16" t="s">
        <v>12790</v>
      </c>
      <c r="BM13" s="17">
        <f>B6L238C15*B6L226C16</f>
        <v>851.74053452088469</v>
      </c>
      <c r="BN13" s="16" t="s">
        <v>12791</v>
      </c>
      <c r="BO13" s="17">
        <f>B6L238C20*B6L226C21</f>
        <v>974.31189129517008</v>
      </c>
      <c r="BP13" s="16" t="s">
        <v>12792</v>
      </c>
      <c r="BQ13" s="17">
        <f>B6L238C26*B6L226C27</f>
        <v>10444.237655927052</v>
      </c>
      <c r="BR13" s="16" t="s">
        <v>12793</v>
      </c>
      <c r="BS13" s="15">
        <f>B6L226C29+B6L226C30+B6L226C31+B6L226C32+B6L226C33</f>
        <v>32437.989776639573</v>
      </c>
      <c r="BT13" s="16" t="s">
        <v>12794</v>
      </c>
      <c r="BU13" s="23">
        <f>IF(B6L226C3=0,0,B6L226C29/B6L226C3)</f>
        <v>8.8631182873941583</v>
      </c>
      <c r="BV13" s="16" t="s">
        <v>12795</v>
      </c>
      <c r="BW13" s="23">
        <f>IF(B6L226C8=0,0,B6L226C30/B6L226C8)</f>
        <v>4.8747150580667871</v>
      </c>
      <c r="BX13" s="16" t="s">
        <v>12796</v>
      </c>
      <c r="BY13" s="23">
        <f>IF(B6L226C13=0,0,B6L226C31/B6L226C13)</f>
        <v>13.294677431091236</v>
      </c>
      <c r="BZ13" s="16" t="s">
        <v>12797</v>
      </c>
      <c r="CA13" s="23">
        <f>IF(B6L226C18=0,0,B6L226C32/B6L226C18)</f>
        <v>10.63574194487299</v>
      </c>
      <c r="CB13" s="16" t="s">
        <v>12798</v>
      </c>
      <c r="CC13" s="23">
        <f>IF(B6L226C24=0,0,B6L226C33/B6L226C24)</f>
        <v>2.21577957184854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514.67849999999999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1029.357</v>
      </c>
      <c r="J14" s="16" t="s">
        <v>12801</v>
      </c>
      <c r="K14" s="23">
        <f>IF(B6L236C3=0,0,B6L227C3/B6L236C3)</f>
        <v>7.4179242725846362E-2</v>
      </c>
      <c r="L14" s="16" t="s">
        <v>12802</v>
      </c>
      <c r="M14" s="23">
        <f>A1L547C54</f>
        <v>5.7668339758977713E-2</v>
      </c>
      <c r="N14" s="16" t="s">
        <v>12803</v>
      </c>
      <c r="O14" s="23">
        <f>B6L227C1*B6L227C5</f>
        <v>29.68065460464101</v>
      </c>
      <c r="P14" s="16" t="s">
        <v>12804</v>
      </c>
      <c r="Q14" s="23">
        <f>B3L841C9</f>
        <v>1.8938563510213573</v>
      </c>
      <c r="R14" s="16" t="s">
        <v>12805</v>
      </c>
      <c r="S14" s="23">
        <f>B6L227C6*B6L227C7</f>
        <v>56.21089622547067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30.915992924008872</v>
      </c>
      <c r="X14" s="16" t="s">
        <v>12807</v>
      </c>
      <c r="Y14" s="23">
        <f>IF(B6L236C10=0,0,B6L227C10/B6L236C10)</f>
        <v>1.9313776898875805E-2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33.618799619999997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50.428199429999992</v>
      </c>
      <c r="AH14" s="16" t="s">
        <v>12810</v>
      </c>
      <c r="AI14" s="23">
        <f>IF(B6L236C15=0,0,B6L227C15/B6L236C15)</f>
        <v>7.4179242725846334E-2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48.070971899999996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57.68516627999999</v>
      </c>
      <c r="AR14" s="16" t="s">
        <v>12813</v>
      </c>
      <c r="AS14" s="23">
        <f>IF(B6L236C20=0,0,B6L227C20/B6L236C20)</f>
        <v>7.4179242725846348E-2</v>
      </c>
      <c r="AT14" s="16" t="s">
        <v>12814</v>
      </c>
      <c r="AU14" s="17">
        <f>A1L242C18</f>
        <v>244298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1221.49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305.3725</v>
      </c>
      <c r="BD14" s="16" t="s">
        <v>12817</v>
      </c>
      <c r="BE14" s="23">
        <f>IF(B6L236C26=0,0,B6L227C26/B6L236C26)</f>
        <v>4.8269448073958172E-2</v>
      </c>
      <c r="BF14" s="16" t="s">
        <v>12818</v>
      </c>
      <c r="BG14" s="17">
        <f>B6L227C3+B6L227C10+B6L227C15+B6L227C20+B6L227C26</f>
        <v>1473.7588586340087</v>
      </c>
      <c r="BH14" s="16" t="s">
        <v>12819</v>
      </c>
      <c r="BI14" s="17">
        <f>B6L238C3*B6L227C4</f>
        <v>9123.3128509571889</v>
      </c>
      <c r="BJ14" s="16" t="s">
        <v>12820</v>
      </c>
      <c r="BK14" s="17">
        <f>B6L238C10*B6L227C11</f>
        <v>274.01210225773144</v>
      </c>
      <c r="BL14" s="16" t="s">
        <v>12821</v>
      </c>
      <c r="BM14" s="17">
        <f>B6L238C15*B6L227C16</f>
        <v>446.95109656839259</v>
      </c>
      <c r="BN14" s="16" t="s">
        <v>12822</v>
      </c>
      <c r="BO14" s="17">
        <f>B6L238C20*B6L227C21</f>
        <v>511.27045216764071</v>
      </c>
      <c r="BP14" s="16" t="s">
        <v>12823</v>
      </c>
      <c r="BQ14" s="17">
        <f>B6L238C26*B6L227C27</f>
        <v>2706.5525892172727</v>
      </c>
      <c r="BR14" s="16" t="s">
        <v>12824</v>
      </c>
      <c r="BS14" s="15">
        <f>B6L227C29+B6L227C30+B6L227C31+B6L227C32+B6L227C33</f>
        <v>13062.099091168227</v>
      </c>
      <c r="BT14" s="16" t="s">
        <v>12825</v>
      </c>
      <c r="BU14" s="23">
        <f>IF(B6L227C3=0,0,B6L227C29/B6L227C3)</f>
        <v>8.8631182873941583</v>
      </c>
      <c r="BV14" s="16" t="s">
        <v>12826</v>
      </c>
      <c r="BW14" s="23">
        <f>IF(B6L227C8=0,0,B6L227C30/B6L227C8)</f>
        <v>4.874715058066788</v>
      </c>
      <c r="BX14" s="16" t="s">
        <v>12827</v>
      </c>
      <c r="BY14" s="23">
        <f>IF(B6L227C13=0,0,B6L227C31/B6L227C13)</f>
        <v>13.294677431091236</v>
      </c>
      <c r="BZ14" s="16" t="s">
        <v>12828</v>
      </c>
      <c r="CA14" s="23">
        <f>IF(B6L227C18=0,0,B6L227C32/B6L227C18)</f>
        <v>10.635741944872988</v>
      </c>
      <c r="CB14" s="16" t="s">
        <v>12829</v>
      </c>
      <c r="CC14" s="23">
        <f>IF(B6L227C24=0,0,B6L227C33/B6L227C24)</f>
        <v>2.2157795718485396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1049.9380000000001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2099.8760000000002</v>
      </c>
      <c r="J15" s="16" t="s">
        <v>12832</v>
      </c>
      <c r="K15" s="23">
        <f>IF(B6L236C3=0,0,B6L228C3/B6L236C3)</f>
        <v>0.15132477021886417</v>
      </c>
      <c r="L15" s="16" t="s">
        <v>12833</v>
      </c>
      <c r="M15" s="23">
        <f>A1L548C54</f>
        <v>0.10181488711250807</v>
      </c>
      <c r="N15" s="16" t="s">
        <v>12834</v>
      </c>
      <c r="O15" s="23">
        <f>B6L228C1*B6L228C5</f>
        <v>106.89931894513251</v>
      </c>
      <c r="P15" s="16" t="s">
        <v>12835</v>
      </c>
      <c r="Q15" s="23">
        <f>B3L842C9</f>
        <v>1.9002907687166775</v>
      </c>
      <c r="R15" s="16" t="s">
        <v>12836</v>
      </c>
      <c r="S15" s="23">
        <f>B6L228C6*B6L228C7</f>
        <v>203.13978897353513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111.72688393544433</v>
      </c>
      <c r="X15" s="16" t="s">
        <v>12838</v>
      </c>
      <c r="Y15" s="23">
        <f>IF(B6L236C10=0,0,B6L228C10/B6L236C10)</f>
        <v>6.9797794146213454E-2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68.581950160000005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102.87292524</v>
      </c>
      <c r="AH15" s="16" t="s">
        <v>12841</v>
      </c>
      <c r="AI15" s="23">
        <f>IF(B6L236C15=0,0,B6L228C15/B6L236C15)</f>
        <v>0.15132477021886415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98.064209200000008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117.67705104000001</v>
      </c>
      <c r="AR15" s="16" t="s">
        <v>12844</v>
      </c>
      <c r="AS15" s="23">
        <f>IF(B6L236C20=0,0,B6L228C20/B6L236C20)</f>
        <v>0.15132477021886417</v>
      </c>
      <c r="AT15" s="16" t="s">
        <v>12845</v>
      </c>
      <c r="AU15" s="17">
        <f>A1L243C18</f>
        <v>381014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1905.07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476.26749999999998</v>
      </c>
      <c r="BD15" s="16" t="s">
        <v>12848</v>
      </c>
      <c r="BE15" s="23">
        <f>IF(B6L236C26=0,0,B6L228C26/B6L236C26)</f>
        <v>7.5282382534654801E-2</v>
      </c>
      <c r="BF15" s="16" t="s">
        <v>12849</v>
      </c>
      <c r="BG15" s="17">
        <f>B6L228C3+B6L228C10+B6L228C15+B6L228C20+B6L228C26</f>
        <v>2908.4203602154444</v>
      </c>
      <c r="BH15" s="16" t="s">
        <v>12850</v>
      </c>
      <c r="BI15" s="17">
        <f>B6L238C3*B6L228C4</f>
        <v>18611.449376860099</v>
      </c>
      <c r="BJ15" s="16" t="s">
        <v>12851</v>
      </c>
      <c r="BK15" s="17">
        <f>B6L238C10*B6L228C11</f>
        <v>990.24858820180123</v>
      </c>
      <c r="BL15" s="16" t="s">
        <v>12852</v>
      </c>
      <c r="BM15" s="17">
        <f>B6L238C15*B6L228C16</f>
        <v>911.77490497237625</v>
      </c>
      <c r="BN15" s="16" t="s">
        <v>12853</v>
      </c>
      <c r="BO15" s="17">
        <f>B6L238C20*B6L228C21</f>
        <v>1042.9856230792398</v>
      </c>
      <c r="BP15" s="16" t="s">
        <v>12854</v>
      </c>
      <c r="BQ15" s="17">
        <f>B6L238C26*B6L228C27</f>
        <v>4221.2151889414972</v>
      </c>
      <c r="BR15" s="16" t="s">
        <v>12855</v>
      </c>
      <c r="BS15" s="15">
        <f>B6L228C29+B6L228C30+B6L228C31+B6L228C32+B6L228C33</f>
        <v>25777.67368205501</v>
      </c>
      <c r="BT15" s="16" t="s">
        <v>12856</v>
      </c>
      <c r="BU15" s="23">
        <f>IF(B6L228C3=0,0,B6L228C29/B6L228C3)</f>
        <v>8.8631182873941583</v>
      </c>
      <c r="BV15" s="16" t="s">
        <v>12857</v>
      </c>
      <c r="BW15" s="23">
        <f>IF(B6L228C8=0,0,B6L228C30/B6L228C8)</f>
        <v>4.8747150580667871</v>
      </c>
      <c r="BX15" s="16" t="s">
        <v>12858</v>
      </c>
      <c r="BY15" s="23">
        <f>IF(B6L228C13=0,0,B6L228C31/B6L228C13)</f>
        <v>13.294677431091239</v>
      </c>
      <c r="BZ15" s="16" t="s">
        <v>12859</v>
      </c>
      <c r="CA15" s="23">
        <f>IF(B6L228C18=0,0,B6L228C32/B6L228C18)</f>
        <v>10.63574194487299</v>
      </c>
      <c r="CB15" s="16" t="s">
        <v>12860</v>
      </c>
      <c r="CC15" s="23">
        <f>IF(B6L228C24=0,0,B6L228C33/B6L228C24)</f>
        <v>2.2157795718485396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44.555000000000007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89.110000000000014</v>
      </c>
      <c r="J16" s="16" t="s">
        <v>12863</v>
      </c>
      <c r="K16" s="23">
        <f>IF(B6L236C3=0,0,B6L229C3/B6L236C3)</f>
        <v>6.4215935960994777E-3</v>
      </c>
      <c r="L16" s="16" t="s">
        <v>12864</v>
      </c>
      <c r="M16" s="23">
        <f>A1L549C54</f>
        <v>0.64000221664981094</v>
      </c>
      <c r="N16" s="16" t="s">
        <v>12865</v>
      </c>
      <c r="O16" s="23">
        <f>B6L229C1*B6L229C5</f>
        <v>28.51529876283233</v>
      </c>
      <c r="P16" s="16" t="s">
        <v>12866</v>
      </c>
      <c r="Q16" s="23">
        <f>B3L843C9</f>
        <v>1.6412389797512617</v>
      </c>
      <c r="R16" s="16" t="s">
        <v>12867</v>
      </c>
      <c r="S16" s="23">
        <f>B6L229C6*B6L229C7</f>
        <v>46.800419848813348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25.740230916847345</v>
      </c>
      <c r="X16" s="16" t="s">
        <v>12869</v>
      </c>
      <c r="Y16" s="23">
        <f>IF(B6L236C10=0,0,B6L229C10/B6L236C10)</f>
        <v>1.6080385270998789E-2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2.9103326000000007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4.3654989000000013</v>
      </c>
      <c r="AH16" s="16" t="s">
        <v>12872</v>
      </c>
      <c r="AI16" s="23">
        <f>IF(B6L236C15=0,0,B6L229C15/B6L236C15)</f>
        <v>6.4215935960994777E-3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4.1614370000000003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4.9937244000000005</v>
      </c>
      <c r="AR16" s="16" t="s">
        <v>12875</v>
      </c>
      <c r="AS16" s="23">
        <f>IF(B6L236C20=0,0,B6L229C20/B6L236C20)</f>
        <v>6.4215935960994777E-3</v>
      </c>
      <c r="AT16" s="16" t="s">
        <v>12876</v>
      </c>
      <c r="AU16" s="17">
        <f>A1L244C18</f>
        <v>66180.5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330.90249999999997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82.725624999999994</v>
      </c>
      <c r="BD16" s="16" t="s">
        <v>12879</v>
      </c>
      <c r="BE16" s="23">
        <f>IF(B6L236C26=0,0,B6L229C26/B6L236C26)</f>
        <v>1.3076227428217131E-2</v>
      </c>
      <c r="BF16" s="16" t="s">
        <v>12880</v>
      </c>
      <c r="BG16" s="23">
        <f>B6L229C3+B6L229C10+B6L229C15+B6L229C20+B6L229C26</f>
        <v>206.93507921684736</v>
      </c>
      <c r="BH16" s="16" t="s">
        <v>12881</v>
      </c>
      <c r="BI16" s="17">
        <f>B6L238C3*B6L229C4</f>
        <v>789.79247058969361</v>
      </c>
      <c r="BJ16" s="16" t="s">
        <v>12882</v>
      </c>
      <c r="BK16" s="17">
        <f>B6L238C10*B6L229C11</f>
        <v>228.1387113608582</v>
      </c>
      <c r="BL16" s="16" t="s">
        <v>12883</v>
      </c>
      <c r="BM16" s="17">
        <f>B6L238C15*B6L229C16</f>
        <v>38.691933134189092</v>
      </c>
      <c r="BN16" s="16" t="s">
        <v>12884</v>
      </c>
      <c r="BO16" s="17">
        <f>B6L238C20*B6L229C21</f>
        <v>44.259970051846423</v>
      </c>
      <c r="BP16" s="16" t="s">
        <v>12885</v>
      </c>
      <c r="BQ16" s="17">
        <f>B6L238C26*B6L229C27</f>
        <v>733.20699977361141</v>
      </c>
      <c r="BR16" s="16" t="s">
        <v>12886</v>
      </c>
      <c r="BS16" s="15">
        <f>B6L229C29+B6L229C30+B6L229C31+B6L229C32+B6L229C33</f>
        <v>1834.0900849101988</v>
      </c>
      <c r="BT16" s="16" t="s">
        <v>12887</v>
      </c>
      <c r="BU16" s="23">
        <f>IF(B6L229C3=0,0,B6L229C29/B6L229C3)</f>
        <v>8.8631182873941583</v>
      </c>
      <c r="BV16" s="16" t="s">
        <v>12888</v>
      </c>
      <c r="BW16" s="23">
        <f>IF(B6L229C8=0,0,B6L229C30/B6L229C8)</f>
        <v>4.8747150580667871</v>
      </c>
      <c r="BX16" s="16" t="s">
        <v>12889</v>
      </c>
      <c r="BY16" s="23">
        <f>IF(B6L229C13=0,0,B6L229C31/B6L229C13)</f>
        <v>13.294677431091237</v>
      </c>
      <c r="BZ16" s="16" t="s">
        <v>12890</v>
      </c>
      <c r="CA16" s="23">
        <f>IF(B6L229C18=0,0,B6L229C32/B6L229C18)</f>
        <v>10.63574194487299</v>
      </c>
      <c r="CB16" s="16" t="s">
        <v>12891</v>
      </c>
      <c r="CC16" s="23">
        <f>IF(B6L229C24=0,0,B6L229C33/B6L229C24)</f>
        <v>2.21577957184854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8.4854999999999983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16.970999999999997</v>
      </c>
      <c r="J17" s="16" t="s">
        <v>12894</v>
      </c>
      <c r="K17" s="23">
        <f>IF(B6L236C3=0,0,B6L230C3/B6L236C3)</f>
        <v>1.22299253640898E-3</v>
      </c>
      <c r="L17" s="16" t="s">
        <v>12895</v>
      </c>
      <c r="M17" s="23">
        <f>A1L550C54</f>
        <v>0.86393615419364556</v>
      </c>
      <c r="N17" s="16" t="s">
        <v>12896</v>
      </c>
      <c r="O17" s="23">
        <f>B6L230C1*B6L230C5</f>
        <v>7.330930236410178</v>
      </c>
      <c r="P17" s="16" t="s">
        <v>12897</v>
      </c>
      <c r="Q17" s="23">
        <f>B3L844C9</f>
        <v>1.9389705882352941</v>
      </c>
      <c r="R17" s="16" t="s">
        <v>12898</v>
      </c>
      <c r="S17" s="23">
        <f>B6L230C6*B6L230C7</f>
        <v>14.214458112804147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7.8179519620422813</v>
      </c>
      <c r="X17" s="16" t="s">
        <v>12900</v>
      </c>
      <c r="Y17" s="23">
        <f>IF(B6L236C10=0,0,B6L230C10/B6L236C10)</f>
        <v>4.8840152206062019E-3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0.55427285999999987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0.83140928999999986</v>
      </c>
      <c r="AH17" s="16" t="s">
        <v>12903</v>
      </c>
      <c r="AI17" s="23">
        <f>IF(B6L236C15=0,0,B6L230C15/B6L236C15)</f>
        <v>1.2229925364089797E-3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0.7925456999999998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0.95105483999999973</v>
      </c>
      <c r="AR17" s="16" t="s">
        <v>12906</v>
      </c>
      <c r="AS17" s="23">
        <f>IF(B6L236C20=0,0,B6L230C20/B6L236C20)</f>
        <v>1.22299253640898E-3</v>
      </c>
      <c r="AT17" s="16" t="s">
        <v>12907</v>
      </c>
      <c r="AU17" s="17">
        <f>A1L245C18</f>
        <v>15822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79.11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19.7775</v>
      </c>
      <c r="BD17" s="16" t="s">
        <v>12910</v>
      </c>
      <c r="BE17" s="23">
        <f>IF(B6L236C26=0,0,B6L230C26/B6L236C26)</f>
        <v>3.1261787138092256E-3</v>
      </c>
      <c r="BF17" s="16" t="s">
        <v>12911</v>
      </c>
      <c r="BG17" s="23">
        <f>B6L230C3+B6L230C10+B6L230C15+B6L230C20+B6L230C26</f>
        <v>46.348916092042273</v>
      </c>
      <c r="BH17" s="16" t="s">
        <v>12912</v>
      </c>
      <c r="BI17" s="17">
        <f>B6L238C3*B6L230C4</f>
        <v>150.41598045536622</v>
      </c>
      <c r="BJ17" s="16" t="s">
        <v>12913</v>
      </c>
      <c r="BK17" s="17">
        <f>B6L238C10*B6L230C11</f>
        <v>69.291433004745983</v>
      </c>
      <c r="BL17" s="16" t="s">
        <v>12914</v>
      </c>
      <c r="BM17" s="17">
        <f>B6L238C15*B6L230C16</f>
        <v>7.3688788825083922</v>
      </c>
      <c r="BN17" s="16" t="s">
        <v>12915</v>
      </c>
      <c r="BO17" s="17">
        <f>B6L238C20*B6L230C21</f>
        <v>8.4293115447187237</v>
      </c>
      <c r="BP17" s="16" t="s">
        <v>12916</v>
      </c>
      <c r="BQ17" s="17">
        <f>B6L238C26*B6L230C27</f>
        <v>175.29032192893797</v>
      </c>
      <c r="BR17" s="16" t="s">
        <v>12917</v>
      </c>
      <c r="BS17" s="15">
        <f>B6L230C29+B6L230C30+B6L230C31+B6L230C32+B6L230C33</f>
        <v>410.7959258162773</v>
      </c>
      <c r="BT17" s="16" t="s">
        <v>12918</v>
      </c>
      <c r="BU17" s="23">
        <f>IF(B6L230C3=0,0,B6L230C29/B6L230C3)</f>
        <v>8.8631182873941583</v>
      </c>
      <c r="BV17" s="16" t="s">
        <v>12919</v>
      </c>
      <c r="BW17" s="23">
        <f>IF(B6L230C8=0,0,B6L230C30/B6L230C8)</f>
        <v>4.8747150580667871</v>
      </c>
      <c r="BX17" s="16" t="s">
        <v>12920</v>
      </c>
      <c r="BY17" s="23">
        <f>IF(B6L230C13=0,0,B6L230C31/B6L230C13)</f>
        <v>13.294677431091239</v>
      </c>
      <c r="BZ17" s="16" t="s">
        <v>12921</v>
      </c>
      <c r="CA17" s="23">
        <f>IF(B6L230C18=0,0,B6L230C32/B6L230C18)</f>
        <v>10.63574194487299</v>
      </c>
      <c r="CB17" s="16" t="s">
        <v>12922</v>
      </c>
      <c r="CC17" s="23">
        <f>IF(B6L230C24=0,0,B6L230C33/B6L230C24)</f>
        <v>2.2157795718485396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1316.4295000000002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1316.4295000000002</v>
      </c>
      <c r="J18" s="16" t="s">
        <v>12925</v>
      </c>
      <c r="K18" s="23">
        <f>IF(B6L236C3=0,0,B6L231C3/B6L236C3)</f>
        <v>9.4866740510789332E-2</v>
      </c>
      <c r="L18" s="16" t="s">
        <v>12926</v>
      </c>
      <c r="M18" s="23">
        <f>A1L551C54</f>
        <v>0.12311225248134379</v>
      </c>
      <c r="N18" s="16" t="s">
        <v>12927</v>
      </c>
      <c r="O18" s="23">
        <f>B6L231C1*B6L231C5</f>
        <v>162.06860097788919</v>
      </c>
      <c r="P18" s="16" t="s">
        <v>12928</v>
      </c>
      <c r="Q18" s="23">
        <f>B3L845C9</f>
        <v>1.1107428247921933</v>
      </c>
      <c r="R18" s="16" t="s">
        <v>12929</v>
      </c>
      <c r="S18" s="23">
        <f>B6L231C6*B6L231C7</f>
        <v>180.01653566029947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99.00909461316472</v>
      </c>
      <c r="X18" s="16" t="s">
        <v>12931</v>
      </c>
      <c r="Y18" s="23">
        <f>IF(B6L236C10=0,0,B6L231C10/B6L236C10)</f>
        <v>6.185276238801745E-2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42.994587470000006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64.491881205000013</v>
      </c>
      <c r="AH18" s="16" t="s">
        <v>12934</v>
      </c>
      <c r="AI18" s="23">
        <f>IF(B6L236C15=0,0,B6L231C15/B6L236C15)</f>
        <v>9.4866740510789319E-2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61.477257650000006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73.772709180000007</v>
      </c>
      <c r="AR18" s="16" t="s">
        <v>12937</v>
      </c>
      <c r="AS18" s="23">
        <f>IF(B6L236C20=0,0,B6L231C20/B6L236C20)</f>
        <v>9.4866740510789332E-2</v>
      </c>
      <c r="AT18" s="16" t="s">
        <v>12938</v>
      </c>
      <c r="AU18" s="17">
        <f>A1L246C18</f>
        <v>580743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2903.7150000000001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725.92875000000004</v>
      </c>
      <c r="BD18" s="16" t="s">
        <v>12941</v>
      </c>
      <c r="BE18" s="23">
        <f>IF(B6L236C26=0,0,B6L231C26/B6L236C26)</f>
        <v>0.11474569616949257</v>
      </c>
      <c r="BF18" s="16" t="s">
        <v>12942</v>
      </c>
      <c r="BG18" s="17">
        <f>B6L231C3+B6L231C10+B6L231C15+B6L231C20+B6L231C26</f>
        <v>2279.631934998165</v>
      </c>
      <c r="BH18" s="16" t="s">
        <v>12943</v>
      </c>
      <c r="BI18" s="17">
        <f>B6L238C3*B6L231C4</f>
        <v>11667.67037551515</v>
      </c>
      <c r="BJ18" s="16" t="s">
        <v>12944</v>
      </c>
      <c r="BK18" s="17">
        <f>B6L238C10*B6L231C11</f>
        <v>877.52931708427866</v>
      </c>
      <c r="BL18" s="16" t="s">
        <v>12945</v>
      </c>
      <c r="BM18" s="17">
        <f>B6L238C15*B6L231C16</f>
        <v>571.59917169648725</v>
      </c>
      <c r="BN18" s="16" t="s">
        <v>12946</v>
      </c>
      <c r="BO18" s="17">
        <f>B6L238C20*B6L231C21</f>
        <v>653.85624784386891</v>
      </c>
      <c r="BP18" s="16" t="s">
        <v>12947</v>
      </c>
      <c r="BQ18" s="17">
        <f>B6L238C26*B6L231C27</f>
        <v>6433.9923794701836</v>
      </c>
      <c r="BR18" s="16" t="s">
        <v>12948</v>
      </c>
      <c r="BS18" s="15">
        <f>B6L231C29+B6L231C30+B6L231C31+B6L231C32+B6L231C33</f>
        <v>20204.647491609969</v>
      </c>
      <c r="BT18" s="16" t="s">
        <v>12949</v>
      </c>
      <c r="BU18" s="23">
        <f>IF(B6L231C3=0,0,B6L231C29/B6L231C3)</f>
        <v>8.8631182873941583</v>
      </c>
      <c r="BV18" s="16" t="s">
        <v>12950</v>
      </c>
      <c r="BW18" s="23">
        <f>IF(B6L231C8=0,0,B6L231C30/B6L231C8)</f>
        <v>4.874715058066788</v>
      </c>
      <c r="BX18" s="16" t="s">
        <v>12951</v>
      </c>
      <c r="BY18" s="23">
        <f>IF(B6L231C13=0,0,B6L231C31/B6L231C13)</f>
        <v>13.294677431091239</v>
      </c>
      <c r="BZ18" s="16" t="s">
        <v>12952</v>
      </c>
      <c r="CA18" s="23">
        <f>IF(B6L231C18=0,0,B6L231C32/B6L231C18)</f>
        <v>10.63574194487299</v>
      </c>
      <c r="CB18" s="16" t="s">
        <v>12953</v>
      </c>
      <c r="CC18" s="23">
        <f>IF(B6L231C24=0,0,B6L231C33/B6L231C24)</f>
        <v>2.21577957184854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570.11400000000003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1140.2280000000001</v>
      </c>
      <c r="J19" s="16" t="s">
        <v>12956</v>
      </c>
      <c r="K19" s="23">
        <f>IF(B6L236C3=0,0,B6L232C3/B6L236C3)</f>
        <v>8.2169013835633659E-2</v>
      </c>
      <c r="L19" s="16" t="s">
        <v>12957</v>
      </c>
      <c r="M19" s="23">
        <f>A1L552C54</f>
        <v>3.8704169912331395E-2</v>
      </c>
      <c r="N19" s="16" t="s">
        <v>12958</v>
      </c>
      <c r="O19" s="23">
        <f>B6L232C1*B6L232C5</f>
        <v>22.065789125398901</v>
      </c>
      <c r="P19" s="16" t="s">
        <v>12959</v>
      </c>
      <c r="Q19" s="23">
        <f>B3L846C9</f>
        <v>1.5552610384121592</v>
      </c>
      <c r="R19" s="16" t="s">
        <v>12960</v>
      </c>
      <c r="S19" s="23">
        <f>B6L232C6*B6L232C7</f>
        <v>34.318062108551622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18.874934159703393</v>
      </c>
      <c r="X19" s="16" t="s">
        <v>12962</v>
      </c>
      <c r="Y19" s="23">
        <f>IF(B6L236C10=0,0,B6L232C10/B6L236C10)</f>
        <v>1.1791510893327327E-2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37.239846480000004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55.859769720000003</v>
      </c>
      <c r="AH19" s="16" t="s">
        <v>12965</v>
      </c>
      <c r="AI19" s="23">
        <f>IF(B6L236C15=0,0,B6L232C15/B6L236C15)</f>
        <v>8.2169013835633645E-2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53.248647599999998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63.898377119999992</v>
      </c>
      <c r="AR19" s="16" t="s">
        <v>12968</v>
      </c>
      <c r="AS19" s="23">
        <f>IF(B6L236C20=0,0,B6L232C20/B6L236C20)</f>
        <v>8.2169013835633645E-2</v>
      </c>
      <c r="AT19" s="16" t="s">
        <v>12969</v>
      </c>
      <c r="AU19" s="17">
        <f>A1L247C18</f>
        <v>487586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2437.9299999999998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609.48249999999996</v>
      </c>
      <c r="BD19" s="16" t="s">
        <v>12972</v>
      </c>
      <c r="BE19" s="23">
        <f>IF(B6L236C26=0,0,B6L232C26/B6L236C26)</f>
        <v>9.6339336010073634E-2</v>
      </c>
      <c r="BF19" s="16" t="s">
        <v>12973</v>
      </c>
      <c r="BG19" s="17">
        <f>B6L232C3+B6L232C10+B6L232C15+B6L232C20+B6L232C26</f>
        <v>1888.3435809997036</v>
      </c>
      <c r="BH19" s="16" t="s">
        <v>12974</v>
      </c>
      <c r="BI19" s="17">
        <f>B6L238C3*B6L232C4</f>
        <v>10105.975638598868</v>
      </c>
      <c r="BJ19" s="16" t="s">
        <v>12975</v>
      </c>
      <c r="BK19" s="17">
        <f>B6L238C10*B6L232C11</f>
        <v>167.29077412422782</v>
      </c>
      <c r="BL19" s="16" t="s">
        <v>12976</v>
      </c>
      <c r="BM19" s="17">
        <f>B6L238C15*B6L232C16</f>
        <v>495.09174653495853</v>
      </c>
      <c r="BN19" s="16" t="s">
        <v>12977</v>
      </c>
      <c r="BO19" s="17">
        <f>B6L238C20*B6L232C21</f>
        <v>566.33887478708039</v>
      </c>
      <c r="BP19" s="16" t="s">
        <v>12978</v>
      </c>
      <c r="BQ19" s="17">
        <f>B6L238C26*B6L232C27</f>
        <v>5401.9154915967101</v>
      </c>
      <c r="BR19" s="16" t="s">
        <v>12979</v>
      </c>
      <c r="BS19" s="15">
        <f>B6L232C29+B6L232C30+B6L232C31+B6L232C32+B6L232C33</f>
        <v>16736.612525641845</v>
      </c>
      <c r="BT19" s="16" t="s">
        <v>12980</v>
      </c>
      <c r="BU19" s="23">
        <f>IF(B6L232C3=0,0,B6L232C29/B6L232C3)</f>
        <v>8.8631182873941583</v>
      </c>
      <c r="BV19" s="16" t="s">
        <v>12981</v>
      </c>
      <c r="BW19" s="23">
        <f>IF(B6L232C8=0,0,B6L232C30/B6L232C8)</f>
        <v>4.8747150580667871</v>
      </c>
      <c r="BX19" s="16" t="s">
        <v>12982</v>
      </c>
      <c r="BY19" s="23">
        <f>IF(B6L232C13=0,0,B6L232C31/B6L232C13)</f>
        <v>13.294677431091237</v>
      </c>
      <c r="BZ19" s="16" t="s">
        <v>12983</v>
      </c>
      <c r="CA19" s="23">
        <f>IF(B6L232C18=0,0,B6L232C32/B6L232C18)</f>
        <v>10.635741944872988</v>
      </c>
      <c r="CB19" s="16" t="s">
        <v>12984</v>
      </c>
      <c r="CC19" s="23">
        <f>IF(B6L232C24=0,0,B6L232C33/B6L232C24)</f>
        <v>2.2157795718485396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0.29049999999999998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0.58099999999999996</v>
      </c>
      <c r="J20" s="16" t="s">
        <v>12987</v>
      </c>
      <c r="K20" s="23">
        <f>IF(B6L236C3=0,0,B6L233C3/B6L236C3)</f>
        <v>4.1868992024843408E-5</v>
      </c>
      <c r="L20" s="16" t="s">
        <v>12988</v>
      </c>
      <c r="M20" s="23">
        <f>A1L553C54</f>
        <v>0.58512720156555764</v>
      </c>
      <c r="N20" s="16" t="s">
        <v>12989</v>
      </c>
      <c r="O20" s="23">
        <f>B6L233C1*B6L233C5</f>
        <v>0.16997945205479448</v>
      </c>
      <c r="P20" s="16" t="s">
        <v>12990</v>
      </c>
      <c r="Q20" s="23">
        <f>B3L847C9</f>
        <v>1.9102803738317757</v>
      </c>
      <c r="R20" s="16" t="s">
        <v>12991</v>
      </c>
      <c r="S20" s="23">
        <f>B6L233C6*B6L233C7</f>
        <v>0.3247084112149532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0.17858962616822427</v>
      </c>
      <c r="X20" s="16" t="s">
        <v>12993</v>
      </c>
      <c r="Y20" s="23">
        <f>IF(B6L236C10=0,0,B6L233C10/B6L236C10)</f>
        <v>1.1156815195115698E-4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1.897546E-2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2.8463189999999999E-2</v>
      </c>
      <c r="AH20" s="16" t="s">
        <v>12996</v>
      </c>
      <c r="AI20" s="23">
        <f>IF(B6L236C15=0,0,B6L233C15/B6L236C15)</f>
        <v>4.1868992024843402E-5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2.7132699999999996E-2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3.2559239999999996E-2</v>
      </c>
      <c r="AR20" s="16" t="s">
        <v>12999</v>
      </c>
      <c r="AS20" s="23">
        <f>IF(B6L236C20=0,0,B6L233C20/B6L236C20)</f>
        <v>4.1868992024843408E-5</v>
      </c>
      <c r="AT20" s="16" t="s">
        <v>13000</v>
      </c>
      <c r="AU20" s="17">
        <f>A1L248C18</f>
        <v>511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2.5550000000000002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0.63875000000000004</v>
      </c>
      <c r="BD20" s="16" t="s">
        <v>13003</v>
      </c>
      <c r="BE20" s="23">
        <f>IF(B6L236C26=0,0,B6L233C26/B6L236C26)</f>
        <v>1.0096557469071638E-4</v>
      </c>
      <c r="BF20" s="16" t="s">
        <v>13004</v>
      </c>
      <c r="BG20" s="23">
        <f>B6L233C3+B6L233C10+B6L233C15+B6L233C20+B6L233C26</f>
        <v>1.4593620561682243</v>
      </c>
      <c r="BH20" s="16" t="s">
        <v>13005</v>
      </c>
      <c r="BI20" s="17">
        <f>B6L238C3*B6L233C4</f>
        <v>5.1494717249760065</v>
      </c>
      <c r="BJ20" s="16" t="s">
        <v>13006</v>
      </c>
      <c r="BK20" s="17">
        <f>B6L238C10*B6L233C11</f>
        <v>1.5828609816304748</v>
      </c>
      <c r="BL20" s="16" t="s">
        <v>13007</v>
      </c>
      <c r="BM20" s="17">
        <f>B6L238C15*B6L233C16</f>
        <v>0.25227261980657456</v>
      </c>
      <c r="BN20" s="16" t="s">
        <v>13008</v>
      </c>
      <c r="BO20" s="17">
        <f>B6L238C20*B6L233C21</f>
        <v>0.28857639546765534</v>
      </c>
      <c r="BP20" s="16" t="s">
        <v>13009</v>
      </c>
      <c r="BQ20" s="17">
        <f>B6L238C26*B6L233C27</f>
        <v>5.6613168060730201</v>
      </c>
      <c r="BR20" s="16" t="s">
        <v>13010</v>
      </c>
      <c r="BS20" s="15">
        <f>B6L233C29+B6L233C30+B6L233C31+B6L233C32+B6L233C33</f>
        <v>12.934498527953732</v>
      </c>
      <c r="BT20" s="16" t="s">
        <v>13011</v>
      </c>
      <c r="BU20" s="23">
        <f>IF(B6L233C3=0,0,B6L233C29/B6L233C3)</f>
        <v>8.8631182873941601</v>
      </c>
      <c r="BV20" s="16" t="s">
        <v>13012</v>
      </c>
      <c r="BW20" s="23">
        <f>IF(B6L233C8=0,0,B6L233C30/B6L233C8)</f>
        <v>4.8747150580667871</v>
      </c>
      <c r="BX20" s="16" t="s">
        <v>13013</v>
      </c>
      <c r="BY20" s="23">
        <f>IF(B6L233C13=0,0,B6L233C31/B6L233C13)</f>
        <v>13.294677431091239</v>
      </c>
      <c r="BZ20" s="16" t="s">
        <v>13014</v>
      </c>
      <c r="CA20" s="23">
        <f>IF(B6L233C18=0,0,B6L233C32/B6L233C18)</f>
        <v>10.63574194487299</v>
      </c>
      <c r="CB20" s="16" t="s">
        <v>13015</v>
      </c>
      <c r="CC20" s="23">
        <f>IF(B6L233C24=0,0,B6L233C33/B6L233C24)</f>
        <v>2.21577957184854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164.286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328.572</v>
      </c>
      <c r="J21" s="16" t="s">
        <v>13018</v>
      </c>
      <c r="K21" s="23">
        <f>IF(B6L236C3=0,0,B6L234C3/B6L236C3)</f>
        <v>2.3678104040596986E-2</v>
      </c>
      <c r="L21" s="16" t="s">
        <v>13019</v>
      </c>
      <c r="M21" s="23">
        <f>A1L554C54</f>
        <v>0.56103452108787533</v>
      </c>
      <c r="N21" s="16" t="s">
        <v>13020</v>
      </c>
      <c r="O21" s="23">
        <f>B6L234C1*B6L234C5</f>
        <v>92.170117331442682</v>
      </c>
      <c r="P21" s="16" t="s">
        <v>13021</v>
      </c>
      <c r="Q21" s="23">
        <f>B3L848C9</f>
        <v>1.8452133180150629</v>
      </c>
      <c r="R21" s="16" t="s">
        <v>13022</v>
      </c>
      <c r="S21" s="23">
        <f>B6L234C6*B6L234C7</f>
        <v>170.07352802298902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93.540440412643974</v>
      </c>
      <c r="X21" s="16" t="s">
        <v>13024</v>
      </c>
      <c r="Y21" s="23">
        <f>IF(B6L236C10=0,0,B6L234C10/B6L236C10)</f>
        <v>5.8436395738381733E-2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10.731161520000001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16.096742280000001</v>
      </c>
      <c r="AH21" s="16" t="s">
        <v>13027</v>
      </c>
      <c r="AI21" s="23">
        <f>IF(B6L236C15=0,0,B6L234C15/B6L236C15)</f>
        <v>2.3678104040596983E-2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15.3443124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18.41317488</v>
      </c>
      <c r="AR21" s="16" t="s">
        <v>13030</v>
      </c>
      <c r="AS21" s="23">
        <f>IF(B6L236C20=0,0,B6L234C20/B6L236C20)</f>
        <v>2.3678104040596986E-2</v>
      </c>
      <c r="AT21" s="16" t="s">
        <v>13031</v>
      </c>
      <c r="AU21" s="17">
        <f>A1L249C18</f>
        <v>166232.5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831.16250000000002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207.79062500000001</v>
      </c>
      <c r="BD21" s="16" t="s">
        <v>13034</v>
      </c>
      <c r="BE21" s="23">
        <f>IF(B6L236C26=0,0,B6L234C26/B6L236C26)</f>
        <v>3.2844931300928588E-2</v>
      </c>
      <c r="BF21" s="16" t="s">
        <v>13035</v>
      </c>
      <c r="BG21" s="23">
        <f>B6L234C3+B6L234C10+B6L234C15+B6L234C20+B6L234C26</f>
        <v>664.41298257264395</v>
      </c>
      <c r="BH21" s="16" t="s">
        <v>13036</v>
      </c>
      <c r="BI21" s="17">
        <f>B6L238C3*B6L234C4</f>
        <v>2912.1725019256737</v>
      </c>
      <c r="BJ21" s="16" t="s">
        <v>13037</v>
      </c>
      <c r="BK21" s="17">
        <f>B6L238C10*B6L234C11</f>
        <v>829.05998803220837</v>
      </c>
      <c r="BL21" s="16" t="s">
        <v>13038</v>
      </c>
      <c r="BM21" s="17">
        <f>B6L238C15*B6L234C16</f>
        <v>142.66733086933877</v>
      </c>
      <c r="BN21" s="16" t="s">
        <v>13039</v>
      </c>
      <c r="BO21" s="17">
        <f>B6L238C20*B6L234C21</f>
        <v>163.19814700791474</v>
      </c>
      <c r="BP21" s="16" t="s">
        <v>13040</v>
      </c>
      <c r="BQ21" s="17">
        <f>B6L238C26*B6L234C27</f>
        <v>1841.6728883865621</v>
      </c>
      <c r="BR21" s="16" t="s">
        <v>13041</v>
      </c>
      <c r="BS21" s="15">
        <f>B6L234C29+B6L234C30+B6L234C31+B6L234C32+B6L234C33</f>
        <v>5888.7708562216976</v>
      </c>
      <c r="BT21" s="16" t="s">
        <v>13042</v>
      </c>
      <c r="BU21" s="23">
        <f>IF(B6L234C3=0,0,B6L234C29/B6L234C3)</f>
        <v>8.8631182873941601</v>
      </c>
      <c r="BV21" s="16" t="s">
        <v>13043</v>
      </c>
      <c r="BW21" s="23">
        <f>IF(B6L234C8=0,0,B6L234C30/B6L234C8)</f>
        <v>4.874715058066788</v>
      </c>
      <c r="BX21" s="16" t="s">
        <v>13044</v>
      </c>
      <c r="BY21" s="23">
        <f>IF(B6L234C13=0,0,B6L234C31/B6L234C13)</f>
        <v>13.294677431091239</v>
      </c>
      <c r="BZ21" s="16" t="s">
        <v>13045</v>
      </c>
      <c r="CA21" s="23">
        <f>IF(B6L234C18=0,0,B6L234C32/B6L234C18)</f>
        <v>10.63574194487299</v>
      </c>
      <c r="CB21" s="16" t="s">
        <v>13046</v>
      </c>
      <c r="CC21" s="23">
        <f>IF(B6L234C24=0,0,B6L234C33/B6L234C24)</f>
        <v>2.21577957184854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21">
        <f>A1L363C16</f>
        <v>782.10549999999989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1564.2109999999998</v>
      </c>
      <c r="J22" s="16" t="s">
        <v>13049</v>
      </c>
      <c r="K22" s="23">
        <f>IF(B6L236C3=0,0,B6L235C3/B6L236C3)</f>
        <v>0.11272278465434135</v>
      </c>
      <c r="L22" s="16" t="s">
        <v>13050</v>
      </c>
      <c r="M22" s="23">
        <f>A1L555C54</f>
        <v>0.42460931567233118</v>
      </c>
      <c r="N22" s="16" t="s">
        <v>13051</v>
      </c>
      <c r="O22" s="23">
        <f>B6L235C1*B6L235C5</f>
        <v>332.08928113856638</v>
      </c>
      <c r="P22" s="16" t="s">
        <v>13052</v>
      </c>
      <c r="Q22" s="23">
        <f>B3L852C9</f>
        <v>1.9582202202894541</v>
      </c>
      <c r="R22" s="16" t="s">
        <v>13053</v>
      </c>
      <c r="S22" s="23">
        <f>B6L235C6*B6L235C7</f>
        <v>650.30394526692987</v>
      </c>
      <c r="T22" s="16" t="s">
        <v>12549</v>
      </c>
      <c r="U22" s="23">
        <f>A1L515C7</f>
        <v>0.55000000000000004</v>
      </c>
      <c r="V22" s="16" t="s">
        <v>13054</v>
      </c>
      <c r="W22" s="23">
        <f>B6L235C8*B6L235C9</f>
        <v>357.66716989681146</v>
      </c>
      <c r="X22" s="16" t="s">
        <v>13055</v>
      </c>
      <c r="Y22" s="23">
        <f>IF(B6L236C10=0,0,B6L235C10/B6L236C10)</f>
        <v>0.22344111477897108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51.087131259999992</v>
      </c>
      <c r="AD22" s="16" t="s">
        <v>12554</v>
      </c>
      <c r="AE22" s="23">
        <f>A1L515C8</f>
        <v>1.5</v>
      </c>
      <c r="AF22" s="16" t="s">
        <v>13057</v>
      </c>
      <c r="AG22" s="23">
        <f>B6L235C13*B6L235C14</f>
        <v>76.630696889999996</v>
      </c>
      <c r="AH22" s="16" t="s">
        <v>13058</v>
      </c>
      <c r="AI22" s="23">
        <f>IF(B6L236C15=0,0,B6L235C15/B6L236C15)</f>
        <v>0.11272278465434134</v>
      </c>
      <c r="AJ22" s="16" t="s">
        <v>12557</v>
      </c>
      <c r="AK22" s="23">
        <f>A1L535C14</f>
        <v>4.6699999999999998E-2</v>
      </c>
      <c r="AL22" s="16" t="s">
        <v>13059</v>
      </c>
      <c r="AM22" s="23">
        <f>B6L235C3*B6L235C17</f>
        <v>73.048653699999988</v>
      </c>
      <c r="AN22" s="16" t="s">
        <v>12559</v>
      </c>
      <c r="AO22" s="23">
        <f>A1L515C9</f>
        <v>1.2</v>
      </c>
      <c r="AP22" s="16" t="s">
        <v>13060</v>
      </c>
      <c r="AQ22" s="23">
        <f>B6L235C18*B6L235C19</f>
        <v>87.658384439999978</v>
      </c>
      <c r="AR22" s="16" t="s">
        <v>13061</v>
      </c>
      <c r="AS22" s="23">
        <f>IF(B6L236C20=0,0,B6L235C20/B6L236C20)</f>
        <v>0.11272278465434134</v>
      </c>
      <c r="AT22" s="16" t="s">
        <v>13062</v>
      </c>
      <c r="AU22" s="17">
        <f>A1L253C18</f>
        <v>905998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4529.99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1132.4974999999999</v>
      </c>
      <c r="BD22" s="16" t="s">
        <v>13065</v>
      </c>
      <c r="BE22" s="23">
        <f>IF(B6L236C26=0,0,B6L235C26/B6L236C26)</f>
        <v>0.17901097600516563</v>
      </c>
      <c r="BF22" s="16" t="s">
        <v>13066</v>
      </c>
      <c r="BG22" s="17">
        <f>B6L235C3+B6L235C10+B6L235C15+B6L235C20+B6L235C26</f>
        <v>3218.6647512268114</v>
      </c>
      <c r="BH22" s="16" t="s">
        <v>13067</v>
      </c>
      <c r="BI22" s="17">
        <f>B6L238C3*B6L235C4</f>
        <v>13863.787119443103</v>
      </c>
      <c r="BJ22" s="16" t="s">
        <v>13068</v>
      </c>
      <c r="BK22" s="17">
        <f>B6L238C10*B6L235C11</f>
        <v>3170.0464343129429</v>
      </c>
      <c r="BL22" s="16" t="s">
        <v>13069</v>
      </c>
      <c r="BM22" s="17">
        <f>B6L238C15*B6L235C16</f>
        <v>679.18693098151766</v>
      </c>
      <c r="BN22" s="16" t="s">
        <v>13070</v>
      </c>
      <c r="BO22" s="17">
        <f>B6L238C20*B6L235C21</f>
        <v>776.92663017359132</v>
      </c>
      <c r="BP22" s="16" t="s">
        <v>13071</v>
      </c>
      <c r="BQ22" s="17">
        <f>B6L238C26*B6L235C27</f>
        <v>10037.459302678166</v>
      </c>
      <c r="BR22" s="16" t="s">
        <v>13072</v>
      </c>
      <c r="BS22" s="15">
        <f>B6L235C29+B6L235C30+B6L235C31+B6L235C32+B6L235C33</f>
        <v>28527.406417589322</v>
      </c>
      <c r="BT22" s="16" t="s">
        <v>13073</v>
      </c>
      <c r="BU22" s="23">
        <f>IF(B6L235C3=0,0,B6L235C29/B6L235C3)</f>
        <v>8.8631182873941583</v>
      </c>
      <c r="BV22" s="16" t="s">
        <v>13074</v>
      </c>
      <c r="BW22" s="23">
        <f>IF(B6L235C8=0,0,B6L235C30/B6L235C8)</f>
        <v>4.8747150580667871</v>
      </c>
      <c r="BX22" s="16" t="s">
        <v>13075</v>
      </c>
      <c r="BY22" s="23">
        <f>IF(B6L235C13=0,0,B6L235C31/B6L235C13)</f>
        <v>13.294677431091239</v>
      </c>
      <c r="BZ22" s="16" t="s">
        <v>13076</v>
      </c>
      <c r="CA22" s="23">
        <f>IF(B6L235C18=0,0,B6L235C32/B6L235C18)</f>
        <v>10.635741944872988</v>
      </c>
      <c r="CB22" s="16" t="s">
        <v>13077</v>
      </c>
      <c r="CC22" s="23">
        <f>IF(B6L235C24=0,0,B6L235C33/B6L235C24)</f>
        <v>2.2157795718485396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7600.8064999999997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13876.617799999998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2910.4041389616832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1600.7222764289256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453.210337348</v>
      </c>
      <c r="AD23" s="16" t="s">
        <v>945</v>
      </c>
      <c r="AE23" s="19" t="str">
        <f>NULL_VALUE</f>
        <v>n/a</v>
      </c>
      <c r="AF23" s="16" t="s">
        <v>13085</v>
      </c>
      <c r="AG23" s="23">
        <f>SUM(B6L221C15:B6L235C15)</f>
        <v>679.81550602200002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23">
        <f>SUM(B6L221C18:B6L235C18)</f>
        <v>648.03805125999997</v>
      </c>
      <c r="AN23" s="16" t="s">
        <v>945</v>
      </c>
      <c r="AO23" s="19" t="str">
        <f>NULL_VALUE</f>
        <v>n/a</v>
      </c>
      <c r="AP23" s="16" t="s">
        <v>13088</v>
      </c>
      <c r="AQ23" s="23">
        <f>SUM(B6L221C20:B6L235C20)</f>
        <v>777.64566151199983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25305.654999999999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6326.4137499999997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23261.214993962923</v>
      </c>
      <c r="BH23" s="16" t="s">
        <v>13094</v>
      </c>
      <c r="BI23" s="17">
        <f>SUM(B6L221C29:B6L235C29)</f>
        <v>122990.10499035931</v>
      </c>
      <c r="BJ23" s="16" t="s">
        <v>13095</v>
      </c>
      <c r="BK23" s="17">
        <f>SUM(B6L221C30:B6L235C30)</f>
        <v>14187.390881256417</v>
      </c>
      <c r="BL23" s="16" t="s">
        <v>13096</v>
      </c>
      <c r="BM23" s="17">
        <f>SUM(B6L221C31:B6L235C31)</f>
        <v>6025.2852434777024</v>
      </c>
      <c r="BN23" s="16" t="s">
        <v>13097</v>
      </c>
      <c r="BO23" s="17">
        <f>SUM(B6L221C32:B6L235C32)</f>
        <v>6892.3654836597343</v>
      </c>
      <c r="BP23" s="16" t="s">
        <v>13098</v>
      </c>
      <c r="BQ23" s="17">
        <f>SUM(B6L221C33:B6L235C33)</f>
        <v>56071.75340124686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21">
        <f>IF(B6L236C28=0,0,B6L236C3/B6L236C28)</f>
        <v>0.5965560184023686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23">
        <f>IF(B6L236C28=0,0,B6L236C10/B6L236C28)</f>
        <v>6.8815075946994486E-2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23">
        <f>IF(B6L236C28=0,0,B6L236C15/B6L236C28)</f>
        <v>2.9225279341532042E-2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23">
        <f>IF(B6L236C28=0,0,B6L236C20/B6L236C28)</f>
        <v>3.3430999271268733E-2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23">
        <f>IF(B6L236C28=0,0,B6L236C26/B6L236C28)</f>
        <v>0.27197262703783615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122990.10499035928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14187.390881256417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6025.2852434777024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6892.3654836597334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56071.75340124686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0.18994950284756451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21">
        <f>A1L344C17</f>
        <v>42.348666666666666</v>
      </c>
      <c r="F9" s="16" t="s">
        <v>12035</v>
      </c>
      <c r="G9" s="24">
        <f>A1L502C5</f>
        <v>1.8</v>
      </c>
      <c r="H9" s="16" t="s">
        <v>13143</v>
      </c>
      <c r="I9" s="21">
        <f>B6L242C1*B6L242C2</f>
        <v>76.227599999999995</v>
      </c>
      <c r="J9" s="16" t="s">
        <v>13144</v>
      </c>
      <c r="K9" s="23">
        <f>IF(B6L256C3=0,0,B6L242C3/B6L256C3)</f>
        <v>5.4882274091613368E-3</v>
      </c>
      <c r="L9" s="16" t="s">
        <v>13145</v>
      </c>
      <c r="M9" s="23">
        <f>A1L542C63</f>
        <v>0.67328433588653958</v>
      </c>
      <c r="N9" s="16" t="s">
        <v>13146</v>
      </c>
      <c r="O9" s="23">
        <f>B6L242C1*B6L242C5</f>
        <v>28.512693912347103</v>
      </c>
      <c r="P9" s="16" t="s">
        <v>13147</v>
      </c>
      <c r="Q9" s="23">
        <f>B3L836C15</f>
        <v>1.7213738391140714</v>
      </c>
      <c r="R9" s="16" t="s">
        <v>13148</v>
      </c>
      <c r="S9" s="23">
        <f>B6L242C6*B6L242C7</f>
        <v>49.081005383381346</v>
      </c>
      <c r="T9" s="16" t="s">
        <v>12042</v>
      </c>
      <c r="U9" s="23">
        <f>A1L502C7</f>
        <v>0.55000000000000004</v>
      </c>
      <c r="V9" s="16" t="s">
        <v>13149</v>
      </c>
      <c r="W9" s="23">
        <f>B6L242C8*B6L242C9</f>
        <v>26.994552960859743</v>
      </c>
      <c r="X9" s="16" t="s">
        <v>13150</v>
      </c>
      <c r="Y9" s="23">
        <f>IF(B6L256C10=0,0,B6L242C10/B6L256C10)</f>
        <v>1.7147674971623707E-2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2.4895934159999999</v>
      </c>
      <c r="AD9" s="16" t="s">
        <v>12047</v>
      </c>
      <c r="AE9" s="23">
        <f>A1L502C8</f>
        <v>1.5</v>
      </c>
      <c r="AF9" s="16" t="s">
        <v>13152</v>
      </c>
      <c r="AG9" s="23">
        <f>B6L242C13*B6L242C14</f>
        <v>3.7343901239999999</v>
      </c>
      <c r="AH9" s="16" t="s">
        <v>13153</v>
      </c>
      <c r="AI9" s="23">
        <f>IF(B6L256C15=0,0,B6L242C15/B6L256C15)</f>
        <v>5.4882274091613368E-3</v>
      </c>
      <c r="AJ9" s="16" t="s">
        <v>12050</v>
      </c>
      <c r="AK9" s="23">
        <f>A1L522C14</f>
        <v>4.6699999999999998E-2</v>
      </c>
      <c r="AL9" s="16" t="s">
        <v>13154</v>
      </c>
      <c r="AM9" s="23">
        <f>B6L242C3*B6L242C17</f>
        <v>3.5598289199999997</v>
      </c>
      <c r="AN9" s="16" t="s">
        <v>12052</v>
      </c>
      <c r="AO9" s="23">
        <f>A1L502C9</f>
        <v>1.2</v>
      </c>
      <c r="AP9" s="16" t="s">
        <v>13155</v>
      </c>
      <c r="AQ9" s="23">
        <f>B6L242C18*B6L242C19</f>
        <v>4.2717947039999995</v>
      </c>
      <c r="AR9" s="16" t="s">
        <v>13156</v>
      </c>
      <c r="AS9" s="23">
        <f>IF(B6L256C20=0,0,B6L242C20/B6L256C20)</f>
        <v>5.4882274091613359E-3</v>
      </c>
      <c r="AT9" s="16" t="s">
        <v>13157</v>
      </c>
      <c r="AU9" s="17">
        <f>A1L237C21</f>
        <v>42383.666666666672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211.91833333333335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52.979583333333338</v>
      </c>
      <c r="BD9" s="16" t="s">
        <v>13160</v>
      </c>
      <c r="BE9" s="23">
        <f>IF(B6L256C26=0,0,B6L242C26/B6L256C26)</f>
        <v>8.5642548796504344E-3</v>
      </c>
      <c r="BF9" s="16" t="s">
        <v>13161</v>
      </c>
      <c r="BG9" s="23">
        <f>B6L242C3+B6L242C10+B6L242C15+B6L242C20+B6L242C26</f>
        <v>164.20792112219308</v>
      </c>
      <c r="BH9" s="16" t="s">
        <v>13162</v>
      </c>
      <c r="BI9" s="17">
        <f>B6L258C3*B6L242C4</f>
        <v>682.11191338271135</v>
      </c>
      <c r="BJ9" s="16" t="s">
        <v>13163</v>
      </c>
      <c r="BK9" s="17">
        <f>B6L258C10*B6L242C11</f>
        <v>241.55694487354938</v>
      </c>
      <c r="BL9" s="16" t="s">
        <v>13164</v>
      </c>
      <c r="BM9" s="17">
        <f>B6L258C15*B6L242C16</f>
        <v>33.41666263661903</v>
      </c>
      <c r="BN9" s="16" t="s">
        <v>13165</v>
      </c>
      <c r="BO9" s="17">
        <f>B6L258C20*B6L242C21</f>
        <v>38.225551625967142</v>
      </c>
      <c r="BP9" s="16" t="s">
        <v>13166</v>
      </c>
      <c r="BQ9" s="17">
        <f>B6L258C26*B6L242C27</f>
        <v>474.080319434415</v>
      </c>
      <c r="BR9" s="16" t="s">
        <v>13167</v>
      </c>
      <c r="BS9" s="15">
        <f>B6L242C29+B6L242C30+B6L242C31+B6L242C32+B6L242C33</f>
        <v>1469.3913919532617</v>
      </c>
      <c r="BT9" s="16" t="s">
        <v>13168</v>
      </c>
      <c r="BU9" s="23">
        <f>IF(B6L242C3=0,0,B6L242C29/B6L242C3)</f>
        <v>8.9483587753348051</v>
      </c>
      <c r="BV9" s="16" t="s">
        <v>13169</v>
      </c>
      <c r="BW9" s="23">
        <f>IF(B6L242C8=0,0,B6L242C30/B6L242C8)</f>
        <v>4.9215973264341422</v>
      </c>
      <c r="BX9" s="16" t="s">
        <v>13170</v>
      </c>
      <c r="BY9" s="23">
        <f>IF(B6L242C13=0,0,B6L242C31/B6L242C13)</f>
        <v>13.422538163002207</v>
      </c>
      <c r="BZ9" s="16" t="s">
        <v>13171</v>
      </c>
      <c r="CA9" s="23">
        <f>IF(B6L242C18=0,0,B6L242C32/B6L242C18)</f>
        <v>10.738030530401765</v>
      </c>
      <c r="CB9" s="16" t="s">
        <v>13172</v>
      </c>
      <c r="CC9" s="23">
        <f>IF(B6L242C24=0,0,B6L242C33/B6L242C24)</f>
        <v>2.2370896938337017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337.57100000000003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675.14200000000005</v>
      </c>
      <c r="J10" s="16" t="s">
        <v>13175</v>
      </c>
      <c r="K10" s="23">
        <f>IF(B6L256C3=0,0,B6L243C3/B6L256C3)</f>
        <v>4.8608808744811639E-2</v>
      </c>
      <c r="L10" s="16" t="s">
        <v>13176</v>
      </c>
      <c r="M10" s="23">
        <f>A1L543C63</f>
        <v>0.62586100642543352</v>
      </c>
      <c r="N10" s="16" t="s">
        <v>13177</v>
      </c>
      <c r="O10" s="23">
        <f>B6L243C1*B6L243C5</f>
        <v>211.27252580004003</v>
      </c>
      <c r="P10" s="16" t="s">
        <v>13178</v>
      </c>
      <c r="Q10" s="23">
        <f>B3L837C15</f>
        <v>1.8760427859360078</v>
      </c>
      <c r="R10" s="16" t="s">
        <v>13179</v>
      </c>
      <c r="S10" s="23">
        <f>B6L243C6*B6L243C7</f>
        <v>396.35629789364418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217.99596384150431</v>
      </c>
      <c r="X10" s="16" t="s">
        <v>13181</v>
      </c>
      <c r="Y10" s="23">
        <f>IF(B6L256C10=0,0,B6L243C10/B6L256C10)</f>
        <v>0.13847697120600494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22.050137720000002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33.07520658</v>
      </c>
      <c r="AH10" s="16" t="s">
        <v>13184</v>
      </c>
      <c r="AI10" s="23">
        <f>IF(B6L256C15=0,0,B6L243C15/B6L256C15)</f>
        <v>4.8608808744811632E-2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31.529131400000001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37.834957680000002</v>
      </c>
      <c r="AR10" s="16" t="s">
        <v>13187</v>
      </c>
      <c r="AS10" s="23">
        <f>IF(B6L256C20=0,0,B6L243C20/B6L256C20)</f>
        <v>4.8608808744811632E-2</v>
      </c>
      <c r="AT10" s="16" t="s">
        <v>13188</v>
      </c>
      <c r="AU10" s="17">
        <f>A1L238C21</f>
        <v>335226.33333333337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1676.1316666666669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419.03291666666672</v>
      </c>
      <c r="BD10" s="16" t="s">
        <v>13191</v>
      </c>
      <c r="BE10" s="23">
        <f>IF(B6L256C26=0,0,B6L243C26/B6L256C26)</f>
        <v>6.7737503307972166E-2</v>
      </c>
      <c r="BF10" s="16" t="s">
        <v>13192</v>
      </c>
      <c r="BG10" s="17">
        <f>B6L243C3+B6L243C10+B6L243C15+B6L243C20+B6L243C26</f>
        <v>1383.0810447681711</v>
      </c>
      <c r="BH10" s="16" t="s">
        <v>13193</v>
      </c>
      <c r="BI10" s="17">
        <f>B6L258C3*B6L243C4</f>
        <v>6041.4128402970919</v>
      </c>
      <c r="BJ10" s="16" t="s">
        <v>13194</v>
      </c>
      <c r="BK10" s="17">
        <f>B6L258C10*B6L243C11</f>
        <v>1950.7060960286935</v>
      </c>
      <c r="BL10" s="16" t="s">
        <v>13195</v>
      </c>
      <c r="BM10" s="17">
        <f>B6L258C15*B6L243C16</f>
        <v>295.96881504615448</v>
      </c>
      <c r="BN10" s="16" t="s">
        <v>13196</v>
      </c>
      <c r="BO10" s="17">
        <f>B6L258C20*B6L243C21</f>
        <v>338.56077557024901</v>
      </c>
      <c r="BP10" s="16" t="s">
        <v>13197</v>
      </c>
      <c r="BQ10" s="17">
        <f>B6L258C26*B6L243C27</f>
        <v>3749.6568770083054</v>
      </c>
      <c r="BR10" s="16" t="s">
        <v>13198</v>
      </c>
      <c r="BS10" s="15">
        <f>B6L243C29+B6L243C30+B6L243C31+B6L243C32+B6L243C33</f>
        <v>12376.305403950495</v>
      </c>
      <c r="BT10" s="16" t="s">
        <v>13199</v>
      </c>
      <c r="BU10" s="23">
        <f>IF(B6L243C3=0,0,B6L243C29/B6L243C3)</f>
        <v>8.9483587753348051</v>
      </c>
      <c r="BV10" s="16" t="s">
        <v>13200</v>
      </c>
      <c r="BW10" s="23">
        <f>IF(B6L243C8=0,0,B6L243C30/B6L243C8)</f>
        <v>4.9215973264341422</v>
      </c>
      <c r="BX10" s="16" t="s">
        <v>13201</v>
      </c>
      <c r="BY10" s="23">
        <f>IF(B6L243C13=0,0,B6L243C31/B6L243C13)</f>
        <v>13.422538163002205</v>
      </c>
      <c r="BZ10" s="16" t="s">
        <v>13202</v>
      </c>
      <c r="CA10" s="23">
        <f>IF(B6L243C18=0,0,B6L243C32/B6L243C18)</f>
        <v>10.738030530401767</v>
      </c>
      <c r="CB10" s="16" t="s">
        <v>13203</v>
      </c>
      <c r="CC10" s="23">
        <f>IF(B6L243C24=0,0,B6L243C33/B6L243C24)</f>
        <v>2.2370896938337013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1423.8059999999998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2847.6119999999996</v>
      </c>
      <c r="J11" s="16" t="s">
        <v>13206</v>
      </c>
      <c r="K11" s="23">
        <f>IF(B6L256C3=0,0,B6L244C3/B6L256C3)</f>
        <v>0.20502209474070721</v>
      </c>
      <c r="L11" s="16" t="s">
        <v>13207</v>
      </c>
      <c r="M11" s="23">
        <f>A1L544C63</f>
        <v>0.14057016298341643</v>
      </c>
      <c r="N11" s="16" t="s">
        <v>13208</v>
      </c>
      <c r="O11" s="23">
        <f>B6L244C1*B6L244C5</f>
        <v>200.1446414767662</v>
      </c>
      <c r="P11" s="16" t="s">
        <v>13209</v>
      </c>
      <c r="Q11" s="23">
        <f>B3L838C15</f>
        <v>1.9403789157276354</v>
      </c>
      <c r="R11" s="16" t="s">
        <v>13210</v>
      </c>
      <c r="S11" s="23">
        <f>B6L244C6*B6L244C7</f>
        <v>388.3564424173839</v>
      </c>
      <c r="T11" s="16" t="s">
        <v>12120</v>
      </c>
      <c r="U11" s="23">
        <f>A1L504C7</f>
        <v>0.55000000000000004</v>
      </c>
      <c r="V11" s="16" t="s">
        <v>13211</v>
      </c>
      <c r="W11" s="23">
        <f>B6L244C8*B6L244C9</f>
        <v>213.59604332956116</v>
      </c>
      <c r="X11" s="16" t="s">
        <v>13212</v>
      </c>
      <c r="Y11" s="23">
        <f>IF(B6L256C10=0,0,B6L244C10/B6L256C10)</f>
        <v>0.13568202190830123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93.003007919999988</v>
      </c>
      <c r="AD11" s="16" t="s">
        <v>12125</v>
      </c>
      <c r="AE11" s="23">
        <f>A1L504C8</f>
        <v>1.5</v>
      </c>
      <c r="AF11" s="16" t="s">
        <v>13214</v>
      </c>
      <c r="AG11" s="23">
        <f>B6L244C13*B6L244C14</f>
        <v>139.50451188</v>
      </c>
      <c r="AH11" s="16" t="s">
        <v>13215</v>
      </c>
      <c r="AI11" s="23">
        <f>IF(B6L256C15=0,0,B6L244C15/B6L256C15)</f>
        <v>0.20502209474070718</v>
      </c>
      <c r="AJ11" s="16" t="s">
        <v>12128</v>
      </c>
      <c r="AK11" s="23">
        <f>A1L524C14</f>
        <v>4.6699999999999998E-2</v>
      </c>
      <c r="AL11" s="16" t="s">
        <v>13216</v>
      </c>
      <c r="AM11" s="23">
        <f>B6L244C3*B6L244C17</f>
        <v>132.98348039999999</v>
      </c>
      <c r="AN11" s="16" t="s">
        <v>12130</v>
      </c>
      <c r="AO11" s="23">
        <f>A1L504C9</f>
        <v>1.2</v>
      </c>
      <c r="AP11" s="16" t="s">
        <v>13217</v>
      </c>
      <c r="AQ11" s="23">
        <f>B6L244C18*B6L244C19</f>
        <v>159.58017647999998</v>
      </c>
      <c r="AR11" s="16" t="s">
        <v>13218</v>
      </c>
      <c r="AS11" s="23">
        <f>IF(B6L256C20=0,0,B6L244C20/B6L256C20)</f>
        <v>0.20502209474070718</v>
      </c>
      <c r="AT11" s="16" t="s">
        <v>13219</v>
      </c>
      <c r="AU11" s="17">
        <f>A1L239C21</f>
        <v>707499.66666666663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3537.498333333333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884.37458333333325</v>
      </c>
      <c r="BD11" s="16" t="s">
        <v>13222</v>
      </c>
      <c r="BE11" s="23">
        <f>IF(B6L256C26=0,0,B6L244C26/B6L256C26)</f>
        <v>0.14296090803692588</v>
      </c>
      <c r="BF11" s="16" t="s">
        <v>13223</v>
      </c>
      <c r="BG11" s="17">
        <f>B6L244C3+B6L244C10+B6L244C15+B6L244C20+B6L244C26</f>
        <v>4244.6673150228944</v>
      </c>
      <c r="BH11" s="16" t="s">
        <v>13224</v>
      </c>
      <c r="BI11" s="17">
        <f>B6L258C3*B6L244C4</f>
        <v>25481.453828948695</v>
      </c>
      <c r="BJ11" s="16" t="s">
        <v>13225</v>
      </c>
      <c r="BK11" s="17">
        <f>B6L258C10*B6L244C11</f>
        <v>1911.3340287048718</v>
      </c>
      <c r="BL11" s="16" t="s">
        <v>13226</v>
      </c>
      <c r="BM11" s="17">
        <f>B6L258C15*B6L244C16</f>
        <v>1248.3364230801965</v>
      </c>
      <c r="BN11" s="16" t="s">
        <v>13227</v>
      </c>
      <c r="BO11" s="17">
        <f>B6L258C20*B6L244C21</f>
        <v>1427.9806725742849</v>
      </c>
      <c r="BP11" s="16" t="s">
        <v>13228</v>
      </c>
      <c r="BQ11" s="17">
        <f>B6L258C26*B6L244C27</f>
        <v>7913.7010634538947</v>
      </c>
      <c r="BR11" s="16" t="s">
        <v>13229</v>
      </c>
      <c r="BS11" s="15">
        <f>B6L244C29+B6L244C30+B6L244C31+B6L244C32+B6L244C33</f>
        <v>37982.806016761941</v>
      </c>
      <c r="BT11" s="16" t="s">
        <v>13230</v>
      </c>
      <c r="BU11" s="23">
        <f>IF(B6L244C3=0,0,B6L244C29/B6L244C3)</f>
        <v>8.9483587753348068</v>
      </c>
      <c r="BV11" s="16" t="s">
        <v>13231</v>
      </c>
      <c r="BW11" s="23">
        <f>IF(B6L244C8=0,0,B6L244C30/B6L244C8)</f>
        <v>4.921597326434143</v>
      </c>
      <c r="BX11" s="16" t="s">
        <v>13232</v>
      </c>
      <c r="BY11" s="23">
        <f>IF(B6L244C13=0,0,B6L244C31/B6L244C13)</f>
        <v>13.422538163002208</v>
      </c>
      <c r="BZ11" s="16" t="s">
        <v>13233</v>
      </c>
      <c r="CA11" s="23">
        <f>IF(B6L244C18=0,0,B6L244C32/B6L244C18)</f>
        <v>10.738030530401767</v>
      </c>
      <c r="CB11" s="16" t="s">
        <v>13234</v>
      </c>
      <c r="CC11" s="23">
        <f>IF(B6L244C24=0,0,B6L244C33/B6L244C24)</f>
        <v>2.2370896938337013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396.78133333333335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793.5626666666667</v>
      </c>
      <c r="J12" s="16" t="s">
        <v>13237</v>
      </c>
      <c r="K12" s="23">
        <f>IF(B6L256C3=0,0,B6L245C3/B6L256C3)</f>
        <v>5.7134848507458744E-2</v>
      </c>
      <c r="L12" s="16" t="s">
        <v>13238</v>
      </c>
      <c r="M12" s="23">
        <f>A1L545C63</f>
        <v>0.2105447582242545</v>
      </c>
      <c r="N12" s="16" t="s">
        <v>13239</v>
      </c>
      <c r="O12" s="23">
        <f>B6L245C1*B6L245C5</f>
        <v>83.540229894564007</v>
      </c>
      <c r="P12" s="16" t="s">
        <v>13240</v>
      </c>
      <c r="Q12" s="23">
        <f>B3L839C15</f>
        <v>1.8043318787149198</v>
      </c>
      <c r="R12" s="16" t="s">
        <v>13241</v>
      </c>
      <c r="S12" s="23">
        <f>B6L245C6*B6L245C7</f>
        <v>150.73429995393499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82.903864974664259</v>
      </c>
      <c r="X12" s="16" t="s">
        <v>13243</v>
      </c>
      <c r="Y12" s="23">
        <f>IF(B6L256C10=0,0,B6L245C10/B6L256C10)</f>
        <v>5.2662792102471816E-2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25.917756693333335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38.876635040000004</v>
      </c>
      <c r="AH12" s="16" t="s">
        <v>13246</v>
      </c>
      <c r="AI12" s="23">
        <f>IF(B6L256C15=0,0,B6L245C15/B6L256C15)</f>
        <v>5.7134848507458737E-2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37.059376533333335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44.471251840000001</v>
      </c>
      <c r="AR12" s="16" t="s">
        <v>13249</v>
      </c>
      <c r="AS12" s="23">
        <f>IF(B6L256C20=0,0,B6L245C20/B6L256C20)</f>
        <v>5.7134848507458737E-2</v>
      </c>
      <c r="AT12" s="16" t="s">
        <v>13250</v>
      </c>
      <c r="AU12" s="17">
        <f>A1L240C21</f>
        <v>191851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959.255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239.81375</v>
      </c>
      <c r="BD12" s="16" t="s">
        <v>13253</v>
      </c>
      <c r="BE12" s="23">
        <f>IF(B6L256C26=0,0,B6L245C26/B6L256C26)</f>
        <v>3.8766369031682374E-2</v>
      </c>
      <c r="BF12" s="16" t="s">
        <v>13254</v>
      </c>
      <c r="BG12" s="17">
        <f>B6L245C3+B6L245C10+B6L245C15+B6L245C20+B6L245C26</f>
        <v>1199.628168521331</v>
      </c>
      <c r="BH12" s="16" t="s">
        <v>13255</v>
      </c>
      <c r="BI12" s="17">
        <f>B6L258C3*B6L245C4</f>
        <v>7101.0834520447561</v>
      </c>
      <c r="BJ12" s="16" t="s">
        <v>13256</v>
      </c>
      <c r="BK12" s="17">
        <f>B6L258C10*B6L245C11</f>
        <v>741.85352765520861</v>
      </c>
      <c r="BL12" s="16" t="s">
        <v>13257</v>
      </c>
      <c r="BM12" s="17">
        <f>B6L258C15*B6L245C16</f>
        <v>347.88207831567257</v>
      </c>
      <c r="BN12" s="16" t="s">
        <v>13258</v>
      </c>
      <c r="BO12" s="17">
        <f>B6L258C20*B6L245C21</f>
        <v>397.94471665258817</v>
      </c>
      <c r="BP12" s="16" t="s">
        <v>13259</v>
      </c>
      <c r="BQ12" s="17">
        <f>B6L258C26*B6L245C27</f>
        <v>2145.9394742584473</v>
      </c>
      <c r="BR12" s="16" t="s">
        <v>13260</v>
      </c>
      <c r="BS12" s="15">
        <f>B6L245C29+B6L245C30+B6L245C31+B6L245C32+B6L245C33</f>
        <v>10734.703248926671</v>
      </c>
      <c r="BT12" s="16" t="s">
        <v>13261</v>
      </c>
      <c r="BU12" s="23">
        <f>IF(B6L245C3=0,0,B6L245C29/B6L245C3)</f>
        <v>8.9483587753348051</v>
      </c>
      <c r="BV12" s="16" t="s">
        <v>13262</v>
      </c>
      <c r="BW12" s="23">
        <f>IF(B6L245C8=0,0,B6L245C30/B6L245C8)</f>
        <v>4.921597326434143</v>
      </c>
      <c r="BX12" s="16" t="s">
        <v>13263</v>
      </c>
      <c r="BY12" s="23">
        <f>IF(B6L245C13=0,0,B6L245C31/B6L245C13)</f>
        <v>13.422538163002207</v>
      </c>
      <c r="BZ12" s="16" t="s">
        <v>13264</v>
      </c>
      <c r="CA12" s="23">
        <f>IF(B6L245C18=0,0,B6L245C32/B6L245C18)</f>
        <v>10.738030530401767</v>
      </c>
      <c r="CB12" s="16" t="s">
        <v>13265</v>
      </c>
      <c r="CC12" s="23">
        <f>IF(B6L245C24=0,0,B6L245C33/B6L245C24)</f>
        <v>2.2370896938337013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21">
        <f>A1L352C17</f>
        <v>973.16199999999992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1946.3239999999998</v>
      </c>
      <c r="J13" s="16" t="s">
        <v>13268</v>
      </c>
      <c r="K13" s="23">
        <f>IF(B6L256C3=0,0,B6L246C3/B6L256C3)</f>
        <v>0.14013124805068675</v>
      </c>
      <c r="L13" s="16" t="s">
        <v>13269</v>
      </c>
      <c r="M13" s="23">
        <f>A1L546C63</f>
        <v>0.30533472731270389</v>
      </c>
      <c r="N13" s="16" t="s">
        <v>13270</v>
      </c>
      <c r="O13" s="23">
        <f>B6L246C1*B6L246C5</f>
        <v>297.14015390108551</v>
      </c>
      <c r="P13" s="16" t="s">
        <v>13271</v>
      </c>
      <c r="Q13" s="23">
        <f>B3L840C15</f>
        <v>1.9290534185694592</v>
      </c>
      <c r="R13" s="16" t="s">
        <v>13272</v>
      </c>
      <c r="S13" s="23">
        <f>B6L246C6*B6L246C7</f>
        <v>573.19922967714422</v>
      </c>
      <c r="T13" s="16" t="s">
        <v>12198</v>
      </c>
      <c r="U13" s="23">
        <f>A1L506C7</f>
        <v>0.55000000000000004</v>
      </c>
      <c r="V13" s="16" t="s">
        <v>13273</v>
      </c>
      <c r="W13" s="23">
        <f>B6L246C8*B6L246C9</f>
        <v>315.25957632242933</v>
      </c>
      <c r="X13" s="16" t="s">
        <v>13274</v>
      </c>
      <c r="Y13" s="23">
        <f>IF(B6L256C10=0,0,B6L246C10/B6L256C10)</f>
        <v>0.20026146587080368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63.566941839999998</v>
      </c>
      <c r="AD13" s="16" t="s">
        <v>12203</v>
      </c>
      <c r="AE13" s="23">
        <f>A1L506C8</f>
        <v>1.5</v>
      </c>
      <c r="AF13" s="16" t="s">
        <v>13276</v>
      </c>
      <c r="AG13" s="23">
        <f>B6L246C13*B6L246C14</f>
        <v>95.350412759999998</v>
      </c>
      <c r="AH13" s="16" t="s">
        <v>13277</v>
      </c>
      <c r="AI13" s="23">
        <f>IF(B6L256C15=0,0,B6L246C15/B6L256C15)</f>
        <v>0.14013124805068675</v>
      </c>
      <c r="AJ13" s="16" t="s">
        <v>12206</v>
      </c>
      <c r="AK13" s="23">
        <f>A1L526C14</f>
        <v>4.6699999999999998E-2</v>
      </c>
      <c r="AL13" s="16" t="s">
        <v>13278</v>
      </c>
      <c r="AM13" s="23">
        <f>B6L246C3*B6L246C17</f>
        <v>90.893330799999987</v>
      </c>
      <c r="AN13" s="16" t="s">
        <v>12208</v>
      </c>
      <c r="AO13" s="23">
        <f>A1L506C9</f>
        <v>1.2</v>
      </c>
      <c r="AP13" s="16" t="s">
        <v>13279</v>
      </c>
      <c r="AQ13" s="23">
        <f>B6L246C18*B6L246C19</f>
        <v>109.07199695999998</v>
      </c>
      <c r="AR13" s="16" t="s">
        <v>13280</v>
      </c>
      <c r="AS13" s="23">
        <f>IF(B6L256C20=0,0,B6L246C20/B6L256C20)</f>
        <v>0.14013124805068672</v>
      </c>
      <c r="AT13" s="16" t="s">
        <v>13281</v>
      </c>
      <c r="AU13" s="17">
        <f>A1L241C21</f>
        <v>916138.33333333326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4580.6916666666666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1145.1729166666667</v>
      </c>
      <c r="BD13" s="16" t="s">
        <v>13284</v>
      </c>
      <c r="BE13" s="23">
        <f>IF(B6L256C26=0,0,B6L246C26/B6L256C26)</f>
        <v>0.18511947664630593</v>
      </c>
      <c r="BF13" s="16" t="s">
        <v>13285</v>
      </c>
      <c r="BG13" s="17">
        <f>B6L246C3+B6L246C10+B6L246C15+B6L246C20+B6L246C26</f>
        <v>3611.1789027090954</v>
      </c>
      <c r="BH13" s="16" t="s">
        <v>13286</v>
      </c>
      <c r="BI13" s="17">
        <f>B6L258C3*B6L246C4</f>
        <v>17416.405445044737</v>
      </c>
      <c r="BJ13" s="16" t="s">
        <v>13287</v>
      </c>
      <c r="BK13" s="17">
        <f>B6L258C10*B6L246C11</f>
        <v>2821.055796293143</v>
      </c>
      <c r="BL13" s="16" t="s">
        <v>13288</v>
      </c>
      <c r="BM13" s="17">
        <f>B6L258C15*B6L246C16</f>
        <v>853.22970275274179</v>
      </c>
      <c r="BN13" s="16" t="s">
        <v>13289</v>
      </c>
      <c r="BO13" s="17">
        <f>B6L258C20*B6L246C21</f>
        <v>976.01536114030705</v>
      </c>
      <c r="BP13" s="16" t="s">
        <v>13290</v>
      </c>
      <c r="BQ13" s="17">
        <f>B6L258C26*B6L246C27</f>
        <v>10247.418118129921</v>
      </c>
      <c r="BR13" s="16" t="s">
        <v>13291</v>
      </c>
      <c r="BS13" s="15">
        <f>B6L246C29+B6L246C30+B6L246C31+B6L246C32+B6L246C33</f>
        <v>32314.124423360849</v>
      </c>
      <c r="BT13" s="16" t="s">
        <v>13292</v>
      </c>
      <c r="BU13" s="23">
        <f>IF(B6L246C3=0,0,B6L246C29/B6L246C3)</f>
        <v>8.9483587753348051</v>
      </c>
      <c r="BV13" s="16" t="s">
        <v>13293</v>
      </c>
      <c r="BW13" s="23">
        <f>IF(B6L246C8=0,0,B6L246C30/B6L246C8)</f>
        <v>4.9215973264341422</v>
      </c>
      <c r="BX13" s="16" t="s">
        <v>13294</v>
      </c>
      <c r="BY13" s="23">
        <f>IF(B6L246C13=0,0,B6L246C31/B6L246C13)</f>
        <v>13.422538163002208</v>
      </c>
      <c r="BZ13" s="16" t="s">
        <v>13295</v>
      </c>
      <c r="CA13" s="23">
        <f>IF(B6L246C18=0,0,B6L246C32/B6L246C18)</f>
        <v>10.738030530401765</v>
      </c>
      <c r="CB13" s="16" t="s">
        <v>13296</v>
      </c>
      <c r="CC13" s="23">
        <f>IF(B6L246C24=0,0,B6L246C33/B6L246C24)</f>
        <v>2.2370896938337013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517.31633333333332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1034.6326666666666</v>
      </c>
      <c r="J14" s="16" t="s">
        <v>13299</v>
      </c>
      <c r="K14" s="23">
        <f>IF(B6L256C3=0,0,B6L247C3/B6L256C3)</f>
        <v>7.4491383168480779E-2</v>
      </c>
      <c r="L14" s="16" t="s">
        <v>13300</v>
      </c>
      <c r="M14" s="23">
        <f>A1L547C63</f>
        <v>6.6542953718063028E-2</v>
      </c>
      <c r="N14" s="16" t="s">
        <v>13301</v>
      </c>
      <c r="O14" s="23">
        <f>B6L247C1*B6L247C5</f>
        <v>34.423756826598066</v>
      </c>
      <c r="P14" s="16" t="s">
        <v>13302</v>
      </c>
      <c r="Q14" s="23">
        <f>B3L841C15</f>
        <v>1.894804187568385</v>
      </c>
      <c r="R14" s="16" t="s">
        <v>13303</v>
      </c>
      <c r="S14" s="23">
        <f>B6L247C6*B6L247C7</f>
        <v>65.226278586873789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35.874453222780588</v>
      </c>
      <c r="X14" s="16" t="s">
        <v>13305</v>
      </c>
      <c r="Y14" s="23">
        <f>IF(B6L256C10=0,0,B6L247C10/B6L256C10)</f>
        <v>2.2788429374655885E-2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33.791102893333331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50.686654339999997</v>
      </c>
      <c r="AH14" s="16" t="s">
        <v>13308</v>
      </c>
      <c r="AI14" s="23">
        <f>IF(B6L256C15=0,0,B6L247C15/B6L256C15)</f>
        <v>7.4491383168480765E-2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48.317345533333331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57.980814639999991</v>
      </c>
      <c r="AR14" s="16" t="s">
        <v>13311</v>
      </c>
      <c r="AS14" s="23">
        <f>IF(B6L256C20=0,0,B6L247C20/B6L256C20)</f>
        <v>7.4491383168480751E-2</v>
      </c>
      <c r="AT14" s="16" t="s">
        <v>13312</v>
      </c>
      <c r="AU14" s="17">
        <f>A1L242C21</f>
        <v>241867.33333333334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1209.3366666666668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302.3341666666667</v>
      </c>
      <c r="BD14" s="16" t="s">
        <v>13315</v>
      </c>
      <c r="BE14" s="23">
        <f>IF(B6L256C26=0,0,B6L247C26/B6L256C26)</f>
        <v>4.887291857070817E-2</v>
      </c>
      <c r="BF14" s="16" t="s">
        <v>13316</v>
      </c>
      <c r="BG14" s="17">
        <f>B6L247C3+B6L247C10+B6L247C15+B6L247C20+B6L247C26</f>
        <v>1481.508755536114</v>
      </c>
      <c r="BH14" s="16" t="s">
        <v>13317</v>
      </c>
      <c r="BI14" s="17">
        <f>B6L258C3*B6L247C4</f>
        <v>9258.264302014717</v>
      </c>
      <c r="BJ14" s="16" t="s">
        <v>13318</v>
      </c>
      <c r="BK14" s="17">
        <f>B6L258C10*B6L247C11</f>
        <v>321.01747830640659</v>
      </c>
      <c r="BL14" s="16" t="s">
        <v>13319</v>
      </c>
      <c r="BM14" s="17">
        <f>B6L258C15*B6L247C16</f>
        <v>453.56236815570094</v>
      </c>
      <c r="BN14" s="16" t="s">
        <v>13320</v>
      </c>
      <c r="BO14" s="17">
        <f>B6L258C20*B6L247C21</f>
        <v>518.83313148490458</v>
      </c>
      <c r="BP14" s="16" t="s">
        <v>13321</v>
      </c>
      <c r="BQ14" s="17">
        <f>B6L258C26*B6L247C27</f>
        <v>2705.3945933752029</v>
      </c>
      <c r="BR14" s="16" t="s">
        <v>13322</v>
      </c>
      <c r="BS14" s="15">
        <f>B6L247C29+B6L247C30+B6L247C31+B6L247C32+B6L247C33</f>
        <v>13257.071873336932</v>
      </c>
      <c r="BT14" s="16" t="s">
        <v>13323</v>
      </c>
      <c r="BU14" s="23">
        <f>IF(B6L247C3=0,0,B6L247C29/B6L247C3)</f>
        <v>8.9483587753348051</v>
      </c>
      <c r="BV14" s="16" t="s">
        <v>13324</v>
      </c>
      <c r="BW14" s="23">
        <f>IF(B6L247C8=0,0,B6L247C30/B6L247C8)</f>
        <v>4.9215973264341422</v>
      </c>
      <c r="BX14" s="16" t="s">
        <v>13325</v>
      </c>
      <c r="BY14" s="23">
        <f>IF(B6L247C13=0,0,B6L247C31/B6L247C13)</f>
        <v>13.422538163002207</v>
      </c>
      <c r="BZ14" s="16" t="s">
        <v>13326</v>
      </c>
      <c r="CA14" s="23">
        <f>IF(B6L247C18=0,0,B6L247C32/B6L247C18)</f>
        <v>10.738030530401764</v>
      </c>
      <c r="CB14" s="16" t="s">
        <v>13327</v>
      </c>
      <c r="CC14" s="23">
        <f>IF(B6L247C24=0,0,B6L247C33/B6L247C24)</f>
        <v>2.2370896938337017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1078.9440000000002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2157.8880000000004</v>
      </c>
      <c r="J15" s="16" t="s">
        <v>13330</v>
      </c>
      <c r="K15" s="23">
        <f>IF(B6L256C3=0,0,B6L248C3/B6L256C3)</f>
        <v>0.15536341256317057</v>
      </c>
      <c r="L15" s="16" t="s">
        <v>13331</v>
      </c>
      <c r="M15" s="23">
        <f>A1L548C63</f>
        <v>9.7091096234492399E-2</v>
      </c>
      <c r="N15" s="16" t="s">
        <v>13332</v>
      </c>
      <c r="O15" s="23">
        <f>B6L248C1*B6L248C5</f>
        <v>104.75585573562819</v>
      </c>
      <c r="P15" s="16" t="s">
        <v>13333</v>
      </c>
      <c r="Q15" s="23">
        <f>B3L842C15</f>
        <v>1.9057064607679752</v>
      </c>
      <c r="R15" s="16" t="s">
        <v>13334</v>
      </c>
      <c r="S15" s="23">
        <f>B6L248C6*B6L248C7</f>
        <v>199.6339110786646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109.79865109326553</v>
      </c>
      <c r="X15" s="16" t="s">
        <v>13336</v>
      </c>
      <c r="Y15" s="23">
        <f>IF(B6L256C10=0,0,B6L248C10/B6L256C10)</f>
        <v>6.9747092459725213E-2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70.476622080000013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105.71493312000001</v>
      </c>
      <c r="AH15" s="16" t="s">
        <v>13339</v>
      </c>
      <c r="AI15" s="23">
        <f>IF(B6L256C15=0,0,B6L248C15/B6L256C15)</f>
        <v>0.15536341256317054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100.77336960000001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120.92804352</v>
      </c>
      <c r="AR15" s="16" t="s">
        <v>13342</v>
      </c>
      <c r="AS15" s="23">
        <f>IF(B6L256C20=0,0,B6L248C20/B6L256C20)</f>
        <v>0.15536341256317054</v>
      </c>
      <c r="AT15" s="16" t="s">
        <v>13343</v>
      </c>
      <c r="AU15" s="17">
        <f>A1L243C21</f>
        <v>370880.33333333331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1854.4016666666666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463.60041666666666</v>
      </c>
      <c r="BD15" s="16" t="s">
        <v>13346</v>
      </c>
      <c r="BE15" s="23">
        <f>IF(B6L256C26=0,0,B6L248C26/B6L256C26)</f>
        <v>7.4941928207793385E-2</v>
      </c>
      <c r="BF15" s="16" t="s">
        <v>13347</v>
      </c>
      <c r="BG15" s="17">
        <f>B6L248C3+B6L248C10+B6L248C15+B6L248C20+B6L248C26</f>
        <v>2957.9300443999323</v>
      </c>
      <c r="BH15" s="16" t="s">
        <v>13348</v>
      </c>
      <c r="BI15" s="17">
        <f>B6L258C3*B6L248C4</f>
        <v>19309.556020989676</v>
      </c>
      <c r="BJ15" s="16" t="s">
        <v>13349</v>
      </c>
      <c r="BK15" s="17">
        <f>B6L258C10*B6L248C11</f>
        <v>982.51772303034704</v>
      </c>
      <c r="BL15" s="16" t="s">
        <v>13350</v>
      </c>
      <c r="BM15" s="17">
        <f>B6L258C15*B6L248C16</f>
        <v>945.97514946828403</v>
      </c>
      <c r="BN15" s="16" t="s">
        <v>13351</v>
      </c>
      <c r="BO15" s="17">
        <f>B6L258C20*B6L248C21</f>
        <v>1082.1075194162613</v>
      </c>
      <c r="BP15" s="16" t="s">
        <v>13352</v>
      </c>
      <c r="BQ15" s="17">
        <f>B6L258C26*B6L248C27</f>
        <v>4148.4628567280388</v>
      </c>
      <c r="BR15" s="16" t="s">
        <v>13353</v>
      </c>
      <c r="BS15" s="15">
        <f>B6L248C29+B6L248C30+B6L248C31+B6L248C32+B6L248C33</f>
        <v>26468.619269632607</v>
      </c>
      <c r="BT15" s="16" t="s">
        <v>13354</v>
      </c>
      <c r="BU15" s="23">
        <f>IF(B6L248C3=0,0,B6L248C29/B6L248C3)</f>
        <v>8.9483587753348051</v>
      </c>
      <c r="BV15" s="16" t="s">
        <v>13355</v>
      </c>
      <c r="BW15" s="23">
        <f>IF(B6L248C8=0,0,B6L248C30/B6L248C8)</f>
        <v>4.921597326434143</v>
      </c>
      <c r="BX15" s="16" t="s">
        <v>13356</v>
      </c>
      <c r="BY15" s="23">
        <f>IF(B6L248C13=0,0,B6L248C31/B6L248C13)</f>
        <v>13.422538163002205</v>
      </c>
      <c r="BZ15" s="16" t="s">
        <v>13357</v>
      </c>
      <c r="CA15" s="23">
        <f>IF(B6L248C18=0,0,B6L248C32/B6L248C18)</f>
        <v>10.738030530401765</v>
      </c>
      <c r="CB15" s="16" t="s">
        <v>13358</v>
      </c>
      <c r="CC15" s="23">
        <f>IF(B6L248C24=0,0,B6L248C33/B6L248C24)</f>
        <v>2.2370896938337013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45.697000000000003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91.394000000000005</v>
      </c>
      <c r="J16" s="16" t="s">
        <v>13361</v>
      </c>
      <c r="K16" s="23">
        <f>IF(B6L256C3=0,0,B6L249C3/B6L256C3)</f>
        <v>6.5801764168475886E-3</v>
      </c>
      <c r="L16" s="16" t="s">
        <v>13362</v>
      </c>
      <c r="M16" s="23">
        <f>A1L549C63</f>
        <v>0.64626123772391697</v>
      </c>
      <c r="N16" s="16" t="s">
        <v>13363</v>
      </c>
      <c r="O16" s="23">
        <f>B6L249C1*B6L249C5</f>
        <v>29.532199780269835</v>
      </c>
      <c r="P16" s="16" t="s">
        <v>13364</v>
      </c>
      <c r="Q16" s="23">
        <f>B3L843C15</f>
        <v>1.6525633441371783</v>
      </c>
      <c r="R16" s="16" t="s">
        <v>13365</v>
      </c>
      <c r="S16" s="23">
        <f>B6L249C6*B6L249C7</f>
        <v>48.803830828609961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26.842106955735481</v>
      </c>
      <c r="X16" s="16" t="s">
        <v>13367</v>
      </c>
      <c r="Y16" s="23">
        <f>IF(B6L256C10=0,0,B6L249C10/B6L256C10)</f>
        <v>1.7050837118802675E-2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2.9849280400000002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4.4773920600000006</v>
      </c>
      <c r="AH16" s="16" t="s">
        <v>13370</v>
      </c>
      <c r="AI16" s="23">
        <f>IF(B6L256C15=0,0,B6L249C15/B6L256C15)</f>
        <v>6.5801764168475886E-3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4.2680997999999999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5.1217197599999995</v>
      </c>
      <c r="AR16" s="16" t="s">
        <v>13373</v>
      </c>
      <c r="AS16" s="23">
        <f>IF(B6L256C20=0,0,B6L249C20/B6L256C20)</f>
        <v>6.5801764168475869E-3</v>
      </c>
      <c r="AT16" s="16" t="s">
        <v>13374</v>
      </c>
      <c r="AU16" s="17">
        <f>A1L244C21</f>
        <v>66113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330.565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82.641249999999999</v>
      </c>
      <c r="BD16" s="16" t="s">
        <v>13377</v>
      </c>
      <c r="BE16" s="23">
        <f>IF(B6L256C26=0,0,B6L249C26/B6L256C26)</f>
        <v>1.3359122213549145E-2</v>
      </c>
      <c r="BF16" s="16" t="s">
        <v>13378</v>
      </c>
      <c r="BG16" s="23">
        <f>B6L249C3+B6L249C10+B6L249C15+B6L249C20+B6L249C26</f>
        <v>210.4764687757355</v>
      </c>
      <c r="BH16" s="16" t="s">
        <v>13379</v>
      </c>
      <c r="BI16" s="17">
        <f>B6L258C3*B6L249C4</f>
        <v>817.82630191294925</v>
      </c>
      <c r="BJ16" s="16" t="s">
        <v>13380</v>
      </c>
      <c r="BK16" s="17">
        <f>B6L258C10*B6L249C11</f>
        <v>240.19280332583097</v>
      </c>
      <c r="BL16" s="16" t="s">
        <v>13381</v>
      </c>
      <c r="BM16" s="17">
        <f>B6L258C15*B6L249C16</f>
        <v>40.065310530715387</v>
      </c>
      <c r="BN16" s="16" t="s">
        <v>13382</v>
      </c>
      <c r="BO16" s="17">
        <f>B6L258C20*B6L249C21</f>
        <v>45.830985959201669</v>
      </c>
      <c r="BP16" s="16" t="s">
        <v>13383</v>
      </c>
      <c r="BQ16" s="17">
        <f>B6L258C26*B6L249C27</f>
        <v>739.50355464213749</v>
      </c>
      <c r="BR16" s="16" t="s">
        <v>13384</v>
      </c>
      <c r="BS16" s="15">
        <f>B6L249C29+B6L249C30+B6L249C31+B6L249C32+B6L249C33</f>
        <v>1883.4189563708346</v>
      </c>
      <c r="BT16" s="16" t="s">
        <v>13385</v>
      </c>
      <c r="BU16" s="23">
        <f>IF(B6L249C3=0,0,B6L249C29/B6L249C3)</f>
        <v>8.9483587753348051</v>
      </c>
      <c r="BV16" s="16" t="s">
        <v>13386</v>
      </c>
      <c r="BW16" s="23">
        <f>IF(B6L249C8=0,0,B6L249C30/B6L249C8)</f>
        <v>4.9215973264341422</v>
      </c>
      <c r="BX16" s="16" t="s">
        <v>13387</v>
      </c>
      <c r="BY16" s="23">
        <f>IF(B6L249C13=0,0,B6L249C31/B6L249C13)</f>
        <v>13.422538163002208</v>
      </c>
      <c r="BZ16" s="16" t="s">
        <v>13388</v>
      </c>
      <c r="CA16" s="23">
        <f>IF(B6L249C18=0,0,B6L249C32/B6L249C18)</f>
        <v>10.738030530401765</v>
      </c>
      <c r="CB16" s="16" t="s">
        <v>13389</v>
      </c>
      <c r="CC16" s="23">
        <f>IF(B6L249C24=0,0,B6L249C33/B6L249C24)</f>
        <v>2.2370896938337013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9.1606666666666658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18.321333333333332</v>
      </c>
      <c r="J17" s="16" t="s">
        <v>13392</v>
      </c>
      <c r="K17" s="23">
        <f>IF(B6L256C3=0,0,B6L250C3/B6L256C3)</f>
        <v>1.319097594209725E-3</v>
      </c>
      <c r="L17" s="16" t="s">
        <v>13393</v>
      </c>
      <c r="M17" s="23">
        <f>A1L550C63</f>
        <v>0.84603501544799165</v>
      </c>
      <c r="N17" s="16" t="s">
        <v>13394</v>
      </c>
      <c r="O17" s="23">
        <f>B6L250C1*B6L250C5</f>
        <v>7.7502447648472348</v>
      </c>
      <c r="P17" s="16" t="s">
        <v>13395</v>
      </c>
      <c r="Q17" s="23">
        <f>B3L844C15</f>
        <v>1.9617418351477449</v>
      </c>
      <c r="R17" s="16" t="s">
        <v>13396</v>
      </c>
      <c r="S17" s="23">
        <f>B6L250C6*B6L250C7</f>
        <v>15.203979387835616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8.3621886633095901</v>
      </c>
      <c r="X17" s="16" t="s">
        <v>13398</v>
      </c>
      <c r="Y17" s="23">
        <f>IF(B6L256C10=0,0,B6L250C10/B6L256C10)</f>
        <v>5.3118899008158466E-3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0.59837474666666668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0.89756212000000002</v>
      </c>
      <c r="AH17" s="16" t="s">
        <v>13401</v>
      </c>
      <c r="AI17" s="23">
        <f>IF(B6L256C15=0,0,B6L250C15/B6L256C15)</f>
        <v>1.319097594209725E-3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0.85560626666666661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1.0267275199999999</v>
      </c>
      <c r="AR17" s="16" t="s">
        <v>13404</v>
      </c>
      <c r="AS17" s="23">
        <f>IF(B6L256C20=0,0,B6L250C20/B6L256C20)</f>
        <v>1.3190975942097248E-3</v>
      </c>
      <c r="AT17" s="16" t="s">
        <v>13405</v>
      </c>
      <c r="AU17" s="17">
        <f>A1L245C21</f>
        <v>16818.666666666668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84.093333333333334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21.023333333333333</v>
      </c>
      <c r="BD17" s="16" t="s">
        <v>13408</v>
      </c>
      <c r="BE17" s="23">
        <f>IF(B6L256C26=0,0,B6L250C26/B6L256C26)</f>
        <v>3.3984635921671261E-3</v>
      </c>
      <c r="BF17" s="16" t="s">
        <v>13409</v>
      </c>
      <c r="BG17" s="23">
        <f>B6L250C3+B6L250C10+B6L250C15+B6L250C20+B6L250C26</f>
        <v>49.631144969976262</v>
      </c>
      <c r="BH17" s="16" t="s">
        <v>13410</v>
      </c>
      <c r="BI17" s="17">
        <f>B6L258C3*B6L250C4</f>
        <v>163.9458639091674</v>
      </c>
      <c r="BJ17" s="16" t="s">
        <v>13411</v>
      </c>
      <c r="BK17" s="17">
        <f>B6L258C10*B6L250C11</f>
        <v>74.827864306331591</v>
      </c>
      <c r="BL17" s="16" t="s">
        <v>13412</v>
      </c>
      <c r="BM17" s="17">
        <f>B6L258C15*B6L250C16</f>
        <v>8.0317078729101112</v>
      </c>
      <c r="BN17" s="16" t="s">
        <v>13413</v>
      </c>
      <c r="BO17" s="17">
        <f>B6L258C20*B6L250C21</f>
        <v>9.1875262134697415</v>
      </c>
      <c r="BP17" s="16" t="s">
        <v>13414</v>
      </c>
      <c r="BQ17" s="17">
        <f>B6L258C26*B6L250C27</f>
        <v>188.12432932012206</v>
      </c>
      <c r="BR17" s="16" t="s">
        <v>13415</v>
      </c>
      <c r="BS17" s="15">
        <f>B6L250C29+B6L250C30+B6L250C31+B6L250C32+B6L250C33</f>
        <v>444.11729162200089</v>
      </c>
      <c r="BT17" s="16" t="s">
        <v>13416</v>
      </c>
      <c r="BU17" s="23">
        <f>IF(B6L250C3=0,0,B6L250C29/B6L250C3)</f>
        <v>8.9483587753348051</v>
      </c>
      <c r="BV17" s="16" t="s">
        <v>13417</v>
      </c>
      <c r="BW17" s="23">
        <f>IF(B6L250C8=0,0,B6L250C30/B6L250C8)</f>
        <v>4.921597326434143</v>
      </c>
      <c r="BX17" s="16" t="s">
        <v>13418</v>
      </c>
      <c r="BY17" s="23">
        <f>IF(B6L250C13=0,0,B6L250C31/B6L250C13)</f>
        <v>13.422538163002207</v>
      </c>
      <c r="BZ17" s="16" t="s">
        <v>13419</v>
      </c>
      <c r="CA17" s="23">
        <f>IF(B6L250C18=0,0,B6L250C32/B6L250C18)</f>
        <v>10.738030530401767</v>
      </c>
      <c r="CB17" s="16" t="s">
        <v>13420</v>
      </c>
      <c r="CC17" s="23">
        <f>IF(B6L250C24=0,0,B6L250C33/B6L250C24)</f>
        <v>2.2370896938337013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1294.9150000000002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1294.9150000000002</v>
      </c>
      <c r="J18" s="16" t="s">
        <v>13423</v>
      </c>
      <c r="K18" s="23">
        <f>IF(B6L256C3=0,0,B6L251C3/B6L256C3)</f>
        <v>9.3231165555968623E-2</v>
      </c>
      <c r="L18" s="16" t="s">
        <v>13424</v>
      </c>
      <c r="M18" s="23">
        <f>A1L551C63</f>
        <v>0.1187747431504716</v>
      </c>
      <c r="N18" s="16" t="s">
        <v>13425</v>
      </c>
      <c r="O18" s="23">
        <f>B6L251C1*B6L251C5</f>
        <v>153.80319652669294</v>
      </c>
      <c r="P18" s="16" t="s">
        <v>13426</v>
      </c>
      <c r="Q18" s="23">
        <f>B3L845C15</f>
        <v>1.1113630079105214</v>
      </c>
      <c r="R18" s="16" t="s">
        <v>13427</v>
      </c>
      <c r="S18" s="23">
        <f>B6L251C6*B6L251C7</f>
        <v>170.93118311815854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94.0121507149872</v>
      </c>
      <c r="X18" s="16" t="s">
        <v>13429</v>
      </c>
      <c r="Y18" s="23">
        <f>IF(B6L256C10=0,0,B6L251C10/B6L256C10)</f>
        <v>5.9719077629524817E-2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42.291923900000008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63.437885850000015</v>
      </c>
      <c r="AH18" s="16" t="s">
        <v>13432</v>
      </c>
      <c r="AI18" s="23">
        <f>IF(B6L256C15=0,0,B6L251C15/B6L256C15)</f>
        <v>9.3231165555968623E-2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60.472530500000005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72.567036600000009</v>
      </c>
      <c r="AR18" s="16" t="s">
        <v>13435</v>
      </c>
      <c r="AS18" s="23">
        <f>IF(B6L256C20=0,0,B6L251C20/B6L256C20)</f>
        <v>9.3231165555968609E-2</v>
      </c>
      <c r="AT18" s="16" t="s">
        <v>13436</v>
      </c>
      <c r="AU18" s="17">
        <f>A1L246C21</f>
        <v>573393.66666666663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2866.9683333333332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716.74208333333331</v>
      </c>
      <c r="BD18" s="16" t="s">
        <v>13439</v>
      </c>
      <c r="BE18" s="23">
        <f>IF(B6L256C26=0,0,B6L251C26/B6L256C26)</f>
        <v>0.11586278144200172</v>
      </c>
      <c r="BF18" s="16" t="s">
        <v>13440</v>
      </c>
      <c r="BG18" s="17">
        <f>B6L251C3+B6L251C10+B6L251C15+B6L251C20+B6L251C26</f>
        <v>2241.6741564983204</v>
      </c>
      <c r="BH18" s="16" t="s">
        <v>13441</v>
      </c>
      <c r="BI18" s="17">
        <f>B6L258C3*B6L251C4</f>
        <v>11587.36400356267</v>
      </c>
      <c r="BJ18" s="16" t="s">
        <v>13442</v>
      </c>
      <c r="BK18" s="17">
        <f>B6L258C10*B6L251C11</f>
        <v>841.2544538385539</v>
      </c>
      <c r="BL18" s="16" t="s">
        <v>13443</v>
      </c>
      <c r="BM18" s="17">
        <f>B6L258C15*B6L251C16</f>
        <v>567.66496253453533</v>
      </c>
      <c r="BN18" s="16" t="s">
        <v>13444</v>
      </c>
      <c r="BO18" s="17">
        <f>B6L258C20*B6L251C21</f>
        <v>649.35587875965211</v>
      </c>
      <c r="BP18" s="16" t="s">
        <v>13445</v>
      </c>
      <c r="BQ18" s="17">
        <f>B6L258C26*B6L251C27</f>
        <v>6413.6653110475836</v>
      </c>
      <c r="BR18" s="16" t="s">
        <v>13446</v>
      </c>
      <c r="BS18" s="15">
        <f>B6L251C29+B6L251C30+B6L251C31+B6L251C32+B6L251C33</f>
        <v>20059.304609742998</v>
      </c>
      <c r="BT18" s="16" t="s">
        <v>13447</v>
      </c>
      <c r="BU18" s="23">
        <f>IF(B6L251C3=0,0,B6L251C29/B6L251C3)</f>
        <v>8.9483587753348051</v>
      </c>
      <c r="BV18" s="16" t="s">
        <v>13448</v>
      </c>
      <c r="BW18" s="23">
        <f>IF(B6L251C8=0,0,B6L251C30/B6L251C8)</f>
        <v>4.9215973264341422</v>
      </c>
      <c r="BX18" s="16" t="s">
        <v>13449</v>
      </c>
      <c r="BY18" s="23">
        <f>IF(B6L251C13=0,0,B6L251C31/B6L251C13)</f>
        <v>13.422538163002208</v>
      </c>
      <c r="BZ18" s="16" t="s">
        <v>13450</v>
      </c>
      <c r="CA18" s="23">
        <f>IF(B6L251C18=0,0,B6L251C32/B6L251C18)</f>
        <v>10.738030530401767</v>
      </c>
      <c r="CB18" s="16" t="s">
        <v>13451</v>
      </c>
      <c r="CC18" s="23">
        <f>IF(B6L251C24=0,0,B6L251C33/B6L251C24)</f>
        <v>2.2370896938337013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561.16966666666667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1122.3393333333333</v>
      </c>
      <c r="J19" s="16" t="s">
        <v>13454</v>
      </c>
      <c r="K19" s="23">
        <f>IF(B6L256C3=0,0,B6L252C3/B6L256C3)</f>
        <v>8.0806079314839532E-2</v>
      </c>
      <c r="L19" s="16" t="s">
        <v>13455</v>
      </c>
      <c r="M19" s="23">
        <f>A1L552C63</f>
        <v>3.9043472385707059E-2</v>
      </c>
      <c r="N19" s="16" t="s">
        <v>13456</v>
      </c>
      <c r="O19" s="23">
        <f>B6L252C1*B6L252C5</f>
        <v>21.910012384196435</v>
      </c>
      <c r="P19" s="16" t="s">
        <v>13457</v>
      </c>
      <c r="Q19" s="23">
        <f>B3L846C15</f>
        <v>1.5537547178743421</v>
      </c>
      <c r="R19" s="16" t="s">
        <v>13458</v>
      </c>
      <c r="S19" s="23">
        <f>B6L252C6*B6L252C7</f>
        <v>34.042785110630469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18.723531810846758</v>
      </c>
      <c r="X19" s="16" t="s">
        <v>13460</v>
      </c>
      <c r="Y19" s="23">
        <f>IF(B6L256C10=0,0,B6L252C10/B6L256C10)</f>
        <v>1.1893697157303536E-2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36.655602626666671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54.983403940000002</v>
      </c>
      <c r="AH19" s="16" t="s">
        <v>13463</v>
      </c>
      <c r="AI19" s="23">
        <f>IF(B6L256C15=0,0,B6L252C15/B6L256C15)</f>
        <v>8.0806079314839532E-2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52.413246866666668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62.895896239999999</v>
      </c>
      <c r="AR19" s="16" t="s">
        <v>13466</v>
      </c>
      <c r="AS19" s="23">
        <f>IF(B6L256C20=0,0,B6L252C20/B6L256C20)</f>
        <v>8.0806079314839532E-2</v>
      </c>
      <c r="AT19" s="16" t="s">
        <v>13467</v>
      </c>
      <c r="AU19" s="17">
        <f>A1L247C21</f>
        <v>481376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2406.88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601.72</v>
      </c>
      <c r="BD19" s="16" t="s">
        <v>13470</v>
      </c>
      <c r="BE19" s="23">
        <f>IF(B6L256C26=0,0,B6L252C26/B6L256C26)</f>
        <v>9.7269233201782296E-2</v>
      </c>
      <c r="BF19" s="16" t="s">
        <v>13471</v>
      </c>
      <c r="BG19" s="17">
        <f>B6L252C3+B6L252C10+B6L252C15+B6L252C20+B6L252C26</f>
        <v>1860.66216532418</v>
      </c>
      <c r="BH19" s="16" t="s">
        <v>13472</v>
      </c>
      <c r="BI19" s="17">
        <f>B6L258C3*B6L252C4</f>
        <v>10043.095022336749</v>
      </c>
      <c r="BJ19" s="16" t="s">
        <v>13473</v>
      </c>
      <c r="BK19" s="17">
        <f>B6L258C10*B6L252C11</f>
        <v>167.54488018485094</v>
      </c>
      <c r="BL19" s="16" t="s">
        <v>13474</v>
      </c>
      <c r="BM19" s="17">
        <f>B6L258C15*B6L252C16</f>
        <v>492.01122514427732</v>
      </c>
      <c r="BN19" s="16" t="s">
        <v>13475</v>
      </c>
      <c r="BO19" s="17">
        <f>B6L258C20*B6L252C21</f>
        <v>562.81504505175144</v>
      </c>
      <c r="BP19" s="16" t="s">
        <v>13476</v>
      </c>
      <c r="BQ19" s="17">
        <f>B6L258C26*B6L252C27</f>
        <v>5384.4064422944593</v>
      </c>
      <c r="BR19" s="16" t="s">
        <v>13477</v>
      </c>
      <c r="BS19" s="15">
        <f>B6L252C29+B6L252C30+B6L252C31+B6L252C32+B6L252C33</f>
        <v>16649.872615012086</v>
      </c>
      <c r="BT19" s="16" t="s">
        <v>13478</v>
      </c>
      <c r="BU19" s="23">
        <f>IF(B6L252C3=0,0,B6L252C29/B6L252C3)</f>
        <v>8.9483587753348051</v>
      </c>
      <c r="BV19" s="16" t="s">
        <v>13479</v>
      </c>
      <c r="BW19" s="23">
        <f>IF(B6L252C8=0,0,B6L252C30/B6L252C8)</f>
        <v>4.9215973264341422</v>
      </c>
      <c r="BX19" s="16" t="s">
        <v>13480</v>
      </c>
      <c r="BY19" s="23">
        <f>IF(B6L252C13=0,0,B6L252C31/B6L252C13)</f>
        <v>13.422538163002207</v>
      </c>
      <c r="BZ19" s="16" t="s">
        <v>13481</v>
      </c>
      <c r="CA19" s="23">
        <f>IF(B6L252C18=0,0,B6L252C32/B6L252C18)</f>
        <v>10.738030530401767</v>
      </c>
      <c r="CB19" s="16" t="s">
        <v>13482</v>
      </c>
      <c r="CC19" s="23">
        <f>IF(B6L252C24=0,0,B6L252C33/B6L252C24)</f>
        <v>2.2370896938337013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0.27099999999999996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0.54199999999999993</v>
      </c>
      <c r="J20" s="16" t="s">
        <v>13485</v>
      </c>
      <c r="K20" s="23">
        <f>IF(B6L256C3=0,0,B6L253C3/B6L256C3)</f>
        <v>3.9022863841514678E-5</v>
      </c>
      <c r="L20" s="16" t="s">
        <v>13486</v>
      </c>
      <c r="M20" s="23">
        <f>A1L553C63</f>
        <v>0.82978723404255328</v>
      </c>
      <c r="N20" s="16" t="s">
        <v>13487</v>
      </c>
      <c r="O20" s="23">
        <f>B6L253C1*B6L253C5</f>
        <v>0.22487234042553192</v>
      </c>
      <c r="P20" s="16" t="s">
        <v>13488</v>
      </c>
      <c r="Q20" s="23">
        <f>B3L847C15</f>
        <v>1.9118497109826591</v>
      </c>
      <c r="R20" s="16" t="s">
        <v>13489</v>
      </c>
      <c r="S20" s="23">
        <f>B6L253C6*B6L253C7</f>
        <v>0.42992211905054734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0.23645716547780105</v>
      </c>
      <c r="X20" s="16" t="s">
        <v>13491</v>
      </c>
      <c r="Y20" s="23">
        <f>IF(B6L256C10=0,0,B6L253C10/B6L256C10)</f>
        <v>1.5020402909445468E-4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1.7701719999999997E-2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2.6552579999999996E-2</v>
      </c>
      <c r="AH20" s="16" t="s">
        <v>13494</v>
      </c>
      <c r="AI20" s="23">
        <f>IF(B6L256C15=0,0,B6L253C15/B6L256C15)</f>
        <v>3.9022863841514671E-5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2.5311399999999994E-2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3.0373679999999993E-2</v>
      </c>
      <c r="AR20" s="16" t="s">
        <v>13497</v>
      </c>
      <c r="AS20" s="23">
        <f>IF(B6L256C20=0,0,B6L253C20/B6L256C20)</f>
        <v>3.9022863841514671E-5</v>
      </c>
      <c r="AT20" s="16" t="s">
        <v>13498</v>
      </c>
      <c r="AU20" s="17">
        <f>A1L248C21</f>
        <v>441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2.2050000000000001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0.55125000000000002</v>
      </c>
      <c r="BD20" s="16" t="s">
        <v>13501</v>
      </c>
      <c r="BE20" s="23">
        <f>IF(B6L256C26=0,0,B6L253C26/B6L256C26)</f>
        <v>8.9110657452772866E-5</v>
      </c>
      <c r="BF20" s="16" t="s">
        <v>13502</v>
      </c>
      <c r="BG20" s="23">
        <f>B6L253C3+B6L253C10+B6L253C15+B6L253C20+B6L253C26</f>
        <v>1.386633425477801</v>
      </c>
      <c r="BH20" s="16" t="s">
        <v>13503</v>
      </c>
      <c r="BI20" s="17">
        <f>B6L258C3*B6L253C4</f>
        <v>4.8500104562314634</v>
      </c>
      <c r="BJ20" s="16" t="s">
        <v>13504</v>
      </c>
      <c r="BK20" s="17">
        <f>B6L258C10*B6L253C11</f>
        <v>2.1159035516940747</v>
      </c>
      <c r="BL20" s="16" t="s">
        <v>13505</v>
      </c>
      <c r="BM20" s="17">
        <f>B6L258C15*B6L253C16</f>
        <v>0.23760201225077937</v>
      </c>
      <c r="BN20" s="16" t="s">
        <v>13506</v>
      </c>
      <c r="BO20" s="17">
        <f>B6L258C20*B6L253C21</f>
        <v>0.27179458596721123</v>
      </c>
      <c r="BP20" s="16" t="s">
        <v>13507</v>
      </c>
      <c r="BQ20" s="17">
        <f>B6L258C26*B6L253C27</f>
        <v>4.9327827749033117</v>
      </c>
      <c r="BR20" s="16" t="s">
        <v>13508</v>
      </c>
      <c r="BS20" s="15">
        <f>B6L253C29+B6L253C30+B6L253C31+B6L253C32+B6L253C33</f>
        <v>12.408093381046841</v>
      </c>
      <c r="BT20" s="16" t="s">
        <v>13509</v>
      </c>
      <c r="BU20" s="23">
        <f>IF(B6L253C3=0,0,B6L253C29/B6L253C3)</f>
        <v>8.9483587753348051</v>
      </c>
      <c r="BV20" s="16" t="s">
        <v>13510</v>
      </c>
      <c r="BW20" s="23">
        <f>IF(B6L253C8=0,0,B6L253C30/B6L253C8)</f>
        <v>4.9215973264341422</v>
      </c>
      <c r="BX20" s="16" t="s">
        <v>13511</v>
      </c>
      <c r="BY20" s="23">
        <f>IF(B6L253C13=0,0,B6L253C31/B6L253C13)</f>
        <v>13.422538163002207</v>
      </c>
      <c r="BZ20" s="16" t="s">
        <v>13512</v>
      </c>
      <c r="CA20" s="23">
        <f>IF(B6L253C18=0,0,B6L253C32/B6L253C18)</f>
        <v>10.738030530401767</v>
      </c>
      <c r="CB20" s="16" t="s">
        <v>13513</v>
      </c>
      <c r="CC20" s="23">
        <f>IF(B6L253C24=0,0,B6L253C33/B6L253C24)</f>
        <v>2.2370896938337013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163.74833333333333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327.49666666666667</v>
      </c>
      <c r="J21" s="16" t="s">
        <v>13516</v>
      </c>
      <c r="K21" s="23">
        <f>IF(B6L256C3=0,0,B6L254C3/B6L256C3)</f>
        <v>2.3579073490559509E-2</v>
      </c>
      <c r="L21" s="16" t="s">
        <v>13517</v>
      </c>
      <c r="M21" s="23">
        <f>A1L554C63</f>
        <v>0.55548134603402144</v>
      </c>
      <c r="N21" s="16" t="s">
        <v>13518</v>
      </c>
      <c r="O21" s="23">
        <f>B6L254C1*B6L254C5</f>
        <v>90.959144610827622</v>
      </c>
      <c r="P21" s="16" t="s">
        <v>13519</v>
      </c>
      <c r="Q21" s="23">
        <f>B3L848C15</f>
        <v>1.8663281170593615</v>
      </c>
      <c r="R21" s="16" t="s">
        <v>13520</v>
      </c>
      <c r="S21" s="23">
        <f>B6L254C6*B6L254C7</f>
        <v>169.75960909085609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93.367784999970851</v>
      </c>
      <c r="X21" s="16" t="s">
        <v>13522</v>
      </c>
      <c r="Y21" s="23">
        <f>IF(B6L256C10=0,0,B6L254C10/B6L256C10)</f>
        <v>5.9309758984390032E-2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10.696041133333335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16.0440617</v>
      </c>
      <c r="AH21" s="16" t="s">
        <v>13525</v>
      </c>
      <c r="AI21" s="23">
        <f>IF(B6L256C15=0,0,B6L254C15/B6L256C15)</f>
        <v>2.3579073490559509E-2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15.294094333333334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18.3529132</v>
      </c>
      <c r="AR21" s="16" t="s">
        <v>13528</v>
      </c>
      <c r="AS21" s="23">
        <f>IF(B6L256C20=0,0,B6L254C20/B6L256C20)</f>
        <v>2.3579073490559505E-2</v>
      </c>
      <c r="AT21" s="16" t="s">
        <v>13529</v>
      </c>
      <c r="AU21" s="17">
        <f>A1L249C21</f>
        <v>165259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826.29499999999996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206.57374999999999</v>
      </c>
      <c r="BD21" s="16" t="s">
        <v>13532</v>
      </c>
      <c r="BE21" s="23">
        <f>IF(B6L256C26=0,0,B6L254C26/B6L256C26)</f>
        <v>3.3393057006775036E-2</v>
      </c>
      <c r="BF21" s="16" t="s">
        <v>13533</v>
      </c>
      <c r="BG21" s="23">
        <f>B6L254C3+B6L254C10+B6L254C15+B6L254C20+B6L254C26</f>
        <v>661.83517656663753</v>
      </c>
      <c r="BH21" s="16" t="s">
        <v>13534</v>
      </c>
      <c r="BI21" s="17">
        <f>B6L258C3*B6L254C4</f>
        <v>2930.5576710595642</v>
      </c>
      <c r="BJ21" s="16" t="s">
        <v>13535</v>
      </c>
      <c r="BK21" s="17">
        <f>B6L258C10*B6L254C11</f>
        <v>835.48843823806249</v>
      </c>
      <c r="BL21" s="16" t="s">
        <v>13536</v>
      </c>
      <c r="BM21" s="17">
        <f>B6L258C15*B6L254C16</f>
        <v>143.56802030520805</v>
      </c>
      <c r="BN21" s="16" t="s">
        <v>13537</v>
      </c>
      <c r="BO21" s="17">
        <f>B6L258C20*B6L254C21</f>
        <v>164.22845188617796</v>
      </c>
      <c r="BP21" s="16" t="s">
        <v>13538</v>
      </c>
      <c r="BQ21" s="17">
        <f>B6L258C26*B6L254C27</f>
        <v>1848.4960285663183</v>
      </c>
      <c r="BR21" s="16" t="s">
        <v>13539</v>
      </c>
      <c r="BS21" s="15">
        <f>B6L254C29+B6L254C30+B6L254C31+B6L254C32+B6L254C33</f>
        <v>5922.3386100553307</v>
      </c>
      <c r="BT21" s="16" t="s">
        <v>13540</v>
      </c>
      <c r="BU21" s="23">
        <f>IF(B6L254C3=0,0,B6L254C29/B6L254C3)</f>
        <v>8.9483587753348051</v>
      </c>
      <c r="BV21" s="16" t="s">
        <v>13541</v>
      </c>
      <c r="BW21" s="23">
        <f>IF(B6L254C8=0,0,B6L254C30/B6L254C8)</f>
        <v>4.9215973264341422</v>
      </c>
      <c r="BX21" s="16" t="s">
        <v>13542</v>
      </c>
      <c r="BY21" s="23">
        <f>IF(B6L254C13=0,0,B6L254C31/B6L254C13)</f>
        <v>13.422538163002207</v>
      </c>
      <c r="BZ21" s="16" t="s">
        <v>13543</v>
      </c>
      <c r="CA21" s="23">
        <f>IF(B6L254C18=0,0,B6L254C32/B6L254C18)</f>
        <v>10.738030530401765</v>
      </c>
      <c r="CB21" s="16" t="s">
        <v>13544</v>
      </c>
      <c r="CC21" s="23">
        <f>IF(B6L254C24=0,0,B6L254C33/B6L254C24)</f>
        <v>2.2370896938337013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21">
        <f>A1L363C17</f>
        <v>751.44799999999998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1502.896</v>
      </c>
      <c r="J22" s="16" t="s">
        <v>13547</v>
      </c>
      <c r="K22" s="23">
        <f>IF(B6L256C3=0,0,B6L255C3/B6L256C3)</f>
        <v>0.10820536157925656</v>
      </c>
      <c r="L22" s="16" t="s">
        <v>13548</v>
      </c>
      <c r="M22" s="23">
        <f>A1L555C63</f>
        <v>0.40681561328104932</v>
      </c>
      <c r="N22" s="16" t="s">
        <v>13549</v>
      </c>
      <c r="O22" s="23">
        <f>B6L255C1*B6L255C5</f>
        <v>305.70077896881793</v>
      </c>
      <c r="P22" s="16" t="s">
        <v>13550</v>
      </c>
      <c r="Q22" s="23">
        <f>B3L852C15</f>
        <v>1.9643242872304671</v>
      </c>
      <c r="R22" s="16" t="s">
        <v>13551</v>
      </c>
      <c r="S22" s="23">
        <f>B6L255C6*B6L255C7</f>
        <v>600.49546475372188</v>
      </c>
      <c r="T22" s="16" t="s">
        <v>12549</v>
      </c>
      <c r="U22" s="23">
        <f>A1L515C7</f>
        <v>0.55000000000000004</v>
      </c>
      <c r="V22" s="16" t="s">
        <v>13552</v>
      </c>
      <c r="W22" s="23">
        <f>B6L255C8*B6L255C9</f>
        <v>330.27250561454707</v>
      </c>
      <c r="X22" s="16" t="s">
        <v>13553</v>
      </c>
      <c r="Y22" s="23">
        <f>IF(B6L256C10=0,0,B6L255C10/B6L256C10)</f>
        <v>0.20979808728648222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49.084583360000003</v>
      </c>
      <c r="AD22" s="16" t="s">
        <v>12554</v>
      </c>
      <c r="AE22" s="23">
        <f>A1L515C8</f>
        <v>1.5</v>
      </c>
      <c r="AF22" s="16" t="s">
        <v>13555</v>
      </c>
      <c r="AG22" s="23">
        <f>B6L255C13*B6L255C14</f>
        <v>73.626875040000002</v>
      </c>
      <c r="AH22" s="16" t="s">
        <v>13556</v>
      </c>
      <c r="AI22" s="23">
        <f>IF(B6L256C15=0,0,B6L255C15/B6L256C15)</f>
        <v>0.10820536157925655</v>
      </c>
      <c r="AJ22" s="16" t="s">
        <v>12557</v>
      </c>
      <c r="AK22" s="23">
        <f>A1L535C14</f>
        <v>4.6699999999999998E-2</v>
      </c>
      <c r="AL22" s="16" t="s">
        <v>13557</v>
      </c>
      <c r="AM22" s="23">
        <f>B6L255C3*B6L255C17</f>
        <v>70.185243200000002</v>
      </c>
      <c r="AN22" s="16" t="s">
        <v>12559</v>
      </c>
      <c r="AO22" s="23">
        <f>A1L515C9</f>
        <v>1.2</v>
      </c>
      <c r="AP22" s="16" t="s">
        <v>13558</v>
      </c>
      <c r="AQ22" s="23">
        <f>B6L255C18*B6L255C19</f>
        <v>84.222291839999997</v>
      </c>
      <c r="AR22" s="16" t="s">
        <v>13559</v>
      </c>
      <c r="AS22" s="23">
        <f>IF(B6L256C20=0,0,B6L255C20/B6L256C20)</f>
        <v>0.10820536157925655</v>
      </c>
      <c r="AT22" s="16" t="s">
        <v>13560</v>
      </c>
      <c r="AU22" s="17">
        <f>A1L253C21</f>
        <v>839655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4198.2749999999996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1049.5687499999999</v>
      </c>
      <c r="BD22" s="16" t="s">
        <v>13563</v>
      </c>
      <c r="BE22" s="23">
        <f>IF(B6L256C26=0,0,B6L255C26/B6L256C26)</f>
        <v>0.16966487320523355</v>
      </c>
      <c r="BF22" s="16" t="s">
        <v>13564</v>
      </c>
      <c r="BG22" s="17">
        <f>B6L255C3+B6L255C10+B6L255C15+B6L255C20+B6L255C26</f>
        <v>3040.5864224945472</v>
      </c>
      <c r="BH22" s="16" t="s">
        <v>13565</v>
      </c>
      <c r="BI22" s="17">
        <f>B6L258C3*B6L255C4</f>
        <v>13448.452610015578</v>
      </c>
      <c r="BJ22" s="16" t="s">
        <v>13566</v>
      </c>
      <c r="BK22" s="17">
        <f>B6L258C10*B6L255C11</f>
        <v>2955.3968738677454</v>
      </c>
      <c r="BL22" s="16" t="s">
        <v>13567</v>
      </c>
      <c r="BM22" s="17">
        <f>B6L258C15*B6L255C16</f>
        <v>658.83969336466316</v>
      </c>
      <c r="BN22" s="16" t="s">
        <v>13568</v>
      </c>
      <c r="BO22" s="17">
        <f>B6L258C20*B6L255C21</f>
        <v>753.65128426527303</v>
      </c>
      <c r="BP22" s="16" t="s">
        <v>13569</v>
      </c>
      <c r="BQ22" s="17">
        <f>B6L258C26*B6L255C27</f>
        <v>9391.9177343796819</v>
      </c>
      <c r="BR22" s="16" t="s">
        <v>13570</v>
      </c>
      <c r="BS22" s="15">
        <f>B6L255C29+B6L255C30+B6L255C31+B6L255C32+B6L255C33</f>
        <v>27208.258195892944</v>
      </c>
      <c r="BT22" s="16" t="s">
        <v>13571</v>
      </c>
      <c r="BU22" s="23">
        <f>IF(B6L255C3=0,0,B6L255C29/B6L255C3)</f>
        <v>8.9483587753348051</v>
      </c>
      <c r="BV22" s="16" t="s">
        <v>13572</v>
      </c>
      <c r="BW22" s="23">
        <f>IF(B6L255C8=0,0,B6L255C30/B6L255C8)</f>
        <v>4.9215973264341422</v>
      </c>
      <c r="BX22" s="16" t="s">
        <v>13573</v>
      </c>
      <c r="BY22" s="23">
        <f>IF(B6L255C13=0,0,B6L255C31/B6L255C13)</f>
        <v>13.422538163002207</v>
      </c>
      <c r="BZ22" s="16" t="s">
        <v>13574</v>
      </c>
      <c r="CA22" s="23">
        <f>IF(B6L255C18=0,0,B6L255C32/B6L255C18)</f>
        <v>10.738030530401767</v>
      </c>
      <c r="CB22" s="16" t="s">
        <v>13575</v>
      </c>
      <c r="CC22" s="23">
        <f>IF(B6L255C24=0,0,B6L255C33/B6L255C24)</f>
        <v>2.2370896938337013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7596.338999999999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13889.293266666666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2862.2542393998901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1574.2398316699396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453.62431808933337</v>
      </c>
      <c r="AD23" s="16" t="s">
        <v>945</v>
      </c>
      <c r="AE23" s="19" t="str">
        <f>NULL_VALUE</f>
        <v>n/a</v>
      </c>
      <c r="AF23" s="16" t="s">
        <v>13583</v>
      </c>
      <c r="AG23" s="23">
        <f>SUM(B6L241C15:B6L255C15)</f>
        <v>680.43647713400003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23">
        <f>SUM(B6L241C18:B6L255C18)</f>
        <v>648.62999555333317</v>
      </c>
      <c r="AN23" s="16" t="s">
        <v>945</v>
      </c>
      <c r="AO23" s="19" t="str">
        <f>NULL_VALUE</f>
        <v>n/a</v>
      </c>
      <c r="AP23" s="16" t="s">
        <v>13586</v>
      </c>
      <c r="AQ23" s="23">
        <f>SUM(B6L241C20:B6L255C20)</f>
        <v>778.35599466400004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24744.514999999999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6186.1287499999999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23108.454320134606</v>
      </c>
      <c r="BH23" s="16" t="s">
        <v>13592</v>
      </c>
      <c r="BI23" s="17">
        <f>SUM(B6L241C29:B6L255C29)</f>
        <v>124286.3792859753</v>
      </c>
      <c r="BJ23" s="16" t="s">
        <v>13593</v>
      </c>
      <c r="BK23" s="17">
        <f>SUM(B6L241C30:B6L255C30)</f>
        <v>14086.862812205289</v>
      </c>
      <c r="BL23" s="16" t="s">
        <v>13594</v>
      </c>
      <c r="BM23" s="17">
        <f>SUM(B6L241C31:B6L255C31)</f>
        <v>6088.7897212199296</v>
      </c>
      <c r="BN23" s="16" t="s">
        <v>13595</v>
      </c>
      <c r="BO23" s="17">
        <f>SUM(B6L241C32:B6L255C32)</f>
        <v>6965.0086951860567</v>
      </c>
      <c r="BP23" s="16" t="s">
        <v>13596</v>
      </c>
      <c r="BQ23" s="17">
        <f>SUM(B6L241C33:B6L255C33)</f>
        <v>55355.699485413432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21">
        <f>IF(B6L256C28=0,0,B6L256C3/B6L256C28)</f>
        <v>0.60104813044829219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23">
        <f>IF(B6L256C28=0,0,B6L256C10/B6L256C28)</f>
        <v>6.8123977911334815E-2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23">
        <f>IF(B6L256C28=0,0,B6L256C15/B6L256C28)</f>
        <v>2.9445347910661838E-2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23">
        <f>IF(B6L256C28=0,0,B6L256C20/B6L256C28)</f>
        <v>3.36827372303223E-2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23">
        <f>IF(B6L256C28=0,0,B6L256C26/B6L256C28)</f>
        <v>0.26769980649938885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124286.37928597529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14086.862812205289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6088.7897212199296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6965.0086951860558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55355.699485413432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0.16561115904163792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21">
        <f>A1L344C18</f>
        <v>42.856249999999996</v>
      </c>
      <c r="F9" s="16" t="s">
        <v>12035</v>
      </c>
      <c r="G9" s="24">
        <f>A1L502C5</f>
        <v>1.8</v>
      </c>
      <c r="H9" s="16" t="s">
        <v>13641</v>
      </c>
      <c r="I9" s="21">
        <f>B6L262C1*B6L262C2</f>
        <v>77.141249999999999</v>
      </c>
      <c r="J9" s="16" t="s">
        <v>13642</v>
      </c>
      <c r="K9" s="23">
        <f>IF(B6L276C3=0,0,B6L262C3/B6L276C3)</f>
        <v>5.4907076759084369E-3</v>
      </c>
      <c r="L9" s="16" t="s">
        <v>13643</v>
      </c>
      <c r="M9" s="23">
        <f>A1L542C72</f>
        <v>0.6134444261349592</v>
      </c>
      <c r="N9" s="16" t="s">
        <v>13644</v>
      </c>
      <c r="O9" s="23">
        <f>B6L262C1*B6L262C5</f>
        <v>26.289927687546342</v>
      </c>
      <c r="P9" s="16" t="s">
        <v>13645</v>
      </c>
      <c r="Q9" s="23">
        <f>B3L836C21</f>
        <v>1.7159754924299966</v>
      </c>
      <c r="R9" s="16" t="s">
        <v>13646</v>
      </c>
      <c r="S9" s="23">
        <f>B6L262C6*B6L262C7</f>
        <v>45.112871609586335</v>
      </c>
      <c r="T9" s="16" t="s">
        <v>12042</v>
      </c>
      <c r="U9" s="23">
        <f>A1L502C7</f>
        <v>0.55000000000000004</v>
      </c>
      <c r="V9" s="16" t="s">
        <v>13647</v>
      </c>
      <c r="W9" s="23">
        <f>B6L262C8*B6L262C9</f>
        <v>24.812079385272487</v>
      </c>
      <c r="X9" s="16" t="s">
        <v>13648</v>
      </c>
      <c r="Y9" s="23">
        <f>IF(B6L276C10=0,0,B6L262C10/B6L276C10)</f>
        <v>1.7612691985520873E-2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2.5194332250000002</v>
      </c>
      <c r="AD9" s="16" t="s">
        <v>12047</v>
      </c>
      <c r="AE9" s="23">
        <f>A1L502C8</f>
        <v>1.5</v>
      </c>
      <c r="AF9" s="16" t="s">
        <v>13650</v>
      </c>
      <c r="AG9" s="23">
        <f>B6L262C13*B6L262C14</f>
        <v>3.7791498375000003</v>
      </c>
      <c r="AH9" s="16" t="s">
        <v>13651</v>
      </c>
      <c r="AI9" s="23">
        <f>IF(B6L276C15=0,0,B6L262C15/B6L276C15)</f>
        <v>5.4907076759084378E-3</v>
      </c>
      <c r="AJ9" s="16" t="s">
        <v>12050</v>
      </c>
      <c r="AK9" s="23">
        <f>A1L522C14</f>
        <v>4.6699999999999998E-2</v>
      </c>
      <c r="AL9" s="16" t="s">
        <v>13652</v>
      </c>
      <c r="AM9" s="23">
        <f>B6L262C3*B6L262C17</f>
        <v>3.6024963749999999</v>
      </c>
      <c r="AN9" s="16" t="s">
        <v>12052</v>
      </c>
      <c r="AO9" s="23">
        <f>A1L502C9</f>
        <v>1.2</v>
      </c>
      <c r="AP9" s="16" t="s">
        <v>13653</v>
      </c>
      <c r="AQ9" s="23">
        <f>B6L262C18*B6L262C19</f>
        <v>4.3229956499999993</v>
      </c>
      <c r="AR9" s="16" t="s">
        <v>13654</v>
      </c>
      <c r="AS9" s="23">
        <f>IF(B6L276C20=0,0,B6L262C20/B6L276C20)</f>
        <v>5.4907076759084369E-3</v>
      </c>
      <c r="AT9" s="16" t="s">
        <v>13655</v>
      </c>
      <c r="AU9" s="17">
        <f>A1L237C24</f>
        <v>42361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211.80500000000001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52.951250000000002</v>
      </c>
      <c r="BD9" s="16" t="s">
        <v>13658</v>
      </c>
      <c r="BE9" s="23">
        <f>IF(B6L276C26=0,0,B6L262C26/B6L276C26)</f>
        <v>8.6293174342524075E-3</v>
      </c>
      <c r="BF9" s="16" t="s">
        <v>13659</v>
      </c>
      <c r="BG9" s="23">
        <f>B6L262C3+B6L262C10+B6L262C15+B6L262C20+B6L262C26</f>
        <v>163.00672487277248</v>
      </c>
      <c r="BH9" s="16" t="s">
        <v>13660</v>
      </c>
      <c r="BI9" s="17">
        <f>B6L278C3*B6L262C4</f>
        <v>693.3783371411788</v>
      </c>
      <c r="BJ9" s="16" t="s">
        <v>13661</v>
      </c>
      <c r="BK9" s="17">
        <f>B6L278C10*B6L262C11</f>
        <v>223.02151371899154</v>
      </c>
      <c r="BL9" s="16" t="s">
        <v>13662</v>
      </c>
      <c r="BM9" s="17">
        <f>B6L278C15*B6L262C16</f>
        <v>33.968604736546347</v>
      </c>
      <c r="BN9" s="16" t="s">
        <v>13663</v>
      </c>
      <c r="BO9" s="17">
        <f>B6L278C20*B6L262C21</f>
        <v>38.856922013391646</v>
      </c>
      <c r="BP9" s="16" t="s">
        <v>13664</v>
      </c>
      <c r="BQ9" s="17">
        <f>B6L278C26*B6L262C27</f>
        <v>475.94833729744897</v>
      </c>
      <c r="BR9" s="16" t="s">
        <v>13665</v>
      </c>
      <c r="BS9" s="15">
        <f>B6L262C29+B6L262C30+B6L262C31+B6L262C32+B6L262C33</f>
        <v>1465.1737149075573</v>
      </c>
      <c r="BT9" s="16" t="s">
        <v>13666</v>
      </c>
      <c r="BU9" s="23">
        <f>IF(B6L262C3=0,0,B6L262C29/B6L262C3)</f>
        <v>8.9884249625353334</v>
      </c>
      <c r="BV9" s="16" t="s">
        <v>13667</v>
      </c>
      <c r="BW9" s="23">
        <f>IF(B6L262C8=0,0,B6L262C30/B6L262C8)</f>
        <v>4.943633729394433</v>
      </c>
      <c r="BX9" s="16" t="s">
        <v>13668</v>
      </c>
      <c r="BY9" s="23">
        <f>IF(B6L262C13=0,0,B6L262C31/B6L262C13)</f>
        <v>13.482637443802998</v>
      </c>
      <c r="BZ9" s="16" t="s">
        <v>13669</v>
      </c>
      <c r="CA9" s="23">
        <f>IF(B6L262C18=0,0,B6L262C32/B6L262C18)</f>
        <v>10.786109955042397</v>
      </c>
      <c r="CB9" s="16" t="s">
        <v>13670</v>
      </c>
      <c r="CC9" s="23">
        <f>IF(B6L262C24=0,0,B6L262C33/B6L262C24)</f>
        <v>2.2471062406338329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338.79425000000003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677.58850000000007</v>
      </c>
      <c r="J10" s="16" t="s">
        <v>13673</v>
      </c>
      <c r="K10" s="23">
        <f>IF(B6L276C3=0,0,B6L263C3/B6L276C3)</f>
        <v>4.8228935596160087E-2</v>
      </c>
      <c r="L10" s="16" t="s">
        <v>13674</v>
      </c>
      <c r="M10" s="23">
        <f>A1L543C72</f>
        <v>0.58713323093137204</v>
      </c>
      <c r="N10" s="16" t="s">
        <v>13675</v>
      </c>
      <c r="O10" s="23">
        <f>B6L263C1*B6L263C5</f>
        <v>198.91736262347101</v>
      </c>
      <c r="P10" s="16" t="s">
        <v>13676</v>
      </c>
      <c r="Q10" s="23">
        <f>B3L837C21</f>
        <v>1.8775535691733438</v>
      </c>
      <c r="R10" s="16" t="s">
        <v>13677</v>
      </c>
      <c r="S10" s="23">
        <f>B6L263C6*B6L263C7</f>
        <v>373.47800416424627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205.41290229033547</v>
      </c>
      <c r="X10" s="16" t="s">
        <v>13679</v>
      </c>
      <c r="Y10" s="23">
        <f>IF(B6L276C10=0,0,B6L263C10/B6L276C10)</f>
        <v>0.1458110028472264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22.130040410000003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33.195060615000003</v>
      </c>
      <c r="AH10" s="16" t="s">
        <v>13682</v>
      </c>
      <c r="AI10" s="23">
        <f>IF(B6L276C15=0,0,B6L263C15/B6L276C15)</f>
        <v>4.8228935596160087E-2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31.643382950000003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37.972059540000004</v>
      </c>
      <c r="AR10" s="16" t="s">
        <v>13685</v>
      </c>
      <c r="AS10" s="23">
        <f>IF(B6L276C20=0,0,B6L263C20/B6L276C20)</f>
        <v>4.8228935596160094E-2</v>
      </c>
      <c r="AT10" s="16" t="s">
        <v>13686</v>
      </c>
      <c r="AU10" s="17">
        <f>A1L238C24</f>
        <v>334500.25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1672.50125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418.12531250000001</v>
      </c>
      <c r="BD10" s="16" t="s">
        <v>13689</v>
      </c>
      <c r="BE10" s="23">
        <f>IF(B6L276C26=0,0,B6L263C26/B6L276C26)</f>
        <v>6.8140715259006848E-2</v>
      </c>
      <c r="BF10" s="16" t="s">
        <v>13690</v>
      </c>
      <c r="BG10" s="17">
        <f>B6L263C3+B6L263C10+B6L263C15+B6L263C20+B6L263C26</f>
        <v>1372.2938349453357</v>
      </c>
      <c r="BH10" s="16" t="s">
        <v>13691</v>
      </c>
      <c r="BI10" s="17">
        <f>B6L278C3*B6L263C4</f>
        <v>6090.4533877268732</v>
      </c>
      <c r="BJ10" s="16" t="s">
        <v>13692</v>
      </c>
      <c r="BK10" s="17">
        <f>B6L278C10*B6L263C11</f>
        <v>1846.3384585732824</v>
      </c>
      <c r="BL10" s="16" t="s">
        <v>13693</v>
      </c>
      <c r="BM10" s="17">
        <f>B6L278C15*B6L263C16</f>
        <v>298.37131146473951</v>
      </c>
      <c r="BN10" s="16" t="s">
        <v>13694</v>
      </c>
      <c r="BO10" s="17">
        <f>B6L278C20*B6L263C21</f>
        <v>341.30900784821387</v>
      </c>
      <c r="BP10" s="16" t="s">
        <v>13695</v>
      </c>
      <c r="BQ10" s="17">
        <f>B6L278C26*B6L263C27</f>
        <v>3758.2879963428868</v>
      </c>
      <c r="BR10" s="16" t="s">
        <v>13696</v>
      </c>
      <c r="BS10" s="15">
        <f>B6L263C29+B6L263C30+B6L263C31+B6L263C32+B6L263C33</f>
        <v>12334.760161955997</v>
      </c>
      <c r="BT10" s="16" t="s">
        <v>13697</v>
      </c>
      <c r="BU10" s="23">
        <f>IF(B6L263C3=0,0,B6L263C29/B6L263C3)</f>
        <v>8.9884249625353334</v>
      </c>
      <c r="BV10" s="16" t="s">
        <v>13698</v>
      </c>
      <c r="BW10" s="23">
        <f>IF(B6L263C8=0,0,B6L263C30/B6L263C8)</f>
        <v>4.943633729394433</v>
      </c>
      <c r="BX10" s="16" t="s">
        <v>13699</v>
      </c>
      <c r="BY10" s="23">
        <f>IF(B6L263C13=0,0,B6L263C31/B6L263C13)</f>
        <v>13.482637443802998</v>
      </c>
      <c r="BZ10" s="16" t="s">
        <v>13700</v>
      </c>
      <c r="CA10" s="23">
        <f>IF(B6L263C18=0,0,B6L263C32/B6L263C18)</f>
        <v>10.786109955042397</v>
      </c>
      <c r="CB10" s="16" t="s">
        <v>13701</v>
      </c>
      <c r="CC10" s="23">
        <f>IF(B6L263C24=0,0,B6L263C33/B6L263C24)</f>
        <v>2.2471062406338334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1436.8364999999999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2873.6729999999998</v>
      </c>
      <c r="J11" s="16" t="s">
        <v>13704</v>
      </c>
      <c r="K11" s="23">
        <f>IF(B6L276C3=0,0,B6L264C3/B6L276C3)</f>
        <v>0.2045403516166879</v>
      </c>
      <c r="L11" s="16" t="s">
        <v>13705</v>
      </c>
      <c r="M11" s="23">
        <f>A1L544C72</f>
        <v>0.1247662433045835</v>
      </c>
      <c r="N11" s="16" t="s">
        <v>13706</v>
      </c>
      <c r="O11" s="23">
        <f>B6L264C1*B6L264C5</f>
        <v>179.26869234790618</v>
      </c>
      <c r="P11" s="16" t="s">
        <v>13707</v>
      </c>
      <c r="Q11" s="23">
        <f>B3L838C21</f>
        <v>1.9384157755300642</v>
      </c>
      <c r="R11" s="16" t="s">
        <v>13708</v>
      </c>
      <c r="S11" s="23">
        <f>B6L264C6*B6L264C7</f>
        <v>347.49726130582707</v>
      </c>
      <c r="T11" s="16" t="s">
        <v>12120</v>
      </c>
      <c r="U11" s="23">
        <f>A1L504C7</f>
        <v>0.55000000000000004</v>
      </c>
      <c r="V11" s="16" t="s">
        <v>13709</v>
      </c>
      <c r="W11" s="23">
        <f>B6L264C8*B6L264C9</f>
        <v>191.12349371820491</v>
      </c>
      <c r="X11" s="16" t="s">
        <v>13710</v>
      </c>
      <c r="Y11" s="23">
        <f>IF(B6L276C10=0,0,B6L264C10/B6L276C10)</f>
        <v>0.13566775979499024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93.854160179999994</v>
      </c>
      <c r="AD11" s="16" t="s">
        <v>12125</v>
      </c>
      <c r="AE11" s="23">
        <f>A1L504C8</f>
        <v>1.5</v>
      </c>
      <c r="AF11" s="16" t="s">
        <v>13712</v>
      </c>
      <c r="AG11" s="23">
        <f>B6L264C13*B6L264C14</f>
        <v>140.78124026999998</v>
      </c>
      <c r="AH11" s="16" t="s">
        <v>13713</v>
      </c>
      <c r="AI11" s="23">
        <f>IF(B6L276C15=0,0,B6L264C15/B6L276C15)</f>
        <v>0.20454035161668788</v>
      </c>
      <c r="AJ11" s="16" t="s">
        <v>12128</v>
      </c>
      <c r="AK11" s="23">
        <f>A1L524C14</f>
        <v>4.6699999999999998E-2</v>
      </c>
      <c r="AL11" s="16" t="s">
        <v>13714</v>
      </c>
      <c r="AM11" s="23">
        <f>B6L264C3*B6L264C17</f>
        <v>134.20052909999998</v>
      </c>
      <c r="AN11" s="16" t="s">
        <v>12130</v>
      </c>
      <c r="AO11" s="23">
        <f>A1L504C9</f>
        <v>1.2</v>
      </c>
      <c r="AP11" s="16" t="s">
        <v>13715</v>
      </c>
      <c r="AQ11" s="23">
        <f>B6L264C18*B6L264C19</f>
        <v>161.04063491999997</v>
      </c>
      <c r="AR11" s="16" t="s">
        <v>13716</v>
      </c>
      <c r="AS11" s="23">
        <f>IF(B6L276C20=0,0,B6L264C20/B6L276C20)</f>
        <v>0.2045403516166879</v>
      </c>
      <c r="AT11" s="16" t="s">
        <v>13717</v>
      </c>
      <c r="AU11" s="17">
        <f>A1L239C24</f>
        <v>703139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3515.6950000000002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878.92375000000004</v>
      </c>
      <c r="BD11" s="16" t="s">
        <v>13720</v>
      </c>
      <c r="BE11" s="23">
        <f>IF(B6L276C26=0,0,B6L264C26/B6L276C26)</f>
        <v>0.14323575060557597</v>
      </c>
      <c r="BF11" s="16" t="s">
        <v>13721</v>
      </c>
      <c r="BG11" s="17">
        <f>B6L264C3+B6L264C10+B6L264C15+B6L264C20+B6L264C26</f>
        <v>4245.5421189082044</v>
      </c>
      <c r="BH11" s="16" t="s">
        <v>13722</v>
      </c>
      <c r="BI11" s="17">
        <f>B6L278C3*B6L264C4</f>
        <v>25829.794127363799</v>
      </c>
      <c r="BJ11" s="16" t="s">
        <v>13723</v>
      </c>
      <c r="BK11" s="17">
        <f>B6L278C10*B6L264C11</f>
        <v>1717.8991818636778</v>
      </c>
      <c r="BL11" s="16" t="s">
        <v>13724</v>
      </c>
      <c r="BM11" s="17">
        <f>B6L278C15*B6L264C16</f>
        <v>1265.4016142995522</v>
      </c>
      <c r="BN11" s="16" t="s">
        <v>13725</v>
      </c>
      <c r="BO11" s="17">
        <f>B6L278C20*B6L264C21</f>
        <v>1447.5016628974668</v>
      </c>
      <c r="BP11" s="16" t="s">
        <v>13726</v>
      </c>
      <c r="BQ11" s="17">
        <f>B6L278C26*B6L264C27</f>
        <v>7900.1401746651636</v>
      </c>
      <c r="BR11" s="16" t="s">
        <v>13727</v>
      </c>
      <c r="BS11" s="15">
        <f>B6L264C29+B6L264C30+B6L264C31+B6L264C32+B6L264C33</f>
        <v>38160.736761089662</v>
      </c>
      <c r="BT11" s="16" t="s">
        <v>13728</v>
      </c>
      <c r="BU11" s="23">
        <f>IF(B6L264C3=0,0,B6L264C29/B6L264C3)</f>
        <v>8.9884249625353334</v>
      </c>
      <c r="BV11" s="16" t="s">
        <v>13729</v>
      </c>
      <c r="BW11" s="23">
        <f>IF(B6L264C8=0,0,B6L264C30/B6L264C8)</f>
        <v>4.943633729394433</v>
      </c>
      <c r="BX11" s="16" t="s">
        <v>13730</v>
      </c>
      <c r="BY11" s="23">
        <f>IF(B6L264C13=0,0,B6L264C31/B6L264C13)</f>
        <v>13.482637443802998</v>
      </c>
      <c r="BZ11" s="16" t="s">
        <v>13731</v>
      </c>
      <c r="CA11" s="23">
        <f>IF(B6L264C18=0,0,B6L264C32/B6L264C18)</f>
        <v>10.786109955042397</v>
      </c>
      <c r="CB11" s="16" t="s">
        <v>13732</v>
      </c>
      <c r="CC11" s="23">
        <f>IF(B6L264C24=0,0,B6L264C33/B6L264C24)</f>
        <v>2.2471062406338329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416.04300000000001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832.08600000000001</v>
      </c>
      <c r="J12" s="16" t="s">
        <v>13735</v>
      </c>
      <c r="K12" s="23">
        <f>IF(B6L276C3=0,0,B6L265C3/B6L276C3)</f>
        <v>5.9225654072444352E-2</v>
      </c>
      <c r="L12" s="16" t="s">
        <v>13736</v>
      </c>
      <c r="M12" s="23">
        <f>A1L545C72</f>
        <v>0.18022240484043139</v>
      </c>
      <c r="N12" s="16" t="s">
        <v>13737</v>
      </c>
      <c r="O12" s="23">
        <f>B6L265C1*B6L265C5</f>
        <v>74.980269977027604</v>
      </c>
      <c r="P12" s="16" t="s">
        <v>13738</v>
      </c>
      <c r="Q12" s="23">
        <f>B3L839C21</f>
        <v>1.8149289335056158</v>
      </c>
      <c r="R12" s="16" t="s">
        <v>13739</v>
      </c>
      <c r="S12" s="23">
        <f>B6L265C6*B6L265C7</f>
        <v>136.08386142336985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74.846123782853425</v>
      </c>
      <c r="X12" s="16" t="s">
        <v>13741</v>
      </c>
      <c r="Y12" s="23">
        <f>IF(B6L276C10=0,0,B6L265C10/B6L276C10)</f>
        <v>5.3129030583386909E-2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27.175928760000001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40.76389314</v>
      </c>
      <c r="AH12" s="16" t="s">
        <v>13744</v>
      </c>
      <c r="AI12" s="23">
        <f>IF(B6L276C15=0,0,B6L265C15/B6L276C15)</f>
        <v>5.9225654072444352E-2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38.858416200000001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46.630099440000002</v>
      </c>
      <c r="AR12" s="16" t="s">
        <v>13747</v>
      </c>
      <c r="AS12" s="23">
        <f>IF(B6L276C20=0,0,B6L265C20/B6L276C20)</f>
        <v>5.9225654072444366E-2</v>
      </c>
      <c r="AT12" s="16" t="s">
        <v>13748</v>
      </c>
      <c r="AU12" s="17">
        <f>A1L240C24</f>
        <v>196295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981.47500000000002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245.36875000000001</v>
      </c>
      <c r="BD12" s="16" t="s">
        <v>13751</v>
      </c>
      <c r="BE12" s="23">
        <f>IF(B6L276C26=0,0,B6L265C26/B6L276C26)</f>
        <v>3.9987060403592373E-2</v>
      </c>
      <c r="BF12" s="16" t="s">
        <v>13752</v>
      </c>
      <c r="BG12" s="17">
        <f>B6L265C3+B6L265C10+B6L265C15+B6L265C20+B6L265C26</f>
        <v>1239.6948663628534</v>
      </c>
      <c r="BH12" s="16" t="s">
        <v>13753</v>
      </c>
      <c r="BI12" s="17">
        <f>B6L278C3*B6L265C4</f>
        <v>7479.1425733761753</v>
      </c>
      <c r="BJ12" s="16" t="s">
        <v>13754</v>
      </c>
      <c r="BK12" s="17">
        <f>B6L278C10*B6L265C11</f>
        <v>672.74876735880912</v>
      </c>
      <c r="BL12" s="16" t="s">
        <v>13755</v>
      </c>
      <c r="BM12" s="17">
        <f>B6L278C15*B6L265C16</f>
        <v>366.40319466969879</v>
      </c>
      <c r="BN12" s="16" t="s">
        <v>13756</v>
      </c>
      <c r="BO12" s="17">
        <f>B6L278C20*B6L265C21</f>
        <v>419.13114981200084</v>
      </c>
      <c r="BP12" s="16" t="s">
        <v>13757</v>
      </c>
      <c r="BQ12" s="17">
        <f>B6L278C26*B6L265C27</f>
        <v>2205.4785975260916</v>
      </c>
      <c r="BR12" s="16" t="s">
        <v>13758</v>
      </c>
      <c r="BS12" s="15">
        <f>B6L265C29+B6L265C30+B6L265C31+B6L265C32+B6L265C33</f>
        <v>11142.904282742777</v>
      </c>
      <c r="BT12" s="16" t="s">
        <v>13759</v>
      </c>
      <c r="BU12" s="23">
        <f>IF(B6L265C3=0,0,B6L265C29/B6L265C3)</f>
        <v>8.9884249625353334</v>
      </c>
      <c r="BV12" s="16" t="s">
        <v>13760</v>
      </c>
      <c r="BW12" s="23">
        <f>IF(B6L265C8=0,0,B6L265C30/B6L265C8)</f>
        <v>4.943633729394433</v>
      </c>
      <c r="BX12" s="16" t="s">
        <v>13761</v>
      </c>
      <c r="BY12" s="23">
        <f>IF(B6L265C13=0,0,B6L265C31/B6L265C13)</f>
        <v>13.482637443802998</v>
      </c>
      <c r="BZ12" s="16" t="s">
        <v>13762</v>
      </c>
      <c r="CA12" s="23">
        <f>IF(B6L265C18=0,0,B6L265C32/B6L265C18)</f>
        <v>10.786109955042399</v>
      </c>
      <c r="CB12" s="16" t="s">
        <v>13763</v>
      </c>
      <c r="CC12" s="23">
        <f>IF(B6L265C24=0,0,B6L265C33/B6L265C24)</f>
        <v>2.2471062406338334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21">
        <f>A1L352C18</f>
        <v>976.19724999999994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1952.3944999999999</v>
      </c>
      <c r="J13" s="16" t="s">
        <v>13766</v>
      </c>
      <c r="K13" s="23">
        <f>IF(B6L276C3=0,0,B6L266C3/B6L276C3)</f>
        <v>0.13896621415327615</v>
      </c>
      <c r="L13" s="16" t="s">
        <v>13767</v>
      </c>
      <c r="M13" s="23">
        <f>A1L546C72</f>
        <v>0.27035003247000183</v>
      </c>
      <c r="N13" s="16" t="s">
        <v>13768</v>
      </c>
      <c r="O13" s="23">
        <f>B6L266C1*B6L266C5</f>
        <v>263.91495823462645</v>
      </c>
      <c r="P13" s="16" t="s">
        <v>13769</v>
      </c>
      <c r="Q13" s="23">
        <f>B3L840C21</f>
        <v>1.9241884115427093</v>
      </c>
      <c r="R13" s="16" t="s">
        <v>13770</v>
      </c>
      <c r="S13" s="23">
        <f>B6L266C6*B6L266C7</f>
        <v>507.82210426784633</v>
      </c>
      <c r="T13" s="16" t="s">
        <v>12198</v>
      </c>
      <c r="U13" s="23">
        <f>A1L506C7</f>
        <v>0.55000000000000004</v>
      </c>
      <c r="V13" s="16" t="s">
        <v>13771</v>
      </c>
      <c r="W13" s="23">
        <f>B6L266C8*B6L266C9</f>
        <v>279.30215734731553</v>
      </c>
      <c r="X13" s="16" t="s">
        <v>13772</v>
      </c>
      <c r="Y13" s="23">
        <f>IF(B6L276C10=0,0,B6L266C10/B6L276C10)</f>
        <v>0.19826080643485458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63.765204369999999</v>
      </c>
      <c r="AD13" s="16" t="s">
        <v>12203</v>
      </c>
      <c r="AE13" s="23">
        <f>A1L506C8</f>
        <v>1.5</v>
      </c>
      <c r="AF13" s="16" t="s">
        <v>13774</v>
      </c>
      <c r="AG13" s="23">
        <f>B6L266C13*B6L266C14</f>
        <v>95.647806555000003</v>
      </c>
      <c r="AH13" s="16" t="s">
        <v>13775</v>
      </c>
      <c r="AI13" s="23">
        <f>IF(B6L276C15=0,0,B6L266C15/B6L276C15)</f>
        <v>0.13896621415327617</v>
      </c>
      <c r="AJ13" s="16" t="s">
        <v>12206</v>
      </c>
      <c r="AK13" s="23">
        <f>A1L526C14</f>
        <v>4.6699999999999998E-2</v>
      </c>
      <c r="AL13" s="16" t="s">
        <v>13776</v>
      </c>
      <c r="AM13" s="23">
        <f>B6L266C3*B6L266C17</f>
        <v>91.17682314999999</v>
      </c>
      <c r="AN13" s="16" t="s">
        <v>12208</v>
      </c>
      <c r="AO13" s="23">
        <f>A1L506C9</f>
        <v>1.2</v>
      </c>
      <c r="AP13" s="16" t="s">
        <v>13777</v>
      </c>
      <c r="AQ13" s="23">
        <f>B6L266C18*B6L266C19</f>
        <v>109.41218777999998</v>
      </c>
      <c r="AR13" s="16" t="s">
        <v>13778</v>
      </c>
      <c r="AS13" s="23">
        <f>IF(B6L276C20=0,0,B6L266C20/B6L276C20)</f>
        <v>0.13896621415327617</v>
      </c>
      <c r="AT13" s="16" t="s">
        <v>13779</v>
      </c>
      <c r="AU13" s="17">
        <f>A1L241C24</f>
        <v>906406.75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4532.0337499999996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1133.0084374999999</v>
      </c>
      <c r="BD13" s="16" t="s">
        <v>13782</v>
      </c>
      <c r="BE13" s="23">
        <f>IF(B6L276C26=0,0,B6L266C26/B6L276C26)</f>
        <v>0.18464322301879235</v>
      </c>
      <c r="BF13" s="16" t="s">
        <v>13783</v>
      </c>
      <c r="BG13" s="17">
        <f>B6L266C3+B6L266C10+B6L266C15+B6L266C20+B6L266C26</f>
        <v>3569.765089182315</v>
      </c>
      <c r="BH13" s="16" t="s">
        <v>13784</v>
      </c>
      <c r="BI13" s="17">
        <f>B6L278C3*B6L266C4</f>
        <v>17548.951460516688</v>
      </c>
      <c r="BJ13" s="16" t="s">
        <v>13785</v>
      </c>
      <c r="BK13" s="17">
        <f>B6L278C10*B6L266C11</f>
        <v>2510.486483190582</v>
      </c>
      <c r="BL13" s="16" t="s">
        <v>13786</v>
      </c>
      <c r="BM13" s="17">
        <f>B6L278C15*B6L266C16</f>
        <v>859.72313205071271</v>
      </c>
      <c r="BN13" s="16" t="s">
        <v>13787</v>
      </c>
      <c r="BO13" s="17">
        <f>B6L278C20*B6L266C21</f>
        <v>983.44323984735502</v>
      </c>
      <c r="BP13" s="16" t="s">
        <v>13788</v>
      </c>
      <c r="BQ13" s="17">
        <f>B6L278C26*B6L266C27</f>
        <v>10183.961322388152</v>
      </c>
      <c r="BR13" s="16" t="s">
        <v>13789</v>
      </c>
      <c r="BS13" s="15">
        <f>B6L266C29+B6L266C30+B6L266C31+B6L266C32+B6L266C33</f>
        <v>32086.565637993488</v>
      </c>
      <c r="BT13" s="16" t="s">
        <v>13790</v>
      </c>
      <c r="BU13" s="23">
        <f>IF(B6L266C3=0,0,B6L266C29/B6L266C3)</f>
        <v>8.9884249625353316</v>
      </c>
      <c r="BV13" s="16" t="s">
        <v>13791</v>
      </c>
      <c r="BW13" s="23">
        <f>IF(B6L266C8=0,0,B6L266C30/B6L266C8)</f>
        <v>4.9436337293944339</v>
      </c>
      <c r="BX13" s="16" t="s">
        <v>13792</v>
      </c>
      <c r="BY13" s="23">
        <f>IF(B6L266C13=0,0,B6L266C31/B6L266C13)</f>
        <v>13.482637443803</v>
      </c>
      <c r="BZ13" s="16" t="s">
        <v>13793</v>
      </c>
      <c r="CA13" s="23">
        <f>IF(B6L266C18=0,0,B6L266C32/B6L266C18)</f>
        <v>10.786109955042397</v>
      </c>
      <c r="CB13" s="16" t="s">
        <v>13794</v>
      </c>
      <c r="CC13" s="23">
        <f>IF(B6L266C24=0,0,B6L266C33/B6L266C24)</f>
        <v>2.2471062406338329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541.3415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1082.683</v>
      </c>
      <c r="J14" s="16" t="s">
        <v>13797</v>
      </c>
      <c r="K14" s="23">
        <f>IF(B6L276C3=0,0,B6L267C3/B6L276C3)</f>
        <v>7.7062477710376415E-2</v>
      </c>
      <c r="L14" s="16" t="s">
        <v>13798</v>
      </c>
      <c r="M14" s="23">
        <f>A1L547C72</f>
        <v>5.8614121237281429E-2</v>
      </c>
      <c r="N14" s="16" t="s">
        <v>13799</v>
      </c>
      <c r="O14" s="23">
        <f>B6L267C1*B6L267C5</f>
        <v>31.730256311771786</v>
      </c>
      <c r="P14" s="16" t="s">
        <v>13800</v>
      </c>
      <c r="Q14" s="23">
        <f>B3L841C21</f>
        <v>1.9067652257753496</v>
      </c>
      <c r="R14" s="16" t="s">
        <v>13801</v>
      </c>
      <c r="S14" s="23">
        <f>B6L267C6*B6L267C7</f>
        <v>60.502149340225237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33.276182137123882</v>
      </c>
      <c r="X14" s="16" t="s">
        <v>13803</v>
      </c>
      <c r="Y14" s="23">
        <f>IF(B6L276C10=0,0,B6L267C10/B6L276C10)</f>
        <v>2.3620879868018294E-2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35.360426780000004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53.040640170000003</v>
      </c>
      <c r="AH14" s="16" t="s">
        <v>13806</v>
      </c>
      <c r="AI14" s="23">
        <f>IF(B6L276C15=0,0,B6L267C15/B6L276C15)</f>
        <v>7.7062477710376415E-2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50.5612961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60.673555319999998</v>
      </c>
      <c r="AR14" s="16" t="s">
        <v>13809</v>
      </c>
      <c r="AS14" s="23">
        <f>IF(B6L276C20=0,0,B6L267C20/B6L276C20)</f>
        <v>7.7062477710376429E-2</v>
      </c>
      <c r="AT14" s="16" t="s">
        <v>13810</v>
      </c>
      <c r="AU14" s="17">
        <f>A1L242C24</f>
        <v>252148.25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1260.74125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315.18531250000001</v>
      </c>
      <c r="BD14" s="16" t="s">
        <v>13813</v>
      </c>
      <c r="BE14" s="23">
        <f>IF(B6L276C26=0,0,B6L267C26/B6L276C26)</f>
        <v>5.1364870747650782E-2</v>
      </c>
      <c r="BF14" s="16" t="s">
        <v>13814</v>
      </c>
      <c r="BG14" s="17">
        <f>B6L267C3+B6L267C10+B6L267C15+B6L267C20+B6L267C26</f>
        <v>1544.858690127124</v>
      </c>
      <c r="BH14" s="16" t="s">
        <v>13815</v>
      </c>
      <c r="BI14" s="17">
        <f>B6L278C3*B6L267C4</f>
        <v>9731.6149037126434</v>
      </c>
      <c r="BJ14" s="16" t="s">
        <v>13816</v>
      </c>
      <c r="BK14" s="17">
        <f>B6L278C10*B6L267C11</f>
        <v>299.10046617919659</v>
      </c>
      <c r="BL14" s="16" t="s">
        <v>13817</v>
      </c>
      <c r="BM14" s="17">
        <f>B6L278C15*B6L267C16</f>
        <v>476.75181413288232</v>
      </c>
      <c r="BN14" s="16" t="s">
        <v>13818</v>
      </c>
      <c r="BO14" s="17">
        <f>B6L278C20*B6L267C21</f>
        <v>545.35969920405637</v>
      </c>
      <c r="BP14" s="16" t="s">
        <v>13819</v>
      </c>
      <c r="BQ14" s="17">
        <f>B6L278C26*B6L267C27</f>
        <v>2833.0195306994997</v>
      </c>
      <c r="BR14" s="16" t="s">
        <v>13820</v>
      </c>
      <c r="BS14" s="15">
        <f>B6L267C29+B6L267C30+B6L267C31+B6L267C32+B6L267C33</f>
        <v>13885.846413928277</v>
      </c>
      <c r="BT14" s="16" t="s">
        <v>13821</v>
      </c>
      <c r="BU14" s="23">
        <f>IF(B6L267C3=0,0,B6L267C29/B6L267C3)</f>
        <v>8.9884249625353352</v>
      </c>
      <c r="BV14" s="16" t="s">
        <v>13822</v>
      </c>
      <c r="BW14" s="23">
        <f>IF(B6L267C8=0,0,B6L267C30/B6L267C8)</f>
        <v>4.9436337293944321</v>
      </c>
      <c r="BX14" s="16" t="s">
        <v>13823</v>
      </c>
      <c r="BY14" s="23">
        <f>IF(B6L267C13=0,0,B6L267C31/B6L267C13)</f>
        <v>13.482637443802997</v>
      </c>
      <c r="BZ14" s="16" t="s">
        <v>13824</v>
      </c>
      <c r="CA14" s="23">
        <f>IF(B6L267C18=0,0,B6L267C32/B6L267C18)</f>
        <v>10.786109955042399</v>
      </c>
      <c r="CB14" s="16" t="s">
        <v>13825</v>
      </c>
      <c r="CC14" s="23">
        <f>IF(B6L267C24=0,0,B6L267C33/B6L267C24)</f>
        <v>2.2471062406338334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1159.6875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2319.375</v>
      </c>
      <c r="J15" s="16" t="s">
        <v>13828</v>
      </c>
      <c r="K15" s="23">
        <f>IF(B6L276C3=0,0,B6L268C3/B6L276C3)</f>
        <v>0.16508690377470073</v>
      </c>
      <c r="L15" s="16" t="s">
        <v>13829</v>
      </c>
      <c r="M15" s="23">
        <f>A1L548C72</f>
        <v>8.1470134208685568E-2</v>
      </c>
      <c r="N15" s="16" t="s">
        <v>13830</v>
      </c>
      <c r="O15" s="23">
        <f>B6L268C1*B6L268C5</f>
        <v>94.479896265135039</v>
      </c>
      <c r="P15" s="16" t="s">
        <v>13831</v>
      </c>
      <c r="Q15" s="23">
        <f>B3L842C21</f>
        <v>1.9148639876408446</v>
      </c>
      <c r="R15" s="16" t="s">
        <v>13832</v>
      </c>
      <c r="S15" s="23">
        <f>B6L268C6*B6L268C7</f>
        <v>180.91615091414982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99.503883002782416</v>
      </c>
      <c r="X15" s="16" t="s">
        <v>13834</v>
      </c>
      <c r="Y15" s="23">
        <f>IF(B6L276C10=0,0,B6L268C10/B6L276C10)</f>
        <v>7.0632179410628063E-2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75.750787500000001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113.62618125</v>
      </c>
      <c r="AH15" s="16" t="s">
        <v>13837</v>
      </c>
      <c r="AI15" s="23">
        <f>IF(B6L276C15=0,0,B6L268C15/B6L276C15)</f>
        <v>0.16508690377470073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108.3148125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129.97777500000001</v>
      </c>
      <c r="AR15" s="16" t="s">
        <v>13840</v>
      </c>
      <c r="AS15" s="23">
        <f>IF(B6L276C20=0,0,B6L268C20/B6L276C20)</f>
        <v>0.16508690377470076</v>
      </c>
      <c r="AT15" s="16" t="s">
        <v>13841</v>
      </c>
      <c r="AU15" s="17">
        <f>A1L243C24</f>
        <v>396013.5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1980.0675000000001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495.01687500000003</v>
      </c>
      <c r="BD15" s="16" t="s">
        <v>13844</v>
      </c>
      <c r="BE15" s="23">
        <f>IF(B6L276C26=0,0,B6L268C26/B6L276C26)</f>
        <v>8.0671518607901518E-2</v>
      </c>
      <c r="BF15" s="16" t="s">
        <v>13845</v>
      </c>
      <c r="BG15" s="17">
        <f>B6L268C3+B6L268C10+B6L268C15+B6L268C20+B6L268C26</f>
        <v>3157.4997142527827</v>
      </c>
      <c r="BH15" s="16" t="s">
        <v>13846</v>
      </c>
      <c r="BI15" s="17">
        <f>B6L278C3*B6L268C4</f>
        <v>20847.528147480392</v>
      </c>
      <c r="BJ15" s="16" t="s">
        <v>13847</v>
      </c>
      <c r="BK15" s="17">
        <f>B6L278C10*B6L268C11</f>
        <v>894.38318585140451</v>
      </c>
      <c r="BL15" s="16" t="s">
        <v>13848</v>
      </c>
      <c r="BM15" s="17">
        <f>B6L278C15*B6L268C16</f>
        <v>1021.3204039450643</v>
      </c>
      <c r="BN15" s="16" t="s">
        <v>13849</v>
      </c>
      <c r="BO15" s="17">
        <f>B6L278C20*B6L268C21</f>
        <v>1168.295477384801</v>
      </c>
      <c r="BP15" s="16" t="s">
        <v>13850</v>
      </c>
      <c r="BQ15" s="17">
        <f>B6L278C26*B6L268C27</f>
        <v>4449.4220361262323</v>
      </c>
      <c r="BR15" s="16" t="s">
        <v>13851</v>
      </c>
      <c r="BS15" s="15">
        <f>B6L268C29+B6L268C30+B6L268C31+B6L268C32+B6L268C33</f>
        <v>28380.949250787897</v>
      </c>
      <c r="BT15" s="16" t="s">
        <v>13852</v>
      </c>
      <c r="BU15" s="23">
        <f>IF(B6L268C3=0,0,B6L268C29/B6L268C3)</f>
        <v>8.9884249625353352</v>
      </c>
      <c r="BV15" s="16" t="s">
        <v>13853</v>
      </c>
      <c r="BW15" s="23">
        <f>IF(B6L268C8=0,0,B6L268C30/B6L268C8)</f>
        <v>4.943633729394433</v>
      </c>
      <c r="BX15" s="16" t="s">
        <v>13854</v>
      </c>
      <c r="BY15" s="23">
        <f>IF(B6L268C13=0,0,B6L268C31/B6L268C13)</f>
        <v>13.482637443803</v>
      </c>
      <c r="BZ15" s="16" t="s">
        <v>13855</v>
      </c>
      <c r="CA15" s="23">
        <f>IF(B6L268C18=0,0,B6L268C32/B6L268C18)</f>
        <v>10.7861099550424</v>
      </c>
      <c r="CB15" s="16" t="s">
        <v>13856</v>
      </c>
      <c r="CC15" s="23">
        <f>IF(B6L268C24=0,0,B6L268C33/B6L268C24)</f>
        <v>2.2471062406338329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45.956000000000003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91.912000000000006</v>
      </c>
      <c r="J16" s="16" t="s">
        <v>13859</v>
      </c>
      <c r="K16" s="23">
        <f>IF(B6L276C3=0,0,B6L269C3/B6L276C3)</f>
        <v>6.5420501211491426E-3</v>
      </c>
      <c r="L16" s="16" t="s">
        <v>13860</v>
      </c>
      <c r="M16" s="23">
        <f>A1L549C72</f>
        <v>0.58723108151470471</v>
      </c>
      <c r="N16" s="16" t="s">
        <v>13861</v>
      </c>
      <c r="O16" s="23">
        <f>B6L269C1*B6L269C5</f>
        <v>26.986791582089772</v>
      </c>
      <c r="P16" s="16" t="s">
        <v>13862</v>
      </c>
      <c r="Q16" s="23">
        <f>B3L843C21</f>
        <v>1.6600673808532385</v>
      </c>
      <c r="R16" s="16" t="s">
        <v>13863</v>
      </c>
      <c r="S16" s="23">
        <f>B6L269C6*B6L269C7</f>
        <v>44.799892419311995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24.639940830621597</v>
      </c>
      <c r="X16" s="16" t="s">
        <v>13865</v>
      </c>
      <c r="Y16" s="23">
        <f>IF(B6L276C10=0,0,B6L269C10/B6L276C10)</f>
        <v>1.7490500560335506E-2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3.0018459200000005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4.5027688800000005</v>
      </c>
      <c r="AH16" s="16" t="s">
        <v>13868</v>
      </c>
      <c r="AI16" s="23">
        <f>IF(B6L276C15=0,0,B6L269C15/B6L276C15)</f>
        <v>6.5420501211491426E-3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4.2922903999999997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5.1507484799999999</v>
      </c>
      <c r="AR16" s="16" t="s">
        <v>13871</v>
      </c>
      <c r="AS16" s="23">
        <f>IF(B6L276C20=0,0,B6L269C20/B6L276C20)</f>
        <v>6.5420501211491434E-3</v>
      </c>
      <c r="AT16" s="16" t="s">
        <v>13872</v>
      </c>
      <c r="AU16" s="17">
        <f>A1L244C24</f>
        <v>65781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328.90499999999997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82.226249999999993</v>
      </c>
      <c r="BD16" s="16" t="s">
        <v>13875</v>
      </c>
      <c r="BE16" s="23">
        <f>IF(B6L276C26=0,0,B6L269C26/B6L276C26)</f>
        <v>1.3400182482532462E-2</v>
      </c>
      <c r="BF16" s="16" t="s">
        <v>13876</v>
      </c>
      <c r="BG16" s="23">
        <f>B6L269C3+B6L269C10+B6L269C15+B6L269C20+B6L269C26</f>
        <v>208.43170819062161</v>
      </c>
      <c r="BH16" s="16" t="s">
        <v>13877</v>
      </c>
      <c r="BI16" s="17">
        <f>B6L278C3*B6L269C4</f>
        <v>826.14411515654763</v>
      </c>
      <c r="BJ16" s="16" t="s">
        <v>13878</v>
      </c>
      <c r="BK16" s="17">
        <f>B6L278C10*B6L269C11</f>
        <v>221.4742592373527</v>
      </c>
      <c r="BL16" s="16" t="s">
        <v>13879</v>
      </c>
      <c r="BM16" s="17">
        <f>B6L278C15*B6L269C16</f>
        <v>40.472800201519263</v>
      </c>
      <c r="BN16" s="16" t="s">
        <v>13880</v>
      </c>
      <c r="BO16" s="17">
        <f>B6L278C20*B6L269C21</f>
        <v>46.297116213372917</v>
      </c>
      <c r="BP16" s="16" t="s">
        <v>13881</v>
      </c>
      <c r="BQ16" s="17">
        <f>B6L278C26*B6L269C27</f>
        <v>739.08447807567086</v>
      </c>
      <c r="BR16" s="16" t="s">
        <v>13882</v>
      </c>
      <c r="BS16" s="15">
        <f>B6L269C29+B6L269C30+B6L269C31+B6L269C32+B6L269C33</f>
        <v>1873.4727688844632</v>
      </c>
      <c r="BT16" s="16" t="s">
        <v>13883</v>
      </c>
      <c r="BU16" s="23">
        <f>IF(B6L269C3=0,0,B6L269C29/B6L269C3)</f>
        <v>8.9884249625353334</v>
      </c>
      <c r="BV16" s="16" t="s">
        <v>13884</v>
      </c>
      <c r="BW16" s="23">
        <f>IF(B6L269C8=0,0,B6L269C30/B6L269C8)</f>
        <v>4.9436337293944321</v>
      </c>
      <c r="BX16" s="16" t="s">
        <v>13885</v>
      </c>
      <c r="BY16" s="23">
        <f>IF(B6L269C13=0,0,B6L269C31/B6L269C13)</f>
        <v>13.482637443802997</v>
      </c>
      <c r="BZ16" s="16" t="s">
        <v>13886</v>
      </c>
      <c r="CA16" s="23">
        <f>IF(B6L269C18=0,0,B6L269C32/B6L269C18)</f>
        <v>10.786109955042399</v>
      </c>
      <c r="CB16" s="16" t="s">
        <v>13887</v>
      </c>
      <c r="CC16" s="23">
        <f>IF(B6L269C24=0,0,B6L269C33/B6L269C24)</f>
        <v>2.2471062406338334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10.194749999999999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20.389499999999998</v>
      </c>
      <c r="J17" s="16" t="s">
        <v>13890</v>
      </c>
      <c r="K17" s="23">
        <f>IF(B6L276C3=0,0,B6L270C3/B6L276C3)</f>
        <v>1.4512700294321789E-3</v>
      </c>
      <c r="L17" s="16" t="s">
        <v>13891</v>
      </c>
      <c r="M17" s="23">
        <f>A1L550C72</f>
        <v>0.77177253020162473</v>
      </c>
      <c r="N17" s="16" t="s">
        <v>13892</v>
      </c>
      <c r="O17" s="23">
        <f>B6L270C1*B6L270C5</f>
        <v>7.8680280022730127</v>
      </c>
      <c r="P17" s="16" t="s">
        <v>13893</v>
      </c>
      <c r="Q17" s="23">
        <f>B3L844C21</f>
        <v>1.9686866292697058</v>
      </c>
      <c r="R17" s="16" t="s">
        <v>13894</v>
      </c>
      <c r="S17" s="23">
        <f>B6L270C6*B6L270C7</f>
        <v>15.489681526794515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8.5193248397369832</v>
      </c>
      <c r="X17" s="16" t="s">
        <v>13896</v>
      </c>
      <c r="Y17" s="23">
        <f>IF(B6L276C10=0,0,B6L270C10/B6L276C10)</f>
        <v>6.0473869197737382E-3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0.66592107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0.99888160500000001</v>
      </c>
      <c r="AH17" s="16" t="s">
        <v>13899</v>
      </c>
      <c r="AI17" s="23">
        <f>IF(B6L276C15=0,0,B6L270C15/B6L276C15)</f>
        <v>1.4512700294321791E-3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0.95218964999999989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1.1426275799999999</v>
      </c>
      <c r="AR17" s="16" t="s">
        <v>13902</v>
      </c>
      <c r="AS17" s="23">
        <f>IF(B6L276C20=0,0,B6L270C20/B6L276C20)</f>
        <v>1.4512700294321791E-3</v>
      </c>
      <c r="AT17" s="16" t="s">
        <v>13903</v>
      </c>
      <c r="AU17" s="17">
        <f>A1L245C24</f>
        <v>18688.25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93.441249999999997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23.360312499999999</v>
      </c>
      <c r="BD17" s="16" t="s">
        <v>13906</v>
      </c>
      <c r="BE17" s="23">
        <f>IF(B6L276C26=0,0,B6L270C26/B6L276C26)</f>
        <v>3.8069649333270592E-3</v>
      </c>
      <c r="BF17" s="16" t="s">
        <v>13907</v>
      </c>
      <c r="BG17" s="23">
        <f>B6L270C3+B6L270C10+B6L270C15+B6L270C20+B6L270C26</f>
        <v>54.410646524736975</v>
      </c>
      <c r="BH17" s="16" t="s">
        <v>13908</v>
      </c>
      <c r="BI17" s="17">
        <f>B6L278C3*B6L270C4</f>
        <v>183.26949077361417</v>
      </c>
      <c r="BJ17" s="16" t="s">
        <v>13909</v>
      </c>
      <c r="BK17" s="17">
        <f>B6L278C10*B6L270C11</f>
        <v>76.575312053439205</v>
      </c>
      <c r="BL17" s="16" t="s">
        <v>13910</v>
      </c>
      <c r="BM17" s="17">
        <f>B6L278C15*B6L270C16</f>
        <v>8.978372352999358</v>
      </c>
      <c r="BN17" s="16" t="s">
        <v>13911</v>
      </c>
      <c r="BO17" s="17">
        <f>B6L278C20*B6L270C21</f>
        <v>10.270422262953335</v>
      </c>
      <c r="BP17" s="16" t="s">
        <v>13912</v>
      </c>
      <c r="BQ17" s="17">
        <f>B6L278C26*B6L270C27</f>
        <v>209.97241600762615</v>
      </c>
      <c r="BR17" s="16" t="s">
        <v>13913</v>
      </c>
      <c r="BS17" s="15">
        <f>B6L270C29+B6L270C30+B6L270C31+B6L270C32+B6L270C33</f>
        <v>489.06601345063223</v>
      </c>
      <c r="BT17" s="16" t="s">
        <v>13914</v>
      </c>
      <c r="BU17" s="23">
        <f>IF(B6L270C3=0,0,B6L270C29/B6L270C3)</f>
        <v>8.9884249625353334</v>
      </c>
      <c r="BV17" s="16" t="s">
        <v>13915</v>
      </c>
      <c r="BW17" s="23">
        <f>IF(B6L270C8=0,0,B6L270C30/B6L270C8)</f>
        <v>4.9436337293944321</v>
      </c>
      <c r="BX17" s="16" t="s">
        <v>13916</v>
      </c>
      <c r="BY17" s="23">
        <f>IF(B6L270C13=0,0,B6L270C31/B6L270C13)</f>
        <v>13.482637443802998</v>
      </c>
      <c r="BZ17" s="16" t="s">
        <v>13917</v>
      </c>
      <c r="CA17" s="23">
        <f>IF(B6L270C18=0,0,B6L270C32/B6L270C18)</f>
        <v>10.786109955042399</v>
      </c>
      <c r="CB17" s="16" t="s">
        <v>13918</v>
      </c>
      <c r="CC17" s="23">
        <f>IF(B6L270C24=0,0,B6L270C33/B6L270C24)</f>
        <v>2.2471062406338329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1245.4882500000001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1245.4882500000001</v>
      </c>
      <c r="J18" s="16" t="s">
        <v>13921</v>
      </c>
      <c r="K18" s="23">
        <f>IF(B6L276C3=0,0,B6L271C3/B6L276C3)</f>
        <v>8.8650519592679236E-2</v>
      </c>
      <c r="L18" s="16" t="s">
        <v>13922</v>
      </c>
      <c r="M18" s="23">
        <f>A1L551C72</f>
        <v>0.10426432276140749</v>
      </c>
      <c r="N18" s="16" t="s">
        <v>13923</v>
      </c>
      <c r="O18" s="23">
        <f>B6L271C1*B6L271C5</f>
        <v>129.85998889354059</v>
      </c>
      <c r="P18" s="16" t="s">
        <v>13924</v>
      </c>
      <c r="Q18" s="23">
        <f>B3L845C21</f>
        <v>1.1111221628040999</v>
      </c>
      <c r="R18" s="16" t="s">
        <v>13925</v>
      </c>
      <c r="S18" s="23">
        <f>B6L271C6*B6L271C7</f>
        <v>144.2903117211072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79.359671446608971</v>
      </c>
      <c r="X18" s="16" t="s">
        <v>13927</v>
      </c>
      <c r="Y18" s="23">
        <f>IF(B6L276C10=0,0,B6L271C10/B6L276C10)</f>
        <v>5.6332942820217786E-2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40.677646245000005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61.016469367500008</v>
      </c>
      <c r="AH18" s="16" t="s">
        <v>13930</v>
      </c>
      <c r="AI18" s="23">
        <f>IF(B6L276C15=0,0,B6L271C15/B6L276C15)</f>
        <v>8.8650519592679236E-2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58.164301275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69.797161529999997</v>
      </c>
      <c r="AR18" s="16" t="s">
        <v>13933</v>
      </c>
      <c r="AS18" s="23">
        <f>IF(B6L276C20=0,0,B6L271C20/B6L276C20)</f>
        <v>8.8650519592679236E-2</v>
      </c>
      <c r="AT18" s="16" t="s">
        <v>13934</v>
      </c>
      <c r="AU18" s="17">
        <f>A1L246C24</f>
        <v>555755.25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2778.7762499999999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694.69406249999997</v>
      </c>
      <c r="BD18" s="16" t="s">
        <v>13937</v>
      </c>
      <c r="BE18" s="23">
        <f>IF(B6L276C26=0,0,B6L271C26/B6L276C26)</f>
        <v>0.11321235258852022</v>
      </c>
      <c r="BF18" s="16" t="s">
        <v>13938</v>
      </c>
      <c r="BG18" s="17">
        <f>B6L271C3+B6L271C10+B6L271C15+B6L271C20+B6L271C26</f>
        <v>2150.3556148441089</v>
      </c>
      <c r="BH18" s="16" t="s">
        <v>13939</v>
      </c>
      <c r="BI18" s="17">
        <f>B6L278C3*B6L271C4</f>
        <v>11194.97767684445</v>
      </c>
      <c r="BJ18" s="16" t="s">
        <v>13940</v>
      </c>
      <c r="BK18" s="17">
        <f>B6L278C10*B6L271C11</f>
        <v>713.31845184930251</v>
      </c>
      <c r="BL18" s="16" t="s">
        <v>13941</v>
      </c>
      <c r="BM18" s="17">
        <f>B6L278C15*B6L271C16</f>
        <v>548.44195638860947</v>
      </c>
      <c r="BN18" s="16" t="s">
        <v>13942</v>
      </c>
      <c r="BO18" s="17">
        <f>B6L278C20*B6L271C21</f>
        <v>627.36654901036263</v>
      </c>
      <c r="BP18" s="16" t="s">
        <v>13943</v>
      </c>
      <c r="BQ18" s="17">
        <f>B6L278C26*B6L271C27</f>
        <v>6244.2054527000791</v>
      </c>
      <c r="BR18" s="16" t="s">
        <v>13944</v>
      </c>
      <c r="BS18" s="15">
        <f>B6L271C29+B6L271C30+B6L271C31+B6L271C32+B6L271C33</f>
        <v>19328.310086792804</v>
      </c>
      <c r="BT18" s="16" t="s">
        <v>13945</v>
      </c>
      <c r="BU18" s="23">
        <f>IF(B6L271C3=0,0,B6L271C29/B6L271C3)</f>
        <v>8.9884249625353334</v>
      </c>
      <c r="BV18" s="16" t="s">
        <v>13946</v>
      </c>
      <c r="BW18" s="23">
        <f>IF(B6L271C8=0,0,B6L271C30/B6L271C8)</f>
        <v>4.943633729394433</v>
      </c>
      <c r="BX18" s="16" t="s">
        <v>13947</v>
      </c>
      <c r="BY18" s="23">
        <f>IF(B6L271C13=0,0,B6L271C31/B6L271C13)</f>
        <v>13.482637443802997</v>
      </c>
      <c r="BZ18" s="16" t="s">
        <v>13948</v>
      </c>
      <c r="CA18" s="23">
        <f>IF(B6L271C18=0,0,B6L271C32/B6L271C18)</f>
        <v>10.786109955042397</v>
      </c>
      <c r="CB18" s="16" t="s">
        <v>13949</v>
      </c>
      <c r="CC18" s="23">
        <f>IF(B6L271C24=0,0,B6L271C33/B6L271C24)</f>
        <v>2.2471062406338329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533.947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1067.894</v>
      </c>
      <c r="J19" s="16" t="s">
        <v>13952</v>
      </c>
      <c r="K19" s="23">
        <f>IF(B6L276C3=0,0,B6L272C3/B6L276C3)</f>
        <v>7.6009836278989051E-2</v>
      </c>
      <c r="L19" s="16" t="s">
        <v>13953</v>
      </c>
      <c r="M19" s="23">
        <f>A1L552C72</f>
        <v>3.9819575111642774E-2</v>
      </c>
      <c r="N19" s="16" t="s">
        <v>13954</v>
      </c>
      <c r="O19" s="23">
        <f>B6L272C1*B6L272C5</f>
        <v>21.261542672136326</v>
      </c>
      <c r="P19" s="16" t="s">
        <v>13955</v>
      </c>
      <c r="Q19" s="23">
        <f>B3L846C21</f>
        <v>1.5528255095380556</v>
      </c>
      <c r="R19" s="16" t="s">
        <v>13956</v>
      </c>
      <c r="S19" s="23">
        <f>B6L272C6*B6L272C7</f>
        <v>33.015465833425203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18.158506208383862</v>
      </c>
      <c r="X19" s="16" t="s">
        <v>13958</v>
      </c>
      <c r="Y19" s="23">
        <f>IF(B6L276C10=0,0,B6L272C10/B6L276C10)</f>
        <v>1.288969665941286E-2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34.877418040000002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52.316127059999999</v>
      </c>
      <c r="AH19" s="16" t="s">
        <v>13961</v>
      </c>
      <c r="AI19" s="23">
        <f>IF(B6L276C15=0,0,B6L272C15/B6L276C15)</f>
        <v>7.6009836278989051E-2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49.870649799999995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59.844779759999994</v>
      </c>
      <c r="AR19" s="16" t="s">
        <v>13964</v>
      </c>
      <c r="AS19" s="23">
        <f>IF(B6L276C20=0,0,B6L272C20/B6L276C20)</f>
        <v>7.6009836278989065E-2</v>
      </c>
      <c r="AT19" s="16" t="s">
        <v>13965</v>
      </c>
      <c r="AU19" s="17">
        <f>A1L247C24</f>
        <v>462727.25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2313.63625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578.4090625</v>
      </c>
      <c r="BD19" s="16" t="s">
        <v>13968</v>
      </c>
      <c r="BE19" s="23">
        <f>IF(B6L276C26=0,0,B6L272C26/B6L276C26)</f>
        <v>9.4261710670868776E-2</v>
      </c>
      <c r="BF19" s="16" t="s">
        <v>13969</v>
      </c>
      <c r="BG19" s="17">
        <f>B6L272C3+B6L272C10+B6L272C15+B6L272C20+B6L272C26</f>
        <v>1776.6224755283838</v>
      </c>
      <c r="BH19" s="16" t="s">
        <v>13970</v>
      </c>
      <c r="BI19" s="17">
        <f>B6L278C3*B6L272C4</f>
        <v>9598.6850869417067</v>
      </c>
      <c r="BJ19" s="16" t="s">
        <v>13971</v>
      </c>
      <c r="BK19" s="17">
        <f>B6L278C10*B6L272C11</f>
        <v>163.21637048579032</v>
      </c>
      <c r="BL19" s="16" t="s">
        <v>13972</v>
      </c>
      <c r="BM19" s="17">
        <f>B6L278C15*B6L272C16</f>
        <v>470.23958240927419</v>
      </c>
      <c r="BN19" s="16" t="s">
        <v>13973</v>
      </c>
      <c r="BO19" s="17">
        <f>B6L278C20*B6L272C21</f>
        <v>537.9103122722131</v>
      </c>
      <c r="BP19" s="16" t="s">
        <v>13974</v>
      </c>
      <c r="BQ19" s="17">
        <f>B6L278C26*B6L272C27</f>
        <v>5198.9864559316584</v>
      </c>
      <c r="BR19" s="16" t="s">
        <v>13975</v>
      </c>
      <c r="BS19" s="15">
        <f>B6L272C29+B6L272C30+B6L272C31+B6L272C32+B6L272C33</f>
        <v>15969.037808040644</v>
      </c>
      <c r="BT19" s="16" t="s">
        <v>13976</v>
      </c>
      <c r="BU19" s="23">
        <f>IF(B6L272C3=0,0,B6L272C29/B6L272C3)</f>
        <v>8.9884249625353334</v>
      </c>
      <c r="BV19" s="16" t="s">
        <v>13977</v>
      </c>
      <c r="BW19" s="23">
        <f>IF(B6L272C8=0,0,B6L272C30/B6L272C8)</f>
        <v>4.943633729394433</v>
      </c>
      <c r="BX19" s="16" t="s">
        <v>13978</v>
      </c>
      <c r="BY19" s="23">
        <f>IF(B6L272C13=0,0,B6L272C31/B6L272C13)</f>
        <v>13.482637443802998</v>
      </c>
      <c r="BZ19" s="16" t="s">
        <v>13979</v>
      </c>
      <c r="CA19" s="23">
        <f>IF(B6L272C18=0,0,B6L272C32/B6L272C18)</f>
        <v>10.786109955042397</v>
      </c>
      <c r="CB19" s="16" t="s">
        <v>13980</v>
      </c>
      <c r="CC19" s="23">
        <f>IF(B6L272C24=0,0,B6L272C33/B6L272C24)</f>
        <v>2.2471062406338329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0.23574999999999999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0.47149999999999997</v>
      </c>
      <c r="J20" s="16" t="s">
        <v>13983</v>
      </c>
      <c r="K20" s="23">
        <f>IF(B6L276C3=0,0,B6L273C3/B6L276C3)</f>
        <v>3.3560107843609325E-5</v>
      </c>
      <c r="L20" s="16" t="s">
        <v>13984</v>
      </c>
      <c r="M20" s="23">
        <f>A1L553C72</f>
        <v>0.89057750759878429</v>
      </c>
      <c r="N20" s="16" t="s">
        <v>13985</v>
      </c>
      <c r="O20" s="23">
        <f>B6L273C1*B6L273C5</f>
        <v>0.2099536474164134</v>
      </c>
      <c r="P20" s="16" t="s">
        <v>13986</v>
      </c>
      <c r="Q20" s="23">
        <f>B3L847C21</f>
        <v>1.9100257069408739</v>
      </c>
      <c r="R20" s="16" t="s">
        <v>13987</v>
      </c>
      <c r="S20" s="23">
        <f>B6L273C6*B6L273C7</f>
        <v>0.40101686383134999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0.22055927510724252</v>
      </c>
      <c r="X20" s="16" t="s">
        <v>13989</v>
      </c>
      <c r="Y20" s="23">
        <f>IF(B6L276C10=0,0,B6L273C10/B6L276C10)</f>
        <v>1.5656255635387821E-4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1.539919E-2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2.3098785E-2</v>
      </c>
      <c r="AH20" s="16" t="s">
        <v>13992</v>
      </c>
      <c r="AI20" s="23">
        <f>IF(B6L276C15=0,0,B6L273C15/B6L276C15)</f>
        <v>3.3560107843609331E-5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2.2019049999999998E-2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2.6422859999999996E-2</v>
      </c>
      <c r="AR20" s="16" t="s">
        <v>13995</v>
      </c>
      <c r="AS20" s="23">
        <f>IF(B6L276C20=0,0,B6L273C20/B6L276C20)</f>
        <v>3.3560107843609331E-5</v>
      </c>
      <c r="AT20" s="16" t="s">
        <v>13996</v>
      </c>
      <c r="AU20" s="17">
        <f>A1L248C24</f>
        <v>371.5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1.8574999999999999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0.46437499999999998</v>
      </c>
      <c r="BD20" s="16" t="s">
        <v>13999</v>
      </c>
      <c r="BE20" s="23">
        <f>IF(B6L276C26=0,0,B6L273C26/B6L276C26)</f>
        <v>7.567789775559522E-5</v>
      </c>
      <c r="BF20" s="16" t="s">
        <v>14000</v>
      </c>
      <c r="BG20" s="23">
        <f>B6L273C3+B6L273C10+B6L273C15+B6L273C20+B6L273C26</f>
        <v>1.2059559201072425</v>
      </c>
      <c r="BH20" s="16" t="s">
        <v>14001</v>
      </c>
      <c r="BI20" s="17">
        <f>B6L278C3*B6L273C4</f>
        <v>4.2380423698354095</v>
      </c>
      <c r="BJ20" s="16" t="s">
        <v>14002</v>
      </c>
      <c r="BK20" s="17">
        <f>B6L278C10*B6L273C11</f>
        <v>1.9824804940926362</v>
      </c>
      <c r="BL20" s="16" t="s">
        <v>14003</v>
      </c>
      <c r="BM20" s="17">
        <f>B6L278C15*B6L273C16</f>
        <v>0.20762169569823671</v>
      </c>
      <c r="BN20" s="16" t="s">
        <v>14004</v>
      </c>
      <c r="BO20" s="17">
        <f>B6L278C20*B6L273C21</f>
        <v>0.23749989440557628</v>
      </c>
      <c r="BP20" s="16" t="s">
        <v>14005</v>
      </c>
      <c r="BQ20" s="17">
        <f>B6L278C26*B6L273C27</f>
        <v>4.1739998419773441</v>
      </c>
      <c r="BR20" s="16" t="s">
        <v>14006</v>
      </c>
      <c r="BS20" s="15">
        <f>B6L273C29+B6L273C30+B6L273C31+B6L273C32+B6L273C33</f>
        <v>10.839644296009201</v>
      </c>
      <c r="BT20" s="16" t="s">
        <v>14007</v>
      </c>
      <c r="BU20" s="23">
        <f>IF(B6L273C3=0,0,B6L273C29/B6L273C3)</f>
        <v>8.9884249625353334</v>
      </c>
      <c r="BV20" s="16" t="s">
        <v>14008</v>
      </c>
      <c r="BW20" s="23">
        <f>IF(B6L273C8=0,0,B6L273C30/B6L273C8)</f>
        <v>4.943633729394433</v>
      </c>
      <c r="BX20" s="16" t="s">
        <v>14009</v>
      </c>
      <c r="BY20" s="23">
        <f>IF(B6L273C13=0,0,B6L273C31/B6L273C13)</f>
        <v>13.482637443803</v>
      </c>
      <c r="BZ20" s="16" t="s">
        <v>14010</v>
      </c>
      <c r="CA20" s="23">
        <f>IF(B6L273C18=0,0,B6L273C32/B6L273C18)</f>
        <v>10.786109955042397</v>
      </c>
      <c r="CB20" s="16" t="s">
        <v>14011</v>
      </c>
      <c r="CC20" s="23">
        <f>IF(B6L273C24=0,0,B6L273C33/B6L273C24)</f>
        <v>2.2471062406338329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161.67000000000002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323.34000000000003</v>
      </c>
      <c r="J21" s="16" t="s">
        <v>14014</v>
      </c>
      <c r="K21" s="23">
        <f>IF(B6L276C3=0,0,B6L274C3/B6L276C3)</f>
        <v>2.3014475652497649E-2</v>
      </c>
      <c r="L21" s="16" t="s">
        <v>14015</v>
      </c>
      <c r="M21" s="23">
        <f>A1L554C72</f>
        <v>0.51049995440954066</v>
      </c>
      <c r="N21" s="16" t="s">
        <v>14016</v>
      </c>
      <c r="O21" s="23">
        <f>B6L274C1*B6L274C5</f>
        <v>82.532527629390444</v>
      </c>
      <c r="P21" s="16" t="s">
        <v>14017</v>
      </c>
      <c r="Q21" s="23">
        <f>B3L848C21</f>
        <v>1.8666021660649821</v>
      </c>
      <c r="R21" s="16" t="s">
        <v>14018</v>
      </c>
      <c r="S21" s="23">
        <f>B6L274C6*B6L274C7</f>
        <v>154.05539484383817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84.730467164111005</v>
      </c>
      <c r="X21" s="16" t="s">
        <v>14020</v>
      </c>
      <c r="Y21" s="23">
        <f>IF(B6L276C10=0,0,B6L274C10/B6L276C10)</f>
        <v>6.0145366971402207E-2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10.560284400000002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15.840426600000004</v>
      </c>
      <c r="AH21" s="16" t="s">
        <v>14023</v>
      </c>
      <c r="AI21" s="23">
        <f>IF(B6L276C15=0,0,B6L274C15/B6L276C15)</f>
        <v>2.3014475652497653E-2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15.099978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18.119973599999998</v>
      </c>
      <c r="AR21" s="16" t="s">
        <v>14026</v>
      </c>
      <c r="AS21" s="23">
        <f>IF(B6L276C20=0,0,B6L274C20/B6L276C20)</f>
        <v>2.3014475652497649E-2</v>
      </c>
      <c r="AT21" s="16" t="s">
        <v>14027</v>
      </c>
      <c r="AU21" s="17">
        <f>A1L249C24</f>
        <v>161577.75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807.88874999999996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201.97218749999999</v>
      </c>
      <c r="BD21" s="16" t="s">
        <v>14030</v>
      </c>
      <c r="BE21" s="23">
        <f>IF(B6L276C26=0,0,B6L274C26/B6L276C26)</f>
        <v>3.2914843725650407E-2</v>
      </c>
      <c r="BF21" s="16" t="s">
        <v>14031</v>
      </c>
      <c r="BG21" s="23">
        <f>B6L274C3+B6L274C10+B6L274C15+B6L274C20+B6L274C26</f>
        <v>644.00305486411105</v>
      </c>
      <c r="BH21" s="16" t="s">
        <v>14032</v>
      </c>
      <c r="BI21" s="17">
        <f>B6L278C3*B6L274C4</f>
        <v>2906.3173273861753</v>
      </c>
      <c r="BJ21" s="16" t="s">
        <v>14033</v>
      </c>
      <c r="BK21" s="17">
        <f>B6L278C10*B6L274C11</f>
        <v>761.59344614517568</v>
      </c>
      <c r="BL21" s="16" t="s">
        <v>14034</v>
      </c>
      <c r="BM21" s="17">
        <f>B6L278C15*B6L274C16</f>
        <v>142.38048586864872</v>
      </c>
      <c r="BN21" s="16" t="s">
        <v>14035</v>
      </c>
      <c r="BO21" s="17">
        <f>B6L278C20*B6L274C21</f>
        <v>162.87002302672119</v>
      </c>
      <c r="BP21" s="16" t="s">
        <v>14036</v>
      </c>
      <c r="BQ21" s="17">
        <f>B6L278C26*B6L274C27</f>
        <v>1815.4118518628663</v>
      </c>
      <c r="BR21" s="16" t="s">
        <v>14037</v>
      </c>
      <c r="BS21" s="15">
        <f>B6L274C29+B6L274C30+B6L274C31+B6L274C32+B6L274C33</f>
        <v>5788.573134289587</v>
      </c>
      <c r="BT21" s="16" t="s">
        <v>14038</v>
      </c>
      <c r="BU21" s="23">
        <f>IF(B6L274C3=0,0,B6L274C29/B6L274C3)</f>
        <v>8.9884249625353352</v>
      </c>
      <c r="BV21" s="16" t="s">
        <v>14039</v>
      </c>
      <c r="BW21" s="23">
        <f>IF(B6L274C8=0,0,B6L274C30/B6L274C8)</f>
        <v>4.943633729394433</v>
      </c>
      <c r="BX21" s="16" t="s">
        <v>14040</v>
      </c>
      <c r="BY21" s="23">
        <f>IF(B6L274C13=0,0,B6L274C31/B6L274C13)</f>
        <v>13.482637443802998</v>
      </c>
      <c r="BZ21" s="16" t="s">
        <v>14041</v>
      </c>
      <c r="CA21" s="23">
        <f>IF(B6L274C18=0,0,B6L274C32/B6L274C18)</f>
        <v>10.786109955042397</v>
      </c>
      <c r="CB21" s="16" t="s">
        <v>14042</v>
      </c>
      <c r="CC21" s="23">
        <f>IF(B6L274C24=0,0,B6L274C33/B6L274C24)</f>
        <v>2.2471062406338329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21">
        <f>A1L363C18</f>
        <v>742.49099999999999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1484.982</v>
      </c>
      <c r="J22" s="16" t="s">
        <v>14045</v>
      </c>
      <c r="K22" s="23">
        <f>IF(B6L276C3=0,0,B6L275C3/B6L276C3)</f>
        <v>0.10569704361785508</v>
      </c>
      <c r="L22" s="16" t="s">
        <v>14046</v>
      </c>
      <c r="M22" s="23">
        <f>A1L555C72</f>
        <v>0.35586266946775696</v>
      </c>
      <c r="N22" s="16" t="s">
        <v>14047</v>
      </c>
      <c r="O22" s="23">
        <f>B6L275C1*B6L275C5</f>
        <v>264.22482931578435</v>
      </c>
      <c r="P22" s="16" t="s">
        <v>14048</v>
      </c>
      <c r="Q22" s="23">
        <f>B3L852C21</f>
        <v>1.960149132670709</v>
      </c>
      <c r="R22" s="16" t="s">
        <v>14049</v>
      </c>
      <c r="S22" s="23">
        <f>B6L275C6*B6L275C7</f>
        <v>517.92007001340085</v>
      </c>
      <c r="T22" s="16" t="s">
        <v>12549</v>
      </c>
      <c r="U22" s="23">
        <f>A1L515C7</f>
        <v>0.55000000000000004</v>
      </c>
      <c r="V22" s="16" t="s">
        <v>14050</v>
      </c>
      <c r="W22" s="23">
        <f>B6L275C8*B6L275C9</f>
        <v>284.8560385073705</v>
      </c>
      <c r="X22" s="16" t="s">
        <v>14051</v>
      </c>
      <c r="Y22" s="23">
        <f>IF(B6L276C10=0,0,B6L275C10/B6L276C10)</f>
        <v>0.20220319258787878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48.499512119999999</v>
      </c>
      <c r="AD22" s="16" t="s">
        <v>12554</v>
      </c>
      <c r="AE22" s="23">
        <f>A1L515C8</f>
        <v>1.5</v>
      </c>
      <c r="AF22" s="16" t="s">
        <v>14053</v>
      </c>
      <c r="AG22" s="23">
        <f>B6L275C13*B6L275C14</f>
        <v>72.749268180000001</v>
      </c>
      <c r="AH22" s="16" t="s">
        <v>14054</v>
      </c>
      <c r="AI22" s="23">
        <f>IF(B6L276C15=0,0,B6L275C15/B6L276C15)</f>
        <v>0.10569704361785508</v>
      </c>
      <c r="AJ22" s="16" t="s">
        <v>12557</v>
      </c>
      <c r="AK22" s="23">
        <f>A1L535C14</f>
        <v>4.6699999999999998E-2</v>
      </c>
      <c r="AL22" s="16" t="s">
        <v>14055</v>
      </c>
      <c r="AM22" s="23">
        <f>B6L275C3*B6L275C17</f>
        <v>69.348659400000003</v>
      </c>
      <c r="AN22" s="16" t="s">
        <v>12559</v>
      </c>
      <c r="AO22" s="23">
        <f>A1L515C9</f>
        <v>1.2</v>
      </c>
      <c r="AP22" s="16" t="s">
        <v>14056</v>
      </c>
      <c r="AQ22" s="23">
        <f>B6L275C18*B6L275C19</f>
        <v>83.218391280000006</v>
      </c>
      <c r="AR22" s="16" t="s">
        <v>14057</v>
      </c>
      <c r="AS22" s="23">
        <f>IF(B6L276C20=0,0,B6L275C20/B6L276C20)</f>
        <v>0.1056970436178551</v>
      </c>
      <c r="AT22" s="16" t="s">
        <v>14058</v>
      </c>
      <c r="AU22" s="17">
        <f>A1L253C24</f>
        <v>813198.25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4065.99125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1016.4978125</v>
      </c>
      <c r="BD22" s="16" t="s">
        <v>14061</v>
      </c>
      <c r="BE22" s="23">
        <f>IF(B6L276C26=0,0,B6L275C26/B6L276C26)</f>
        <v>0.16565581162457327</v>
      </c>
      <c r="BF22" s="16" t="s">
        <v>14062</v>
      </c>
      <c r="BG22" s="17">
        <f>B6L275C3+B6L275C10+B6L275C15+B6L275C20+B6L275C26</f>
        <v>2942.3035104673709</v>
      </c>
      <c r="BH22" s="16" t="s">
        <v>14063</v>
      </c>
      <c r="BI22" s="17">
        <f>B6L278C3*B6L275C4</f>
        <v>13347.649277715645</v>
      </c>
      <c r="BJ22" s="16" t="s">
        <v>14064</v>
      </c>
      <c r="BK22" s="17">
        <f>B6L278C10*B6L275C11</f>
        <v>2560.4071272485749</v>
      </c>
      <c r="BL22" s="16" t="s">
        <v>14065</v>
      </c>
      <c r="BM22" s="17">
        <f>B6L278C15*B6L275C16</f>
        <v>653.90133811528938</v>
      </c>
      <c r="BN22" s="16" t="s">
        <v>14066</v>
      </c>
      <c r="BO22" s="17">
        <f>B6L278C20*B6L275C21</f>
        <v>748.00226552318463</v>
      </c>
      <c r="BP22" s="16" t="s">
        <v>14067</v>
      </c>
      <c r="BQ22" s="17">
        <f>B6L278C26*B6L275C27</f>
        <v>9136.7143122375601</v>
      </c>
      <c r="BR22" s="16" t="s">
        <v>14068</v>
      </c>
      <c r="BS22" s="15">
        <f>B6L275C29+B6L275C30+B6L275C31+B6L275C32+B6L275C33</f>
        <v>26446.674320840255</v>
      </c>
      <c r="BT22" s="16" t="s">
        <v>14069</v>
      </c>
      <c r="BU22" s="23">
        <f>IF(B6L275C3=0,0,B6L275C29/B6L275C3)</f>
        <v>8.9884249625353334</v>
      </c>
      <c r="BV22" s="16" t="s">
        <v>14070</v>
      </c>
      <c r="BW22" s="23">
        <f>IF(B6L275C8=0,0,B6L275C30/B6L275C8)</f>
        <v>4.943633729394433</v>
      </c>
      <c r="BX22" s="16" t="s">
        <v>14071</v>
      </c>
      <c r="BY22" s="23">
        <f>IF(B6L275C13=0,0,B6L275C31/B6L275C13)</f>
        <v>13.482637443803</v>
      </c>
      <c r="BZ22" s="16" t="s">
        <v>14072</v>
      </c>
      <c r="CA22" s="23">
        <f>IF(B6L275C18=0,0,B6L275C32/B6L275C18)</f>
        <v>10.786109955042399</v>
      </c>
      <c r="CB22" s="16" t="s">
        <v>14073</v>
      </c>
      <c r="CC22" s="23">
        <f>IF(B6L275C24=0,0,B6L275C33/B6L275C24)</f>
        <v>2.2471062406338334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7651.7390000000005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14049.4185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2561.3842362469604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1408.7613299358281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458.85400821000002</v>
      </c>
      <c r="AD23" s="16" t="s">
        <v>945</v>
      </c>
      <c r="AE23" s="19" t="str">
        <f>NULL_VALUE</f>
        <v>n/a</v>
      </c>
      <c r="AF23" s="16" t="s">
        <v>14081</v>
      </c>
      <c r="AG23" s="23">
        <f>SUM(B6L261C15:B6L275C15)</f>
        <v>688.281012315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23">
        <f>SUM(B6L261C18:B6L275C18)</f>
        <v>656.10784394999996</v>
      </c>
      <c r="AN23" s="16" t="s">
        <v>945</v>
      </c>
      <c r="AO23" s="19" t="str">
        <f>NULL_VALUE</f>
        <v>n/a</v>
      </c>
      <c r="AP23" s="16" t="s">
        <v>14084</v>
      </c>
      <c r="AQ23" s="23">
        <f>SUM(B6L261C20:B6L275C20)</f>
        <v>787.32941273999984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24544.814999999999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6136.2037499999997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23069.994004990825</v>
      </c>
      <c r="BH23" s="16" t="s">
        <v>14090</v>
      </c>
      <c r="BI23" s="17">
        <f>SUM(B6L261C29:B6L275C29)</f>
        <v>126282.14395450574</v>
      </c>
      <c r="BJ23" s="16" t="s">
        <v>14091</v>
      </c>
      <c r="BK23" s="17">
        <f>SUM(B6L261C30:B6L275C30)</f>
        <v>12662.545504249672</v>
      </c>
      <c r="BL23" s="16" t="s">
        <v>14092</v>
      </c>
      <c r="BM23" s="17">
        <f>SUM(B6L261C31:B6L275C31)</f>
        <v>6186.5622323312346</v>
      </c>
      <c r="BN23" s="16" t="s">
        <v>14093</v>
      </c>
      <c r="BO23" s="17">
        <f>SUM(B6L261C32:B6L275C32)</f>
        <v>7076.8513472104987</v>
      </c>
      <c r="BP23" s="16" t="s">
        <v>14094</v>
      </c>
      <c r="BQ23" s="17">
        <f>SUM(B6L261C33:B6L275C33)</f>
        <v>55154.80696170291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21">
        <f>IF(B6L276C28=0,0,B6L276C3/B6L276C28)</f>
        <v>0.60899099050310257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23">
        <f>IF(B6L276C28=0,0,B6L276C10/B6L276C28)</f>
        <v>6.1064659558691912E-2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23">
        <f>IF(B6L276C28=0,0,B6L276C15/B6L276C28)</f>
        <v>2.9834468624746993E-2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23">
        <f>IF(B6L276C28=0,0,B6L276C20/B6L276C28)</f>
        <v>3.4127855107793856E-2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23">
        <f>IF(B6L276C28=0,0,B6L276C26/B6L276C28)</f>
        <v>0.2659820262056648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126282.14395450572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12662.545504249671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6186.5622323312346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7076.8513472104978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55154.80696170291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0.15081976434028249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21">
        <f>A1L344C19</f>
        <v>40.684199999999997</v>
      </c>
      <c r="F9" s="16" t="s">
        <v>12035</v>
      </c>
      <c r="G9" s="24">
        <f>A1L502C5</f>
        <v>1.8</v>
      </c>
      <c r="H9" s="16" t="s">
        <v>14139</v>
      </c>
      <c r="I9" s="21">
        <f>B6L282C1*B6L282C2</f>
        <v>73.231560000000002</v>
      </c>
      <c r="J9" s="16" t="s">
        <v>14140</v>
      </c>
      <c r="K9" s="23">
        <f>IF(B6L296C3=0,0,B6L282C3/B6L296C3)</f>
        <v>5.2019752770064934E-3</v>
      </c>
      <c r="L9" s="16" t="s">
        <v>14141</v>
      </c>
      <c r="M9" s="23">
        <f>A1L542C81</f>
        <v>0.58966029987077595</v>
      </c>
      <c r="N9" s="16" t="s">
        <v>14142</v>
      </c>
      <c r="O9" s="23">
        <f>B6L282C1*B6L282C5</f>
        <v>23.98985757200262</v>
      </c>
      <c r="P9" s="16" t="s">
        <v>14143</v>
      </c>
      <c r="Q9" s="23">
        <f>B3L836C27</f>
        <v>1.7268280711849777</v>
      </c>
      <c r="R9" s="16" t="s">
        <v>14144</v>
      </c>
      <c r="S9" s="23">
        <f>B6L282C6*B6L282C7</f>
        <v>41.42635947906362</v>
      </c>
      <c r="T9" s="16" t="s">
        <v>12042</v>
      </c>
      <c r="U9" s="23">
        <f>A1L502C7</f>
        <v>0.55000000000000004</v>
      </c>
      <c r="V9" s="16" t="s">
        <v>14145</v>
      </c>
      <c r="W9" s="23">
        <f>B6L282C8*B6L282C9</f>
        <v>22.784497713484992</v>
      </c>
      <c r="X9" s="16" t="s">
        <v>14146</v>
      </c>
      <c r="Y9" s="23">
        <f>IF(B6L296C10=0,0,B6L282C10/B6L296C10)</f>
        <v>1.7514759954856303E-2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2.3917427496000001</v>
      </c>
      <c r="AD9" s="16" t="s">
        <v>12047</v>
      </c>
      <c r="AE9" s="23">
        <f>A1L502C8</f>
        <v>1.5</v>
      </c>
      <c r="AF9" s="16" t="s">
        <v>14148</v>
      </c>
      <c r="AG9" s="23">
        <f>B6L282C13*B6L282C14</f>
        <v>3.5876141243999999</v>
      </c>
      <c r="AH9" s="16" t="s">
        <v>14149</v>
      </c>
      <c r="AI9" s="23">
        <f>IF(B6L296C15=0,0,B6L282C15/B6L296C15)</f>
        <v>5.2019752770064926E-3</v>
      </c>
      <c r="AJ9" s="16" t="s">
        <v>12050</v>
      </c>
      <c r="AK9" s="23">
        <f>A1L522C14</f>
        <v>4.6699999999999998E-2</v>
      </c>
      <c r="AL9" s="16" t="s">
        <v>14150</v>
      </c>
      <c r="AM9" s="23">
        <f>B6L282C3*B6L282C17</f>
        <v>3.4199138520000001</v>
      </c>
      <c r="AN9" s="16" t="s">
        <v>12052</v>
      </c>
      <c r="AO9" s="23">
        <f>A1L502C9</f>
        <v>1.2</v>
      </c>
      <c r="AP9" s="16" t="s">
        <v>14151</v>
      </c>
      <c r="AQ9" s="23">
        <f>B6L282C18*B6L282C19</f>
        <v>4.1038966223999997</v>
      </c>
      <c r="AR9" s="16" t="s">
        <v>14152</v>
      </c>
      <c r="AS9" s="23">
        <f>IF(B6L296C20=0,0,B6L282C20/B6L296C20)</f>
        <v>5.2019752770064934E-3</v>
      </c>
      <c r="AT9" s="16" t="s">
        <v>14153</v>
      </c>
      <c r="AU9" s="17">
        <f>A1L237C27</f>
        <v>40812.199999999997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204.06099999999998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51.015249999999995</v>
      </c>
      <c r="BD9" s="16" t="s">
        <v>14156</v>
      </c>
      <c r="BE9" s="23">
        <f>IF(B6L296C26=0,0,B6L282C26/B6L296C26)</f>
        <v>8.3782142042593353E-3</v>
      </c>
      <c r="BF9" s="16" t="s">
        <v>14157</v>
      </c>
      <c r="BG9" s="23">
        <f>B6L282C3+B6L282C10+B6L282C15+B6L282C20+B6L282C26</f>
        <v>154.722818460285</v>
      </c>
      <c r="BH9" s="16" t="s">
        <v>14158</v>
      </c>
      <c r="BI9" s="17">
        <f>B6L298C3*B6L282C4</f>
        <v>654.93770282137859</v>
      </c>
      <c r="BJ9" s="16" t="s">
        <v>14159</v>
      </c>
      <c r="BK9" s="17">
        <f>B6L298C10*B6L282C11</f>
        <v>203.77043166100538</v>
      </c>
      <c r="BL9" s="16" t="s">
        <v>14160</v>
      </c>
      <c r="BM9" s="17">
        <f>B6L298C15*B6L282C16</f>
        <v>32.085398061219337</v>
      </c>
      <c r="BN9" s="16" t="s">
        <v>14161</v>
      </c>
      <c r="BO9" s="17">
        <f>B6L298C20*B6L282C21</f>
        <v>36.702708866110058</v>
      </c>
      <c r="BP9" s="16" t="s">
        <v>14162</v>
      </c>
      <c r="BQ9" s="17">
        <f>B6L298C26*B6L282C27</f>
        <v>456.24879005524855</v>
      </c>
      <c r="BR9" s="16" t="s">
        <v>14163</v>
      </c>
      <c r="BS9" s="15">
        <f>B6L282C29+B6L282C30+B6L282C31+B6L282C32+B6L282C33</f>
        <v>1383.7450314649618</v>
      </c>
      <c r="BT9" s="16" t="s">
        <v>14164</v>
      </c>
      <c r="BU9" s="23">
        <f>IF(B6L282C3=0,0,B6L282C29/B6L282C3)</f>
        <v>8.9433804608474627</v>
      </c>
      <c r="BV9" s="16" t="s">
        <v>14165</v>
      </c>
      <c r="BW9" s="23">
        <f>IF(B6L282C8=0,0,B6L282C30/B6L282C8)</f>
        <v>4.9188592534661044</v>
      </c>
      <c r="BX9" s="16" t="s">
        <v>14166</v>
      </c>
      <c r="BY9" s="23">
        <f>IF(B6L282C13=0,0,B6L282C31/B6L282C13)</f>
        <v>13.415070691271193</v>
      </c>
      <c r="BZ9" s="16" t="s">
        <v>14167</v>
      </c>
      <c r="CA9" s="23">
        <f>IF(B6L282C18=0,0,B6L282C32/B6L282C18)</f>
        <v>10.732056553016955</v>
      </c>
      <c r="CB9" s="16" t="s">
        <v>14168</v>
      </c>
      <c r="CC9" s="23">
        <f>IF(B6L282C24=0,0,B6L282C33/B6L282C24)</f>
        <v>2.2358451152118661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335.82340000000005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671.6468000000001</v>
      </c>
      <c r="J10" s="16" t="s">
        <v>14171</v>
      </c>
      <c r="K10" s="23">
        <f>IF(B6L296C3=0,0,B6L283C3/B6L296C3)</f>
        <v>4.7710168245501325E-2</v>
      </c>
      <c r="L10" s="16" t="s">
        <v>14172</v>
      </c>
      <c r="M10" s="23">
        <f>A1L543C81</f>
        <v>0.55816236287516507</v>
      </c>
      <c r="N10" s="16" t="s">
        <v>14173</v>
      </c>
      <c r="O10" s="23">
        <f>B6L283C1*B6L283C5</f>
        <v>187.44398245277173</v>
      </c>
      <c r="P10" s="16" t="s">
        <v>14174</v>
      </c>
      <c r="Q10" s="23">
        <f>B3L837C27</f>
        <v>1.8827282627908701</v>
      </c>
      <c r="R10" s="16" t="s">
        <v>14175</v>
      </c>
      <c r="S10" s="23">
        <f>B6L283C6*B6L283C7</f>
        <v>352.90608345390928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194.09834589965013</v>
      </c>
      <c r="X10" s="16" t="s">
        <v>14177</v>
      </c>
      <c r="Y10" s="23">
        <f>IF(B6L296C10=0,0,B6L283C10/B6L296C10)</f>
        <v>0.14920609525023656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21.935984488000003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32.903976732000004</v>
      </c>
      <c r="AH10" s="16" t="s">
        <v>14180</v>
      </c>
      <c r="AI10" s="23">
        <f>IF(B6L296C15=0,0,B6L283C15/B6L296C15)</f>
        <v>4.7710168245501325E-2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31.365905560000005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37.639086672000005</v>
      </c>
      <c r="AR10" s="16" t="s">
        <v>14183</v>
      </c>
      <c r="AS10" s="23">
        <f>IF(B6L296C20=0,0,B6L283C20/B6L296C20)</f>
        <v>4.7710168245501332E-2</v>
      </c>
      <c r="AT10" s="16" t="s">
        <v>14184</v>
      </c>
      <c r="AU10" s="17">
        <f>A1L238C27</f>
        <v>330191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1650.9549999999999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412.73874999999998</v>
      </c>
      <c r="BD10" s="16" t="s">
        <v>14187</v>
      </c>
      <c r="BE10" s="23">
        <f>IF(B6L296C26=0,0,B6L283C26/B6L296C26)</f>
        <v>6.7783920649183191E-2</v>
      </c>
      <c r="BF10" s="16" t="s">
        <v>14188</v>
      </c>
      <c r="BG10" s="17">
        <f>B6L283C3+B6L283C10+B6L283C15+B6L283C20+B6L283C26</f>
        <v>1349.0269593036501</v>
      </c>
      <c r="BH10" s="16" t="s">
        <v>14189</v>
      </c>
      <c r="BI10" s="17">
        <f>B6L298C3*B6L283C4</f>
        <v>6006.7928677107238</v>
      </c>
      <c r="BJ10" s="16" t="s">
        <v>14190</v>
      </c>
      <c r="BK10" s="17">
        <f>B6L298C10*B6L283C11</f>
        <v>1735.8953542017432</v>
      </c>
      <c r="BL10" s="16" t="s">
        <v>14191</v>
      </c>
      <c r="BM10" s="17">
        <f>B6L298C15*B6L283C16</f>
        <v>294.27278258914839</v>
      </c>
      <c r="BN10" s="16" t="s">
        <v>14192</v>
      </c>
      <c r="BO10" s="17">
        <f>B6L298C20*B6L283C21</f>
        <v>336.62067230650899</v>
      </c>
      <c r="BP10" s="16" t="s">
        <v>14193</v>
      </c>
      <c r="BQ10" s="17">
        <f>B6L298C26*B6L283C27</f>
        <v>3691.2796721846057</v>
      </c>
      <c r="BR10" s="16" t="s">
        <v>14194</v>
      </c>
      <c r="BS10" s="15">
        <f>B6L283C29+B6L283C30+B6L283C31+B6L283C32+B6L283C33</f>
        <v>12064.861348992732</v>
      </c>
      <c r="BT10" s="16" t="s">
        <v>14195</v>
      </c>
      <c r="BU10" s="23">
        <f>IF(B6L283C3=0,0,B6L283C29/B6L283C3)</f>
        <v>8.943380460847461</v>
      </c>
      <c r="BV10" s="16" t="s">
        <v>14196</v>
      </c>
      <c r="BW10" s="23">
        <f>IF(B6L283C8=0,0,B6L283C30/B6L283C8)</f>
        <v>4.9188592534661053</v>
      </c>
      <c r="BX10" s="16" t="s">
        <v>14197</v>
      </c>
      <c r="BY10" s="23">
        <f>IF(B6L283C13=0,0,B6L283C31/B6L283C13)</f>
        <v>13.415070691271195</v>
      </c>
      <c r="BZ10" s="16" t="s">
        <v>14198</v>
      </c>
      <c r="CA10" s="23">
        <f>IF(B6L283C18=0,0,B6L283C32/B6L283C18)</f>
        <v>10.732056553016955</v>
      </c>
      <c r="CB10" s="16" t="s">
        <v>14199</v>
      </c>
      <c r="CC10" s="23">
        <f>IF(B6L283C24=0,0,B6L283C33/B6L283C24)</f>
        <v>2.2358451152118657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1410.4009999999998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2820.8019999999997</v>
      </c>
      <c r="J11" s="16" t="s">
        <v>14202</v>
      </c>
      <c r="K11" s="23">
        <f>IF(B6L296C3=0,0,B6L284C3/B6L296C3)</f>
        <v>0.2003745689062266</v>
      </c>
      <c r="L11" s="16" t="s">
        <v>14203</v>
      </c>
      <c r="M11" s="23">
        <f>A1L544C81</f>
        <v>0.11671934822780634</v>
      </c>
      <c r="N11" s="16" t="s">
        <v>14204</v>
      </c>
      <c r="O11" s="23">
        <f>B6L284C1*B6L284C5</f>
        <v>164.62108545984628</v>
      </c>
      <c r="P11" s="16" t="s">
        <v>14205</v>
      </c>
      <c r="Q11" s="23">
        <f>B3L838C27</f>
        <v>1.937568991191353</v>
      </c>
      <c r="R11" s="16" t="s">
        <v>14206</v>
      </c>
      <c r="S11" s="23">
        <f>B6L284C6*B6L284C7</f>
        <v>318.96471048325986</v>
      </c>
      <c r="T11" s="16" t="s">
        <v>12120</v>
      </c>
      <c r="U11" s="23">
        <f>A1L504C7</f>
        <v>0.55000000000000004</v>
      </c>
      <c r="V11" s="16" t="s">
        <v>14207</v>
      </c>
      <c r="W11" s="23">
        <f>B6L284C8*B6L284C9</f>
        <v>175.43059076579294</v>
      </c>
      <c r="X11" s="16" t="s">
        <v>14208</v>
      </c>
      <c r="Y11" s="23">
        <f>IF(B6L296C10=0,0,B6L284C10/B6L296C10)</f>
        <v>0.13485593251340197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92.127393319999996</v>
      </c>
      <c r="AD11" s="16" t="s">
        <v>12125</v>
      </c>
      <c r="AE11" s="23">
        <f>A1L504C8</f>
        <v>1.5</v>
      </c>
      <c r="AF11" s="16" t="s">
        <v>14210</v>
      </c>
      <c r="AG11" s="23">
        <f>B6L284C13*B6L284C14</f>
        <v>138.19108997999999</v>
      </c>
      <c r="AH11" s="16" t="s">
        <v>14211</v>
      </c>
      <c r="AI11" s="23">
        <f>IF(B6L296C15=0,0,B6L284C15/B6L296C15)</f>
        <v>0.2003745689062266</v>
      </c>
      <c r="AJ11" s="16" t="s">
        <v>12128</v>
      </c>
      <c r="AK11" s="23">
        <f>A1L524C14</f>
        <v>4.6699999999999998E-2</v>
      </c>
      <c r="AL11" s="16" t="s">
        <v>14212</v>
      </c>
      <c r="AM11" s="23">
        <f>B6L284C3*B6L284C17</f>
        <v>131.73145339999999</v>
      </c>
      <c r="AN11" s="16" t="s">
        <v>12130</v>
      </c>
      <c r="AO11" s="23">
        <f>A1L504C9</f>
        <v>1.2</v>
      </c>
      <c r="AP11" s="16" t="s">
        <v>14213</v>
      </c>
      <c r="AQ11" s="23">
        <f>B6L284C18*B6L284C19</f>
        <v>158.07774407999997</v>
      </c>
      <c r="AR11" s="16" t="s">
        <v>14214</v>
      </c>
      <c r="AS11" s="23">
        <f>IF(B6L296C20=0,0,B6L284C20/B6L296C20)</f>
        <v>0.20037456890622662</v>
      </c>
      <c r="AT11" s="16" t="s">
        <v>14215</v>
      </c>
      <c r="AU11" s="17">
        <f>A1L239C27</f>
        <v>679991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3399.9549999999999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849.98874999999998</v>
      </c>
      <c r="BD11" s="16" t="s">
        <v>14218</v>
      </c>
      <c r="BE11" s="23">
        <f>IF(B6L296C26=0,0,B6L284C26/B6L296C26)</f>
        <v>0.1395933141307871</v>
      </c>
      <c r="BF11" s="16" t="s">
        <v>14219</v>
      </c>
      <c r="BG11" s="17">
        <f>B6L284C3+B6L284C10+B6L284C15+B6L284C20+B6L284C26</f>
        <v>4142.4901748257926</v>
      </c>
      <c r="BH11" s="16" t="s">
        <v>14220</v>
      </c>
      <c r="BI11" s="17">
        <f>B6L298C3*B6L284C4</f>
        <v>25227.505490719439</v>
      </c>
      <c r="BJ11" s="16" t="s">
        <v>14221</v>
      </c>
      <c r="BK11" s="17">
        <f>B6L298C10*B6L284C11</f>
        <v>1568.9425176897198</v>
      </c>
      <c r="BL11" s="16" t="s">
        <v>14222</v>
      </c>
      <c r="BM11" s="17">
        <f>B6L298C15*B6L284C16</f>
        <v>1235.8954939903454</v>
      </c>
      <c r="BN11" s="16" t="s">
        <v>14223</v>
      </c>
      <c r="BO11" s="17">
        <f>B6L298C20*B6L284C21</f>
        <v>1413.7494076999174</v>
      </c>
      <c r="BP11" s="16" t="s">
        <v>14224</v>
      </c>
      <c r="BQ11" s="17">
        <f>B6L298C26*B6L284C27</f>
        <v>7601.7727786901587</v>
      </c>
      <c r="BR11" s="16" t="s">
        <v>14225</v>
      </c>
      <c r="BS11" s="15">
        <f>B6L284C29+B6L284C30+B6L284C31+B6L284C32+B6L284C33</f>
        <v>37047.865688789578</v>
      </c>
      <c r="BT11" s="16" t="s">
        <v>14226</v>
      </c>
      <c r="BU11" s="23">
        <f>IF(B6L284C3=0,0,B6L284C29/B6L284C3)</f>
        <v>8.943380460847461</v>
      </c>
      <c r="BV11" s="16" t="s">
        <v>14227</v>
      </c>
      <c r="BW11" s="23">
        <f>IF(B6L284C8=0,0,B6L284C30/B6L284C8)</f>
        <v>4.9188592534661044</v>
      </c>
      <c r="BX11" s="16" t="s">
        <v>14228</v>
      </c>
      <c r="BY11" s="23">
        <f>IF(B6L284C13=0,0,B6L284C31/B6L284C13)</f>
        <v>13.415070691271191</v>
      </c>
      <c r="BZ11" s="16" t="s">
        <v>14229</v>
      </c>
      <c r="CA11" s="23">
        <f>IF(B6L284C18=0,0,B6L284C32/B6L284C18)</f>
        <v>10.732056553016953</v>
      </c>
      <c r="CB11" s="16" t="s">
        <v>14230</v>
      </c>
      <c r="CC11" s="23">
        <f>IF(B6L284C24=0,0,B6L284C33/B6L284C24)</f>
        <v>2.2358451152118657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418.73019999999997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837.46039999999994</v>
      </c>
      <c r="J12" s="16" t="s">
        <v>14233</v>
      </c>
      <c r="K12" s="23">
        <f>IF(B6L296C3=0,0,B6L285C3/B6L296C3)</f>
        <v>5.9488672592417371E-2</v>
      </c>
      <c r="L12" s="16" t="s">
        <v>14234</v>
      </c>
      <c r="M12" s="23">
        <f>A1L545C81</f>
        <v>0.16451739714742245</v>
      </c>
      <c r="N12" s="16" t="s">
        <v>14235</v>
      </c>
      <c r="O12" s="23">
        <f>B6L285C1*B6L285C5</f>
        <v>68.888402611019629</v>
      </c>
      <c r="P12" s="16" t="s">
        <v>14236</v>
      </c>
      <c r="Q12" s="23">
        <f>B3L839C27</f>
        <v>1.8295371877273374</v>
      </c>
      <c r="R12" s="16" t="s">
        <v>14237</v>
      </c>
      <c r="S12" s="23">
        <f>B6L285C6*B6L285C7</f>
        <v>126.03389437999343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69.318641908996383</v>
      </c>
      <c r="X12" s="16" t="s">
        <v>14239</v>
      </c>
      <c r="Y12" s="23">
        <f>IF(B6L296C10=0,0,B6L285C10/B6L296C10)</f>
        <v>5.3286203132498711E-2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27.351456664000001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41.027184996000003</v>
      </c>
      <c r="AH12" s="16" t="s">
        <v>14242</v>
      </c>
      <c r="AI12" s="23">
        <f>IF(B6L296C15=0,0,B6L285C15/B6L296C15)</f>
        <v>5.9488672592417371E-2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39.109400679999993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46.93128081599999</v>
      </c>
      <c r="AR12" s="16" t="s">
        <v>14245</v>
      </c>
      <c r="AS12" s="23">
        <f>IF(B6L296C20=0,0,B6L285C20/B6L296C20)</f>
        <v>5.9488672592417365E-2</v>
      </c>
      <c r="AT12" s="16" t="s">
        <v>14246</v>
      </c>
      <c r="AU12" s="17">
        <f>A1L240C27</f>
        <v>195156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975.78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243.94499999999999</v>
      </c>
      <c r="BD12" s="16" t="s">
        <v>14249</v>
      </c>
      <c r="BE12" s="23">
        <f>IF(B6L296C26=0,0,B6L285C26/B6L296C26)</f>
        <v>4.0062990263853328E-2</v>
      </c>
      <c r="BF12" s="16" t="s">
        <v>14250</v>
      </c>
      <c r="BG12" s="17">
        <f>B6L285C3+B6L285C10+B6L285C15+B6L285C20+B6L285C26</f>
        <v>1238.6825077209962</v>
      </c>
      <c r="BH12" s="16" t="s">
        <v>14251</v>
      </c>
      <c r="BI12" s="17">
        <f>B6L298C3*B6L285C4</f>
        <v>7489.7269780934994</v>
      </c>
      <c r="BJ12" s="16" t="s">
        <v>14252</v>
      </c>
      <c r="BK12" s="17">
        <f>B6L298C10*B6L285C11</f>
        <v>619.94298762140033</v>
      </c>
      <c r="BL12" s="16" t="s">
        <v>14253</v>
      </c>
      <c r="BM12" s="17">
        <f>B6L298C15*B6L285C16</f>
        <v>366.92172465680056</v>
      </c>
      <c r="BN12" s="16" t="s">
        <v>14254</v>
      </c>
      <c r="BO12" s="17">
        <f>B6L298C20*B6L285C21</f>
        <v>419.72429985235965</v>
      </c>
      <c r="BP12" s="16" t="s">
        <v>14255</v>
      </c>
      <c r="BQ12" s="17">
        <f>B6L298C26*B6L285C27</f>
        <v>2181.6929465214344</v>
      </c>
      <c r="BR12" s="16" t="s">
        <v>14256</v>
      </c>
      <c r="BS12" s="15">
        <f>B6L285C29+B6L285C30+B6L285C31+B6L285C32+B6L285C33</f>
        <v>11078.008936745495</v>
      </c>
      <c r="BT12" s="16" t="s">
        <v>14257</v>
      </c>
      <c r="BU12" s="23">
        <f>IF(B6L285C3=0,0,B6L285C29/B6L285C3)</f>
        <v>8.9433804608474627</v>
      </c>
      <c r="BV12" s="16" t="s">
        <v>14258</v>
      </c>
      <c r="BW12" s="23">
        <f>IF(B6L285C8=0,0,B6L285C30/B6L285C8)</f>
        <v>4.9188592534661044</v>
      </c>
      <c r="BX12" s="16" t="s">
        <v>14259</v>
      </c>
      <c r="BY12" s="23">
        <f>IF(B6L285C13=0,0,B6L285C31/B6L285C13)</f>
        <v>13.415070691271193</v>
      </c>
      <c r="BZ12" s="16" t="s">
        <v>14260</v>
      </c>
      <c r="CA12" s="23">
        <f>IF(B6L285C18=0,0,B6L285C32/B6L285C18)</f>
        <v>10.732056553016955</v>
      </c>
      <c r="CB12" s="16" t="s">
        <v>14261</v>
      </c>
      <c r="CC12" s="23">
        <f>IF(B6L285C24=0,0,B6L285C33/B6L285C24)</f>
        <v>2.2358451152118657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21">
        <f>A1L352C19</f>
        <v>979.5379999999999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1959.0759999999998</v>
      </c>
      <c r="J13" s="16" t="s">
        <v>14264</v>
      </c>
      <c r="K13" s="23">
        <f>IF(B6L296C3=0,0,B6L286C3/B6L296C3)</f>
        <v>0.13916219889043427</v>
      </c>
      <c r="L13" s="16" t="s">
        <v>14265</v>
      </c>
      <c r="M13" s="23">
        <f>A1L546C81</f>
        <v>0.24816661121171504</v>
      </c>
      <c r="N13" s="16" t="s">
        <v>14266</v>
      </c>
      <c r="O13" s="23">
        <f>B6L286C1*B6L286C5</f>
        <v>243.08862601310091</v>
      </c>
      <c r="P13" s="16" t="s">
        <v>14267</v>
      </c>
      <c r="Q13" s="23">
        <f>B3L840C27</f>
        <v>1.9203909841765983</v>
      </c>
      <c r="R13" s="16" t="s">
        <v>14268</v>
      </c>
      <c r="S13" s="23">
        <f>B6L286C6*B6L286C7</f>
        <v>466.82520575143587</v>
      </c>
      <c r="T13" s="16" t="s">
        <v>12198</v>
      </c>
      <c r="U13" s="23">
        <f>A1L506C7</f>
        <v>0.55000000000000004</v>
      </c>
      <c r="V13" s="16" t="s">
        <v>14269</v>
      </c>
      <c r="W13" s="23">
        <f>B6L286C8*B6L286C9</f>
        <v>256.75386316328974</v>
      </c>
      <c r="X13" s="16" t="s">
        <v>14270</v>
      </c>
      <c r="Y13" s="23">
        <f>IF(B6L296C10=0,0,B6L286C10/B6L296C10)</f>
        <v>0.19737026189194881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63.983422159999996</v>
      </c>
      <c r="AD13" s="16" t="s">
        <v>12203</v>
      </c>
      <c r="AE13" s="23">
        <f>A1L506C8</f>
        <v>1.5</v>
      </c>
      <c r="AF13" s="16" t="s">
        <v>14272</v>
      </c>
      <c r="AG13" s="23">
        <f>B6L286C13*B6L286C14</f>
        <v>95.975133239999991</v>
      </c>
      <c r="AH13" s="16" t="s">
        <v>14273</v>
      </c>
      <c r="AI13" s="23">
        <f>IF(B6L296C15=0,0,B6L286C15/B6L296C15)</f>
        <v>0.13916219889043427</v>
      </c>
      <c r="AJ13" s="16" t="s">
        <v>12206</v>
      </c>
      <c r="AK13" s="23">
        <f>A1L526C14</f>
        <v>4.6699999999999998E-2</v>
      </c>
      <c r="AL13" s="16" t="s">
        <v>14274</v>
      </c>
      <c r="AM13" s="23">
        <f>B6L286C3*B6L286C17</f>
        <v>91.48884919999999</v>
      </c>
      <c r="AN13" s="16" t="s">
        <v>12208</v>
      </c>
      <c r="AO13" s="23">
        <f>A1L506C9</f>
        <v>1.2</v>
      </c>
      <c r="AP13" s="16" t="s">
        <v>14275</v>
      </c>
      <c r="AQ13" s="23">
        <f>B6L286C18*B6L286C19</f>
        <v>109.78661903999999</v>
      </c>
      <c r="AR13" s="16" t="s">
        <v>14276</v>
      </c>
      <c r="AS13" s="23">
        <f>IF(B6L296C20=0,0,B6L286C20/B6L296C20)</f>
        <v>0.1391621988904343</v>
      </c>
      <c r="AT13" s="16" t="s">
        <v>14277</v>
      </c>
      <c r="AU13" s="17">
        <f>A1L241C27</f>
        <v>902414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4512.07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1128.0174999999999</v>
      </c>
      <c r="BD13" s="16" t="s">
        <v>14280</v>
      </c>
      <c r="BE13" s="23">
        <f>IF(B6L296C26=0,0,B6L286C26/B6L296C26)</f>
        <v>0.18525386509236169</v>
      </c>
      <c r="BF13" s="16" t="s">
        <v>14281</v>
      </c>
      <c r="BG13" s="17">
        <f>B6L286C3+B6L286C10+B6L286C15+B6L286C20+B6L286C26</f>
        <v>3549.6091154432897</v>
      </c>
      <c r="BH13" s="16" t="s">
        <v>14282</v>
      </c>
      <c r="BI13" s="17">
        <f>B6L298C3*B6L286C4</f>
        <v>17520.762019715199</v>
      </c>
      <c r="BJ13" s="16" t="s">
        <v>14283</v>
      </c>
      <c r="BK13" s="17">
        <f>B6L298C10*B6L286C11</f>
        <v>2296.2474830616688</v>
      </c>
      <c r="BL13" s="16" t="s">
        <v>14284</v>
      </c>
      <c r="BM13" s="17">
        <f>B6L298C15*B6L286C16</f>
        <v>858.34213134584763</v>
      </c>
      <c r="BN13" s="16" t="s">
        <v>14285</v>
      </c>
      <c r="BO13" s="17">
        <f>B6L298C20*B6L286C21</f>
        <v>981.86350358483992</v>
      </c>
      <c r="BP13" s="16" t="s">
        <v>14286</v>
      </c>
      <c r="BQ13" s="17">
        <f>B6L298C26*B6L286C27</f>
        <v>10088.289668994003</v>
      </c>
      <c r="BR13" s="16" t="s">
        <v>14287</v>
      </c>
      <c r="BS13" s="15">
        <f>B6L286C29+B6L286C30+B6L286C31+B6L286C32+B6L286C33</f>
        <v>31745.50480670156</v>
      </c>
      <c r="BT13" s="16" t="s">
        <v>14288</v>
      </c>
      <c r="BU13" s="23">
        <f>IF(B6L286C3=0,0,B6L286C29/B6L286C3)</f>
        <v>8.943380460847461</v>
      </c>
      <c r="BV13" s="16" t="s">
        <v>14289</v>
      </c>
      <c r="BW13" s="23">
        <f>IF(B6L286C8=0,0,B6L286C30/B6L286C8)</f>
        <v>4.9188592534661053</v>
      </c>
      <c r="BX13" s="16" t="s">
        <v>14290</v>
      </c>
      <c r="BY13" s="23">
        <f>IF(B6L286C13=0,0,B6L286C31/B6L286C13)</f>
        <v>13.415070691271191</v>
      </c>
      <c r="BZ13" s="16" t="s">
        <v>14291</v>
      </c>
      <c r="CA13" s="23">
        <f>IF(B6L286C18=0,0,B6L286C32/B6L286C18)</f>
        <v>10.732056553016955</v>
      </c>
      <c r="CB13" s="16" t="s">
        <v>14292</v>
      </c>
      <c r="CC13" s="23">
        <f>IF(B6L286C24=0,0,B6L286C33/B6L286C24)</f>
        <v>2.2358451152118657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581.32100000000003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1162.6420000000001</v>
      </c>
      <c r="J14" s="16" t="s">
        <v>14295</v>
      </c>
      <c r="K14" s="23">
        <f>IF(B6L296C3=0,0,B6L287C3/B6L296C3)</f>
        <v>8.2587820606435033E-2</v>
      </c>
      <c r="L14" s="16" t="s">
        <v>14296</v>
      </c>
      <c r="M14" s="23">
        <f>A1L547C81</f>
        <v>5.3008080759336294E-2</v>
      </c>
      <c r="N14" s="16" t="s">
        <v>14297</v>
      </c>
      <c r="O14" s="23">
        <f>B6L287C1*B6L287C5</f>
        <v>30.814710515098135</v>
      </c>
      <c r="P14" s="16" t="s">
        <v>14298</v>
      </c>
      <c r="Q14" s="23">
        <f>B3L841C27</f>
        <v>1.9170386910134996</v>
      </c>
      <c r="R14" s="16" t="s">
        <v>14299</v>
      </c>
      <c r="S14" s="23">
        <f>B6L287C6*B6L287C7</f>
        <v>59.072992309823647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32.490145770403011</v>
      </c>
      <c r="X14" s="16" t="s">
        <v>14301</v>
      </c>
      <c r="Y14" s="23">
        <f>IF(B6L296C10=0,0,B6L287C10/B6L296C10)</f>
        <v>2.4975626464220992E-2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37.971887720000005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56.957831580000004</v>
      </c>
      <c r="AH14" s="16" t="s">
        <v>14304</v>
      </c>
      <c r="AI14" s="23">
        <f>IF(B6L296C15=0,0,B6L287C15/B6L296C15)</f>
        <v>8.2587820606435033E-2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54.295381400000004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65.154457680000007</v>
      </c>
      <c r="AR14" s="16" t="s">
        <v>14307</v>
      </c>
      <c r="AS14" s="23">
        <f>IF(B6L296C20=0,0,B6L287C20/B6L296C20)</f>
        <v>8.2587820606435047E-2</v>
      </c>
      <c r="AT14" s="16" t="s">
        <v>14308</v>
      </c>
      <c r="AU14" s="17">
        <f>A1L242C27</f>
        <v>265465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1327.325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331.83125000000001</v>
      </c>
      <c r="BD14" s="16" t="s">
        <v>14311</v>
      </c>
      <c r="BE14" s="23">
        <f>IF(B6L296C26=0,0,B6L287C26/B6L296C26)</f>
        <v>5.4496514124053708E-2</v>
      </c>
      <c r="BF14" s="16" t="s">
        <v>14312</v>
      </c>
      <c r="BG14" s="17">
        <f>B6L287C3+B6L287C10+B6L287C15+B6L287C20+B6L287C26</f>
        <v>1649.0756850304028</v>
      </c>
      <c r="BH14" s="16" t="s">
        <v>14313</v>
      </c>
      <c r="BI14" s="17">
        <f>B6L298C3*B6L287C4</f>
        <v>10397.949745760616</v>
      </c>
      <c r="BJ14" s="16" t="s">
        <v>14314</v>
      </c>
      <c r="BK14" s="17">
        <f>B6L298C10*B6L287C11</f>
        <v>290.57173485310813</v>
      </c>
      <c r="BL14" s="16" t="s">
        <v>14315</v>
      </c>
      <c r="BM14" s="17">
        <f>B6L298C15*B6L287C16</f>
        <v>509.39555804481256</v>
      </c>
      <c r="BN14" s="16" t="s">
        <v>14316</v>
      </c>
      <c r="BO14" s="17">
        <f>B6L298C20*B6L287C21</f>
        <v>582.70110375242496</v>
      </c>
      <c r="BP14" s="16" t="s">
        <v>14317</v>
      </c>
      <c r="BQ14" s="17">
        <f>B6L298C26*B6L287C27</f>
        <v>2967.6931175485902</v>
      </c>
      <c r="BR14" s="16" t="s">
        <v>14318</v>
      </c>
      <c r="BS14" s="15">
        <f>B6L287C29+B6L287C30+B6L287C31+B6L287C32+B6L287C33</f>
        <v>14748.311259959552</v>
      </c>
      <c r="BT14" s="16" t="s">
        <v>14319</v>
      </c>
      <c r="BU14" s="23">
        <f>IF(B6L287C3=0,0,B6L287C29/B6L287C3)</f>
        <v>8.9433804608474627</v>
      </c>
      <c r="BV14" s="16" t="s">
        <v>14320</v>
      </c>
      <c r="BW14" s="23">
        <f>IF(B6L287C8=0,0,B6L287C30/B6L287C8)</f>
        <v>4.9188592534661053</v>
      </c>
      <c r="BX14" s="16" t="s">
        <v>14321</v>
      </c>
      <c r="BY14" s="23">
        <f>IF(B6L287C13=0,0,B6L287C31/B6L287C13)</f>
        <v>13.415070691271191</v>
      </c>
      <c r="BZ14" s="16" t="s">
        <v>14322</v>
      </c>
      <c r="CA14" s="23">
        <f>IF(B6L287C18=0,0,B6L287C32/B6L287C18)</f>
        <v>10.732056553016955</v>
      </c>
      <c r="CB14" s="16" t="s">
        <v>14323</v>
      </c>
      <c r="CC14" s="23">
        <f>IF(B6L287C24=0,0,B6L287C33/B6L287C24)</f>
        <v>2.2358451152118661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1220.5054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2441.0108</v>
      </c>
      <c r="J15" s="16" t="s">
        <v>14326</v>
      </c>
      <c r="K15" s="23">
        <f>IF(B6L296C3=0,0,B6L288C3/B6L296C3)</f>
        <v>0.17339624927429978</v>
      </c>
      <c r="L15" s="16" t="s">
        <v>14327</v>
      </c>
      <c r="M15" s="23">
        <f>A1L548C81</f>
        <v>7.3936528965744791E-2</v>
      </c>
      <c r="N15" s="16" t="s">
        <v>14328</v>
      </c>
      <c r="O15" s="23">
        <f>B6L288C1*B6L288C5</f>
        <v>90.239932859947928</v>
      </c>
      <c r="P15" s="16" t="s">
        <v>14329</v>
      </c>
      <c r="Q15" s="23">
        <f>B3L842C27</f>
        <v>1.9221880228657522</v>
      </c>
      <c r="R15" s="16" t="s">
        <v>14330</v>
      </c>
      <c r="S15" s="23">
        <f>B6L288C6*B6L288C7</f>
        <v>173.45811812760152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95.401964970180842</v>
      </c>
      <c r="X15" s="16" t="s">
        <v>14332</v>
      </c>
      <c r="Y15" s="23">
        <f>IF(B6L296C10=0,0,B6L288C10/B6L296C10)</f>
        <v>7.3336815965242053E-2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79.723412728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119.585119092</v>
      </c>
      <c r="AH15" s="16" t="s">
        <v>14335</v>
      </c>
      <c r="AI15" s="23">
        <f>IF(B6L296C15=0,0,B6L288C15/B6L296C15)</f>
        <v>0.17339624927429978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113.99520436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136.79424523200001</v>
      </c>
      <c r="AR15" s="16" t="s">
        <v>14338</v>
      </c>
      <c r="AS15" s="23">
        <f>IF(B6L296C20=0,0,B6L288C20/B6L296C20)</f>
        <v>0.17339624927429981</v>
      </c>
      <c r="AT15" s="16" t="s">
        <v>14339</v>
      </c>
      <c r="AU15" s="17">
        <f>A1L243C27</f>
        <v>422539.6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2112.6979999999999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528.17449999999997</v>
      </c>
      <c r="BD15" s="16" t="s">
        <v>14342</v>
      </c>
      <c r="BE15" s="23">
        <f>IF(B6L296C26=0,0,B6L288C26/B6L296C26)</f>
        <v>8.6741887930130157E-2</v>
      </c>
      <c r="BF15" s="16" t="s">
        <v>14343</v>
      </c>
      <c r="BG15" s="17">
        <f>B6L288C3+B6L288C10+B6L288C15+B6L288C20+B6L288C26</f>
        <v>3320.9666292941806</v>
      </c>
      <c r="BH15" s="16" t="s">
        <v>14344</v>
      </c>
      <c r="BI15" s="17">
        <f>B6L298C3*B6L288C4</f>
        <v>21830.888293437631</v>
      </c>
      <c r="BJ15" s="16" t="s">
        <v>14345</v>
      </c>
      <c r="BK15" s="17">
        <f>B6L298C10*B6L288C11</f>
        <v>853.2160694407695</v>
      </c>
      <c r="BL15" s="16" t="s">
        <v>14346</v>
      </c>
      <c r="BM15" s="17">
        <f>B6L298C15*B6L288C16</f>
        <v>1069.4952174955097</v>
      </c>
      <c r="BN15" s="16" t="s">
        <v>14347</v>
      </c>
      <c r="BO15" s="17">
        <f>B6L298C20*B6L288C21</f>
        <v>1223.4029799642449</v>
      </c>
      <c r="BP15" s="16" t="s">
        <v>14348</v>
      </c>
      <c r="BQ15" s="17">
        <f>B6L298C26*B6L288C27</f>
        <v>4723.6655032178787</v>
      </c>
      <c r="BR15" s="16" t="s">
        <v>14349</v>
      </c>
      <c r="BS15" s="15">
        <f>B6L288C29+B6L288C30+B6L288C31+B6L288C32+B6L288C33</f>
        <v>29700.668063556033</v>
      </c>
      <c r="BT15" s="16" t="s">
        <v>14350</v>
      </c>
      <c r="BU15" s="23">
        <f>IF(B6L288C3=0,0,B6L288C29/B6L288C3)</f>
        <v>8.943380460847461</v>
      </c>
      <c r="BV15" s="16" t="s">
        <v>14351</v>
      </c>
      <c r="BW15" s="23">
        <f>IF(B6L288C8=0,0,B6L288C30/B6L288C8)</f>
        <v>4.9188592534661053</v>
      </c>
      <c r="BX15" s="16" t="s">
        <v>14352</v>
      </c>
      <c r="BY15" s="23">
        <f>IF(B6L288C13=0,0,B6L288C31/B6L288C13)</f>
        <v>13.415070691271195</v>
      </c>
      <c r="BZ15" s="16" t="s">
        <v>14353</v>
      </c>
      <c r="CA15" s="23">
        <f>IF(B6L288C18=0,0,B6L288C32/B6L288C18)</f>
        <v>10.732056553016955</v>
      </c>
      <c r="CB15" s="16" t="s">
        <v>14354</v>
      </c>
      <c r="CC15" s="23">
        <f>IF(B6L288C24=0,0,B6L288C33/B6L288C24)</f>
        <v>2.2358451152118661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45.3992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90.798400000000001</v>
      </c>
      <c r="J16" s="16" t="s">
        <v>14357</v>
      </c>
      <c r="K16" s="23">
        <f>IF(B6L296C3=0,0,B6L289C3/B6L296C3)</f>
        <v>6.4498288987937221E-3</v>
      </c>
      <c r="L16" s="16" t="s">
        <v>14358</v>
      </c>
      <c r="M16" s="23">
        <f>A1L549C81</f>
        <v>0.55860025132432101</v>
      </c>
      <c r="N16" s="16" t="s">
        <v>14359</v>
      </c>
      <c r="O16" s="23">
        <f>B6L289C1*B6L289C5</f>
        <v>25.360004529923113</v>
      </c>
      <c r="P16" s="16" t="s">
        <v>14360</v>
      </c>
      <c r="Q16" s="23">
        <f>B3L843C27</f>
        <v>1.6663690354708356</v>
      </c>
      <c r="R16" s="16" t="s">
        <v>14361</v>
      </c>
      <c r="S16" s="23">
        <f>B6L289C6*B6L289C7</f>
        <v>42.259126288064003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23.242519458435204</v>
      </c>
      <c r="X16" s="16" t="s">
        <v>14363</v>
      </c>
      <c r="Y16" s="23">
        <f>IF(B6L296C10=0,0,B6L289C10/B6L296C10)</f>
        <v>1.7866847633846893E-2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2.9654757440000004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4.4482136160000003</v>
      </c>
      <c r="AH16" s="16" t="s">
        <v>14366</v>
      </c>
      <c r="AI16" s="23">
        <f>IF(B6L296C15=0,0,B6L289C15/B6L296C15)</f>
        <v>6.4498288987937221E-3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4.2402852800000002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5.0883423360000002</v>
      </c>
      <c r="AR16" s="16" t="s">
        <v>14369</v>
      </c>
      <c r="AS16" s="23">
        <f>IF(B6L296C20=0,0,B6L289C20/B6L296C20)</f>
        <v>6.4498288987937229E-3</v>
      </c>
      <c r="AT16" s="16" t="s">
        <v>14370</v>
      </c>
      <c r="AU16" s="17">
        <f>A1L244C27</f>
        <v>65319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326.59500000000003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81.648750000000007</v>
      </c>
      <c r="BD16" s="16" t="s">
        <v>14373</v>
      </c>
      <c r="BE16" s="23">
        <f>IF(B6L296C26=0,0,B6L289C26/B6L296C26)</f>
        <v>1.3409141717624034E-2</v>
      </c>
      <c r="BF16" s="16" t="s">
        <v>14374</v>
      </c>
      <c r="BG16" s="23">
        <f>B6L289C3+B6L289C10+B6L289C15+B6L289C20+B6L289C26</f>
        <v>205.22622541043523</v>
      </c>
      <c r="BH16" s="16" t="s">
        <v>14375</v>
      </c>
      <c r="BI16" s="17">
        <f>B6L298C3*B6L289C4</f>
        <v>812.04463643621227</v>
      </c>
      <c r="BJ16" s="16" t="s">
        <v>14376</v>
      </c>
      <c r="BK16" s="17">
        <f>B6L298C10*B6L289C11</f>
        <v>207.86669438543635</v>
      </c>
      <c r="BL16" s="16" t="s">
        <v>14377</v>
      </c>
      <c r="BM16" s="17">
        <f>B6L298C15*B6L289C16</f>
        <v>39.782066739010041</v>
      </c>
      <c r="BN16" s="16" t="s">
        <v>14378</v>
      </c>
      <c r="BO16" s="17">
        <f>B6L298C20*B6L289C21</f>
        <v>45.506981425885336</v>
      </c>
      <c r="BP16" s="16" t="s">
        <v>14379</v>
      </c>
      <c r="BQ16" s="17">
        <f>B6L298C26*B6L289C27</f>
        <v>730.2158354026194</v>
      </c>
      <c r="BR16" s="16" t="s">
        <v>14380</v>
      </c>
      <c r="BS16" s="15">
        <f>B6L289C29+B6L289C30+B6L289C31+B6L289C32+B6L289C33</f>
        <v>1835.4162143891635</v>
      </c>
      <c r="BT16" s="16" t="s">
        <v>14381</v>
      </c>
      <c r="BU16" s="23">
        <f>IF(B6L289C3=0,0,B6L289C29/B6L289C3)</f>
        <v>8.9433804608474627</v>
      </c>
      <c r="BV16" s="16" t="s">
        <v>14382</v>
      </c>
      <c r="BW16" s="23">
        <f>IF(B6L289C8=0,0,B6L289C30/B6L289C8)</f>
        <v>4.9188592534661044</v>
      </c>
      <c r="BX16" s="16" t="s">
        <v>14383</v>
      </c>
      <c r="BY16" s="23">
        <f>IF(B6L289C13=0,0,B6L289C31/B6L289C13)</f>
        <v>13.415070691271193</v>
      </c>
      <c r="BZ16" s="16" t="s">
        <v>14384</v>
      </c>
      <c r="CA16" s="23">
        <f>IF(B6L289C18=0,0,B6L289C32/B6L289C18)</f>
        <v>10.732056553016955</v>
      </c>
      <c r="CB16" s="16" t="s">
        <v>14385</v>
      </c>
      <c r="CC16" s="23">
        <f>IF(B6L289C24=0,0,B6L289C33/B6L289C24)</f>
        <v>2.2358451152118657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10.869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21.738</v>
      </c>
      <c r="J17" s="16" t="s">
        <v>14388</v>
      </c>
      <c r="K17" s="23">
        <f>IF(B6L296C3=0,0,B6L290C3/B6L296C3)</f>
        <v>1.5441503440807097E-3</v>
      </c>
      <c r="L17" s="16" t="s">
        <v>14389</v>
      </c>
      <c r="M17" s="23">
        <f>A1L550C81</f>
        <v>0.74655311771527633</v>
      </c>
      <c r="N17" s="16" t="s">
        <v>14390</v>
      </c>
      <c r="O17" s="23">
        <f>B6L290C1*B6L290C5</f>
        <v>8.1142858364473387</v>
      </c>
      <c r="P17" s="16" t="s">
        <v>14391</v>
      </c>
      <c r="Q17" s="23">
        <f>B3L844C27</f>
        <v>1.977284826974268</v>
      </c>
      <c r="R17" s="16" t="s">
        <v>14392</v>
      </c>
      <c r="S17" s="23">
        <f>B6L290C6*B6L290C7</f>
        <v>16.044254266139529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8.8243398463767413</v>
      </c>
      <c r="X17" s="16" t="s">
        <v>14394</v>
      </c>
      <c r="Y17" s="23">
        <f>IF(B6L296C10=0,0,B6L290C10/B6L296C10)</f>
        <v>6.7833926432307595E-3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0.70996307999999997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1.0649446199999999</v>
      </c>
      <c r="AH17" s="16" t="s">
        <v>14397</v>
      </c>
      <c r="AI17" s="23">
        <f>IF(B6L296C15=0,0,B6L290C15/B6L296C15)</f>
        <v>1.5441503440807097E-3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1.0151645999999999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1.2181975199999997</v>
      </c>
      <c r="AR17" s="16" t="s">
        <v>14400</v>
      </c>
      <c r="AS17" s="23">
        <f>IF(B6L296C20=0,0,B6L290C20/B6L296C20)</f>
        <v>1.5441503440807097E-3</v>
      </c>
      <c r="AT17" s="16" t="s">
        <v>14401</v>
      </c>
      <c r="AU17" s="17">
        <f>A1L245C27</f>
        <v>20055.599999999999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100.27799999999999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25.069499999999998</v>
      </c>
      <c r="BD17" s="16" t="s">
        <v>14404</v>
      </c>
      <c r="BE17" s="23">
        <f>IF(B6L296C26=0,0,B6L290C26/B6L296C26)</f>
        <v>4.1171540077462997E-3</v>
      </c>
      <c r="BF17" s="16" t="s">
        <v>14405</v>
      </c>
      <c r="BG17" s="23">
        <f>B6L290C3+B6L290C10+B6L290C15+B6L290C20+B6L290C26</f>
        <v>57.914981986376738</v>
      </c>
      <c r="BH17" s="16" t="s">
        <v>14406</v>
      </c>
      <c r="BI17" s="17">
        <f>B6L298C3*B6L290C4</f>
        <v>194.4112044579021</v>
      </c>
      <c r="BJ17" s="16" t="s">
        <v>14407</v>
      </c>
      <c r="BK17" s="17">
        <f>B6L298C10*B6L290C11</f>
        <v>78.919428561963443</v>
      </c>
      <c r="BL17" s="16" t="s">
        <v>14408</v>
      </c>
      <c r="BM17" s="17">
        <f>B6L298C15*B6L290C16</f>
        <v>9.5242049063926242</v>
      </c>
      <c r="BN17" s="16" t="s">
        <v>14409</v>
      </c>
      <c r="BO17" s="17">
        <f>B6L298C20*B6L290C21</f>
        <v>10.894803897820834</v>
      </c>
      <c r="BP17" s="16" t="s">
        <v>14410</v>
      </c>
      <c r="BQ17" s="17">
        <f>B6L298C26*B6L290C27</f>
        <v>224.20607646321548</v>
      </c>
      <c r="BR17" s="16" t="s">
        <v>14411</v>
      </c>
      <c r="BS17" s="15">
        <f>B6L290C29+B6L290C30+B6L290C31+B6L290C32+B6L290C33</f>
        <v>517.95571828729453</v>
      </c>
      <c r="BT17" s="16" t="s">
        <v>14412</v>
      </c>
      <c r="BU17" s="23">
        <f>IF(B6L290C3=0,0,B6L290C29/B6L290C3)</f>
        <v>8.943380460847461</v>
      </c>
      <c r="BV17" s="16" t="s">
        <v>14413</v>
      </c>
      <c r="BW17" s="23">
        <f>IF(B6L290C8=0,0,B6L290C30/B6L290C8)</f>
        <v>4.9188592534661044</v>
      </c>
      <c r="BX17" s="16" t="s">
        <v>14414</v>
      </c>
      <c r="BY17" s="23">
        <f>IF(B6L290C13=0,0,B6L290C31/B6L290C13)</f>
        <v>13.415070691271191</v>
      </c>
      <c r="BZ17" s="16" t="s">
        <v>14415</v>
      </c>
      <c r="CA17" s="23">
        <f>IF(B6L290C18=0,0,B6L290C32/B6L290C18)</f>
        <v>10.732056553016955</v>
      </c>
      <c r="CB17" s="16" t="s">
        <v>14416</v>
      </c>
      <c r="CC17" s="23">
        <f>IF(B6L290C24=0,0,B6L290C33/B6L290C24)</f>
        <v>2.2358451152118661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1190.4159999999999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1190.4159999999999</v>
      </c>
      <c r="J18" s="16" t="s">
        <v>14419</v>
      </c>
      <c r="K18" s="23">
        <f>IF(B6L296C3=0,0,B6L291C3/B6L296C3)</f>
        <v>8.4560735854226798E-2</v>
      </c>
      <c r="L18" s="16" t="s">
        <v>14420</v>
      </c>
      <c r="M18" s="23">
        <f>A1L551C81</f>
        <v>9.4066641194713585E-2</v>
      </c>
      <c r="N18" s="16" t="s">
        <v>14421</v>
      </c>
      <c r="O18" s="23">
        <f>B6L291C1*B6L291C5</f>
        <v>111.97843474444616</v>
      </c>
      <c r="P18" s="16" t="s">
        <v>14422</v>
      </c>
      <c r="Q18" s="23">
        <f>B3L845C27</f>
        <v>1.1057285664131362</v>
      </c>
      <c r="R18" s="16" t="s">
        <v>14423</v>
      </c>
      <c r="S18" s="23">
        <f>B6L291C6*B6L291C7</f>
        <v>123.81775411916338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68.099764765539859</v>
      </c>
      <c r="X18" s="16" t="s">
        <v>14425</v>
      </c>
      <c r="Y18" s="23">
        <f>IF(B6L296C10=0,0,B6L291C10/B6L296C10)</f>
        <v>5.2349235337528756E-2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38.878986560000001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58.318479840000002</v>
      </c>
      <c r="AH18" s="16" t="s">
        <v>14428</v>
      </c>
      <c r="AI18" s="23">
        <f>IF(B6L296C15=0,0,B6L291C15/B6L296C15)</f>
        <v>8.4560735854226798E-2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55.592427199999996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66.710912639999989</v>
      </c>
      <c r="AR18" s="16" t="s">
        <v>14431</v>
      </c>
      <c r="AS18" s="23">
        <f>IF(B6L296C20=0,0,B6L291C20/B6L296C20)</f>
        <v>8.4560735854226798E-2</v>
      </c>
      <c r="AT18" s="16" t="s">
        <v>14432</v>
      </c>
      <c r="AU18" s="17">
        <f>A1L246C27</f>
        <v>534785.4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2673.9270000000001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668.48175000000003</v>
      </c>
      <c r="BD18" s="16" t="s">
        <v>14435</v>
      </c>
      <c r="BE18" s="23">
        <f>IF(B6L296C26=0,0,B6L291C26/B6L296C26)</f>
        <v>0.10978449175762421</v>
      </c>
      <c r="BF18" s="16" t="s">
        <v>14436</v>
      </c>
      <c r="BG18" s="17">
        <f>B6L291C3+B6L291C10+B6L291C15+B6L291C20+B6L291C26</f>
        <v>2052.0269072455399</v>
      </c>
      <c r="BH18" s="16" t="s">
        <v>14437</v>
      </c>
      <c r="BI18" s="17">
        <f>B6L298C3*B6L291C4</f>
        <v>10646.343194680192</v>
      </c>
      <c r="BJ18" s="16" t="s">
        <v>14438</v>
      </c>
      <c r="BK18" s="17">
        <f>B6L298C10*B6L291C11</f>
        <v>609.04210559243768</v>
      </c>
      <c r="BL18" s="16" t="s">
        <v>14439</v>
      </c>
      <c r="BM18" s="17">
        <f>B6L298C15*B6L291C16</f>
        <v>521.56435310738266</v>
      </c>
      <c r="BN18" s="16" t="s">
        <v>14440</v>
      </c>
      <c r="BO18" s="17">
        <f>B6L298C20*B6L291C21</f>
        <v>596.62107262987786</v>
      </c>
      <c r="BP18" s="16" t="s">
        <v>14441</v>
      </c>
      <c r="BQ18" s="17">
        <f>B6L298C26*B6L291C27</f>
        <v>5978.4866213831192</v>
      </c>
      <c r="BR18" s="16" t="s">
        <v>14442</v>
      </c>
      <c r="BS18" s="15">
        <f>B6L291C29+B6L291C30+B6L291C31+B6L291C32+B6L291C33</f>
        <v>18352.057347393009</v>
      </c>
      <c r="BT18" s="16" t="s">
        <v>14443</v>
      </c>
      <c r="BU18" s="23">
        <f>IF(B6L291C3=0,0,B6L291C29/B6L291C3)</f>
        <v>8.9433804608474627</v>
      </c>
      <c r="BV18" s="16" t="s">
        <v>14444</v>
      </c>
      <c r="BW18" s="23">
        <f>IF(B6L291C8=0,0,B6L291C30/B6L291C8)</f>
        <v>4.9188592534661044</v>
      </c>
      <c r="BX18" s="16" t="s">
        <v>14445</v>
      </c>
      <c r="BY18" s="23">
        <f>IF(B6L291C13=0,0,B6L291C31/B6L291C13)</f>
        <v>13.415070691271193</v>
      </c>
      <c r="BZ18" s="16" t="s">
        <v>14446</v>
      </c>
      <c r="CA18" s="23">
        <f>IF(B6L291C18=0,0,B6L291C32/B6L291C18)</f>
        <v>10.732056553016953</v>
      </c>
      <c r="CB18" s="16" t="s">
        <v>14447</v>
      </c>
      <c r="CC18" s="23">
        <f>IF(B6L291C24=0,0,B6L291C33/B6L291C24)</f>
        <v>2.2358451152118657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511.98079999999999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1023.9616</v>
      </c>
      <c r="J19" s="16" t="s">
        <v>14450</v>
      </c>
      <c r="K19" s="23">
        <f>IF(B6L296C3=0,0,B6L292C3/B6L296C3)</f>
        <v>7.2736712529461497E-2</v>
      </c>
      <c r="L19" s="16" t="s">
        <v>14451</v>
      </c>
      <c r="M19" s="23">
        <f>A1L552C81</f>
        <v>4.674738192640699E-2</v>
      </c>
      <c r="N19" s="16" t="s">
        <v>14452</v>
      </c>
      <c r="O19" s="23">
        <f>B6L292C1*B6L292C5</f>
        <v>23.933761996587393</v>
      </c>
      <c r="P19" s="16" t="s">
        <v>14453</v>
      </c>
      <c r="Q19" s="23">
        <f>B3L846C27</f>
        <v>1.5553295840462105</v>
      </c>
      <c r="R19" s="16" t="s">
        <v>14454</v>
      </c>
      <c r="S19" s="23">
        <f>B6L292C6*B6L292C7</f>
        <v>37.224888090813266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20.473688449947296</v>
      </c>
      <c r="X19" s="16" t="s">
        <v>14456</v>
      </c>
      <c r="Y19" s="23">
        <f>IF(B6L296C10=0,0,B6L292C10/B6L296C10)</f>
        <v>1.5738408768129594E-2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33.442585856000001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50.163878784000005</v>
      </c>
      <c r="AH19" s="16" t="s">
        <v>14459</v>
      </c>
      <c r="AI19" s="23">
        <f>IF(B6L296C15=0,0,B6L292C15/B6L296C15)</f>
        <v>7.2736712529461511E-2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47.819006719999997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57.382808063999995</v>
      </c>
      <c r="AR19" s="16" t="s">
        <v>14462</v>
      </c>
      <c r="AS19" s="23">
        <f>IF(B6L296C20=0,0,B6L292C20/B6L296C20)</f>
        <v>7.2736712529461497E-2</v>
      </c>
      <c r="AT19" s="16" t="s">
        <v>14463</v>
      </c>
      <c r="AU19" s="17">
        <f>A1L247C27</f>
        <v>447079.80000000005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2235.3990000000003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558.84975000000009</v>
      </c>
      <c r="BD19" s="16" t="s">
        <v>14466</v>
      </c>
      <c r="BE19" s="23">
        <f>IF(B6L296C26=0,0,B6L292C26/B6L296C26)</f>
        <v>9.1779672029379047E-2</v>
      </c>
      <c r="BF19" s="16" t="s">
        <v>14467</v>
      </c>
      <c r="BG19" s="17">
        <f>B6L292C3+B6L292C10+B6L292C15+B6L292C20+B6L292C26</f>
        <v>1710.8317252979473</v>
      </c>
      <c r="BH19" s="16" t="s">
        <v>14468</v>
      </c>
      <c r="BI19" s="17">
        <f>B6L298C3*B6L292C4</f>
        <v>9157.6781660981032</v>
      </c>
      <c r="BJ19" s="16" t="s">
        <v>14469</v>
      </c>
      <c r="BK19" s="17">
        <f>B6L298C10*B6L292C11</f>
        <v>183.103985244737</v>
      </c>
      <c r="BL19" s="16" t="s">
        <v>14470</v>
      </c>
      <c r="BM19" s="17">
        <f>B6L298C15*B6L292C16</f>
        <v>448.63465335714619</v>
      </c>
      <c r="BN19" s="16" t="s">
        <v>14471</v>
      </c>
      <c r="BO19" s="17">
        <f>B6L298C20*B6L292C21</f>
        <v>513.19628442813769</v>
      </c>
      <c r="BP19" s="16" t="s">
        <v>14472</v>
      </c>
      <c r="BQ19" s="17">
        <f>B6L298C26*B6L292C27</f>
        <v>4998.0059346994904</v>
      </c>
      <c r="BR19" s="16" t="s">
        <v>14473</v>
      </c>
      <c r="BS19" s="15">
        <f>B6L292C29+B6L292C30+B6L292C31+B6L292C32+B6L292C33</f>
        <v>15300.619023827614</v>
      </c>
      <c r="BT19" s="16" t="s">
        <v>14474</v>
      </c>
      <c r="BU19" s="23">
        <f>IF(B6L292C3=0,0,B6L292C29/B6L292C3)</f>
        <v>8.943380460847461</v>
      </c>
      <c r="BV19" s="16" t="s">
        <v>14475</v>
      </c>
      <c r="BW19" s="23">
        <f>IF(B6L292C8=0,0,B6L292C30/B6L292C8)</f>
        <v>4.9188592534661035</v>
      </c>
      <c r="BX19" s="16" t="s">
        <v>14476</v>
      </c>
      <c r="BY19" s="23">
        <f>IF(B6L292C13=0,0,B6L292C31/B6L292C13)</f>
        <v>13.415070691271195</v>
      </c>
      <c r="BZ19" s="16" t="s">
        <v>14477</v>
      </c>
      <c r="CA19" s="23">
        <f>IF(B6L292C18=0,0,B6L292C32/B6L292C18)</f>
        <v>10.732056553016953</v>
      </c>
      <c r="CB19" s="16" t="s">
        <v>14478</v>
      </c>
      <c r="CC19" s="23">
        <f>IF(B6L292C24=0,0,B6L292C33/B6L292C24)</f>
        <v>2.2358451152118657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0.21820000000000001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0.43640000000000001</v>
      </c>
      <c r="J20" s="16" t="s">
        <v>14481</v>
      </c>
      <c r="K20" s="23">
        <f>IF(B6L296C3=0,0,B6L293C3/B6L296C3)</f>
        <v>3.0999503641403151E-5</v>
      </c>
      <c r="L20" s="16" t="s">
        <v>14482</v>
      </c>
      <c r="M20" s="23">
        <f>A1L553C81</f>
        <v>1.2674772036474165</v>
      </c>
      <c r="N20" s="16" t="s">
        <v>14483</v>
      </c>
      <c r="O20" s="23">
        <f>B6L293C1*B6L293C5</f>
        <v>0.2765635258358663</v>
      </c>
      <c r="P20" s="16" t="s">
        <v>14484</v>
      </c>
      <c r="Q20" s="23">
        <f>B3L847C27</f>
        <v>1.9118541033434651</v>
      </c>
      <c r="R20" s="16" t="s">
        <v>14485</v>
      </c>
      <c r="S20" s="23">
        <f>B6L293C6*B6L293C7</f>
        <v>0.52874911170443739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0.29081201143744057</v>
      </c>
      <c r="X20" s="16" t="s">
        <v>14487</v>
      </c>
      <c r="Y20" s="23">
        <f>IF(B6L296C10=0,0,B6L293C10/B6L296C10)</f>
        <v>2.2355123366626204E-4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1.4252824000000001E-2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2.1379236000000003E-2</v>
      </c>
      <c r="AH20" s="16" t="s">
        <v>14490</v>
      </c>
      <c r="AI20" s="23">
        <f>IF(B6L296C15=0,0,B6L293C15/B6L296C15)</f>
        <v>3.0999503641403158E-5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2.037988E-2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2.4455855999999998E-2</v>
      </c>
      <c r="AR20" s="16" t="s">
        <v>14493</v>
      </c>
      <c r="AS20" s="23">
        <f>IF(B6L296C20=0,0,B6L293C20/B6L296C20)</f>
        <v>3.0999503641403151E-5</v>
      </c>
      <c r="AT20" s="16" t="s">
        <v>14494</v>
      </c>
      <c r="AU20" s="17">
        <f>A1L248C27</f>
        <v>377.4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1.8869999999999998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0.47174999999999995</v>
      </c>
      <c r="BD20" s="16" t="s">
        <v>14497</v>
      </c>
      <c r="BE20" s="23">
        <f>IF(B6L296C26=0,0,B6L293C26/B6L296C26)</f>
        <v>7.7475314751164435E-5</v>
      </c>
      <c r="BF20" s="16" t="s">
        <v>14498</v>
      </c>
      <c r="BG20" s="23">
        <f>B6L293C3+B6L293C10+B6L293C15+B6L293C20+B6L293C26</f>
        <v>1.2447971034374405</v>
      </c>
      <c r="BH20" s="16" t="s">
        <v>14499</v>
      </c>
      <c r="BI20" s="17">
        <f>B6L298C3*B6L293C4</f>
        <v>3.9028912331138321</v>
      </c>
      <c r="BJ20" s="16" t="s">
        <v>14500</v>
      </c>
      <c r="BK20" s="17">
        <f>B6L298C10*B6L293C11</f>
        <v>2.6008424608693548</v>
      </c>
      <c r="BL20" s="16" t="s">
        <v>14501</v>
      </c>
      <c r="BM20" s="17">
        <f>B6L298C15*B6L293C16</f>
        <v>0.19120264151024668</v>
      </c>
      <c r="BN20" s="16" t="s">
        <v>14502</v>
      </c>
      <c r="BO20" s="17">
        <f>B6L298C20*B6L293C21</f>
        <v>0.21871802470369914</v>
      </c>
      <c r="BP20" s="16" t="s">
        <v>14503</v>
      </c>
      <c r="BQ20" s="17">
        <f>B6L298C26*B6L293C27</f>
        <v>4.2190397324047906</v>
      </c>
      <c r="BR20" s="16" t="s">
        <v>14504</v>
      </c>
      <c r="BS20" s="15">
        <f>B6L293C29+B6L293C30+B6L293C31+B6L293C32+B6L293C33</f>
        <v>11.132694092601923</v>
      </c>
      <c r="BT20" s="16" t="s">
        <v>14505</v>
      </c>
      <c r="BU20" s="23">
        <f>IF(B6L293C3=0,0,B6L293C29/B6L293C3)</f>
        <v>8.943380460847461</v>
      </c>
      <c r="BV20" s="16" t="s">
        <v>14506</v>
      </c>
      <c r="BW20" s="23">
        <f>IF(B6L293C8=0,0,B6L293C30/B6L293C8)</f>
        <v>4.9188592534661044</v>
      </c>
      <c r="BX20" s="16" t="s">
        <v>14507</v>
      </c>
      <c r="BY20" s="23">
        <f>IF(B6L293C13=0,0,B6L293C31/B6L293C13)</f>
        <v>13.415070691271195</v>
      </c>
      <c r="BZ20" s="16" t="s">
        <v>14508</v>
      </c>
      <c r="CA20" s="23">
        <f>IF(B6L293C18=0,0,B6L293C32/B6L293C18)</f>
        <v>10.732056553016953</v>
      </c>
      <c r="CB20" s="16" t="s">
        <v>14509</v>
      </c>
      <c r="CC20" s="23">
        <f>IF(B6L293C24=0,0,B6L293C33/B6L293C24)</f>
        <v>2.2358451152118661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159.04880000000003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318.09760000000006</v>
      </c>
      <c r="J21" s="16" t="s">
        <v>14512</v>
      </c>
      <c r="K21" s="23">
        <f>IF(B6L296C3=0,0,B6L294C3/B6L296C3)</f>
        <v>2.259593883941706E-2</v>
      </c>
      <c r="L21" s="16" t="s">
        <v>14513</v>
      </c>
      <c r="M21" s="23">
        <f>A1L554C81</f>
        <v>0.49059325677404642</v>
      </c>
      <c r="N21" s="16" t="s">
        <v>14514</v>
      </c>
      <c r="O21" s="23">
        <f>B6L294C1*B6L294C5</f>
        <v>78.028268778003962</v>
      </c>
      <c r="P21" s="16" t="s">
        <v>14515</v>
      </c>
      <c r="Q21" s="23">
        <f>B3L848C27</f>
        <v>1.8714226393548601</v>
      </c>
      <c r="R21" s="16" t="s">
        <v>14516</v>
      </c>
      <c r="S21" s="23">
        <f>B6L294C6*B6L294C7</f>
        <v>146.02386870082259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80.313127785452437</v>
      </c>
      <c r="X21" s="16" t="s">
        <v>14518</v>
      </c>
      <c r="Y21" s="23">
        <f>IF(B6L296C10=0,0,B6L294C10/B6L296C10)</f>
        <v>6.1737817180554537E-2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10.389067616000002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15.583601424000003</v>
      </c>
      <c r="AH21" s="16" t="s">
        <v>14521</v>
      </c>
      <c r="AI21" s="23">
        <f>IF(B6L296C15=0,0,B6L294C15/B6L296C15)</f>
        <v>2.259593883941706E-2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14.855157920000002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17.826189504000002</v>
      </c>
      <c r="AR21" s="16" t="s">
        <v>14524</v>
      </c>
      <c r="AS21" s="23">
        <f>IF(B6L296C20=0,0,B6L294C20/B6L296C20)</f>
        <v>2.2595938839417063E-2</v>
      </c>
      <c r="AT21" s="16" t="s">
        <v>14525</v>
      </c>
      <c r="AU21" s="17">
        <f>A1L249C27</f>
        <v>158639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793.19500000000005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198.29875000000001</v>
      </c>
      <c r="BD21" s="16" t="s">
        <v>14528</v>
      </c>
      <c r="BE21" s="23">
        <f>IF(B6L296C26=0,0,B6L294C26/B6L296C26)</f>
        <v>3.2566524792819226E-2</v>
      </c>
      <c r="BF21" s="16" t="s">
        <v>14529</v>
      </c>
      <c r="BG21" s="23">
        <f>B6L294C3+B6L294C10+B6L294C15+B6L294C20+B6L294C26</f>
        <v>630.11926871345247</v>
      </c>
      <c r="BH21" s="16" t="s">
        <v>14530</v>
      </c>
      <c r="BI21" s="17">
        <f>B6L298C3*B6L294C4</f>
        <v>2844.8678604824718</v>
      </c>
      <c r="BJ21" s="16" t="s">
        <v>14531</v>
      </c>
      <c r="BK21" s="17">
        <f>B6L298C10*B6L294C11</f>
        <v>718.27085778596074</v>
      </c>
      <c r="BL21" s="16" t="s">
        <v>14532</v>
      </c>
      <c r="BM21" s="17">
        <f>B6L298C15*B6L294C16</f>
        <v>139.37007648503629</v>
      </c>
      <c r="BN21" s="16" t="s">
        <v>14533</v>
      </c>
      <c r="BO21" s="17">
        <f>B6L298C20*B6L294C21</f>
        <v>159.42639490143773</v>
      </c>
      <c r="BP21" s="16" t="s">
        <v>14534</v>
      </c>
      <c r="BQ21" s="17">
        <f>B6L298C26*B6L294C27</f>
        <v>1773.4611661604761</v>
      </c>
      <c r="BR21" s="16" t="s">
        <v>14535</v>
      </c>
      <c r="BS21" s="15">
        <f>B6L294C29+B6L294C30+B6L294C31+B6L294C32+B6L294C33</f>
        <v>5635.3963558153828</v>
      </c>
      <c r="BT21" s="16" t="s">
        <v>14536</v>
      </c>
      <c r="BU21" s="23">
        <f>IF(B6L294C3=0,0,B6L294C29/B6L294C3)</f>
        <v>8.943380460847461</v>
      </c>
      <c r="BV21" s="16" t="s">
        <v>14537</v>
      </c>
      <c r="BW21" s="23">
        <f>IF(B6L294C8=0,0,B6L294C30/B6L294C8)</f>
        <v>4.9188592534661053</v>
      </c>
      <c r="BX21" s="16" t="s">
        <v>14538</v>
      </c>
      <c r="BY21" s="23">
        <f>IF(B6L294C13=0,0,B6L294C31/B6L294C13)</f>
        <v>13.415070691271191</v>
      </c>
      <c r="BZ21" s="16" t="s">
        <v>14539</v>
      </c>
      <c r="CA21" s="23">
        <f>IF(B6L294C18=0,0,B6L294C32/B6L294C18)</f>
        <v>10.732056553016955</v>
      </c>
      <c r="CB21" s="16" t="s">
        <v>14540</v>
      </c>
      <c r="CC21" s="23">
        <f>IF(B6L294C24=0,0,B6L294C33/B6L294C24)</f>
        <v>2.2358451152118657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21">
        <f>A1L363C19</f>
        <v>733.16360000000009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1466.3272000000002</v>
      </c>
      <c r="J22" s="16" t="s">
        <v>14543</v>
      </c>
      <c r="K22" s="23">
        <f>IF(B6L296C3=0,0,B6L295C3/B6L296C3)</f>
        <v>0.10415998023805796</v>
      </c>
      <c r="L22" s="16" t="s">
        <v>14544</v>
      </c>
      <c r="M22" s="23">
        <f>A1L555C81</f>
        <v>0.32162557537966979</v>
      </c>
      <c r="N22" s="16" t="s">
        <v>14545</v>
      </c>
      <c r="O22" s="23">
        <f>B6L295C1*B6L295C5</f>
        <v>235.80416469743011</v>
      </c>
      <c r="P22" s="16" t="s">
        <v>14546</v>
      </c>
      <c r="Q22" s="23">
        <f>B3L852C27</f>
        <v>1.9534839212926762</v>
      </c>
      <c r="R22" s="16" t="s">
        <v>14547</v>
      </c>
      <c r="S22" s="23">
        <f>B6L295C6*B6L295C7</f>
        <v>460.63964431027983</v>
      </c>
      <c r="T22" s="16" t="s">
        <v>12549</v>
      </c>
      <c r="U22" s="23">
        <f>A1L515C7</f>
        <v>0.55000000000000004</v>
      </c>
      <c r="V22" s="16" t="s">
        <v>14548</v>
      </c>
      <c r="W22" s="23">
        <f>B6L295C8*B6L295C9</f>
        <v>253.35180437065392</v>
      </c>
      <c r="X22" s="16" t="s">
        <v>14549</v>
      </c>
      <c r="Y22" s="23">
        <f>IF(B6L296C10=0,0,B6L295C10/B6L296C10)</f>
        <v>0.19475505203063778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47.890246352000005</v>
      </c>
      <c r="AD22" s="16" t="s">
        <v>12554</v>
      </c>
      <c r="AE22" s="23">
        <f>A1L515C8</f>
        <v>1.5</v>
      </c>
      <c r="AF22" s="16" t="s">
        <v>14551</v>
      </c>
      <c r="AG22" s="23">
        <f>B6L295C13*B6L295C14</f>
        <v>71.835369528000001</v>
      </c>
      <c r="AH22" s="16" t="s">
        <v>14552</v>
      </c>
      <c r="AI22" s="23">
        <f>IF(B6L296C15=0,0,B6L295C15/B6L296C15)</f>
        <v>0.10415998023805795</v>
      </c>
      <c r="AJ22" s="16" t="s">
        <v>12557</v>
      </c>
      <c r="AK22" s="23">
        <f>A1L535C14</f>
        <v>4.6699999999999998E-2</v>
      </c>
      <c r="AL22" s="16" t="s">
        <v>14553</v>
      </c>
      <c r="AM22" s="23">
        <f>B6L295C3*B6L295C17</f>
        <v>68.477480240000006</v>
      </c>
      <c r="AN22" s="16" t="s">
        <v>12559</v>
      </c>
      <c r="AO22" s="23">
        <f>A1L515C9</f>
        <v>1.2</v>
      </c>
      <c r="AP22" s="16" t="s">
        <v>14554</v>
      </c>
      <c r="AQ22" s="23">
        <f>B6L295C18*B6L295C19</f>
        <v>82.172976288000001</v>
      </c>
      <c r="AR22" s="16" t="s">
        <v>14555</v>
      </c>
      <c r="AS22" s="23">
        <f>IF(B6L296C20=0,0,B6L295C20/B6L296C20)</f>
        <v>0.10415998023805796</v>
      </c>
      <c r="AT22" s="16" t="s">
        <v>14556</v>
      </c>
      <c r="AU22" s="17">
        <f>A1L253C27</f>
        <v>808404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4042.02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1010.505</v>
      </c>
      <c r="BD22" s="16" t="s">
        <v>14559</v>
      </c>
      <c r="BE22" s="23">
        <f>IF(B6L296C26=0,0,B6L295C26/B6L296C26)</f>
        <v>0.16595483398542749</v>
      </c>
      <c r="BF22" s="16" t="s">
        <v>14560</v>
      </c>
      <c r="BG22" s="17">
        <f>B6L295C3+B6L295C10+B6L295C15+B6L295C20+B6L295C26</f>
        <v>2884.192350186654</v>
      </c>
      <c r="BH22" s="16" t="s">
        <v>14561</v>
      </c>
      <c r="BI22" s="17">
        <f>B6L298C3*B6L295C4</f>
        <v>13113.922029689171</v>
      </c>
      <c r="BJ22" s="16" t="s">
        <v>14562</v>
      </c>
      <c r="BK22" s="17">
        <f>B6L298C10*B6L295C11</f>
        <v>2265.821576928955</v>
      </c>
      <c r="BL22" s="16" t="s">
        <v>14563</v>
      </c>
      <c r="BM22" s="17">
        <f>B6L298C15*B6L295C16</f>
        <v>642.45104023447232</v>
      </c>
      <c r="BN22" s="16" t="s">
        <v>14564</v>
      </c>
      <c r="BO22" s="17">
        <f>B6L298C20*B6L295C21</f>
        <v>734.90419054378106</v>
      </c>
      <c r="BP22" s="16" t="s">
        <v>14565</v>
      </c>
      <c r="BQ22" s="17">
        <f>B6L298C26*B6L295C27</f>
        <v>9037.330672588665</v>
      </c>
      <c r="BR22" s="16" t="s">
        <v>14566</v>
      </c>
      <c r="BS22" s="15">
        <f>B6L295C29+B6L295C30+B6L295C31+B6L295C32+B6L295C33</f>
        <v>25794.429509985046</v>
      </c>
      <c r="BT22" s="16" t="s">
        <v>14567</v>
      </c>
      <c r="BU22" s="23">
        <f>IF(B6L295C3=0,0,B6L295C29/B6L295C3)</f>
        <v>8.9433804608474627</v>
      </c>
      <c r="BV22" s="16" t="s">
        <v>14568</v>
      </c>
      <c r="BW22" s="23">
        <f>IF(B6L295C8=0,0,B6L295C30/B6L295C8)</f>
        <v>4.9188592534661044</v>
      </c>
      <c r="BX22" s="16" t="s">
        <v>14569</v>
      </c>
      <c r="BY22" s="23">
        <f>IF(B6L295C13=0,0,B6L295C31/B6L295C13)</f>
        <v>13.41507069127119</v>
      </c>
      <c r="BZ22" s="16" t="s">
        <v>14570</v>
      </c>
      <c r="CA22" s="23">
        <f>IF(B6L295C18=0,0,B6L295C32/B6L295C18)</f>
        <v>10.732056553016955</v>
      </c>
      <c r="CB22" s="16" t="s">
        <v>14571</v>
      </c>
      <c r="CC22" s="23">
        <f>IF(B6L295C24=0,0,B6L295C33/B6L295C24)</f>
        <v>2.2358451152118657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7638.0987999999998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14077.644759999999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2365.2256488720736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1300.874106879641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459.77587786160001</v>
      </c>
      <c r="AD23" s="16" t="s">
        <v>945</v>
      </c>
      <c r="AE23" s="19" t="str">
        <f>NULL_VALUE</f>
        <v>n/a</v>
      </c>
      <c r="AF23" s="16" t="s">
        <v>14579</v>
      </c>
      <c r="AG23" s="23">
        <f>SUM(B6L281C15:B6L295C15)</f>
        <v>689.66381679239998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23">
        <f>SUM(B6L281C18:B6L295C18)</f>
        <v>657.42601029199989</v>
      </c>
      <c r="AN23" s="16" t="s">
        <v>945</v>
      </c>
      <c r="AO23" s="19" t="str">
        <f>NULL_VALUE</f>
        <v>n/a</v>
      </c>
      <c r="AP23" s="16" t="s">
        <v>14582</v>
      </c>
      <c r="AQ23" s="23">
        <f>SUM(B6L281C20:B6L295C20)</f>
        <v>788.91121235039986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24356.145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6089.0362500000001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22946.130146022439</v>
      </c>
      <c r="BH23" s="16" t="s">
        <v>14588</v>
      </c>
      <c r="BI23" s="17">
        <f>SUM(B6L281C29:B6L295C29)</f>
        <v>125901.73308133565</v>
      </c>
      <c r="BJ23" s="16" t="s">
        <v>14589</v>
      </c>
      <c r="BK23" s="17">
        <f>SUM(B6L281C30:B6L295C30)</f>
        <v>11634.212069489775</v>
      </c>
      <c r="BL23" s="16" t="s">
        <v>14590</v>
      </c>
      <c r="BM23" s="17">
        <f>SUM(B6L281C31:B6L295C31)</f>
        <v>6167.9259036546337</v>
      </c>
      <c r="BN23" s="16" t="s">
        <v>14591</v>
      </c>
      <c r="BO23" s="17">
        <f>SUM(B6L281C32:B6L295C32)</f>
        <v>7055.5331218780484</v>
      </c>
      <c r="BP23" s="16" t="s">
        <v>14592</v>
      </c>
      <c r="BQ23" s="17">
        <f>SUM(B6L281C33:B6L295C33)</f>
        <v>54456.567823641912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21">
        <f>IF(B6L296C28=0,0,B6L296C3/B6L296C28)</f>
        <v>0.61350845089843031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23">
        <f>IF(B6L296C28=0,0,B6L296C10/B6L296C28)</f>
        <v>5.6692527175661422E-2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23">
        <f>IF(B6L296C28=0,0,B6L296C15/B6L296C28)</f>
        <v>3.0055779009514103E-2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23">
        <f>IF(B6L296C28=0,0,B6L296C20/B6L296C28)</f>
        <v>3.4381013588348032E-2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23">
        <f>IF(B6L296C28=0,0,B6L296C26/B6L296C28)</f>
        <v>0.26536222932804621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125901.73308133565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11634.212069489775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6167.9259036546337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7055.5331218780493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54456.567823641912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45146</v>
      </c>
      <c r="F9" s="16" t="s">
        <v>14613</v>
      </c>
      <c r="G9" s="21">
        <f>B6L202C8</f>
        <v>52.312485961130804</v>
      </c>
      <c r="H9" s="16" t="s">
        <v>14614</v>
      </c>
      <c r="I9" s="21">
        <f>IF(B6L302C2=0,0,B6L302C1/B6L302C2)</f>
        <v>863.0062053167261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328436</v>
      </c>
      <c r="F10" s="16" t="s">
        <v>14615</v>
      </c>
      <c r="G10" s="21">
        <f>B6L203C8</f>
        <v>363.67863349210751</v>
      </c>
      <c r="H10" s="16" t="s">
        <v>14616</v>
      </c>
      <c r="I10" s="21">
        <f>IF(B6L303C2=0,0,B6L303C1/B6L303C2)</f>
        <v>903.09402245135652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715055</v>
      </c>
      <c r="F11" s="16" t="s">
        <v>14617</v>
      </c>
      <c r="G11" s="21">
        <f>B6L204C8</f>
        <v>456.63496798194495</v>
      </c>
      <c r="H11" s="16" t="s">
        <v>14618</v>
      </c>
      <c r="I11" s="15">
        <f>IF(B6L304C2=0,0,B6L304C1/B6L304C2)</f>
        <v>1565.9225642751758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191702</v>
      </c>
      <c r="F12" s="16" t="s">
        <v>14619</v>
      </c>
      <c r="G12" s="21">
        <f>B6L205C8</f>
        <v>160.35459630440306</v>
      </c>
      <c r="H12" s="16" t="s">
        <v>14620</v>
      </c>
      <c r="I12" s="15">
        <f>IF(B6L305C2=0,0,B6L305C1/B6L305C2)</f>
        <v>1195.4880272723196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963005</v>
      </c>
      <c r="F13" s="16" t="s">
        <v>14621</v>
      </c>
      <c r="G13" s="21">
        <f>B6L206C8</f>
        <v>556.04965493842803</v>
      </c>
      <c r="H13" s="16" t="s">
        <v>14622</v>
      </c>
      <c r="I13" s="15">
        <f>IF(B6L306C2=0,0,B6L306C1/B6L306C2)</f>
        <v>1731.8687125282624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239381</v>
      </c>
      <c r="F14" s="16" t="s">
        <v>14623</v>
      </c>
      <c r="G14" s="21">
        <f>B6L207C8</f>
        <v>44.330757534503142</v>
      </c>
      <c r="H14" s="16" t="s">
        <v>14624</v>
      </c>
      <c r="I14" s="15">
        <f>IF(B6L307C2=0,0,B6L307C1/B6L307C2)</f>
        <v>5399.8851658171416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384002</v>
      </c>
      <c r="F15" s="16" t="s">
        <v>14625</v>
      </c>
      <c r="G15" s="21">
        <f>B6L208C8</f>
        <v>218.39557276978078</v>
      </c>
      <c r="H15" s="16" t="s">
        <v>14626</v>
      </c>
      <c r="I15" s="15">
        <f>IF(B6L308C2=0,0,B6L308C1/B6L308C2)</f>
        <v>1758.2865583305177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66622</v>
      </c>
      <c r="F16" s="16" t="s">
        <v>14627</v>
      </c>
      <c r="G16" s="21">
        <f>B6L209C8</f>
        <v>45.220788206527608</v>
      </c>
      <c r="H16" s="16" t="s">
        <v>14628</v>
      </c>
      <c r="I16" s="15">
        <f>IF(B6L309C2=0,0,B6L309C1/B6L309C2)</f>
        <v>1473.2604769233794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16789</v>
      </c>
      <c r="F17" s="16" t="s">
        <v>14629</v>
      </c>
      <c r="G17" s="21">
        <f>B6L210C8</f>
        <v>13.693788824204749</v>
      </c>
      <c r="H17" s="16" t="s">
        <v>14630</v>
      </c>
      <c r="I17" s="15">
        <f>IF(B6L310C2=0,0,B6L310C1/B6L310C2)</f>
        <v>1226.0302985192998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595070</v>
      </c>
      <c r="F18" s="16" t="s">
        <v>14631</v>
      </c>
      <c r="G18" s="21">
        <f>B6L211C8</f>
        <v>187.35215227230611</v>
      </c>
      <c r="H18" s="16" t="s">
        <v>14632</v>
      </c>
      <c r="I18" s="15">
        <f>IF(B6L311C2=0,0,B6L311C1/B6L311C2)</f>
        <v>3176.2111765606955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484853</v>
      </c>
      <c r="F19" s="16" t="s">
        <v>14633</v>
      </c>
      <c r="G19" s="21">
        <f>B6L212C8</f>
        <v>32.392909639092046</v>
      </c>
      <c r="H19" s="16" t="s">
        <v>14634</v>
      </c>
      <c r="I19" s="15">
        <f>IF(B6L312C2=0,0,B6L312C1/B6L312C2)</f>
        <v>14967.874309595059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382</v>
      </c>
      <c r="F20" s="16" t="s">
        <v>14635</v>
      </c>
      <c r="G20" s="21">
        <f>B6L213C8</f>
        <v>0.29771315996847908</v>
      </c>
      <c r="H20" s="16" t="s">
        <v>14636</v>
      </c>
      <c r="I20" s="15">
        <f>IF(B6L313C2=0,0,B6L313C1/B6L313C2)</f>
        <v>1283.1142568250759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168939</v>
      </c>
      <c r="F21" s="16" t="s">
        <v>14637</v>
      </c>
      <c r="G21" s="21">
        <f>B6L214C8</f>
        <v>161.64412573494866</v>
      </c>
      <c r="H21" s="16" t="s">
        <v>14638</v>
      </c>
      <c r="I21" s="15">
        <f>IF(B6L314C2=0,0,B6L314C1/B6L314C2)</f>
        <v>1045.1292258959841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997270</v>
      </c>
      <c r="F22" s="16" t="s">
        <v>14639</v>
      </c>
      <c r="G22" s="21">
        <f>B6L215C8</f>
        <v>718.29411527131947</v>
      </c>
      <c r="H22" s="16" t="s">
        <v>14640</v>
      </c>
      <c r="I22" s="15">
        <f>IF(B6L315C2=0,0,B6L315C1/B6L315C2)</f>
        <v>1388.3867051079817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5196652</v>
      </c>
      <c r="F23" s="16" t="s">
        <v>14642</v>
      </c>
      <c r="G23" s="15">
        <f>B6L216C8</f>
        <v>3010.6522620906662</v>
      </c>
      <c r="H23" s="16" t="s">
        <v>14643</v>
      </c>
      <c r="I23" s="15">
        <f>IF(B6L316C2=0,0,B6L316C1/B6L316C2)</f>
        <v>1726.0884179268598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86046.452999999994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84949.914999999994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84339.738666666657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83916.518249999994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82926.2304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5020.2340000000004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4724.4709999999995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4607.1259999999993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4634.5204999999996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4574.6659999999993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1099.8040000000001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1077.566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1080.7846666666667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1083.817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1072.5956000000001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3920.4300000000003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3646.9049999999997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3526.3413333333328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3550.7034999999996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3502.0703999999992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11928</v>
      </c>
      <c r="F9" s="16" t="s">
        <v>14758</v>
      </c>
      <c r="G9" s="21">
        <f>IF(B7L101C1=0,0,B7L202C1/B7L101C1)</f>
        <v>0.13862279715353287</v>
      </c>
      <c r="H9" s="16" t="s">
        <v>14759</v>
      </c>
      <c r="I9" s="21">
        <f>B7L202C2</f>
        <v>0.13862279715353287</v>
      </c>
      <c r="J9" s="16" t="s">
        <v>14760</v>
      </c>
      <c r="K9" s="17">
        <f>B7L202C3*B7L116C1</f>
        <v>543.46097264462492</v>
      </c>
      <c r="L9" s="16" t="s">
        <v>14761</v>
      </c>
      <c r="M9" s="23">
        <f>B7L202C4</f>
        <v>543.46097264462492</v>
      </c>
      <c r="N9" s="16" t="s">
        <v>14762</v>
      </c>
      <c r="O9" s="23">
        <f>B7L202C5/24</f>
        <v>22.644207193526039</v>
      </c>
      <c r="P9" s="16" t="s">
        <v>14763</v>
      </c>
      <c r="Q9" s="23">
        <f>B7L202C6</f>
        <v>22.644207193526039</v>
      </c>
      <c r="R9" s="16" t="s">
        <v>14764</v>
      </c>
      <c r="S9" s="25">
        <f>IF(B7L202C7=0,0,B7L202C1/B7L202C7)</f>
        <v>526.75723632356653</v>
      </c>
      <c r="T9" s="16" t="s">
        <v>14765</v>
      </c>
      <c r="U9" s="17">
        <f>A1L202C18</f>
        <v>11719.5</v>
      </c>
      <c r="V9" s="16" t="s">
        <v>14766</v>
      </c>
      <c r="W9" s="23">
        <f>IF(B7L102C1=0,0,B7L202C9/B7L102C1)</f>
        <v>0.13795776016962466</v>
      </c>
      <c r="X9" s="16" t="s">
        <v>14767</v>
      </c>
      <c r="Y9" s="23">
        <f>B7L202C10</f>
        <v>0.13795776016962466</v>
      </c>
      <c r="Z9" s="16" t="s">
        <v>14768</v>
      </c>
      <c r="AA9" s="23">
        <f>B7L202C11*B7L117C1</f>
        <v>503.11884535140501</v>
      </c>
      <c r="AB9" s="16" t="s">
        <v>14769</v>
      </c>
      <c r="AC9" s="23">
        <f>B7L202C12</f>
        <v>503.11884535140501</v>
      </c>
      <c r="AD9" s="16" t="s">
        <v>14770</v>
      </c>
      <c r="AE9" s="23">
        <f>B7L202C13/24</f>
        <v>20.963285222975209</v>
      </c>
      <c r="AF9" s="16" t="s">
        <v>14771</v>
      </c>
      <c r="AG9" s="23">
        <f>B7L202C14</f>
        <v>20.963285222975209</v>
      </c>
      <c r="AH9" s="16" t="s">
        <v>14772</v>
      </c>
      <c r="AI9" s="26">
        <f>IF(B7L202C15=0,0,B7L202C9/B7L202C15)</f>
        <v>559.04882633356226</v>
      </c>
      <c r="AJ9" s="16" t="s">
        <v>14773</v>
      </c>
      <c r="AK9" s="17">
        <f>A1L202C21</f>
        <v>11779.333333333332</v>
      </c>
      <c r="AL9" s="16" t="s">
        <v>14774</v>
      </c>
      <c r="AM9" s="23">
        <f>IF(B7L103C1=0,0,B7L202C17/B7L103C1)</f>
        <v>0.13966528139111775</v>
      </c>
      <c r="AN9" s="16" t="s">
        <v>14775</v>
      </c>
      <c r="AO9" s="23">
        <f>B7L202C18</f>
        <v>0.13966528139111775</v>
      </c>
      <c r="AP9" s="16" t="s">
        <v>14776</v>
      </c>
      <c r="AQ9" s="23">
        <f>B7L202C19*B7L118C1</f>
        <v>492.50745460112927</v>
      </c>
      <c r="AR9" s="16" t="s">
        <v>14777</v>
      </c>
      <c r="AS9" s="23">
        <f>B7L202C20</f>
        <v>492.50745460112927</v>
      </c>
      <c r="AT9" s="16" t="s">
        <v>14778</v>
      </c>
      <c r="AU9" s="17">
        <f>B7L202C21/24</f>
        <v>20.521143941713721</v>
      </c>
      <c r="AV9" s="16" t="s">
        <v>14779</v>
      </c>
      <c r="AW9" s="23">
        <f>B7L202C22</f>
        <v>20.521143941713721</v>
      </c>
      <c r="AX9" s="16" t="s">
        <v>14780</v>
      </c>
      <c r="AY9" s="26">
        <f>IF(B7L202C23=0,0,B7L202C17/B7L202C23)</f>
        <v>574.00958576140863</v>
      </c>
      <c r="AZ9" s="16" t="s">
        <v>14781</v>
      </c>
      <c r="BA9" s="17">
        <f>A1L202C24</f>
        <v>12178.5</v>
      </c>
      <c r="BB9" s="16" t="s">
        <v>14782</v>
      </c>
      <c r="BC9" s="23">
        <f>IF(B7L104C1=0,0,B7L202C25/B7L104C1)</f>
        <v>0.14512637385310015</v>
      </c>
      <c r="BD9" s="16" t="s">
        <v>14783</v>
      </c>
      <c r="BE9" s="23">
        <f>B7L202C26</f>
        <v>0.14512637385310015</v>
      </c>
      <c r="BF9" s="16" t="s">
        <v>14784</v>
      </c>
      <c r="BG9" s="23">
        <f>B7L202C27*B7L119C1</f>
        <v>515.30072358251118</v>
      </c>
      <c r="BH9" s="16" t="s">
        <v>14785</v>
      </c>
      <c r="BI9" s="23">
        <f>B7L202C28</f>
        <v>515.30072358251118</v>
      </c>
      <c r="BJ9" s="16" t="s">
        <v>14786</v>
      </c>
      <c r="BK9" s="23">
        <f>B7L202C29/24</f>
        <v>21.470863482604631</v>
      </c>
      <c r="BL9" s="16" t="s">
        <v>14787</v>
      </c>
      <c r="BM9" s="23">
        <f>B7L202C30</f>
        <v>21.470863482604631</v>
      </c>
      <c r="BN9" s="16" t="s">
        <v>14788</v>
      </c>
      <c r="BO9" s="26">
        <f>IF(B7L202C31=0,0,B7L202C25/B7L202C31)</f>
        <v>567.21053672884818</v>
      </c>
      <c r="BP9" s="16" t="s">
        <v>14789</v>
      </c>
      <c r="BQ9" s="17">
        <f>A1L202C27</f>
        <v>12489.6</v>
      </c>
      <c r="BR9" s="16" t="s">
        <v>14790</v>
      </c>
      <c r="BS9" s="21">
        <f>IF(B7L105C1=0,0,B7L202C33/B7L105C1)</f>
        <v>0.1506109700122098</v>
      </c>
      <c r="BT9" s="16" t="s">
        <v>14791</v>
      </c>
      <c r="BU9" s="23">
        <f>B7L202C34</f>
        <v>0.1506109700122098</v>
      </c>
      <c r="BV9" s="16" t="s">
        <v>14792</v>
      </c>
      <c r="BW9" s="23">
        <f>B7L202C35*B7L120C1</f>
        <v>527.45021999504741</v>
      </c>
      <c r="BX9" s="16" t="s">
        <v>14793</v>
      </c>
      <c r="BY9" s="23">
        <f>B7L202C36</f>
        <v>527.45021999504741</v>
      </c>
      <c r="BZ9" s="16" t="s">
        <v>14794</v>
      </c>
      <c r="CA9" s="23">
        <f>B7L202C37/24</f>
        <v>21.977092499793642</v>
      </c>
      <c r="CB9" s="16" t="s">
        <v>14795</v>
      </c>
      <c r="CC9" s="23">
        <f>B7L202C38</f>
        <v>21.977092499793642</v>
      </c>
      <c r="CD9" s="16" t="s">
        <v>14796</v>
      </c>
      <c r="CE9" s="26">
        <f>IF(B7L202C39=0,0,B7L202C33/B7L202C39)</f>
        <v>568.30083415798856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270934</v>
      </c>
      <c r="F10" s="16" t="s">
        <v>14798</v>
      </c>
      <c r="G10" s="21">
        <f>IF(B7L101C1=0,0,B7L203C1/B7L101C1)</f>
        <v>3.1486945777997382</v>
      </c>
      <c r="H10" s="16" t="s">
        <v>14799</v>
      </c>
      <c r="I10" s="21">
        <f>B7L203C2</f>
        <v>3.1486945777997382</v>
      </c>
      <c r="J10" s="16" t="s">
        <v>14800</v>
      </c>
      <c r="K10" s="17">
        <f>B7L203C3*B7L116C1</f>
        <v>12344.236683643428</v>
      </c>
      <c r="L10" s="16" t="s">
        <v>14801</v>
      </c>
      <c r="M10" s="17">
        <f>B7L203C4</f>
        <v>12344.236683643428</v>
      </c>
      <c r="N10" s="16" t="s">
        <v>14802</v>
      </c>
      <c r="O10" s="23">
        <f>B7L203C5/24</f>
        <v>514.34319515180948</v>
      </c>
      <c r="P10" s="16" t="s">
        <v>14803</v>
      </c>
      <c r="Q10" s="23">
        <f>B7L203C6</f>
        <v>514.34319515180948</v>
      </c>
      <c r="R10" s="16" t="s">
        <v>14804</v>
      </c>
      <c r="S10" s="25">
        <f>IF(B7L203C7=0,0,B7L203C1/B7L203C7)</f>
        <v>526.75723632356653</v>
      </c>
      <c r="T10" s="16" t="s">
        <v>14805</v>
      </c>
      <c r="U10" s="17">
        <f>A1L203C18</f>
        <v>274986.5</v>
      </c>
      <c r="V10" s="16" t="s">
        <v>14806</v>
      </c>
      <c r="W10" s="23">
        <f>IF(B7L102C1=0,0,B7L203C9/B7L102C1)</f>
        <v>3.2370426739096798</v>
      </c>
      <c r="X10" s="16" t="s">
        <v>14807</v>
      </c>
      <c r="Y10" s="23">
        <f>B7L203C10</f>
        <v>3.2370426739096798</v>
      </c>
      <c r="Z10" s="16" t="s">
        <v>14808</v>
      </c>
      <c r="AA10" s="17">
        <f>B7L203C11*B7L117C1</f>
        <v>11805.187112694581</v>
      </c>
      <c r="AB10" s="16" t="s">
        <v>14809</v>
      </c>
      <c r="AC10" s="17">
        <f>B7L203C12</f>
        <v>11805.187112694581</v>
      </c>
      <c r="AD10" s="16" t="s">
        <v>14810</v>
      </c>
      <c r="AE10" s="23">
        <f>B7L203C13/24</f>
        <v>491.88279636227418</v>
      </c>
      <c r="AF10" s="16" t="s">
        <v>14811</v>
      </c>
      <c r="AG10" s="23">
        <f>B7L203C14</f>
        <v>491.88279636227418</v>
      </c>
      <c r="AH10" s="16" t="s">
        <v>14812</v>
      </c>
      <c r="AI10" s="26">
        <f>IF(B7L203C15=0,0,B7L203C9/B7L203C15)</f>
        <v>559.04882633356226</v>
      </c>
      <c r="AJ10" s="16" t="s">
        <v>14813</v>
      </c>
      <c r="AK10" s="17">
        <f>A1L203C21</f>
        <v>280690.66666666663</v>
      </c>
      <c r="AL10" s="16" t="s">
        <v>14814</v>
      </c>
      <c r="AM10" s="23">
        <f>IF(B7L103C1=0,0,B7L203C17/B7L103C1)</f>
        <v>3.3280950487175645</v>
      </c>
      <c r="AN10" s="16" t="s">
        <v>14815</v>
      </c>
      <c r="AO10" s="23">
        <f>B7L203C18</f>
        <v>3.3280950487175645</v>
      </c>
      <c r="AP10" s="16" t="s">
        <v>14816</v>
      </c>
      <c r="AQ10" s="17">
        <f>B7L203C19*B7L118C1</f>
        <v>11735.99913155476</v>
      </c>
      <c r="AR10" s="16" t="s">
        <v>14817</v>
      </c>
      <c r="AS10" s="17">
        <f>B7L203C20</f>
        <v>11735.99913155476</v>
      </c>
      <c r="AT10" s="16" t="s">
        <v>14818</v>
      </c>
      <c r="AU10" s="17">
        <f>B7L203C21/24</f>
        <v>488.99996381478167</v>
      </c>
      <c r="AV10" s="16" t="s">
        <v>14819</v>
      </c>
      <c r="AW10" s="23">
        <f>B7L203C22</f>
        <v>488.99996381478167</v>
      </c>
      <c r="AX10" s="16" t="s">
        <v>14820</v>
      </c>
      <c r="AY10" s="26">
        <f>IF(B7L203C23=0,0,B7L203C17/B7L203C23)</f>
        <v>574.00958576140863</v>
      </c>
      <c r="AZ10" s="16" t="s">
        <v>14821</v>
      </c>
      <c r="BA10" s="17">
        <f>A1L203C24</f>
        <v>284487.25</v>
      </c>
      <c r="BB10" s="16" t="s">
        <v>14822</v>
      </c>
      <c r="BC10" s="23">
        <f>IF(B7L104C1=0,0,B7L203C25/B7L104C1)</f>
        <v>3.3901221825298982</v>
      </c>
      <c r="BD10" s="16" t="s">
        <v>14823</v>
      </c>
      <c r="BE10" s="23">
        <f>B7L203C26</f>
        <v>3.3901221825298982</v>
      </c>
      <c r="BF10" s="16" t="s">
        <v>14824</v>
      </c>
      <c r="BG10" s="17">
        <f>B7L203C27*B7L119C1</f>
        <v>12037.318698936548</v>
      </c>
      <c r="BH10" s="16" t="s">
        <v>14825</v>
      </c>
      <c r="BI10" s="17">
        <f>B7L203C28</f>
        <v>12037.318698936548</v>
      </c>
      <c r="BJ10" s="16" t="s">
        <v>14826</v>
      </c>
      <c r="BK10" s="23">
        <f>B7L203C29/24</f>
        <v>501.55494578902284</v>
      </c>
      <c r="BL10" s="16" t="s">
        <v>14827</v>
      </c>
      <c r="BM10" s="23">
        <f>B7L203C30</f>
        <v>501.55494578902284</v>
      </c>
      <c r="BN10" s="16" t="s">
        <v>14828</v>
      </c>
      <c r="BO10" s="26">
        <f>IF(B7L203C31=0,0,B7L203C25/B7L203C31)</f>
        <v>567.21053672884818</v>
      </c>
      <c r="BP10" s="16" t="s">
        <v>14829</v>
      </c>
      <c r="BQ10" s="17">
        <f>A1L203C27</f>
        <v>283236</v>
      </c>
      <c r="BR10" s="16" t="s">
        <v>14830</v>
      </c>
      <c r="BS10" s="21">
        <f>IF(B7L105C1=0,0,B7L203C33/B7L105C1)</f>
        <v>3.4155176068391504</v>
      </c>
      <c r="BT10" s="16" t="s">
        <v>14831</v>
      </c>
      <c r="BU10" s="23">
        <f>B7L203C34</f>
        <v>3.4155176068391504</v>
      </c>
      <c r="BV10" s="16" t="s">
        <v>14832</v>
      </c>
      <c r="BW10" s="17">
        <f>B7L203C35*B7L120C1</f>
        <v>11961.383111590223</v>
      </c>
      <c r="BX10" s="16" t="s">
        <v>14833</v>
      </c>
      <c r="BY10" s="17">
        <f>B7L203C36</f>
        <v>11961.383111590223</v>
      </c>
      <c r="BZ10" s="16" t="s">
        <v>14834</v>
      </c>
      <c r="CA10" s="23">
        <f>B7L203C37/24</f>
        <v>498.39096298292594</v>
      </c>
      <c r="CB10" s="16" t="s">
        <v>14835</v>
      </c>
      <c r="CC10" s="23">
        <f>B7L203C38</f>
        <v>498.39096298292594</v>
      </c>
      <c r="CD10" s="16" t="s">
        <v>14836</v>
      </c>
      <c r="CE10" s="26">
        <f>IF(B7L203C39=0,0,B7L203C33/B7L203C39)</f>
        <v>568.30083415798856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394206</v>
      </c>
      <c r="F11" s="16" t="s">
        <v>14838</v>
      </c>
      <c r="G11" s="21">
        <f>IF(B7L101C1=0,0,B7L204C1/B7L101C1)</f>
        <v>4.5813160944588853</v>
      </c>
      <c r="H11" s="16" t="s">
        <v>14839</v>
      </c>
      <c r="I11" s="21">
        <f>B7L204C2</f>
        <v>4.5813160944588853</v>
      </c>
      <c r="J11" s="16" t="s">
        <v>14840</v>
      </c>
      <c r="K11" s="17">
        <f>B7L204C3*B7L116C1</f>
        <v>17960.729056199449</v>
      </c>
      <c r="L11" s="16" t="s">
        <v>14841</v>
      </c>
      <c r="M11" s="17">
        <f>B7L204C4</f>
        <v>17960.729056199449</v>
      </c>
      <c r="N11" s="16" t="s">
        <v>14842</v>
      </c>
      <c r="O11" s="23">
        <f>B7L204C5/24</f>
        <v>748.36371067497703</v>
      </c>
      <c r="P11" s="16" t="s">
        <v>14843</v>
      </c>
      <c r="Q11" s="23">
        <f>B7L204C6</f>
        <v>748.36371067497703</v>
      </c>
      <c r="R11" s="16" t="s">
        <v>14844</v>
      </c>
      <c r="S11" s="25">
        <f>IF(B7L204C7=0,0,B7L204C1/B7L204C7)</f>
        <v>526.75723632356642</v>
      </c>
      <c r="T11" s="16" t="s">
        <v>14845</v>
      </c>
      <c r="U11" s="17">
        <f>A1L204C18</f>
        <v>397064</v>
      </c>
      <c r="V11" s="16" t="s">
        <v>14846</v>
      </c>
      <c r="W11" s="23">
        <f>IF(B7L102C1=0,0,B7L204C9/B7L102C1)</f>
        <v>4.6740953184002603</v>
      </c>
      <c r="X11" s="16" t="s">
        <v>14847</v>
      </c>
      <c r="Y11" s="23">
        <f>B7L204C10</f>
        <v>4.6740953184002603</v>
      </c>
      <c r="Z11" s="16" t="s">
        <v>14848</v>
      </c>
      <c r="AA11" s="17">
        <f>B7L204C11*B7L117C1</f>
        <v>17045.981587150502</v>
      </c>
      <c r="AB11" s="16" t="s">
        <v>14849</v>
      </c>
      <c r="AC11" s="17">
        <f>B7L204C12</f>
        <v>17045.981587150502</v>
      </c>
      <c r="AD11" s="16" t="s">
        <v>14850</v>
      </c>
      <c r="AE11" s="23">
        <f>B7L204C13/24</f>
        <v>710.24923279793757</v>
      </c>
      <c r="AF11" s="16" t="s">
        <v>14851</v>
      </c>
      <c r="AG11" s="23">
        <f>B7L204C14</f>
        <v>710.24923279793757</v>
      </c>
      <c r="AH11" s="16" t="s">
        <v>14852</v>
      </c>
      <c r="AI11" s="26">
        <f>IF(B7L204C15=0,0,B7L204C9/B7L204C15)</f>
        <v>559.04882633356226</v>
      </c>
      <c r="AJ11" s="16" t="s">
        <v>14853</v>
      </c>
      <c r="AK11" s="17">
        <f>A1L204C21</f>
        <v>404537</v>
      </c>
      <c r="AL11" s="16" t="s">
        <v>14854</v>
      </c>
      <c r="AM11" s="23">
        <f>IF(B7L103C1=0,0,B7L204C17/B7L103C1)</f>
        <v>4.7965171151269406</v>
      </c>
      <c r="AN11" s="16" t="s">
        <v>14855</v>
      </c>
      <c r="AO11" s="23">
        <f>B7L204C18</f>
        <v>4.7965171151269406</v>
      </c>
      <c r="AP11" s="16" t="s">
        <v>14856</v>
      </c>
      <c r="AQ11" s="17">
        <f>B7L204C19*B7L118C1</f>
        <v>16914.156559112886</v>
      </c>
      <c r="AR11" s="16" t="s">
        <v>14857</v>
      </c>
      <c r="AS11" s="17">
        <f>B7L204C20</f>
        <v>16914.156559112886</v>
      </c>
      <c r="AT11" s="16" t="s">
        <v>14858</v>
      </c>
      <c r="AU11" s="17">
        <f>B7L204C21/24</f>
        <v>704.75652329637023</v>
      </c>
      <c r="AV11" s="16" t="s">
        <v>14859</v>
      </c>
      <c r="AW11" s="23">
        <f>B7L204C22</f>
        <v>704.75652329637023</v>
      </c>
      <c r="AX11" s="16" t="s">
        <v>14860</v>
      </c>
      <c r="AY11" s="26">
        <f>IF(B7L204C23=0,0,B7L204C17/B7L204C23)</f>
        <v>574.00958576140863</v>
      </c>
      <c r="AZ11" s="16" t="s">
        <v>14861</v>
      </c>
      <c r="BA11" s="17">
        <f>A1L204C24</f>
        <v>388923.5</v>
      </c>
      <c r="BB11" s="16" t="s">
        <v>14862</v>
      </c>
      <c r="BC11" s="23">
        <f>IF(B7L104C1=0,0,B7L204C25/B7L104C1)</f>
        <v>4.6346477202657299</v>
      </c>
      <c r="BD11" s="16" t="s">
        <v>14863</v>
      </c>
      <c r="BE11" s="23">
        <f>B7L204C26</f>
        <v>4.6346477202657299</v>
      </c>
      <c r="BF11" s="16" t="s">
        <v>14864</v>
      </c>
      <c r="BG11" s="17">
        <f>B7L204C27*B7L119C1</f>
        <v>16456.259881614547</v>
      </c>
      <c r="BH11" s="16" t="s">
        <v>14865</v>
      </c>
      <c r="BI11" s="17">
        <f>B7L204C28</f>
        <v>16456.259881614547</v>
      </c>
      <c r="BJ11" s="16" t="s">
        <v>14866</v>
      </c>
      <c r="BK11" s="23">
        <f>B7L204C29/24</f>
        <v>685.67749506727284</v>
      </c>
      <c r="BL11" s="16" t="s">
        <v>14867</v>
      </c>
      <c r="BM11" s="23">
        <f>B7L204C30</f>
        <v>685.67749506727284</v>
      </c>
      <c r="BN11" s="16" t="s">
        <v>14868</v>
      </c>
      <c r="BO11" s="26">
        <f>IF(B7L204C31=0,0,B7L204C25/B7L204C31)</f>
        <v>567.21053672884818</v>
      </c>
      <c r="BP11" s="16" t="s">
        <v>14869</v>
      </c>
      <c r="BQ11" s="17">
        <f>A1L204C27</f>
        <v>365188.6</v>
      </c>
      <c r="BR11" s="16" t="s">
        <v>14870</v>
      </c>
      <c r="BS11" s="21">
        <f>IF(B7L105C1=0,0,B7L204C33/B7L105C1)</f>
        <v>4.4037766848738853</v>
      </c>
      <c r="BT11" s="16" t="s">
        <v>14871</v>
      </c>
      <c r="BU11" s="23">
        <f>B7L204C34</f>
        <v>4.4037766848738853</v>
      </c>
      <c r="BV11" s="16" t="s">
        <v>14872</v>
      </c>
      <c r="BW11" s="17">
        <f>B7L204C35*B7L120C1</f>
        <v>15422.335976306958</v>
      </c>
      <c r="BX11" s="16" t="s">
        <v>14873</v>
      </c>
      <c r="BY11" s="17">
        <f>B7L204C36</f>
        <v>15422.335976306958</v>
      </c>
      <c r="BZ11" s="16" t="s">
        <v>14874</v>
      </c>
      <c r="CA11" s="23">
        <f>B7L204C37/24</f>
        <v>642.59733234612327</v>
      </c>
      <c r="CB11" s="16" t="s">
        <v>14875</v>
      </c>
      <c r="CC11" s="23">
        <f>B7L204C38</f>
        <v>642.59733234612327</v>
      </c>
      <c r="CD11" s="16" t="s">
        <v>14876</v>
      </c>
      <c r="CE11" s="26">
        <f>IF(B7L204C39=0,0,B7L204C33/B7L204C39)</f>
        <v>568.30083415798845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133941</v>
      </c>
      <c r="F12" s="16" t="s">
        <v>14878</v>
      </c>
      <c r="G12" s="21">
        <f>IF(B7L101C1=0,0,B7L205C1/B7L101C1)</f>
        <v>1.5566126822217763</v>
      </c>
      <c r="H12" s="16" t="s">
        <v>14879</v>
      </c>
      <c r="I12" s="21">
        <f>B7L205C2</f>
        <v>1.5566126822217763</v>
      </c>
      <c r="J12" s="16" t="s">
        <v>14880</v>
      </c>
      <c r="K12" s="17">
        <f>B7L205C3*B7L116C1</f>
        <v>6102.5910577627192</v>
      </c>
      <c r="L12" s="16" t="s">
        <v>14881</v>
      </c>
      <c r="M12" s="17">
        <f>B7L205C4</f>
        <v>6102.5910577627192</v>
      </c>
      <c r="N12" s="16" t="s">
        <v>14882</v>
      </c>
      <c r="O12" s="23">
        <f>B7L205C5/24</f>
        <v>254.27462740677996</v>
      </c>
      <c r="P12" s="16" t="s">
        <v>14883</v>
      </c>
      <c r="Q12" s="23">
        <f>B7L205C6</f>
        <v>254.27462740677996</v>
      </c>
      <c r="R12" s="16" t="s">
        <v>14884</v>
      </c>
      <c r="S12" s="25">
        <f>IF(B7L205C7=0,0,B7L205C1/B7L205C7)</f>
        <v>526.75723632356642</v>
      </c>
      <c r="T12" s="16" t="s">
        <v>14885</v>
      </c>
      <c r="U12" s="17">
        <f>A1L205C18</f>
        <v>130735.5</v>
      </c>
      <c r="V12" s="16" t="s">
        <v>14886</v>
      </c>
      <c r="W12" s="23">
        <f>IF(B7L102C1=0,0,B7L205C9/B7L102C1)</f>
        <v>1.538971522219887</v>
      </c>
      <c r="X12" s="16" t="s">
        <v>14887</v>
      </c>
      <c r="Y12" s="23">
        <f>B7L205C10</f>
        <v>1.538971522219887</v>
      </c>
      <c r="Z12" s="16" t="s">
        <v>14888</v>
      </c>
      <c r="AA12" s="17">
        <f>B7L205C11*B7L117C1</f>
        <v>5612.4829392413167</v>
      </c>
      <c r="AB12" s="16" t="s">
        <v>14889</v>
      </c>
      <c r="AC12" s="17">
        <f>B7L205C12</f>
        <v>5612.4829392413167</v>
      </c>
      <c r="AD12" s="16" t="s">
        <v>14890</v>
      </c>
      <c r="AE12" s="23">
        <f>B7L205C13/24</f>
        <v>233.85345580172154</v>
      </c>
      <c r="AF12" s="16" t="s">
        <v>14891</v>
      </c>
      <c r="AG12" s="23">
        <f>B7L205C14</f>
        <v>233.85345580172154</v>
      </c>
      <c r="AH12" s="16" t="s">
        <v>14892</v>
      </c>
      <c r="AI12" s="26">
        <f>IF(B7L205C15=0,0,B7L205C9/B7L205C15)</f>
        <v>559.04882633356226</v>
      </c>
      <c r="AJ12" s="16" t="s">
        <v>14893</v>
      </c>
      <c r="AK12" s="17">
        <f>A1L205C21</f>
        <v>134928.33333333331</v>
      </c>
      <c r="AL12" s="16" t="s">
        <v>14894</v>
      </c>
      <c r="AM12" s="23">
        <f>IF(B7L103C1=0,0,B7L205C17/B7L103C1)</f>
        <v>1.5998192010839207</v>
      </c>
      <c r="AN12" s="16" t="s">
        <v>14895</v>
      </c>
      <c r="AO12" s="23">
        <f>B7L205C18</f>
        <v>1.5998192010839207</v>
      </c>
      <c r="AP12" s="16" t="s">
        <v>14896</v>
      </c>
      <c r="AQ12" s="17">
        <f>B7L205C19*B7L118C1</f>
        <v>5641.5085746425402</v>
      </c>
      <c r="AR12" s="16" t="s">
        <v>14897</v>
      </c>
      <c r="AS12" s="17">
        <f>B7L205C20</f>
        <v>5641.5085746425402</v>
      </c>
      <c r="AT12" s="16" t="s">
        <v>14898</v>
      </c>
      <c r="AU12" s="17">
        <f>B7L205C21/24</f>
        <v>235.06285727677252</v>
      </c>
      <c r="AV12" s="16" t="s">
        <v>14899</v>
      </c>
      <c r="AW12" s="23">
        <f>B7L205C22</f>
        <v>235.06285727677252</v>
      </c>
      <c r="AX12" s="16" t="s">
        <v>14900</v>
      </c>
      <c r="AY12" s="26">
        <f>IF(B7L205C23=0,0,B7L205C17/B7L205C23)</f>
        <v>574.00958576140863</v>
      </c>
      <c r="AZ12" s="16" t="s">
        <v>14901</v>
      </c>
      <c r="BA12" s="17">
        <f>A1L205C24</f>
        <v>137667.75</v>
      </c>
      <c r="BB12" s="16" t="s">
        <v>14902</v>
      </c>
      <c r="BC12" s="23">
        <f>IF(B7L104C1=0,0,B7L205C25/B7L104C1)</f>
        <v>1.6405321964129513</v>
      </c>
      <c r="BD12" s="16" t="s">
        <v>14903</v>
      </c>
      <c r="BE12" s="23">
        <f>B7L205C26</f>
        <v>1.6405321964129513</v>
      </c>
      <c r="BF12" s="16" t="s">
        <v>14904</v>
      </c>
      <c r="BG12" s="17">
        <f>B7L205C27*B7L119C1</f>
        <v>5825.0434116661536</v>
      </c>
      <c r="BH12" s="16" t="s">
        <v>14905</v>
      </c>
      <c r="BI12" s="17">
        <f>B7L205C28</f>
        <v>5825.0434116661536</v>
      </c>
      <c r="BJ12" s="16" t="s">
        <v>14906</v>
      </c>
      <c r="BK12" s="23">
        <f>B7L205C29/24</f>
        <v>242.71014215275639</v>
      </c>
      <c r="BL12" s="16" t="s">
        <v>14907</v>
      </c>
      <c r="BM12" s="23">
        <f>B7L205C30</f>
        <v>242.71014215275639</v>
      </c>
      <c r="BN12" s="16" t="s">
        <v>14908</v>
      </c>
      <c r="BO12" s="26">
        <f>IF(B7L205C31=0,0,B7L205C25/B7L205C31)</f>
        <v>567.21053672884818</v>
      </c>
      <c r="BP12" s="16" t="s">
        <v>14909</v>
      </c>
      <c r="BQ12" s="17">
        <f>A1L205C27</f>
        <v>135684.40000000002</v>
      </c>
      <c r="BR12" s="16" t="s">
        <v>14910</v>
      </c>
      <c r="BS12" s="21">
        <f>IF(B7L105C1=0,0,B7L205C33/B7L105C1)</f>
        <v>1.6362060513967367</v>
      </c>
      <c r="BT12" s="16" t="s">
        <v>14911</v>
      </c>
      <c r="BU12" s="23">
        <f>B7L205C34</f>
        <v>1.6362060513967367</v>
      </c>
      <c r="BV12" s="16" t="s">
        <v>14912</v>
      </c>
      <c r="BW12" s="17">
        <f>B7L205C35*B7L120C1</f>
        <v>5730.1087808973889</v>
      </c>
      <c r="BX12" s="16" t="s">
        <v>14913</v>
      </c>
      <c r="BY12" s="17">
        <f>B7L205C36</f>
        <v>5730.1087808973889</v>
      </c>
      <c r="BZ12" s="16" t="s">
        <v>14914</v>
      </c>
      <c r="CA12" s="23">
        <f>B7L205C37/24</f>
        <v>238.75453253739121</v>
      </c>
      <c r="CB12" s="16" t="s">
        <v>14915</v>
      </c>
      <c r="CC12" s="23">
        <f>B7L205C38</f>
        <v>238.75453253739121</v>
      </c>
      <c r="CD12" s="16" t="s">
        <v>14916</v>
      </c>
      <c r="CE12" s="26">
        <f>IF(B7L205C39=0,0,B7L205C33/B7L205C39)</f>
        <v>568.30083415798845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310485</v>
      </c>
      <c r="F13" s="16" t="s">
        <v>14918</v>
      </c>
      <c r="G13" s="21">
        <f>IF(B7L101C1=0,0,B7L206C1/B7L101C1)</f>
        <v>3.6083416477376473</v>
      </c>
      <c r="H13" s="16" t="s">
        <v>14919</v>
      </c>
      <c r="I13" s="21">
        <f>B7L206C2</f>
        <v>3.6083416477376473</v>
      </c>
      <c r="J13" s="16" t="s">
        <v>14920</v>
      </c>
      <c r="K13" s="17">
        <f>B7L206C3*B7L116C1</f>
        <v>14146.250846040106</v>
      </c>
      <c r="L13" s="16" t="s">
        <v>14921</v>
      </c>
      <c r="M13" s="17">
        <f>B7L206C4</f>
        <v>14146.250846040106</v>
      </c>
      <c r="N13" s="16" t="s">
        <v>14922</v>
      </c>
      <c r="O13" s="23">
        <f>B7L206C5/24</f>
        <v>589.42711858500445</v>
      </c>
      <c r="P13" s="16" t="s">
        <v>14923</v>
      </c>
      <c r="Q13" s="23">
        <f>B7L206C6</f>
        <v>589.42711858500445</v>
      </c>
      <c r="R13" s="16" t="s">
        <v>14924</v>
      </c>
      <c r="S13" s="25">
        <f>IF(B7L206C7=0,0,B7L206C1/B7L206C7)</f>
        <v>526.75723632356642</v>
      </c>
      <c r="T13" s="16" t="s">
        <v>14925</v>
      </c>
      <c r="U13" s="17">
        <f>A1L206C18</f>
        <v>297764.5</v>
      </c>
      <c r="V13" s="16" t="s">
        <v>14926</v>
      </c>
      <c r="W13" s="23">
        <f>IF(B7L102C1=0,0,B7L206C9/B7L102C1)</f>
        <v>3.5051771387881909</v>
      </c>
      <c r="X13" s="16" t="s">
        <v>14927</v>
      </c>
      <c r="Y13" s="23">
        <f>B7L206C10</f>
        <v>3.5051771387881909</v>
      </c>
      <c r="Z13" s="16" t="s">
        <v>14928</v>
      </c>
      <c r="AA13" s="17">
        <f>B7L206C11*B7L117C1</f>
        <v>12783.048033332347</v>
      </c>
      <c r="AB13" s="16" t="s">
        <v>14929</v>
      </c>
      <c r="AC13" s="17">
        <f>B7L206C12</f>
        <v>12783.048033332347</v>
      </c>
      <c r="AD13" s="16" t="s">
        <v>14930</v>
      </c>
      <c r="AE13" s="23">
        <f>B7L206C13/24</f>
        <v>532.62700138884782</v>
      </c>
      <c r="AF13" s="16" t="s">
        <v>14931</v>
      </c>
      <c r="AG13" s="23">
        <f>B7L206C14</f>
        <v>532.62700138884782</v>
      </c>
      <c r="AH13" s="16" t="s">
        <v>14932</v>
      </c>
      <c r="AI13" s="26">
        <f>IF(B7L206C15=0,0,B7L206C9/B7L206C15)</f>
        <v>559.04882633356226</v>
      </c>
      <c r="AJ13" s="16" t="s">
        <v>14933</v>
      </c>
      <c r="AK13" s="17">
        <f>A1L206C21</f>
        <v>293286.66666666669</v>
      </c>
      <c r="AL13" s="16" t="s">
        <v>14934</v>
      </c>
      <c r="AM13" s="23">
        <f>IF(B7L103C1=0,0,B7L206C17/B7L103C1)</f>
        <v>3.4774433891218766</v>
      </c>
      <c r="AN13" s="16" t="s">
        <v>14935</v>
      </c>
      <c r="AO13" s="23">
        <f>B7L206C18</f>
        <v>3.4774433891218766</v>
      </c>
      <c r="AP13" s="16" t="s">
        <v>14936</v>
      </c>
      <c r="AQ13" s="17">
        <f>B7L206C19*B7L118C1</f>
        <v>12262.652357387222</v>
      </c>
      <c r="AR13" s="16" t="s">
        <v>14937</v>
      </c>
      <c r="AS13" s="17">
        <f>B7L206C20</f>
        <v>12262.652357387222</v>
      </c>
      <c r="AT13" s="16" t="s">
        <v>14938</v>
      </c>
      <c r="AU13" s="17">
        <f>B7L206C21/24</f>
        <v>510.94384822446756</v>
      </c>
      <c r="AV13" s="16" t="s">
        <v>14939</v>
      </c>
      <c r="AW13" s="23">
        <f>B7L206C22</f>
        <v>510.94384822446756</v>
      </c>
      <c r="AX13" s="16" t="s">
        <v>14940</v>
      </c>
      <c r="AY13" s="26">
        <f>IF(B7L206C23=0,0,B7L206C17/B7L206C23)</f>
        <v>574.00958576140863</v>
      </c>
      <c r="AZ13" s="16" t="s">
        <v>14941</v>
      </c>
      <c r="BA13" s="17">
        <f>A1L206C24</f>
        <v>296199.75</v>
      </c>
      <c r="BB13" s="16" t="s">
        <v>14942</v>
      </c>
      <c r="BC13" s="23">
        <f>IF(B7L104C1=0,0,B7L206C25/B7L104C1)</f>
        <v>3.5296954184583322</v>
      </c>
      <c r="BD13" s="16" t="s">
        <v>14943</v>
      </c>
      <c r="BE13" s="23">
        <f>B7L206C26</f>
        <v>3.5296954184583322</v>
      </c>
      <c r="BF13" s="16" t="s">
        <v>14944</v>
      </c>
      <c r="BG13" s="17">
        <f>B7L206C27*B7L119C1</f>
        <v>12532.901876253964</v>
      </c>
      <c r="BH13" s="16" t="s">
        <v>14945</v>
      </c>
      <c r="BI13" s="17">
        <f>B7L206C28</f>
        <v>12532.901876253964</v>
      </c>
      <c r="BJ13" s="16" t="s">
        <v>14946</v>
      </c>
      <c r="BK13" s="23">
        <f>B7L206C29/24</f>
        <v>522.20424484391515</v>
      </c>
      <c r="BL13" s="16" t="s">
        <v>14947</v>
      </c>
      <c r="BM13" s="23">
        <f>B7L206C30</f>
        <v>522.20424484391515</v>
      </c>
      <c r="BN13" s="16" t="s">
        <v>14948</v>
      </c>
      <c r="BO13" s="26">
        <f>IF(B7L206C31=0,0,B7L206C25/B7L206C31)</f>
        <v>567.2105367288483</v>
      </c>
      <c r="BP13" s="16" t="s">
        <v>14949</v>
      </c>
      <c r="BQ13" s="17">
        <f>A1L206C27</f>
        <v>299608.2</v>
      </c>
      <c r="BR13" s="16" t="s">
        <v>14950</v>
      </c>
      <c r="BS13" s="21">
        <f>IF(B7L105C1=0,0,B7L206C33/B7L105C1)</f>
        <v>3.6129485032036377</v>
      </c>
      <c r="BT13" s="16" t="s">
        <v>14951</v>
      </c>
      <c r="BU13" s="23">
        <f>B7L206C34</f>
        <v>3.6129485032036377</v>
      </c>
      <c r="BV13" s="16" t="s">
        <v>14952</v>
      </c>
      <c r="BW13" s="17">
        <f>B7L206C35*B7L120C1</f>
        <v>12652.800009793762</v>
      </c>
      <c r="BX13" s="16" t="s">
        <v>14953</v>
      </c>
      <c r="BY13" s="17">
        <f>B7L206C36</f>
        <v>12652.800009793762</v>
      </c>
      <c r="BZ13" s="16" t="s">
        <v>14954</v>
      </c>
      <c r="CA13" s="23">
        <f>B7L206C37/24</f>
        <v>527.20000040807338</v>
      </c>
      <c r="CB13" s="16" t="s">
        <v>14955</v>
      </c>
      <c r="CC13" s="23">
        <f>B7L206C38</f>
        <v>527.20000040807338</v>
      </c>
      <c r="CD13" s="16" t="s">
        <v>14956</v>
      </c>
      <c r="CE13" s="26">
        <f>IF(B7L206C39=0,0,B7L206C33/B7L206C39)</f>
        <v>568.30083415798856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80048</v>
      </c>
      <c r="F14" s="16" t="s">
        <v>14958</v>
      </c>
      <c r="G14" s="21">
        <f>IF(B7L101C1=0,0,B7L207C1/B7L101C1)</f>
        <v>0.9302882014206908</v>
      </c>
      <c r="H14" s="16" t="s">
        <v>14959</v>
      </c>
      <c r="I14" s="21">
        <f>B7L207C2</f>
        <v>0.9302882014206908</v>
      </c>
      <c r="J14" s="16" t="s">
        <v>14960</v>
      </c>
      <c r="K14" s="17">
        <f>B7L207C3*B7L116C1</f>
        <v>3647.1297734957193</v>
      </c>
      <c r="L14" s="16" t="s">
        <v>14961</v>
      </c>
      <c r="M14" s="17">
        <f>B7L207C4</f>
        <v>3647.1297734957193</v>
      </c>
      <c r="N14" s="16" t="s">
        <v>14962</v>
      </c>
      <c r="O14" s="23">
        <f>B7L207C5/24</f>
        <v>151.96374056232165</v>
      </c>
      <c r="P14" s="16" t="s">
        <v>14963</v>
      </c>
      <c r="Q14" s="23">
        <f>B7L207C6</f>
        <v>151.96374056232165</v>
      </c>
      <c r="R14" s="16" t="s">
        <v>14964</v>
      </c>
      <c r="S14" s="25">
        <f>IF(B7L207C7=0,0,B7L207C1/B7L207C7)</f>
        <v>526.75723632356642</v>
      </c>
      <c r="T14" s="16" t="s">
        <v>14965</v>
      </c>
      <c r="U14" s="17">
        <f>A1L207C18</f>
        <v>82401</v>
      </c>
      <c r="V14" s="16" t="s">
        <v>14966</v>
      </c>
      <c r="W14" s="23">
        <f>IF(B7L102C1=0,0,B7L207C9/B7L102C1)</f>
        <v>0.96999508475082064</v>
      </c>
      <c r="X14" s="16" t="s">
        <v>14967</v>
      </c>
      <c r="Y14" s="23">
        <f>B7L207C10</f>
        <v>0.96999508475082064</v>
      </c>
      <c r="Z14" s="16" t="s">
        <v>14968</v>
      </c>
      <c r="AA14" s="17">
        <f>B7L207C11*B7L117C1</f>
        <v>3537.4799245531913</v>
      </c>
      <c r="AB14" s="16" t="s">
        <v>14969</v>
      </c>
      <c r="AC14" s="17">
        <f>B7L207C12</f>
        <v>3537.4799245531913</v>
      </c>
      <c r="AD14" s="16" t="s">
        <v>14970</v>
      </c>
      <c r="AE14" s="23">
        <f>B7L207C13/24</f>
        <v>147.39499685638296</v>
      </c>
      <c r="AF14" s="16" t="s">
        <v>14971</v>
      </c>
      <c r="AG14" s="23">
        <f>B7L207C14</f>
        <v>147.39499685638296</v>
      </c>
      <c r="AH14" s="16" t="s">
        <v>14972</v>
      </c>
      <c r="AI14" s="26">
        <f>IF(B7L207C15=0,0,B7L207C9/B7L207C15)</f>
        <v>559.04882633356226</v>
      </c>
      <c r="AJ14" s="16" t="s">
        <v>14973</v>
      </c>
      <c r="AK14" s="17">
        <f>A1L207C21</f>
        <v>85838.333333333343</v>
      </c>
      <c r="AL14" s="16" t="s">
        <v>14974</v>
      </c>
      <c r="AM14" s="23">
        <f>IF(B7L103C1=0,0,B7L207C17/B7L103C1)</f>
        <v>1.017768547666356</v>
      </c>
      <c r="AN14" s="16" t="s">
        <v>14975</v>
      </c>
      <c r="AO14" s="23">
        <f>B7L207C18</f>
        <v>1.017768547666356</v>
      </c>
      <c r="AP14" s="16" t="s">
        <v>14976</v>
      </c>
      <c r="AQ14" s="17">
        <f>B7L207C19*B7L118C1</f>
        <v>3588.9992974025076</v>
      </c>
      <c r="AR14" s="16" t="s">
        <v>14977</v>
      </c>
      <c r="AS14" s="17">
        <f>B7L207C20</f>
        <v>3588.9992974025076</v>
      </c>
      <c r="AT14" s="16" t="s">
        <v>14978</v>
      </c>
      <c r="AU14" s="17">
        <f>B7L207C21/24</f>
        <v>149.54163739177116</v>
      </c>
      <c r="AV14" s="16" t="s">
        <v>14979</v>
      </c>
      <c r="AW14" s="23">
        <f>B7L207C22</f>
        <v>149.54163739177116</v>
      </c>
      <c r="AX14" s="16" t="s">
        <v>14980</v>
      </c>
      <c r="AY14" s="26">
        <f>IF(B7L207C23=0,0,B7L207C17/B7L207C23)</f>
        <v>574.00958576140863</v>
      </c>
      <c r="AZ14" s="16" t="s">
        <v>14981</v>
      </c>
      <c r="BA14" s="17">
        <f>A1L207C24</f>
        <v>93853.75</v>
      </c>
      <c r="BB14" s="16" t="s">
        <v>14982</v>
      </c>
      <c r="BC14" s="23">
        <f>IF(B7L104C1=0,0,B7L207C25/B7L104C1)</f>
        <v>1.1184180654444633</v>
      </c>
      <c r="BD14" s="16" t="s">
        <v>14983</v>
      </c>
      <c r="BE14" s="23">
        <f>B7L207C26</f>
        <v>1.1184180654444633</v>
      </c>
      <c r="BF14" s="16" t="s">
        <v>14984</v>
      </c>
      <c r="BG14" s="17">
        <f>B7L207C27*B7L119C1</f>
        <v>3971.1709394368845</v>
      </c>
      <c r="BH14" s="16" t="s">
        <v>14985</v>
      </c>
      <c r="BI14" s="17">
        <f>B7L207C28</f>
        <v>3971.1709394368845</v>
      </c>
      <c r="BJ14" s="16" t="s">
        <v>14986</v>
      </c>
      <c r="BK14" s="23">
        <f>B7L207C29/24</f>
        <v>165.46545580987018</v>
      </c>
      <c r="BL14" s="16" t="s">
        <v>14987</v>
      </c>
      <c r="BM14" s="23">
        <f>B7L207C30</f>
        <v>165.46545580987018</v>
      </c>
      <c r="BN14" s="16" t="s">
        <v>14988</v>
      </c>
      <c r="BO14" s="26">
        <f>IF(B7L207C31=0,0,B7L207C25/B7L207C31)</f>
        <v>567.2105367288483</v>
      </c>
      <c r="BP14" s="16" t="s">
        <v>14989</v>
      </c>
      <c r="BQ14" s="17">
        <f>A1L207C27</f>
        <v>105556</v>
      </c>
      <c r="BR14" s="16" t="s">
        <v>14990</v>
      </c>
      <c r="BS14" s="21">
        <f>IF(B7L105C1=0,0,B7L207C33/B7L105C1)</f>
        <v>1.2728903688355766</v>
      </c>
      <c r="BT14" s="16" t="s">
        <v>14991</v>
      </c>
      <c r="BU14" s="23">
        <f>B7L207C34</f>
        <v>1.2728903688355766</v>
      </c>
      <c r="BV14" s="16" t="s">
        <v>14992</v>
      </c>
      <c r="BW14" s="17">
        <f>B7L207C35*B7L120C1</f>
        <v>4457.7516831441544</v>
      </c>
      <c r="BX14" s="16" t="s">
        <v>14993</v>
      </c>
      <c r="BY14" s="17">
        <f>B7L207C36</f>
        <v>4457.7516831441544</v>
      </c>
      <c r="BZ14" s="16" t="s">
        <v>14994</v>
      </c>
      <c r="CA14" s="23">
        <f>B7L207C37/24</f>
        <v>185.73965346433977</v>
      </c>
      <c r="CB14" s="16" t="s">
        <v>14995</v>
      </c>
      <c r="CC14" s="23">
        <f>B7L207C38</f>
        <v>185.73965346433977</v>
      </c>
      <c r="CD14" s="16" t="s">
        <v>14996</v>
      </c>
      <c r="CE14" s="26">
        <f>IF(B7L207C39=0,0,B7L207C33/B7L207C39)</f>
        <v>568.30083415798845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71997</v>
      </c>
      <c r="F15" s="16" t="s">
        <v>14998</v>
      </c>
      <c r="G15" s="21">
        <f>IF(B7L101C1=0,0,B7L208C1/B7L101C1)</f>
        <v>0.83672246199387212</v>
      </c>
      <c r="H15" s="16" t="s">
        <v>14999</v>
      </c>
      <c r="I15" s="21">
        <f>B7L208C2</f>
        <v>0.83672246199387212</v>
      </c>
      <c r="J15" s="16" t="s">
        <v>15000</v>
      </c>
      <c r="K15" s="17">
        <f>B7L208C3*B7L116C1</f>
        <v>3280.3118416746365</v>
      </c>
      <c r="L15" s="16" t="s">
        <v>15001</v>
      </c>
      <c r="M15" s="17">
        <f>B7L208C4</f>
        <v>3280.3118416746365</v>
      </c>
      <c r="N15" s="16" t="s">
        <v>15002</v>
      </c>
      <c r="O15" s="23">
        <f>B7L208C5/24</f>
        <v>136.67966006977653</v>
      </c>
      <c r="P15" s="16" t="s">
        <v>15003</v>
      </c>
      <c r="Q15" s="23">
        <f>B7L208C6</f>
        <v>136.67966006977653</v>
      </c>
      <c r="R15" s="16" t="s">
        <v>15004</v>
      </c>
      <c r="S15" s="25">
        <f>IF(B7L208C7=0,0,B7L208C1/B7L208C7)</f>
        <v>526.75723632356642</v>
      </c>
      <c r="T15" s="16" t="s">
        <v>15005</v>
      </c>
      <c r="U15" s="17">
        <f>A1L208C18</f>
        <v>72314.5</v>
      </c>
      <c r="V15" s="16" t="s">
        <v>15006</v>
      </c>
      <c r="W15" s="23">
        <f>IF(B7L102C1=0,0,B7L208C9/B7L102C1)</f>
        <v>0.85126041621112869</v>
      </c>
      <c r="X15" s="16" t="s">
        <v>15007</v>
      </c>
      <c r="Y15" s="23">
        <f>B7L208C10</f>
        <v>0.85126041621112869</v>
      </c>
      <c r="Z15" s="16" t="s">
        <v>15008</v>
      </c>
      <c r="AA15" s="17">
        <f>B7L208C11*B7L117C1</f>
        <v>3104.4658681824462</v>
      </c>
      <c r="AB15" s="16" t="s">
        <v>15009</v>
      </c>
      <c r="AC15" s="17">
        <f>B7L208C12</f>
        <v>3104.4658681824462</v>
      </c>
      <c r="AD15" s="16" t="s">
        <v>15010</v>
      </c>
      <c r="AE15" s="23">
        <f>B7L208C13/24</f>
        <v>129.35274450760193</v>
      </c>
      <c r="AF15" s="16" t="s">
        <v>15011</v>
      </c>
      <c r="AG15" s="23">
        <f>B7L208C14</f>
        <v>129.35274450760193</v>
      </c>
      <c r="AH15" s="16" t="s">
        <v>15012</v>
      </c>
      <c r="AI15" s="26">
        <f>IF(B7L208C15=0,0,B7L208C9/B7L208C15)</f>
        <v>559.04882633356226</v>
      </c>
      <c r="AJ15" s="16" t="s">
        <v>15013</v>
      </c>
      <c r="AK15" s="17">
        <f>A1L208C21</f>
        <v>70904.333333333343</v>
      </c>
      <c r="AL15" s="16" t="s">
        <v>15014</v>
      </c>
      <c r="AM15" s="23">
        <f>IF(B7L103C1=0,0,B7L208C17/B7L103C1)</f>
        <v>0.8406989926014159</v>
      </c>
      <c r="AN15" s="16" t="s">
        <v>15015</v>
      </c>
      <c r="AO15" s="23">
        <f>B7L208C18</f>
        <v>0.8406989926014159</v>
      </c>
      <c r="AP15" s="16" t="s">
        <v>15016</v>
      </c>
      <c r="AQ15" s="17">
        <f>B7L208C19*B7L118C1</f>
        <v>2964.5916065020665</v>
      </c>
      <c r="AR15" s="16" t="s">
        <v>15017</v>
      </c>
      <c r="AS15" s="17">
        <f>B7L208C20</f>
        <v>2964.5916065020665</v>
      </c>
      <c r="AT15" s="16" t="s">
        <v>15018</v>
      </c>
      <c r="AU15" s="17">
        <f>B7L208C21/24</f>
        <v>123.52465027091944</v>
      </c>
      <c r="AV15" s="16" t="s">
        <v>15019</v>
      </c>
      <c r="AW15" s="23">
        <f>B7L208C22</f>
        <v>123.52465027091944</v>
      </c>
      <c r="AX15" s="16" t="s">
        <v>15020</v>
      </c>
      <c r="AY15" s="26">
        <f>IF(B7L208C23=0,0,B7L208C17/B7L208C23)</f>
        <v>574.00958576140863</v>
      </c>
      <c r="AZ15" s="16" t="s">
        <v>15021</v>
      </c>
      <c r="BA15" s="17">
        <f>A1L208C24</f>
        <v>70848.25</v>
      </c>
      <c r="BB15" s="16" t="s">
        <v>15022</v>
      </c>
      <c r="BC15" s="23">
        <f>IF(B7L104C1=0,0,B7L208C25/B7L104C1)</f>
        <v>0.8442706093802933</v>
      </c>
      <c r="BD15" s="16" t="s">
        <v>15023</v>
      </c>
      <c r="BE15" s="23">
        <f>B7L208C26</f>
        <v>0.8442706093802933</v>
      </c>
      <c r="BF15" s="16" t="s">
        <v>15024</v>
      </c>
      <c r="BG15" s="17">
        <f>B7L208C27*B7L119C1</f>
        <v>2997.7546076737399</v>
      </c>
      <c r="BH15" s="16" t="s">
        <v>15025</v>
      </c>
      <c r="BI15" s="17">
        <f>B7L208C28</f>
        <v>2997.7546076737399</v>
      </c>
      <c r="BJ15" s="16" t="s">
        <v>15026</v>
      </c>
      <c r="BK15" s="23">
        <f>B7L208C29/24</f>
        <v>124.90644198640582</v>
      </c>
      <c r="BL15" s="16" t="s">
        <v>15027</v>
      </c>
      <c r="BM15" s="23">
        <f>B7L208C30</f>
        <v>124.90644198640582</v>
      </c>
      <c r="BN15" s="16" t="s">
        <v>15028</v>
      </c>
      <c r="BO15" s="26">
        <f>IF(B7L208C31=0,0,B7L208C25/B7L208C31)</f>
        <v>567.2105367288483</v>
      </c>
      <c r="BP15" s="16" t="s">
        <v>15029</v>
      </c>
      <c r="BQ15" s="17">
        <f>A1L208C27</f>
        <v>71118.200000000012</v>
      </c>
      <c r="BR15" s="16" t="s">
        <v>15030</v>
      </c>
      <c r="BS15" s="21">
        <f>IF(B7L105C1=0,0,B7L208C33/B7L105C1)</f>
        <v>0.85760801687182453</v>
      </c>
      <c r="BT15" s="16" t="s">
        <v>15031</v>
      </c>
      <c r="BU15" s="23">
        <f>B7L208C34</f>
        <v>0.85760801687182453</v>
      </c>
      <c r="BV15" s="16" t="s">
        <v>15032</v>
      </c>
      <c r="BW15" s="17">
        <f>B7L208C35*B7L120C1</f>
        <v>3003.4036506895168</v>
      </c>
      <c r="BX15" s="16" t="s">
        <v>15033</v>
      </c>
      <c r="BY15" s="17">
        <f>B7L208C36</f>
        <v>3003.4036506895168</v>
      </c>
      <c r="BZ15" s="16" t="s">
        <v>15034</v>
      </c>
      <c r="CA15" s="23">
        <f>B7L208C37/24</f>
        <v>125.14181877872987</v>
      </c>
      <c r="CB15" s="16" t="s">
        <v>15035</v>
      </c>
      <c r="CC15" s="23">
        <f>B7L208C38</f>
        <v>125.14181877872987</v>
      </c>
      <c r="CD15" s="16" t="s">
        <v>15036</v>
      </c>
      <c r="CE15" s="26">
        <f>IF(B7L208C39=0,0,B7L208C33/B7L208C39)</f>
        <v>568.30083415798845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34870</v>
      </c>
      <c r="F16" s="16" t="s">
        <v>15038</v>
      </c>
      <c r="G16" s="21">
        <f>IF(B7L101C1=0,0,B7L209C1/B7L101C1)</f>
        <v>0.40524622206100702</v>
      </c>
      <c r="H16" s="16" t="s">
        <v>15039</v>
      </c>
      <c r="I16" s="21">
        <f>B7L209C2</f>
        <v>0.40524622206100702</v>
      </c>
      <c r="J16" s="16" t="s">
        <v>15040</v>
      </c>
      <c r="K16" s="17">
        <f>B7L209C3*B7L116C1</f>
        <v>1588.7394463546339</v>
      </c>
      <c r="L16" s="16" t="s">
        <v>15041</v>
      </c>
      <c r="M16" s="17">
        <f>B7L209C4</f>
        <v>1588.7394463546339</v>
      </c>
      <c r="N16" s="16" t="s">
        <v>15042</v>
      </c>
      <c r="O16" s="23">
        <f>B7L209C5/24</f>
        <v>66.197476931443077</v>
      </c>
      <c r="P16" s="16" t="s">
        <v>15043</v>
      </c>
      <c r="Q16" s="23">
        <f>B7L209C6</f>
        <v>66.197476931443077</v>
      </c>
      <c r="R16" s="16" t="s">
        <v>15044</v>
      </c>
      <c r="S16" s="25">
        <f>IF(B7L209C7=0,0,B7L209C1/B7L209C7)</f>
        <v>526.75723632356642</v>
      </c>
      <c r="T16" s="16" t="s">
        <v>15045</v>
      </c>
      <c r="U16" s="17">
        <f>A1L209C18</f>
        <v>33778.5</v>
      </c>
      <c r="V16" s="16" t="s">
        <v>15046</v>
      </c>
      <c r="W16" s="23">
        <f>IF(B7L102C1=0,0,B7L209C9/B7L102C1)</f>
        <v>0.3976284143427336</v>
      </c>
      <c r="X16" s="16" t="s">
        <v>15047</v>
      </c>
      <c r="Y16" s="23">
        <f>B7L209C10</f>
        <v>0.3976284143427336</v>
      </c>
      <c r="Z16" s="16" t="s">
        <v>15048</v>
      </c>
      <c r="AA16" s="17">
        <f>B7L209C11*B7L117C1</f>
        <v>1450.1130524085868</v>
      </c>
      <c r="AB16" s="16" t="s">
        <v>15049</v>
      </c>
      <c r="AC16" s="17">
        <f>B7L209C12</f>
        <v>1450.1130524085868</v>
      </c>
      <c r="AD16" s="16" t="s">
        <v>15050</v>
      </c>
      <c r="AE16" s="23">
        <f>B7L209C13/24</f>
        <v>60.421377183691114</v>
      </c>
      <c r="AF16" s="16" t="s">
        <v>15051</v>
      </c>
      <c r="AG16" s="23">
        <f>B7L209C14</f>
        <v>60.421377183691114</v>
      </c>
      <c r="AH16" s="16" t="s">
        <v>15052</v>
      </c>
      <c r="AI16" s="26">
        <f>IF(B7L209C15=0,0,B7L209C9/B7L209C15)</f>
        <v>559.04882633356237</v>
      </c>
      <c r="AJ16" s="16" t="s">
        <v>15053</v>
      </c>
      <c r="AK16" s="17">
        <f>A1L209C21</f>
        <v>34462.666666666664</v>
      </c>
      <c r="AL16" s="16" t="s">
        <v>15054</v>
      </c>
      <c r="AM16" s="23">
        <f>IF(B7L103C1=0,0,B7L209C17/B7L103C1)</f>
        <v>0.40861718581880357</v>
      </c>
      <c r="AN16" s="16" t="s">
        <v>15055</v>
      </c>
      <c r="AO16" s="23">
        <f>B7L209C18</f>
        <v>0.40861718581880357</v>
      </c>
      <c r="AP16" s="16" t="s">
        <v>15056</v>
      </c>
      <c r="AQ16" s="17">
        <f>B7L209C19*B7L118C1</f>
        <v>1440.9236718631939</v>
      </c>
      <c r="AR16" s="16" t="s">
        <v>15057</v>
      </c>
      <c r="AS16" s="17">
        <f>B7L209C20</f>
        <v>1440.9236718631939</v>
      </c>
      <c r="AT16" s="16" t="s">
        <v>15058</v>
      </c>
      <c r="AU16" s="17">
        <f>B7L209C21/24</f>
        <v>60.03848632763308</v>
      </c>
      <c r="AV16" s="16" t="s">
        <v>15059</v>
      </c>
      <c r="AW16" s="23">
        <f>B7L209C22</f>
        <v>60.03848632763308</v>
      </c>
      <c r="AX16" s="16" t="s">
        <v>15060</v>
      </c>
      <c r="AY16" s="26">
        <f>IF(B7L209C23=0,0,B7L209C17/B7L209C23)</f>
        <v>574.00958576140874</v>
      </c>
      <c r="AZ16" s="16" t="s">
        <v>15061</v>
      </c>
      <c r="BA16" s="17">
        <f>A1L209C24</f>
        <v>34206</v>
      </c>
      <c r="BB16" s="16" t="s">
        <v>15062</v>
      </c>
      <c r="BC16" s="23">
        <f>IF(B7L104C1=0,0,B7L209C25/B7L104C1)</f>
        <v>0.40761939023846477</v>
      </c>
      <c r="BD16" s="16" t="s">
        <v>15063</v>
      </c>
      <c r="BE16" s="23">
        <f>B7L209C26</f>
        <v>0.40761939023846477</v>
      </c>
      <c r="BF16" s="16" t="s">
        <v>15064</v>
      </c>
      <c r="BG16" s="17">
        <f>B7L209C27*B7L119C1</f>
        <v>1447.3355955875825</v>
      </c>
      <c r="BH16" s="16" t="s">
        <v>15065</v>
      </c>
      <c r="BI16" s="17">
        <f>B7L209C28</f>
        <v>1447.3355955875825</v>
      </c>
      <c r="BJ16" s="16" t="s">
        <v>15066</v>
      </c>
      <c r="BK16" s="23">
        <f>B7L209C29/24</f>
        <v>60.30564981614927</v>
      </c>
      <c r="BL16" s="16" t="s">
        <v>15067</v>
      </c>
      <c r="BM16" s="23">
        <f>B7L209C30</f>
        <v>60.30564981614927</v>
      </c>
      <c r="BN16" s="16" t="s">
        <v>15068</v>
      </c>
      <c r="BO16" s="26">
        <f>IF(B7L209C31=0,0,B7L209C25/B7L209C31)</f>
        <v>567.2105367288483</v>
      </c>
      <c r="BP16" s="16" t="s">
        <v>15069</v>
      </c>
      <c r="BQ16" s="17">
        <f>A1L209C27</f>
        <v>33897.199999999997</v>
      </c>
      <c r="BR16" s="16" t="s">
        <v>15070</v>
      </c>
      <c r="BS16" s="21">
        <f>IF(B7L105C1=0,0,B7L209C33/B7L105C1)</f>
        <v>0.40876330488549489</v>
      </c>
      <c r="BT16" s="16" t="s">
        <v>15071</v>
      </c>
      <c r="BU16" s="23">
        <f>B7L209C34</f>
        <v>0.40876330488549489</v>
      </c>
      <c r="BV16" s="16" t="s">
        <v>15072</v>
      </c>
      <c r="BW16" s="17">
        <f>B7L209C35*B7L120C1</f>
        <v>1431.5178706456668</v>
      </c>
      <c r="BX16" s="16" t="s">
        <v>15073</v>
      </c>
      <c r="BY16" s="17">
        <f>B7L209C36</f>
        <v>1431.5178706456668</v>
      </c>
      <c r="BZ16" s="16" t="s">
        <v>15074</v>
      </c>
      <c r="CA16" s="23">
        <f>B7L209C37/24</f>
        <v>59.646577943569447</v>
      </c>
      <c r="CB16" s="16" t="s">
        <v>15075</v>
      </c>
      <c r="CC16" s="23">
        <f>B7L209C38</f>
        <v>59.646577943569447</v>
      </c>
      <c r="CD16" s="16" t="s">
        <v>15076</v>
      </c>
      <c r="CE16" s="26">
        <f>IF(B7L209C39=0,0,B7L209C33/B7L209C39)</f>
        <v>568.30083415798856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14006</v>
      </c>
      <c r="F17" s="16" t="s">
        <v>15078</v>
      </c>
      <c r="G17" s="21">
        <f>IF(B7L101C1=0,0,B7L210C1/B7L101C1)</f>
        <v>0.16277254333772481</v>
      </c>
      <c r="H17" s="16" t="s">
        <v>15079</v>
      </c>
      <c r="I17" s="21">
        <f>B7L210C2</f>
        <v>0.16277254333772481</v>
      </c>
      <c r="J17" s="16" t="s">
        <v>15080</v>
      </c>
      <c r="K17" s="17">
        <f>B7L210C3*B7L116C1</f>
        <v>638.13836207751649</v>
      </c>
      <c r="L17" s="16" t="s">
        <v>15081</v>
      </c>
      <c r="M17" s="23">
        <f>B7L210C4</f>
        <v>638.13836207751649</v>
      </c>
      <c r="N17" s="16" t="s">
        <v>15082</v>
      </c>
      <c r="O17" s="23">
        <f>B7L210C5/24</f>
        <v>26.589098419896519</v>
      </c>
      <c r="P17" s="16" t="s">
        <v>15083</v>
      </c>
      <c r="Q17" s="23">
        <f>B7L210C6</f>
        <v>26.589098419896519</v>
      </c>
      <c r="R17" s="16" t="s">
        <v>15084</v>
      </c>
      <c r="S17" s="25">
        <f>IF(B7L210C7=0,0,B7L210C1/B7L210C7)</f>
        <v>526.75723632356653</v>
      </c>
      <c r="T17" s="16" t="s">
        <v>15085</v>
      </c>
      <c r="U17" s="17">
        <f>A1L210C18</f>
        <v>13463</v>
      </c>
      <c r="V17" s="16" t="s">
        <v>15086</v>
      </c>
      <c r="W17" s="23">
        <f>IF(B7L102C1=0,0,B7L210C9/B7L102C1)</f>
        <v>0.15848161825706361</v>
      </c>
      <c r="X17" s="16" t="s">
        <v>15087</v>
      </c>
      <c r="Y17" s="23">
        <f>B7L210C10</f>
        <v>0.15848161825706361</v>
      </c>
      <c r="Z17" s="16" t="s">
        <v>15088</v>
      </c>
      <c r="AA17" s="23">
        <f>B7L210C11*B7L117C1</f>
        <v>577.9674060297765</v>
      </c>
      <c r="AB17" s="16" t="s">
        <v>15089</v>
      </c>
      <c r="AC17" s="23">
        <f>B7L210C12</f>
        <v>577.9674060297765</v>
      </c>
      <c r="AD17" s="16" t="s">
        <v>15090</v>
      </c>
      <c r="AE17" s="23">
        <f>B7L210C13/24</f>
        <v>24.081975251240689</v>
      </c>
      <c r="AF17" s="16" t="s">
        <v>15091</v>
      </c>
      <c r="AG17" s="23">
        <f>B7L210C14</f>
        <v>24.081975251240689</v>
      </c>
      <c r="AH17" s="16" t="s">
        <v>15092</v>
      </c>
      <c r="AI17" s="26">
        <f>IF(B7L210C15=0,0,B7L210C9/B7L210C15)</f>
        <v>559.04882633356226</v>
      </c>
      <c r="AJ17" s="16" t="s">
        <v>15093</v>
      </c>
      <c r="AK17" s="17">
        <f>A1L210C21</f>
        <v>14614.666666666666</v>
      </c>
      <c r="AL17" s="16" t="s">
        <v>15094</v>
      </c>
      <c r="AM17" s="23">
        <f>IF(B7L103C1=0,0,B7L210C17/B7L103C1)</f>
        <v>0.17328328137733223</v>
      </c>
      <c r="AN17" s="16" t="s">
        <v>15095</v>
      </c>
      <c r="AO17" s="23">
        <f>B7L210C18</f>
        <v>0.17328328137733223</v>
      </c>
      <c r="AP17" s="16" t="s">
        <v>15096</v>
      </c>
      <c r="AQ17" s="23">
        <f>B7L210C19*B7L118C1</f>
        <v>611.05599749651685</v>
      </c>
      <c r="AR17" s="16" t="s">
        <v>15097</v>
      </c>
      <c r="AS17" s="23">
        <f>B7L210C20</f>
        <v>611.05599749651685</v>
      </c>
      <c r="AT17" s="16" t="s">
        <v>15098</v>
      </c>
      <c r="AU17" s="17">
        <f>B7L210C21/24</f>
        <v>25.46066656235487</v>
      </c>
      <c r="AV17" s="16" t="s">
        <v>15099</v>
      </c>
      <c r="AW17" s="23">
        <f>B7L210C22</f>
        <v>25.46066656235487</v>
      </c>
      <c r="AX17" s="16" t="s">
        <v>15100</v>
      </c>
      <c r="AY17" s="26">
        <f>IF(B7L210C23=0,0,B7L210C17/B7L210C23)</f>
        <v>574.00958576140863</v>
      </c>
      <c r="AZ17" s="16" t="s">
        <v>15101</v>
      </c>
      <c r="BA17" s="17">
        <f>A1L210C24</f>
        <v>16640.5</v>
      </c>
      <c r="BB17" s="16" t="s">
        <v>15102</v>
      </c>
      <c r="BC17" s="23">
        <f>IF(B7L104C1=0,0,B7L210C25/B7L104C1)</f>
        <v>0.19829826531202635</v>
      </c>
      <c r="BD17" s="16" t="s">
        <v>15103</v>
      </c>
      <c r="BE17" s="23">
        <f>B7L210C26</f>
        <v>0.19829826531202635</v>
      </c>
      <c r="BF17" s="16" t="s">
        <v>15104</v>
      </c>
      <c r="BG17" s="23">
        <f>B7L210C27*B7L119C1</f>
        <v>704.0983446873405</v>
      </c>
      <c r="BH17" s="16" t="s">
        <v>15105</v>
      </c>
      <c r="BI17" s="23">
        <f>B7L210C28</f>
        <v>704.0983446873405</v>
      </c>
      <c r="BJ17" s="16" t="s">
        <v>15106</v>
      </c>
      <c r="BK17" s="23">
        <f>B7L210C29/24</f>
        <v>29.337431028639188</v>
      </c>
      <c r="BL17" s="16" t="s">
        <v>15107</v>
      </c>
      <c r="BM17" s="23">
        <f>B7L210C30</f>
        <v>29.337431028639188</v>
      </c>
      <c r="BN17" s="16" t="s">
        <v>15108</v>
      </c>
      <c r="BO17" s="26">
        <f>IF(B7L210C31=0,0,B7L210C25/B7L210C31)</f>
        <v>567.2105367288483</v>
      </c>
      <c r="BP17" s="16" t="s">
        <v>15109</v>
      </c>
      <c r="BQ17" s="17">
        <f>A1L210C27</f>
        <v>18103</v>
      </c>
      <c r="BR17" s="16" t="s">
        <v>15110</v>
      </c>
      <c r="BS17" s="21">
        <f>IF(B7L105C1=0,0,B7L210C33/B7L105C1)</f>
        <v>0.2183024588562511</v>
      </c>
      <c r="BT17" s="16" t="s">
        <v>15111</v>
      </c>
      <c r="BU17" s="23">
        <f>B7L210C34</f>
        <v>0.2183024588562511</v>
      </c>
      <c r="BV17" s="16" t="s">
        <v>15112</v>
      </c>
      <c r="BW17" s="23">
        <f>B7L210C35*B7L120C1</f>
        <v>764.51057940769465</v>
      </c>
      <c r="BX17" s="16" t="s">
        <v>15113</v>
      </c>
      <c r="BY17" s="23">
        <f>B7L210C36</f>
        <v>764.51057940769465</v>
      </c>
      <c r="BZ17" s="16" t="s">
        <v>15114</v>
      </c>
      <c r="CA17" s="23">
        <f>B7L210C37/24</f>
        <v>31.854607475320609</v>
      </c>
      <c r="CB17" s="16" t="s">
        <v>15115</v>
      </c>
      <c r="CC17" s="23">
        <f>B7L210C38</f>
        <v>31.854607475320609</v>
      </c>
      <c r="CD17" s="16" t="s">
        <v>15116</v>
      </c>
      <c r="CE17" s="26">
        <f>IF(B7L210C39=0,0,B7L210C33/B7L210C39)</f>
        <v>568.30083415798856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151217</v>
      </c>
      <c r="F18" s="16" t="s">
        <v>15118</v>
      </c>
      <c r="G18" s="21">
        <f>IF(B7L101C1=0,0,B7L211C1/B7L101C1)</f>
        <v>1.7573879541554143</v>
      </c>
      <c r="H18" s="16" t="s">
        <v>15119</v>
      </c>
      <c r="I18" s="21">
        <f>B7L211C2</f>
        <v>1.7573879541554143</v>
      </c>
      <c r="J18" s="16" t="s">
        <v>15120</v>
      </c>
      <c r="K18" s="17">
        <f>B7L211C3*B7L116C1</f>
        <v>6889.7164571095109</v>
      </c>
      <c r="L18" s="16" t="s">
        <v>15121</v>
      </c>
      <c r="M18" s="17">
        <f>B7L211C4</f>
        <v>6889.7164571095109</v>
      </c>
      <c r="N18" s="16" t="s">
        <v>15122</v>
      </c>
      <c r="O18" s="23">
        <f>B7L211C5/24</f>
        <v>287.07151904622964</v>
      </c>
      <c r="P18" s="16" t="s">
        <v>15123</v>
      </c>
      <c r="Q18" s="23">
        <f>B7L211C6</f>
        <v>287.07151904622964</v>
      </c>
      <c r="R18" s="16" t="s">
        <v>15124</v>
      </c>
      <c r="S18" s="25">
        <f>IF(B7L211C7=0,0,B7L211C1/B7L211C7)</f>
        <v>526.75723632356642</v>
      </c>
      <c r="T18" s="16" t="s">
        <v>15125</v>
      </c>
      <c r="U18" s="17">
        <f>A1L211C18</f>
        <v>152720.5</v>
      </c>
      <c r="V18" s="16" t="s">
        <v>15126</v>
      </c>
      <c r="W18" s="23">
        <f>IF(B7L102C1=0,0,B7L211C9/B7L102C1)</f>
        <v>1.7977710748739419</v>
      </c>
      <c r="X18" s="16" t="s">
        <v>15127</v>
      </c>
      <c r="Y18" s="23">
        <f>B7L211C10</f>
        <v>1.7977710748739419</v>
      </c>
      <c r="Z18" s="16" t="s">
        <v>15128</v>
      </c>
      <c r="AA18" s="17">
        <f>B7L211C11*B7L117C1</f>
        <v>6556.3003218131526</v>
      </c>
      <c r="AB18" s="16" t="s">
        <v>15129</v>
      </c>
      <c r="AC18" s="17">
        <f>B7L211C12</f>
        <v>6556.3003218131526</v>
      </c>
      <c r="AD18" s="16" t="s">
        <v>15130</v>
      </c>
      <c r="AE18" s="23">
        <f>B7L211C13/24</f>
        <v>273.179180075548</v>
      </c>
      <c r="AF18" s="16" t="s">
        <v>15131</v>
      </c>
      <c r="AG18" s="23">
        <f>B7L211C14</f>
        <v>273.179180075548</v>
      </c>
      <c r="AH18" s="16" t="s">
        <v>15132</v>
      </c>
      <c r="AI18" s="26">
        <f>IF(B7L211C15=0,0,B7L211C9/B7L211C15)</f>
        <v>559.04882633356237</v>
      </c>
      <c r="AJ18" s="16" t="s">
        <v>15133</v>
      </c>
      <c r="AK18" s="17">
        <f>A1L211C21</f>
        <v>155682.33333333334</v>
      </c>
      <c r="AL18" s="16" t="s">
        <v>15134</v>
      </c>
      <c r="AM18" s="23">
        <f>IF(B7L103C1=0,0,B7L211C17/B7L103C1)</f>
        <v>1.8458953726265601</v>
      </c>
      <c r="AN18" s="16" t="s">
        <v>15135</v>
      </c>
      <c r="AO18" s="23">
        <f>B7L211C18</f>
        <v>1.8458953726265601</v>
      </c>
      <c r="AP18" s="16" t="s">
        <v>15136</v>
      </c>
      <c r="AQ18" s="17">
        <f>B7L211C19*B7L118C1</f>
        <v>6509.2571495017737</v>
      </c>
      <c r="AR18" s="16" t="s">
        <v>15137</v>
      </c>
      <c r="AS18" s="17">
        <f>B7L211C20</f>
        <v>6509.2571495017737</v>
      </c>
      <c r="AT18" s="16" t="s">
        <v>15138</v>
      </c>
      <c r="AU18" s="17">
        <f>B7L211C21/24</f>
        <v>271.21904789590724</v>
      </c>
      <c r="AV18" s="16" t="s">
        <v>15139</v>
      </c>
      <c r="AW18" s="23">
        <f>B7L211C22</f>
        <v>271.21904789590724</v>
      </c>
      <c r="AX18" s="16" t="s">
        <v>15140</v>
      </c>
      <c r="AY18" s="26">
        <f>IF(B7L211C23=0,0,B7L211C17/B7L211C23)</f>
        <v>574.00958576140852</v>
      </c>
      <c r="AZ18" s="16" t="s">
        <v>15141</v>
      </c>
      <c r="BA18" s="17">
        <f>A1L211C24</f>
        <v>155563</v>
      </c>
      <c r="BB18" s="16" t="s">
        <v>15142</v>
      </c>
      <c r="BC18" s="23">
        <f>IF(B7L104C1=0,0,B7L211C25/B7L104C1)</f>
        <v>1.8537828218343653</v>
      </c>
      <c r="BD18" s="16" t="s">
        <v>15143</v>
      </c>
      <c r="BE18" s="23">
        <f>B7L211C26</f>
        <v>1.8537828218343653</v>
      </c>
      <c r="BF18" s="16" t="s">
        <v>15144</v>
      </c>
      <c r="BG18" s="17">
        <f>B7L211C27*B7L119C1</f>
        <v>6582.2331537271566</v>
      </c>
      <c r="BH18" s="16" t="s">
        <v>15145</v>
      </c>
      <c r="BI18" s="17">
        <f>B7L211C28</f>
        <v>6582.2331537271566</v>
      </c>
      <c r="BJ18" s="16" t="s">
        <v>15146</v>
      </c>
      <c r="BK18" s="23">
        <f>B7L211C29/24</f>
        <v>274.25971473863154</v>
      </c>
      <c r="BL18" s="16" t="s">
        <v>15147</v>
      </c>
      <c r="BM18" s="23">
        <f>B7L211C30</f>
        <v>274.25971473863154</v>
      </c>
      <c r="BN18" s="16" t="s">
        <v>15148</v>
      </c>
      <c r="BO18" s="26">
        <f>IF(B7L211C31=0,0,B7L211C25/B7L211C31)</f>
        <v>567.21053672884818</v>
      </c>
      <c r="BP18" s="16" t="s">
        <v>15149</v>
      </c>
      <c r="BQ18" s="17">
        <f>A1L211C27</f>
        <v>151793.40000000002</v>
      </c>
      <c r="BR18" s="16" t="s">
        <v>15150</v>
      </c>
      <c r="BS18" s="21">
        <f>IF(B7L105C1=0,0,B7L211C33/B7L105C1)</f>
        <v>1.8304630424874591</v>
      </c>
      <c r="BT18" s="16" t="s">
        <v>15151</v>
      </c>
      <c r="BU18" s="23">
        <f>B7L211C34</f>
        <v>1.8304630424874591</v>
      </c>
      <c r="BV18" s="16" t="s">
        <v>15152</v>
      </c>
      <c r="BW18" s="17">
        <f>B7L211C35*B7L120C1</f>
        <v>6410.4104393892712</v>
      </c>
      <c r="BX18" s="16" t="s">
        <v>15153</v>
      </c>
      <c r="BY18" s="17">
        <f>B7L211C36</f>
        <v>6410.4104393892712</v>
      </c>
      <c r="BZ18" s="16" t="s">
        <v>15154</v>
      </c>
      <c r="CA18" s="23">
        <f>B7L211C37/24</f>
        <v>267.10043497455297</v>
      </c>
      <c r="CB18" s="16" t="s">
        <v>15155</v>
      </c>
      <c r="CC18" s="23">
        <f>B7L211C38</f>
        <v>267.10043497455297</v>
      </c>
      <c r="CD18" s="16" t="s">
        <v>15156</v>
      </c>
      <c r="CE18" s="26">
        <f>IF(B7L211C39=0,0,B7L211C33/B7L211C39)</f>
        <v>568.30083415798856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56976</v>
      </c>
      <c r="F19" s="16" t="s">
        <v>15158</v>
      </c>
      <c r="G19" s="21">
        <f>IF(B7L101C1=0,0,B7L212C1/B7L101C1)</f>
        <v>0.66215396467301224</v>
      </c>
      <c r="H19" s="16" t="s">
        <v>15159</v>
      </c>
      <c r="I19" s="21">
        <f>B7L212C2</f>
        <v>0.66215396467301224</v>
      </c>
      <c r="J19" s="16" t="s">
        <v>15160</v>
      </c>
      <c r="K19" s="17">
        <f>B7L212C3*B7L116C1</f>
        <v>2595.9282677230176</v>
      </c>
      <c r="L19" s="16" t="s">
        <v>15161</v>
      </c>
      <c r="M19" s="17">
        <f>B7L212C4</f>
        <v>2595.9282677230176</v>
      </c>
      <c r="N19" s="16" t="s">
        <v>15162</v>
      </c>
      <c r="O19" s="23">
        <f>B7L212C5/24</f>
        <v>108.1636778217924</v>
      </c>
      <c r="P19" s="16" t="s">
        <v>15163</v>
      </c>
      <c r="Q19" s="23">
        <f>B7L212C6</f>
        <v>108.1636778217924</v>
      </c>
      <c r="R19" s="16" t="s">
        <v>15164</v>
      </c>
      <c r="S19" s="25">
        <f>IF(B7L212C7=0,0,B7L212C1/B7L212C7)</f>
        <v>526.75723632356642</v>
      </c>
      <c r="T19" s="16" t="s">
        <v>15165</v>
      </c>
      <c r="U19" s="17">
        <f>A1L212C18</f>
        <v>59874.5</v>
      </c>
      <c r="V19" s="16" t="s">
        <v>15166</v>
      </c>
      <c r="W19" s="23">
        <f>IF(B7L102C1=0,0,B7L212C9/B7L102C1)</f>
        <v>0.70482118787287784</v>
      </c>
      <c r="X19" s="16" t="s">
        <v>15167</v>
      </c>
      <c r="Y19" s="23">
        <f>B7L212C10</f>
        <v>0.70482118787287784</v>
      </c>
      <c r="Z19" s="16" t="s">
        <v>15168</v>
      </c>
      <c r="AA19" s="17">
        <f>B7L212C11*B7L117C1</f>
        <v>2570.4159141595374</v>
      </c>
      <c r="AB19" s="16" t="s">
        <v>15169</v>
      </c>
      <c r="AC19" s="17">
        <f>B7L212C12</f>
        <v>2570.4159141595374</v>
      </c>
      <c r="AD19" s="16" t="s">
        <v>15170</v>
      </c>
      <c r="AE19" s="23">
        <f>B7L212C13/24</f>
        <v>107.10066308998073</v>
      </c>
      <c r="AF19" s="16" t="s">
        <v>15171</v>
      </c>
      <c r="AG19" s="23">
        <f>B7L212C14</f>
        <v>107.10066308998073</v>
      </c>
      <c r="AH19" s="16" t="s">
        <v>15172</v>
      </c>
      <c r="AI19" s="26">
        <f>IF(B7L212C15=0,0,B7L212C9/B7L212C15)</f>
        <v>559.04882633356226</v>
      </c>
      <c r="AJ19" s="16" t="s">
        <v>15173</v>
      </c>
      <c r="AK19" s="17">
        <f>A1L212C21</f>
        <v>59122</v>
      </c>
      <c r="AL19" s="16" t="s">
        <v>15174</v>
      </c>
      <c r="AM19" s="23">
        <f>IF(B7L103C1=0,0,B7L212C17/B7L103C1)</f>
        <v>0.70099814078943323</v>
      </c>
      <c r="AN19" s="16" t="s">
        <v>15175</v>
      </c>
      <c r="AO19" s="23">
        <f>B7L212C18</f>
        <v>0.70099814078943323</v>
      </c>
      <c r="AP19" s="16" t="s">
        <v>15176</v>
      </c>
      <c r="AQ19" s="17">
        <f>B7L212C19*B7L118C1</f>
        <v>2471.9587184555971</v>
      </c>
      <c r="AR19" s="16" t="s">
        <v>15177</v>
      </c>
      <c r="AS19" s="17">
        <f>B7L212C20</f>
        <v>2471.9587184555971</v>
      </c>
      <c r="AT19" s="16" t="s">
        <v>15178</v>
      </c>
      <c r="AU19" s="17">
        <f>B7L212C21/24</f>
        <v>102.99827993564988</v>
      </c>
      <c r="AV19" s="16" t="s">
        <v>15179</v>
      </c>
      <c r="AW19" s="23">
        <f>B7L212C22</f>
        <v>102.99827993564988</v>
      </c>
      <c r="AX19" s="16" t="s">
        <v>15180</v>
      </c>
      <c r="AY19" s="26">
        <f>IF(B7L212C23=0,0,B7L212C17/B7L212C23)</f>
        <v>574.00958576140874</v>
      </c>
      <c r="AZ19" s="16" t="s">
        <v>15181</v>
      </c>
      <c r="BA19" s="17">
        <f>A1L212C24</f>
        <v>56285.75</v>
      </c>
      <c r="BB19" s="16" t="s">
        <v>15182</v>
      </c>
      <c r="BC19" s="23">
        <f>IF(B7L104C1=0,0,B7L212C25/B7L104C1)</f>
        <v>0.67073504923448135</v>
      </c>
      <c r="BD19" s="16" t="s">
        <v>15183</v>
      </c>
      <c r="BE19" s="23">
        <f>B7L212C26</f>
        <v>0.67073504923448135</v>
      </c>
      <c r="BF19" s="16" t="s">
        <v>15184</v>
      </c>
      <c r="BG19" s="17">
        <f>B7L212C27*B7L119C1</f>
        <v>2381.581286889545</v>
      </c>
      <c r="BH19" s="16" t="s">
        <v>15185</v>
      </c>
      <c r="BI19" s="17">
        <f>B7L212C28</f>
        <v>2381.581286889545</v>
      </c>
      <c r="BJ19" s="16" t="s">
        <v>15186</v>
      </c>
      <c r="BK19" s="23">
        <f>B7L212C29/24</f>
        <v>99.232553620397709</v>
      </c>
      <c r="BL19" s="16" t="s">
        <v>15187</v>
      </c>
      <c r="BM19" s="23">
        <f>B7L212C30</f>
        <v>99.232553620397709</v>
      </c>
      <c r="BN19" s="16" t="s">
        <v>15188</v>
      </c>
      <c r="BO19" s="26">
        <f>IF(B7L212C31=0,0,B7L212C25/B7L212C31)</f>
        <v>567.2105367288483</v>
      </c>
      <c r="BP19" s="16" t="s">
        <v>15189</v>
      </c>
      <c r="BQ19" s="17">
        <f>A1L212C27</f>
        <v>54768.4</v>
      </c>
      <c r="BR19" s="16" t="s">
        <v>15190</v>
      </c>
      <c r="BS19" s="21">
        <f>IF(B7L105C1=0,0,B7L212C33/B7L105C1)</f>
        <v>0.66044724010510436</v>
      </c>
      <c r="BT19" s="16" t="s">
        <v>15191</v>
      </c>
      <c r="BU19" s="23">
        <f>B7L212C34</f>
        <v>0.66044724010510436</v>
      </c>
      <c r="BV19" s="16" t="s">
        <v>15192</v>
      </c>
      <c r="BW19" s="17">
        <f>B7L212C35*B7L120C1</f>
        <v>2312.9327303337782</v>
      </c>
      <c r="BX19" s="16" t="s">
        <v>15193</v>
      </c>
      <c r="BY19" s="17">
        <f>B7L212C36</f>
        <v>2312.9327303337782</v>
      </c>
      <c r="BZ19" s="16" t="s">
        <v>15194</v>
      </c>
      <c r="CA19" s="23">
        <f>B7L212C37/24</f>
        <v>96.372197097240758</v>
      </c>
      <c r="CB19" s="16" t="s">
        <v>15195</v>
      </c>
      <c r="CC19" s="23">
        <f>B7L212C38</f>
        <v>96.372197097240758</v>
      </c>
      <c r="CD19" s="16" t="s">
        <v>15196</v>
      </c>
      <c r="CE19" s="26">
        <f>IF(B7L212C39=0,0,B7L212C33/B7L212C39)</f>
        <v>568.30083415798856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374</v>
      </c>
      <c r="F20" s="16" t="s">
        <v>15198</v>
      </c>
      <c r="G20" s="21">
        <f>IF(B7L101C1=0,0,B7L213C1/B7L101C1)</f>
        <v>4.3464894479729455E-3</v>
      </c>
      <c r="H20" s="16" t="s">
        <v>15199</v>
      </c>
      <c r="I20" s="21">
        <f>B7L213C2</f>
        <v>4.3464894479729455E-3</v>
      </c>
      <c r="J20" s="16" t="s">
        <v>15200</v>
      </c>
      <c r="K20" s="17">
        <f>B7L213C3*B7L116C1</f>
        <v>17.040107626516576</v>
      </c>
      <c r="L20" s="16" t="s">
        <v>15201</v>
      </c>
      <c r="M20" s="23">
        <f>B7L213C4</f>
        <v>17.040107626516576</v>
      </c>
      <c r="N20" s="16" t="s">
        <v>15202</v>
      </c>
      <c r="O20" s="23">
        <f>B7L213C5/24</f>
        <v>0.71000448443819064</v>
      </c>
      <c r="P20" s="16" t="s">
        <v>15203</v>
      </c>
      <c r="Q20" s="23">
        <f>B7L213C6</f>
        <v>0.71000448443819064</v>
      </c>
      <c r="R20" s="16" t="s">
        <v>15204</v>
      </c>
      <c r="S20" s="25">
        <f>IF(B7L213C7=0,0,B7L213C1/B7L213C7)</f>
        <v>526.75723632356653</v>
      </c>
      <c r="T20" s="16" t="s">
        <v>15205</v>
      </c>
      <c r="U20" s="23">
        <f>A1L213C18</f>
        <v>496.5</v>
      </c>
      <c r="V20" s="16" t="s">
        <v>15206</v>
      </c>
      <c r="W20" s="23">
        <f>IF(B7L102C1=0,0,B7L213C9/B7L102C1)</f>
        <v>5.844620327165719E-3</v>
      </c>
      <c r="X20" s="16" t="s">
        <v>15207</v>
      </c>
      <c r="Y20" s="23">
        <f>B7L213C10</f>
        <v>5.844620327165719E-3</v>
      </c>
      <c r="Z20" s="16" t="s">
        <v>15208</v>
      </c>
      <c r="AA20" s="23">
        <f>B7L213C11*B7L117C1</f>
        <v>21.314775094242297</v>
      </c>
      <c r="AB20" s="16" t="s">
        <v>15209</v>
      </c>
      <c r="AC20" s="23">
        <f>B7L213C12</f>
        <v>21.314775094242297</v>
      </c>
      <c r="AD20" s="16" t="s">
        <v>15210</v>
      </c>
      <c r="AE20" s="23">
        <f>B7L213C13/24</f>
        <v>0.88811562892676232</v>
      </c>
      <c r="AF20" s="16" t="s">
        <v>15211</v>
      </c>
      <c r="AG20" s="23">
        <f>B7L213C14</f>
        <v>0.88811562892676232</v>
      </c>
      <c r="AH20" s="16" t="s">
        <v>15212</v>
      </c>
      <c r="AI20" s="26">
        <f>IF(B7L213C15=0,0,B7L213C9/B7L213C15)</f>
        <v>559.04882633356226</v>
      </c>
      <c r="AJ20" s="16" t="s">
        <v>15213</v>
      </c>
      <c r="AK20" s="17">
        <f>A1L213C21</f>
        <v>428</v>
      </c>
      <c r="AL20" s="16" t="s">
        <v>15214</v>
      </c>
      <c r="AM20" s="23">
        <f>IF(B7L103C1=0,0,B7L213C17/B7L103C1)</f>
        <v>5.0747133767104873E-3</v>
      </c>
      <c r="AN20" s="16" t="s">
        <v>15215</v>
      </c>
      <c r="AO20" s="23">
        <f>B7L213C18</f>
        <v>5.0747133767104873E-3</v>
      </c>
      <c r="AP20" s="16" t="s">
        <v>15216</v>
      </c>
      <c r="AQ20" s="23">
        <f>B7L213C19*B7L118C1</f>
        <v>17.895171535113761</v>
      </c>
      <c r="AR20" s="16" t="s">
        <v>15217</v>
      </c>
      <c r="AS20" s="23">
        <f>B7L213C20</f>
        <v>17.895171535113761</v>
      </c>
      <c r="AT20" s="16" t="s">
        <v>15218</v>
      </c>
      <c r="AU20" s="17">
        <f>B7L213C21/24</f>
        <v>0.7456321472964067</v>
      </c>
      <c r="AV20" s="16" t="s">
        <v>15219</v>
      </c>
      <c r="AW20" s="23">
        <f>B7L213C22</f>
        <v>0.7456321472964067</v>
      </c>
      <c r="AX20" s="16" t="s">
        <v>15220</v>
      </c>
      <c r="AY20" s="26">
        <f>IF(B7L213C23=0,0,B7L213C17/B7L213C23)</f>
        <v>574.00958576140863</v>
      </c>
      <c r="AZ20" s="16" t="s">
        <v>15221</v>
      </c>
      <c r="BA20" s="17">
        <f>A1L213C24</f>
        <v>360.75</v>
      </c>
      <c r="BB20" s="16" t="s">
        <v>15222</v>
      </c>
      <c r="BC20" s="23">
        <f>IF(B7L104C1=0,0,B7L213C25/B7L104C1)</f>
        <v>4.2989152496207151E-3</v>
      </c>
      <c r="BD20" s="16" t="s">
        <v>15223</v>
      </c>
      <c r="BE20" s="23">
        <f>B7L213C26</f>
        <v>4.2989152496207151E-3</v>
      </c>
      <c r="BF20" s="16" t="s">
        <v>15224</v>
      </c>
      <c r="BG20" s="23">
        <f>B7L213C27*B7L119C1</f>
        <v>15.264173423031645</v>
      </c>
      <c r="BH20" s="16" t="s">
        <v>15225</v>
      </c>
      <c r="BI20" s="23">
        <f>B7L213C28</f>
        <v>15.264173423031645</v>
      </c>
      <c r="BJ20" s="16" t="s">
        <v>15226</v>
      </c>
      <c r="BK20" s="23">
        <f>B7L213C29/24</f>
        <v>0.63600722595965187</v>
      </c>
      <c r="BL20" s="16" t="s">
        <v>15227</v>
      </c>
      <c r="BM20" s="23">
        <f>B7L213C30</f>
        <v>0.63600722595965187</v>
      </c>
      <c r="BN20" s="16" t="s">
        <v>15228</v>
      </c>
      <c r="BO20" s="26">
        <f>IF(B7L213C31=0,0,B7L213C25/B7L213C31)</f>
        <v>567.2105367288483</v>
      </c>
      <c r="BP20" s="16" t="s">
        <v>15229</v>
      </c>
      <c r="BQ20" s="23">
        <f>A1L213C27</f>
        <v>356.79999999999995</v>
      </c>
      <c r="BR20" s="16" t="s">
        <v>15230</v>
      </c>
      <c r="BS20" s="21">
        <f>IF(B7L105C1=0,0,B7L213C33/B7L105C1)</f>
        <v>4.3026193072921827E-3</v>
      </c>
      <c r="BT20" s="16" t="s">
        <v>15231</v>
      </c>
      <c r="BU20" s="23">
        <f>B7L213C34</f>
        <v>4.3026193072921827E-3</v>
      </c>
      <c r="BV20" s="16" t="s">
        <v>15232</v>
      </c>
      <c r="BW20" s="23">
        <f>B7L213C35*B7L120C1</f>
        <v>15.068075718536454</v>
      </c>
      <c r="BX20" s="16" t="s">
        <v>15233</v>
      </c>
      <c r="BY20" s="23">
        <f>B7L213C36</f>
        <v>15.068075718536454</v>
      </c>
      <c r="BZ20" s="16" t="s">
        <v>15234</v>
      </c>
      <c r="CA20" s="23">
        <f>B7L213C37/24</f>
        <v>0.62783648827235228</v>
      </c>
      <c r="CB20" s="16" t="s">
        <v>15235</v>
      </c>
      <c r="CC20" s="23">
        <f>B7L213C38</f>
        <v>0.62783648827235228</v>
      </c>
      <c r="CD20" s="16" t="s">
        <v>15236</v>
      </c>
      <c r="CE20" s="26">
        <f>IF(B7L213C39=0,0,B7L213C33/B7L213C39)</f>
        <v>568.30083415798845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63197</v>
      </c>
      <c r="F21" s="16" t="s">
        <v>15238</v>
      </c>
      <c r="G21" s="21">
        <f>IF(B7L101C1=0,0,B7L214C1/B7L101C1)</f>
        <v>0.73445212204156751</v>
      </c>
      <c r="H21" s="16" t="s">
        <v>15239</v>
      </c>
      <c r="I21" s="21">
        <f>B7L214C2</f>
        <v>0.73445212204156751</v>
      </c>
      <c r="J21" s="16" t="s">
        <v>15240</v>
      </c>
      <c r="K21" s="17">
        <f>B7L214C3*B7L116C1</f>
        <v>2879.3681328154225</v>
      </c>
      <c r="L21" s="16" t="s">
        <v>15241</v>
      </c>
      <c r="M21" s="17">
        <f>B7L214C4</f>
        <v>2879.3681328154225</v>
      </c>
      <c r="N21" s="16" t="s">
        <v>15242</v>
      </c>
      <c r="O21" s="23">
        <f>B7L214C5/24</f>
        <v>119.97367220064261</v>
      </c>
      <c r="P21" s="16" t="s">
        <v>15243</v>
      </c>
      <c r="Q21" s="23">
        <f>B7L214C6</f>
        <v>119.97367220064261</v>
      </c>
      <c r="R21" s="16" t="s">
        <v>15244</v>
      </c>
      <c r="S21" s="25">
        <f>IF(B7L214C7=0,0,B7L214C1/B7L214C7)</f>
        <v>526.75723632356653</v>
      </c>
      <c r="T21" s="16" t="s">
        <v>15245</v>
      </c>
      <c r="U21" s="17">
        <f>A1L214C18</f>
        <v>63022.5</v>
      </c>
      <c r="V21" s="16" t="s">
        <v>15246</v>
      </c>
      <c r="W21" s="23">
        <f>IF(B7L102C1=0,0,B7L214C9/B7L102C1)</f>
        <v>0.74187831735911691</v>
      </c>
      <c r="X21" s="16" t="s">
        <v>15247</v>
      </c>
      <c r="Y21" s="23">
        <f>B7L214C10</f>
        <v>0.74187831735911691</v>
      </c>
      <c r="Z21" s="16" t="s">
        <v>15248</v>
      </c>
      <c r="AA21" s="17">
        <f>B7L214C11*B7L117C1</f>
        <v>2705.5597449685501</v>
      </c>
      <c r="AB21" s="16" t="s">
        <v>15249</v>
      </c>
      <c r="AC21" s="17">
        <f>B7L214C12</f>
        <v>2705.5597449685501</v>
      </c>
      <c r="AD21" s="16" t="s">
        <v>15250</v>
      </c>
      <c r="AE21" s="23">
        <f>B7L214C13/24</f>
        <v>112.73165604035626</v>
      </c>
      <c r="AF21" s="16" t="s">
        <v>15251</v>
      </c>
      <c r="AG21" s="23">
        <f>B7L214C14</f>
        <v>112.73165604035626</v>
      </c>
      <c r="AH21" s="16" t="s">
        <v>15252</v>
      </c>
      <c r="AI21" s="26">
        <f>IF(B7L214C15=0,0,B7L214C9/B7L214C15)</f>
        <v>559.04882633356226</v>
      </c>
      <c r="AJ21" s="16" t="s">
        <v>15253</v>
      </c>
      <c r="AK21" s="17">
        <f>A1L214C21</f>
        <v>62544.666666666664</v>
      </c>
      <c r="AL21" s="16" t="s">
        <v>15254</v>
      </c>
      <c r="AM21" s="23">
        <f>IF(B7L103C1=0,0,B7L214C17/B7L103C1)</f>
        <v>0.74158003872717715</v>
      </c>
      <c r="AN21" s="16" t="s">
        <v>15255</v>
      </c>
      <c r="AO21" s="23">
        <f>B7L214C18</f>
        <v>0.74158003872717715</v>
      </c>
      <c r="AP21" s="16" t="s">
        <v>15256</v>
      </c>
      <c r="AQ21" s="17">
        <f>B7L214C19*B7L118C1</f>
        <v>2615.0643425385783</v>
      </c>
      <c r="AR21" s="16" t="s">
        <v>15257</v>
      </c>
      <c r="AS21" s="17">
        <f>B7L214C20</f>
        <v>2615.0643425385783</v>
      </c>
      <c r="AT21" s="16" t="s">
        <v>15258</v>
      </c>
      <c r="AU21" s="17">
        <f>B7L214C21/24</f>
        <v>108.96101427244076</v>
      </c>
      <c r="AV21" s="16" t="s">
        <v>15259</v>
      </c>
      <c r="AW21" s="23">
        <f>B7L214C22</f>
        <v>108.96101427244076</v>
      </c>
      <c r="AX21" s="16" t="s">
        <v>15260</v>
      </c>
      <c r="AY21" s="26">
        <f>IF(B7L214C23=0,0,B7L214C17/B7L214C23)</f>
        <v>574.00958576140874</v>
      </c>
      <c r="AZ21" s="16" t="s">
        <v>15261</v>
      </c>
      <c r="BA21" s="17">
        <f>A1L214C24</f>
        <v>61729</v>
      </c>
      <c r="BB21" s="16" t="s">
        <v>15262</v>
      </c>
      <c r="BC21" s="23">
        <f>IF(B7L104C1=0,0,B7L214C25/B7L104C1)</f>
        <v>0.73560010933842579</v>
      </c>
      <c r="BD21" s="16" t="s">
        <v>15263</v>
      </c>
      <c r="BE21" s="23">
        <f>B7L214C26</f>
        <v>0.73560010933842579</v>
      </c>
      <c r="BF21" s="16" t="s">
        <v>15264</v>
      </c>
      <c r="BG21" s="17">
        <f>B7L214C27*B7L119C1</f>
        <v>2611.8978828283307</v>
      </c>
      <c r="BH21" s="16" t="s">
        <v>15265</v>
      </c>
      <c r="BI21" s="17">
        <f>B7L214C28</f>
        <v>2611.8978828283307</v>
      </c>
      <c r="BJ21" s="16" t="s">
        <v>15266</v>
      </c>
      <c r="BK21" s="23">
        <f>B7L214C29/24</f>
        <v>108.82907845118045</v>
      </c>
      <c r="BL21" s="16" t="s">
        <v>15267</v>
      </c>
      <c r="BM21" s="23">
        <f>B7L214C30</f>
        <v>108.82907845118045</v>
      </c>
      <c r="BN21" s="16" t="s">
        <v>15268</v>
      </c>
      <c r="BO21" s="26">
        <f>IF(B7L214C31=0,0,B7L214C25/B7L214C31)</f>
        <v>567.2105367288483</v>
      </c>
      <c r="BP21" s="16" t="s">
        <v>15269</v>
      </c>
      <c r="BQ21" s="17">
        <f>A1L214C27</f>
        <v>62169.8</v>
      </c>
      <c r="BR21" s="16" t="s">
        <v>15270</v>
      </c>
      <c r="BS21" s="21">
        <f>IF(B7L105C1=0,0,B7L214C33/B7L105C1)</f>
        <v>0.74970006112806498</v>
      </c>
      <c r="BT21" s="16" t="s">
        <v>15271</v>
      </c>
      <c r="BU21" s="23">
        <f>B7L214C34</f>
        <v>0.74970006112806498</v>
      </c>
      <c r="BV21" s="16" t="s">
        <v>15272</v>
      </c>
      <c r="BW21" s="17">
        <f>B7L214C35*B7L120C1</f>
        <v>2625.5023929547865</v>
      </c>
      <c r="BX21" s="16" t="s">
        <v>15273</v>
      </c>
      <c r="BY21" s="17">
        <f>B7L214C36</f>
        <v>2625.5023929547865</v>
      </c>
      <c r="BZ21" s="16" t="s">
        <v>15274</v>
      </c>
      <c r="CA21" s="23">
        <f>B7L214C37/24</f>
        <v>109.39593303978278</v>
      </c>
      <c r="CB21" s="16" t="s">
        <v>15275</v>
      </c>
      <c r="CC21" s="23">
        <f>B7L214C38</f>
        <v>109.39593303978278</v>
      </c>
      <c r="CD21" s="16" t="s">
        <v>15276</v>
      </c>
      <c r="CE21" s="26">
        <f>IF(B7L214C39=0,0,B7L214C33/B7L214C39)</f>
        <v>568.30083415798845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5342</v>
      </c>
      <c r="F22" s="16" t="s">
        <v>15278</v>
      </c>
      <c r="G22" s="21">
        <f>IF(B7L101C1=0,0,B7L215C1/B7L101C1)</f>
        <v>6.2082745002864911E-2</v>
      </c>
      <c r="H22" s="16" t="s">
        <v>15279</v>
      </c>
      <c r="I22" s="21">
        <f>B7L215C2</f>
        <v>6.2082745002864911E-2</v>
      </c>
      <c r="J22" s="16" t="s">
        <v>15280</v>
      </c>
      <c r="K22" s="17">
        <f>B7L215C3*B7L116C1</f>
        <v>243.39105599158171</v>
      </c>
      <c r="L22" s="16" t="s">
        <v>15281</v>
      </c>
      <c r="M22" s="23">
        <f>B7L215C4</f>
        <v>243.39105599158171</v>
      </c>
      <c r="N22" s="16" t="s">
        <v>15282</v>
      </c>
      <c r="O22" s="23">
        <f>B7L215C5/24</f>
        <v>10.141293999649237</v>
      </c>
      <c r="P22" s="16" t="s">
        <v>15283</v>
      </c>
      <c r="Q22" s="23">
        <f>B7L215C6</f>
        <v>10.141293999649237</v>
      </c>
      <c r="R22" s="16" t="s">
        <v>15284</v>
      </c>
      <c r="S22" s="25">
        <f>IF(B7L215C7=0,0,B7L215C1/B7L215C7)</f>
        <v>526.75723632356653</v>
      </c>
      <c r="T22" s="16" t="s">
        <v>15285</v>
      </c>
      <c r="U22" s="17">
        <f>A1L215C18</f>
        <v>4953.5</v>
      </c>
      <c r="V22" s="16" t="s">
        <v>15286</v>
      </c>
      <c r="W22" s="23">
        <f>IF(B7L102C1=0,0,B7L215C9/B7L102C1)</f>
        <v>5.8310829386939357E-2</v>
      </c>
      <c r="X22" s="16" t="s">
        <v>15287</v>
      </c>
      <c r="Y22" s="23">
        <f>B7L215C10</f>
        <v>5.8310829386939357E-2</v>
      </c>
      <c r="Z22" s="16" t="s">
        <v>15288</v>
      </c>
      <c r="AA22" s="23">
        <f>B7L215C11*B7L117C1</f>
        <v>212.65405524537607</v>
      </c>
      <c r="AB22" s="16" t="s">
        <v>15289</v>
      </c>
      <c r="AC22" s="23">
        <f>B7L215C12</f>
        <v>212.65405524537607</v>
      </c>
      <c r="AD22" s="16" t="s">
        <v>15290</v>
      </c>
      <c r="AE22" s="23">
        <f>B7L215C13/24</f>
        <v>8.8605856352240036</v>
      </c>
      <c r="AF22" s="16" t="s">
        <v>15291</v>
      </c>
      <c r="AG22" s="23">
        <f>B7L215C14</f>
        <v>8.8605856352240036</v>
      </c>
      <c r="AH22" s="16" t="s">
        <v>15292</v>
      </c>
      <c r="AI22" s="26">
        <f>IF(B7L215C15=0,0,B7L215C9/B7L215C15)</f>
        <v>559.04882633356226</v>
      </c>
      <c r="AJ22" s="16" t="s">
        <v>15293</v>
      </c>
      <c r="AK22" s="17">
        <f>A1L215C21</f>
        <v>4775.666666666667</v>
      </c>
      <c r="AL22" s="16" t="s">
        <v>15294</v>
      </c>
      <c r="AM22" s="23">
        <f>IF(B7L103C1=0,0,B7L215C17/B7L103C1)</f>
        <v>5.6624157747765698E-2</v>
      </c>
      <c r="AN22" s="16" t="s">
        <v>15295</v>
      </c>
      <c r="AO22" s="23">
        <f>B7L215C18</f>
        <v>5.6624157747765698E-2</v>
      </c>
      <c r="AP22" s="16" t="s">
        <v>15296</v>
      </c>
      <c r="AQ22" s="23">
        <f>B7L215C19*B7L118C1</f>
        <v>199.67610793113306</v>
      </c>
      <c r="AR22" s="16" t="s">
        <v>15297</v>
      </c>
      <c r="AS22" s="23">
        <f>B7L215C20</f>
        <v>199.67610793113306</v>
      </c>
      <c r="AT22" s="16" t="s">
        <v>15298</v>
      </c>
      <c r="AU22" s="17">
        <f>B7L215C21/24</f>
        <v>8.3198378304638769</v>
      </c>
      <c r="AV22" s="16" t="s">
        <v>15299</v>
      </c>
      <c r="AW22" s="23">
        <f>B7L215C22</f>
        <v>8.3198378304638769</v>
      </c>
      <c r="AX22" s="16" t="s">
        <v>15300</v>
      </c>
      <c r="AY22" s="26">
        <f>IF(B7L215C23=0,0,B7L215C17/B7L215C23)</f>
        <v>574.00958576140863</v>
      </c>
      <c r="AZ22" s="16" t="s">
        <v>15301</v>
      </c>
      <c r="BA22" s="17">
        <f>A1L215C24</f>
        <v>5522.25</v>
      </c>
      <c r="BB22" s="16" t="s">
        <v>15302</v>
      </c>
      <c r="BC22" s="23">
        <f>IF(B7L104C1=0,0,B7L215C25/B7L104C1)</f>
        <v>6.5806471898040175E-2</v>
      </c>
      <c r="BD22" s="16" t="s">
        <v>15303</v>
      </c>
      <c r="BE22" s="23">
        <f>B7L215C26</f>
        <v>6.5806471898040175E-2</v>
      </c>
      <c r="BF22" s="16" t="s">
        <v>15304</v>
      </c>
      <c r="BG22" s="23">
        <f>B7L215C27*B7L119C1</f>
        <v>233.65927009102288</v>
      </c>
      <c r="BH22" s="16" t="s">
        <v>15305</v>
      </c>
      <c r="BI22" s="23">
        <f>B7L215C28</f>
        <v>233.65927009102288</v>
      </c>
      <c r="BJ22" s="16" t="s">
        <v>15306</v>
      </c>
      <c r="BK22" s="23">
        <f>B7L215C29/24</f>
        <v>9.7358029204592871</v>
      </c>
      <c r="BL22" s="16" t="s">
        <v>15307</v>
      </c>
      <c r="BM22" s="23">
        <f>B7L215C30</f>
        <v>9.7358029204592871</v>
      </c>
      <c r="BN22" s="16" t="s">
        <v>15308</v>
      </c>
      <c r="BO22" s="26">
        <f>IF(B7L215C31=0,0,B7L215C25/B7L215C31)</f>
        <v>567.21053672884818</v>
      </c>
      <c r="BP22" s="16" t="s">
        <v>15309</v>
      </c>
      <c r="BQ22" s="17">
        <f>A1L215C27</f>
        <v>11408</v>
      </c>
      <c r="BR22" s="16" t="s">
        <v>15310</v>
      </c>
      <c r="BS22" s="21">
        <f>IF(B7L105C1=0,0,B7L215C33/B7L105C1)</f>
        <v>0.13756805229144964</v>
      </c>
      <c r="BT22" s="16" t="s">
        <v>15311</v>
      </c>
      <c r="BU22" s="23">
        <f>B7L215C34</f>
        <v>0.13756805229144964</v>
      </c>
      <c r="BV22" s="16" t="s">
        <v>15312</v>
      </c>
      <c r="BW22" s="23">
        <f>B7L215C35*B7L120C1</f>
        <v>481.77300391553786</v>
      </c>
      <c r="BX22" s="16" t="s">
        <v>15313</v>
      </c>
      <c r="BY22" s="23">
        <f>B7L215C36</f>
        <v>481.77300391553786</v>
      </c>
      <c r="BZ22" s="16" t="s">
        <v>15314</v>
      </c>
      <c r="CA22" s="23">
        <f>B7L215C37/24</f>
        <v>20.073875163147409</v>
      </c>
      <c r="CB22" s="16" t="s">
        <v>15315</v>
      </c>
      <c r="CC22" s="23">
        <f>B7L215C38</f>
        <v>20.073875163147409</v>
      </c>
      <c r="CD22" s="16" t="s">
        <v>15316</v>
      </c>
      <c r="CE22" s="26">
        <f>IF(B7L215C39=0,0,B7L215C33/B7L215C39)</f>
        <v>568.30083415798845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1599521</v>
      </c>
      <c r="F23" s="16" t="s">
        <v>15318</v>
      </c>
      <c r="G23" s="21">
        <f>IF(B7L101C1=0,0,B7L216C1/B7L101C1)</f>
        <v>18.589040503505707</v>
      </c>
      <c r="H23" s="16" t="s">
        <v>15319</v>
      </c>
      <c r="I23" s="21">
        <f>B7L216C2</f>
        <v>18.589040503505707</v>
      </c>
      <c r="J23" s="16" t="s">
        <v>15320</v>
      </c>
      <c r="K23" s="17">
        <f>B7L216C3*B7L116C1</f>
        <v>72877.032061158883</v>
      </c>
      <c r="L23" s="16" t="s">
        <v>15321</v>
      </c>
      <c r="M23" s="17">
        <f>B7L216C4</f>
        <v>72877.032061158883</v>
      </c>
      <c r="N23" s="16" t="s">
        <v>15322</v>
      </c>
      <c r="O23" s="17">
        <f>B7L216C5/24</f>
        <v>3036.5430025482869</v>
      </c>
      <c r="P23" s="16" t="s">
        <v>15323</v>
      </c>
      <c r="Q23" s="17">
        <f>B7L216C6</f>
        <v>3036.5430025482869</v>
      </c>
      <c r="R23" s="16" t="s">
        <v>15324</v>
      </c>
      <c r="S23" s="25">
        <f>IF(B7L216C7=0,0,B7L216C1/B7L216C7)</f>
        <v>526.75723632356642</v>
      </c>
      <c r="T23" s="16" t="s">
        <v>15325</v>
      </c>
      <c r="U23" s="17">
        <f>A1L216C18</f>
        <v>1595294.5</v>
      </c>
      <c r="V23" s="16" t="s">
        <v>15326</v>
      </c>
      <c r="W23" s="23">
        <f>IF(B7L102C1=0,0,B7L216C9/B7L102C1)</f>
        <v>18.77923597686943</v>
      </c>
      <c r="X23" s="16" t="s">
        <v>15327</v>
      </c>
      <c r="Y23" s="23">
        <f>B7L216C10</f>
        <v>18.77923597686943</v>
      </c>
      <c r="Z23" s="16" t="s">
        <v>15328</v>
      </c>
      <c r="AA23" s="17">
        <f>B7L216C11*B7L117C1</f>
        <v>68486.089580225002</v>
      </c>
      <c r="AB23" s="16" t="s">
        <v>15329</v>
      </c>
      <c r="AC23" s="17">
        <f>B7L216C12</f>
        <v>68486.089580225002</v>
      </c>
      <c r="AD23" s="16" t="s">
        <v>15330</v>
      </c>
      <c r="AE23" s="17">
        <f>B7L216C13/24</f>
        <v>2853.5870658427084</v>
      </c>
      <c r="AF23" s="16" t="s">
        <v>15331</v>
      </c>
      <c r="AG23" s="17">
        <f>B7L216C14</f>
        <v>2853.5870658427084</v>
      </c>
      <c r="AH23" s="16" t="s">
        <v>15332</v>
      </c>
      <c r="AI23" s="26">
        <f>IF(B7L216C15=0,0,B7L216C9/B7L216C15)</f>
        <v>559.04882633356237</v>
      </c>
      <c r="AJ23" s="16" t="s">
        <v>15333</v>
      </c>
      <c r="AK23" s="17">
        <f>A1L216C21</f>
        <v>1613594.6666666667</v>
      </c>
      <c r="AL23" s="16" t="s">
        <v>15334</v>
      </c>
      <c r="AM23" s="23">
        <f>IF(B7L103C1=0,0,B7L216C17/B7L103C1)</f>
        <v>19.132080466172976</v>
      </c>
      <c r="AN23" s="16" t="s">
        <v>15335</v>
      </c>
      <c r="AO23" s="23">
        <f>B7L216C18</f>
        <v>19.132080466172976</v>
      </c>
      <c r="AP23" s="16" t="s">
        <v>15336</v>
      </c>
      <c r="AQ23" s="17">
        <f>B7L216C19*B7L118C1</f>
        <v>67466.246140525021</v>
      </c>
      <c r="AR23" s="16" t="s">
        <v>15337</v>
      </c>
      <c r="AS23" s="17">
        <f>B7L216C20</f>
        <v>67466.246140525021</v>
      </c>
      <c r="AT23" s="16" t="s">
        <v>15338</v>
      </c>
      <c r="AU23" s="17">
        <f>B7L216C21/24</f>
        <v>2811.0935891885424</v>
      </c>
      <c r="AV23" s="16" t="s">
        <v>15339</v>
      </c>
      <c r="AW23" s="17">
        <f>B7L216C22</f>
        <v>2811.0935891885424</v>
      </c>
      <c r="AX23" s="16" t="s">
        <v>15340</v>
      </c>
      <c r="AY23" s="26">
        <f>IF(B7L216C23=0,0,B7L216C17/B7L216C23)</f>
        <v>574.00958576140863</v>
      </c>
      <c r="AZ23" s="16" t="s">
        <v>15341</v>
      </c>
      <c r="BA23" s="17">
        <f>A1L216C24</f>
        <v>1614466</v>
      </c>
      <c r="BB23" s="16" t="s">
        <v>15342</v>
      </c>
      <c r="BC23" s="23">
        <f>IF(B7L104C1=0,0,B7L216C25/B7L104C1)</f>
        <v>19.238953589450194</v>
      </c>
      <c r="BD23" s="16" t="s">
        <v>15343</v>
      </c>
      <c r="BE23" s="23">
        <f>B7L216C26</f>
        <v>19.238953589450194</v>
      </c>
      <c r="BF23" s="16" t="s">
        <v>15344</v>
      </c>
      <c r="BG23" s="17">
        <f>B7L216C27*B7L119C1</f>
        <v>68311.819846398357</v>
      </c>
      <c r="BH23" s="16" t="s">
        <v>15345</v>
      </c>
      <c r="BI23" s="17">
        <f>B7L216C28</f>
        <v>68311.819846398357</v>
      </c>
      <c r="BJ23" s="16" t="s">
        <v>15346</v>
      </c>
      <c r="BK23" s="17">
        <f>B7L216C29/24</f>
        <v>2846.325826933265</v>
      </c>
      <c r="BL23" s="16" t="s">
        <v>15347</v>
      </c>
      <c r="BM23" s="17">
        <f>B7L216C30</f>
        <v>2846.325826933265</v>
      </c>
      <c r="BN23" s="16" t="s">
        <v>15348</v>
      </c>
      <c r="BO23" s="26">
        <f>IF(B7L216C31=0,0,B7L216C25/B7L216C31)</f>
        <v>567.21053672884818</v>
      </c>
      <c r="BP23" s="16" t="s">
        <v>15349</v>
      </c>
      <c r="BQ23" s="17">
        <f>A1L216C27</f>
        <v>1605377.6</v>
      </c>
      <c r="BR23" s="16" t="s">
        <v>15350</v>
      </c>
      <c r="BS23" s="21">
        <f>IF(B7L105C1=0,0,B7L216C33/B7L105C1)</f>
        <v>19.359104981094138</v>
      </c>
      <c r="BT23" s="16" t="s">
        <v>15351</v>
      </c>
      <c r="BU23" s="23">
        <f>B7L216C34</f>
        <v>19.359104981094138</v>
      </c>
      <c r="BV23" s="16" t="s">
        <v>15352</v>
      </c>
      <c r="BW23" s="17">
        <f>B7L216C35*B7L120C1</f>
        <v>67796.948524782318</v>
      </c>
      <c r="BX23" s="16" t="s">
        <v>15353</v>
      </c>
      <c r="BY23" s="17">
        <f>B7L216C36</f>
        <v>67796.948524782318</v>
      </c>
      <c r="BZ23" s="16" t="s">
        <v>15354</v>
      </c>
      <c r="CA23" s="17">
        <f>B7L216C37/24</f>
        <v>2824.8728551992631</v>
      </c>
      <c r="CB23" s="16" t="s">
        <v>15355</v>
      </c>
      <c r="CC23" s="17">
        <f>B7L216C38</f>
        <v>2824.8728551992631</v>
      </c>
      <c r="CD23" s="16" t="s">
        <v>15356</v>
      </c>
      <c r="CE23" s="26">
        <f>IF(B7L216C39=0,0,B7L216C33/B7L216C39)</f>
        <v>568.30083415798856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21">
        <f>A1L304C3</f>
        <v>9.2880000000000003</v>
      </c>
      <c r="F9" s="16" t="s">
        <v>12035</v>
      </c>
      <c r="G9" s="24">
        <f>A1L502C5</f>
        <v>1.8</v>
      </c>
      <c r="H9" s="16" t="s">
        <v>15443</v>
      </c>
      <c r="I9" s="21">
        <f>B7L302C1*B7L302C2</f>
        <v>16.718400000000003</v>
      </c>
      <c r="J9" s="16" t="s">
        <v>15444</v>
      </c>
      <c r="K9" s="17">
        <f>A1L522C1</f>
        <v>1</v>
      </c>
      <c r="L9" s="16" t="s">
        <v>15445</v>
      </c>
      <c r="M9" s="23">
        <f>B7L302C3*B7L302C4</f>
        <v>16.718400000000003</v>
      </c>
      <c r="N9" s="16" t="s">
        <v>15446</v>
      </c>
      <c r="O9" s="17">
        <f>A1L522C6</f>
        <v>2</v>
      </c>
      <c r="P9" s="16" t="s">
        <v>15447</v>
      </c>
      <c r="Q9" s="23">
        <f>B7L302C1*B7L302C6</f>
        <v>18.576000000000001</v>
      </c>
      <c r="R9" s="16" t="s">
        <v>15448</v>
      </c>
      <c r="S9" s="17">
        <f>A1L522C9</f>
        <v>4</v>
      </c>
      <c r="T9" s="16" t="s">
        <v>15449</v>
      </c>
      <c r="U9" s="23">
        <f>B7L302C3*B7L302C8</f>
        <v>66.87360000000001</v>
      </c>
      <c r="V9" s="16" t="s">
        <v>15450</v>
      </c>
      <c r="W9" s="23">
        <f>B7L302C9*B7L121C1</f>
        <v>173.87136000000004</v>
      </c>
      <c r="X9" s="16" t="s">
        <v>15451</v>
      </c>
      <c r="Y9" s="23">
        <f>A1L304C16</f>
        <v>9.0730000000000004</v>
      </c>
      <c r="Z9" s="16" t="s">
        <v>12035</v>
      </c>
      <c r="AA9" s="27">
        <f>A1L502C5</f>
        <v>1.8</v>
      </c>
      <c r="AB9" s="16" t="s">
        <v>15452</v>
      </c>
      <c r="AC9" s="23">
        <f>B7L302C11*B7L302C12</f>
        <v>16.331400000000002</v>
      </c>
      <c r="AD9" s="16" t="s">
        <v>15444</v>
      </c>
      <c r="AE9" s="17">
        <f>A1L522C1</f>
        <v>1</v>
      </c>
      <c r="AF9" s="16" t="s">
        <v>15453</v>
      </c>
      <c r="AG9" s="23">
        <f>B7L302C13*B7L302C14</f>
        <v>16.331400000000002</v>
      </c>
      <c r="AH9" s="16" t="s">
        <v>15446</v>
      </c>
      <c r="AI9" s="17">
        <f>A1L522C6</f>
        <v>2</v>
      </c>
      <c r="AJ9" s="16" t="s">
        <v>15454</v>
      </c>
      <c r="AK9" s="23">
        <f>B7L302C11*B7L302C16</f>
        <v>18.146000000000001</v>
      </c>
      <c r="AL9" s="16" t="s">
        <v>15448</v>
      </c>
      <c r="AM9" s="17">
        <f>A1L522C9</f>
        <v>4</v>
      </c>
      <c r="AN9" s="16" t="s">
        <v>15455</v>
      </c>
      <c r="AO9" s="23">
        <f>B7L302C13*B7L302C18</f>
        <v>65.325600000000009</v>
      </c>
      <c r="AP9" s="16" t="s">
        <v>15456</v>
      </c>
      <c r="AQ9" s="23">
        <f>B7L302C19*B7L121C1</f>
        <v>169.84656000000004</v>
      </c>
      <c r="AR9" s="16" t="s">
        <v>15457</v>
      </c>
      <c r="AS9" s="23">
        <f>A1L304C17</f>
        <v>9.0400000000000009</v>
      </c>
      <c r="AT9" s="16" t="s">
        <v>12035</v>
      </c>
      <c r="AU9" s="27">
        <f>A1L502C5</f>
        <v>1.8</v>
      </c>
      <c r="AV9" s="16" t="s">
        <v>15458</v>
      </c>
      <c r="AW9" s="23">
        <f>B7L302C21*B7L302C22</f>
        <v>16.272000000000002</v>
      </c>
      <c r="AX9" s="16" t="s">
        <v>15444</v>
      </c>
      <c r="AY9" s="17">
        <f>A1L522C1</f>
        <v>1</v>
      </c>
      <c r="AZ9" s="16" t="s">
        <v>15459</v>
      </c>
      <c r="BA9" s="23">
        <f>B7L302C23*B7L302C24</f>
        <v>16.272000000000002</v>
      </c>
      <c r="BB9" s="16" t="s">
        <v>15446</v>
      </c>
      <c r="BC9" s="17">
        <f>A1L522C6</f>
        <v>2</v>
      </c>
      <c r="BD9" s="16" t="s">
        <v>15460</v>
      </c>
      <c r="BE9" s="23">
        <f>B7L302C21*B7L302C26</f>
        <v>18.080000000000002</v>
      </c>
      <c r="BF9" s="16" t="s">
        <v>15448</v>
      </c>
      <c r="BG9" s="17">
        <f>A1L522C9</f>
        <v>4</v>
      </c>
      <c r="BH9" s="16" t="s">
        <v>15461</v>
      </c>
      <c r="BI9" s="23">
        <f>B7L302C23*B7L302C28</f>
        <v>65.088000000000008</v>
      </c>
      <c r="BJ9" s="16" t="s">
        <v>15462</v>
      </c>
      <c r="BK9" s="23">
        <f>B7L302C29*B7L121C1</f>
        <v>169.22880000000004</v>
      </c>
      <c r="BL9" s="16" t="s">
        <v>15463</v>
      </c>
      <c r="BM9" s="23">
        <f>A1L304C18</f>
        <v>9.3369999999999997</v>
      </c>
      <c r="BN9" s="16" t="s">
        <v>12035</v>
      </c>
      <c r="BO9" s="17">
        <f>A1L502C5</f>
        <v>1.8</v>
      </c>
      <c r="BP9" s="16" t="s">
        <v>15464</v>
      </c>
      <c r="BQ9" s="23">
        <f>B7L302C31*B7L302C32</f>
        <v>16.8066</v>
      </c>
      <c r="BR9" s="16" t="s">
        <v>15444</v>
      </c>
      <c r="BS9" s="15">
        <f>A1L522C1</f>
        <v>1</v>
      </c>
      <c r="BT9" s="16" t="s">
        <v>15465</v>
      </c>
      <c r="BU9" s="23">
        <f>B7L302C33*B7L302C34</f>
        <v>16.8066</v>
      </c>
      <c r="BV9" s="16" t="s">
        <v>15446</v>
      </c>
      <c r="BW9" s="17">
        <f>A1L522C6</f>
        <v>2</v>
      </c>
      <c r="BX9" s="16" t="s">
        <v>15466</v>
      </c>
      <c r="BY9" s="23">
        <f>B7L302C31*B7L302C36</f>
        <v>18.673999999999999</v>
      </c>
      <c r="BZ9" s="16" t="s">
        <v>15448</v>
      </c>
      <c r="CA9" s="17">
        <f>A1L522C9</f>
        <v>4</v>
      </c>
      <c r="CB9" s="16" t="s">
        <v>15467</v>
      </c>
      <c r="CC9" s="23">
        <f>B7L302C33*B7L302C38</f>
        <v>67.226399999999998</v>
      </c>
      <c r="CD9" s="16" t="s">
        <v>15468</v>
      </c>
      <c r="CE9" s="23">
        <f>B7L302C39*B7L121C1</f>
        <v>174.78864000000002</v>
      </c>
      <c r="CF9" s="16" t="s">
        <v>15469</v>
      </c>
      <c r="CG9" s="23">
        <f>A1L304C19</f>
        <v>9.5358000000000001</v>
      </c>
      <c r="CH9" s="16" t="s">
        <v>12035</v>
      </c>
      <c r="CI9" s="17">
        <f>A1L502C5</f>
        <v>1.8</v>
      </c>
      <c r="CJ9" s="16" t="s">
        <v>15470</v>
      </c>
      <c r="CK9" s="23">
        <f>B7L302C41*B7L302C42</f>
        <v>17.164439999999999</v>
      </c>
      <c r="CL9" s="16" t="s">
        <v>15444</v>
      </c>
      <c r="CM9" s="15">
        <f>A1L522C1</f>
        <v>1</v>
      </c>
      <c r="CN9" s="16" t="s">
        <v>15471</v>
      </c>
      <c r="CO9" s="23">
        <f>B7L302C43*B7L302C44</f>
        <v>17.164439999999999</v>
      </c>
      <c r="CP9" s="16" t="s">
        <v>15446</v>
      </c>
      <c r="CQ9" s="17">
        <f>A1L522C6</f>
        <v>2</v>
      </c>
      <c r="CR9" s="16" t="s">
        <v>15472</v>
      </c>
      <c r="CS9" s="23">
        <f>B7L302C41*B7L302C46</f>
        <v>19.0716</v>
      </c>
      <c r="CT9" s="16" t="s">
        <v>15448</v>
      </c>
      <c r="CU9" s="17">
        <f>A1L522C9</f>
        <v>4</v>
      </c>
      <c r="CV9" s="16" t="s">
        <v>15473</v>
      </c>
      <c r="CW9" s="23">
        <f>B7L302C43*B7L302C48</f>
        <v>68.657759999999996</v>
      </c>
      <c r="CX9" s="16" t="s">
        <v>15474</v>
      </c>
      <c r="CY9" s="23">
        <f>B7L302C49*B7L121C1</f>
        <v>178.510176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269.20800000000003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538.41600000000005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538.41600000000005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538.41600000000005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2153.6640000000002</v>
      </c>
      <c r="V10" s="16" t="s">
        <v>15483</v>
      </c>
      <c r="W10" s="17">
        <f>B7L303C9*B7L121C1</f>
        <v>5599.5264000000006</v>
      </c>
      <c r="X10" s="16" t="s">
        <v>15484</v>
      </c>
      <c r="Y10" s="23">
        <f>A1L305C16</f>
        <v>275.77100000000002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551.54200000000003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551.54200000000003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551.54200000000003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2206.1680000000001</v>
      </c>
      <c r="AP10" s="16" t="s">
        <v>15489</v>
      </c>
      <c r="AQ10" s="17">
        <f>B7L303C19*B7L121C1</f>
        <v>5736.0368000000008</v>
      </c>
      <c r="AR10" s="16" t="s">
        <v>15490</v>
      </c>
      <c r="AS10" s="23">
        <f>A1L305C17</f>
        <v>279.82666666666665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559.65333333333331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559.65333333333331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559.65333333333331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2238.6133333333332</v>
      </c>
      <c r="BJ10" s="16" t="s">
        <v>15495</v>
      </c>
      <c r="BK10" s="17">
        <f>B7L303C29*B7L121C1</f>
        <v>5820.394666666667</v>
      </c>
      <c r="BL10" s="16" t="s">
        <v>15496</v>
      </c>
      <c r="BM10" s="23">
        <f>A1L305C18</f>
        <v>286.06875000000002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572.13750000000005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572.13750000000005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572.13750000000005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2288.5500000000002</v>
      </c>
      <c r="CD10" s="16" t="s">
        <v>15501</v>
      </c>
      <c r="CE10" s="17">
        <f>B7L303C39*B7L121C1</f>
        <v>5950.2300000000005</v>
      </c>
      <c r="CF10" s="16" t="s">
        <v>15502</v>
      </c>
      <c r="CG10" s="23">
        <f>A1L305C19</f>
        <v>286.88160000000005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573.7632000000001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573.7632000000001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573.7632000000001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2295.0528000000004</v>
      </c>
      <c r="CX10" s="16" t="s">
        <v>15507</v>
      </c>
      <c r="CY10" s="17">
        <f>B7L303C49*B7L121C1</f>
        <v>5967.1372800000008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21">
        <f>A1L308C3</f>
        <v>949.62699999999995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1899.2539999999999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1899.2539999999999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1899.2539999999999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7597.0159999999996</v>
      </c>
      <c r="V11" s="16" t="s">
        <v>15516</v>
      </c>
      <c r="W11" s="17">
        <f>B7L304C9*B7L121C1</f>
        <v>19752.241600000001</v>
      </c>
      <c r="X11" s="16" t="s">
        <v>15517</v>
      </c>
      <c r="Y11" s="23">
        <f>A1L308C16</f>
        <v>930.274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1860.548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1860.548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1860.548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7442.192</v>
      </c>
      <c r="AP11" s="16" t="s">
        <v>15522</v>
      </c>
      <c r="AQ11" s="17">
        <f>B7L304C19*B7L121C1</f>
        <v>19349.699199999999</v>
      </c>
      <c r="AR11" s="16" t="s">
        <v>15523</v>
      </c>
      <c r="AS11" s="23">
        <f>A1L308C17</f>
        <v>944.78166666666675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1889.5633333333335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1889.5633333333335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1889.5633333333335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7558.253333333334</v>
      </c>
      <c r="BJ11" s="16" t="s">
        <v>15528</v>
      </c>
      <c r="BK11" s="17">
        <f>B7L304C29*B7L121C1</f>
        <v>19651.458666666669</v>
      </c>
      <c r="BL11" s="16" t="s">
        <v>15529</v>
      </c>
      <c r="BM11" s="23">
        <f>A1L308C18</f>
        <v>919.11875000000009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1838.2375000000002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1838.2375000000002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1838.2375000000002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7352.9500000000007</v>
      </c>
      <c r="CD11" s="16" t="s">
        <v>15534</v>
      </c>
      <c r="CE11" s="17">
        <f>B7L304C39*B7L121C1</f>
        <v>19117.670000000002</v>
      </c>
      <c r="CF11" s="16" t="s">
        <v>15535</v>
      </c>
      <c r="CG11" s="23">
        <f>A1L308C19</f>
        <v>869.77040000000011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1739.5408000000002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1739.5408000000002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1739.5408000000002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6958.1632000000009</v>
      </c>
      <c r="CX11" s="16" t="s">
        <v>15540</v>
      </c>
      <c r="CY11" s="17">
        <f>B7L304C49*B7L121C1</f>
        <v>18091.224320000001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315.20699999999999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630.41399999999999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630.41399999999999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630.41399999999999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2521.6559999999999</v>
      </c>
      <c r="V12" s="16" t="s">
        <v>15549</v>
      </c>
      <c r="W12" s="17">
        <f>B7L305C9*B7L121C1</f>
        <v>6556.3055999999997</v>
      </c>
      <c r="X12" s="16" t="s">
        <v>15550</v>
      </c>
      <c r="Y12" s="23">
        <f>A1L309C16</f>
        <v>302.24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604.48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604.48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604.48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2417.92</v>
      </c>
      <c r="AP12" s="16" t="s">
        <v>15555</v>
      </c>
      <c r="AQ12" s="17">
        <f>B7L305C19*B7L121C1</f>
        <v>6286.5920000000006</v>
      </c>
      <c r="AR12" s="16" t="s">
        <v>15556</v>
      </c>
      <c r="AS12" s="23">
        <f>A1L309C17</f>
        <v>305.01133333333331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610.02266666666662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610.02266666666662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610.02266666666662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2440.0906666666665</v>
      </c>
      <c r="BJ12" s="16" t="s">
        <v>15561</v>
      </c>
      <c r="BK12" s="17">
        <f>B7L305C29*B7L121C1</f>
        <v>6344.235733333333</v>
      </c>
      <c r="BL12" s="16" t="s">
        <v>15562</v>
      </c>
      <c r="BM12" s="23">
        <f>A1L309C18</f>
        <v>311.40825000000001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622.81650000000002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622.81650000000002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622.81650000000002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2491.2660000000001</v>
      </c>
      <c r="CD12" s="16" t="s">
        <v>15567</v>
      </c>
      <c r="CE12" s="17">
        <f>B7L305C39*B7L121C1</f>
        <v>6477.2916000000005</v>
      </c>
      <c r="CF12" s="16" t="s">
        <v>15568</v>
      </c>
      <c r="CG12" s="23">
        <f>A1L309C19</f>
        <v>306.21639999999996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612.43279999999993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612.43279999999993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612.43279999999993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2449.7311999999997</v>
      </c>
      <c r="CX12" s="16" t="s">
        <v>15573</v>
      </c>
      <c r="CY12" s="17">
        <f>B7L305C49*B7L121C1</f>
        <v>6369.3011199999992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21">
        <f>A1L312C3</f>
        <v>309.16500000000002</v>
      </c>
      <c r="F13" s="16" t="s">
        <v>12191</v>
      </c>
      <c r="G13" s="24">
        <f>A1L506C5</f>
        <v>2</v>
      </c>
      <c r="H13" s="16" t="s">
        <v>15575</v>
      </c>
      <c r="I13" s="21">
        <f>B7L306C1*B7L306C2</f>
        <v>618.33000000000004</v>
      </c>
      <c r="J13" s="16" t="s">
        <v>15576</v>
      </c>
      <c r="K13" s="17">
        <f>A1L526C1</f>
        <v>1</v>
      </c>
      <c r="L13" s="16" t="s">
        <v>15577</v>
      </c>
      <c r="M13" s="23">
        <f>B7L306C3*B7L306C4</f>
        <v>618.33000000000004</v>
      </c>
      <c r="N13" s="16" t="s">
        <v>15578</v>
      </c>
      <c r="O13" s="17">
        <f>A1L526C6</f>
        <v>2</v>
      </c>
      <c r="P13" s="16" t="s">
        <v>15579</v>
      </c>
      <c r="Q13" s="23">
        <f>B7L306C1*B7L306C6</f>
        <v>618.33000000000004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2473.3200000000002</v>
      </c>
      <c r="V13" s="16" t="s">
        <v>15582</v>
      </c>
      <c r="W13" s="17">
        <f>B7L306C9*B7L121C1</f>
        <v>6430.6320000000005</v>
      </c>
      <c r="X13" s="16" t="s">
        <v>15583</v>
      </c>
      <c r="Y13" s="23">
        <f>A1L312C16</f>
        <v>292.60050000000001</v>
      </c>
      <c r="Z13" s="16" t="s">
        <v>12191</v>
      </c>
      <c r="AA13" s="27">
        <f>A1L506C5</f>
        <v>2</v>
      </c>
      <c r="AB13" s="16" t="s">
        <v>15584</v>
      </c>
      <c r="AC13" s="23">
        <f>B7L306C11*B7L306C12</f>
        <v>585.20100000000002</v>
      </c>
      <c r="AD13" s="16" t="s">
        <v>15576</v>
      </c>
      <c r="AE13" s="17">
        <f>A1L526C1</f>
        <v>1</v>
      </c>
      <c r="AF13" s="16" t="s">
        <v>15585</v>
      </c>
      <c r="AG13" s="23">
        <f>B7L306C13*B7L306C14</f>
        <v>585.20100000000002</v>
      </c>
      <c r="AH13" s="16" t="s">
        <v>15578</v>
      </c>
      <c r="AI13" s="17">
        <f>A1L526C6</f>
        <v>2</v>
      </c>
      <c r="AJ13" s="16" t="s">
        <v>15586</v>
      </c>
      <c r="AK13" s="23">
        <f>B7L306C11*B7L306C16</f>
        <v>585.20100000000002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2340.8040000000001</v>
      </c>
      <c r="AP13" s="16" t="s">
        <v>15588</v>
      </c>
      <c r="AQ13" s="17">
        <f>B7L306C19*B7L121C1</f>
        <v>6086.0904</v>
      </c>
      <c r="AR13" s="16" t="s">
        <v>15589</v>
      </c>
      <c r="AS13" s="23">
        <f>A1L312C17</f>
        <v>286.80933333333331</v>
      </c>
      <c r="AT13" s="16" t="s">
        <v>12191</v>
      </c>
      <c r="AU13" s="27">
        <f>A1L506C5</f>
        <v>2</v>
      </c>
      <c r="AV13" s="16" t="s">
        <v>15590</v>
      </c>
      <c r="AW13" s="23">
        <f>B7L306C21*B7L306C22</f>
        <v>573.61866666666663</v>
      </c>
      <c r="AX13" s="16" t="s">
        <v>15576</v>
      </c>
      <c r="AY13" s="17">
        <f>A1L526C1</f>
        <v>1</v>
      </c>
      <c r="AZ13" s="16" t="s">
        <v>15591</v>
      </c>
      <c r="BA13" s="23">
        <f>B7L306C23*B7L306C24</f>
        <v>573.61866666666663</v>
      </c>
      <c r="BB13" s="16" t="s">
        <v>15578</v>
      </c>
      <c r="BC13" s="17">
        <f>A1L526C6</f>
        <v>2</v>
      </c>
      <c r="BD13" s="16" t="s">
        <v>15592</v>
      </c>
      <c r="BE13" s="23">
        <f>B7L306C21*B7L306C26</f>
        <v>573.61866666666663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2294.4746666666665</v>
      </c>
      <c r="BJ13" s="16" t="s">
        <v>15594</v>
      </c>
      <c r="BK13" s="17">
        <f>B7L306C29*B7L121C1</f>
        <v>5965.634133333333</v>
      </c>
      <c r="BL13" s="16" t="s">
        <v>15595</v>
      </c>
      <c r="BM13" s="23">
        <f>A1L312C18</f>
        <v>290.17650000000003</v>
      </c>
      <c r="BN13" s="16" t="s">
        <v>12191</v>
      </c>
      <c r="BO13" s="17">
        <f>A1L506C5</f>
        <v>2</v>
      </c>
      <c r="BP13" s="16" t="s">
        <v>15596</v>
      </c>
      <c r="BQ13" s="23">
        <f>B7L306C31*B7L306C32</f>
        <v>580.35300000000007</v>
      </c>
      <c r="BR13" s="16" t="s">
        <v>15576</v>
      </c>
      <c r="BS13" s="15">
        <f>A1L526C1</f>
        <v>1</v>
      </c>
      <c r="BT13" s="16" t="s">
        <v>15597</v>
      </c>
      <c r="BU13" s="23">
        <f>B7L306C33*B7L306C34</f>
        <v>580.35300000000007</v>
      </c>
      <c r="BV13" s="16" t="s">
        <v>15578</v>
      </c>
      <c r="BW13" s="17">
        <f>A1L526C6</f>
        <v>2</v>
      </c>
      <c r="BX13" s="16" t="s">
        <v>15598</v>
      </c>
      <c r="BY13" s="23">
        <f>B7L306C31*B7L306C36</f>
        <v>580.35300000000007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2321.4120000000003</v>
      </c>
      <c r="CD13" s="16" t="s">
        <v>15600</v>
      </c>
      <c r="CE13" s="17">
        <f>B7L306C39*B7L121C1</f>
        <v>6035.6712000000007</v>
      </c>
      <c r="CF13" s="16" t="s">
        <v>15601</v>
      </c>
      <c r="CG13" s="23">
        <f>A1L312C19</f>
        <v>297.42500000000001</v>
      </c>
      <c r="CH13" s="16" t="s">
        <v>12191</v>
      </c>
      <c r="CI13" s="17">
        <f>A1L506C5</f>
        <v>2</v>
      </c>
      <c r="CJ13" s="16" t="s">
        <v>15602</v>
      </c>
      <c r="CK13" s="23">
        <f>B7L306C41*B7L306C42</f>
        <v>594.85</v>
      </c>
      <c r="CL13" s="16" t="s">
        <v>15576</v>
      </c>
      <c r="CM13" s="15">
        <f>A1L526C1</f>
        <v>1</v>
      </c>
      <c r="CN13" s="16" t="s">
        <v>15603</v>
      </c>
      <c r="CO13" s="23">
        <f>B7L306C43*B7L306C44</f>
        <v>594.85</v>
      </c>
      <c r="CP13" s="16" t="s">
        <v>15578</v>
      </c>
      <c r="CQ13" s="17">
        <f>A1L526C6</f>
        <v>2</v>
      </c>
      <c r="CR13" s="16" t="s">
        <v>15604</v>
      </c>
      <c r="CS13" s="23">
        <f>B7L306C41*B7L306C46</f>
        <v>594.85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2379.4</v>
      </c>
      <c r="CX13" s="16" t="s">
        <v>15606</v>
      </c>
      <c r="CY13" s="17">
        <f>B7L306C49*B7L121C1</f>
        <v>6186.4400000000005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201.03199999999998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402.06399999999996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402.06399999999996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402.06399999999996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1608.2559999999999</v>
      </c>
      <c r="V14" s="16" t="s">
        <v>15615</v>
      </c>
      <c r="W14" s="17">
        <f>B7L307C9*B7L121C1</f>
        <v>4181.4655999999995</v>
      </c>
      <c r="X14" s="16" t="s">
        <v>15616</v>
      </c>
      <c r="Y14" s="23">
        <f>A1L313C16</f>
        <v>191.322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382.64400000000001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382.64400000000001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382.64400000000001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1530.576</v>
      </c>
      <c r="AP14" s="16" t="s">
        <v>15621</v>
      </c>
      <c r="AQ14" s="17">
        <f>B7L307C19*B7L121C1</f>
        <v>3979.4976000000001</v>
      </c>
      <c r="AR14" s="16" t="s">
        <v>15622</v>
      </c>
      <c r="AS14" s="23">
        <f>A1L313C17</f>
        <v>197.74566666666669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395.49133333333339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395.49133333333339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395.49133333333339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1581.9653333333335</v>
      </c>
      <c r="BJ14" s="16" t="s">
        <v>15627</v>
      </c>
      <c r="BK14" s="17">
        <f>B7L307C29*B7L121C1</f>
        <v>4113.1098666666676</v>
      </c>
      <c r="BL14" s="16" t="s">
        <v>15628</v>
      </c>
      <c r="BM14" s="23">
        <f>A1L313C18</f>
        <v>215.41775000000001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430.83550000000002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430.83550000000002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430.83550000000002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1723.3420000000001</v>
      </c>
      <c r="CD14" s="16" t="s">
        <v>15633</v>
      </c>
      <c r="CE14" s="17">
        <f>B7L307C39*B7L121C1</f>
        <v>4480.6892000000007</v>
      </c>
      <c r="CF14" s="16" t="s">
        <v>15634</v>
      </c>
      <c r="CG14" s="23">
        <f>A1L313C19</f>
        <v>246.18400000000003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492.36800000000005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492.36800000000005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492.36800000000005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1969.4720000000002</v>
      </c>
      <c r="CX14" s="16" t="s">
        <v>15639</v>
      </c>
      <c r="CY14" s="17">
        <f>B7L307C49*B7L121C1</f>
        <v>5120.6272000000008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484.19799999999998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968.39599999999996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968.39599999999996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968.39599999999996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3873.5839999999998</v>
      </c>
      <c r="V15" s="16" t="s">
        <v>15648</v>
      </c>
      <c r="W15" s="17">
        <f>B7L308C9*B7L121C1</f>
        <v>10071.3184</v>
      </c>
      <c r="X15" s="16" t="s">
        <v>15649</v>
      </c>
      <c r="Y15" s="23">
        <f>A1L314C16</f>
        <v>489.20049999999998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978.40099999999995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978.40099999999995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978.40099999999995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3913.6039999999998</v>
      </c>
      <c r="AP15" s="16" t="s">
        <v>15654</v>
      </c>
      <c r="AQ15" s="17">
        <f>B7L308C19*B7L121C1</f>
        <v>10175.3704</v>
      </c>
      <c r="AR15" s="16" t="s">
        <v>15655</v>
      </c>
      <c r="AS15" s="23">
        <f>A1L314C17</f>
        <v>491.28500000000003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982.57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982.57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982.57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3930.28</v>
      </c>
      <c r="BJ15" s="16" t="s">
        <v>15660</v>
      </c>
      <c r="BK15" s="17">
        <f>B7L308C29*B7L121C1</f>
        <v>10218.728000000001</v>
      </c>
      <c r="BL15" s="16" t="s">
        <v>15661</v>
      </c>
      <c r="BM15" s="23">
        <f>A1L314C18</f>
        <v>488.31725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976.6345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976.6345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976.6345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3906.538</v>
      </c>
      <c r="CD15" s="16" t="s">
        <v>15666</v>
      </c>
      <c r="CE15" s="17">
        <f>B7L308C39*B7L121C1</f>
        <v>10156.998800000001</v>
      </c>
      <c r="CF15" s="16" t="s">
        <v>15667</v>
      </c>
      <c r="CG15" s="23">
        <f>A1L314C19</f>
        <v>478.90659999999997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957.81319999999994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957.81319999999994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957.81319999999994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3831.2527999999998</v>
      </c>
      <c r="CX15" s="16" t="s">
        <v>15672</v>
      </c>
      <c r="CY15" s="17">
        <f>B7L308C49*B7L121C1</f>
        <v>9961.2572799999998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18.709000000000003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37.418000000000006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37.418000000000006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37.418000000000006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149.67200000000003</v>
      </c>
      <c r="V16" s="16" t="s">
        <v>15681</v>
      </c>
      <c r="W16" s="23">
        <f>B7L309C9*B7L121C1</f>
        <v>389.14720000000005</v>
      </c>
      <c r="X16" s="16" t="s">
        <v>15682</v>
      </c>
      <c r="Y16" s="23">
        <f>A1L316C16</f>
        <v>19.020500000000002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38.041000000000004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38.041000000000004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38.041000000000004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152.16400000000002</v>
      </c>
      <c r="AP16" s="16" t="s">
        <v>15687</v>
      </c>
      <c r="AQ16" s="23">
        <f>B7L309C19*B7L121C1</f>
        <v>395.62640000000005</v>
      </c>
      <c r="AR16" s="16" t="s">
        <v>15688</v>
      </c>
      <c r="AS16" s="23">
        <f>A1L316C17</f>
        <v>19.796333333333333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39.592666666666666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39.592666666666666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39.592666666666666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158.37066666666666</v>
      </c>
      <c r="BJ16" s="16" t="s">
        <v>15693</v>
      </c>
      <c r="BK16" s="23">
        <f>B7L309C29*B7L121C1</f>
        <v>411.76373333333333</v>
      </c>
      <c r="BL16" s="16" t="s">
        <v>15694</v>
      </c>
      <c r="BM16" s="23">
        <f>A1L316C18</f>
        <v>19.765000000000001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39.53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39.53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39.53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158.12</v>
      </c>
      <c r="CD16" s="16" t="s">
        <v>15699</v>
      </c>
      <c r="CE16" s="23">
        <f>B7L309C39*B7L121C1</f>
        <v>411.11200000000002</v>
      </c>
      <c r="CF16" s="16" t="s">
        <v>15700</v>
      </c>
      <c r="CG16" s="23">
        <f>A1L316C19</f>
        <v>19.611200000000004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39.222400000000007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39.222400000000007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39.222400000000007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156.88960000000003</v>
      </c>
      <c r="CX16" s="16" t="s">
        <v>15705</v>
      </c>
      <c r="CY16" s="23">
        <f>B7L309C49*B7L121C1</f>
        <v>407.91296000000011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6.5960000000000001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13.192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13.192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13.192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52.768000000000001</v>
      </c>
      <c r="V17" s="16" t="s">
        <v>15714</v>
      </c>
      <c r="W17" s="23">
        <f>B7L310C9*B7L121C1</f>
        <v>137.1968</v>
      </c>
      <c r="X17" s="16" t="s">
        <v>15715</v>
      </c>
      <c r="Y17" s="23">
        <f>A1L315C16</f>
        <v>6.8435000000000006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13.687000000000001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13.687000000000001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13.687000000000001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54.748000000000005</v>
      </c>
      <c r="AP17" s="16" t="s">
        <v>15720</v>
      </c>
      <c r="AQ17" s="23">
        <f>B7L310C19*B7L121C1</f>
        <v>142.34480000000002</v>
      </c>
      <c r="AR17" s="16" t="s">
        <v>15721</v>
      </c>
      <c r="AS17" s="23">
        <f>A1L315C17</f>
        <v>7.5760000000000005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15.152000000000001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15.152000000000001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15.152000000000001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60.608000000000004</v>
      </c>
      <c r="BJ17" s="16" t="s">
        <v>15726</v>
      </c>
      <c r="BK17" s="23">
        <f>B7L310C29*B7L121C1</f>
        <v>157.58080000000001</v>
      </c>
      <c r="BL17" s="16" t="s">
        <v>15727</v>
      </c>
      <c r="BM17" s="23">
        <f>A1L315C18</f>
        <v>8.6842500000000005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17.368500000000001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17.368500000000001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17.368500000000001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69.474000000000004</v>
      </c>
      <c r="CD17" s="16" t="s">
        <v>15732</v>
      </c>
      <c r="CE17" s="23">
        <f>B7L310C39*B7L121C1</f>
        <v>180.63240000000002</v>
      </c>
      <c r="CF17" s="16" t="s">
        <v>15733</v>
      </c>
      <c r="CG17" s="23">
        <f>A1L315C19</f>
        <v>9.3826000000000001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18.7652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18.7652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18.7652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75.0608</v>
      </c>
      <c r="CX17" s="16" t="s">
        <v>15738</v>
      </c>
      <c r="CY17" s="23">
        <f>B7L310C49*B7L121C1</f>
        <v>195.15808000000001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361.29700000000003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361.29700000000003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361.29700000000003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722.59400000000005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1445.1880000000001</v>
      </c>
      <c r="V18" s="16" t="s">
        <v>15747</v>
      </c>
      <c r="W18" s="17">
        <f>B7L311C9*B7L121C1</f>
        <v>3757.4888000000005</v>
      </c>
      <c r="X18" s="16" t="s">
        <v>15748</v>
      </c>
      <c r="Y18" s="23">
        <f>A1L317C16</f>
        <v>350.94450000000001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350.94450000000001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350.94450000000001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701.88900000000001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1403.778</v>
      </c>
      <c r="AP18" s="16" t="s">
        <v>15753</v>
      </c>
      <c r="AQ18" s="17">
        <f>B7L311C19*B7L121C1</f>
        <v>3649.8228000000004</v>
      </c>
      <c r="AR18" s="16" t="s">
        <v>15754</v>
      </c>
      <c r="AS18" s="23">
        <f>A1L317C17</f>
        <v>353.59966666666668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353.59966666666668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353.59966666666668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707.19933333333336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1414.3986666666667</v>
      </c>
      <c r="BJ18" s="16" t="s">
        <v>15759</v>
      </c>
      <c r="BK18" s="17">
        <f>B7L311C29*B7L121C1</f>
        <v>3677.4365333333335</v>
      </c>
      <c r="BL18" s="16" t="s">
        <v>15760</v>
      </c>
      <c r="BM18" s="23">
        <f>A1L317C18</f>
        <v>351.30875000000003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351.30875000000003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351.30875000000003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702.61750000000006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1405.2350000000001</v>
      </c>
      <c r="CD18" s="16" t="s">
        <v>15765</v>
      </c>
      <c r="CE18" s="17">
        <f>B7L311C39*B7L121C1</f>
        <v>3653.6110000000003</v>
      </c>
      <c r="CF18" s="16" t="s">
        <v>15766</v>
      </c>
      <c r="CG18" s="23">
        <f>A1L317C19</f>
        <v>341.59280000000001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341.59280000000001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341.59280000000001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683.18560000000002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1366.3712</v>
      </c>
      <c r="CX18" s="16" t="s">
        <v>15771</v>
      </c>
      <c r="CY18" s="17">
        <f>B7L311C49*B7L121C1</f>
        <v>3552.5651200000002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67.192999999999998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134.386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134.386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134.386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537.54399999999998</v>
      </c>
      <c r="V19" s="16" t="s">
        <v>15780</v>
      </c>
      <c r="W19" s="17">
        <f>B7L312C9*B7L121C1</f>
        <v>1397.6143999999999</v>
      </c>
      <c r="X19" s="16" t="s">
        <v>15781</v>
      </c>
      <c r="Y19" s="23">
        <f>A1L318C16</f>
        <v>70.03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140.06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140.06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140.06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560.24</v>
      </c>
      <c r="AP19" s="16" t="s">
        <v>15786</v>
      </c>
      <c r="AQ19" s="17">
        <f>B7L312C19*B7L121C1</f>
        <v>1456.624</v>
      </c>
      <c r="AR19" s="16" t="s">
        <v>15787</v>
      </c>
      <c r="AS19" s="23">
        <f>A1L318C17</f>
        <v>68.665999999999997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137.33199999999999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137.33199999999999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137.33199999999999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549.32799999999997</v>
      </c>
      <c r="BJ19" s="16" t="s">
        <v>15792</v>
      </c>
      <c r="BK19" s="17">
        <f>B7L312C29*B7L121C1</f>
        <v>1428.2528</v>
      </c>
      <c r="BL19" s="16" t="s">
        <v>15793</v>
      </c>
      <c r="BM19" s="23">
        <f>A1L318C18</f>
        <v>64.917249999999996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129.83449999999999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129.83449999999999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129.83449999999999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519.33799999999997</v>
      </c>
      <c r="CD19" s="16" t="s">
        <v>15798</v>
      </c>
      <c r="CE19" s="17">
        <f>B7L312C39*B7L121C1</f>
        <v>1350.2788</v>
      </c>
      <c r="CF19" s="16" t="s">
        <v>15799</v>
      </c>
      <c r="CG19" s="23">
        <f>A1L318C19</f>
        <v>62.978400000000001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125.9568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125.9568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125.9568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503.8272</v>
      </c>
      <c r="CX19" s="16" t="s">
        <v>15804</v>
      </c>
      <c r="CY19" s="17">
        <f>B7L312C49*B7L121C1</f>
        <v>1309.95072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0.22500000000000001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0.45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0.45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0.45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1.8</v>
      </c>
      <c r="V20" s="16" t="s">
        <v>15813</v>
      </c>
      <c r="W20" s="23">
        <f>B7L313C9*B7L121C1</f>
        <v>4.6800000000000006</v>
      </c>
      <c r="X20" s="16" t="s">
        <v>15814</v>
      </c>
      <c r="Y20" s="23">
        <f>A1L319C16</f>
        <v>0.28399999999999997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0.56799999999999995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0.56799999999999995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0.56799999999999995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2.2719999999999998</v>
      </c>
      <c r="AP20" s="16" t="s">
        <v>15819</v>
      </c>
      <c r="AQ20" s="23">
        <f>B7L313C19*B7L121C1</f>
        <v>5.9071999999999996</v>
      </c>
      <c r="AR20" s="16" t="s">
        <v>15820</v>
      </c>
      <c r="AS20" s="23">
        <f>A1L319C17</f>
        <v>0.25299999999999995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0.50599999999999989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0.50599999999999989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0.50599999999999989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2.0239999999999996</v>
      </c>
      <c r="BJ20" s="16" t="s">
        <v>15825</v>
      </c>
      <c r="BK20" s="23">
        <f>B7L313C29*B7L121C1</f>
        <v>5.2623999999999995</v>
      </c>
      <c r="BL20" s="16" t="s">
        <v>15826</v>
      </c>
      <c r="BM20" s="23">
        <f>A1L319C18</f>
        <v>0.22174999999999997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0.44349999999999995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0.44349999999999995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0.44349999999999995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1.7739999999999998</v>
      </c>
      <c r="CD20" s="16" t="s">
        <v>15831</v>
      </c>
      <c r="CE20" s="23">
        <f>B7L313C39*B7L121C1</f>
        <v>4.6124000000000001</v>
      </c>
      <c r="CF20" s="16" t="s">
        <v>15832</v>
      </c>
      <c r="CG20" s="23">
        <f>A1L319C19</f>
        <v>0.20659999999999998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0.41319999999999996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0.41319999999999996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0.41319999999999996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1.6527999999999998</v>
      </c>
      <c r="CX20" s="16" t="s">
        <v>15837</v>
      </c>
      <c r="CY20" s="23">
        <f>B7L313C49*B7L121C1</f>
        <v>4.2972799999999998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61.971999999999994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123.94399999999999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123.94399999999999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123.94399999999999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495.77599999999995</v>
      </c>
      <c r="V21" s="16" t="s">
        <v>15846</v>
      </c>
      <c r="W21" s="17">
        <f>B7L314C9*B7L121C1</f>
        <v>1289.0175999999999</v>
      </c>
      <c r="X21" s="16" t="s">
        <v>15847</v>
      </c>
      <c r="Y21" s="23">
        <f>A1L320C16</f>
        <v>65.167000000000002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130.334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130.334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130.334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521.33600000000001</v>
      </c>
      <c r="AP21" s="16" t="s">
        <v>15852</v>
      </c>
      <c r="AQ21" s="17">
        <f>B7L314C19*B7L121C1</f>
        <v>1355.4736</v>
      </c>
      <c r="AR21" s="16" t="s">
        <v>15853</v>
      </c>
      <c r="AS21" s="23">
        <f>A1L320C17</f>
        <v>65.783000000000001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131.566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131.566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131.566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526.26400000000001</v>
      </c>
      <c r="BJ21" s="16" t="s">
        <v>15858</v>
      </c>
      <c r="BK21" s="17">
        <f>B7L314C29*B7L121C1</f>
        <v>1368.2864000000002</v>
      </c>
      <c r="BL21" s="16" t="s">
        <v>15859</v>
      </c>
      <c r="BM21" s="23">
        <f>A1L320C18</f>
        <v>66.381499999999988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132.76299999999998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132.76299999999998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132.76299999999998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531.05199999999991</v>
      </c>
      <c r="CD21" s="16" t="s">
        <v>15864</v>
      </c>
      <c r="CE21" s="17">
        <f>B7L314C39*B7L121C1</f>
        <v>1380.7351999999998</v>
      </c>
      <c r="CF21" s="16" t="s">
        <v>15865</v>
      </c>
      <c r="CG21" s="23">
        <f>A1L320C19</f>
        <v>67.239199999999997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134.47839999999999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134.47839999999999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134.47839999999999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537.91359999999997</v>
      </c>
      <c r="CX21" s="16" t="s">
        <v>15870</v>
      </c>
      <c r="CY21" s="17">
        <f>B7L314C49*B7L121C1</f>
        <v>1398.57536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21">
        <f>A1L323C3</f>
        <v>10.806999999999999</v>
      </c>
      <c r="F22" s="16" t="s">
        <v>12542</v>
      </c>
      <c r="G22" s="24">
        <f>A1L515C5</f>
        <v>2</v>
      </c>
      <c r="H22" s="16" t="s">
        <v>15872</v>
      </c>
      <c r="I22" s="21">
        <f>B7L315C1*B7L315C2</f>
        <v>21.613999999999997</v>
      </c>
      <c r="J22" s="16" t="s">
        <v>15873</v>
      </c>
      <c r="K22" s="17">
        <f>A1L535C1</f>
        <v>1</v>
      </c>
      <c r="L22" s="16" t="s">
        <v>15874</v>
      </c>
      <c r="M22" s="23">
        <f>B7L315C3*B7L315C4</f>
        <v>21.613999999999997</v>
      </c>
      <c r="N22" s="16" t="s">
        <v>15875</v>
      </c>
      <c r="O22" s="17">
        <f>A1L535C6</f>
        <v>2</v>
      </c>
      <c r="P22" s="16" t="s">
        <v>15876</v>
      </c>
      <c r="Q22" s="23">
        <f>B7L315C1*B7L315C6</f>
        <v>21.613999999999997</v>
      </c>
      <c r="R22" s="16" t="s">
        <v>15877</v>
      </c>
      <c r="S22" s="17">
        <f>A1L535C9</f>
        <v>4</v>
      </c>
      <c r="T22" s="16" t="s">
        <v>15878</v>
      </c>
      <c r="U22" s="23">
        <f>B7L315C3*B7L315C8</f>
        <v>86.455999999999989</v>
      </c>
      <c r="V22" s="16" t="s">
        <v>15879</v>
      </c>
      <c r="W22" s="23">
        <f>B7L315C9*B7L121C1</f>
        <v>224.78559999999999</v>
      </c>
      <c r="X22" s="16" t="s">
        <v>15880</v>
      </c>
      <c r="Y22" s="23">
        <f>A1L323C16</f>
        <v>9.9514999999999993</v>
      </c>
      <c r="Z22" s="16" t="s">
        <v>12542</v>
      </c>
      <c r="AA22" s="27">
        <f>A1L515C5</f>
        <v>2</v>
      </c>
      <c r="AB22" s="16" t="s">
        <v>15881</v>
      </c>
      <c r="AC22" s="23">
        <f>B7L315C11*B7L315C12</f>
        <v>19.902999999999999</v>
      </c>
      <c r="AD22" s="16" t="s">
        <v>15873</v>
      </c>
      <c r="AE22" s="17">
        <f>A1L535C1</f>
        <v>1</v>
      </c>
      <c r="AF22" s="16" t="s">
        <v>15882</v>
      </c>
      <c r="AG22" s="23">
        <f>B7L315C13*B7L315C14</f>
        <v>19.902999999999999</v>
      </c>
      <c r="AH22" s="16" t="s">
        <v>15875</v>
      </c>
      <c r="AI22" s="17">
        <f>A1L535C6</f>
        <v>2</v>
      </c>
      <c r="AJ22" s="16" t="s">
        <v>15883</v>
      </c>
      <c r="AK22" s="23">
        <f>B7L315C11*B7L315C16</f>
        <v>19.902999999999999</v>
      </c>
      <c r="AL22" s="16" t="s">
        <v>15877</v>
      </c>
      <c r="AM22" s="17">
        <f>A1L535C9</f>
        <v>4</v>
      </c>
      <c r="AN22" s="16" t="s">
        <v>15884</v>
      </c>
      <c r="AO22" s="23">
        <f>B7L315C13*B7L315C18</f>
        <v>79.611999999999995</v>
      </c>
      <c r="AP22" s="16" t="s">
        <v>15885</v>
      </c>
      <c r="AQ22" s="23">
        <f>B7L315C19*B7L121C1</f>
        <v>206.99119999999999</v>
      </c>
      <c r="AR22" s="16" t="s">
        <v>15886</v>
      </c>
      <c r="AS22" s="23">
        <f>A1L323C17</f>
        <v>9.4126666666666665</v>
      </c>
      <c r="AT22" s="16" t="s">
        <v>12542</v>
      </c>
      <c r="AU22" s="27">
        <f>A1L515C5</f>
        <v>2</v>
      </c>
      <c r="AV22" s="16" t="s">
        <v>15887</v>
      </c>
      <c r="AW22" s="23">
        <f>B7L315C21*B7L315C22</f>
        <v>18.825333333333333</v>
      </c>
      <c r="AX22" s="16" t="s">
        <v>15873</v>
      </c>
      <c r="AY22" s="17">
        <f>A1L535C1</f>
        <v>1</v>
      </c>
      <c r="AZ22" s="16" t="s">
        <v>15888</v>
      </c>
      <c r="BA22" s="23">
        <f>B7L315C23*B7L315C24</f>
        <v>18.825333333333333</v>
      </c>
      <c r="BB22" s="16" t="s">
        <v>15875</v>
      </c>
      <c r="BC22" s="17">
        <f>A1L535C6</f>
        <v>2</v>
      </c>
      <c r="BD22" s="16" t="s">
        <v>15889</v>
      </c>
      <c r="BE22" s="23">
        <f>B7L315C21*B7L315C26</f>
        <v>18.825333333333333</v>
      </c>
      <c r="BF22" s="16" t="s">
        <v>15877</v>
      </c>
      <c r="BG22" s="17">
        <f>A1L535C9</f>
        <v>4</v>
      </c>
      <c r="BH22" s="16" t="s">
        <v>15890</v>
      </c>
      <c r="BI22" s="23">
        <f>B7L315C23*B7L315C28</f>
        <v>75.301333333333332</v>
      </c>
      <c r="BJ22" s="16" t="s">
        <v>15891</v>
      </c>
      <c r="BK22" s="23">
        <f>B7L315C29*B7L121C1</f>
        <v>195.78346666666667</v>
      </c>
      <c r="BL22" s="16" t="s">
        <v>15892</v>
      </c>
      <c r="BM22" s="23">
        <f>A1L323C18</f>
        <v>9.1542500000000011</v>
      </c>
      <c r="BN22" s="16" t="s">
        <v>12542</v>
      </c>
      <c r="BO22" s="17">
        <f>A1L515C5</f>
        <v>2</v>
      </c>
      <c r="BP22" s="16" t="s">
        <v>15893</v>
      </c>
      <c r="BQ22" s="23">
        <f>B7L315C31*B7L315C32</f>
        <v>18.308500000000002</v>
      </c>
      <c r="BR22" s="16" t="s">
        <v>15873</v>
      </c>
      <c r="BS22" s="15">
        <f>A1L535C1</f>
        <v>1</v>
      </c>
      <c r="BT22" s="16" t="s">
        <v>15894</v>
      </c>
      <c r="BU22" s="23">
        <f>B7L315C33*B7L315C34</f>
        <v>18.308500000000002</v>
      </c>
      <c r="BV22" s="16" t="s">
        <v>15875</v>
      </c>
      <c r="BW22" s="17">
        <f>A1L535C6</f>
        <v>2</v>
      </c>
      <c r="BX22" s="16" t="s">
        <v>15895</v>
      </c>
      <c r="BY22" s="23">
        <f>B7L315C31*B7L315C36</f>
        <v>18.308500000000002</v>
      </c>
      <c r="BZ22" s="16" t="s">
        <v>15877</v>
      </c>
      <c r="CA22" s="17">
        <f>A1L535C9</f>
        <v>4</v>
      </c>
      <c r="CB22" s="16" t="s">
        <v>15896</v>
      </c>
      <c r="CC22" s="23">
        <f>B7L315C33*B7L315C38</f>
        <v>73.234000000000009</v>
      </c>
      <c r="CD22" s="16" t="s">
        <v>15897</v>
      </c>
      <c r="CE22" s="23">
        <f>B7L315C39*B7L121C1</f>
        <v>190.40840000000003</v>
      </c>
      <c r="CF22" s="16" t="s">
        <v>15898</v>
      </c>
      <c r="CG22" s="23">
        <f>A1L323C19</f>
        <v>8.9314</v>
      </c>
      <c r="CH22" s="16" t="s">
        <v>12542</v>
      </c>
      <c r="CI22" s="17">
        <f>A1L515C5</f>
        <v>2</v>
      </c>
      <c r="CJ22" s="16" t="s">
        <v>15899</v>
      </c>
      <c r="CK22" s="23">
        <f>B7L315C41*B7L315C42</f>
        <v>17.8628</v>
      </c>
      <c r="CL22" s="16" t="s">
        <v>15873</v>
      </c>
      <c r="CM22" s="15">
        <f>A1L535C1</f>
        <v>1</v>
      </c>
      <c r="CN22" s="16" t="s">
        <v>15900</v>
      </c>
      <c r="CO22" s="23">
        <f>B7L315C43*B7L315C44</f>
        <v>17.8628</v>
      </c>
      <c r="CP22" s="16" t="s">
        <v>15875</v>
      </c>
      <c r="CQ22" s="17">
        <f>A1L535C6</f>
        <v>2</v>
      </c>
      <c r="CR22" s="16" t="s">
        <v>15901</v>
      </c>
      <c r="CS22" s="23">
        <f>B7L315C41*B7L315C46</f>
        <v>17.8628</v>
      </c>
      <c r="CT22" s="16" t="s">
        <v>15877</v>
      </c>
      <c r="CU22" s="17">
        <f>A1L535C9</f>
        <v>4</v>
      </c>
      <c r="CV22" s="16" t="s">
        <v>15902</v>
      </c>
      <c r="CW22" s="23">
        <f>B7L315C43*B7L315C48</f>
        <v>71.4512</v>
      </c>
      <c r="CX22" s="16" t="s">
        <v>15903</v>
      </c>
      <c r="CY22" s="23">
        <f>B7L315C49*B7L121C1</f>
        <v>185.77312000000001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3064.5240000000003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5822.5956000000006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5822.5956000000006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6129.0480000000007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23290.382400000002</v>
      </c>
      <c r="V23" s="16" t="s">
        <v>15913</v>
      </c>
      <c r="W23" s="17">
        <f>B7L316C9*B7L121C1</f>
        <v>60554.994240000007</v>
      </c>
      <c r="X23" s="16" t="s">
        <v>15914</v>
      </c>
      <c r="Y23" s="17">
        <f>A1L324C16</f>
        <v>3012.7220000000002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5724.1718000000001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5724.1718000000001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6025.4440000000004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22896.6872</v>
      </c>
      <c r="AP23" s="16" t="s">
        <v>15919</v>
      </c>
      <c r="AQ23" s="17">
        <f>B7L316C19*B7L121C1</f>
        <v>59531.386720000002</v>
      </c>
      <c r="AR23" s="16" t="s">
        <v>15920</v>
      </c>
      <c r="AS23" s="17">
        <f>A1L324C17</f>
        <v>3039.5863333333341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5775.2140333333346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5775.2140333333346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6079.1726666666682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23100.856133333338</v>
      </c>
      <c r="BJ23" s="16" t="s">
        <v>15925</v>
      </c>
      <c r="BK23" s="17">
        <f>B7L316C29*B7L121C1</f>
        <v>60062.22594666668</v>
      </c>
      <c r="BL23" s="16" t="s">
        <v>15926</v>
      </c>
      <c r="BM23" s="17">
        <f>A1L324C18</f>
        <v>3040.2770000000005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5776.5263000000004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5776.5263000000004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6080.554000000001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23106.105200000002</v>
      </c>
      <c r="CD23" s="16" t="s">
        <v>15931</v>
      </c>
      <c r="CE23" s="17">
        <f>B7L316C39*B7L121C1</f>
        <v>60075.873520000008</v>
      </c>
      <c r="CF23" s="16" t="s">
        <v>15932</v>
      </c>
      <c r="CG23" s="17">
        <f>A1L324C19</f>
        <v>3004.8620000000001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5709.2377999999999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5709.2377999999999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6009.7240000000002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22836.9512</v>
      </c>
      <c r="CX23" s="16" t="s">
        <v>15937</v>
      </c>
      <c r="CY23" s="17">
        <f>B7L316C49*B7L121C1</f>
        <v>59376.073120000001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21">
        <f>A1L541C9</f>
        <v>0.19728942648243769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23">
        <f>A1L541C54</f>
        <v>0.19355973999865975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23">
        <f>A1L541C63</f>
        <v>0.18994950284756451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23">
        <f>A1L541C72</f>
        <v>0.16561115904163792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23">
        <f>A1L541C81</f>
        <v>0.15081976434028249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21">
        <f>A1L304C3</f>
        <v>9.2880000000000003</v>
      </c>
      <c r="F9" s="16" t="s">
        <v>12038</v>
      </c>
      <c r="G9" s="21">
        <f>A1L542C9</f>
        <v>0.68516034181751362</v>
      </c>
      <c r="H9" s="16" t="s">
        <v>16018</v>
      </c>
      <c r="I9" s="21">
        <f>B7L402C1*B7L402C2</f>
        <v>6.3637692548010669</v>
      </c>
      <c r="J9" s="16" t="s">
        <v>16019</v>
      </c>
      <c r="K9" s="23">
        <f>B3L802C3</f>
        <v>1.9213917525773194</v>
      </c>
      <c r="L9" s="16" t="s">
        <v>16020</v>
      </c>
      <c r="M9" s="23">
        <f>B7L402C3*B7L402C4</f>
        <v>12.227293761479883</v>
      </c>
      <c r="N9" s="16" t="s">
        <v>16021</v>
      </c>
      <c r="O9" s="27">
        <f>A1L522C2</f>
        <v>0.5</v>
      </c>
      <c r="P9" s="16" t="s">
        <v>16022</v>
      </c>
      <c r="Q9" s="23">
        <f>B7L402C5*B7L402C6</f>
        <v>6.1136468807399416</v>
      </c>
      <c r="R9" s="16" t="s">
        <v>16023</v>
      </c>
      <c r="S9" s="25">
        <f>A1L522C10</f>
        <v>2.75</v>
      </c>
      <c r="T9" s="16" t="s">
        <v>16024</v>
      </c>
      <c r="U9" s="23">
        <f>B7L402C5*B7L402C8</f>
        <v>33.62505784406968</v>
      </c>
      <c r="V9" s="16" t="s">
        <v>16025</v>
      </c>
      <c r="W9" s="23">
        <f>B7L402C9*B7L121C1</f>
        <v>87.425150394581166</v>
      </c>
      <c r="X9" s="16" t="s">
        <v>15451</v>
      </c>
      <c r="Y9" s="23">
        <f>A1L304C16</f>
        <v>9.0730000000000004</v>
      </c>
      <c r="Z9" s="16" t="s">
        <v>12647</v>
      </c>
      <c r="AA9" s="23">
        <f>A1L542C54</f>
        <v>0.66256467494632088</v>
      </c>
      <c r="AB9" s="16" t="s">
        <v>16026</v>
      </c>
      <c r="AC9" s="23">
        <f>B7L402C11*B7L402C12</f>
        <v>6.0114492957879699</v>
      </c>
      <c r="AD9" s="16" t="s">
        <v>16027</v>
      </c>
      <c r="AE9" s="23">
        <f>B3L802C9</f>
        <v>1.9259654889071487</v>
      </c>
      <c r="AF9" s="16" t="s">
        <v>16028</v>
      </c>
      <c r="AG9" s="23">
        <f>B7L402C13*B7L402C14</f>
        <v>11.577843882002812</v>
      </c>
      <c r="AH9" s="16" t="s">
        <v>16021</v>
      </c>
      <c r="AI9" s="27">
        <f>A1L522C2</f>
        <v>0.5</v>
      </c>
      <c r="AJ9" s="16" t="s">
        <v>16029</v>
      </c>
      <c r="AK9" s="23">
        <f>B7L402C15*B7L402C16</f>
        <v>5.7889219410014059</v>
      </c>
      <c r="AL9" s="16" t="s">
        <v>16023</v>
      </c>
      <c r="AM9" s="25">
        <f>A1L522C10</f>
        <v>2.75</v>
      </c>
      <c r="AN9" s="16" t="s">
        <v>16030</v>
      </c>
      <c r="AO9" s="23">
        <f>B7L402C15*B7L402C18</f>
        <v>31.839070675507731</v>
      </c>
      <c r="AP9" s="16" t="s">
        <v>16031</v>
      </c>
      <c r="AQ9" s="23">
        <f>B7L402C19*B7L121C1</f>
        <v>82.781583756320103</v>
      </c>
      <c r="AR9" s="16" t="s">
        <v>15457</v>
      </c>
      <c r="AS9" s="23">
        <f>A1L304C17</f>
        <v>9.0400000000000009</v>
      </c>
      <c r="AT9" s="16" t="s">
        <v>13145</v>
      </c>
      <c r="AU9" s="23">
        <f>A1L542C63</f>
        <v>0.67328433588653958</v>
      </c>
      <c r="AV9" s="16" t="s">
        <v>16032</v>
      </c>
      <c r="AW9" s="23">
        <f>B7L402C21*B7L402C22</f>
        <v>6.0864903964143187</v>
      </c>
      <c r="AX9" s="16" t="s">
        <v>16033</v>
      </c>
      <c r="AY9" s="23">
        <f>B3L802C15</f>
        <v>1.9236799129014699</v>
      </c>
      <c r="AZ9" s="16" t="s">
        <v>16034</v>
      </c>
      <c r="BA9" s="23">
        <f>B7L402C23*B7L402C24</f>
        <v>11.708459315649929</v>
      </c>
      <c r="BB9" s="16" t="s">
        <v>16021</v>
      </c>
      <c r="BC9" s="27">
        <f>A1L522C2</f>
        <v>0.5</v>
      </c>
      <c r="BD9" s="16" t="s">
        <v>16035</v>
      </c>
      <c r="BE9" s="23">
        <f>B7L402C25*B7L402C26</f>
        <v>5.8542296578249644</v>
      </c>
      <c r="BF9" s="16" t="s">
        <v>16023</v>
      </c>
      <c r="BG9" s="25">
        <f>A1L522C10</f>
        <v>2.75</v>
      </c>
      <c r="BH9" s="16" t="s">
        <v>16036</v>
      </c>
      <c r="BI9" s="23">
        <f>B7L402C25*B7L402C28</f>
        <v>32.198263118037303</v>
      </c>
      <c r="BJ9" s="16" t="s">
        <v>16037</v>
      </c>
      <c r="BK9" s="23">
        <f>B7L402C29*B7L121C1</f>
        <v>83.715484106896994</v>
      </c>
      <c r="BL9" s="16" t="s">
        <v>15463</v>
      </c>
      <c r="BM9" s="23">
        <f>A1L304C18</f>
        <v>9.3369999999999997</v>
      </c>
      <c r="BN9" s="16" t="s">
        <v>13643</v>
      </c>
      <c r="BO9" s="23">
        <f>A1L542C72</f>
        <v>0.6134444261349592</v>
      </c>
      <c r="BP9" s="16" t="s">
        <v>16038</v>
      </c>
      <c r="BQ9" s="23">
        <f>B7L402C31*B7L402C32</f>
        <v>5.7277306068221137</v>
      </c>
      <c r="BR9" s="16" t="s">
        <v>16039</v>
      </c>
      <c r="BS9" s="21">
        <f>B3L802C21</f>
        <v>1.9215810027217861</v>
      </c>
      <c r="BT9" s="16" t="s">
        <v>16040</v>
      </c>
      <c r="BU9" s="23">
        <f>B7L402C33*B7L402C34</f>
        <v>11.006298322777502</v>
      </c>
      <c r="BV9" s="16" t="s">
        <v>16021</v>
      </c>
      <c r="BW9" s="27">
        <f>A1L522C2</f>
        <v>0.5</v>
      </c>
      <c r="BX9" s="16" t="s">
        <v>16041</v>
      </c>
      <c r="BY9" s="23">
        <f>B7L402C35*B7L402C36</f>
        <v>5.5031491613887509</v>
      </c>
      <c r="BZ9" s="16" t="s">
        <v>16023</v>
      </c>
      <c r="CA9" s="25">
        <f>A1L522C10</f>
        <v>2.75</v>
      </c>
      <c r="CB9" s="16" t="s">
        <v>16042</v>
      </c>
      <c r="CC9" s="23">
        <f>B7L402C35*B7L402C38</f>
        <v>30.267320387638129</v>
      </c>
      <c r="CD9" s="16" t="s">
        <v>16043</v>
      </c>
      <c r="CE9" s="23">
        <f>B7L402C39*B7L121C1</f>
        <v>78.695033007859138</v>
      </c>
      <c r="CF9" s="16" t="s">
        <v>15469</v>
      </c>
      <c r="CG9" s="23">
        <f>A1L304C19</f>
        <v>9.5358000000000001</v>
      </c>
      <c r="CH9" s="16" t="s">
        <v>14141</v>
      </c>
      <c r="CI9" s="23">
        <f>A1L542C81</f>
        <v>0.58966029987077595</v>
      </c>
      <c r="CJ9" s="16" t="s">
        <v>16044</v>
      </c>
      <c r="CK9" s="23">
        <f>B7L402C41*B7L402C42</f>
        <v>5.6228826875077456</v>
      </c>
      <c r="CL9" s="16" t="s">
        <v>16045</v>
      </c>
      <c r="CM9" s="21">
        <f>B3L802C27</f>
        <v>1.9311027274414001</v>
      </c>
      <c r="CN9" s="16" t="s">
        <v>16046</v>
      </c>
      <c r="CO9" s="23">
        <f>B7L402C43*B7L402C44</f>
        <v>10.858364093929238</v>
      </c>
      <c r="CP9" s="16" t="s">
        <v>16021</v>
      </c>
      <c r="CQ9" s="27">
        <f>A1L522C2</f>
        <v>0.5</v>
      </c>
      <c r="CR9" s="16" t="s">
        <v>16047</v>
      </c>
      <c r="CS9" s="23">
        <f>B7L402C45*B7L402C46</f>
        <v>5.4291820469646188</v>
      </c>
      <c r="CT9" s="16" t="s">
        <v>16023</v>
      </c>
      <c r="CU9" s="25">
        <f>A1L522C10</f>
        <v>2.75</v>
      </c>
      <c r="CV9" s="16" t="s">
        <v>16048</v>
      </c>
      <c r="CW9" s="23">
        <f>B7L402C45*B7L402C48</f>
        <v>29.860501258305405</v>
      </c>
      <c r="CX9" s="16" t="s">
        <v>16049</v>
      </c>
      <c r="CY9" s="23">
        <f>B7L402C49*B7L121C1</f>
        <v>77.63730327159405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269.20800000000003</v>
      </c>
      <c r="F10" s="16" t="s">
        <v>12077</v>
      </c>
      <c r="G10" s="21">
        <f>A1L543C9</f>
        <v>0.59930624228232965</v>
      </c>
      <c r="H10" s="16" t="s">
        <v>16050</v>
      </c>
      <c r="I10" s="21">
        <f>B7L403C1*B7L403C2</f>
        <v>161.33803487234141</v>
      </c>
      <c r="J10" s="16" t="s">
        <v>16051</v>
      </c>
      <c r="K10" s="23">
        <f>B3L803C3</f>
        <v>1.8629856288248643</v>
      </c>
      <c r="L10" s="16" t="s">
        <v>16052</v>
      </c>
      <c r="M10" s="23">
        <f>B7L403C3*B7L403C4</f>
        <v>300.57044035001684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150.28522017500842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826.56871096254633</v>
      </c>
      <c r="V10" s="16" t="s">
        <v>16057</v>
      </c>
      <c r="W10" s="17">
        <f>B7L403C9*B7L121C1</f>
        <v>2149.0786485026206</v>
      </c>
      <c r="X10" s="16" t="s">
        <v>15484</v>
      </c>
      <c r="Y10" s="23">
        <f>A1L305C16</f>
        <v>275.77100000000002</v>
      </c>
      <c r="Z10" s="16" t="s">
        <v>12678</v>
      </c>
      <c r="AA10" s="23">
        <f>A1L543C54</f>
        <v>0.6172313535893974</v>
      </c>
      <c r="AB10" s="16" t="s">
        <v>16058</v>
      </c>
      <c r="AC10" s="23">
        <f>B7L403C11*B7L403C12</f>
        <v>170.21450761070173</v>
      </c>
      <c r="AD10" s="16" t="s">
        <v>16059</v>
      </c>
      <c r="AE10" s="23">
        <f>B3L803C9</f>
        <v>1.889792215735526</v>
      </c>
      <c r="AF10" s="16" t="s">
        <v>16060</v>
      </c>
      <c r="AG10" s="23">
        <f>B7L403C13*B7L403C14</f>
        <v>321.6700514879596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160.8350257439798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884.59264159188888</v>
      </c>
      <c r="AP10" s="16" t="s">
        <v>16063</v>
      </c>
      <c r="AQ10" s="17">
        <f>B7L403C19*B7L121C1</f>
        <v>2299.9408681389114</v>
      </c>
      <c r="AR10" s="16" t="s">
        <v>15490</v>
      </c>
      <c r="AS10" s="23">
        <f>A1L305C17</f>
        <v>279.82666666666665</v>
      </c>
      <c r="AT10" s="16" t="s">
        <v>13176</v>
      </c>
      <c r="AU10" s="23">
        <f>A1L543C63</f>
        <v>0.62586100642543352</v>
      </c>
      <c r="AV10" s="16" t="s">
        <v>16064</v>
      </c>
      <c r="AW10" s="23">
        <f>B7L403C21*B7L403C22</f>
        <v>175.13259922467429</v>
      </c>
      <c r="AX10" s="16" t="s">
        <v>16065</v>
      </c>
      <c r="AY10" s="23">
        <f>B3L803C15</f>
        <v>1.9076867311569743</v>
      </c>
      <c r="AZ10" s="16" t="s">
        <v>16066</v>
      </c>
      <c r="BA10" s="23">
        <f>B7L403C23*B7L403C24</f>
        <v>334.09813573394337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167.04906786697168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918.76987326834421</v>
      </c>
      <c r="BJ10" s="16" t="s">
        <v>16069</v>
      </c>
      <c r="BK10" s="17">
        <f>B7L403C29*B7L121C1</f>
        <v>2388.8016704976949</v>
      </c>
      <c r="BL10" s="16" t="s">
        <v>15496</v>
      </c>
      <c r="BM10" s="23">
        <f>A1L305C18</f>
        <v>286.06875000000002</v>
      </c>
      <c r="BN10" s="16" t="s">
        <v>13674</v>
      </c>
      <c r="BO10" s="23">
        <f>A1L543C72</f>
        <v>0.58713323093137204</v>
      </c>
      <c r="BP10" s="16" t="s">
        <v>16070</v>
      </c>
      <c r="BQ10" s="23">
        <f>B7L403C31*B7L403C32</f>
        <v>167.96046945599895</v>
      </c>
      <c r="BR10" s="16" t="s">
        <v>16071</v>
      </c>
      <c r="BS10" s="21">
        <f>B3L803C21</f>
        <v>1.9065561328349481</v>
      </c>
      <c r="BT10" s="16" t="s">
        <v>16072</v>
      </c>
      <c r="BU10" s="23">
        <f>B7L403C33*B7L403C34</f>
        <v>320.22606311517177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160.11303155758588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880.62167356672239</v>
      </c>
      <c r="CD10" s="16" t="s">
        <v>16075</v>
      </c>
      <c r="CE10" s="17">
        <f>B7L403C39*B7L121C1</f>
        <v>2289.6163512734784</v>
      </c>
      <c r="CF10" s="16" t="s">
        <v>15502</v>
      </c>
      <c r="CG10" s="23">
        <f>A1L305C19</f>
        <v>286.88160000000005</v>
      </c>
      <c r="CH10" s="16" t="s">
        <v>14172</v>
      </c>
      <c r="CI10" s="23">
        <f>A1L543C81</f>
        <v>0.55816236287516507</v>
      </c>
      <c r="CJ10" s="16" t="s">
        <v>16076</v>
      </c>
      <c r="CK10" s="23">
        <f>B7L403C41*B7L403C42</f>
        <v>160.12651172140798</v>
      </c>
      <c r="CL10" s="16" t="s">
        <v>16077</v>
      </c>
      <c r="CM10" s="21">
        <f>B3L803C27</f>
        <v>1.9099059733618167</v>
      </c>
      <c r="CN10" s="16" t="s">
        <v>16078</v>
      </c>
      <c r="CO10" s="23">
        <f>B7L403C43*B7L403C44</f>
        <v>305.82658123030808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152.91329061515404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841.02309838334725</v>
      </c>
      <c r="CX10" s="16" t="s">
        <v>16081</v>
      </c>
      <c r="CY10" s="17">
        <f>B7L403C49*B7L121C1</f>
        <v>2186.6600557967031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21">
        <f>A1L308C3</f>
        <v>949.62699999999995</v>
      </c>
      <c r="F11" s="16" t="s">
        <v>12116</v>
      </c>
      <c r="G11" s="21">
        <f>A1L544C9</f>
        <v>0.16669142330887377</v>
      </c>
      <c r="H11" s="16" t="s">
        <v>16082</v>
      </c>
      <c r="I11" s="21">
        <f>B7L404C1*B7L404C2</f>
        <v>158.29467624253587</v>
      </c>
      <c r="J11" s="16" t="s">
        <v>16083</v>
      </c>
      <c r="K11" s="23">
        <f>B3L804C3</f>
        <v>1.9777047535432084</v>
      </c>
      <c r="L11" s="16" t="s">
        <v>16084</v>
      </c>
      <c r="M11" s="23">
        <f>B7L404C3*B7L404C4</f>
        <v>313.06013366544636</v>
      </c>
      <c r="N11" s="16" t="s">
        <v>16085</v>
      </c>
      <c r="O11" s="27">
        <f>A1L524C2</f>
        <v>0.5</v>
      </c>
      <c r="P11" s="16" t="s">
        <v>16086</v>
      </c>
      <c r="Q11" s="23">
        <f>B7L404C5*B7L404C6</f>
        <v>156.53006683272318</v>
      </c>
      <c r="R11" s="16" t="s">
        <v>16087</v>
      </c>
      <c r="S11" s="25">
        <f>A1L524C10</f>
        <v>2.75</v>
      </c>
      <c r="T11" s="16" t="s">
        <v>16088</v>
      </c>
      <c r="U11" s="23">
        <f>B7L404C5*B7L404C8</f>
        <v>860.91536757997744</v>
      </c>
      <c r="V11" s="16" t="s">
        <v>16089</v>
      </c>
      <c r="W11" s="17">
        <f>B7L404C9*B7L121C1</f>
        <v>2238.3799557079415</v>
      </c>
      <c r="X11" s="16" t="s">
        <v>15517</v>
      </c>
      <c r="Y11" s="23">
        <f>A1L308C16</f>
        <v>930.274</v>
      </c>
      <c r="Z11" s="16" t="s">
        <v>12709</v>
      </c>
      <c r="AA11" s="23">
        <f>A1L544C54</f>
        <v>0.14781203856904759</v>
      </c>
      <c r="AB11" s="16" t="s">
        <v>16090</v>
      </c>
      <c r="AC11" s="23">
        <f>B7L404C11*B7L404C12</f>
        <v>137.50569636778218</v>
      </c>
      <c r="AD11" s="16" t="s">
        <v>16091</v>
      </c>
      <c r="AE11" s="23">
        <f>B3L804C9</f>
        <v>1.9810607194531755</v>
      </c>
      <c r="AF11" s="16" t="s">
        <v>16092</v>
      </c>
      <c r="AG11" s="23">
        <f>B7L404C13*B7L404C14</f>
        <v>272.40713377526845</v>
      </c>
      <c r="AH11" s="16" t="s">
        <v>16085</v>
      </c>
      <c r="AI11" s="27">
        <f>A1L524C2</f>
        <v>0.5</v>
      </c>
      <c r="AJ11" s="16" t="s">
        <v>16093</v>
      </c>
      <c r="AK11" s="23">
        <f>B7L404C15*B7L404C16</f>
        <v>136.20356688763422</v>
      </c>
      <c r="AL11" s="16" t="s">
        <v>16087</v>
      </c>
      <c r="AM11" s="25">
        <f>A1L524C10</f>
        <v>2.75</v>
      </c>
      <c r="AN11" s="16" t="s">
        <v>16094</v>
      </c>
      <c r="AO11" s="23">
        <f>B7L404C15*B7L404C18</f>
        <v>749.11961788198823</v>
      </c>
      <c r="AP11" s="16" t="s">
        <v>16095</v>
      </c>
      <c r="AQ11" s="17">
        <f>B7L404C19*B7L121C1</f>
        <v>1947.7110064931694</v>
      </c>
      <c r="AR11" s="16" t="s">
        <v>15523</v>
      </c>
      <c r="AS11" s="23">
        <f>A1L308C17</f>
        <v>944.78166666666675</v>
      </c>
      <c r="AT11" s="16" t="s">
        <v>13207</v>
      </c>
      <c r="AU11" s="23">
        <f>A1L544C63</f>
        <v>0.14057016298341643</v>
      </c>
      <c r="AV11" s="16" t="s">
        <v>16096</v>
      </c>
      <c r="AW11" s="23">
        <f>B7L404C21*B7L404C22</f>
        <v>132.80811286707717</v>
      </c>
      <c r="AX11" s="16" t="s">
        <v>16097</v>
      </c>
      <c r="AY11" s="23">
        <f>B3L804C15</f>
        <v>1.9830018284104591</v>
      </c>
      <c r="AZ11" s="16" t="s">
        <v>16098</v>
      </c>
      <c r="BA11" s="23">
        <f>B7L404C23*B7L404C24</f>
        <v>263.35873064315666</v>
      </c>
      <c r="BB11" s="16" t="s">
        <v>16085</v>
      </c>
      <c r="BC11" s="27">
        <f>A1L524C2</f>
        <v>0.5</v>
      </c>
      <c r="BD11" s="16" t="s">
        <v>16099</v>
      </c>
      <c r="BE11" s="23">
        <f>B7L404C25*B7L404C26</f>
        <v>131.67936532157833</v>
      </c>
      <c r="BF11" s="16" t="s">
        <v>16087</v>
      </c>
      <c r="BG11" s="25">
        <f>A1L524C10</f>
        <v>2.75</v>
      </c>
      <c r="BH11" s="16" t="s">
        <v>16100</v>
      </c>
      <c r="BI11" s="23">
        <f>B7L404C25*B7L404C28</f>
        <v>724.23650926868083</v>
      </c>
      <c r="BJ11" s="16" t="s">
        <v>16101</v>
      </c>
      <c r="BK11" s="17">
        <f>B7L404C29*B7L121C1</f>
        <v>1883.0149240985702</v>
      </c>
      <c r="BL11" s="16" t="s">
        <v>15529</v>
      </c>
      <c r="BM11" s="23">
        <f>A1L308C18</f>
        <v>919.11875000000009</v>
      </c>
      <c r="BN11" s="16" t="s">
        <v>13705</v>
      </c>
      <c r="BO11" s="23">
        <f>A1L544C72</f>
        <v>0.1247662433045835</v>
      </c>
      <c r="BP11" s="16" t="s">
        <v>16102</v>
      </c>
      <c r="BQ11" s="23">
        <f>B7L404C31*B7L404C32</f>
        <v>114.67499358830466</v>
      </c>
      <c r="BR11" s="16" t="s">
        <v>16103</v>
      </c>
      <c r="BS11" s="21">
        <f>B3L804C21</f>
        <v>1.9768852088209803</v>
      </c>
      <c r="BT11" s="16" t="s">
        <v>16104</v>
      </c>
      <c r="BU11" s="23">
        <f>B7L404C33*B7L404C34</f>
        <v>226.69929864636023</v>
      </c>
      <c r="BV11" s="16" t="s">
        <v>16085</v>
      </c>
      <c r="BW11" s="27">
        <f>A1L524C2</f>
        <v>0.5</v>
      </c>
      <c r="BX11" s="16" t="s">
        <v>16105</v>
      </c>
      <c r="BY11" s="23">
        <f>B7L404C35*B7L404C36</f>
        <v>113.34964932318012</v>
      </c>
      <c r="BZ11" s="16" t="s">
        <v>16087</v>
      </c>
      <c r="CA11" s="25">
        <f>A1L524C10</f>
        <v>2.75</v>
      </c>
      <c r="CB11" s="16" t="s">
        <v>16106</v>
      </c>
      <c r="CC11" s="23">
        <f>B7L404C35*B7L404C38</f>
        <v>623.42307127749064</v>
      </c>
      <c r="CD11" s="16" t="s">
        <v>16107</v>
      </c>
      <c r="CE11" s="17">
        <f>B7L404C39*B7L121C1</f>
        <v>1620.8999853214757</v>
      </c>
      <c r="CF11" s="16" t="s">
        <v>15535</v>
      </c>
      <c r="CG11" s="23">
        <f>A1L308C19</f>
        <v>869.77040000000011</v>
      </c>
      <c r="CH11" s="16" t="s">
        <v>14203</v>
      </c>
      <c r="CI11" s="23">
        <f>A1L544C81</f>
        <v>0.11671934822780634</v>
      </c>
      <c r="CJ11" s="16" t="s">
        <v>16108</v>
      </c>
      <c r="CK11" s="23">
        <f>B7L404C41*B7L404C42</f>
        <v>101.51903419583843</v>
      </c>
      <c r="CL11" s="16" t="s">
        <v>16109</v>
      </c>
      <c r="CM11" s="21">
        <f>B3L804C27</f>
        <v>1.9757054224311239</v>
      </c>
      <c r="CN11" s="16" t="s">
        <v>16110</v>
      </c>
      <c r="CO11" s="23">
        <f>B7L404C43*B7L404C44</f>
        <v>200.57170634068868</v>
      </c>
      <c r="CP11" s="16" t="s">
        <v>16085</v>
      </c>
      <c r="CQ11" s="27">
        <f>A1L524C2</f>
        <v>0.5</v>
      </c>
      <c r="CR11" s="16" t="s">
        <v>16111</v>
      </c>
      <c r="CS11" s="23">
        <f>B7L404C45*B7L404C46</f>
        <v>100.28585317034434</v>
      </c>
      <c r="CT11" s="16" t="s">
        <v>16087</v>
      </c>
      <c r="CU11" s="25">
        <f>A1L524C10</f>
        <v>2.75</v>
      </c>
      <c r="CV11" s="16" t="s">
        <v>16112</v>
      </c>
      <c r="CW11" s="23">
        <f>B7L404C45*B7L404C48</f>
        <v>551.57219243689383</v>
      </c>
      <c r="CX11" s="16" t="s">
        <v>16113</v>
      </c>
      <c r="CY11" s="17">
        <f>B7L404C49*B7L121C1</f>
        <v>1434.087700335924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315.20699999999999</v>
      </c>
      <c r="F12" s="16" t="s">
        <v>12155</v>
      </c>
      <c r="G12" s="21">
        <f>A1L545C9</f>
        <v>0.22265386768256515</v>
      </c>
      <c r="H12" s="16" t="s">
        <v>16114</v>
      </c>
      <c r="I12" s="21">
        <f>B7L405C1*B7L405C2</f>
        <v>70.182057670618306</v>
      </c>
      <c r="J12" s="16" t="s">
        <v>16115</v>
      </c>
      <c r="K12" s="23">
        <f>B3L805C3</f>
        <v>1.8967245847317218</v>
      </c>
      <c r="L12" s="16" t="s">
        <v>16116</v>
      </c>
      <c r="M12" s="23">
        <f>B7L405C3*B7L405C4</f>
        <v>133.11603419092125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66.558017095460627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366.06909402503345</v>
      </c>
      <c r="V12" s="16" t="s">
        <v>16121</v>
      </c>
      <c r="W12" s="23">
        <f>B7L405C9*B7L121C1</f>
        <v>951.77964446508702</v>
      </c>
      <c r="X12" s="16" t="s">
        <v>15550</v>
      </c>
      <c r="Y12" s="23">
        <f>A1L309C16</f>
        <v>302.24</v>
      </c>
      <c r="Z12" s="16" t="s">
        <v>12740</v>
      </c>
      <c r="AA12" s="23">
        <f>A1L545C54</f>
        <v>0.21332269992024941</v>
      </c>
      <c r="AB12" s="16" t="s">
        <v>16122</v>
      </c>
      <c r="AC12" s="23">
        <f>B7L405C11*B7L405C12</f>
        <v>64.474652823896179</v>
      </c>
      <c r="AD12" s="16" t="s">
        <v>16123</v>
      </c>
      <c r="AE12" s="23">
        <f>B3L805C9</f>
        <v>1.9369083070358681</v>
      </c>
      <c r="AF12" s="16" t="s">
        <v>16124</v>
      </c>
      <c r="AG12" s="23">
        <f>B7L405C13*B7L405C14</f>
        <v>124.8814906478581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62.44074532392905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343.42409928160976</v>
      </c>
      <c r="AP12" s="16" t="s">
        <v>16127</v>
      </c>
      <c r="AQ12" s="23">
        <f>B7L405C19*B7L121C1</f>
        <v>892.90265813218537</v>
      </c>
      <c r="AR12" s="16" t="s">
        <v>15556</v>
      </c>
      <c r="AS12" s="23">
        <f>A1L309C17</f>
        <v>305.01133333333331</v>
      </c>
      <c r="AT12" s="16" t="s">
        <v>13238</v>
      </c>
      <c r="AU12" s="23">
        <f>A1L545C63</f>
        <v>0.2105447582242545</v>
      </c>
      <c r="AV12" s="16" t="s">
        <v>16128</v>
      </c>
      <c r="AW12" s="23">
        <f>B7L405C21*B7L405C22</f>
        <v>64.218537432324155</v>
      </c>
      <c r="AX12" s="16" t="s">
        <v>16129</v>
      </c>
      <c r="AY12" s="23">
        <f>B3L805C15</f>
        <v>1.9546898842981593</v>
      </c>
      <c r="AZ12" s="16" t="s">
        <v>16130</v>
      </c>
      <c r="BA12" s="23">
        <f>B7L405C23*B7L405C24</f>
        <v>125.52732550338671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62.763662751693353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345.20014513431346</v>
      </c>
      <c r="BJ12" s="16" t="s">
        <v>16133</v>
      </c>
      <c r="BK12" s="23">
        <f>B7L405C29*B7L121C1</f>
        <v>897.52037734921498</v>
      </c>
      <c r="BL12" s="16" t="s">
        <v>15562</v>
      </c>
      <c r="BM12" s="23">
        <f>A1L309C18</f>
        <v>311.40825000000001</v>
      </c>
      <c r="BN12" s="16" t="s">
        <v>13736</v>
      </c>
      <c r="BO12" s="23">
        <f>A1L545C72</f>
        <v>0.18022240484043139</v>
      </c>
      <c r="BP12" s="16" t="s">
        <v>16134</v>
      </c>
      <c r="BQ12" s="23">
        <f>B7L405C31*B7L405C32</f>
        <v>56.122743702150274</v>
      </c>
      <c r="BR12" s="16" t="s">
        <v>16135</v>
      </c>
      <c r="BS12" s="21">
        <f>B3L805C21</f>
        <v>1.9424569300015522</v>
      </c>
      <c r="BT12" s="16" t="s">
        <v>16136</v>
      </c>
      <c r="BU12" s="23">
        <f>B7L405C33*B7L405C34</f>
        <v>109.01601243494277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54.508006217471383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299.79403419609258</v>
      </c>
      <c r="CD12" s="16" t="s">
        <v>16139</v>
      </c>
      <c r="CE12" s="23">
        <f>B7L405C39*B7L121C1</f>
        <v>779.46448890984072</v>
      </c>
      <c r="CF12" s="16" t="s">
        <v>15568</v>
      </c>
      <c r="CG12" s="23">
        <f>A1L309C19</f>
        <v>306.21639999999996</v>
      </c>
      <c r="CH12" s="16" t="s">
        <v>14234</v>
      </c>
      <c r="CI12" s="23">
        <f>A1L545C81</f>
        <v>0.16451739714742245</v>
      </c>
      <c r="CJ12" s="16" t="s">
        <v>16140</v>
      </c>
      <c r="CK12" s="23">
        <f>B7L405C41*B7L405C42</f>
        <v>50.377925091853967</v>
      </c>
      <c r="CL12" s="16" t="s">
        <v>16141</v>
      </c>
      <c r="CM12" s="21">
        <f>B3L805C27</f>
        <v>1.9493540675355723</v>
      </c>
      <c r="CN12" s="16" t="s">
        <v>16142</v>
      </c>
      <c r="CO12" s="23">
        <f>B7L405C43*B7L405C44</f>
        <v>98.204413191807902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49.102206595903951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270.06213627747172</v>
      </c>
      <c r="CX12" s="16" t="s">
        <v>16145</v>
      </c>
      <c r="CY12" s="23">
        <f>B7L405C49*B7L121C1</f>
        <v>702.16155432142648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21">
        <f>A1L312C3</f>
        <v>309.16500000000002</v>
      </c>
      <c r="F13" s="16" t="s">
        <v>12194</v>
      </c>
      <c r="G13" s="21">
        <f>A1L546C9</f>
        <v>0.29096502501617938</v>
      </c>
      <c r="H13" s="16" t="s">
        <v>16146</v>
      </c>
      <c r="I13" s="21">
        <f>B7L406C1*B7L406C2</f>
        <v>89.9562019591271</v>
      </c>
      <c r="J13" s="16" t="s">
        <v>16147</v>
      </c>
      <c r="K13" s="23">
        <f>B3L806C3</f>
        <v>2.0068060187698751</v>
      </c>
      <c r="L13" s="16" t="s">
        <v>16148</v>
      </c>
      <c r="M13" s="23">
        <f>B7L406C3*B7L406C4</f>
        <v>180.52464751725469</v>
      </c>
      <c r="N13" s="16" t="s">
        <v>16149</v>
      </c>
      <c r="O13" s="27">
        <f>A1L526C2</f>
        <v>0.5</v>
      </c>
      <c r="P13" s="16" t="s">
        <v>16150</v>
      </c>
      <c r="Q13" s="23">
        <f>B7L406C5*B7L406C6</f>
        <v>90.262323758627346</v>
      </c>
      <c r="R13" s="16" t="s">
        <v>16151</v>
      </c>
      <c r="S13" s="25">
        <f>A1L526C10</f>
        <v>2.75</v>
      </c>
      <c r="T13" s="16" t="s">
        <v>16152</v>
      </c>
      <c r="U13" s="23">
        <f>B7L406C5*B7L406C8</f>
        <v>496.4427806724504</v>
      </c>
      <c r="V13" s="16" t="s">
        <v>16153</v>
      </c>
      <c r="W13" s="17">
        <f>B7L406C9*B7L121C1</f>
        <v>1290.7512297483711</v>
      </c>
      <c r="X13" s="16" t="s">
        <v>15583</v>
      </c>
      <c r="Y13" s="23">
        <f>A1L312C16</f>
        <v>292.60050000000001</v>
      </c>
      <c r="Z13" s="16" t="s">
        <v>12771</v>
      </c>
      <c r="AA13" s="23">
        <f>A1L546C54</f>
        <v>0.30094281070173262</v>
      </c>
      <c r="AB13" s="16" t="s">
        <v>16154</v>
      </c>
      <c r="AC13" s="23">
        <f>B7L406C11*B7L406C12</f>
        <v>88.056016882732322</v>
      </c>
      <c r="AD13" s="16" t="s">
        <v>16155</v>
      </c>
      <c r="AE13" s="23">
        <f>B3L806C9</f>
        <v>2.029391518885542</v>
      </c>
      <c r="AF13" s="16" t="s">
        <v>16156</v>
      </c>
      <c r="AG13" s="23">
        <f>B7L406C13*B7L406C14</f>
        <v>178.70013384865908</v>
      </c>
      <c r="AH13" s="16" t="s">
        <v>16149</v>
      </c>
      <c r="AI13" s="27">
        <f>A1L526C2</f>
        <v>0.5</v>
      </c>
      <c r="AJ13" s="16" t="s">
        <v>16157</v>
      </c>
      <c r="AK13" s="23">
        <f>B7L406C15*B7L406C16</f>
        <v>89.350066924329539</v>
      </c>
      <c r="AL13" s="16" t="s">
        <v>16151</v>
      </c>
      <c r="AM13" s="25">
        <f>A1L526C10</f>
        <v>2.75</v>
      </c>
      <c r="AN13" s="16" t="s">
        <v>16158</v>
      </c>
      <c r="AO13" s="23">
        <f>B7L406C15*B7L406C18</f>
        <v>491.42536808381249</v>
      </c>
      <c r="AP13" s="16" t="s">
        <v>16159</v>
      </c>
      <c r="AQ13" s="17">
        <f>B7L406C19*B7L121C1</f>
        <v>1277.7059570179124</v>
      </c>
      <c r="AR13" s="16" t="s">
        <v>15589</v>
      </c>
      <c r="AS13" s="23">
        <f>A1L312C17</f>
        <v>286.80933333333331</v>
      </c>
      <c r="AT13" s="16" t="s">
        <v>13269</v>
      </c>
      <c r="AU13" s="23">
        <f>A1L546C63</f>
        <v>0.30533472731270389</v>
      </c>
      <c r="AV13" s="16" t="s">
        <v>16160</v>
      </c>
      <c r="AW13" s="23">
        <f>B7L406C21*B7L406C22</f>
        <v>87.572849584071719</v>
      </c>
      <c r="AX13" s="16" t="s">
        <v>16161</v>
      </c>
      <c r="AY13" s="23">
        <f>B3L806C15</f>
        <v>2.0283273319102046</v>
      </c>
      <c r="AZ13" s="16" t="s">
        <v>16162</v>
      </c>
      <c r="BA13" s="23">
        <f>B7L406C23*B7L406C24</f>
        <v>177.62640434463387</v>
      </c>
      <c r="BB13" s="16" t="s">
        <v>16149</v>
      </c>
      <c r="BC13" s="27">
        <f>A1L526C2</f>
        <v>0.5</v>
      </c>
      <c r="BD13" s="16" t="s">
        <v>16163</v>
      </c>
      <c r="BE13" s="23">
        <f>B7L406C25*B7L406C26</f>
        <v>88.813202172316934</v>
      </c>
      <c r="BF13" s="16" t="s">
        <v>16151</v>
      </c>
      <c r="BG13" s="25">
        <f>A1L526C10</f>
        <v>2.75</v>
      </c>
      <c r="BH13" s="16" t="s">
        <v>16164</v>
      </c>
      <c r="BI13" s="23">
        <f>B7L406C25*B7L406C28</f>
        <v>488.47261194774313</v>
      </c>
      <c r="BJ13" s="16" t="s">
        <v>16165</v>
      </c>
      <c r="BK13" s="17">
        <f>B7L406C29*B7L121C1</f>
        <v>1270.0287910641323</v>
      </c>
      <c r="BL13" s="16" t="s">
        <v>15595</v>
      </c>
      <c r="BM13" s="23">
        <f>A1L312C18</f>
        <v>290.17650000000003</v>
      </c>
      <c r="BN13" s="16" t="s">
        <v>13767</v>
      </c>
      <c r="BO13" s="23">
        <f>A1L546C72</f>
        <v>0.27035003247000183</v>
      </c>
      <c r="BP13" s="16" t="s">
        <v>16166</v>
      </c>
      <c r="BQ13" s="23">
        <f>B7L406C31*B7L406C32</f>
        <v>78.449226197031493</v>
      </c>
      <c r="BR13" s="16" t="s">
        <v>16167</v>
      </c>
      <c r="BS13" s="21">
        <f>B3L806C21</f>
        <v>2.0305282154198938</v>
      </c>
      <c r="BT13" s="16" t="s">
        <v>16168</v>
      </c>
      <c r="BU13" s="23">
        <f>B7L406C33*B7L406C34</f>
        <v>159.29336727092993</v>
      </c>
      <c r="BV13" s="16" t="s">
        <v>16149</v>
      </c>
      <c r="BW13" s="27">
        <f>A1L526C2</f>
        <v>0.5</v>
      </c>
      <c r="BX13" s="16" t="s">
        <v>16169</v>
      </c>
      <c r="BY13" s="23">
        <f>B7L406C35*B7L406C36</f>
        <v>79.646683635464967</v>
      </c>
      <c r="BZ13" s="16" t="s">
        <v>16151</v>
      </c>
      <c r="CA13" s="25">
        <f>A1L526C10</f>
        <v>2.75</v>
      </c>
      <c r="CB13" s="16" t="s">
        <v>16170</v>
      </c>
      <c r="CC13" s="23">
        <f>B7L406C35*B7L406C38</f>
        <v>438.05675999505729</v>
      </c>
      <c r="CD13" s="16" t="s">
        <v>16171</v>
      </c>
      <c r="CE13" s="17">
        <f>B7L406C39*B7L121C1</f>
        <v>1138.9475759871491</v>
      </c>
      <c r="CF13" s="16" t="s">
        <v>15601</v>
      </c>
      <c r="CG13" s="23">
        <f>A1L312C19</f>
        <v>297.42500000000001</v>
      </c>
      <c r="CH13" s="16" t="s">
        <v>14265</v>
      </c>
      <c r="CI13" s="23">
        <f>A1L546C81</f>
        <v>0.24816661121171504</v>
      </c>
      <c r="CJ13" s="16" t="s">
        <v>16172</v>
      </c>
      <c r="CK13" s="23">
        <f>B7L406C41*B7L406C42</f>
        <v>73.810954339644354</v>
      </c>
      <c r="CL13" s="16" t="s">
        <v>16173</v>
      </c>
      <c r="CM13" s="21">
        <f>B3L806C27</f>
        <v>2.033149748645509</v>
      </c>
      <c r="CN13" s="16" t="s">
        <v>16174</v>
      </c>
      <c r="CO13" s="23">
        <f>B7L406C43*B7L406C44</f>
        <v>150.06872326293305</v>
      </c>
      <c r="CP13" s="16" t="s">
        <v>16149</v>
      </c>
      <c r="CQ13" s="27">
        <f>A1L526C2</f>
        <v>0.5</v>
      </c>
      <c r="CR13" s="16" t="s">
        <v>16175</v>
      </c>
      <c r="CS13" s="23">
        <f>B7L406C45*B7L406C46</f>
        <v>75.034361631466524</v>
      </c>
      <c r="CT13" s="16" t="s">
        <v>16151</v>
      </c>
      <c r="CU13" s="25">
        <f>A1L526C10</f>
        <v>2.75</v>
      </c>
      <c r="CV13" s="16" t="s">
        <v>16176</v>
      </c>
      <c r="CW13" s="23">
        <f>B7L406C45*B7L406C48</f>
        <v>412.68898897306588</v>
      </c>
      <c r="CX13" s="16" t="s">
        <v>16177</v>
      </c>
      <c r="CY13" s="17">
        <f>B7L406C49*B7L121C1</f>
        <v>1072.9913713299713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201.03199999999998</v>
      </c>
      <c r="F14" s="16" t="s">
        <v>12233</v>
      </c>
      <c r="G14" s="21">
        <f>A1L547C9</f>
        <v>4.4879718333672242E-2</v>
      </c>
      <c r="H14" s="16" t="s">
        <v>16178</v>
      </c>
      <c r="I14" s="21">
        <f>B7L407C1*B7L407C2</f>
        <v>9.022259536054797</v>
      </c>
      <c r="J14" s="16" t="s">
        <v>16179</v>
      </c>
      <c r="K14" s="23">
        <f>B3L807C3</f>
        <v>1.9987515293765137</v>
      </c>
      <c r="L14" s="16" t="s">
        <v>16180</v>
      </c>
      <c r="M14" s="23">
        <f>B7L407C3*B7L407C4</f>
        <v>18.033255046121361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9.0166275230606807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49.591451376833746</v>
      </c>
      <c r="V14" s="16" t="s">
        <v>16185</v>
      </c>
      <c r="W14" s="23">
        <f>B7L407C9*B7L121C1</f>
        <v>128.93777357976774</v>
      </c>
      <c r="X14" s="16" t="s">
        <v>15616</v>
      </c>
      <c r="Y14" s="23">
        <f>A1L313C16</f>
        <v>191.322</v>
      </c>
      <c r="Z14" s="16" t="s">
        <v>12802</v>
      </c>
      <c r="AA14" s="23">
        <f>A1L547C54</f>
        <v>5.7668339758977713E-2</v>
      </c>
      <c r="AB14" s="16" t="s">
        <v>16186</v>
      </c>
      <c r="AC14" s="23">
        <f>B7L407C11*B7L407C12</f>
        <v>11.033222099367133</v>
      </c>
      <c r="AD14" s="16" t="s">
        <v>16187</v>
      </c>
      <c r="AE14" s="23">
        <f>B3L807C9</f>
        <v>2.0091679366046939</v>
      </c>
      <c r="AF14" s="16" t="s">
        <v>16188</v>
      </c>
      <c r="AG14" s="23">
        <f>B7L407C13*B7L407C14</f>
        <v>22.167596079486774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11.083798039743387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60.960889218588626</v>
      </c>
      <c r="AP14" s="16" t="s">
        <v>16191</v>
      </c>
      <c r="AQ14" s="23">
        <f>B7L407C19*B7L121C1</f>
        <v>158.49831196833043</v>
      </c>
      <c r="AR14" s="16" t="s">
        <v>15622</v>
      </c>
      <c r="AS14" s="23">
        <f>A1L313C17</f>
        <v>197.74566666666669</v>
      </c>
      <c r="AT14" s="16" t="s">
        <v>13300</v>
      </c>
      <c r="AU14" s="23">
        <f>A1L547C63</f>
        <v>6.6542953718063028E-2</v>
      </c>
      <c r="AV14" s="16" t="s">
        <v>16192</v>
      </c>
      <c r="AW14" s="23">
        <f>B7L407C21*B7L407C22</f>
        <v>13.158580744947521</v>
      </c>
      <c r="AX14" s="16" t="s">
        <v>16193</v>
      </c>
      <c r="AY14" s="23">
        <f>B3L807C15</f>
        <v>1.9953122578645592</v>
      </c>
      <c r="AZ14" s="16" t="s">
        <v>16194</v>
      </c>
      <c r="BA14" s="23">
        <f>B7L407C23*B7L407C24</f>
        <v>26.255477456494351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13.127738728247175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72.202563005359465</v>
      </c>
      <c r="BJ14" s="16" t="s">
        <v>16197</v>
      </c>
      <c r="BK14" s="23">
        <f>B7L407C29*B7L121C1</f>
        <v>187.72666381393461</v>
      </c>
      <c r="BL14" s="16" t="s">
        <v>15628</v>
      </c>
      <c r="BM14" s="23">
        <f>A1L313C18</f>
        <v>215.41775000000001</v>
      </c>
      <c r="BN14" s="16" t="s">
        <v>13798</v>
      </c>
      <c r="BO14" s="23">
        <f>A1L547C72</f>
        <v>5.8614121237281429E-2</v>
      </c>
      <c r="BP14" s="16" t="s">
        <v>16198</v>
      </c>
      <c r="BQ14" s="23">
        <f>B7L407C31*B7L407C32</f>
        <v>12.626522115162382</v>
      </c>
      <c r="BR14" s="16" t="s">
        <v>16199</v>
      </c>
      <c r="BS14" s="21">
        <f>B3L807C21</f>
        <v>1.9877109939216808</v>
      </c>
      <c r="BT14" s="16" t="s">
        <v>16200</v>
      </c>
      <c r="BU14" s="23">
        <f>B7L407C33*B7L407C34</f>
        <v>25.097876823303501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12.548938411651751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69.01916126408463</v>
      </c>
      <c r="CD14" s="16" t="s">
        <v>16203</v>
      </c>
      <c r="CE14" s="23">
        <f>B7L407C39*B7L121C1</f>
        <v>179.44981928662006</v>
      </c>
      <c r="CF14" s="16" t="s">
        <v>15634</v>
      </c>
      <c r="CG14" s="23">
        <f>A1L313C19</f>
        <v>246.18400000000003</v>
      </c>
      <c r="CH14" s="16" t="s">
        <v>14296</v>
      </c>
      <c r="CI14" s="23">
        <f>A1L547C81</f>
        <v>5.3008080759336294E-2</v>
      </c>
      <c r="CJ14" s="16" t="s">
        <v>16204</v>
      </c>
      <c r="CK14" s="23">
        <f>B7L407C41*B7L407C42</f>
        <v>13.049741353656447</v>
      </c>
      <c r="CL14" s="16" t="s">
        <v>16205</v>
      </c>
      <c r="CM14" s="21">
        <f>B3L807C27</f>
        <v>1.9746333433103862</v>
      </c>
      <c r="CN14" s="16" t="s">
        <v>16206</v>
      </c>
      <c r="CO14" s="23">
        <f>B7L407C43*B7L407C44</f>
        <v>25.768454398506435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12.884227199253218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70.863249595892697</v>
      </c>
      <c r="CX14" s="16" t="s">
        <v>16209</v>
      </c>
      <c r="CY14" s="23">
        <f>B7L407C49*B7L121C1</f>
        <v>184.24444894932103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484.19799999999998</v>
      </c>
      <c r="F15" s="16" t="s">
        <v>12272</v>
      </c>
      <c r="G15" s="21">
        <f>A1L548C9</f>
        <v>0.11150181892054344</v>
      </c>
      <c r="H15" s="16" t="s">
        <v>16210</v>
      </c>
      <c r="I15" s="21">
        <f>B7L408C1*B7L408C2</f>
        <v>53.988957717689289</v>
      </c>
      <c r="J15" s="16" t="s">
        <v>16211</v>
      </c>
      <c r="K15" s="23">
        <f>B3L808C3</f>
        <v>2.0103593667104125</v>
      </c>
      <c r="L15" s="16" t="s">
        <v>16212</v>
      </c>
      <c r="M15" s="23">
        <f>B7L408C3*B7L408C4</f>
        <v>108.53720684668907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54.268603423344537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298.47731882839497</v>
      </c>
      <c r="V15" s="16" t="s">
        <v>16217</v>
      </c>
      <c r="W15" s="23">
        <f>B7L408C9*B7L121C1</f>
        <v>776.04102895382698</v>
      </c>
      <c r="X15" s="16" t="s">
        <v>15649</v>
      </c>
      <c r="Y15" s="23">
        <f>A1L314C16</f>
        <v>489.20049999999998</v>
      </c>
      <c r="Z15" s="16" t="s">
        <v>12833</v>
      </c>
      <c r="AA15" s="23">
        <f>A1L548C54</f>
        <v>0.10181488711250807</v>
      </c>
      <c r="AB15" s="16" t="s">
        <v>16218</v>
      </c>
      <c r="AC15" s="23">
        <f>B7L408C11*B7L408C12</f>
        <v>49.807893682882501</v>
      </c>
      <c r="AD15" s="16" t="s">
        <v>16219</v>
      </c>
      <c r="AE15" s="23">
        <f>B3L808C9</f>
        <v>2.0326765234989881</v>
      </c>
      <c r="AF15" s="16" t="s">
        <v>16220</v>
      </c>
      <c r="AG15" s="23">
        <f>B7L408C13*B7L408C14</f>
        <v>101.24333617412881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50.621668087064407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278.41917447885425</v>
      </c>
      <c r="AP15" s="16" t="s">
        <v>16223</v>
      </c>
      <c r="AQ15" s="23">
        <f>B7L408C19*B7L121C1</f>
        <v>723.88985364502105</v>
      </c>
      <c r="AR15" s="16" t="s">
        <v>15655</v>
      </c>
      <c r="AS15" s="23">
        <f>A1L314C17</f>
        <v>491.28500000000003</v>
      </c>
      <c r="AT15" s="16" t="s">
        <v>13331</v>
      </c>
      <c r="AU15" s="23">
        <f>A1L548C63</f>
        <v>9.7091096234492399E-2</v>
      </c>
      <c r="AV15" s="16" t="s">
        <v>16224</v>
      </c>
      <c r="AW15" s="23">
        <f>B7L408C21*B7L408C22</f>
        <v>47.6993992135626</v>
      </c>
      <c r="AX15" s="16" t="s">
        <v>16225</v>
      </c>
      <c r="AY15" s="23">
        <f>B3L808C15</f>
        <v>2.0376565029552358</v>
      </c>
      <c r="AZ15" s="16" t="s">
        <v>16226</v>
      </c>
      <c r="BA15" s="23">
        <f>B7L408C23*B7L408C24</f>
        <v>97.194990994573686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48.597495497286843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267.28622523507761</v>
      </c>
      <c r="BJ15" s="16" t="s">
        <v>16229</v>
      </c>
      <c r="BK15" s="23">
        <f>B7L408C29*B7L121C1</f>
        <v>694.94418561120176</v>
      </c>
      <c r="BL15" s="16" t="s">
        <v>15661</v>
      </c>
      <c r="BM15" s="23">
        <f>A1L314C18</f>
        <v>488.31725</v>
      </c>
      <c r="BN15" s="16" t="s">
        <v>13829</v>
      </c>
      <c r="BO15" s="23">
        <f>A1L548C72</f>
        <v>8.1470134208685568E-2</v>
      </c>
      <c r="BP15" s="16" t="s">
        <v>16230</v>
      </c>
      <c r="BQ15" s="23">
        <f>B7L408C31*B7L408C32</f>
        <v>39.783271893916265</v>
      </c>
      <c r="BR15" s="16" t="s">
        <v>16231</v>
      </c>
      <c r="BS15" s="21">
        <f>B3L808C21</f>
        <v>2.0340281067424604</v>
      </c>
      <c r="BT15" s="16" t="s">
        <v>16232</v>
      </c>
      <c r="BU15" s="23">
        <f>B7L408C33*B7L408C34</f>
        <v>80.920293210403031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40.460146605201516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222.53080632860832</v>
      </c>
      <c r="CD15" s="16" t="s">
        <v>16235</v>
      </c>
      <c r="CE15" s="23">
        <f>B7L408C39*B7L121C1</f>
        <v>578.58009645438165</v>
      </c>
      <c r="CF15" s="16" t="s">
        <v>15667</v>
      </c>
      <c r="CG15" s="23">
        <f>A1L314C19</f>
        <v>478.90659999999997</v>
      </c>
      <c r="CH15" s="16" t="s">
        <v>14327</v>
      </c>
      <c r="CI15" s="23">
        <f>A1L548C81</f>
        <v>7.3936528965744791E-2</v>
      </c>
      <c r="CJ15" s="16" t="s">
        <v>16236</v>
      </c>
      <c r="CK15" s="23">
        <f>B7L408C41*B7L408C42</f>
        <v>35.408691702786349</v>
      </c>
      <c r="CL15" s="16" t="s">
        <v>16237</v>
      </c>
      <c r="CM15" s="21">
        <f>B3L808C27</f>
        <v>2.0345411581615434</v>
      </c>
      <c r="CN15" s="16" t="s">
        <v>16238</v>
      </c>
      <c r="CO15" s="23">
        <f>B7L408C43*B7L408C44</f>
        <v>72.040440625971968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36.020220312985984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198.1112117214229</v>
      </c>
      <c r="CX15" s="16" t="s">
        <v>16241</v>
      </c>
      <c r="CY15" s="23">
        <f>B7L408C49*B7L121C1</f>
        <v>515.08915047569963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18.709000000000003</v>
      </c>
      <c r="F16" s="16" t="s">
        <v>12311</v>
      </c>
      <c r="G16" s="21">
        <f>A1L549C9</f>
        <v>0.628059001005699</v>
      </c>
      <c r="H16" s="16" t="s">
        <v>16242</v>
      </c>
      <c r="I16" s="21">
        <f>B7L409C1*B7L409C2</f>
        <v>11.750355849815625</v>
      </c>
      <c r="J16" s="16" t="s">
        <v>16243</v>
      </c>
      <c r="K16" s="23">
        <f>B3L809C3</f>
        <v>1.9144614033161305</v>
      </c>
      <c r="L16" s="16" t="s">
        <v>16244</v>
      </c>
      <c r="M16" s="23">
        <f>B7L409C3*B7L409C4</f>
        <v>22.495602749701924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11.247801374850962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61.862907561680288</v>
      </c>
      <c r="V16" s="16" t="s">
        <v>16249</v>
      </c>
      <c r="W16" s="23">
        <f>B7L409C9*B7L121C1</f>
        <v>160.84355966036875</v>
      </c>
      <c r="X16" s="16" t="s">
        <v>15682</v>
      </c>
      <c r="Y16" s="23">
        <f>A1L316C16</f>
        <v>19.020500000000002</v>
      </c>
      <c r="Z16" s="16" t="s">
        <v>12864</v>
      </c>
      <c r="AA16" s="23">
        <f>A1L549C54</f>
        <v>0.64000221664981094</v>
      </c>
      <c r="AB16" s="16" t="s">
        <v>16250</v>
      </c>
      <c r="AC16" s="23">
        <f>B7L409C11*B7L409C12</f>
        <v>12.173162161787729</v>
      </c>
      <c r="AD16" s="16" t="s">
        <v>16251</v>
      </c>
      <c r="AE16" s="23">
        <f>B3L809C9</f>
        <v>1.9199420240429705</v>
      </c>
      <c r="AF16" s="16" t="s">
        <v>16252</v>
      </c>
      <c r="AG16" s="23">
        <f>B7L409C13*B7L409C14</f>
        <v>23.371765599906038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11.685882799953019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64.272355399741599</v>
      </c>
      <c r="AP16" s="16" t="s">
        <v>16255</v>
      </c>
      <c r="AQ16" s="23">
        <f>B7L409C19*B7L121C1</f>
        <v>167.10812403932817</v>
      </c>
      <c r="AR16" s="16" t="s">
        <v>15688</v>
      </c>
      <c r="AS16" s="23">
        <f>A1L316C17</f>
        <v>19.796333333333333</v>
      </c>
      <c r="AT16" s="16" t="s">
        <v>13362</v>
      </c>
      <c r="AU16" s="23">
        <f>A1L549C63</f>
        <v>0.64626123772391697</v>
      </c>
      <c r="AV16" s="16" t="s">
        <v>16256</v>
      </c>
      <c r="AW16" s="23">
        <f>B7L409C21*B7L409C22</f>
        <v>12.793602882395234</v>
      </c>
      <c r="AX16" s="16" t="s">
        <v>16257</v>
      </c>
      <c r="AY16" s="23">
        <f>B3L809C15</f>
        <v>1.9278375505789778</v>
      </c>
      <c r="AZ16" s="16" t="s">
        <v>16258</v>
      </c>
      <c r="BA16" s="23">
        <f>B7L409C23*B7L409C24</f>
        <v>24.663988043876977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12.331994021938488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67.825967120661687</v>
      </c>
      <c r="BJ16" s="16" t="s">
        <v>16261</v>
      </c>
      <c r="BK16" s="23">
        <f>B7L409C29*B7L121C1</f>
        <v>176.3475145137204</v>
      </c>
      <c r="BL16" s="16" t="s">
        <v>15694</v>
      </c>
      <c r="BM16" s="23">
        <f>A1L316C18</f>
        <v>19.765000000000001</v>
      </c>
      <c r="BN16" s="16" t="s">
        <v>13860</v>
      </c>
      <c r="BO16" s="23">
        <f>A1L549C72</f>
        <v>0.58723108151470471</v>
      </c>
      <c r="BP16" s="16" t="s">
        <v>16262</v>
      </c>
      <c r="BQ16" s="23">
        <f>B7L409C31*B7L409C32</f>
        <v>11.606622326138138</v>
      </c>
      <c r="BR16" s="16" t="s">
        <v>16263</v>
      </c>
      <c r="BS16" s="21">
        <f>B3L809C21</f>
        <v>1.9201212495439108</v>
      </c>
      <c r="BT16" s="16" t="s">
        <v>16264</v>
      </c>
      <c r="BU16" s="23">
        <f>B7L409C33*B7L409C34</f>
        <v>22.286122163848617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11.143061081924309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61.286835950583693</v>
      </c>
      <c r="CD16" s="16" t="s">
        <v>16267</v>
      </c>
      <c r="CE16" s="23">
        <f>B7L409C39*B7L121C1</f>
        <v>159.34577347151762</v>
      </c>
      <c r="CF16" s="16" t="s">
        <v>15700</v>
      </c>
      <c r="CG16" s="23">
        <f>A1L316C19</f>
        <v>19.611200000000004</v>
      </c>
      <c r="CH16" s="16" t="s">
        <v>14358</v>
      </c>
      <c r="CI16" s="23">
        <f>A1L549C81</f>
        <v>0.55860025132432101</v>
      </c>
      <c r="CJ16" s="16" t="s">
        <v>16268</v>
      </c>
      <c r="CK16" s="23">
        <f>B7L409C41*B7L409C42</f>
        <v>10.954821248771527</v>
      </c>
      <c r="CL16" s="16" t="s">
        <v>16269</v>
      </c>
      <c r="CM16" s="21">
        <f>B3L809C27</f>
        <v>1.9178048090523339</v>
      </c>
      <c r="CN16" s="16" t="s">
        <v>16270</v>
      </c>
      <c r="CO16" s="23">
        <f>B7L409C43*B7L409C44</f>
        <v>21.009208873202727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10.504604436601364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57.7753244013075</v>
      </c>
      <c r="CX16" s="16" t="s">
        <v>16273</v>
      </c>
      <c r="CY16" s="23">
        <f>B7L409C49*B7L121C1</f>
        <v>150.21584344339951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6.5960000000000001</v>
      </c>
      <c r="F17" s="16" t="s">
        <v>12350</v>
      </c>
      <c r="G17" s="21">
        <f>A1L550C9</f>
        <v>0.84769157544026652</v>
      </c>
      <c r="H17" s="16" t="s">
        <v>16274</v>
      </c>
      <c r="I17" s="21">
        <f>B7L410C1*B7L410C2</f>
        <v>5.5913736316039984</v>
      </c>
      <c r="J17" s="16" t="s">
        <v>16275</v>
      </c>
      <c r="K17" s="23">
        <f>B3L810C3</f>
        <v>1.9361349184406969</v>
      </c>
      <c r="L17" s="16" t="s">
        <v>16276</v>
      </c>
      <c r="M17" s="23">
        <f>B7L410C3*B7L410C4</f>
        <v>10.82565373019707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5.4128268650985349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29.770547758041943</v>
      </c>
      <c r="V17" s="16" t="s">
        <v>16281</v>
      </c>
      <c r="W17" s="23">
        <f>B7L410C9*B7L121C1</f>
        <v>77.403424170909048</v>
      </c>
      <c r="X17" s="16" t="s">
        <v>15715</v>
      </c>
      <c r="Y17" s="23">
        <f>A1L315C16</f>
        <v>6.8435000000000006</v>
      </c>
      <c r="Z17" s="16" t="s">
        <v>12895</v>
      </c>
      <c r="AA17" s="23">
        <f>A1L550C54</f>
        <v>0.86393615419364556</v>
      </c>
      <c r="AB17" s="16" t="s">
        <v>16282</v>
      </c>
      <c r="AC17" s="23">
        <f>B7L410C11*B7L410C12</f>
        <v>5.9123470712242137</v>
      </c>
      <c r="AD17" s="16" t="s">
        <v>16283</v>
      </c>
      <c r="AE17" s="23">
        <f>B3L810C9</f>
        <v>1.9390753276681549</v>
      </c>
      <c r="AF17" s="16" t="s">
        <v>16284</v>
      </c>
      <c r="AG17" s="23">
        <f>B7L410C13*B7L410C14</f>
        <v>11.464486334421949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5.7322431672109744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31.527337419660359</v>
      </c>
      <c r="AP17" s="16" t="s">
        <v>16287</v>
      </c>
      <c r="AQ17" s="23">
        <f>B7L410C19*B7L121C1</f>
        <v>81.971077291116941</v>
      </c>
      <c r="AR17" s="16" t="s">
        <v>15721</v>
      </c>
      <c r="AS17" s="23">
        <f>A1L315C17</f>
        <v>7.5760000000000005</v>
      </c>
      <c r="AT17" s="16" t="s">
        <v>13393</v>
      </c>
      <c r="AU17" s="23">
        <f>A1L550C63</f>
        <v>0.84603501544799165</v>
      </c>
      <c r="AV17" s="16" t="s">
        <v>16288</v>
      </c>
      <c r="AW17" s="23">
        <f>B7L410C21*B7L410C22</f>
        <v>6.4095612770339851</v>
      </c>
      <c r="AX17" s="16" t="s">
        <v>16289</v>
      </c>
      <c r="AY17" s="23">
        <f>B3L810C15</f>
        <v>1.9660986547085202</v>
      </c>
      <c r="AZ17" s="16" t="s">
        <v>16290</v>
      </c>
      <c r="BA17" s="23">
        <f>B7L410C23*B7L410C24</f>
        <v>12.601829804048343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6.3009149020241715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34.655031961132941</v>
      </c>
      <c r="BJ17" s="16" t="s">
        <v>16293</v>
      </c>
      <c r="BK17" s="23">
        <f>B7L410C29*B7L121C1</f>
        <v>90.103083098945646</v>
      </c>
      <c r="BL17" s="16" t="s">
        <v>15727</v>
      </c>
      <c r="BM17" s="23">
        <f>A1L315C18</f>
        <v>8.6842500000000005</v>
      </c>
      <c r="BN17" s="16" t="s">
        <v>13891</v>
      </c>
      <c r="BO17" s="23">
        <f>A1L550C72</f>
        <v>0.77177253020162473</v>
      </c>
      <c r="BP17" s="16" t="s">
        <v>16294</v>
      </c>
      <c r="BQ17" s="23">
        <f>B7L410C31*B7L410C32</f>
        <v>6.7022655954034596</v>
      </c>
      <c r="BR17" s="16" t="s">
        <v>16295</v>
      </c>
      <c r="BS17" s="21">
        <f>B3L810C21</f>
        <v>1.9754852495993354</v>
      </c>
      <c r="BT17" s="16" t="s">
        <v>16296</v>
      </c>
      <c r="BU17" s="23">
        <f>B7L410C33*B7L410C34</f>
        <v>13.240226822616641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6.6201134113083207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36.410623762195762</v>
      </c>
      <c r="CD17" s="16" t="s">
        <v>16299</v>
      </c>
      <c r="CE17" s="23">
        <f>B7L410C39*B7L121C1</f>
        <v>94.667621781708988</v>
      </c>
      <c r="CF17" s="16" t="s">
        <v>15733</v>
      </c>
      <c r="CG17" s="23">
        <f>A1L315C19</f>
        <v>9.3826000000000001</v>
      </c>
      <c r="CH17" s="16" t="s">
        <v>14389</v>
      </c>
      <c r="CI17" s="23">
        <f>A1L550C81</f>
        <v>0.74655311771527633</v>
      </c>
      <c r="CJ17" s="16" t="s">
        <v>16300</v>
      </c>
      <c r="CK17" s="23">
        <f>B7L410C41*B7L410C42</f>
        <v>7.0046092822753518</v>
      </c>
      <c r="CL17" s="16" t="s">
        <v>16301</v>
      </c>
      <c r="CM17" s="21">
        <f>B3L810C27</f>
        <v>1.9842383322007149</v>
      </c>
      <c r="CN17" s="16" t="s">
        <v>16302</v>
      </c>
      <c r="CO17" s="23">
        <f>B7L410C43*B7L410C44</f>
        <v>13.898814239979691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6.9494071199898455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38.22173915994415</v>
      </c>
      <c r="CX17" s="16" t="s">
        <v>16305</v>
      </c>
      <c r="CY17" s="23">
        <f>B7L410C49*B7L121C1</f>
        <v>99.376521815854787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361.29700000000003</v>
      </c>
      <c r="F18" s="16" t="s">
        <v>12389</v>
      </c>
      <c r="G18" s="21">
        <f>A1L551C9</f>
        <v>0.12441894030742026</v>
      </c>
      <c r="H18" s="16" t="s">
        <v>16306</v>
      </c>
      <c r="I18" s="21">
        <f>B7L411C1*B7L411C2</f>
        <v>44.952189876250024</v>
      </c>
      <c r="J18" s="16" t="s">
        <v>16307</v>
      </c>
      <c r="K18" s="23">
        <f>B3L811C3</f>
        <v>1.109385431415848</v>
      </c>
      <c r="L18" s="16" t="s">
        <v>16308</v>
      </c>
      <c r="M18" s="23">
        <f>B7L411C3*B7L411C4</f>
        <v>49.869304558950745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24.934652279475372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137.14058753711456</v>
      </c>
      <c r="V18" s="16" t="s">
        <v>16313</v>
      </c>
      <c r="W18" s="23">
        <f>B7L411C9*B7L121C1</f>
        <v>356.56552759649787</v>
      </c>
      <c r="X18" s="16" t="s">
        <v>15748</v>
      </c>
      <c r="Y18" s="23">
        <f>A1L317C16</f>
        <v>350.94450000000001</v>
      </c>
      <c r="Z18" s="16" t="s">
        <v>12926</v>
      </c>
      <c r="AA18" s="23">
        <f>A1L551C54</f>
        <v>0.12311225248134379</v>
      </c>
      <c r="AB18" s="16" t="s">
        <v>16314</v>
      </c>
      <c r="AC18" s="23">
        <f>B7L411C11*B7L411C12</f>
        <v>43.205567890938958</v>
      </c>
      <c r="AD18" s="16" t="s">
        <v>16315</v>
      </c>
      <c r="AE18" s="23">
        <f>B3L811C9</f>
        <v>1.127396410828049</v>
      </c>
      <c r="AF18" s="16" t="s">
        <v>16316</v>
      </c>
      <c r="AG18" s="23">
        <f>B7L411C13*B7L411C14</f>
        <v>48.709802168032176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24.354901084016088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133.95195596208848</v>
      </c>
      <c r="AP18" s="16" t="s">
        <v>16319</v>
      </c>
      <c r="AQ18" s="23">
        <f>B7L411C19*B7L121C1</f>
        <v>348.27508550143006</v>
      </c>
      <c r="AR18" s="16" t="s">
        <v>15754</v>
      </c>
      <c r="AS18" s="23">
        <f>A1L317C17</f>
        <v>353.59966666666668</v>
      </c>
      <c r="AT18" s="16" t="s">
        <v>13424</v>
      </c>
      <c r="AU18" s="23">
        <f>A1L551C63</f>
        <v>0.1187747431504716</v>
      </c>
      <c r="AV18" s="16" t="s">
        <v>16320</v>
      </c>
      <c r="AW18" s="23">
        <f>B7L411C21*B7L411C22</f>
        <v>41.998709586425704</v>
      </c>
      <c r="AX18" s="16" t="s">
        <v>16321</v>
      </c>
      <c r="AY18" s="23">
        <f>B3L811C15</f>
        <v>1.1293931875668015</v>
      </c>
      <c r="AZ18" s="16" t="s">
        <v>16322</v>
      </c>
      <c r="BA18" s="23">
        <f>B7L411C23*B7L411C24</f>
        <v>47.43305649350571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23.716528246752855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130.44090535714071</v>
      </c>
      <c r="BJ18" s="16" t="s">
        <v>16325</v>
      </c>
      <c r="BK18" s="23">
        <f>B7L411C29*B7L121C1</f>
        <v>339.14635392856587</v>
      </c>
      <c r="BL18" s="16" t="s">
        <v>15760</v>
      </c>
      <c r="BM18" s="23">
        <f>A1L317C18</f>
        <v>351.30875000000003</v>
      </c>
      <c r="BN18" s="16" t="s">
        <v>13922</v>
      </c>
      <c r="BO18" s="23">
        <f>A1L551C72</f>
        <v>0.10426432276140749</v>
      </c>
      <c r="BP18" s="16" t="s">
        <v>16326</v>
      </c>
      <c r="BQ18" s="23">
        <f>B7L411C31*B7L411C32</f>
        <v>36.628968898906614</v>
      </c>
      <c r="BR18" s="16" t="s">
        <v>16327</v>
      </c>
      <c r="BS18" s="21">
        <f>B3L811C21</f>
        <v>1.1284988338731732</v>
      </c>
      <c r="BT18" s="16" t="s">
        <v>16328</v>
      </c>
      <c r="BU18" s="23">
        <f>B7L411C33*B7L411C34</f>
        <v>41.33574868839284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20.66787434419642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113.6733088930803</v>
      </c>
      <c r="CD18" s="16" t="s">
        <v>16331</v>
      </c>
      <c r="CE18" s="23">
        <f>B7L411C39*B7L121C1</f>
        <v>295.55060312200879</v>
      </c>
      <c r="CF18" s="16" t="s">
        <v>15766</v>
      </c>
      <c r="CG18" s="23">
        <f>A1L317C19</f>
        <v>341.59280000000001</v>
      </c>
      <c r="CH18" s="16" t="s">
        <v>14420</v>
      </c>
      <c r="CI18" s="23">
        <f>A1L551C81</f>
        <v>9.4066641194713585E-2</v>
      </c>
      <c r="CJ18" s="16" t="s">
        <v>16332</v>
      </c>
      <c r="CK18" s="23">
        <f>B7L411C41*B7L411C42</f>
        <v>32.132487352297559</v>
      </c>
      <c r="CL18" s="16" t="s">
        <v>16333</v>
      </c>
      <c r="CM18" s="21">
        <f>B3L811C27</f>
        <v>1.1206997368677516</v>
      </c>
      <c r="CN18" s="16" t="s">
        <v>16334</v>
      </c>
      <c r="CO18" s="23">
        <f>B7L411C43*B7L411C44</f>
        <v>36.01087012062623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18.005435060313115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99.029892831722137</v>
      </c>
      <c r="CX18" s="16" t="s">
        <v>16337</v>
      </c>
      <c r="CY18" s="23">
        <f>B7L411C49*B7L121C1</f>
        <v>257.47772136247755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67.192999999999998</v>
      </c>
      <c r="F19" s="16" t="s">
        <v>12428</v>
      </c>
      <c r="G19" s="21">
        <f>A1L552C9</f>
        <v>3.6588161636258089E-2</v>
      </c>
      <c r="H19" s="16" t="s">
        <v>16338</v>
      </c>
      <c r="I19" s="21">
        <f>B7L412C1*B7L412C2</f>
        <v>2.4584683448250897</v>
      </c>
      <c r="J19" s="16" t="s">
        <v>16339</v>
      </c>
      <c r="K19" s="23">
        <f>B3L812C3</f>
        <v>1.5763612217795484</v>
      </c>
      <c r="L19" s="16" t="s">
        <v>16340</v>
      </c>
      <c r="M19" s="23">
        <f>B7L412C3*B7L412C4</f>
        <v>3.8754341637548224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1.9377170818774112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10.657443950325762</v>
      </c>
      <c r="V19" s="16" t="s">
        <v>16345</v>
      </c>
      <c r="W19" s="23">
        <f>B7L412C9*B7L121C1</f>
        <v>27.709354270846983</v>
      </c>
      <c r="X19" s="16" t="s">
        <v>15781</v>
      </c>
      <c r="Y19" s="23">
        <f>A1L318C16</f>
        <v>70.03</v>
      </c>
      <c r="Z19" s="16" t="s">
        <v>12957</v>
      </c>
      <c r="AA19" s="23">
        <f>A1L552C54</f>
        <v>3.8704169912331395E-2</v>
      </c>
      <c r="AB19" s="16" t="s">
        <v>16346</v>
      </c>
      <c r="AC19" s="23">
        <f>B7L412C11*B7L412C12</f>
        <v>2.7104530189605676</v>
      </c>
      <c r="AD19" s="16" t="s">
        <v>16347</v>
      </c>
      <c r="AE19" s="23">
        <f>B3L812C9</f>
        <v>1.5913276899974751</v>
      </c>
      <c r="AF19" s="16" t="s">
        <v>16348</v>
      </c>
      <c r="AG19" s="23">
        <f>B7L412C13*B7L412C14</f>
        <v>4.3132189415092022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2.1566094707546011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11.861352089150305</v>
      </c>
      <c r="AP19" s="16" t="s">
        <v>16351</v>
      </c>
      <c r="AQ19" s="23">
        <f>B7L412C19*B7L121C1</f>
        <v>30.839515431790794</v>
      </c>
      <c r="AR19" s="16" t="s">
        <v>15787</v>
      </c>
      <c r="AS19" s="23">
        <f>A1L318C17</f>
        <v>68.665999999999997</v>
      </c>
      <c r="AT19" s="16" t="s">
        <v>13455</v>
      </c>
      <c r="AU19" s="23">
        <f>A1L552C63</f>
        <v>3.9043472385707059E-2</v>
      </c>
      <c r="AV19" s="16" t="s">
        <v>16352</v>
      </c>
      <c r="AW19" s="23">
        <f>B7L412C21*B7L412C22</f>
        <v>2.6809590748369607</v>
      </c>
      <c r="AX19" s="16" t="s">
        <v>16353</v>
      </c>
      <c r="AY19" s="23">
        <f>B3L812C15</f>
        <v>1.585692062867667</v>
      </c>
      <c r="AZ19" s="16" t="s">
        <v>16354</v>
      </c>
      <c r="BA19" s="23">
        <f>B7L412C23*B7L412C24</f>
        <v>4.2511755258420125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2.1255877629210063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11.690732696065535</v>
      </c>
      <c r="BJ19" s="16" t="s">
        <v>16357</v>
      </c>
      <c r="BK19" s="23">
        <f>B7L412C29*B7L121C1</f>
        <v>30.395905009770392</v>
      </c>
      <c r="BL19" s="16" t="s">
        <v>15793</v>
      </c>
      <c r="BM19" s="23">
        <f>A1L318C18</f>
        <v>64.917249999999996</v>
      </c>
      <c r="BN19" s="16" t="s">
        <v>13953</v>
      </c>
      <c r="BO19" s="23">
        <f>A1L552C72</f>
        <v>3.9819575111642774E-2</v>
      </c>
      <c r="BP19" s="16" t="s">
        <v>16358</v>
      </c>
      <c r="BQ19" s="23">
        <f>B7L412C31*B7L412C32</f>
        <v>2.5849773124162918</v>
      </c>
      <c r="BR19" s="16" t="s">
        <v>16359</v>
      </c>
      <c r="BS19" s="21">
        <f>B3L812C21</f>
        <v>1.5870899978147315</v>
      </c>
      <c r="BT19" s="16" t="s">
        <v>16360</v>
      </c>
      <c r="BU19" s="23">
        <f>B7L412C33*B7L412C34</f>
        <v>4.1025916371139033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2.0512958185569516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11.282127002063234</v>
      </c>
      <c r="CD19" s="16" t="s">
        <v>16363</v>
      </c>
      <c r="CE19" s="23">
        <f>B7L412C39*B7L121C1</f>
        <v>29.333530205364408</v>
      </c>
      <c r="CF19" s="16" t="s">
        <v>15799</v>
      </c>
      <c r="CG19" s="23">
        <f>A1L318C19</f>
        <v>62.978400000000001</v>
      </c>
      <c r="CH19" s="16" t="s">
        <v>14451</v>
      </c>
      <c r="CI19" s="23">
        <f>A1L552C81</f>
        <v>4.674738192640699E-2</v>
      </c>
      <c r="CJ19" s="16" t="s">
        <v>16364</v>
      </c>
      <c r="CK19" s="23">
        <f>B7L412C41*B7L412C42</f>
        <v>2.94407531791403</v>
      </c>
      <c r="CL19" s="16" t="s">
        <v>16365</v>
      </c>
      <c r="CM19" s="21">
        <f>B3L812C27</f>
        <v>1.5938189331548469</v>
      </c>
      <c r="CN19" s="16" t="s">
        <v>16366</v>
      </c>
      <c r="CO19" s="23">
        <f>B7L412C43*B7L412C44</f>
        <v>4.6923229823252557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2.3461614911626278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12.903888201394453</v>
      </c>
      <c r="CX19" s="16" t="s">
        <v>16369</v>
      </c>
      <c r="CY19" s="23">
        <f>B7L412C49*B7L121C1</f>
        <v>33.550109323625577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0.22500000000000001</v>
      </c>
      <c r="F20" s="16" t="s">
        <v>12467</v>
      </c>
      <c r="G20" s="21">
        <f>A1L553C9</f>
        <v>0.63703703703703696</v>
      </c>
      <c r="H20" s="16" t="s">
        <v>16370</v>
      </c>
      <c r="I20" s="21">
        <f>B7L413C1*B7L413C2</f>
        <v>0.14333333333333331</v>
      </c>
      <c r="J20" s="16" t="s">
        <v>16371</v>
      </c>
      <c r="K20" s="23">
        <f>B3L813C3</f>
        <v>2.0662983425414367</v>
      </c>
      <c r="L20" s="16" t="s">
        <v>16372</v>
      </c>
      <c r="M20" s="23">
        <f>B7L413C3*B7L413C4</f>
        <v>0.29616942909760591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0.14808471454880295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0.81446593001841627</v>
      </c>
      <c r="V20" s="16" t="s">
        <v>16377</v>
      </c>
      <c r="W20" s="23">
        <f>B7L413C9*B7L121C1</f>
        <v>2.1176114180478822</v>
      </c>
      <c r="X20" s="16" t="s">
        <v>15814</v>
      </c>
      <c r="Y20" s="23">
        <f>A1L319C16</f>
        <v>0.28399999999999997</v>
      </c>
      <c r="Z20" s="16" t="s">
        <v>12988</v>
      </c>
      <c r="AA20" s="23">
        <f>A1L553C54</f>
        <v>0.58512720156555764</v>
      </c>
      <c r="AB20" s="16" t="s">
        <v>16378</v>
      </c>
      <c r="AC20" s="23">
        <f>B7L413C11*B7L413C12</f>
        <v>0.16617612524461836</v>
      </c>
      <c r="AD20" s="16" t="s">
        <v>16379</v>
      </c>
      <c r="AE20" s="23">
        <f>B3L813C9</f>
        <v>1.9470588235294117</v>
      </c>
      <c r="AF20" s="16" t="s">
        <v>16380</v>
      </c>
      <c r="AG20" s="23">
        <f>B7L413C13*B7L413C14</f>
        <v>0.32355469091746281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0.1617773454587314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0.88977540002302269</v>
      </c>
      <c r="AP20" s="16" t="s">
        <v>16383</v>
      </c>
      <c r="AQ20" s="23">
        <f>B7L413C19*B7L121C1</f>
        <v>2.3134160400598591</v>
      </c>
      <c r="AR20" s="16" t="s">
        <v>15820</v>
      </c>
      <c r="AS20" s="23">
        <f>A1L319C17</f>
        <v>0.25299999999999995</v>
      </c>
      <c r="AT20" s="16" t="s">
        <v>13486</v>
      </c>
      <c r="AU20" s="23">
        <f>A1L553C63</f>
        <v>0.82978723404255328</v>
      </c>
      <c r="AV20" s="16" t="s">
        <v>16384</v>
      </c>
      <c r="AW20" s="23">
        <f>B7L413C21*B7L413C22</f>
        <v>0.20993617021276595</v>
      </c>
      <c r="AX20" s="16" t="s">
        <v>16385</v>
      </c>
      <c r="AY20" s="23">
        <f>B3L813C15</f>
        <v>1.9484066767830046</v>
      </c>
      <c r="AZ20" s="16" t="s">
        <v>16386</v>
      </c>
      <c r="BA20" s="23">
        <f>B7L413C23*B7L413C24</f>
        <v>0.40904103574080652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0.20452051787040326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1.1248628482872181</v>
      </c>
      <c r="BJ20" s="16" t="s">
        <v>16389</v>
      </c>
      <c r="BK20" s="23">
        <f>B7L413C29*B7L121C1</f>
        <v>2.9246434055467669</v>
      </c>
      <c r="BL20" s="16" t="s">
        <v>15826</v>
      </c>
      <c r="BM20" s="23">
        <f>A1L319C18</f>
        <v>0.22174999999999997</v>
      </c>
      <c r="BN20" s="16" t="s">
        <v>13984</v>
      </c>
      <c r="BO20" s="23">
        <f>A1L553C72</f>
        <v>0.89057750759878429</v>
      </c>
      <c r="BP20" s="16" t="s">
        <v>16390</v>
      </c>
      <c r="BQ20" s="23">
        <f>B7L413C31*B7L413C32</f>
        <v>0.19748556231003039</v>
      </c>
      <c r="BR20" s="16" t="s">
        <v>16391</v>
      </c>
      <c r="BS20" s="21">
        <f>B3L813C21</f>
        <v>1.9473684210526314</v>
      </c>
      <c r="BT20" s="16" t="s">
        <v>16392</v>
      </c>
      <c r="BU20" s="23">
        <f>B7L413C33*B7L413C34</f>
        <v>0.38457714765637496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0.19228857382818748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1.0575871560550312</v>
      </c>
      <c r="CD20" s="16" t="s">
        <v>16395</v>
      </c>
      <c r="CE20" s="23">
        <f>B7L413C39*B7L121C1</f>
        <v>2.7497266057430814</v>
      </c>
      <c r="CF20" s="16" t="s">
        <v>15832</v>
      </c>
      <c r="CG20" s="23">
        <f>A1L319C19</f>
        <v>0.20659999999999998</v>
      </c>
      <c r="CH20" s="16" t="s">
        <v>14482</v>
      </c>
      <c r="CI20" s="23">
        <f>A1L553C81</f>
        <v>1.2674772036474165</v>
      </c>
      <c r="CJ20" s="16" t="s">
        <v>16396</v>
      </c>
      <c r="CK20" s="23">
        <f>B7L413C41*B7L413C42</f>
        <v>0.26186079027355619</v>
      </c>
      <c r="CL20" s="16" t="s">
        <v>16397</v>
      </c>
      <c r="CM20" s="21">
        <f>B3L813C27</f>
        <v>1.9756367663344407</v>
      </c>
      <c r="CN20" s="16" t="s">
        <v>16398</v>
      </c>
      <c r="CO20" s="23">
        <f>B7L413C43*B7L413C44</f>
        <v>0.51734180492582971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0.25867090246291485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1.4226899635460317</v>
      </c>
      <c r="CX20" s="16" t="s">
        <v>16401</v>
      </c>
      <c r="CY20" s="23">
        <f>B7L413C49*B7L121C1</f>
        <v>3.6989939052196825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61.971999999999994</v>
      </c>
      <c r="F21" s="16" t="s">
        <v>12506</v>
      </c>
      <c r="G21" s="21">
        <f>A1L554C9</f>
        <v>0.53922237178384858</v>
      </c>
      <c r="H21" s="16" t="s">
        <v>16402</v>
      </c>
      <c r="I21" s="21">
        <f>B7L414C1*B7L414C2</f>
        <v>33.416688824188661</v>
      </c>
      <c r="J21" s="16" t="s">
        <v>16403</v>
      </c>
      <c r="K21" s="23">
        <f>B3L814C3</f>
        <v>1.9577150645890771</v>
      </c>
      <c r="L21" s="16" t="s">
        <v>16404</v>
      </c>
      <c r="M21" s="23">
        <f>B7L414C3*B7L414C4</f>
        <v>65.420355119799595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32.710177559899797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179.90597657944889</v>
      </c>
      <c r="V21" s="16" t="s">
        <v>16409</v>
      </c>
      <c r="W21" s="23">
        <f>B7L414C9*B7L121C1</f>
        <v>467.75553910656714</v>
      </c>
      <c r="X21" s="16" t="s">
        <v>15847</v>
      </c>
      <c r="Y21" s="23">
        <f>A1L320C16</f>
        <v>65.167000000000002</v>
      </c>
      <c r="Z21" s="16" t="s">
        <v>13019</v>
      </c>
      <c r="AA21" s="23">
        <f>A1L554C54</f>
        <v>0.56103452108787533</v>
      </c>
      <c r="AB21" s="16" t="s">
        <v>16410</v>
      </c>
      <c r="AC21" s="23">
        <f>B7L414C11*B7L414C12</f>
        <v>36.560936635733569</v>
      </c>
      <c r="AD21" s="16" t="s">
        <v>16411</v>
      </c>
      <c r="AE21" s="23">
        <f>B3L814C9</f>
        <v>1.9659819381404708</v>
      </c>
      <c r="AF21" s="16" t="s">
        <v>16412</v>
      </c>
      <c r="AG21" s="23">
        <f>B7L414C13*B7L414C14</f>
        <v>71.878141067350427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35.939070533675213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197.66488793521367</v>
      </c>
      <c r="AP21" s="16" t="s">
        <v>16415</v>
      </c>
      <c r="AQ21" s="23">
        <f>B7L414C19*B7L121C1</f>
        <v>513.92870863155554</v>
      </c>
      <c r="AR21" s="16" t="s">
        <v>15853</v>
      </c>
      <c r="AS21" s="23">
        <f>A1L320C17</f>
        <v>65.783000000000001</v>
      </c>
      <c r="AT21" s="16" t="s">
        <v>13517</v>
      </c>
      <c r="AU21" s="23">
        <f>A1L554C63</f>
        <v>0.55548134603402144</v>
      </c>
      <c r="AV21" s="16" t="s">
        <v>16416</v>
      </c>
      <c r="AW21" s="23">
        <f>B7L414C21*B7L414C22</f>
        <v>36.541229386156033</v>
      </c>
      <c r="AX21" s="16" t="s">
        <v>16417</v>
      </c>
      <c r="AY21" s="23">
        <f>B3L814C15</f>
        <v>1.9677209614497251</v>
      </c>
      <c r="AZ21" s="16" t="s">
        <v>16418</v>
      </c>
      <c r="BA21" s="23">
        <f>B7L414C23*B7L414C24</f>
        <v>71.902943020281896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35.951471510140948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197.73309330577521</v>
      </c>
      <c r="BJ21" s="16" t="s">
        <v>16421</v>
      </c>
      <c r="BK21" s="23">
        <f>B7L414C29*B7L121C1</f>
        <v>514.10604259501554</v>
      </c>
      <c r="BL21" s="16" t="s">
        <v>15859</v>
      </c>
      <c r="BM21" s="23">
        <f>A1L320C18</f>
        <v>66.381499999999988</v>
      </c>
      <c r="BN21" s="16" t="s">
        <v>14015</v>
      </c>
      <c r="BO21" s="23">
        <f>A1L554C72</f>
        <v>0.51049995440954066</v>
      </c>
      <c r="BP21" s="16" t="s">
        <v>16422</v>
      </c>
      <c r="BQ21" s="23">
        <f>B7L414C31*B7L414C32</f>
        <v>33.887752723636915</v>
      </c>
      <c r="BR21" s="16" t="s">
        <v>16423</v>
      </c>
      <c r="BS21" s="21">
        <f>B3L814C21</f>
        <v>1.9710704877464678</v>
      </c>
      <c r="BT21" s="16" t="s">
        <v>16424</v>
      </c>
      <c r="BU21" s="23">
        <f>B7L414C33*B7L414C34</f>
        <v>66.795149289610706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33.397574644805353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183.68666054642944</v>
      </c>
      <c r="CD21" s="16" t="s">
        <v>16427</v>
      </c>
      <c r="CE21" s="23">
        <f>B7L414C39*B7L121C1</f>
        <v>477.58531742071654</v>
      </c>
      <c r="CF21" s="16" t="s">
        <v>15865</v>
      </c>
      <c r="CG21" s="23">
        <f>A1L320C19</f>
        <v>67.239199999999997</v>
      </c>
      <c r="CH21" s="16" t="s">
        <v>14513</v>
      </c>
      <c r="CI21" s="23">
        <f>A1L554C81</f>
        <v>0.49059325677404642</v>
      </c>
      <c r="CJ21" s="16" t="s">
        <v>16428</v>
      </c>
      <c r="CK21" s="23">
        <f>B7L414C41*B7L414C42</f>
        <v>32.987098110881462</v>
      </c>
      <c r="CL21" s="16" t="s">
        <v>16429</v>
      </c>
      <c r="CM21" s="21">
        <f>B3L814C27</f>
        <v>1.9776248067539113</v>
      </c>
      <c r="CN21" s="16" t="s">
        <v>16430</v>
      </c>
      <c r="CO21" s="23">
        <f>B7L414C43*B7L414C44</f>
        <v>65.236103526904259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32.618051763452129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179.39928469898672</v>
      </c>
      <c r="CX21" s="16" t="s">
        <v>16433</v>
      </c>
      <c r="CY21" s="23">
        <f>B7L414C49*B7L121C1</f>
        <v>466.43814021736546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21">
        <f>A1L323C3</f>
        <v>10.806999999999999</v>
      </c>
      <c r="F22" s="16" t="s">
        <v>12545</v>
      </c>
      <c r="G22" s="21">
        <f>A1L555C9</f>
        <v>0.44101309959971391</v>
      </c>
      <c r="H22" s="16" t="s">
        <v>16434</v>
      </c>
      <c r="I22" s="21">
        <f>B7L415C1*B7L415C2</f>
        <v>4.7660285673741072</v>
      </c>
      <c r="J22" s="16" t="s">
        <v>16435</v>
      </c>
      <c r="K22" s="23">
        <f>B3L815C3</f>
        <v>1.6143850105772137</v>
      </c>
      <c r="L22" s="16" t="s">
        <v>16436</v>
      </c>
      <c r="M22" s="23">
        <f>B7L415C3*B7L415C4</f>
        <v>7.6942050791515504</v>
      </c>
      <c r="N22" s="16" t="s">
        <v>16437</v>
      </c>
      <c r="O22" s="27">
        <f>A1L535C2</f>
        <v>0.5</v>
      </c>
      <c r="P22" s="16" t="s">
        <v>16438</v>
      </c>
      <c r="Q22" s="23">
        <f>B7L415C5*B7L415C6</f>
        <v>3.8471025395757752</v>
      </c>
      <c r="R22" s="16" t="s">
        <v>16439</v>
      </c>
      <c r="S22" s="25">
        <f>A1L535C10</f>
        <v>2.75</v>
      </c>
      <c r="T22" s="16" t="s">
        <v>16440</v>
      </c>
      <c r="U22" s="23">
        <f>B7L415C5*B7L415C8</f>
        <v>21.159063967666764</v>
      </c>
      <c r="V22" s="16" t="s">
        <v>16441</v>
      </c>
      <c r="W22" s="23">
        <f>B7L415C9*B7L121C1</f>
        <v>55.013566315933588</v>
      </c>
      <c r="X22" s="16" t="s">
        <v>15880</v>
      </c>
      <c r="Y22" s="23">
        <f>A1L323C16</f>
        <v>9.9514999999999993</v>
      </c>
      <c r="Z22" s="16" t="s">
        <v>13050</v>
      </c>
      <c r="AA22" s="23">
        <f>A1L555C54</f>
        <v>0.42460931567233118</v>
      </c>
      <c r="AB22" s="16" t="s">
        <v>16442</v>
      </c>
      <c r="AC22" s="23">
        <f>B7L415C11*B7L415C12</f>
        <v>4.2254996049132032</v>
      </c>
      <c r="AD22" s="16" t="s">
        <v>16443</v>
      </c>
      <c r="AE22" s="23">
        <f>B3L815C9</f>
        <v>1.6310503786631543</v>
      </c>
      <c r="AF22" s="16" t="s">
        <v>16444</v>
      </c>
      <c r="AG22" s="23">
        <f>B7L415C13*B7L415C14</f>
        <v>6.8920027306346885</v>
      </c>
      <c r="AH22" s="16" t="s">
        <v>16437</v>
      </c>
      <c r="AI22" s="27">
        <f>A1L535C2</f>
        <v>0.5</v>
      </c>
      <c r="AJ22" s="16" t="s">
        <v>16445</v>
      </c>
      <c r="AK22" s="23">
        <f>B7L415C15*B7L415C16</f>
        <v>3.4460013653173442</v>
      </c>
      <c r="AL22" s="16" t="s">
        <v>16439</v>
      </c>
      <c r="AM22" s="25">
        <f>A1L535C10</f>
        <v>2.75</v>
      </c>
      <c r="AN22" s="16" t="s">
        <v>16446</v>
      </c>
      <c r="AO22" s="23">
        <f>B7L415C15*B7L415C18</f>
        <v>18.953007509245392</v>
      </c>
      <c r="AP22" s="16" t="s">
        <v>16447</v>
      </c>
      <c r="AQ22" s="23">
        <f>B7L415C19*B7L121C1</f>
        <v>49.277819524038023</v>
      </c>
      <c r="AR22" s="16" t="s">
        <v>15886</v>
      </c>
      <c r="AS22" s="23">
        <f>A1L323C17</f>
        <v>9.4126666666666665</v>
      </c>
      <c r="AT22" s="16" t="s">
        <v>13548</v>
      </c>
      <c r="AU22" s="23">
        <f>A1L555C63</f>
        <v>0.40681561328104932</v>
      </c>
      <c r="AV22" s="16" t="s">
        <v>16448</v>
      </c>
      <c r="AW22" s="23">
        <f>B7L415C21*B7L415C22</f>
        <v>3.8292197626100903</v>
      </c>
      <c r="AX22" s="16" t="s">
        <v>16449</v>
      </c>
      <c r="AY22" s="23">
        <f>B3L815C15</f>
        <v>1.6341964183871336</v>
      </c>
      <c r="AZ22" s="16" t="s">
        <v>16450</v>
      </c>
      <c r="BA22" s="23">
        <f>B7L415C23*B7L415C24</f>
        <v>6.2576972212746398</v>
      </c>
      <c r="BB22" s="16" t="s">
        <v>16437</v>
      </c>
      <c r="BC22" s="27">
        <f>A1L535C2</f>
        <v>0.5</v>
      </c>
      <c r="BD22" s="16" t="s">
        <v>16451</v>
      </c>
      <c r="BE22" s="23">
        <f>B7L415C25*B7L415C26</f>
        <v>3.1288486106373199</v>
      </c>
      <c r="BF22" s="16" t="s">
        <v>16439</v>
      </c>
      <c r="BG22" s="25">
        <f>A1L535C10</f>
        <v>2.75</v>
      </c>
      <c r="BH22" s="16" t="s">
        <v>16452</v>
      </c>
      <c r="BI22" s="23">
        <f>B7L415C25*B7L415C28</f>
        <v>17.208667358505259</v>
      </c>
      <c r="BJ22" s="16" t="s">
        <v>16453</v>
      </c>
      <c r="BK22" s="23">
        <f>B7L415C29*B7L121C1</f>
        <v>44.742535132113673</v>
      </c>
      <c r="BL22" s="16" t="s">
        <v>15892</v>
      </c>
      <c r="BM22" s="23">
        <f>A1L323C18</f>
        <v>9.1542500000000011</v>
      </c>
      <c r="BN22" s="16" t="s">
        <v>14046</v>
      </c>
      <c r="BO22" s="23">
        <f>A1L555C72</f>
        <v>0.35586266946775696</v>
      </c>
      <c r="BP22" s="16" t="s">
        <v>16454</v>
      </c>
      <c r="BQ22" s="23">
        <f>B7L415C31*B7L415C32</f>
        <v>3.2576558419752146</v>
      </c>
      <c r="BR22" s="16" t="s">
        <v>16455</v>
      </c>
      <c r="BS22" s="21">
        <f>B3L815C21</f>
        <v>1.6206162876008805</v>
      </c>
      <c r="BT22" s="16" t="s">
        <v>16456</v>
      </c>
      <c r="BU22" s="23">
        <f>B7L415C33*B7L415C34</f>
        <v>5.2794101169031933</v>
      </c>
      <c r="BV22" s="16" t="s">
        <v>16437</v>
      </c>
      <c r="BW22" s="27">
        <f>A1L535C2</f>
        <v>0.5</v>
      </c>
      <c r="BX22" s="16" t="s">
        <v>16457</v>
      </c>
      <c r="BY22" s="23">
        <f>B7L415C35*B7L415C36</f>
        <v>2.6397050584515966</v>
      </c>
      <c r="BZ22" s="16" t="s">
        <v>16439</v>
      </c>
      <c r="CA22" s="25">
        <f>A1L535C10</f>
        <v>2.75</v>
      </c>
      <c r="CB22" s="16" t="s">
        <v>16458</v>
      </c>
      <c r="CC22" s="23">
        <f>B7L415C35*B7L415C38</f>
        <v>14.518377821483782</v>
      </c>
      <c r="CD22" s="16" t="s">
        <v>16459</v>
      </c>
      <c r="CE22" s="23">
        <f>B7L415C39*B7L121C1</f>
        <v>37.747782335857835</v>
      </c>
      <c r="CF22" s="16" t="s">
        <v>15898</v>
      </c>
      <c r="CG22" s="23">
        <f>A1L323C19</f>
        <v>8.9314</v>
      </c>
      <c r="CH22" s="16" t="s">
        <v>14544</v>
      </c>
      <c r="CI22" s="23">
        <f>A1L555C81</f>
        <v>0.32162557537966979</v>
      </c>
      <c r="CJ22" s="16" t="s">
        <v>16460</v>
      </c>
      <c r="CK22" s="23">
        <f>B7L415C41*B7L415C42</f>
        <v>2.8725666639459826</v>
      </c>
      <c r="CL22" s="16" t="s">
        <v>16461</v>
      </c>
      <c r="CM22" s="21">
        <f>B3L815C27</f>
        <v>1.7031441282732676</v>
      </c>
      <c r="CN22" s="16" t="s">
        <v>16462</v>
      </c>
      <c r="CO22" s="23">
        <f>B7L415C43*B7L415C44</f>
        <v>4.892395046773129</v>
      </c>
      <c r="CP22" s="16" t="s">
        <v>16437</v>
      </c>
      <c r="CQ22" s="27">
        <f>A1L535C2</f>
        <v>0.5</v>
      </c>
      <c r="CR22" s="16" t="s">
        <v>16463</v>
      </c>
      <c r="CS22" s="23">
        <f>B7L415C45*B7L415C46</f>
        <v>2.4461975233865645</v>
      </c>
      <c r="CT22" s="16" t="s">
        <v>16439</v>
      </c>
      <c r="CU22" s="25">
        <f>A1L535C10</f>
        <v>2.75</v>
      </c>
      <c r="CV22" s="16" t="s">
        <v>16464</v>
      </c>
      <c r="CW22" s="23">
        <f>B7L415C45*B7L415C48</f>
        <v>13.454086378626105</v>
      </c>
      <c r="CX22" s="16" t="s">
        <v>16465</v>
      </c>
      <c r="CY22" s="23">
        <f>B7L415C49*B7L121C1</f>
        <v>34.980624584427872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3064.5240000000003</v>
      </c>
      <c r="F23" s="16" t="s">
        <v>16466</v>
      </c>
      <c r="G23" s="21">
        <f>A1L556C9</f>
        <v>0.19728942648243769</v>
      </c>
      <c r="H23" s="16" t="s">
        <v>16467</v>
      </c>
      <c r="I23" s="21">
        <f>B7L416C1*B7L416C2</f>
        <v>604.59818240166589</v>
      </c>
      <c r="J23" s="16" t="s">
        <v>16468</v>
      </c>
      <c r="K23" s="23">
        <f>B3L816C3</f>
        <v>1.8056789805695914</v>
      </c>
      <c r="L23" s="16" t="s">
        <v>16469</v>
      </c>
      <c r="M23" s="17">
        <f>B7L416C3*B7L416C4</f>
        <v>1091.710229653268</v>
      </c>
      <c r="N23" s="16" t="s">
        <v>16470</v>
      </c>
      <c r="O23" s="27">
        <f>A1L536C2</f>
        <v>0.5</v>
      </c>
      <c r="P23" s="16" t="s">
        <v>16471</v>
      </c>
      <c r="Q23" s="23">
        <f>B7L416C5*B7L416C6</f>
        <v>545.85511482663401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3002.2031315464869</v>
      </c>
      <c r="V23" s="16" t="s">
        <v>16474</v>
      </c>
      <c r="W23" s="17">
        <f>B7L416C9*B7L121C1</f>
        <v>7805.7281420208665</v>
      </c>
      <c r="X23" s="16" t="s">
        <v>15914</v>
      </c>
      <c r="Y23" s="17">
        <f>A1L324C16</f>
        <v>3012.7220000000002</v>
      </c>
      <c r="Z23" s="16" t="s">
        <v>16475</v>
      </c>
      <c r="AA23" s="23">
        <f>A1L556C54</f>
        <v>0.19355973999865975</v>
      </c>
      <c r="AB23" s="16" t="s">
        <v>16476</v>
      </c>
      <c r="AC23" s="23">
        <f>B7L416C11*B7L416C12</f>
        <v>583.14168700824223</v>
      </c>
      <c r="AD23" s="16" t="s">
        <v>16477</v>
      </c>
      <c r="AE23" s="23">
        <f>B3L816C9</f>
        <v>1.8215043990630404</v>
      </c>
      <c r="AF23" s="16" t="s">
        <v>16478</v>
      </c>
      <c r="AG23" s="17">
        <f>B7L416C13*B7L416C14</f>
        <v>1062.1951481625558</v>
      </c>
      <c r="AH23" s="16" t="s">
        <v>16470</v>
      </c>
      <c r="AI23" s="27">
        <f>A1L536C2</f>
        <v>0.5</v>
      </c>
      <c r="AJ23" s="16" t="s">
        <v>16479</v>
      </c>
      <c r="AK23" s="23">
        <f>B7L416C15*B7L416C16</f>
        <v>531.09757408127791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2921.0366574470286</v>
      </c>
      <c r="AP23" s="16" t="s">
        <v>16481</v>
      </c>
      <c r="AQ23" s="17">
        <f>B7L416C19*B7L121C1</f>
        <v>7594.6953093622742</v>
      </c>
      <c r="AR23" s="16" t="s">
        <v>15920</v>
      </c>
      <c r="AS23" s="17">
        <f>A1L324C17</f>
        <v>3039.5863333333341</v>
      </c>
      <c r="AT23" s="16" t="s">
        <v>16482</v>
      </c>
      <c r="AU23" s="23">
        <f>A1L556C63</f>
        <v>0.18994950284756451</v>
      </c>
      <c r="AV23" s="16" t="s">
        <v>16483</v>
      </c>
      <c r="AW23" s="23">
        <f>B7L416C21*B7L416C22</f>
        <v>577.36791287891833</v>
      </c>
      <c r="AX23" s="16" t="s">
        <v>16484</v>
      </c>
      <c r="AY23" s="23">
        <f>B3L816C15</f>
        <v>1.8251881166317461</v>
      </c>
      <c r="AZ23" s="16" t="s">
        <v>16485</v>
      </c>
      <c r="BA23" s="17">
        <f>B7L416C23*B7L416C24</f>
        <v>1053.8050535110749</v>
      </c>
      <c r="BB23" s="16" t="s">
        <v>16470</v>
      </c>
      <c r="BC23" s="27">
        <f>A1L536C2</f>
        <v>0.5</v>
      </c>
      <c r="BD23" s="16" t="s">
        <v>16486</v>
      </c>
      <c r="BE23" s="23">
        <f>B7L416C25*B7L416C26</f>
        <v>526.90252675553745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2897.9638971554559</v>
      </c>
      <c r="BJ23" s="16" t="s">
        <v>16488</v>
      </c>
      <c r="BK23" s="17">
        <f>B7L416C29*B7L121C1</f>
        <v>7534.7061326041858</v>
      </c>
      <c r="BL23" s="16" t="s">
        <v>15926</v>
      </c>
      <c r="BM23" s="17">
        <f>A1L324C18</f>
        <v>3040.2770000000005</v>
      </c>
      <c r="BN23" s="16" t="s">
        <v>16489</v>
      </c>
      <c r="BO23" s="23">
        <f>A1L556C72</f>
        <v>0.16561115904163792</v>
      </c>
      <c r="BP23" s="16" t="s">
        <v>16490</v>
      </c>
      <c r="BQ23" s="23">
        <f>B7L416C31*B7L416C32</f>
        <v>503.50379777763391</v>
      </c>
      <c r="BR23" s="16" t="s">
        <v>16491</v>
      </c>
      <c r="BS23" s="21">
        <f>B3L816C21</f>
        <v>1.8231311030514235</v>
      </c>
      <c r="BT23" s="16" t="s">
        <v>16492</v>
      </c>
      <c r="BU23" s="23">
        <f>B7L416C33*B7L416C34</f>
        <v>917.95343423291854</v>
      </c>
      <c r="BV23" s="16" t="s">
        <v>16470</v>
      </c>
      <c r="BW23" s="27">
        <f>A1L536C2</f>
        <v>0.5</v>
      </c>
      <c r="BX23" s="16" t="s">
        <v>16493</v>
      </c>
      <c r="BY23" s="23">
        <f>B7L416C35*B7L416C36</f>
        <v>458.97671711645927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2524.371944140526</v>
      </c>
      <c r="CD23" s="16" t="s">
        <v>16495</v>
      </c>
      <c r="CE23" s="17">
        <f>B7L416C39*B7L121C1</f>
        <v>6563.3670547653683</v>
      </c>
      <c r="CF23" s="16" t="s">
        <v>15932</v>
      </c>
      <c r="CG23" s="17">
        <f>A1L324C19</f>
        <v>3004.8620000000001</v>
      </c>
      <c r="CH23" s="16" t="s">
        <v>16496</v>
      </c>
      <c r="CI23" s="23">
        <f>A1L556C81</f>
        <v>0.15081976434028249</v>
      </c>
      <c r="CJ23" s="16" t="s">
        <v>16497</v>
      </c>
      <c r="CK23" s="23">
        <f>B7L416C41*B7L416C42</f>
        <v>453.19257871506994</v>
      </c>
      <c r="CL23" s="16" t="s">
        <v>16498</v>
      </c>
      <c r="CM23" s="21">
        <f>B3L816C27</f>
        <v>1.8244888598251583</v>
      </c>
      <c r="CN23" s="16" t="s">
        <v>16499</v>
      </c>
      <c r="CO23" s="23">
        <f>B7L416C43*B7L416C44</f>
        <v>826.84481122108127</v>
      </c>
      <c r="CP23" s="16" t="s">
        <v>16470</v>
      </c>
      <c r="CQ23" s="27">
        <f>A1L536C2</f>
        <v>0.5</v>
      </c>
      <c r="CR23" s="16" t="s">
        <v>16500</v>
      </c>
      <c r="CS23" s="23">
        <f>B7L416C45*B7L416C46</f>
        <v>413.42240561054064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2273.8232308579736</v>
      </c>
      <c r="CX23" s="16" t="s">
        <v>16502</v>
      </c>
      <c r="CY23" s="17">
        <f>B7L416C49*B7L121C1</f>
        <v>5911.9404002307319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21">
        <f>A1L304C3</f>
        <v>9.2880000000000003</v>
      </c>
      <c r="F9" s="16" t="s">
        <v>12045</v>
      </c>
      <c r="G9" s="21">
        <f>A1L502C11</f>
        <v>3.2660000000000002E-2</v>
      </c>
      <c r="H9" s="16" t="s">
        <v>16583</v>
      </c>
      <c r="I9" s="21">
        <f>B7L502C1*B7L502C2</f>
        <v>0.30334608000000002</v>
      </c>
      <c r="J9" s="16" t="s">
        <v>12035</v>
      </c>
      <c r="K9" s="27">
        <f>A1L502C5</f>
        <v>1.8</v>
      </c>
      <c r="L9" s="16" t="s">
        <v>16584</v>
      </c>
      <c r="M9" s="23">
        <f>B7L502C3*B7L502C4</f>
        <v>0.54602294400000007</v>
      </c>
      <c r="N9" s="16" t="s">
        <v>16585</v>
      </c>
      <c r="O9" s="17">
        <f>A1L522C3</f>
        <v>2</v>
      </c>
      <c r="P9" s="16" t="s">
        <v>16586</v>
      </c>
      <c r="Q9" s="23">
        <f>B7L502C5*B7L502C6</f>
        <v>1.0920458880000001</v>
      </c>
      <c r="R9" s="16" t="s">
        <v>16587</v>
      </c>
      <c r="S9" s="17">
        <f>A1L522C7</f>
        <v>4</v>
      </c>
      <c r="T9" s="16" t="s">
        <v>16588</v>
      </c>
      <c r="U9" s="23">
        <f>B7L502C3*B7L502C8</f>
        <v>1.2133843200000001</v>
      </c>
      <c r="V9" s="16" t="s">
        <v>16589</v>
      </c>
      <c r="W9" s="17">
        <f>A1L522C11</f>
        <v>6</v>
      </c>
      <c r="X9" s="16" t="s">
        <v>16590</v>
      </c>
      <c r="Y9" s="23">
        <f>B7L502C5*B7L502C10</f>
        <v>3.2761376640000002</v>
      </c>
      <c r="Z9" s="16" t="s">
        <v>16591</v>
      </c>
      <c r="AA9" s="23">
        <f>B7L502C11*B7L121C1</f>
        <v>8.5179579264000012</v>
      </c>
      <c r="AB9" s="16" t="s">
        <v>15451</v>
      </c>
      <c r="AC9" s="23">
        <f>A1L304C16</f>
        <v>9.0730000000000004</v>
      </c>
      <c r="AD9" s="16" t="s">
        <v>12045</v>
      </c>
      <c r="AE9" s="23">
        <f>A1L502C11</f>
        <v>3.2660000000000002E-2</v>
      </c>
      <c r="AF9" s="16" t="s">
        <v>16592</v>
      </c>
      <c r="AG9" s="23">
        <f>B7L502C13*B7L502C14</f>
        <v>0.29632418000000005</v>
      </c>
      <c r="AH9" s="16" t="s">
        <v>12035</v>
      </c>
      <c r="AI9" s="27">
        <f>A1L502C5</f>
        <v>1.8</v>
      </c>
      <c r="AJ9" s="16" t="s">
        <v>16593</v>
      </c>
      <c r="AK9" s="23">
        <f>B7L502C15*B7L502C16</f>
        <v>0.53338352400000011</v>
      </c>
      <c r="AL9" s="16" t="s">
        <v>16585</v>
      </c>
      <c r="AM9" s="17">
        <f>A1L522C3</f>
        <v>2</v>
      </c>
      <c r="AN9" s="16" t="s">
        <v>16594</v>
      </c>
      <c r="AO9" s="23">
        <f>B7L502C17*B7L502C18</f>
        <v>1.0667670480000002</v>
      </c>
      <c r="AP9" s="16" t="s">
        <v>16587</v>
      </c>
      <c r="AQ9" s="17">
        <f>A1L522C7</f>
        <v>4</v>
      </c>
      <c r="AR9" s="16" t="s">
        <v>16595</v>
      </c>
      <c r="AS9" s="23">
        <f>B7L502C15*B7L502C20</f>
        <v>1.1852967200000002</v>
      </c>
      <c r="AT9" s="16" t="s">
        <v>16589</v>
      </c>
      <c r="AU9" s="17">
        <f>A1L522C11</f>
        <v>6</v>
      </c>
      <c r="AV9" s="16" t="s">
        <v>16596</v>
      </c>
      <c r="AW9" s="23">
        <f>B7L502C17*B7L502C22</f>
        <v>3.2003011440000009</v>
      </c>
      <c r="AX9" s="16" t="s">
        <v>16597</v>
      </c>
      <c r="AY9" s="23">
        <f>B7L502C23*B7L121C1</f>
        <v>8.3207829744000019</v>
      </c>
      <c r="AZ9" s="16" t="s">
        <v>15457</v>
      </c>
      <c r="BA9" s="23">
        <f>A1L304C17</f>
        <v>9.0400000000000009</v>
      </c>
      <c r="BB9" s="16" t="s">
        <v>12045</v>
      </c>
      <c r="BC9" s="23">
        <f>A1L502C11</f>
        <v>3.2660000000000002E-2</v>
      </c>
      <c r="BD9" s="16" t="s">
        <v>16598</v>
      </c>
      <c r="BE9" s="23">
        <f>B7L502C25*B7L502C26</f>
        <v>0.29524640000000002</v>
      </c>
      <c r="BF9" s="16" t="s">
        <v>12035</v>
      </c>
      <c r="BG9" s="27">
        <f>A1L502C5</f>
        <v>1.8</v>
      </c>
      <c r="BH9" s="16" t="s">
        <v>16599</v>
      </c>
      <c r="BI9" s="23">
        <f>B7L502C27*B7L502C28</f>
        <v>0.53144352000000006</v>
      </c>
      <c r="BJ9" s="16" t="s">
        <v>16585</v>
      </c>
      <c r="BK9" s="17">
        <f>A1L522C3</f>
        <v>2</v>
      </c>
      <c r="BL9" s="16" t="s">
        <v>16600</v>
      </c>
      <c r="BM9" s="23">
        <f>B7L502C29*B7L502C30</f>
        <v>1.0628870400000001</v>
      </c>
      <c r="BN9" s="16" t="s">
        <v>16587</v>
      </c>
      <c r="BO9" s="17">
        <f>A1L522C7</f>
        <v>4</v>
      </c>
      <c r="BP9" s="16" t="s">
        <v>16601</v>
      </c>
      <c r="BQ9" s="23">
        <f>B7L502C27*B7L502C32</f>
        <v>1.1809856000000001</v>
      </c>
      <c r="BR9" s="16" t="s">
        <v>16589</v>
      </c>
      <c r="BS9" s="15">
        <f>A1L522C11</f>
        <v>6</v>
      </c>
      <c r="BT9" s="16" t="s">
        <v>16602</v>
      </c>
      <c r="BU9" s="23">
        <f>B7L502C29*B7L502C34</f>
        <v>3.1886611200000003</v>
      </c>
      <c r="BV9" s="16" t="s">
        <v>16603</v>
      </c>
      <c r="BW9" s="23">
        <f>B7L502C35*B7L121C1</f>
        <v>8.2905189120000014</v>
      </c>
      <c r="BX9" s="16" t="s">
        <v>15463</v>
      </c>
      <c r="BY9" s="23">
        <f>A1L304C18</f>
        <v>9.3369999999999997</v>
      </c>
      <c r="BZ9" s="16" t="s">
        <v>12045</v>
      </c>
      <c r="CA9" s="23">
        <f>A1L502C11</f>
        <v>3.2660000000000002E-2</v>
      </c>
      <c r="CB9" s="16" t="s">
        <v>16604</v>
      </c>
      <c r="CC9" s="23">
        <f>B7L502C37*B7L502C38</f>
        <v>0.30494642</v>
      </c>
      <c r="CD9" s="16" t="s">
        <v>12035</v>
      </c>
      <c r="CE9" s="27">
        <f>A1L502C5</f>
        <v>1.8</v>
      </c>
      <c r="CF9" s="16" t="s">
        <v>16605</v>
      </c>
      <c r="CG9" s="23">
        <f>B7L502C39*B7L502C40</f>
        <v>0.54890355599999996</v>
      </c>
      <c r="CH9" s="16" t="s">
        <v>16585</v>
      </c>
      <c r="CI9" s="17">
        <f>A1L522C3</f>
        <v>2</v>
      </c>
      <c r="CJ9" s="16" t="s">
        <v>16606</v>
      </c>
      <c r="CK9" s="23">
        <f>B7L502C41*B7L502C42</f>
        <v>1.0978071119999999</v>
      </c>
      <c r="CL9" s="16" t="s">
        <v>16587</v>
      </c>
      <c r="CM9" s="15">
        <f>A1L522C7</f>
        <v>4</v>
      </c>
      <c r="CN9" s="16" t="s">
        <v>16607</v>
      </c>
      <c r="CO9" s="23">
        <f>B7L502C39*B7L502C44</f>
        <v>1.21978568</v>
      </c>
      <c r="CP9" s="16" t="s">
        <v>16589</v>
      </c>
      <c r="CQ9" s="17">
        <f>A1L522C11</f>
        <v>6</v>
      </c>
      <c r="CR9" s="16" t="s">
        <v>16608</v>
      </c>
      <c r="CS9" s="23">
        <f>B7L502C41*B7L502C46</f>
        <v>3.2934213359999998</v>
      </c>
      <c r="CT9" s="16" t="s">
        <v>16609</v>
      </c>
      <c r="CU9" s="23">
        <f>B7L502C47*B7L121C1</f>
        <v>8.5628954735999994</v>
      </c>
      <c r="CV9" s="16" t="s">
        <v>15469</v>
      </c>
      <c r="CW9" s="23">
        <f>A1L304C19</f>
        <v>9.5358000000000001</v>
      </c>
      <c r="CX9" s="16" t="s">
        <v>12045</v>
      </c>
      <c r="CY9" s="23">
        <f>A1L502C11</f>
        <v>3.2660000000000002E-2</v>
      </c>
      <c r="CZ9" s="16" t="s">
        <v>16610</v>
      </c>
      <c r="DA9" s="23">
        <f>B7L502C49*B7L502C50</f>
        <v>0.31143922800000001</v>
      </c>
      <c r="DB9" s="16" t="s">
        <v>12035</v>
      </c>
      <c r="DC9" s="27">
        <f>A1L502C5</f>
        <v>1.8</v>
      </c>
      <c r="DD9" s="16" t="s">
        <v>16611</v>
      </c>
      <c r="DE9" s="23">
        <f>B7L502C51*B7L502C52</f>
        <v>0.56059061040000002</v>
      </c>
      <c r="DF9" s="16" t="s">
        <v>16585</v>
      </c>
      <c r="DG9" s="15">
        <f>A1L522C3</f>
        <v>2</v>
      </c>
      <c r="DH9" s="16" t="s">
        <v>16612</v>
      </c>
      <c r="DI9" s="23">
        <f>B7L502C53*B7L502C54</f>
        <v>1.1211812208</v>
      </c>
      <c r="DJ9" s="16" t="s">
        <v>16587</v>
      </c>
      <c r="DK9" s="17">
        <f>A1L522C7</f>
        <v>4</v>
      </c>
      <c r="DL9" s="16" t="s">
        <v>16613</v>
      </c>
      <c r="DM9" s="23">
        <f>B7L502C51*B7L502C56</f>
        <v>1.245756912</v>
      </c>
      <c r="DN9" s="16" t="s">
        <v>16589</v>
      </c>
      <c r="DO9" s="17">
        <f>A1L522C11</f>
        <v>6</v>
      </c>
      <c r="DP9" s="16" t="s">
        <v>16614</v>
      </c>
      <c r="DQ9" s="23">
        <f>B7L502C53*B7L502C58</f>
        <v>3.3635436624000001</v>
      </c>
      <c r="DR9" s="16" t="s">
        <v>16615</v>
      </c>
      <c r="DS9" s="23">
        <f>B7L502C59*B7L121C1</f>
        <v>8.7452135222400003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269.20800000000003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8.7923332800000011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17.584666560000002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35.169333120000005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35.169333120000005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105.50799936000001</v>
      </c>
      <c r="Z10" s="16" t="s">
        <v>16624</v>
      </c>
      <c r="AA10" s="23">
        <f>B7L503C11*B7L121C1</f>
        <v>274.32079833600005</v>
      </c>
      <c r="AB10" s="16" t="s">
        <v>15484</v>
      </c>
      <c r="AC10" s="23">
        <f>A1L305C16</f>
        <v>275.77100000000002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9.0066808600000012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18.013361720000002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36.026723440000005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36.026723440000005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108.08017032000001</v>
      </c>
      <c r="AX10" s="16" t="s">
        <v>16630</v>
      </c>
      <c r="AY10" s="23">
        <f>B7L503C23*B7L121C1</f>
        <v>281.00844283200001</v>
      </c>
      <c r="AZ10" s="16" t="s">
        <v>15490</v>
      </c>
      <c r="BA10" s="23">
        <f>A1L305C17</f>
        <v>279.82666666666665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9.1391389333333333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18.278277866666667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36.556555733333333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36.556555733333333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109.66966719999999</v>
      </c>
      <c r="BV10" s="16" t="s">
        <v>16636</v>
      </c>
      <c r="BW10" s="23">
        <f>B7L503C35*B7L121C1</f>
        <v>285.14113471999997</v>
      </c>
      <c r="BX10" s="16" t="s">
        <v>15496</v>
      </c>
      <c r="BY10" s="23">
        <f>A1L305C18</f>
        <v>286.06875000000002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9.3430053750000006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18.686010750000001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37.372021500000002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37.372021500000002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112.11606450000001</v>
      </c>
      <c r="CT10" s="16" t="s">
        <v>16642</v>
      </c>
      <c r="CU10" s="23">
        <f>B7L503C47*B7L121C1</f>
        <v>291.50176770000002</v>
      </c>
      <c r="CV10" s="16" t="s">
        <v>15502</v>
      </c>
      <c r="CW10" s="23">
        <f>A1L305C19</f>
        <v>286.88160000000005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9.3695530560000027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18.739106112000005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37.478212224000011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37.478212224000011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112.43463667200004</v>
      </c>
      <c r="DR10" s="16" t="s">
        <v>16648</v>
      </c>
      <c r="DS10" s="23">
        <f>B7L503C59*B7L121C1</f>
        <v>292.33005534720013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21">
        <f>A1L308C3</f>
        <v>949.62699999999995</v>
      </c>
      <c r="F11" s="16" t="s">
        <v>12123</v>
      </c>
      <c r="G11" s="21">
        <f>A1L504C11</f>
        <v>3.2660000000000002E-2</v>
      </c>
      <c r="H11" s="16" t="s">
        <v>16649</v>
      </c>
      <c r="I11" s="21">
        <f>B7L504C1*B7L504C2</f>
        <v>31.014817820000001</v>
      </c>
      <c r="J11" s="16" t="s">
        <v>12113</v>
      </c>
      <c r="K11" s="27">
        <f>A1L504C5</f>
        <v>2</v>
      </c>
      <c r="L11" s="16" t="s">
        <v>16650</v>
      </c>
      <c r="M11" s="23">
        <f>B7L504C3*B7L504C4</f>
        <v>62.029635640000002</v>
      </c>
      <c r="N11" s="16" t="s">
        <v>16651</v>
      </c>
      <c r="O11" s="17">
        <f>A1L524C3</f>
        <v>2</v>
      </c>
      <c r="P11" s="16" t="s">
        <v>16652</v>
      </c>
      <c r="Q11" s="23">
        <f>B7L504C5*B7L504C6</f>
        <v>124.05927128</v>
      </c>
      <c r="R11" s="16" t="s">
        <v>16653</v>
      </c>
      <c r="S11" s="17">
        <f>A1L524C7</f>
        <v>4</v>
      </c>
      <c r="T11" s="16" t="s">
        <v>16654</v>
      </c>
      <c r="U11" s="23">
        <f>B7L504C3*B7L504C8</f>
        <v>124.05927128</v>
      </c>
      <c r="V11" s="16" t="s">
        <v>16655</v>
      </c>
      <c r="W11" s="17">
        <f>A1L524C11</f>
        <v>6</v>
      </c>
      <c r="X11" s="16" t="s">
        <v>16656</v>
      </c>
      <c r="Y11" s="23">
        <f>B7L504C5*B7L504C10</f>
        <v>372.17781384</v>
      </c>
      <c r="Z11" s="16" t="s">
        <v>16657</v>
      </c>
      <c r="AA11" s="23">
        <f>B7L504C11*B7L121C1</f>
        <v>967.66231598399997</v>
      </c>
      <c r="AB11" s="16" t="s">
        <v>15517</v>
      </c>
      <c r="AC11" s="23">
        <f>A1L308C16</f>
        <v>930.274</v>
      </c>
      <c r="AD11" s="16" t="s">
        <v>12123</v>
      </c>
      <c r="AE11" s="23">
        <f>A1L504C11</f>
        <v>3.2660000000000002E-2</v>
      </c>
      <c r="AF11" s="16" t="s">
        <v>16658</v>
      </c>
      <c r="AG11" s="23">
        <f>B7L504C13*B7L504C14</f>
        <v>30.382748840000001</v>
      </c>
      <c r="AH11" s="16" t="s">
        <v>12113</v>
      </c>
      <c r="AI11" s="27">
        <f>A1L504C5</f>
        <v>2</v>
      </c>
      <c r="AJ11" s="16" t="s">
        <v>16659</v>
      </c>
      <c r="AK11" s="23">
        <f>B7L504C15*B7L504C16</f>
        <v>60.765497680000003</v>
      </c>
      <c r="AL11" s="16" t="s">
        <v>16651</v>
      </c>
      <c r="AM11" s="17">
        <f>A1L524C3</f>
        <v>2</v>
      </c>
      <c r="AN11" s="16" t="s">
        <v>16660</v>
      </c>
      <c r="AO11" s="23">
        <f>B7L504C17*B7L504C18</f>
        <v>121.53099536000001</v>
      </c>
      <c r="AP11" s="16" t="s">
        <v>16653</v>
      </c>
      <c r="AQ11" s="17">
        <f>A1L524C7</f>
        <v>4</v>
      </c>
      <c r="AR11" s="16" t="s">
        <v>16661</v>
      </c>
      <c r="AS11" s="23">
        <f>B7L504C15*B7L504C20</f>
        <v>121.53099536000001</v>
      </c>
      <c r="AT11" s="16" t="s">
        <v>16655</v>
      </c>
      <c r="AU11" s="17">
        <f>A1L524C11</f>
        <v>6</v>
      </c>
      <c r="AV11" s="16" t="s">
        <v>16662</v>
      </c>
      <c r="AW11" s="23">
        <f>B7L504C17*B7L504C22</f>
        <v>364.59298608</v>
      </c>
      <c r="AX11" s="16" t="s">
        <v>16663</v>
      </c>
      <c r="AY11" s="23">
        <f>B7L504C23*B7L121C1</f>
        <v>947.94176380800002</v>
      </c>
      <c r="AZ11" s="16" t="s">
        <v>15523</v>
      </c>
      <c r="BA11" s="23">
        <f>A1L308C17</f>
        <v>944.78166666666675</v>
      </c>
      <c r="BB11" s="16" t="s">
        <v>12123</v>
      </c>
      <c r="BC11" s="23">
        <f>A1L504C11</f>
        <v>3.2660000000000002E-2</v>
      </c>
      <c r="BD11" s="16" t="s">
        <v>16664</v>
      </c>
      <c r="BE11" s="23">
        <f>B7L504C25*B7L504C26</f>
        <v>30.856569233333339</v>
      </c>
      <c r="BF11" s="16" t="s">
        <v>12113</v>
      </c>
      <c r="BG11" s="27">
        <f>A1L504C5</f>
        <v>2</v>
      </c>
      <c r="BH11" s="16" t="s">
        <v>16665</v>
      </c>
      <c r="BI11" s="23">
        <f>B7L504C27*B7L504C28</f>
        <v>61.713138466666678</v>
      </c>
      <c r="BJ11" s="16" t="s">
        <v>16651</v>
      </c>
      <c r="BK11" s="17">
        <f>A1L524C3</f>
        <v>2</v>
      </c>
      <c r="BL11" s="16" t="s">
        <v>16666</v>
      </c>
      <c r="BM11" s="23">
        <f>B7L504C29*B7L504C30</f>
        <v>123.42627693333336</v>
      </c>
      <c r="BN11" s="16" t="s">
        <v>16653</v>
      </c>
      <c r="BO11" s="17">
        <f>A1L524C7</f>
        <v>4</v>
      </c>
      <c r="BP11" s="16" t="s">
        <v>16667</v>
      </c>
      <c r="BQ11" s="23">
        <f>B7L504C27*B7L504C32</f>
        <v>123.42627693333336</v>
      </c>
      <c r="BR11" s="16" t="s">
        <v>16655</v>
      </c>
      <c r="BS11" s="15">
        <f>A1L524C11</f>
        <v>6</v>
      </c>
      <c r="BT11" s="16" t="s">
        <v>16668</v>
      </c>
      <c r="BU11" s="23">
        <f>B7L504C29*B7L504C34</f>
        <v>370.27883080000004</v>
      </c>
      <c r="BV11" s="16" t="s">
        <v>16669</v>
      </c>
      <c r="BW11" s="23">
        <f>B7L504C35*B7L121C1</f>
        <v>962.72496008000007</v>
      </c>
      <c r="BX11" s="16" t="s">
        <v>15529</v>
      </c>
      <c r="BY11" s="23">
        <f>A1L308C18</f>
        <v>919.11875000000009</v>
      </c>
      <c r="BZ11" s="16" t="s">
        <v>12123</v>
      </c>
      <c r="CA11" s="23">
        <f>A1L504C11</f>
        <v>3.2660000000000002E-2</v>
      </c>
      <c r="CB11" s="16" t="s">
        <v>16670</v>
      </c>
      <c r="CC11" s="23">
        <f>B7L504C37*B7L504C38</f>
        <v>30.018418375000003</v>
      </c>
      <c r="CD11" s="16" t="s">
        <v>12113</v>
      </c>
      <c r="CE11" s="27">
        <f>A1L504C5</f>
        <v>2</v>
      </c>
      <c r="CF11" s="16" t="s">
        <v>16671</v>
      </c>
      <c r="CG11" s="23">
        <f>B7L504C39*B7L504C40</f>
        <v>60.036836750000006</v>
      </c>
      <c r="CH11" s="16" t="s">
        <v>16651</v>
      </c>
      <c r="CI11" s="17">
        <f>A1L524C3</f>
        <v>2</v>
      </c>
      <c r="CJ11" s="16" t="s">
        <v>16672</v>
      </c>
      <c r="CK11" s="23">
        <f>B7L504C41*B7L504C42</f>
        <v>120.07367350000001</v>
      </c>
      <c r="CL11" s="16" t="s">
        <v>16653</v>
      </c>
      <c r="CM11" s="15">
        <f>A1L524C7</f>
        <v>4</v>
      </c>
      <c r="CN11" s="16" t="s">
        <v>16673</v>
      </c>
      <c r="CO11" s="23">
        <f>B7L504C39*B7L504C44</f>
        <v>120.07367350000001</v>
      </c>
      <c r="CP11" s="16" t="s">
        <v>16655</v>
      </c>
      <c r="CQ11" s="17">
        <f>A1L524C11</f>
        <v>6</v>
      </c>
      <c r="CR11" s="16" t="s">
        <v>16674</v>
      </c>
      <c r="CS11" s="23">
        <f>B7L504C41*B7L504C46</f>
        <v>360.22102050000001</v>
      </c>
      <c r="CT11" s="16" t="s">
        <v>16675</v>
      </c>
      <c r="CU11" s="23">
        <f>B7L504C47*B7L121C1</f>
        <v>936.57465330000002</v>
      </c>
      <c r="CV11" s="16" t="s">
        <v>15535</v>
      </c>
      <c r="CW11" s="23">
        <f>A1L308C19</f>
        <v>869.77040000000011</v>
      </c>
      <c r="CX11" s="16" t="s">
        <v>12123</v>
      </c>
      <c r="CY11" s="23">
        <f>A1L504C11</f>
        <v>3.2660000000000002E-2</v>
      </c>
      <c r="CZ11" s="16" t="s">
        <v>16676</v>
      </c>
      <c r="DA11" s="23">
        <f>B7L504C49*B7L504C50</f>
        <v>28.406701264000006</v>
      </c>
      <c r="DB11" s="16" t="s">
        <v>12113</v>
      </c>
      <c r="DC11" s="27">
        <f>A1L504C5</f>
        <v>2</v>
      </c>
      <c r="DD11" s="16" t="s">
        <v>16677</v>
      </c>
      <c r="DE11" s="23">
        <f>B7L504C51*B7L504C52</f>
        <v>56.813402528000012</v>
      </c>
      <c r="DF11" s="16" t="s">
        <v>16651</v>
      </c>
      <c r="DG11" s="15">
        <f>A1L524C3</f>
        <v>2</v>
      </c>
      <c r="DH11" s="16" t="s">
        <v>16678</v>
      </c>
      <c r="DI11" s="23">
        <f>B7L504C53*B7L504C54</f>
        <v>113.62680505600002</v>
      </c>
      <c r="DJ11" s="16" t="s">
        <v>16653</v>
      </c>
      <c r="DK11" s="17">
        <f>A1L524C7</f>
        <v>4</v>
      </c>
      <c r="DL11" s="16" t="s">
        <v>16679</v>
      </c>
      <c r="DM11" s="23">
        <f>B7L504C51*B7L504C56</f>
        <v>113.62680505600002</v>
      </c>
      <c r="DN11" s="16" t="s">
        <v>16655</v>
      </c>
      <c r="DO11" s="17">
        <f>A1L524C11</f>
        <v>6</v>
      </c>
      <c r="DP11" s="16" t="s">
        <v>16680</v>
      </c>
      <c r="DQ11" s="23">
        <f>B7L504C53*B7L504C58</f>
        <v>340.88041516800007</v>
      </c>
      <c r="DR11" s="16" t="s">
        <v>16681</v>
      </c>
      <c r="DS11" s="23">
        <f>B7L504C59*B7L121C1</f>
        <v>886.28907943680019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315.20699999999999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10.29466062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20.58932124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41.178642480000001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41.178642480000001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123.53592743999999</v>
      </c>
      <c r="Z12" s="16" t="s">
        <v>16690</v>
      </c>
      <c r="AA12" s="23">
        <f>B7L505C11*B7L121C1</f>
        <v>321.19341134399997</v>
      </c>
      <c r="AB12" s="16" t="s">
        <v>15550</v>
      </c>
      <c r="AC12" s="23">
        <f>A1L309C16</f>
        <v>302.24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9.8711584000000006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19.742316800000001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39.484633600000002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39.484633600000002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118.45390080000001</v>
      </c>
      <c r="AX12" s="16" t="s">
        <v>16696</v>
      </c>
      <c r="AY12" s="23">
        <f>B7L505C23*B7L121C1</f>
        <v>307.98014208000006</v>
      </c>
      <c r="AZ12" s="16" t="s">
        <v>15556</v>
      </c>
      <c r="BA12" s="23">
        <f>A1L309C17</f>
        <v>305.01133333333331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9.9616701466666662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19.923340293333332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39.846680586666665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39.846680586666665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119.54004175999999</v>
      </c>
      <c r="BV12" s="16" t="s">
        <v>16702</v>
      </c>
      <c r="BW12" s="23">
        <f>B7L505C35*B7L121C1</f>
        <v>310.80410857599998</v>
      </c>
      <c r="BX12" s="16" t="s">
        <v>15562</v>
      </c>
      <c r="BY12" s="23">
        <f>A1L309C18</f>
        <v>311.40825000000001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10.170593445000002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20.341186890000003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40.682373780000006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40.682373780000006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122.04712134000002</v>
      </c>
      <c r="CT12" s="16" t="s">
        <v>16708</v>
      </c>
      <c r="CU12" s="23">
        <f>B7L505C47*B7L121C1</f>
        <v>317.32251548400006</v>
      </c>
      <c r="CV12" s="16" t="s">
        <v>15568</v>
      </c>
      <c r="CW12" s="23">
        <f>A1L309C19</f>
        <v>306.21639999999996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10.001027623999999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20.002055247999998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40.004110495999996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40.004110495999996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120.01233148799999</v>
      </c>
      <c r="DR12" s="16" t="s">
        <v>16714</v>
      </c>
      <c r="DS12" s="23">
        <f>B7L505C59*B7L121C1</f>
        <v>312.03206186879999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21">
        <f>A1L312C3</f>
        <v>309.16500000000002</v>
      </c>
      <c r="F13" s="16" t="s">
        <v>12201</v>
      </c>
      <c r="G13" s="21">
        <f>A1L506C11</f>
        <v>3.2660000000000002E-2</v>
      </c>
      <c r="H13" s="16" t="s">
        <v>16715</v>
      </c>
      <c r="I13" s="21">
        <f>B7L506C1*B7L506C2</f>
        <v>10.097328900000001</v>
      </c>
      <c r="J13" s="16" t="s">
        <v>12191</v>
      </c>
      <c r="K13" s="27">
        <f>A1L506C5</f>
        <v>2</v>
      </c>
      <c r="L13" s="16" t="s">
        <v>16716</v>
      </c>
      <c r="M13" s="23">
        <f>B7L506C3*B7L506C4</f>
        <v>20.194657800000002</v>
      </c>
      <c r="N13" s="16" t="s">
        <v>16717</v>
      </c>
      <c r="O13" s="17">
        <f>A1L526C3</f>
        <v>2</v>
      </c>
      <c r="P13" s="16" t="s">
        <v>16718</v>
      </c>
      <c r="Q13" s="23">
        <f>B7L506C5*B7L506C6</f>
        <v>40.389315600000003</v>
      </c>
      <c r="R13" s="16" t="s">
        <v>16719</v>
      </c>
      <c r="S13" s="17">
        <f>A1L526C7</f>
        <v>4</v>
      </c>
      <c r="T13" s="16" t="s">
        <v>16720</v>
      </c>
      <c r="U13" s="23">
        <f>B7L506C3*B7L506C8</f>
        <v>40.389315600000003</v>
      </c>
      <c r="V13" s="16" t="s">
        <v>16721</v>
      </c>
      <c r="W13" s="17">
        <f>A1L526C11</f>
        <v>6</v>
      </c>
      <c r="X13" s="16" t="s">
        <v>16722</v>
      </c>
      <c r="Y13" s="23">
        <f>B7L506C5*B7L506C10</f>
        <v>121.16794680000001</v>
      </c>
      <c r="Z13" s="16" t="s">
        <v>16723</v>
      </c>
      <c r="AA13" s="23">
        <f>B7L506C11*B7L121C1</f>
        <v>315.03666168000001</v>
      </c>
      <c r="AB13" s="16" t="s">
        <v>15583</v>
      </c>
      <c r="AC13" s="23">
        <f>A1L312C16</f>
        <v>292.60050000000001</v>
      </c>
      <c r="AD13" s="16" t="s">
        <v>12201</v>
      </c>
      <c r="AE13" s="23">
        <f>A1L506C11</f>
        <v>3.2660000000000002E-2</v>
      </c>
      <c r="AF13" s="16" t="s">
        <v>16724</v>
      </c>
      <c r="AG13" s="23">
        <f>B7L506C13*B7L506C14</f>
        <v>9.55633233</v>
      </c>
      <c r="AH13" s="16" t="s">
        <v>12191</v>
      </c>
      <c r="AI13" s="27">
        <f>A1L506C5</f>
        <v>2</v>
      </c>
      <c r="AJ13" s="16" t="s">
        <v>16725</v>
      </c>
      <c r="AK13" s="23">
        <f>B7L506C15*B7L506C16</f>
        <v>19.11266466</v>
      </c>
      <c r="AL13" s="16" t="s">
        <v>16717</v>
      </c>
      <c r="AM13" s="17">
        <f>A1L526C3</f>
        <v>2</v>
      </c>
      <c r="AN13" s="16" t="s">
        <v>16726</v>
      </c>
      <c r="AO13" s="23">
        <f>B7L506C17*B7L506C18</f>
        <v>38.22532932</v>
      </c>
      <c r="AP13" s="16" t="s">
        <v>16719</v>
      </c>
      <c r="AQ13" s="17">
        <f>A1L526C7</f>
        <v>4</v>
      </c>
      <c r="AR13" s="16" t="s">
        <v>16727</v>
      </c>
      <c r="AS13" s="23">
        <f>B7L506C15*B7L506C20</f>
        <v>38.22532932</v>
      </c>
      <c r="AT13" s="16" t="s">
        <v>16721</v>
      </c>
      <c r="AU13" s="17">
        <f>A1L526C11</f>
        <v>6</v>
      </c>
      <c r="AV13" s="16" t="s">
        <v>16728</v>
      </c>
      <c r="AW13" s="23">
        <f>B7L506C17*B7L506C22</f>
        <v>114.67598796</v>
      </c>
      <c r="AX13" s="16" t="s">
        <v>16729</v>
      </c>
      <c r="AY13" s="23">
        <f>B7L506C23*B7L121C1</f>
        <v>298.157568696</v>
      </c>
      <c r="AZ13" s="16" t="s">
        <v>15589</v>
      </c>
      <c r="BA13" s="23">
        <f>A1L312C17</f>
        <v>286.80933333333331</v>
      </c>
      <c r="BB13" s="16" t="s">
        <v>12201</v>
      </c>
      <c r="BC13" s="23">
        <f>A1L506C11</f>
        <v>3.2660000000000002E-2</v>
      </c>
      <c r="BD13" s="16" t="s">
        <v>16730</v>
      </c>
      <c r="BE13" s="23">
        <f>B7L506C25*B7L506C26</f>
        <v>9.3671928266666669</v>
      </c>
      <c r="BF13" s="16" t="s">
        <v>12191</v>
      </c>
      <c r="BG13" s="27">
        <f>A1L506C5</f>
        <v>2</v>
      </c>
      <c r="BH13" s="16" t="s">
        <v>16731</v>
      </c>
      <c r="BI13" s="23">
        <f>B7L506C27*B7L506C28</f>
        <v>18.734385653333334</v>
      </c>
      <c r="BJ13" s="16" t="s">
        <v>16717</v>
      </c>
      <c r="BK13" s="17">
        <f>A1L526C3</f>
        <v>2</v>
      </c>
      <c r="BL13" s="16" t="s">
        <v>16732</v>
      </c>
      <c r="BM13" s="23">
        <f>B7L506C29*B7L506C30</f>
        <v>37.468771306666667</v>
      </c>
      <c r="BN13" s="16" t="s">
        <v>16719</v>
      </c>
      <c r="BO13" s="17">
        <f>A1L526C7</f>
        <v>4</v>
      </c>
      <c r="BP13" s="16" t="s">
        <v>16733</v>
      </c>
      <c r="BQ13" s="23">
        <f>B7L506C27*B7L506C32</f>
        <v>37.468771306666667</v>
      </c>
      <c r="BR13" s="16" t="s">
        <v>16721</v>
      </c>
      <c r="BS13" s="15">
        <f>A1L526C11</f>
        <v>6</v>
      </c>
      <c r="BT13" s="16" t="s">
        <v>16734</v>
      </c>
      <c r="BU13" s="23">
        <f>B7L506C29*B7L506C34</f>
        <v>112.40631392</v>
      </c>
      <c r="BV13" s="16" t="s">
        <v>16735</v>
      </c>
      <c r="BW13" s="23">
        <f>B7L506C35*B7L121C1</f>
        <v>292.25641619200002</v>
      </c>
      <c r="BX13" s="16" t="s">
        <v>15595</v>
      </c>
      <c r="BY13" s="23">
        <f>A1L312C18</f>
        <v>290.17650000000003</v>
      </c>
      <c r="BZ13" s="16" t="s">
        <v>12201</v>
      </c>
      <c r="CA13" s="23">
        <f>A1L506C11</f>
        <v>3.2660000000000002E-2</v>
      </c>
      <c r="CB13" s="16" t="s">
        <v>16736</v>
      </c>
      <c r="CC13" s="23">
        <f>B7L506C37*B7L506C38</f>
        <v>9.4771644900000016</v>
      </c>
      <c r="CD13" s="16" t="s">
        <v>12191</v>
      </c>
      <c r="CE13" s="27">
        <f>A1L506C5</f>
        <v>2</v>
      </c>
      <c r="CF13" s="16" t="s">
        <v>16737</v>
      </c>
      <c r="CG13" s="23">
        <f>B7L506C39*B7L506C40</f>
        <v>18.954328980000003</v>
      </c>
      <c r="CH13" s="16" t="s">
        <v>16717</v>
      </c>
      <c r="CI13" s="17">
        <f>A1L526C3</f>
        <v>2</v>
      </c>
      <c r="CJ13" s="16" t="s">
        <v>16738</v>
      </c>
      <c r="CK13" s="23">
        <f>B7L506C41*B7L506C42</f>
        <v>37.908657960000006</v>
      </c>
      <c r="CL13" s="16" t="s">
        <v>16719</v>
      </c>
      <c r="CM13" s="15">
        <f>A1L526C7</f>
        <v>4</v>
      </c>
      <c r="CN13" s="16" t="s">
        <v>16739</v>
      </c>
      <c r="CO13" s="23">
        <f>B7L506C39*B7L506C44</f>
        <v>37.908657960000006</v>
      </c>
      <c r="CP13" s="16" t="s">
        <v>16721</v>
      </c>
      <c r="CQ13" s="17">
        <f>A1L526C11</f>
        <v>6</v>
      </c>
      <c r="CR13" s="16" t="s">
        <v>16740</v>
      </c>
      <c r="CS13" s="23">
        <f>B7L506C41*B7L506C46</f>
        <v>113.72597388000003</v>
      </c>
      <c r="CT13" s="16" t="s">
        <v>16741</v>
      </c>
      <c r="CU13" s="23">
        <f>B7L506C47*B7L121C1</f>
        <v>295.68753208800007</v>
      </c>
      <c r="CV13" s="16" t="s">
        <v>15601</v>
      </c>
      <c r="CW13" s="23">
        <f>A1L312C19</f>
        <v>297.42500000000001</v>
      </c>
      <c r="CX13" s="16" t="s">
        <v>12201</v>
      </c>
      <c r="CY13" s="23">
        <f>A1L506C11</f>
        <v>3.2660000000000002E-2</v>
      </c>
      <c r="CZ13" s="16" t="s">
        <v>16742</v>
      </c>
      <c r="DA13" s="23">
        <f>B7L506C49*B7L506C50</f>
        <v>9.7139005000000012</v>
      </c>
      <c r="DB13" s="16" t="s">
        <v>12191</v>
      </c>
      <c r="DC13" s="27">
        <f>A1L506C5</f>
        <v>2</v>
      </c>
      <c r="DD13" s="16" t="s">
        <v>16743</v>
      </c>
      <c r="DE13" s="23">
        <f>B7L506C51*B7L506C52</f>
        <v>19.427801000000002</v>
      </c>
      <c r="DF13" s="16" t="s">
        <v>16717</v>
      </c>
      <c r="DG13" s="15">
        <f>A1L526C3</f>
        <v>2</v>
      </c>
      <c r="DH13" s="16" t="s">
        <v>16744</v>
      </c>
      <c r="DI13" s="23">
        <f>B7L506C53*B7L506C54</f>
        <v>38.855602000000005</v>
      </c>
      <c r="DJ13" s="16" t="s">
        <v>16719</v>
      </c>
      <c r="DK13" s="17">
        <f>A1L526C7</f>
        <v>4</v>
      </c>
      <c r="DL13" s="16" t="s">
        <v>16745</v>
      </c>
      <c r="DM13" s="23">
        <f>B7L506C51*B7L506C56</f>
        <v>38.855602000000005</v>
      </c>
      <c r="DN13" s="16" t="s">
        <v>16721</v>
      </c>
      <c r="DO13" s="17">
        <f>A1L526C11</f>
        <v>6</v>
      </c>
      <c r="DP13" s="16" t="s">
        <v>16746</v>
      </c>
      <c r="DQ13" s="23">
        <f>B7L506C53*B7L506C58</f>
        <v>116.56680600000001</v>
      </c>
      <c r="DR13" s="16" t="s">
        <v>16747</v>
      </c>
      <c r="DS13" s="23">
        <f>B7L506C59*B7L121C1</f>
        <v>303.07369560000006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201.03199999999998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6.5657051199999996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13.131410239999999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26.262820479999998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26.262820479999998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78.788461439999992</v>
      </c>
      <c r="Z14" s="16" t="s">
        <v>16756</v>
      </c>
      <c r="AA14" s="23">
        <f>B7L507C11*B7L121C1</f>
        <v>204.84999974399997</v>
      </c>
      <c r="AB14" s="16" t="s">
        <v>15616</v>
      </c>
      <c r="AC14" s="23">
        <f>A1L313C16</f>
        <v>191.322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6.2485765200000003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12.497153040000001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24.994306080000001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24.994306080000001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74.982918240000004</v>
      </c>
      <c r="AX14" s="16" t="s">
        <v>16762</v>
      </c>
      <c r="AY14" s="23">
        <f>B7L507C23*B7L121C1</f>
        <v>194.95558742400002</v>
      </c>
      <c r="AZ14" s="16" t="s">
        <v>15622</v>
      </c>
      <c r="BA14" s="23">
        <f>A1L313C17</f>
        <v>197.74566666666669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6.4583734733333342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12.916746946666668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25.833493893333337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25.833493893333337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77.500481680000007</v>
      </c>
      <c r="BV14" s="16" t="s">
        <v>16768</v>
      </c>
      <c r="BW14" s="23">
        <f>B7L507C35*B7L121C1</f>
        <v>201.50125236800002</v>
      </c>
      <c r="BX14" s="16" t="s">
        <v>15628</v>
      </c>
      <c r="BY14" s="23">
        <f>A1L313C18</f>
        <v>215.41775000000001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7.0355437150000011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14.071087430000002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28.142174860000004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28.142174860000004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84.426524580000006</v>
      </c>
      <c r="CT14" s="16" t="s">
        <v>16774</v>
      </c>
      <c r="CU14" s="23">
        <f>B7L507C47*B7L121C1</f>
        <v>219.50896390800003</v>
      </c>
      <c r="CV14" s="16" t="s">
        <v>15634</v>
      </c>
      <c r="CW14" s="23">
        <f>A1L313C19</f>
        <v>246.18400000000003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8.040369440000001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16.080738880000002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32.161477760000004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32.161477760000004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96.484433280000019</v>
      </c>
      <c r="DR14" s="16" t="s">
        <v>16780</v>
      </c>
      <c r="DS14" s="23">
        <f>B7L507C59*B7L121C1</f>
        <v>250.85952652800006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484.19799999999998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15.813906680000001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31.627813360000001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63.255626720000002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63.255626720000002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189.76688016</v>
      </c>
      <c r="Z15" s="16" t="s">
        <v>16789</v>
      </c>
      <c r="AA15" s="23">
        <f>B7L508C11*B7L121C1</f>
        <v>493.39388841600004</v>
      </c>
      <c r="AB15" s="16" t="s">
        <v>15649</v>
      </c>
      <c r="AC15" s="23">
        <f>A1L314C16</f>
        <v>489.20049999999998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15.97728833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31.954576660000001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63.909153320000001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63.909153320000001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191.72745996</v>
      </c>
      <c r="AX15" s="16" t="s">
        <v>16795</v>
      </c>
      <c r="AY15" s="23">
        <f>B7L508C23*B7L121C1</f>
        <v>498.49139589600003</v>
      </c>
      <c r="AZ15" s="16" t="s">
        <v>15655</v>
      </c>
      <c r="BA15" s="23">
        <f>A1L314C17</f>
        <v>491.28500000000003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16.045368100000001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32.090736200000002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64.181472400000004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64.181472400000004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192.5444172</v>
      </c>
      <c r="BV15" s="16" t="s">
        <v>16801</v>
      </c>
      <c r="BW15" s="23">
        <f>B7L508C35*B7L121C1</f>
        <v>500.61548472000004</v>
      </c>
      <c r="BX15" s="16" t="s">
        <v>15661</v>
      </c>
      <c r="BY15" s="23">
        <f>A1L314C18</f>
        <v>488.31725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15.948441385000001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31.896882770000001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63.793765540000003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63.793765540000003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191.38129662</v>
      </c>
      <c r="CT15" s="16" t="s">
        <v>16807</v>
      </c>
      <c r="CU15" s="23">
        <f>B7L508C47*B7L121C1</f>
        <v>497.59137121200001</v>
      </c>
      <c r="CV15" s="16" t="s">
        <v>15667</v>
      </c>
      <c r="CW15" s="23">
        <f>A1L314C19</f>
        <v>478.90659999999997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15.641089555999999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31.282179111999998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62.564358223999996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62.564358223999996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187.69307467199999</v>
      </c>
      <c r="DR15" s="16" t="s">
        <v>16813</v>
      </c>
      <c r="DS15" s="23">
        <f>B7L508C59*B7L121C1</f>
        <v>488.00199414719998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18.709000000000003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0.61103594000000017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1.2220718800000003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2.4441437600000007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2.4441437600000007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7.3324312800000015</v>
      </c>
      <c r="Z16" s="16" t="s">
        <v>16822</v>
      </c>
      <c r="AA16" s="23">
        <f>B7L509C11*B7L121C1</f>
        <v>19.064321328000005</v>
      </c>
      <c r="AB16" s="16" t="s">
        <v>15682</v>
      </c>
      <c r="AC16" s="23">
        <f>A1L316C16</f>
        <v>19.020500000000002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0.62120953000000012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1.2424190600000002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2.4848381200000005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2.4848381200000005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7.454514360000001</v>
      </c>
      <c r="AX16" s="16" t="s">
        <v>16828</v>
      </c>
      <c r="AY16" s="23">
        <f>B7L509C23*B7L121C1</f>
        <v>19.381737336000004</v>
      </c>
      <c r="AZ16" s="16" t="s">
        <v>15688</v>
      </c>
      <c r="BA16" s="23">
        <f>A1L316C17</f>
        <v>19.796333333333333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0.64654824666666666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1.2930964933333333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2.5861929866666666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2.5861929866666666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7.7585789599999995</v>
      </c>
      <c r="BV16" s="16" t="s">
        <v>16834</v>
      </c>
      <c r="BW16" s="23">
        <f>B7L509C35*B7L121C1</f>
        <v>20.172305295999998</v>
      </c>
      <c r="BX16" s="16" t="s">
        <v>15694</v>
      </c>
      <c r="BY16" s="23">
        <f>A1L316C18</f>
        <v>19.765000000000001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0.64552490000000007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1.2910498000000001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2.5820996000000003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2.5820996000000003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7.7462988000000008</v>
      </c>
      <c r="CT16" s="16" t="s">
        <v>16840</v>
      </c>
      <c r="CU16" s="23">
        <f>B7L509C47*B7L121C1</f>
        <v>20.140376880000002</v>
      </c>
      <c r="CV16" s="16" t="s">
        <v>15700</v>
      </c>
      <c r="CW16" s="23">
        <f>A1L316C19</f>
        <v>19.611200000000004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0.64050179200000013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1.2810035840000003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2.5620071680000005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2.5620071680000005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7.6860215040000011</v>
      </c>
      <c r="DR16" s="16" t="s">
        <v>16846</v>
      </c>
      <c r="DS16" s="23">
        <f>B7L509C59*B7L121C1</f>
        <v>19.983655910400003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6.5960000000000001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0.21542536000000001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0.43085072000000002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0.86170144000000004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0.86170144000000004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2.5851043200000001</v>
      </c>
      <c r="Z17" s="16" t="s">
        <v>16855</v>
      </c>
      <c r="AA17" s="23">
        <f>B7L510C11*B7L121C1</f>
        <v>6.7212712320000003</v>
      </c>
      <c r="AB17" s="16" t="s">
        <v>15715</v>
      </c>
      <c r="AC17" s="23">
        <f>A1L315C16</f>
        <v>6.8435000000000006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0.22350871000000003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0.44701742000000005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0.89403484000000011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0.89403484000000011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2.6821045200000002</v>
      </c>
      <c r="AX17" s="16" t="s">
        <v>16861</v>
      </c>
      <c r="AY17" s="23">
        <f>B7L510C23*B7L121C1</f>
        <v>6.9734717520000009</v>
      </c>
      <c r="AZ17" s="16" t="s">
        <v>15721</v>
      </c>
      <c r="BA17" s="23">
        <f>A1L315C17</f>
        <v>7.5760000000000005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0.24743216000000004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0.49486432000000008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0.98972864000000016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0.98972864000000016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2.9691859200000006</v>
      </c>
      <c r="BV17" s="16" t="s">
        <v>16867</v>
      </c>
      <c r="BW17" s="23">
        <f>B7L510C35*B7L121C1</f>
        <v>7.7198833920000016</v>
      </c>
      <c r="BX17" s="16" t="s">
        <v>15727</v>
      </c>
      <c r="BY17" s="23">
        <f>A1L315C18</f>
        <v>8.6842500000000005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0.283627605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0.56725521000000001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1.13451042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1.13451042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3.4035312600000003</v>
      </c>
      <c r="CT17" s="16" t="s">
        <v>16873</v>
      </c>
      <c r="CU17" s="23">
        <f>B7L510C47*B7L121C1</f>
        <v>8.8491812760000013</v>
      </c>
      <c r="CV17" s="16" t="s">
        <v>15733</v>
      </c>
      <c r="CW17" s="23">
        <f>A1L315C19</f>
        <v>9.3826000000000001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0.30643571600000002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0.61287143200000005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1.2257428640000001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1.2257428640000001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3.6772285920000005</v>
      </c>
      <c r="DR17" s="16" t="s">
        <v>16879</v>
      </c>
      <c r="DS17" s="23">
        <f>B7L510C59*B7L121C1</f>
        <v>9.560794339200001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361.29700000000003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11.799960020000002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11.799960020000002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23.599920040000004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47.199840080000008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70.799760120000016</v>
      </c>
      <c r="Z18" s="16" t="s">
        <v>16888</v>
      </c>
      <c r="AA18" s="23">
        <f>B7L511C11*B7L121C1</f>
        <v>184.07937631200005</v>
      </c>
      <c r="AB18" s="16" t="s">
        <v>15748</v>
      </c>
      <c r="AC18" s="23">
        <f>A1L317C16</f>
        <v>350.94450000000001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11.461847370000001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11.461847370000001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22.923694740000002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45.847389480000004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68.771084220000006</v>
      </c>
      <c r="AX18" s="16" t="s">
        <v>16894</v>
      </c>
      <c r="AY18" s="23">
        <f>B7L511C23*B7L121C1</f>
        <v>178.80481897200002</v>
      </c>
      <c r="AZ18" s="16" t="s">
        <v>15754</v>
      </c>
      <c r="BA18" s="23">
        <f>A1L317C17</f>
        <v>353.59966666666668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11.548565113333334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11.548565113333334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23.097130226666668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46.194260453333335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69.291390680000006</v>
      </c>
      <c r="BV18" s="16" t="s">
        <v>16900</v>
      </c>
      <c r="BW18" s="23">
        <f>B7L511C35*B7L121C1</f>
        <v>180.15761576800003</v>
      </c>
      <c r="BX18" s="16" t="s">
        <v>15760</v>
      </c>
      <c r="BY18" s="23">
        <f>A1L317C18</f>
        <v>351.30875000000003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11.473743775000001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11.473743775000001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22.947487550000002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45.894975100000003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68.842462650000002</v>
      </c>
      <c r="CT18" s="16" t="s">
        <v>16906</v>
      </c>
      <c r="CU18" s="23">
        <f>B7L511C47*B7L121C1</f>
        <v>178.99040289000001</v>
      </c>
      <c r="CV18" s="16" t="s">
        <v>15766</v>
      </c>
      <c r="CW18" s="23">
        <f>A1L317C19</f>
        <v>341.59280000000001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11.156420848000002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11.156420848000002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22.312841696000003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44.625683392000006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66.938525088000006</v>
      </c>
      <c r="DR18" s="16" t="s">
        <v>16912</v>
      </c>
      <c r="DS18" s="23">
        <f>B7L511C59*B7L121C1</f>
        <v>174.04016522880002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67.192999999999998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2.1945233800000001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4.3890467600000003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8.7780935200000005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8.7780935200000005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26.334280560000003</v>
      </c>
      <c r="Z19" s="16" t="s">
        <v>16921</v>
      </c>
      <c r="AA19" s="23">
        <f>B7L512C11*B7L121C1</f>
        <v>68.469129456000005</v>
      </c>
      <c r="AB19" s="16" t="s">
        <v>15781</v>
      </c>
      <c r="AC19" s="23">
        <f>A1L318C16</f>
        <v>70.03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2.2871798000000001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4.5743596000000002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9.1487192000000004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9.1487192000000004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27.446157599999999</v>
      </c>
      <c r="AX19" s="16" t="s">
        <v>16927</v>
      </c>
      <c r="AY19" s="23">
        <f>B7L512C23*B7L121C1</f>
        <v>71.360009759999997</v>
      </c>
      <c r="AZ19" s="16" t="s">
        <v>15787</v>
      </c>
      <c r="BA19" s="23">
        <f>A1L318C17</f>
        <v>68.665999999999997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2.24263156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4.4852631199999999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8.9705262399999999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8.9705262399999999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26.911578720000001</v>
      </c>
      <c r="BV19" s="16" t="s">
        <v>16933</v>
      </c>
      <c r="BW19" s="23">
        <f>B7L512C35*B7L121C1</f>
        <v>69.970104672000005</v>
      </c>
      <c r="BX19" s="16" t="s">
        <v>15793</v>
      </c>
      <c r="BY19" s="23">
        <f>A1L318C18</f>
        <v>64.917249999999996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2.120197385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4.24039477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8.48078954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8.48078954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25.44236862</v>
      </c>
      <c r="CT19" s="16" t="s">
        <v>16939</v>
      </c>
      <c r="CU19" s="23">
        <f>B7L512C47*B7L121C1</f>
        <v>66.150158411999996</v>
      </c>
      <c r="CV19" s="16" t="s">
        <v>15799</v>
      </c>
      <c r="CW19" s="23">
        <f>A1L318C19</f>
        <v>62.978400000000001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2.0568745440000002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4.1137490880000005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8.227498176000001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8.227498176000001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24.682494528000003</v>
      </c>
      <c r="DR19" s="16" t="s">
        <v>16945</v>
      </c>
      <c r="DS19" s="23">
        <f>B7L512C59*B7L121C1</f>
        <v>64.174485772800011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0.22500000000000001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7.3485000000000009E-3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1.4697000000000002E-2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2.9394000000000003E-2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2.9394000000000003E-2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8.818200000000001E-2</v>
      </c>
      <c r="Z20" s="16" t="s">
        <v>16954</v>
      </c>
      <c r="AA20" s="23">
        <f>B7L513C11*B7L121C1</f>
        <v>0.22927320000000004</v>
      </c>
      <c r="AB20" s="16" t="s">
        <v>15814</v>
      </c>
      <c r="AC20" s="23">
        <f>A1L319C16</f>
        <v>0.28399999999999997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9.2754399999999994E-3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1.8550879999999999E-2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3.7101759999999998E-2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3.7101759999999998E-2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0.11130527999999999</v>
      </c>
      <c r="AX20" s="16" t="s">
        <v>16960</v>
      </c>
      <c r="AY20" s="23">
        <f>B7L513C23*B7L121C1</f>
        <v>0.28939372800000002</v>
      </c>
      <c r="AZ20" s="16" t="s">
        <v>15820</v>
      </c>
      <c r="BA20" s="23">
        <f>A1L319C17</f>
        <v>0.25299999999999995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8.2629799999999979E-3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1.6525959999999996E-2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3.3051919999999992E-2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3.3051919999999992E-2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9.9155759999999982E-2</v>
      </c>
      <c r="BV20" s="16" t="s">
        <v>16966</v>
      </c>
      <c r="BW20" s="23">
        <f>B7L513C35*B7L121C1</f>
        <v>0.25780497599999996</v>
      </c>
      <c r="BX20" s="16" t="s">
        <v>15826</v>
      </c>
      <c r="BY20" s="23">
        <f>A1L319C18</f>
        <v>0.22174999999999997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7.2423549999999998E-3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1.448471E-2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2.8969419999999999E-2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2.8969419999999999E-2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8.6908260000000001E-2</v>
      </c>
      <c r="CT20" s="16" t="s">
        <v>16972</v>
      </c>
      <c r="CU20" s="23">
        <f>B7L513C47*B7L121C1</f>
        <v>0.22596147600000002</v>
      </c>
      <c r="CV20" s="16" t="s">
        <v>15832</v>
      </c>
      <c r="CW20" s="23">
        <f>A1L319C19</f>
        <v>0.20659999999999998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6.7475559999999992E-3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1.3495111999999998E-2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2.6990223999999997E-2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2.6990223999999997E-2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8.0970671999999994E-2</v>
      </c>
      <c r="DR20" s="16" t="s">
        <v>16978</v>
      </c>
      <c r="DS20" s="23">
        <f>B7L513C59*B7L121C1</f>
        <v>0.2105237472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61.971999999999994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2.0240055199999998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4.0480110399999996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8.0960220799999991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8.0960220799999991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24.288066239999999</v>
      </c>
      <c r="Z21" s="16" t="s">
        <v>16987</v>
      </c>
      <c r="AA21" s="23">
        <f>B7L514C11*B7L121C1</f>
        <v>63.148972223999998</v>
      </c>
      <c r="AB21" s="16" t="s">
        <v>15847</v>
      </c>
      <c r="AC21" s="23">
        <f>A1L320C16</f>
        <v>65.167000000000002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2.1283542200000003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4.2567084400000006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8.5134168800000012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8.5134168800000012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25.540250640000004</v>
      </c>
      <c r="AX21" s="16" t="s">
        <v>16993</v>
      </c>
      <c r="AY21" s="23">
        <f>B7L514C23*B7L121C1</f>
        <v>66.404651664000014</v>
      </c>
      <c r="AZ21" s="16" t="s">
        <v>15853</v>
      </c>
      <c r="BA21" s="23">
        <f>A1L320C17</f>
        <v>65.783000000000001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2.1484727800000001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4.2969455600000002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8.5938911200000003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8.5938911200000003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25.781673359999999</v>
      </c>
      <c r="BV21" s="16" t="s">
        <v>16999</v>
      </c>
      <c r="BW21" s="23">
        <f>B7L514C35*B7L121C1</f>
        <v>67.032350735999998</v>
      </c>
      <c r="BX21" s="16" t="s">
        <v>15859</v>
      </c>
      <c r="BY21" s="23">
        <f>A1L320C18</f>
        <v>66.381499999999988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2.1680197899999998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4.3360395799999996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8.6720791599999991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8.6720791599999991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26.016237479999997</v>
      </c>
      <c r="CT21" s="16" t="s">
        <v>17005</v>
      </c>
      <c r="CU21" s="23">
        <f>B7L514C47*B7L121C1</f>
        <v>67.642217447999997</v>
      </c>
      <c r="CV21" s="16" t="s">
        <v>15865</v>
      </c>
      <c r="CW21" s="23">
        <f>A1L320C19</f>
        <v>67.239199999999997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2.1960322720000001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4.3920645440000001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8.7841290880000003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8.7841290880000003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26.352387264000001</v>
      </c>
      <c r="DR21" s="16" t="s">
        <v>17011</v>
      </c>
      <c r="DS21" s="23">
        <f>B7L514C59*B7L121C1</f>
        <v>68.516206886399999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21">
        <f>A1L323C3</f>
        <v>10.806999999999999</v>
      </c>
      <c r="F22" s="16" t="s">
        <v>12552</v>
      </c>
      <c r="G22" s="21">
        <f>A1L515C11</f>
        <v>3.2660000000000002E-2</v>
      </c>
      <c r="H22" s="16" t="s">
        <v>17012</v>
      </c>
      <c r="I22" s="21">
        <f>B7L515C1*B7L515C2</f>
        <v>0.35295662</v>
      </c>
      <c r="J22" s="16" t="s">
        <v>12542</v>
      </c>
      <c r="K22" s="27">
        <f>A1L515C5</f>
        <v>2</v>
      </c>
      <c r="L22" s="16" t="s">
        <v>17013</v>
      </c>
      <c r="M22" s="23">
        <f>B7L515C3*B7L515C4</f>
        <v>0.70591324</v>
      </c>
      <c r="N22" s="16" t="s">
        <v>17014</v>
      </c>
      <c r="O22" s="17">
        <f>A1L535C3</f>
        <v>2</v>
      </c>
      <c r="P22" s="16" t="s">
        <v>17015</v>
      </c>
      <c r="Q22" s="23">
        <f>B7L515C5*B7L515C6</f>
        <v>1.41182648</v>
      </c>
      <c r="R22" s="16" t="s">
        <v>17016</v>
      </c>
      <c r="S22" s="17">
        <f>A1L535C7</f>
        <v>4</v>
      </c>
      <c r="T22" s="16" t="s">
        <v>17017</v>
      </c>
      <c r="U22" s="23">
        <f>B7L515C3*B7L515C8</f>
        <v>1.41182648</v>
      </c>
      <c r="V22" s="16" t="s">
        <v>17018</v>
      </c>
      <c r="W22" s="17">
        <f>A1L535C11</f>
        <v>6</v>
      </c>
      <c r="X22" s="16" t="s">
        <v>17019</v>
      </c>
      <c r="Y22" s="23">
        <f>B7L515C5*B7L515C10</f>
        <v>4.2354794399999998</v>
      </c>
      <c r="Z22" s="16" t="s">
        <v>17020</v>
      </c>
      <c r="AA22" s="23">
        <f>B7L515C11*B7L121C1</f>
        <v>11.012246544</v>
      </c>
      <c r="AB22" s="16" t="s">
        <v>15880</v>
      </c>
      <c r="AC22" s="23">
        <f>A1L323C16</f>
        <v>9.9514999999999993</v>
      </c>
      <c r="AD22" s="16" t="s">
        <v>12552</v>
      </c>
      <c r="AE22" s="23">
        <f>A1L515C11</f>
        <v>3.2660000000000002E-2</v>
      </c>
      <c r="AF22" s="16" t="s">
        <v>17021</v>
      </c>
      <c r="AG22" s="23">
        <f>B7L515C13*B7L515C14</f>
        <v>0.32501598999999998</v>
      </c>
      <c r="AH22" s="16" t="s">
        <v>12542</v>
      </c>
      <c r="AI22" s="27">
        <f>A1L515C5</f>
        <v>2</v>
      </c>
      <c r="AJ22" s="16" t="s">
        <v>17022</v>
      </c>
      <c r="AK22" s="23">
        <f>B7L515C15*B7L515C16</f>
        <v>0.65003197999999995</v>
      </c>
      <c r="AL22" s="16" t="s">
        <v>17014</v>
      </c>
      <c r="AM22" s="17">
        <f>A1L535C3</f>
        <v>2</v>
      </c>
      <c r="AN22" s="16" t="s">
        <v>17023</v>
      </c>
      <c r="AO22" s="23">
        <f>B7L515C17*B7L515C18</f>
        <v>1.3000639599999999</v>
      </c>
      <c r="AP22" s="16" t="s">
        <v>17016</v>
      </c>
      <c r="AQ22" s="17">
        <f>A1L535C7</f>
        <v>4</v>
      </c>
      <c r="AR22" s="16" t="s">
        <v>17024</v>
      </c>
      <c r="AS22" s="23">
        <f>B7L515C15*B7L515C20</f>
        <v>1.3000639599999999</v>
      </c>
      <c r="AT22" s="16" t="s">
        <v>17018</v>
      </c>
      <c r="AU22" s="17">
        <f>A1L535C11</f>
        <v>6</v>
      </c>
      <c r="AV22" s="16" t="s">
        <v>17025</v>
      </c>
      <c r="AW22" s="23">
        <f>B7L515C17*B7L515C22</f>
        <v>3.9001918799999995</v>
      </c>
      <c r="AX22" s="16" t="s">
        <v>17026</v>
      </c>
      <c r="AY22" s="23">
        <f>B7L515C23*B7L121C1</f>
        <v>10.140498888</v>
      </c>
      <c r="AZ22" s="16" t="s">
        <v>15886</v>
      </c>
      <c r="BA22" s="23">
        <f>A1L323C17</f>
        <v>9.4126666666666665</v>
      </c>
      <c r="BB22" s="16" t="s">
        <v>12552</v>
      </c>
      <c r="BC22" s="23">
        <f>A1L515C11</f>
        <v>3.2660000000000002E-2</v>
      </c>
      <c r="BD22" s="16" t="s">
        <v>17027</v>
      </c>
      <c r="BE22" s="23">
        <f>B7L515C25*B7L515C26</f>
        <v>0.30741769333333335</v>
      </c>
      <c r="BF22" s="16" t="s">
        <v>12542</v>
      </c>
      <c r="BG22" s="27">
        <f>A1L515C5</f>
        <v>2</v>
      </c>
      <c r="BH22" s="16" t="s">
        <v>17028</v>
      </c>
      <c r="BI22" s="23">
        <f>B7L515C27*B7L515C28</f>
        <v>0.61483538666666671</v>
      </c>
      <c r="BJ22" s="16" t="s">
        <v>17014</v>
      </c>
      <c r="BK22" s="17">
        <f>A1L535C3</f>
        <v>2</v>
      </c>
      <c r="BL22" s="16" t="s">
        <v>17029</v>
      </c>
      <c r="BM22" s="23">
        <f>B7L515C29*B7L515C30</f>
        <v>1.2296707733333334</v>
      </c>
      <c r="BN22" s="16" t="s">
        <v>17016</v>
      </c>
      <c r="BO22" s="17">
        <f>A1L535C7</f>
        <v>4</v>
      </c>
      <c r="BP22" s="16" t="s">
        <v>17030</v>
      </c>
      <c r="BQ22" s="23">
        <f>B7L515C27*B7L515C32</f>
        <v>1.2296707733333334</v>
      </c>
      <c r="BR22" s="16" t="s">
        <v>17018</v>
      </c>
      <c r="BS22" s="15">
        <f>A1L535C11</f>
        <v>6</v>
      </c>
      <c r="BT22" s="16" t="s">
        <v>17031</v>
      </c>
      <c r="BU22" s="23">
        <f>B7L515C29*B7L515C34</f>
        <v>3.6890123200000002</v>
      </c>
      <c r="BV22" s="16" t="s">
        <v>17032</v>
      </c>
      <c r="BW22" s="23">
        <f>B7L515C35*B7L121C1</f>
        <v>9.5914320320000002</v>
      </c>
      <c r="BX22" s="16" t="s">
        <v>15892</v>
      </c>
      <c r="BY22" s="23">
        <f>A1L323C18</f>
        <v>9.1542500000000011</v>
      </c>
      <c r="BZ22" s="16" t="s">
        <v>12552</v>
      </c>
      <c r="CA22" s="23">
        <f>A1L515C11</f>
        <v>3.2660000000000002E-2</v>
      </c>
      <c r="CB22" s="16" t="s">
        <v>17033</v>
      </c>
      <c r="CC22" s="23">
        <f>B7L515C37*B7L515C38</f>
        <v>0.29897780500000004</v>
      </c>
      <c r="CD22" s="16" t="s">
        <v>12542</v>
      </c>
      <c r="CE22" s="27">
        <f>A1L515C5</f>
        <v>2</v>
      </c>
      <c r="CF22" s="16" t="s">
        <v>17034</v>
      </c>
      <c r="CG22" s="23">
        <f>B7L515C39*B7L515C40</f>
        <v>0.59795561000000008</v>
      </c>
      <c r="CH22" s="16" t="s">
        <v>17014</v>
      </c>
      <c r="CI22" s="17">
        <f>A1L535C3</f>
        <v>2</v>
      </c>
      <c r="CJ22" s="16" t="s">
        <v>17035</v>
      </c>
      <c r="CK22" s="23">
        <f>B7L515C41*B7L515C42</f>
        <v>1.1959112200000002</v>
      </c>
      <c r="CL22" s="16" t="s">
        <v>17016</v>
      </c>
      <c r="CM22" s="15">
        <f>A1L535C7</f>
        <v>4</v>
      </c>
      <c r="CN22" s="16" t="s">
        <v>17036</v>
      </c>
      <c r="CO22" s="23">
        <f>B7L515C39*B7L515C44</f>
        <v>1.1959112200000002</v>
      </c>
      <c r="CP22" s="16" t="s">
        <v>17018</v>
      </c>
      <c r="CQ22" s="17">
        <f>A1L535C11</f>
        <v>6</v>
      </c>
      <c r="CR22" s="16" t="s">
        <v>17037</v>
      </c>
      <c r="CS22" s="23">
        <f>B7L515C41*B7L515C46</f>
        <v>3.5877336600000005</v>
      </c>
      <c r="CT22" s="16" t="s">
        <v>17038</v>
      </c>
      <c r="CU22" s="23">
        <f>B7L515C47*B7L121C1</f>
        <v>9.3281075160000011</v>
      </c>
      <c r="CV22" s="16" t="s">
        <v>15898</v>
      </c>
      <c r="CW22" s="23">
        <f>A1L323C19</f>
        <v>8.9314</v>
      </c>
      <c r="CX22" s="16" t="s">
        <v>12552</v>
      </c>
      <c r="CY22" s="23">
        <f>A1L515C11</f>
        <v>3.2660000000000002E-2</v>
      </c>
      <c r="CZ22" s="16" t="s">
        <v>17039</v>
      </c>
      <c r="DA22" s="23">
        <f>B7L515C49*B7L515C50</f>
        <v>0.29169952399999999</v>
      </c>
      <c r="DB22" s="16" t="s">
        <v>12542</v>
      </c>
      <c r="DC22" s="27">
        <f>A1L515C5</f>
        <v>2</v>
      </c>
      <c r="DD22" s="16" t="s">
        <v>17040</v>
      </c>
      <c r="DE22" s="23">
        <f>B7L515C51*B7L515C52</f>
        <v>0.58339904799999998</v>
      </c>
      <c r="DF22" s="16" t="s">
        <v>17014</v>
      </c>
      <c r="DG22" s="15">
        <f>A1L535C3</f>
        <v>2</v>
      </c>
      <c r="DH22" s="16" t="s">
        <v>17041</v>
      </c>
      <c r="DI22" s="23">
        <f>B7L515C53*B7L515C54</f>
        <v>1.166798096</v>
      </c>
      <c r="DJ22" s="16" t="s">
        <v>17016</v>
      </c>
      <c r="DK22" s="17">
        <f>A1L535C7</f>
        <v>4</v>
      </c>
      <c r="DL22" s="16" t="s">
        <v>17042</v>
      </c>
      <c r="DM22" s="23">
        <f>B7L515C51*B7L515C56</f>
        <v>1.166798096</v>
      </c>
      <c r="DN22" s="16" t="s">
        <v>17018</v>
      </c>
      <c r="DO22" s="17">
        <f>A1L535C11</f>
        <v>6</v>
      </c>
      <c r="DP22" s="16" t="s">
        <v>17043</v>
      </c>
      <c r="DQ22" s="23">
        <f>B7L515C53*B7L515C58</f>
        <v>3.5003942879999999</v>
      </c>
      <c r="DR22" s="16" t="s">
        <v>17044</v>
      </c>
      <c r="DS22" s="23">
        <f>B7L515C59*B7L121C1</f>
        <v>9.1010251487999998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3064.5240000000003</v>
      </c>
      <c r="F23" s="16" t="s">
        <v>17045</v>
      </c>
      <c r="G23" s="21">
        <f>A1L516C11</f>
        <v>3.2660000000000002E-2</v>
      </c>
      <c r="H23" s="16" t="s">
        <v>17046</v>
      </c>
      <c r="I23" s="21">
        <f>B7L516C1*B7L516C2</f>
        <v>100.08735384000002</v>
      </c>
      <c r="J23" s="16" t="s">
        <v>15905</v>
      </c>
      <c r="K23" s="27">
        <f>A1L516C5</f>
        <v>1.9</v>
      </c>
      <c r="L23" s="16" t="s">
        <v>17047</v>
      </c>
      <c r="M23" s="23">
        <f>B7L516C3*B7L516C4</f>
        <v>190.16597229600004</v>
      </c>
      <c r="N23" s="16" t="s">
        <v>17048</v>
      </c>
      <c r="O23" s="17">
        <f>A1L536C3</f>
        <v>2</v>
      </c>
      <c r="P23" s="16" t="s">
        <v>17049</v>
      </c>
      <c r="Q23" s="23">
        <f>B7L516C5*B7L516C6</f>
        <v>380.33194459200007</v>
      </c>
      <c r="R23" s="16" t="s">
        <v>17050</v>
      </c>
      <c r="S23" s="17">
        <f>A1L536C7</f>
        <v>4</v>
      </c>
      <c r="T23" s="16" t="s">
        <v>17051</v>
      </c>
      <c r="U23" s="23">
        <f>B7L516C3*B7L516C8</f>
        <v>400.34941536000008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1140.9958337760002</v>
      </c>
      <c r="Z23" s="16" t="s">
        <v>17054</v>
      </c>
      <c r="AA23" s="17">
        <f>B7L516C11*B7L121C1</f>
        <v>2966.5891678176004</v>
      </c>
      <c r="AB23" s="16" t="s">
        <v>15914</v>
      </c>
      <c r="AC23" s="17">
        <f>A1L324C16</f>
        <v>3012.7220000000002</v>
      </c>
      <c r="AD23" s="16" t="s">
        <v>17045</v>
      </c>
      <c r="AE23" s="23">
        <f>A1L516C11</f>
        <v>3.2660000000000002E-2</v>
      </c>
      <c r="AF23" s="16" t="s">
        <v>17055</v>
      </c>
      <c r="AG23" s="23">
        <f>B7L516C13*B7L516C14</f>
        <v>98.395500520000013</v>
      </c>
      <c r="AH23" s="16" t="s">
        <v>15905</v>
      </c>
      <c r="AI23" s="27">
        <f>A1L516C5</f>
        <v>1.9</v>
      </c>
      <c r="AJ23" s="16" t="s">
        <v>17056</v>
      </c>
      <c r="AK23" s="23">
        <f>B7L516C15*B7L516C16</f>
        <v>186.951450988</v>
      </c>
      <c r="AL23" s="16" t="s">
        <v>17048</v>
      </c>
      <c r="AM23" s="17">
        <f>A1L536C3</f>
        <v>2</v>
      </c>
      <c r="AN23" s="16" t="s">
        <v>17057</v>
      </c>
      <c r="AO23" s="23">
        <f>B7L516C17*B7L516C18</f>
        <v>373.90290197600001</v>
      </c>
      <c r="AP23" s="16" t="s">
        <v>17050</v>
      </c>
      <c r="AQ23" s="17">
        <f>A1L536C7</f>
        <v>4</v>
      </c>
      <c r="AR23" s="16" t="s">
        <v>17058</v>
      </c>
      <c r="AS23" s="23">
        <f>B7L516C15*B7L516C20</f>
        <v>393.58200208000005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1121.708705928</v>
      </c>
      <c r="AX23" s="16" t="s">
        <v>17060</v>
      </c>
      <c r="AY23" s="17">
        <f>B7L516C23*B7L121C1</f>
        <v>2916.4426354128</v>
      </c>
      <c r="AZ23" s="16" t="s">
        <v>15920</v>
      </c>
      <c r="BA23" s="17">
        <f>A1L324C17</f>
        <v>3039.5863333333341</v>
      </c>
      <c r="BB23" s="16" t="s">
        <v>17045</v>
      </c>
      <c r="BC23" s="23">
        <f>A1L516C11</f>
        <v>3.2660000000000002E-2</v>
      </c>
      <c r="BD23" s="16" t="s">
        <v>17061</v>
      </c>
      <c r="BE23" s="23">
        <f>B7L516C25*B7L516C26</f>
        <v>99.272889646666698</v>
      </c>
      <c r="BF23" s="16" t="s">
        <v>15905</v>
      </c>
      <c r="BG23" s="27">
        <f>A1L516C5</f>
        <v>1.9</v>
      </c>
      <c r="BH23" s="16" t="s">
        <v>17062</v>
      </c>
      <c r="BI23" s="23">
        <f>B7L516C27*B7L516C28</f>
        <v>188.61849032866672</v>
      </c>
      <c r="BJ23" s="16" t="s">
        <v>17048</v>
      </c>
      <c r="BK23" s="17">
        <f>A1L536C3</f>
        <v>2</v>
      </c>
      <c r="BL23" s="16" t="s">
        <v>17063</v>
      </c>
      <c r="BM23" s="23">
        <f>B7L516C29*B7L516C30</f>
        <v>377.23698065733345</v>
      </c>
      <c r="BN23" s="16" t="s">
        <v>17050</v>
      </c>
      <c r="BO23" s="17">
        <f>A1L536C7</f>
        <v>4</v>
      </c>
      <c r="BP23" s="16" t="s">
        <v>17064</v>
      </c>
      <c r="BQ23" s="23">
        <f>B7L516C27*B7L516C32</f>
        <v>397.09155858666679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1131.7109419720005</v>
      </c>
      <c r="BV23" s="16" t="s">
        <v>17066</v>
      </c>
      <c r="BW23" s="17">
        <f>B7L516C35*B7L121C1</f>
        <v>2942.4484491272015</v>
      </c>
      <c r="BX23" s="16" t="s">
        <v>15926</v>
      </c>
      <c r="BY23" s="17">
        <f>A1L324C18</f>
        <v>3040.2770000000005</v>
      </c>
      <c r="BZ23" s="16" t="s">
        <v>17045</v>
      </c>
      <c r="CA23" s="23">
        <f>A1L516C11</f>
        <v>3.2660000000000002E-2</v>
      </c>
      <c r="CB23" s="16" t="s">
        <v>17067</v>
      </c>
      <c r="CC23" s="23">
        <f>B7L516C37*B7L516C38</f>
        <v>99.295446820000024</v>
      </c>
      <c r="CD23" s="16" t="s">
        <v>15905</v>
      </c>
      <c r="CE23" s="27">
        <f>A1L516C5</f>
        <v>1.9</v>
      </c>
      <c r="CF23" s="16" t="s">
        <v>17068</v>
      </c>
      <c r="CG23" s="23">
        <f>B7L516C39*B7L516C40</f>
        <v>188.66134895800005</v>
      </c>
      <c r="CH23" s="16" t="s">
        <v>17048</v>
      </c>
      <c r="CI23" s="17">
        <f>A1L536C3</f>
        <v>2</v>
      </c>
      <c r="CJ23" s="16" t="s">
        <v>17069</v>
      </c>
      <c r="CK23" s="23">
        <f>B7L516C41*B7L516C42</f>
        <v>377.3226979160001</v>
      </c>
      <c r="CL23" s="16" t="s">
        <v>17050</v>
      </c>
      <c r="CM23" s="15">
        <f>A1L536C7</f>
        <v>4</v>
      </c>
      <c r="CN23" s="16" t="s">
        <v>17070</v>
      </c>
      <c r="CO23" s="23">
        <f>B7L516C39*B7L516C44</f>
        <v>397.18178728000009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1131.9680937480002</v>
      </c>
      <c r="CT23" s="16" t="s">
        <v>17072</v>
      </c>
      <c r="CU23" s="17">
        <f>B7L516C47*B7L121C1</f>
        <v>2943.1170437448009</v>
      </c>
      <c r="CV23" s="16" t="s">
        <v>15932</v>
      </c>
      <c r="CW23" s="17">
        <f>A1L324C19</f>
        <v>3004.8620000000001</v>
      </c>
      <c r="CX23" s="16" t="s">
        <v>17045</v>
      </c>
      <c r="CY23" s="23">
        <f>A1L516C11</f>
        <v>3.2660000000000002E-2</v>
      </c>
      <c r="CZ23" s="16" t="s">
        <v>17073</v>
      </c>
      <c r="DA23" s="23">
        <f>B7L516C49*B7L516C50</f>
        <v>98.13879292</v>
      </c>
      <c r="DB23" s="16" t="s">
        <v>15905</v>
      </c>
      <c r="DC23" s="27">
        <f>A1L516C5</f>
        <v>1.9</v>
      </c>
      <c r="DD23" s="16" t="s">
        <v>17074</v>
      </c>
      <c r="DE23" s="23">
        <f>B7L516C51*B7L516C52</f>
        <v>186.463706548</v>
      </c>
      <c r="DF23" s="16" t="s">
        <v>17048</v>
      </c>
      <c r="DG23" s="15">
        <f>A1L536C3</f>
        <v>2</v>
      </c>
      <c r="DH23" s="16" t="s">
        <v>17075</v>
      </c>
      <c r="DI23" s="23">
        <f>B7L516C53*B7L516C54</f>
        <v>372.92741309600001</v>
      </c>
      <c r="DJ23" s="16" t="s">
        <v>17050</v>
      </c>
      <c r="DK23" s="17">
        <f>A1L536C7</f>
        <v>4</v>
      </c>
      <c r="DL23" s="16" t="s">
        <v>17076</v>
      </c>
      <c r="DM23" s="23">
        <f>B7L516C51*B7L516C56</f>
        <v>392.55517168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1118.782239288</v>
      </c>
      <c r="DR23" s="16" t="s">
        <v>17078</v>
      </c>
      <c r="DS23" s="17">
        <f>B7L516C59*B7L121C1</f>
        <v>2908.8338221488002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21">
        <f>A1L304C3</f>
        <v>9.2880000000000003</v>
      </c>
      <c r="F9" s="16" t="s">
        <v>12050</v>
      </c>
      <c r="G9" s="21">
        <f>A1L522C14</f>
        <v>4.6699999999999998E-2</v>
      </c>
      <c r="H9" s="16" t="s">
        <v>17158</v>
      </c>
      <c r="I9" s="21">
        <f>B7L602C1*B7L602C2</f>
        <v>0.43374960000000001</v>
      </c>
      <c r="J9" s="16" t="s">
        <v>12035</v>
      </c>
      <c r="K9" s="27">
        <f>A1L502C5</f>
        <v>1.8</v>
      </c>
      <c r="L9" s="16" t="s">
        <v>17159</v>
      </c>
      <c r="M9" s="23">
        <f>B7L602C3*B7L602C4</f>
        <v>0.78074927999999999</v>
      </c>
      <c r="N9" s="16" t="s">
        <v>17160</v>
      </c>
      <c r="O9" s="27">
        <f>A1L522C4</f>
        <v>1.5</v>
      </c>
      <c r="P9" s="16" t="s">
        <v>17161</v>
      </c>
      <c r="Q9" s="23">
        <f>B7L602C5*B7L602C6</f>
        <v>1.1711239199999999</v>
      </c>
      <c r="R9" s="16" t="s">
        <v>17162</v>
      </c>
      <c r="S9" s="17">
        <f>A1L522C8</f>
        <v>2</v>
      </c>
      <c r="T9" s="16" t="s">
        <v>17163</v>
      </c>
      <c r="U9" s="23">
        <f>B7L602C3*B7L602C8</f>
        <v>0.86749920000000003</v>
      </c>
      <c r="V9" s="16" t="s">
        <v>17164</v>
      </c>
      <c r="W9" s="25">
        <f>A1L522C12</f>
        <v>5.25</v>
      </c>
      <c r="X9" s="16" t="s">
        <v>17165</v>
      </c>
      <c r="Y9" s="23">
        <f>B7L602C5*B7L602C10</f>
        <v>4.0989337199999998</v>
      </c>
      <c r="Z9" s="16" t="s">
        <v>17166</v>
      </c>
      <c r="AA9" s="23">
        <f>B7L602C11*B7L121C1</f>
        <v>10.657227671999999</v>
      </c>
      <c r="AB9" s="16" t="s">
        <v>15451</v>
      </c>
      <c r="AC9" s="23">
        <f>A1L304C16</f>
        <v>9.0730000000000004</v>
      </c>
      <c r="AD9" s="16" t="s">
        <v>12050</v>
      </c>
      <c r="AE9" s="23">
        <f>A1L522C14</f>
        <v>4.6699999999999998E-2</v>
      </c>
      <c r="AF9" s="16" t="s">
        <v>17167</v>
      </c>
      <c r="AG9" s="23">
        <f>B7L602C13*B7L602C14</f>
        <v>0.42370910000000001</v>
      </c>
      <c r="AH9" s="16" t="s">
        <v>12035</v>
      </c>
      <c r="AI9" s="27">
        <f>A1L502C5</f>
        <v>1.8</v>
      </c>
      <c r="AJ9" s="16" t="s">
        <v>17168</v>
      </c>
      <c r="AK9" s="23">
        <f>B7L602C15*B7L602C16</f>
        <v>0.76267638000000004</v>
      </c>
      <c r="AL9" s="16" t="s">
        <v>17160</v>
      </c>
      <c r="AM9" s="27">
        <f>A1L522C4</f>
        <v>1.5</v>
      </c>
      <c r="AN9" s="16" t="s">
        <v>17169</v>
      </c>
      <c r="AO9" s="23">
        <f>B7L602C17*B7L602C18</f>
        <v>1.14401457</v>
      </c>
      <c r="AP9" s="16" t="s">
        <v>17162</v>
      </c>
      <c r="AQ9" s="17">
        <f>A1L522C8</f>
        <v>2</v>
      </c>
      <c r="AR9" s="16" t="s">
        <v>17170</v>
      </c>
      <c r="AS9" s="23">
        <f>B7L602C15*B7L602C20</f>
        <v>0.84741820000000001</v>
      </c>
      <c r="AT9" s="16" t="s">
        <v>17164</v>
      </c>
      <c r="AU9" s="25">
        <f>A1L522C12</f>
        <v>5.25</v>
      </c>
      <c r="AV9" s="16" t="s">
        <v>17171</v>
      </c>
      <c r="AW9" s="23">
        <f>B7L602C17*B7L602C22</f>
        <v>4.0040509950000001</v>
      </c>
      <c r="AX9" s="16" t="s">
        <v>17172</v>
      </c>
      <c r="AY9" s="23">
        <f>B7L602C23*B7L121C1</f>
        <v>10.410532587000001</v>
      </c>
      <c r="AZ9" s="16" t="s">
        <v>15457</v>
      </c>
      <c r="BA9" s="23">
        <f>A1L304C17</f>
        <v>9.0400000000000009</v>
      </c>
      <c r="BB9" s="16" t="s">
        <v>12050</v>
      </c>
      <c r="BC9" s="23">
        <f>A1L522C14</f>
        <v>4.6699999999999998E-2</v>
      </c>
      <c r="BD9" s="16" t="s">
        <v>17173</v>
      </c>
      <c r="BE9" s="23">
        <f>B7L602C25*B7L602C26</f>
        <v>0.42216800000000004</v>
      </c>
      <c r="BF9" s="16" t="s">
        <v>12035</v>
      </c>
      <c r="BG9" s="27">
        <f>A1L502C5</f>
        <v>1.8</v>
      </c>
      <c r="BH9" s="16" t="s">
        <v>17174</v>
      </c>
      <c r="BI9" s="23">
        <f>B7L602C27*B7L602C28</f>
        <v>0.75990240000000009</v>
      </c>
      <c r="BJ9" s="16" t="s">
        <v>17160</v>
      </c>
      <c r="BK9" s="27">
        <f>A1L522C4</f>
        <v>1.5</v>
      </c>
      <c r="BL9" s="16" t="s">
        <v>17175</v>
      </c>
      <c r="BM9" s="23">
        <f>B7L602C29*B7L602C30</f>
        <v>1.1398536000000001</v>
      </c>
      <c r="BN9" s="16" t="s">
        <v>17162</v>
      </c>
      <c r="BO9" s="17">
        <f>A1L522C8</f>
        <v>2</v>
      </c>
      <c r="BP9" s="16" t="s">
        <v>17176</v>
      </c>
      <c r="BQ9" s="23">
        <f>B7L602C27*B7L602C32</f>
        <v>0.84433600000000009</v>
      </c>
      <c r="BR9" s="16" t="s">
        <v>17164</v>
      </c>
      <c r="BS9" s="22">
        <f>A1L522C12</f>
        <v>5.25</v>
      </c>
      <c r="BT9" s="16" t="s">
        <v>17177</v>
      </c>
      <c r="BU9" s="23">
        <f>B7L602C29*B7L602C34</f>
        <v>3.9894876000000004</v>
      </c>
      <c r="BV9" s="16" t="s">
        <v>17178</v>
      </c>
      <c r="BW9" s="23">
        <f>B7L602C35*B7L121C1</f>
        <v>10.372667760000001</v>
      </c>
      <c r="BX9" s="16" t="s">
        <v>15463</v>
      </c>
      <c r="BY9" s="23">
        <f>A1L304C18</f>
        <v>9.3369999999999997</v>
      </c>
      <c r="BZ9" s="16" t="s">
        <v>12050</v>
      </c>
      <c r="CA9" s="23">
        <f>A1L522C14</f>
        <v>4.6699999999999998E-2</v>
      </c>
      <c r="CB9" s="16" t="s">
        <v>17179</v>
      </c>
      <c r="CC9" s="23">
        <f>B7L602C37*B7L602C38</f>
        <v>0.43603789999999998</v>
      </c>
      <c r="CD9" s="16" t="s">
        <v>12035</v>
      </c>
      <c r="CE9" s="27">
        <f>A1L502C5</f>
        <v>1.8</v>
      </c>
      <c r="CF9" s="16" t="s">
        <v>17180</v>
      </c>
      <c r="CG9" s="23">
        <f>B7L602C39*B7L602C40</f>
        <v>0.78486822000000001</v>
      </c>
      <c r="CH9" s="16" t="s">
        <v>17160</v>
      </c>
      <c r="CI9" s="27">
        <f>A1L522C4</f>
        <v>1.5</v>
      </c>
      <c r="CJ9" s="16" t="s">
        <v>17181</v>
      </c>
      <c r="CK9" s="23">
        <f>B7L602C41*B7L602C42</f>
        <v>1.1773023300000001</v>
      </c>
      <c r="CL9" s="16" t="s">
        <v>17162</v>
      </c>
      <c r="CM9" s="15">
        <f>A1L522C8</f>
        <v>2</v>
      </c>
      <c r="CN9" s="16" t="s">
        <v>17182</v>
      </c>
      <c r="CO9" s="23">
        <f>B7L602C39*B7L602C44</f>
        <v>0.87207579999999996</v>
      </c>
      <c r="CP9" s="16" t="s">
        <v>17164</v>
      </c>
      <c r="CQ9" s="25">
        <f>A1L522C12</f>
        <v>5.25</v>
      </c>
      <c r="CR9" s="16" t="s">
        <v>17183</v>
      </c>
      <c r="CS9" s="23">
        <f>B7L602C41*B7L602C46</f>
        <v>4.1205581550000003</v>
      </c>
      <c r="CT9" s="16" t="s">
        <v>17184</v>
      </c>
      <c r="CU9" s="23">
        <f>B7L602C47*B7L121C1</f>
        <v>10.713451203000002</v>
      </c>
      <c r="CV9" s="16" t="s">
        <v>15469</v>
      </c>
      <c r="CW9" s="23">
        <f>A1L304C19</f>
        <v>9.5358000000000001</v>
      </c>
      <c r="CX9" s="16" t="s">
        <v>12050</v>
      </c>
      <c r="CY9" s="23">
        <f>A1L522C14</f>
        <v>4.6699999999999998E-2</v>
      </c>
      <c r="CZ9" s="16" t="s">
        <v>17185</v>
      </c>
      <c r="DA9" s="23">
        <f>B7L602C49*B7L602C50</f>
        <v>0.44532186000000001</v>
      </c>
      <c r="DB9" s="16" t="s">
        <v>12035</v>
      </c>
      <c r="DC9" s="27">
        <f>A1L502C5</f>
        <v>1.8</v>
      </c>
      <c r="DD9" s="16" t="s">
        <v>17186</v>
      </c>
      <c r="DE9" s="23">
        <f>B7L602C51*B7L602C52</f>
        <v>0.80157934800000008</v>
      </c>
      <c r="DF9" s="16" t="s">
        <v>17160</v>
      </c>
      <c r="DG9" s="24">
        <f>A1L522C4</f>
        <v>1.5</v>
      </c>
      <c r="DH9" s="16" t="s">
        <v>17187</v>
      </c>
      <c r="DI9" s="23">
        <f>B7L602C53*B7L602C54</f>
        <v>1.2023690220000001</v>
      </c>
      <c r="DJ9" s="16" t="s">
        <v>17162</v>
      </c>
      <c r="DK9" s="17">
        <f>A1L522C8</f>
        <v>2</v>
      </c>
      <c r="DL9" s="16" t="s">
        <v>17188</v>
      </c>
      <c r="DM9" s="23">
        <f>B7L602C51*B7L602C56</f>
        <v>0.89064372000000003</v>
      </c>
      <c r="DN9" s="16" t="s">
        <v>17164</v>
      </c>
      <c r="DO9" s="25">
        <f>A1L522C12</f>
        <v>5.25</v>
      </c>
      <c r="DP9" s="16" t="s">
        <v>17189</v>
      </c>
      <c r="DQ9" s="23">
        <f>B7L602C53*B7L602C58</f>
        <v>4.2082915770000007</v>
      </c>
      <c r="DR9" s="16" t="s">
        <v>17190</v>
      </c>
      <c r="DS9" s="23">
        <f>B7L602C59*B7L121C1</f>
        <v>10.941558100200002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269.20800000000003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12.5720136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25.1440272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37.716040800000002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25.1440272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132.00614279999999</v>
      </c>
      <c r="Z10" s="16" t="s">
        <v>17199</v>
      </c>
      <c r="AA10" s="23">
        <f>B7L603C11*B7L121C1</f>
        <v>343.21597128000002</v>
      </c>
      <c r="AB10" s="16" t="s">
        <v>15484</v>
      </c>
      <c r="AC10" s="23">
        <f>A1L305C16</f>
        <v>275.77100000000002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12.8785057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25.7570114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38.635517100000001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25.7570114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135.22430985</v>
      </c>
      <c r="AX10" s="16" t="s">
        <v>17205</v>
      </c>
      <c r="AY10" s="23">
        <f>B7L603C23*B7L121C1</f>
        <v>351.58320560999999</v>
      </c>
      <c r="AZ10" s="16" t="s">
        <v>15490</v>
      </c>
      <c r="BA10" s="23">
        <f>A1L305C17</f>
        <v>279.82666666666665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13.067905333333332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26.135810666666664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39.203716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26.135810666666664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137.21300599999998</v>
      </c>
      <c r="BV10" s="16" t="s">
        <v>17211</v>
      </c>
      <c r="BW10" s="23">
        <f>B7L603C35*B7L121C1</f>
        <v>356.75381559999994</v>
      </c>
      <c r="BX10" s="16" t="s">
        <v>15496</v>
      </c>
      <c r="BY10" s="23">
        <f>A1L305C18</f>
        <v>286.06875000000002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13.359410625000001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26.718821250000001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40.078231875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26.718821250000001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140.27381156250001</v>
      </c>
      <c r="CT10" s="16" t="s">
        <v>17217</v>
      </c>
      <c r="CU10" s="23">
        <f>B7L603C47*B7L121C1</f>
        <v>364.71191006250007</v>
      </c>
      <c r="CV10" s="16" t="s">
        <v>15502</v>
      </c>
      <c r="CW10" s="23">
        <f>A1L305C19</f>
        <v>286.88160000000005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13.397370720000001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26.794741440000003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40.192112160000008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26.794741440000003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140.67239256000002</v>
      </c>
      <c r="DR10" s="16" t="s">
        <v>17223</v>
      </c>
      <c r="DS10" s="23">
        <f>B7L603C59*B7L121C1</f>
        <v>365.74822065600006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21">
        <f>A1L308C3</f>
        <v>949.62699999999995</v>
      </c>
      <c r="F11" s="16" t="s">
        <v>12128</v>
      </c>
      <c r="G11" s="21">
        <f>A1L524C14</f>
        <v>4.6699999999999998E-2</v>
      </c>
      <c r="H11" s="16" t="s">
        <v>17224</v>
      </c>
      <c r="I11" s="21">
        <f>B7L604C1*B7L604C2</f>
        <v>44.347580899999997</v>
      </c>
      <c r="J11" s="16" t="s">
        <v>12113</v>
      </c>
      <c r="K11" s="27">
        <f>A1L504C5</f>
        <v>2</v>
      </c>
      <c r="L11" s="16" t="s">
        <v>17225</v>
      </c>
      <c r="M11" s="23">
        <f>B7L604C3*B7L604C4</f>
        <v>88.695161799999994</v>
      </c>
      <c r="N11" s="16" t="s">
        <v>17226</v>
      </c>
      <c r="O11" s="27">
        <f>A1L524C4</f>
        <v>1.5</v>
      </c>
      <c r="P11" s="16" t="s">
        <v>17227</v>
      </c>
      <c r="Q11" s="23">
        <f>B7L604C5*B7L604C6</f>
        <v>133.04274269999999</v>
      </c>
      <c r="R11" s="16" t="s">
        <v>17228</v>
      </c>
      <c r="S11" s="17">
        <f>A1L524C8</f>
        <v>2</v>
      </c>
      <c r="T11" s="16" t="s">
        <v>17229</v>
      </c>
      <c r="U11" s="23">
        <f>B7L604C3*B7L604C8</f>
        <v>88.695161799999994</v>
      </c>
      <c r="V11" s="16" t="s">
        <v>17230</v>
      </c>
      <c r="W11" s="25">
        <f>A1L524C12</f>
        <v>5.25</v>
      </c>
      <c r="X11" s="16" t="s">
        <v>17231</v>
      </c>
      <c r="Y11" s="23">
        <f>B7L604C5*B7L604C10</f>
        <v>465.64959944999998</v>
      </c>
      <c r="Z11" s="16" t="s">
        <v>17232</v>
      </c>
      <c r="AA11" s="17">
        <f>B7L604C11*B7L121C1</f>
        <v>1210.6889585700001</v>
      </c>
      <c r="AB11" s="16" t="s">
        <v>15517</v>
      </c>
      <c r="AC11" s="23">
        <f>A1L308C16</f>
        <v>930.274</v>
      </c>
      <c r="AD11" s="16" t="s">
        <v>12128</v>
      </c>
      <c r="AE11" s="23">
        <f>A1L524C14</f>
        <v>4.6699999999999998E-2</v>
      </c>
      <c r="AF11" s="16" t="s">
        <v>17233</v>
      </c>
      <c r="AG11" s="23">
        <f>B7L604C13*B7L604C14</f>
        <v>43.443795799999997</v>
      </c>
      <c r="AH11" s="16" t="s">
        <v>12113</v>
      </c>
      <c r="AI11" s="27">
        <f>A1L504C5</f>
        <v>2</v>
      </c>
      <c r="AJ11" s="16" t="s">
        <v>17234</v>
      </c>
      <c r="AK11" s="23">
        <f>B7L604C15*B7L604C16</f>
        <v>86.887591599999993</v>
      </c>
      <c r="AL11" s="16" t="s">
        <v>17226</v>
      </c>
      <c r="AM11" s="27">
        <f>A1L524C4</f>
        <v>1.5</v>
      </c>
      <c r="AN11" s="16" t="s">
        <v>17235</v>
      </c>
      <c r="AO11" s="23">
        <f>B7L604C17*B7L604C18</f>
        <v>130.33138739999998</v>
      </c>
      <c r="AP11" s="16" t="s">
        <v>17228</v>
      </c>
      <c r="AQ11" s="17">
        <f>A1L524C8</f>
        <v>2</v>
      </c>
      <c r="AR11" s="16" t="s">
        <v>17236</v>
      </c>
      <c r="AS11" s="23">
        <f>B7L604C15*B7L604C20</f>
        <v>86.887591599999993</v>
      </c>
      <c r="AT11" s="16" t="s">
        <v>17230</v>
      </c>
      <c r="AU11" s="25">
        <f>A1L524C12</f>
        <v>5.25</v>
      </c>
      <c r="AV11" s="16" t="s">
        <v>17237</v>
      </c>
      <c r="AW11" s="23">
        <f>B7L604C17*B7L604C22</f>
        <v>456.15985589999997</v>
      </c>
      <c r="AX11" s="16" t="s">
        <v>17238</v>
      </c>
      <c r="AY11" s="17">
        <f>B7L604C23*B7L121C1</f>
        <v>1186.01562534</v>
      </c>
      <c r="AZ11" s="16" t="s">
        <v>15523</v>
      </c>
      <c r="BA11" s="23">
        <f>A1L308C17</f>
        <v>944.78166666666675</v>
      </c>
      <c r="BB11" s="16" t="s">
        <v>12128</v>
      </c>
      <c r="BC11" s="23">
        <f>A1L524C14</f>
        <v>4.6699999999999998E-2</v>
      </c>
      <c r="BD11" s="16" t="s">
        <v>17239</v>
      </c>
      <c r="BE11" s="23">
        <f>B7L604C25*B7L604C26</f>
        <v>44.121303833333336</v>
      </c>
      <c r="BF11" s="16" t="s">
        <v>12113</v>
      </c>
      <c r="BG11" s="27">
        <f>A1L504C5</f>
        <v>2</v>
      </c>
      <c r="BH11" s="16" t="s">
        <v>17240</v>
      </c>
      <c r="BI11" s="23">
        <f>B7L604C27*B7L604C28</f>
        <v>88.242607666666672</v>
      </c>
      <c r="BJ11" s="16" t="s">
        <v>17226</v>
      </c>
      <c r="BK11" s="27">
        <f>A1L524C4</f>
        <v>1.5</v>
      </c>
      <c r="BL11" s="16" t="s">
        <v>17241</v>
      </c>
      <c r="BM11" s="23">
        <f>B7L604C29*B7L604C30</f>
        <v>132.3639115</v>
      </c>
      <c r="BN11" s="16" t="s">
        <v>17228</v>
      </c>
      <c r="BO11" s="17">
        <f>A1L524C8</f>
        <v>2</v>
      </c>
      <c r="BP11" s="16" t="s">
        <v>17242</v>
      </c>
      <c r="BQ11" s="23">
        <f>B7L604C27*B7L604C32</f>
        <v>88.242607666666672</v>
      </c>
      <c r="BR11" s="16" t="s">
        <v>17230</v>
      </c>
      <c r="BS11" s="22">
        <f>A1L524C12</f>
        <v>5.25</v>
      </c>
      <c r="BT11" s="16" t="s">
        <v>17243</v>
      </c>
      <c r="BU11" s="23">
        <f>B7L604C29*B7L604C34</f>
        <v>463.27369025000002</v>
      </c>
      <c r="BV11" s="16" t="s">
        <v>17244</v>
      </c>
      <c r="BW11" s="17">
        <f>B7L604C35*B7L121C1</f>
        <v>1204.51159465</v>
      </c>
      <c r="BX11" s="16" t="s">
        <v>15529</v>
      </c>
      <c r="BY11" s="23">
        <f>A1L308C18</f>
        <v>919.11875000000009</v>
      </c>
      <c r="BZ11" s="16" t="s">
        <v>12128</v>
      </c>
      <c r="CA11" s="23">
        <f>A1L524C14</f>
        <v>4.6699999999999998E-2</v>
      </c>
      <c r="CB11" s="16" t="s">
        <v>17245</v>
      </c>
      <c r="CC11" s="23">
        <f>B7L604C37*B7L604C38</f>
        <v>42.922845625000001</v>
      </c>
      <c r="CD11" s="16" t="s">
        <v>12113</v>
      </c>
      <c r="CE11" s="27">
        <f>A1L504C5</f>
        <v>2</v>
      </c>
      <c r="CF11" s="16" t="s">
        <v>17246</v>
      </c>
      <c r="CG11" s="23">
        <f>B7L604C39*B7L604C40</f>
        <v>85.845691250000002</v>
      </c>
      <c r="CH11" s="16" t="s">
        <v>17226</v>
      </c>
      <c r="CI11" s="27">
        <f>A1L524C4</f>
        <v>1.5</v>
      </c>
      <c r="CJ11" s="16" t="s">
        <v>17247</v>
      </c>
      <c r="CK11" s="23">
        <f>B7L604C41*B7L604C42</f>
        <v>128.768536875</v>
      </c>
      <c r="CL11" s="16" t="s">
        <v>17228</v>
      </c>
      <c r="CM11" s="15">
        <f>A1L524C8</f>
        <v>2</v>
      </c>
      <c r="CN11" s="16" t="s">
        <v>17248</v>
      </c>
      <c r="CO11" s="23">
        <f>B7L604C39*B7L604C44</f>
        <v>85.845691250000002</v>
      </c>
      <c r="CP11" s="16" t="s">
        <v>17230</v>
      </c>
      <c r="CQ11" s="25">
        <f>A1L524C12</f>
        <v>5.25</v>
      </c>
      <c r="CR11" s="16" t="s">
        <v>17249</v>
      </c>
      <c r="CS11" s="23">
        <f>B7L604C41*B7L604C46</f>
        <v>450.68987906249998</v>
      </c>
      <c r="CT11" s="16" t="s">
        <v>17250</v>
      </c>
      <c r="CU11" s="17">
        <f>B7L604C47*B7L121C1</f>
        <v>1171.7936855625001</v>
      </c>
      <c r="CV11" s="16" t="s">
        <v>15535</v>
      </c>
      <c r="CW11" s="23">
        <f>A1L308C19</f>
        <v>869.77040000000011</v>
      </c>
      <c r="CX11" s="16" t="s">
        <v>12128</v>
      </c>
      <c r="CY11" s="23">
        <f>A1L524C14</f>
        <v>4.6699999999999998E-2</v>
      </c>
      <c r="CZ11" s="16" t="s">
        <v>17251</v>
      </c>
      <c r="DA11" s="23">
        <f>B7L604C49*B7L604C50</f>
        <v>40.618277680000006</v>
      </c>
      <c r="DB11" s="16" t="s">
        <v>12113</v>
      </c>
      <c r="DC11" s="27">
        <f>A1L504C5</f>
        <v>2</v>
      </c>
      <c r="DD11" s="16" t="s">
        <v>17252</v>
      </c>
      <c r="DE11" s="23">
        <f>B7L604C51*B7L604C52</f>
        <v>81.236555360000011</v>
      </c>
      <c r="DF11" s="16" t="s">
        <v>17226</v>
      </c>
      <c r="DG11" s="24">
        <f>A1L524C4</f>
        <v>1.5</v>
      </c>
      <c r="DH11" s="16" t="s">
        <v>17253</v>
      </c>
      <c r="DI11" s="23">
        <f>B7L604C53*B7L604C54</f>
        <v>121.85483304000002</v>
      </c>
      <c r="DJ11" s="16" t="s">
        <v>17228</v>
      </c>
      <c r="DK11" s="17">
        <f>A1L524C8</f>
        <v>2</v>
      </c>
      <c r="DL11" s="16" t="s">
        <v>17254</v>
      </c>
      <c r="DM11" s="23">
        <f>B7L604C51*B7L604C56</f>
        <v>81.236555360000011</v>
      </c>
      <c r="DN11" s="16" t="s">
        <v>17230</v>
      </c>
      <c r="DO11" s="25">
        <f>A1L524C12</f>
        <v>5.25</v>
      </c>
      <c r="DP11" s="16" t="s">
        <v>17255</v>
      </c>
      <c r="DQ11" s="23">
        <f>B7L604C53*B7L604C58</f>
        <v>426.49191564000006</v>
      </c>
      <c r="DR11" s="16" t="s">
        <v>17256</v>
      </c>
      <c r="DS11" s="17">
        <f>B7L604C59*B7L121C1</f>
        <v>1108.8789806640002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315.20699999999999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14.720166899999999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29.440333799999998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44.1605007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29.440333799999998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154.56175245</v>
      </c>
      <c r="Z12" s="16" t="s">
        <v>17265</v>
      </c>
      <c r="AA12" s="23">
        <f>B7L605C11*B7L121C1</f>
        <v>401.86055637000004</v>
      </c>
      <c r="AB12" s="16" t="s">
        <v>15550</v>
      </c>
      <c r="AC12" s="23">
        <f>A1L309C16</f>
        <v>302.24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14.114608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28.229216000000001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42.343823999999998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28.229216000000001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148.203384</v>
      </c>
      <c r="AX12" s="16" t="s">
        <v>17271</v>
      </c>
      <c r="AY12" s="23">
        <f>B7L605C23*B7L121C1</f>
        <v>385.32879840000004</v>
      </c>
      <c r="AZ12" s="16" t="s">
        <v>15556</v>
      </c>
      <c r="BA12" s="23">
        <f>A1L309C17</f>
        <v>305.01133333333331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14.244029266666665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28.48805853333333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42.732087799999995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28.48805853333333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149.56230729999999</v>
      </c>
      <c r="BV12" s="16" t="s">
        <v>17277</v>
      </c>
      <c r="BW12" s="23">
        <f>B7L605C35*B7L121C1</f>
        <v>388.86199897999995</v>
      </c>
      <c r="BX12" s="16" t="s">
        <v>15562</v>
      </c>
      <c r="BY12" s="23">
        <f>A1L309C18</f>
        <v>311.40825000000001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14.542765275000001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29.085530550000001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43.628295825000002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29.085530550000001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152.6990353875</v>
      </c>
      <c r="CT12" s="16" t="s">
        <v>17283</v>
      </c>
      <c r="CU12" s="23">
        <f>B7L605C47*B7L121C1</f>
        <v>397.01749200750004</v>
      </c>
      <c r="CV12" s="16" t="s">
        <v>15568</v>
      </c>
      <c r="CW12" s="23">
        <f>A1L309C19</f>
        <v>306.21639999999996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14.300305879999998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28.600611759999996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42.900917639999996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28.600611759999996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150.15321173999999</v>
      </c>
      <c r="DR12" s="16" t="s">
        <v>17289</v>
      </c>
      <c r="DS12" s="23">
        <f>B7L605C59*B7L121C1</f>
        <v>390.39835052399997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21">
        <f>A1L312C3</f>
        <v>309.16500000000002</v>
      </c>
      <c r="F13" s="16" t="s">
        <v>12206</v>
      </c>
      <c r="G13" s="21">
        <f>A1L526C14</f>
        <v>4.6699999999999998E-2</v>
      </c>
      <c r="H13" s="16" t="s">
        <v>17290</v>
      </c>
      <c r="I13" s="21">
        <f>B7L606C1*B7L606C2</f>
        <v>14.438005500000001</v>
      </c>
      <c r="J13" s="16" t="s">
        <v>12191</v>
      </c>
      <c r="K13" s="27">
        <f>A1L506C5</f>
        <v>2</v>
      </c>
      <c r="L13" s="16" t="s">
        <v>17291</v>
      </c>
      <c r="M13" s="23">
        <f>B7L606C3*B7L606C4</f>
        <v>28.876011000000002</v>
      </c>
      <c r="N13" s="16" t="s">
        <v>17292</v>
      </c>
      <c r="O13" s="27">
        <f>A1L526C4</f>
        <v>1.5</v>
      </c>
      <c r="P13" s="16" t="s">
        <v>17293</v>
      </c>
      <c r="Q13" s="23">
        <f>B7L606C5*B7L606C6</f>
        <v>43.314016500000001</v>
      </c>
      <c r="R13" s="16" t="s">
        <v>17294</v>
      </c>
      <c r="S13" s="17">
        <f>A1L526C8</f>
        <v>2</v>
      </c>
      <c r="T13" s="16" t="s">
        <v>17295</v>
      </c>
      <c r="U13" s="23">
        <f>B7L606C3*B7L606C8</f>
        <v>28.876011000000002</v>
      </c>
      <c r="V13" s="16" t="s">
        <v>17296</v>
      </c>
      <c r="W13" s="25">
        <f>A1L526C12</f>
        <v>5.25</v>
      </c>
      <c r="X13" s="16" t="s">
        <v>17297</v>
      </c>
      <c r="Y13" s="23">
        <f>B7L606C5*B7L606C10</f>
        <v>151.59905775000001</v>
      </c>
      <c r="Z13" s="16" t="s">
        <v>17298</v>
      </c>
      <c r="AA13" s="23">
        <f>B7L606C11*B7L121C1</f>
        <v>394.15755015000008</v>
      </c>
      <c r="AB13" s="16" t="s">
        <v>15583</v>
      </c>
      <c r="AC13" s="23">
        <f>A1L312C16</f>
        <v>292.60050000000001</v>
      </c>
      <c r="AD13" s="16" t="s">
        <v>12206</v>
      </c>
      <c r="AE13" s="23">
        <f>A1L526C14</f>
        <v>4.6699999999999998E-2</v>
      </c>
      <c r="AF13" s="16" t="s">
        <v>17299</v>
      </c>
      <c r="AG13" s="23">
        <f>B7L606C13*B7L606C14</f>
        <v>13.664443350000001</v>
      </c>
      <c r="AH13" s="16" t="s">
        <v>12191</v>
      </c>
      <c r="AI13" s="27">
        <f>A1L506C5</f>
        <v>2</v>
      </c>
      <c r="AJ13" s="16" t="s">
        <v>17300</v>
      </c>
      <c r="AK13" s="23">
        <f>B7L606C15*B7L606C16</f>
        <v>27.328886700000002</v>
      </c>
      <c r="AL13" s="16" t="s">
        <v>17292</v>
      </c>
      <c r="AM13" s="27">
        <f>A1L526C4</f>
        <v>1.5</v>
      </c>
      <c r="AN13" s="16" t="s">
        <v>17301</v>
      </c>
      <c r="AO13" s="23">
        <f>B7L606C17*B7L606C18</f>
        <v>40.993330050000004</v>
      </c>
      <c r="AP13" s="16" t="s">
        <v>17294</v>
      </c>
      <c r="AQ13" s="17">
        <f>A1L526C8</f>
        <v>2</v>
      </c>
      <c r="AR13" s="16" t="s">
        <v>17302</v>
      </c>
      <c r="AS13" s="23">
        <f>B7L606C15*B7L606C20</f>
        <v>27.328886700000002</v>
      </c>
      <c r="AT13" s="16" t="s">
        <v>17296</v>
      </c>
      <c r="AU13" s="25">
        <f>A1L526C12</f>
        <v>5.25</v>
      </c>
      <c r="AV13" s="16" t="s">
        <v>17303</v>
      </c>
      <c r="AW13" s="23">
        <f>B7L606C17*B7L606C22</f>
        <v>143.47665517500002</v>
      </c>
      <c r="AX13" s="16" t="s">
        <v>17304</v>
      </c>
      <c r="AY13" s="23">
        <f>B7L606C23*B7L121C1</f>
        <v>373.03930345500004</v>
      </c>
      <c r="AZ13" s="16" t="s">
        <v>15589</v>
      </c>
      <c r="BA13" s="23">
        <f>A1L312C17</f>
        <v>286.80933333333331</v>
      </c>
      <c r="BB13" s="16" t="s">
        <v>12206</v>
      </c>
      <c r="BC13" s="23">
        <f>A1L526C14</f>
        <v>4.6699999999999998E-2</v>
      </c>
      <c r="BD13" s="16" t="s">
        <v>17305</v>
      </c>
      <c r="BE13" s="23">
        <f>B7L606C25*B7L606C26</f>
        <v>13.393995866666666</v>
      </c>
      <c r="BF13" s="16" t="s">
        <v>12191</v>
      </c>
      <c r="BG13" s="27">
        <f>A1L506C5</f>
        <v>2</v>
      </c>
      <c r="BH13" s="16" t="s">
        <v>17306</v>
      </c>
      <c r="BI13" s="23">
        <f>B7L606C27*B7L606C28</f>
        <v>26.787991733333332</v>
      </c>
      <c r="BJ13" s="16" t="s">
        <v>17292</v>
      </c>
      <c r="BK13" s="27">
        <f>A1L526C4</f>
        <v>1.5</v>
      </c>
      <c r="BL13" s="16" t="s">
        <v>17307</v>
      </c>
      <c r="BM13" s="23">
        <f>B7L606C29*B7L606C30</f>
        <v>40.181987599999999</v>
      </c>
      <c r="BN13" s="16" t="s">
        <v>17294</v>
      </c>
      <c r="BO13" s="17">
        <f>A1L526C8</f>
        <v>2</v>
      </c>
      <c r="BP13" s="16" t="s">
        <v>17308</v>
      </c>
      <c r="BQ13" s="23">
        <f>B7L606C27*B7L606C32</f>
        <v>26.787991733333332</v>
      </c>
      <c r="BR13" s="16" t="s">
        <v>17296</v>
      </c>
      <c r="BS13" s="22">
        <f>A1L526C12</f>
        <v>5.25</v>
      </c>
      <c r="BT13" s="16" t="s">
        <v>17309</v>
      </c>
      <c r="BU13" s="23">
        <f>B7L606C29*B7L606C34</f>
        <v>140.63695659999999</v>
      </c>
      <c r="BV13" s="16" t="s">
        <v>17310</v>
      </c>
      <c r="BW13" s="23">
        <f>B7L606C35*B7L121C1</f>
        <v>365.65608715999997</v>
      </c>
      <c r="BX13" s="16" t="s">
        <v>15595</v>
      </c>
      <c r="BY13" s="23">
        <f>A1L312C18</f>
        <v>290.17650000000003</v>
      </c>
      <c r="BZ13" s="16" t="s">
        <v>12206</v>
      </c>
      <c r="CA13" s="23">
        <f>A1L526C14</f>
        <v>4.6699999999999998E-2</v>
      </c>
      <c r="CB13" s="16" t="s">
        <v>17311</v>
      </c>
      <c r="CC13" s="23">
        <f>B7L606C37*B7L606C38</f>
        <v>13.551242550000001</v>
      </c>
      <c r="CD13" s="16" t="s">
        <v>12191</v>
      </c>
      <c r="CE13" s="27">
        <f>A1L506C5</f>
        <v>2</v>
      </c>
      <c r="CF13" s="16" t="s">
        <v>17312</v>
      </c>
      <c r="CG13" s="23">
        <f>B7L606C39*B7L606C40</f>
        <v>27.102485100000003</v>
      </c>
      <c r="CH13" s="16" t="s">
        <v>17292</v>
      </c>
      <c r="CI13" s="27">
        <f>A1L526C4</f>
        <v>1.5</v>
      </c>
      <c r="CJ13" s="16" t="s">
        <v>17313</v>
      </c>
      <c r="CK13" s="23">
        <f>B7L606C41*B7L606C42</f>
        <v>40.653727650000008</v>
      </c>
      <c r="CL13" s="16" t="s">
        <v>17294</v>
      </c>
      <c r="CM13" s="15">
        <f>A1L526C8</f>
        <v>2</v>
      </c>
      <c r="CN13" s="16" t="s">
        <v>17314</v>
      </c>
      <c r="CO13" s="23">
        <f>B7L606C39*B7L606C44</f>
        <v>27.102485100000003</v>
      </c>
      <c r="CP13" s="16" t="s">
        <v>17296</v>
      </c>
      <c r="CQ13" s="25">
        <f>A1L526C12</f>
        <v>5.25</v>
      </c>
      <c r="CR13" s="16" t="s">
        <v>17315</v>
      </c>
      <c r="CS13" s="23">
        <f>B7L606C41*B7L606C46</f>
        <v>142.28804677500003</v>
      </c>
      <c r="CT13" s="16" t="s">
        <v>17316</v>
      </c>
      <c r="CU13" s="23">
        <f>B7L606C47*B7L121C1</f>
        <v>369.94892161500007</v>
      </c>
      <c r="CV13" s="16" t="s">
        <v>15601</v>
      </c>
      <c r="CW13" s="23">
        <f>A1L312C19</f>
        <v>297.42500000000001</v>
      </c>
      <c r="CX13" s="16" t="s">
        <v>12206</v>
      </c>
      <c r="CY13" s="23">
        <f>A1L526C14</f>
        <v>4.6699999999999998E-2</v>
      </c>
      <c r="CZ13" s="16" t="s">
        <v>17317</v>
      </c>
      <c r="DA13" s="23">
        <f>B7L606C49*B7L606C50</f>
        <v>13.8897475</v>
      </c>
      <c r="DB13" s="16" t="s">
        <v>12191</v>
      </c>
      <c r="DC13" s="27">
        <f>A1L506C5</f>
        <v>2</v>
      </c>
      <c r="DD13" s="16" t="s">
        <v>17318</v>
      </c>
      <c r="DE13" s="23">
        <f>B7L606C51*B7L606C52</f>
        <v>27.779495000000001</v>
      </c>
      <c r="DF13" s="16" t="s">
        <v>17292</v>
      </c>
      <c r="DG13" s="24">
        <f>A1L526C4</f>
        <v>1.5</v>
      </c>
      <c r="DH13" s="16" t="s">
        <v>17319</v>
      </c>
      <c r="DI13" s="23">
        <f>B7L606C53*B7L606C54</f>
        <v>41.669242500000003</v>
      </c>
      <c r="DJ13" s="16" t="s">
        <v>17294</v>
      </c>
      <c r="DK13" s="17">
        <f>A1L526C8</f>
        <v>2</v>
      </c>
      <c r="DL13" s="16" t="s">
        <v>17320</v>
      </c>
      <c r="DM13" s="23">
        <f>B7L606C51*B7L606C56</f>
        <v>27.779495000000001</v>
      </c>
      <c r="DN13" s="16" t="s">
        <v>17296</v>
      </c>
      <c r="DO13" s="25">
        <f>A1L526C12</f>
        <v>5.25</v>
      </c>
      <c r="DP13" s="16" t="s">
        <v>17321</v>
      </c>
      <c r="DQ13" s="23">
        <f>B7L606C53*B7L606C58</f>
        <v>145.84234875000001</v>
      </c>
      <c r="DR13" s="16" t="s">
        <v>17322</v>
      </c>
      <c r="DS13" s="23">
        <f>B7L606C59*B7L121C1</f>
        <v>379.19010675000004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201.03199999999998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9.3881943999999997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18.776388799999999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28.164583199999999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18.776388799999999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98.576041199999992</v>
      </c>
      <c r="Z14" s="16" t="s">
        <v>17331</v>
      </c>
      <c r="AA14" s="23">
        <f>B7L607C11*B7L121C1</f>
        <v>256.29770711999998</v>
      </c>
      <c r="AB14" s="16" t="s">
        <v>15616</v>
      </c>
      <c r="AC14" s="23">
        <f>A1L313C16</f>
        <v>191.322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8.9347373999999995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17.869474799999999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26.804212199999998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17.869474799999999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93.814742699999996</v>
      </c>
      <c r="AX14" s="16" t="s">
        <v>17337</v>
      </c>
      <c r="AY14" s="23">
        <f>B7L607C23*B7L121C1</f>
        <v>243.91833102000001</v>
      </c>
      <c r="AZ14" s="16" t="s">
        <v>15622</v>
      </c>
      <c r="BA14" s="23">
        <f>A1L313C17</f>
        <v>197.74566666666669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9.2347226333333339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18.469445266666668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27.704167900000002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18.469445266666668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96.964587649999999</v>
      </c>
      <c r="BV14" s="16" t="s">
        <v>17343</v>
      </c>
      <c r="BW14" s="23">
        <f>B7L607C35*B7L121C1</f>
        <v>252.10792789000001</v>
      </c>
      <c r="BX14" s="16" t="s">
        <v>15628</v>
      </c>
      <c r="BY14" s="23">
        <f>A1L313C18</f>
        <v>215.41775000000001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10.060008925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20.12001785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30.180026775000002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20.12001785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105.6300937125</v>
      </c>
      <c r="CT14" s="16" t="s">
        <v>17349</v>
      </c>
      <c r="CU14" s="23">
        <f>B7L607C47*B7L121C1</f>
        <v>274.63824365250002</v>
      </c>
      <c r="CV14" s="16" t="s">
        <v>15634</v>
      </c>
      <c r="CW14" s="23">
        <f>A1L313C19</f>
        <v>246.18400000000003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11.496792800000001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22.993585600000003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34.490378400000004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22.993585600000003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120.71632440000002</v>
      </c>
      <c r="DR14" s="16" t="s">
        <v>17355</v>
      </c>
      <c r="DS14" s="23">
        <f>B7L607C59*B7L121C1</f>
        <v>313.86244344000005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484.19799999999998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22.612046599999999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45.224093199999999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67.836139799999998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45.224093199999999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237.42648929999999</v>
      </c>
      <c r="Z15" s="16" t="s">
        <v>17364</v>
      </c>
      <c r="AA15" s="23">
        <f>B7L608C11*B7L121C1</f>
        <v>617.30887217999998</v>
      </c>
      <c r="AB15" s="16" t="s">
        <v>15649</v>
      </c>
      <c r="AC15" s="23">
        <f>A1L314C16</f>
        <v>489.20049999999998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22.845663349999999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45.691326699999998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68.53699005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45.691326699999998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239.87946517499998</v>
      </c>
      <c r="AX15" s="16" t="s">
        <v>17370</v>
      </c>
      <c r="AY15" s="23">
        <f>B7L608C23*B7L121C1</f>
        <v>623.68660945499994</v>
      </c>
      <c r="AZ15" s="16" t="s">
        <v>15655</v>
      </c>
      <c r="BA15" s="23">
        <f>A1L314C17</f>
        <v>491.28500000000003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22.943009499999999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45.886018999999997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68.829028499999993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45.886018999999997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240.90159974999997</v>
      </c>
      <c r="BV15" s="16" t="s">
        <v>17376</v>
      </c>
      <c r="BW15" s="23">
        <f>B7L608C35*B7L121C1</f>
        <v>626.34415934999993</v>
      </c>
      <c r="BX15" s="16" t="s">
        <v>15661</v>
      </c>
      <c r="BY15" s="23">
        <f>A1L314C18</f>
        <v>488.31725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22.804415575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45.60883115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68.413246724999993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45.60883115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239.44636353749999</v>
      </c>
      <c r="CT15" s="16" t="s">
        <v>17382</v>
      </c>
      <c r="CU15" s="23">
        <f>B7L608C47*B7L121C1</f>
        <v>622.56054519750001</v>
      </c>
      <c r="CV15" s="16" t="s">
        <v>15667</v>
      </c>
      <c r="CW15" s="23">
        <f>A1L314C19</f>
        <v>478.90659999999997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22.364938219999999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44.729876439999998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67.094814659999997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44.729876439999998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234.83185130999999</v>
      </c>
      <c r="DR15" s="16" t="s">
        <v>17388</v>
      </c>
      <c r="DS15" s="23">
        <f>B7L608C59*B7L121C1</f>
        <v>610.56281340600003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18.709000000000003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0.87371030000000016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1.7474206000000003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2.6211309000000007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1.7474206000000003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9.1739581500000025</v>
      </c>
      <c r="Z16" s="16" t="s">
        <v>17397</v>
      </c>
      <c r="AA16" s="23">
        <f>B7L609C11*B7L121C1</f>
        <v>23.852291190000006</v>
      </c>
      <c r="AB16" s="16" t="s">
        <v>15682</v>
      </c>
      <c r="AC16" s="23">
        <f>A1L316C16</f>
        <v>19.020500000000002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0.88825735000000006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1.7765147000000001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2.6647720500000003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1.7765147000000001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9.3267021750000012</v>
      </c>
      <c r="AX16" s="16" t="s">
        <v>17403</v>
      </c>
      <c r="AY16" s="23">
        <f>B7L609C23*B7L121C1</f>
        <v>24.249425655000003</v>
      </c>
      <c r="AZ16" s="16" t="s">
        <v>15688</v>
      </c>
      <c r="BA16" s="23">
        <f>A1L316C17</f>
        <v>19.796333333333333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0.92448876666666657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1.8489775333333331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2.7734662999999999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1.8489775333333331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9.7071320499999985</v>
      </c>
      <c r="BV16" s="16" t="s">
        <v>17409</v>
      </c>
      <c r="BW16" s="23">
        <f>B7L609C35*B7L121C1</f>
        <v>25.238543329999995</v>
      </c>
      <c r="BX16" s="16" t="s">
        <v>15694</v>
      </c>
      <c r="BY16" s="23">
        <f>A1L316C18</f>
        <v>19.765000000000001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0.92302549999999994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1.8460509999999999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2.7690764999999997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1.8460509999999999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9.6917677499999986</v>
      </c>
      <c r="CT16" s="16" t="s">
        <v>17415</v>
      </c>
      <c r="CU16" s="23">
        <f>B7L609C47*B7L121C1</f>
        <v>25.198596149999997</v>
      </c>
      <c r="CV16" s="16" t="s">
        <v>15700</v>
      </c>
      <c r="CW16" s="23">
        <f>A1L316C19</f>
        <v>19.611200000000004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0.91584304000000016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1.8316860800000003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2.7475291200000003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1.8316860800000003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9.6163519200000014</v>
      </c>
      <c r="DR16" s="16" t="s">
        <v>17421</v>
      </c>
      <c r="DS16" s="23">
        <f>B7L609C59*B7L121C1</f>
        <v>25.002514992000005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6.5960000000000001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0.30803320000000001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0.61606640000000001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0.92409960000000002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0.61606640000000001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3.2343486000000001</v>
      </c>
      <c r="Z17" s="16" t="s">
        <v>17430</v>
      </c>
      <c r="AA17" s="23">
        <f>B7L610C11*B7L121C1</f>
        <v>8.4093063600000004</v>
      </c>
      <c r="AB17" s="16" t="s">
        <v>15715</v>
      </c>
      <c r="AC17" s="23">
        <f>A1L315C16</f>
        <v>6.8435000000000006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0.31959145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0.6391829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0.95877435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0.6391829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3.3557102250000002</v>
      </c>
      <c r="AX17" s="16" t="s">
        <v>17436</v>
      </c>
      <c r="AY17" s="23">
        <f>B7L610C23*B7L121C1</f>
        <v>8.7248465849999999</v>
      </c>
      <c r="AZ17" s="16" t="s">
        <v>15721</v>
      </c>
      <c r="BA17" s="23">
        <f>A1L315C17</f>
        <v>7.5760000000000005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0.35379920000000004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0.70759840000000007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1.0613976000000001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0.70759840000000007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3.7148916000000005</v>
      </c>
      <c r="BV17" s="16" t="s">
        <v>17442</v>
      </c>
      <c r="BW17" s="23">
        <f>B7L610C35*B7L121C1</f>
        <v>9.6587181600000012</v>
      </c>
      <c r="BX17" s="16" t="s">
        <v>15727</v>
      </c>
      <c r="BY17" s="23">
        <f>A1L315C18</f>
        <v>8.6842500000000005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0.40555447500000003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0.81110895000000005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1.2166634250000001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0.81110895000000005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4.2583219875000005</v>
      </c>
      <c r="CT17" s="16" t="s">
        <v>17448</v>
      </c>
      <c r="CU17" s="23">
        <f>B7L610C47*B7L121C1</f>
        <v>11.071637167500002</v>
      </c>
      <c r="CV17" s="16" t="s">
        <v>15733</v>
      </c>
      <c r="CW17" s="23">
        <f>A1L315C19</f>
        <v>9.3826000000000001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0.43816741999999997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0.87633483999999995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1.3145022599999998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0.87633483999999995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4.6007579099999996</v>
      </c>
      <c r="DR17" s="16" t="s">
        <v>17454</v>
      </c>
      <c r="DS17" s="23">
        <f>B7L610C59*B7L121C1</f>
        <v>11.961970566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361.29700000000003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16.872569900000002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16.872569900000002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25.308854850000003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33.745139800000004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88.580991975000018</v>
      </c>
      <c r="Z18" s="16" t="s">
        <v>17463</v>
      </c>
      <c r="AA18" s="23">
        <f>B7L611C11*B7L121C1</f>
        <v>230.31057913500004</v>
      </c>
      <c r="AB18" s="16" t="s">
        <v>15748</v>
      </c>
      <c r="AC18" s="23">
        <f>A1L317C16</f>
        <v>350.94450000000001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16.389108149999998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16.389108149999998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24.583662224999998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32.778216299999997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86.042817787499985</v>
      </c>
      <c r="AX18" s="16" t="s">
        <v>17469</v>
      </c>
      <c r="AY18" s="23">
        <f>B7L611C23*B7L121C1</f>
        <v>223.71132624749995</v>
      </c>
      <c r="AZ18" s="16" t="s">
        <v>15754</v>
      </c>
      <c r="BA18" s="23">
        <f>A1L317C17</f>
        <v>353.59966666666668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16.513104433333332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16.513104433333332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24.769656649999998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33.026208866666664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86.693798274999992</v>
      </c>
      <c r="BV18" s="16" t="s">
        <v>17475</v>
      </c>
      <c r="BW18" s="23">
        <f>B7L611C35*B7L121C1</f>
        <v>225.40387551499998</v>
      </c>
      <c r="BX18" s="16" t="s">
        <v>15760</v>
      </c>
      <c r="BY18" s="23">
        <f>A1L317C18</f>
        <v>351.30875000000003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16.406118625000001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16.406118625000001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24.6091779375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32.812237250000003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86.132122781250004</v>
      </c>
      <c r="CT18" s="16" t="s">
        <v>17481</v>
      </c>
      <c r="CU18" s="23">
        <f>B7L611C47*B7L121C1</f>
        <v>223.94351923125001</v>
      </c>
      <c r="CV18" s="16" t="s">
        <v>15766</v>
      </c>
      <c r="CW18" s="23">
        <f>A1L317C19</f>
        <v>341.59280000000001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15.95238376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15.95238376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23.928575639999998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31.90476752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83.750014739999997</v>
      </c>
      <c r="DR18" s="16" t="s">
        <v>17487</v>
      </c>
      <c r="DS18" s="23">
        <f>B7L611C59*B7L121C1</f>
        <v>217.750038324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67.192999999999998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3.1379131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6.2758262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9.4137392999999996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6.2758262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32.948087549999997</v>
      </c>
      <c r="Z19" s="16" t="s">
        <v>17496</v>
      </c>
      <c r="AA19" s="23">
        <f>B7L612C11*B7L121C1</f>
        <v>85.665027629999997</v>
      </c>
      <c r="AB19" s="16" t="s">
        <v>15781</v>
      </c>
      <c r="AC19" s="23">
        <f>A1L318C16</f>
        <v>70.03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3.2704010000000001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6.5408020000000002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9.8112030000000008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6.5408020000000002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34.3392105</v>
      </c>
      <c r="AX19" s="16" t="s">
        <v>17502</v>
      </c>
      <c r="AY19" s="23">
        <f>B7L612C23*B7L121C1</f>
        <v>89.281947299999999</v>
      </c>
      <c r="AZ19" s="16" t="s">
        <v>15787</v>
      </c>
      <c r="BA19" s="23">
        <f>A1L318C17</f>
        <v>68.665999999999997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3.2067021999999996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6.4134043999999992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9.6201065999999997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6.4134043999999992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33.670373099999999</v>
      </c>
      <c r="BV19" s="16" t="s">
        <v>17508</v>
      </c>
      <c r="BW19" s="23">
        <f>B7L612C35*B7L121C1</f>
        <v>87.542970060000002</v>
      </c>
      <c r="BX19" s="16" t="s">
        <v>15793</v>
      </c>
      <c r="BY19" s="23">
        <f>A1L318C18</f>
        <v>64.917249999999996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3.0316355749999997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6.0632711499999994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9.0949067249999995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6.0632711499999994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31.832173537499997</v>
      </c>
      <c r="CT19" s="16" t="s">
        <v>17514</v>
      </c>
      <c r="CU19" s="23">
        <f>B7L612C47*B7L121C1</f>
        <v>82.763651197499996</v>
      </c>
      <c r="CV19" s="16" t="s">
        <v>15799</v>
      </c>
      <c r="CW19" s="23">
        <f>A1L318C19</f>
        <v>62.978400000000001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2.9410912799999998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5.8821825599999995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8.8232738399999988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5.8821825599999995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30.881458439999996</v>
      </c>
      <c r="DR19" s="16" t="s">
        <v>17520</v>
      </c>
      <c r="DS19" s="23">
        <f>B7L612C59*B7L121C1</f>
        <v>80.291791943999996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0.22500000000000001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1.0507499999999999E-2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2.1014999999999999E-2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3.1522499999999995E-2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2.1014999999999999E-2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0.11032874999999999</v>
      </c>
      <c r="Z20" s="16" t="s">
        <v>17529</v>
      </c>
      <c r="AA20" s="23">
        <f>B7L613C11*B7L121C1</f>
        <v>0.28685474999999999</v>
      </c>
      <c r="AB20" s="16" t="s">
        <v>15814</v>
      </c>
      <c r="AC20" s="23">
        <f>A1L319C16</f>
        <v>0.28399999999999997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1.3262799999999998E-2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2.6525599999999996E-2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3.9788399999999995E-2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2.6525599999999996E-2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0.13925939999999998</v>
      </c>
      <c r="AX20" s="16" t="s">
        <v>17535</v>
      </c>
      <c r="AY20" s="23">
        <f>B7L613C23*B7L121C1</f>
        <v>0.36207443999999994</v>
      </c>
      <c r="AZ20" s="16" t="s">
        <v>15820</v>
      </c>
      <c r="BA20" s="23">
        <f>A1L319C17</f>
        <v>0.25299999999999995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1.1815099999999997E-2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2.3630199999999994E-2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3.5445299999999992E-2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2.3630199999999994E-2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0.12405854999999996</v>
      </c>
      <c r="BV20" s="16" t="s">
        <v>17541</v>
      </c>
      <c r="BW20" s="23">
        <f>B7L613C35*B7L121C1</f>
        <v>0.32255222999999988</v>
      </c>
      <c r="BX20" s="16" t="s">
        <v>15826</v>
      </c>
      <c r="BY20" s="23">
        <f>A1L319C18</f>
        <v>0.22174999999999997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1.0355724999999998E-2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2.0711449999999996E-2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3.1067174999999995E-2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2.0711449999999996E-2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0.10873511249999998</v>
      </c>
      <c r="CT20" s="16" t="s">
        <v>17547</v>
      </c>
      <c r="CU20" s="23">
        <f>B7L613C47*B7L121C1</f>
        <v>0.28271129249999993</v>
      </c>
      <c r="CV20" s="16" t="s">
        <v>15832</v>
      </c>
      <c r="CW20" s="23">
        <f>A1L319C19</f>
        <v>0.20659999999999998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9.648219999999999E-3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1.9296439999999998E-2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2.8944659999999997E-2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1.9296439999999998E-2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0.10130630999999998</v>
      </c>
      <c r="DR20" s="16" t="s">
        <v>17553</v>
      </c>
      <c r="DS20" s="23">
        <f>B7L613C59*B7L121C1</f>
        <v>0.26339640599999997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61.971999999999994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2.8940923999999995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5.7881847999999989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8.6822771999999979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5.7881847999999989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30.387970199999994</v>
      </c>
      <c r="Z21" s="16" t="s">
        <v>17562</v>
      </c>
      <c r="AA21" s="23">
        <f>B7L614C11*B7L121C1</f>
        <v>79.008722519999992</v>
      </c>
      <c r="AB21" s="16" t="s">
        <v>15847</v>
      </c>
      <c r="AC21" s="23">
        <f>A1L320C16</f>
        <v>65.167000000000002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3.0432988999999999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6.0865977999999998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9.1298966999999998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6.0865977999999998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31.954638449999997</v>
      </c>
      <c r="AX21" s="16" t="s">
        <v>17568</v>
      </c>
      <c r="AY21" s="23">
        <f>B7L614C23*B7L121C1</f>
        <v>83.082059969999989</v>
      </c>
      <c r="AZ21" s="16" t="s">
        <v>15853</v>
      </c>
      <c r="BA21" s="23">
        <f>A1L320C17</f>
        <v>65.783000000000001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3.0720660999999998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6.1441321999999996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9.2161982999999985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6.1441321999999996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32.25669405</v>
      </c>
      <c r="BV21" s="16" t="s">
        <v>17574</v>
      </c>
      <c r="BW21" s="23">
        <f>B7L614C35*B7L121C1</f>
        <v>83.867404530000002</v>
      </c>
      <c r="BX21" s="16" t="s">
        <v>15859</v>
      </c>
      <c r="BY21" s="23">
        <f>A1L320C18</f>
        <v>66.381499999999988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3.1000160499999994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6.2000320999999987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9.3000481499999985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6.2000320999999987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32.550168524999997</v>
      </c>
      <c r="CT21" s="16" t="s">
        <v>17580</v>
      </c>
      <c r="CU21" s="23">
        <f>B7L614C47*B7L121C1</f>
        <v>84.630438165000001</v>
      </c>
      <c r="CV21" s="16" t="s">
        <v>15865</v>
      </c>
      <c r="CW21" s="23">
        <f>A1L320C19</f>
        <v>67.239199999999997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3.1400706399999998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6.2801412799999996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9.4202119199999999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6.2801412799999996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32.970741719999999</v>
      </c>
      <c r="DR21" s="16" t="s">
        <v>17586</v>
      </c>
      <c r="DS21" s="23">
        <f>B7L614C59*B7L121C1</f>
        <v>85.723928471999997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21">
        <f>A1L323C3</f>
        <v>10.806999999999999</v>
      </c>
      <c r="F22" s="16" t="s">
        <v>12557</v>
      </c>
      <c r="G22" s="21">
        <f>A1L535C14</f>
        <v>4.6699999999999998E-2</v>
      </c>
      <c r="H22" s="16" t="s">
        <v>17587</v>
      </c>
      <c r="I22" s="21">
        <f>B7L615C1*B7L615C2</f>
        <v>0.50468689999999994</v>
      </c>
      <c r="J22" s="16" t="s">
        <v>12542</v>
      </c>
      <c r="K22" s="27">
        <f>A1L515C5</f>
        <v>2</v>
      </c>
      <c r="L22" s="16" t="s">
        <v>17588</v>
      </c>
      <c r="M22" s="23">
        <f>B7L615C3*B7L615C4</f>
        <v>1.0093737999999999</v>
      </c>
      <c r="N22" s="16" t="s">
        <v>17589</v>
      </c>
      <c r="O22" s="27">
        <f>A1L535C4</f>
        <v>1.5</v>
      </c>
      <c r="P22" s="16" t="s">
        <v>17590</v>
      </c>
      <c r="Q22" s="23">
        <f>B7L615C5*B7L615C6</f>
        <v>1.5140606999999999</v>
      </c>
      <c r="R22" s="16" t="s">
        <v>17591</v>
      </c>
      <c r="S22" s="17">
        <f>A1L535C8</f>
        <v>2</v>
      </c>
      <c r="T22" s="16" t="s">
        <v>17592</v>
      </c>
      <c r="U22" s="23">
        <f>B7L615C3*B7L615C8</f>
        <v>1.0093737999999999</v>
      </c>
      <c r="V22" s="16" t="s">
        <v>17593</v>
      </c>
      <c r="W22" s="25">
        <f>A1L535C12</f>
        <v>5.25</v>
      </c>
      <c r="X22" s="16" t="s">
        <v>17594</v>
      </c>
      <c r="Y22" s="23">
        <f>B7L615C5*B7L615C10</f>
        <v>5.2992124499999997</v>
      </c>
      <c r="Z22" s="16" t="s">
        <v>17595</v>
      </c>
      <c r="AA22" s="23">
        <f>B7L615C11*B7L121C1</f>
        <v>13.77795237</v>
      </c>
      <c r="AB22" s="16" t="s">
        <v>15880</v>
      </c>
      <c r="AC22" s="23">
        <f>A1L323C16</f>
        <v>9.9514999999999993</v>
      </c>
      <c r="AD22" s="16" t="s">
        <v>12557</v>
      </c>
      <c r="AE22" s="23">
        <f>A1L535C14</f>
        <v>4.6699999999999998E-2</v>
      </c>
      <c r="AF22" s="16" t="s">
        <v>17596</v>
      </c>
      <c r="AG22" s="23">
        <f>B7L615C13*B7L615C14</f>
        <v>0.46473504999999993</v>
      </c>
      <c r="AH22" s="16" t="s">
        <v>12542</v>
      </c>
      <c r="AI22" s="27">
        <f>A1L515C5</f>
        <v>2</v>
      </c>
      <c r="AJ22" s="16" t="s">
        <v>17597</v>
      </c>
      <c r="AK22" s="23">
        <f>B7L615C15*B7L615C16</f>
        <v>0.92947009999999985</v>
      </c>
      <c r="AL22" s="16" t="s">
        <v>17589</v>
      </c>
      <c r="AM22" s="27">
        <f>A1L535C4</f>
        <v>1.5</v>
      </c>
      <c r="AN22" s="16" t="s">
        <v>17598</v>
      </c>
      <c r="AO22" s="23">
        <f>B7L615C17*B7L615C18</f>
        <v>1.3942051499999999</v>
      </c>
      <c r="AP22" s="16" t="s">
        <v>17591</v>
      </c>
      <c r="AQ22" s="17">
        <f>A1L535C8</f>
        <v>2</v>
      </c>
      <c r="AR22" s="16" t="s">
        <v>17599</v>
      </c>
      <c r="AS22" s="23">
        <f>B7L615C15*B7L615C20</f>
        <v>0.92947009999999985</v>
      </c>
      <c r="AT22" s="16" t="s">
        <v>17593</v>
      </c>
      <c r="AU22" s="25">
        <f>A1L535C12</f>
        <v>5.25</v>
      </c>
      <c r="AV22" s="16" t="s">
        <v>17600</v>
      </c>
      <c r="AW22" s="23">
        <f>B7L615C17*B7L615C22</f>
        <v>4.879718024999999</v>
      </c>
      <c r="AX22" s="16" t="s">
        <v>17601</v>
      </c>
      <c r="AY22" s="23">
        <f>B7L615C23*B7L121C1</f>
        <v>12.687266864999998</v>
      </c>
      <c r="AZ22" s="16" t="s">
        <v>15886</v>
      </c>
      <c r="BA22" s="23">
        <f>A1L323C17</f>
        <v>9.4126666666666665</v>
      </c>
      <c r="BB22" s="16" t="s">
        <v>12557</v>
      </c>
      <c r="BC22" s="23">
        <f>A1L535C14</f>
        <v>4.6699999999999998E-2</v>
      </c>
      <c r="BD22" s="16" t="s">
        <v>17602</v>
      </c>
      <c r="BE22" s="23">
        <f>B7L615C25*B7L615C26</f>
        <v>0.43957153333333332</v>
      </c>
      <c r="BF22" s="16" t="s">
        <v>12542</v>
      </c>
      <c r="BG22" s="27">
        <f>A1L515C5</f>
        <v>2</v>
      </c>
      <c r="BH22" s="16" t="s">
        <v>17603</v>
      </c>
      <c r="BI22" s="23">
        <f>B7L615C27*B7L615C28</f>
        <v>0.87914306666666664</v>
      </c>
      <c r="BJ22" s="16" t="s">
        <v>17589</v>
      </c>
      <c r="BK22" s="27">
        <f>A1L535C4</f>
        <v>1.5</v>
      </c>
      <c r="BL22" s="16" t="s">
        <v>17604</v>
      </c>
      <c r="BM22" s="23">
        <f>B7L615C29*B7L615C30</f>
        <v>1.3187145999999998</v>
      </c>
      <c r="BN22" s="16" t="s">
        <v>17591</v>
      </c>
      <c r="BO22" s="17">
        <f>A1L535C8</f>
        <v>2</v>
      </c>
      <c r="BP22" s="16" t="s">
        <v>17605</v>
      </c>
      <c r="BQ22" s="23">
        <f>B7L615C27*B7L615C32</f>
        <v>0.87914306666666664</v>
      </c>
      <c r="BR22" s="16" t="s">
        <v>17593</v>
      </c>
      <c r="BS22" s="22">
        <f>A1L535C12</f>
        <v>5.25</v>
      </c>
      <c r="BT22" s="16" t="s">
        <v>17606</v>
      </c>
      <c r="BU22" s="23">
        <f>B7L615C29*B7L615C34</f>
        <v>4.6155010999999995</v>
      </c>
      <c r="BV22" s="16" t="s">
        <v>17607</v>
      </c>
      <c r="BW22" s="23">
        <f>B7L615C35*B7L121C1</f>
        <v>12.00030286</v>
      </c>
      <c r="BX22" s="16" t="s">
        <v>15892</v>
      </c>
      <c r="BY22" s="23">
        <f>A1L323C18</f>
        <v>9.1542500000000011</v>
      </c>
      <c r="BZ22" s="16" t="s">
        <v>12557</v>
      </c>
      <c r="CA22" s="23">
        <f>A1L535C14</f>
        <v>4.6699999999999998E-2</v>
      </c>
      <c r="CB22" s="16" t="s">
        <v>17608</v>
      </c>
      <c r="CC22" s="23">
        <f>B7L615C37*B7L615C38</f>
        <v>0.42750347500000002</v>
      </c>
      <c r="CD22" s="16" t="s">
        <v>12542</v>
      </c>
      <c r="CE22" s="27">
        <f>A1L515C5</f>
        <v>2</v>
      </c>
      <c r="CF22" s="16" t="s">
        <v>17609</v>
      </c>
      <c r="CG22" s="23">
        <f>B7L615C39*B7L615C40</f>
        <v>0.85500695000000004</v>
      </c>
      <c r="CH22" s="16" t="s">
        <v>17589</v>
      </c>
      <c r="CI22" s="27">
        <f>A1L535C4</f>
        <v>1.5</v>
      </c>
      <c r="CJ22" s="16" t="s">
        <v>17610</v>
      </c>
      <c r="CK22" s="23">
        <f>B7L615C41*B7L615C42</f>
        <v>1.2825104250000001</v>
      </c>
      <c r="CL22" s="16" t="s">
        <v>17591</v>
      </c>
      <c r="CM22" s="15">
        <f>A1L535C8</f>
        <v>2</v>
      </c>
      <c r="CN22" s="16" t="s">
        <v>17611</v>
      </c>
      <c r="CO22" s="23">
        <f>B7L615C39*B7L615C44</f>
        <v>0.85500695000000004</v>
      </c>
      <c r="CP22" s="16" t="s">
        <v>17593</v>
      </c>
      <c r="CQ22" s="25">
        <f>A1L535C12</f>
        <v>5.25</v>
      </c>
      <c r="CR22" s="16" t="s">
        <v>17612</v>
      </c>
      <c r="CS22" s="23">
        <f>B7L615C41*B7L615C46</f>
        <v>4.4887864875000005</v>
      </c>
      <c r="CT22" s="16" t="s">
        <v>17613</v>
      </c>
      <c r="CU22" s="23">
        <f>B7L615C47*B7L121C1</f>
        <v>11.670844867500001</v>
      </c>
      <c r="CV22" s="16" t="s">
        <v>15898</v>
      </c>
      <c r="CW22" s="23">
        <f>A1L323C19</f>
        <v>8.9314</v>
      </c>
      <c r="CX22" s="16" t="s">
        <v>12557</v>
      </c>
      <c r="CY22" s="23">
        <f>A1L535C14</f>
        <v>4.6699999999999998E-2</v>
      </c>
      <c r="CZ22" s="16" t="s">
        <v>17614</v>
      </c>
      <c r="DA22" s="23">
        <f>B7L615C49*B7L615C50</f>
        <v>0.41709637999999999</v>
      </c>
      <c r="DB22" s="16" t="s">
        <v>12542</v>
      </c>
      <c r="DC22" s="27">
        <f>A1L515C5</f>
        <v>2</v>
      </c>
      <c r="DD22" s="16" t="s">
        <v>17615</v>
      </c>
      <c r="DE22" s="23">
        <f>B7L615C51*B7L615C52</f>
        <v>0.83419275999999998</v>
      </c>
      <c r="DF22" s="16" t="s">
        <v>17589</v>
      </c>
      <c r="DG22" s="24">
        <f>A1L535C4</f>
        <v>1.5</v>
      </c>
      <c r="DH22" s="16" t="s">
        <v>17616</v>
      </c>
      <c r="DI22" s="23">
        <f>B7L615C53*B7L615C54</f>
        <v>1.2512891399999999</v>
      </c>
      <c r="DJ22" s="16" t="s">
        <v>17591</v>
      </c>
      <c r="DK22" s="17">
        <f>A1L535C8</f>
        <v>2</v>
      </c>
      <c r="DL22" s="16" t="s">
        <v>17617</v>
      </c>
      <c r="DM22" s="23">
        <f>B7L615C51*B7L615C56</f>
        <v>0.83419275999999998</v>
      </c>
      <c r="DN22" s="16" t="s">
        <v>17593</v>
      </c>
      <c r="DO22" s="25">
        <f>A1L535C12</f>
        <v>5.25</v>
      </c>
      <c r="DP22" s="16" t="s">
        <v>17618</v>
      </c>
      <c r="DQ22" s="23">
        <f>B7L615C53*B7L615C58</f>
        <v>4.3795119900000001</v>
      </c>
      <c r="DR22" s="16" t="s">
        <v>17619</v>
      </c>
      <c r="DS22" s="23">
        <f>B7L615C59*B7L121C1</f>
        <v>11.386731174000001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3064.5240000000003</v>
      </c>
      <c r="F23" s="16" t="s">
        <v>17620</v>
      </c>
      <c r="G23" s="21">
        <f>A1L536C14</f>
        <v>4.6699999999999998E-2</v>
      </c>
      <c r="H23" s="16" t="s">
        <v>17621</v>
      </c>
      <c r="I23" s="21">
        <f>B7L616C1*B7L616C2</f>
        <v>143.11327080000001</v>
      </c>
      <c r="J23" s="16" t="s">
        <v>15905</v>
      </c>
      <c r="K23" s="27">
        <f>A1L516C5</f>
        <v>1.9</v>
      </c>
      <c r="L23" s="16" t="s">
        <v>17622</v>
      </c>
      <c r="M23" s="23">
        <f>B7L616C3*B7L616C4</f>
        <v>271.91521452000001</v>
      </c>
      <c r="N23" s="16" t="s">
        <v>17623</v>
      </c>
      <c r="O23" s="27">
        <f>A1L536C4</f>
        <v>1.5</v>
      </c>
      <c r="P23" s="16" t="s">
        <v>17624</v>
      </c>
      <c r="Q23" s="23">
        <f>B7L616C5*B7L616C6</f>
        <v>407.87282177999998</v>
      </c>
      <c r="R23" s="16" t="s">
        <v>17625</v>
      </c>
      <c r="S23" s="17">
        <f>A1L536C8</f>
        <v>2</v>
      </c>
      <c r="T23" s="16" t="s">
        <v>17626</v>
      </c>
      <c r="U23" s="23">
        <f>B7L616C3*B7L616C8</f>
        <v>286.22654160000002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1427.55487623</v>
      </c>
      <c r="Z23" s="16" t="s">
        <v>17629</v>
      </c>
      <c r="AA23" s="17">
        <f>B7L616C11*B7L121C1</f>
        <v>3711.6426781979999</v>
      </c>
      <c r="AB23" s="16" t="s">
        <v>15914</v>
      </c>
      <c r="AC23" s="17">
        <f>A1L324C16</f>
        <v>3012.7220000000002</v>
      </c>
      <c r="AD23" s="16" t="s">
        <v>17620</v>
      </c>
      <c r="AE23" s="23">
        <f>A1L536C14</f>
        <v>4.6699999999999998E-2</v>
      </c>
      <c r="AF23" s="16" t="s">
        <v>17630</v>
      </c>
      <c r="AG23" s="23">
        <f>B7L616C13*B7L616C14</f>
        <v>140.69411740000001</v>
      </c>
      <c r="AH23" s="16" t="s">
        <v>15905</v>
      </c>
      <c r="AI23" s="27">
        <f>A1L516C5</f>
        <v>1.9</v>
      </c>
      <c r="AJ23" s="16" t="s">
        <v>17631</v>
      </c>
      <c r="AK23" s="23">
        <f>B7L616C15*B7L616C16</f>
        <v>267.31882306</v>
      </c>
      <c r="AL23" s="16" t="s">
        <v>17623</v>
      </c>
      <c r="AM23" s="27">
        <f>A1L536C4</f>
        <v>1.5</v>
      </c>
      <c r="AN23" s="16" t="s">
        <v>17632</v>
      </c>
      <c r="AO23" s="23">
        <f>B7L616C17*B7L616C18</f>
        <v>400.97823459</v>
      </c>
      <c r="AP23" s="16" t="s">
        <v>17625</v>
      </c>
      <c r="AQ23" s="17">
        <f>A1L536C8</f>
        <v>2</v>
      </c>
      <c r="AR23" s="16" t="s">
        <v>17633</v>
      </c>
      <c r="AS23" s="23">
        <f>B7L616C15*B7L616C20</f>
        <v>281.38823480000002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1403.4238210650001</v>
      </c>
      <c r="AX23" s="16" t="s">
        <v>17635</v>
      </c>
      <c r="AY23" s="17">
        <f>B7L616C23*B7L121C1</f>
        <v>3648.9019347690005</v>
      </c>
      <c r="AZ23" s="16" t="s">
        <v>15920</v>
      </c>
      <c r="BA23" s="17">
        <f>A1L324C17</f>
        <v>3039.5863333333341</v>
      </c>
      <c r="BB23" s="16" t="s">
        <v>17620</v>
      </c>
      <c r="BC23" s="23">
        <f>A1L536C14</f>
        <v>4.6699999999999998E-2</v>
      </c>
      <c r="BD23" s="16" t="s">
        <v>17636</v>
      </c>
      <c r="BE23" s="23">
        <f>B7L616C25*B7L616C26</f>
        <v>141.94868176666671</v>
      </c>
      <c r="BF23" s="16" t="s">
        <v>15905</v>
      </c>
      <c r="BG23" s="27">
        <f>A1L516C5</f>
        <v>1.9</v>
      </c>
      <c r="BH23" s="16" t="s">
        <v>17637</v>
      </c>
      <c r="BI23" s="23">
        <f>B7L616C27*B7L616C28</f>
        <v>269.70249535666676</v>
      </c>
      <c r="BJ23" s="16" t="s">
        <v>17623</v>
      </c>
      <c r="BK23" s="27">
        <f>A1L536C4</f>
        <v>1.5</v>
      </c>
      <c r="BL23" s="16" t="s">
        <v>17638</v>
      </c>
      <c r="BM23" s="23">
        <f>B7L616C29*B7L616C30</f>
        <v>404.55374303500014</v>
      </c>
      <c r="BN23" s="16" t="s">
        <v>17625</v>
      </c>
      <c r="BO23" s="17">
        <f>A1L536C8</f>
        <v>2</v>
      </c>
      <c r="BP23" s="16" t="s">
        <v>17639</v>
      </c>
      <c r="BQ23" s="23">
        <f>B7L616C27*B7L616C32</f>
        <v>283.89736353333342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1415.9381006225005</v>
      </c>
      <c r="BV23" s="16" t="s">
        <v>17641</v>
      </c>
      <c r="BW23" s="17">
        <f>B7L616C35*B7L121C1</f>
        <v>3681.4390616185015</v>
      </c>
      <c r="BX23" s="16" t="s">
        <v>15926</v>
      </c>
      <c r="BY23" s="17">
        <f>A1L324C18</f>
        <v>3040.2770000000005</v>
      </c>
      <c r="BZ23" s="16" t="s">
        <v>17620</v>
      </c>
      <c r="CA23" s="23">
        <f>A1L536C14</f>
        <v>4.6699999999999998E-2</v>
      </c>
      <c r="CB23" s="16" t="s">
        <v>17642</v>
      </c>
      <c r="CC23" s="23">
        <f>B7L616C37*B7L616C38</f>
        <v>141.98093590000002</v>
      </c>
      <c r="CD23" s="16" t="s">
        <v>15905</v>
      </c>
      <c r="CE23" s="27">
        <f>A1L516C5</f>
        <v>1.9</v>
      </c>
      <c r="CF23" s="16" t="s">
        <v>17643</v>
      </c>
      <c r="CG23" s="23">
        <f>B7L616C39*B7L616C40</f>
        <v>269.76377821</v>
      </c>
      <c r="CH23" s="16" t="s">
        <v>17623</v>
      </c>
      <c r="CI23" s="27">
        <f>A1L536C4</f>
        <v>1.5</v>
      </c>
      <c r="CJ23" s="16" t="s">
        <v>17644</v>
      </c>
      <c r="CK23" s="23">
        <f>B7L616C41*B7L616C42</f>
        <v>404.64566731499997</v>
      </c>
      <c r="CL23" s="16" t="s">
        <v>17625</v>
      </c>
      <c r="CM23" s="15">
        <f>A1L536C8</f>
        <v>2</v>
      </c>
      <c r="CN23" s="16" t="s">
        <v>17645</v>
      </c>
      <c r="CO23" s="23">
        <f>B7L616C39*B7L616C44</f>
        <v>283.96187180000004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1416.2598356025001</v>
      </c>
      <c r="CT23" s="16" t="s">
        <v>17647</v>
      </c>
      <c r="CU23" s="17">
        <f>B7L616C47*B7L121C1</f>
        <v>3682.2755725665002</v>
      </c>
      <c r="CV23" s="16" t="s">
        <v>15932</v>
      </c>
      <c r="CW23" s="17">
        <f>A1L324C19</f>
        <v>3004.8620000000001</v>
      </c>
      <c r="CX23" s="16" t="s">
        <v>17620</v>
      </c>
      <c r="CY23" s="23">
        <f>A1L536C14</f>
        <v>4.6699999999999998E-2</v>
      </c>
      <c r="CZ23" s="16" t="s">
        <v>17648</v>
      </c>
      <c r="DA23" s="23">
        <f>B7L616C49*B7L616C50</f>
        <v>140.32705540000001</v>
      </c>
      <c r="DB23" s="16" t="s">
        <v>15905</v>
      </c>
      <c r="DC23" s="27">
        <f>A1L516C5</f>
        <v>1.9</v>
      </c>
      <c r="DD23" s="16" t="s">
        <v>17649</v>
      </c>
      <c r="DE23" s="23">
        <f>B7L616C51*B7L616C52</f>
        <v>266.62140526000002</v>
      </c>
      <c r="DF23" s="16" t="s">
        <v>17623</v>
      </c>
      <c r="DG23" s="24">
        <f>A1L536C4</f>
        <v>1.5</v>
      </c>
      <c r="DH23" s="16" t="s">
        <v>17650</v>
      </c>
      <c r="DI23" s="23">
        <f>B7L616C53*B7L616C54</f>
        <v>399.93210789</v>
      </c>
      <c r="DJ23" s="16" t="s">
        <v>17625</v>
      </c>
      <c r="DK23" s="17">
        <f>A1L536C8</f>
        <v>2</v>
      </c>
      <c r="DL23" s="16" t="s">
        <v>17651</v>
      </c>
      <c r="DM23" s="23">
        <f>B7L616C51*B7L616C56</f>
        <v>280.65411080000001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1399.7623776150001</v>
      </c>
      <c r="DR23" s="16" t="s">
        <v>17653</v>
      </c>
      <c r="DS23" s="17">
        <f>B7L616C59*B7L121C1</f>
        <v>3639.3821817990006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11928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59.64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29.82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59.64</v>
      </c>
      <c r="R9" s="16" t="s">
        <v>17723</v>
      </c>
      <c r="S9" s="23">
        <f>B7L702C7*B7L121C1</f>
        <v>155.06399999999999</v>
      </c>
      <c r="T9" s="16" t="s">
        <v>14765</v>
      </c>
      <c r="U9" s="17">
        <f>A1L202C18</f>
        <v>11719.5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58.597499999999997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29.298749999999998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58.597499999999997</v>
      </c>
      <c r="AH9" s="16" t="s">
        <v>17727</v>
      </c>
      <c r="AI9" s="23">
        <f>B7L702C15*B7L121C1</f>
        <v>152.3535</v>
      </c>
      <c r="AJ9" s="16" t="s">
        <v>14773</v>
      </c>
      <c r="AK9" s="17">
        <f>A1L202C21</f>
        <v>11779.333333333332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58.896666666666661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29.448333333333331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58.896666666666661</v>
      </c>
      <c r="AX9" s="16" t="s">
        <v>17731</v>
      </c>
      <c r="AY9" s="23">
        <f>B7L702C23*B7L121C1</f>
        <v>153.13133333333332</v>
      </c>
      <c r="AZ9" s="16" t="s">
        <v>14781</v>
      </c>
      <c r="BA9" s="17">
        <f>A1L202C24</f>
        <v>12178.5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60.892499999999998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30.446249999999999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60.892499999999998</v>
      </c>
      <c r="BN9" s="16" t="s">
        <v>17735</v>
      </c>
      <c r="BO9" s="23">
        <f>B7L702C31*B7L121C1</f>
        <v>158.32050000000001</v>
      </c>
      <c r="BP9" s="16" t="s">
        <v>14789</v>
      </c>
      <c r="BQ9" s="17">
        <f>A1L202C27</f>
        <v>12489.6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62.448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31.224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62.448</v>
      </c>
      <c r="CD9" s="16" t="s">
        <v>17739</v>
      </c>
      <c r="CE9" s="23">
        <f>B7L702C39*B7L121C1</f>
        <v>162.3648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270934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1354.67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677.33500000000004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1354.67</v>
      </c>
      <c r="R10" s="16" t="s">
        <v>17745</v>
      </c>
      <c r="S10" s="17">
        <f>B7L703C7*B7L121C1</f>
        <v>3522.1420000000003</v>
      </c>
      <c r="T10" s="16" t="s">
        <v>14805</v>
      </c>
      <c r="U10" s="17">
        <f>A1L203C18</f>
        <v>274986.5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1374.9324999999999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687.46624999999995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1374.9324999999999</v>
      </c>
      <c r="AH10" s="16" t="s">
        <v>17749</v>
      </c>
      <c r="AI10" s="17">
        <f>B7L703C15*B7L121C1</f>
        <v>3574.8244999999997</v>
      </c>
      <c r="AJ10" s="16" t="s">
        <v>14813</v>
      </c>
      <c r="AK10" s="17">
        <f>A1L203C21</f>
        <v>280690.66666666663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1403.4533333333331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701.72666666666657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1403.4533333333331</v>
      </c>
      <c r="AX10" s="16" t="s">
        <v>17753</v>
      </c>
      <c r="AY10" s="17">
        <f>B7L703C23*B7L121C1</f>
        <v>3648.9786666666664</v>
      </c>
      <c r="AZ10" s="16" t="s">
        <v>14821</v>
      </c>
      <c r="BA10" s="17">
        <f>A1L203C24</f>
        <v>284487.25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1422.43625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711.21812499999999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1422.43625</v>
      </c>
      <c r="BN10" s="16" t="s">
        <v>17757</v>
      </c>
      <c r="BO10" s="17">
        <f>B7L703C31*B7L121C1</f>
        <v>3698.3342499999999</v>
      </c>
      <c r="BP10" s="16" t="s">
        <v>14829</v>
      </c>
      <c r="BQ10" s="17">
        <f>A1L203C27</f>
        <v>283236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1416.18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708.09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1416.18</v>
      </c>
      <c r="CD10" s="16" t="s">
        <v>17761</v>
      </c>
      <c r="CE10" s="17">
        <f>B7L703C39*B7L121C1</f>
        <v>3682.0680000000002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394206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1971.03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985.51499999999999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1971.03</v>
      </c>
      <c r="R11" s="16" t="s">
        <v>17767</v>
      </c>
      <c r="S11" s="17">
        <f>B7L704C7*B7L121C1</f>
        <v>5124.6779999999999</v>
      </c>
      <c r="T11" s="16" t="s">
        <v>14845</v>
      </c>
      <c r="U11" s="17">
        <f>A1L204C18</f>
        <v>397064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1985.32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992.66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1985.32</v>
      </c>
      <c r="AH11" s="16" t="s">
        <v>17771</v>
      </c>
      <c r="AI11" s="17">
        <f>B7L704C15*B7L121C1</f>
        <v>5161.8320000000003</v>
      </c>
      <c r="AJ11" s="16" t="s">
        <v>14853</v>
      </c>
      <c r="AK11" s="17">
        <f>A1L204C21</f>
        <v>404537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2022.6849999999999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1011.3425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2022.6849999999999</v>
      </c>
      <c r="AX11" s="16" t="s">
        <v>17775</v>
      </c>
      <c r="AY11" s="17">
        <f>B7L704C23*B7L121C1</f>
        <v>5258.9809999999998</v>
      </c>
      <c r="AZ11" s="16" t="s">
        <v>14861</v>
      </c>
      <c r="BA11" s="17">
        <f>A1L204C24</f>
        <v>388923.5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1944.6175000000001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972.30875000000003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1944.6175000000001</v>
      </c>
      <c r="BN11" s="16" t="s">
        <v>17779</v>
      </c>
      <c r="BO11" s="17">
        <f>B7L704C31*B7L121C1</f>
        <v>5056.0055000000002</v>
      </c>
      <c r="BP11" s="16" t="s">
        <v>14869</v>
      </c>
      <c r="BQ11" s="17">
        <f>A1L204C27</f>
        <v>365188.6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1825.943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912.97149999999999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1825.943</v>
      </c>
      <c r="CD11" s="16" t="s">
        <v>17783</v>
      </c>
      <c r="CE11" s="17">
        <f>B7L704C39*B7L121C1</f>
        <v>4747.4517999999998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133941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669.70500000000004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334.85250000000002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669.70500000000004</v>
      </c>
      <c r="R12" s="16" t="s">
        <v>17789</v>
      </c>
      <c r="S12" s="17">
        <f>B7L705C7*B7L121C1</f>
        <v>1741.2330000000002</v>
      </c>
      <c r="T12" s="16" t="s">
        <v>14885</v>
      </c>
      <c r="U12" s="17">
        <f>A1L205C18</f>
        <v>130735.5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653.67750000000001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326.83875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653.67750000000001</v>
      </c>
      <c r="AH12" s="16" t="s">
        <v>17793</v>
      </c>
      <c r="AI12" s="17">
        <f>B7L705C15*B7L121C1</f>
        <v>1699.5615</v>
      </c>
      <c r="AJ12" s="16" t="s">
        <v>14893</v>
      </c>
      <c r="AK12" s="17">
        <f>A1L205C21</f>
        <v>134928.33333333331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674.64166666666654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337.32083333333327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674.64166666666654</v>
      </c>
      <c r="AX12" s="16" t="s">
        <v>17797</v>
      </c>
      <c r="AY12" s="17">
        <f>B7L705C23*B7L121C1</f>
        <v>1754.0683333333332</v>
      </c>
      <c r="AZ12" s="16" t="s">
        <v>14901</v>
      </c>
      <c r="BA12" s="17">
        <f>A1L205C24</f>
        <v>137667.75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688.33875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344.169375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688.33875</v>
      </c>
      <c r="BN12" s="16" t="s">
        <v>17801</v>
      </c>
      <c r="BO12" s="17">
        <f>B7L705C31*B7L121C1</f>
        <v>1789.68075</v>
      </c>
      <c r="BP12" s="16" t="s">
        <v>14909</v>
      </c>
      <c r="BQ12" s="17">
        <f>A1L205C27</f>
        <v>135684.40000000002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678.42200000000014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339.21100000000007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678.42200000000014</v>
      </c>
      <c r="CD12" s="16" t="s">
        <v>17805</v>
      </c>
      <c r="CE12" s="17">
        <f>B7L705C39*B7L121C1</f>
        <v>1763.8972000000003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310485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1552.425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776.21249999999998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1552.425</v>
      </c>
      <c r="R13" s="16" t="s">
        <v>17811</v>
      </c>
      <c r="S13" s="17">
        <f>B7L706C7*B7L121C1</f>
        <v>4036.3049999999998</v>
      </c>
      <c r="T13" s="16" t="s">
        <v>14925</v>
      </c>
      <c r="U13" s="17">
        <f>A1L206C18</f>
        <v>297764.5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1488.8225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744.41125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1488.8225</v>
      </c>
      <c r="AH13" s="16" t="s">
        <v>17815</v>
      </c>
      <c r="AI13" s="17">
        <f>B7L706C15*B7L121C1</f>
        <v>3870.9385000000002</v>
      </c>
      <c r="AJ13" s="16" t="s">
        <v>14933</v>
      </c>
      <c r="AK13" s="17">
        <f>A1L206C21</f>
        <v>293286.66666666669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1466.4333333333334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733.2166666666667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1466.4333333333334</v>
      </c>
      <c r="AX13" s="16" t="s">
        <v>17819</v>
      </c>
      <c r="AY13" s="17">
        <f>B7L706C23*B7L121C1</f>
        <v>3812.7266666666669</v>
      </c>
      <c r="AZ13" s="16" t="s">
        <v>14941</v>
      </c>
      <c r="BA13" s="17">
        <f>A1L206C24</f>
        <v>296199.75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1480.99875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740.49937499999999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1480.99875</v>
      </c>
      <c r="BN13" s="16" t="s">
        <v>17823</v>
      </c>
      <c r="BO13" s="17">
        <f>B7L706C31*B7L121C1</f>
        <v>3850.5967500000002</v>
      </c>
      <c r="BP13" s="16" t="s">
        <v>14949</v>
      </c>
      <c r="BQ13" s="17">
        <f>A1L206C27</f>
        <v>299608.2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1498.0410000000002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749.02050000000008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1498.0410000000002</v>
      </c>
      <c r="CD13" s="16" t="s">
        <v>17827</v>
      </c>
      <c r="CE13" s="17">
        <f>B7L706C39*B7L121C1</f>
        <v>3894.9066000000007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80048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400.24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200.12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400.24</v>
      </c>
      <c r="R14" s="16" t="s">
        <v>17833</v>
      </c>
      <c r="S14" s="17">
        <f>B7L707C7*B7L121C1</f>
        <v>1040.624</v>
      </c>
      <c r="T14" s="16" t="s">
        <v>14965</v>
      </c>
      <c r="U14" s="17">
        <f>A1L207C18</f>
        <v>82401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412.005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206.0025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412.005</v>
      </c>
      <c r="AH14" s="16" t="s">
        <v>17837</v>
      </c>
      <c r="AI14" s="17">
        <f>B7L707C15*B7L121C1</f>
        <v>1071.213</v>
      </c>
      <c r="AJ14" s="16" t="s">
        <v>14973</v>
      </c>
      <c r="AK14" s="17">
        <f>A1L207C21</f>
        <v>85838.333333333343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429.19166666666672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214.59583333333336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429.19166666666672</v>
      </c>
      <c r="AX14" s="16" t="s">
        <v>17841</v>
      </c>
      <c r="AY14" s="17">
        <f>B7L707C23*B7L121C1</f>
        <v>1115.8983333333335</v>
      </c>
      <c r="AZ14" s="16" t="s">
        <v>14981</v>
      </c>
      <c r="BA14" s="17">
        <f>A1L207C24</f>
        <v>93853.75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469.26875000000001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234.63437500000001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469.26875000000001</v>
      </c>
      <c r="BN14" s="16" t="s">
        <v>17845</v>
      </c>
      <c r="BO14" s="17">
        <f>B7L707C31*B7L121C1</f>
        <v>1220.0987500000001</v>
      </c>
      <c r="BP14" s="16" t="s">
        <v>14989</v>
      </c>
      <c r="BQ14" s="17">
        <f>A1L207C27</f>
        <v>105556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527.78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263.89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527.78</v>
      </c>
      <c r="CD14" s="16" t="s">
        <v>17849</v>
      </c>
      <c r="CE14" s="17">
        <f>B7L707C39*B7L121C1</f>
        <v>1372.2280000000001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71997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359.98500000000001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179.99250000000001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359.98500000000001</v>
      </c>
      <c r="R15" s="16" t="s">
        <v>17855</v>
      </c>
      <c r="S15" s="23">
        <f>B7L708C7*B7L121C1</f>
        <v>935.96100000000001</v>
      </c>
      <c r="T15" s="16" t="s">
        <v>15005</v>
      </c>
      <c r="U15" s="17">
        <f>A1L208C18</f>
        <v>72314.5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361.57249999999999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180.78625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361.57249999999999</v>
      </c>
      <c r="AH15" s="16" t="s">
        <v>17859</v>
      </c>
      <c r="AI15" s="23">
        <f>B7L708C15*B7L121C1</f>
        <v>940.08849999999995</v>
      </c>
      <c r="AJ15" s="16" t="s">
        <v>15013</v>
      </c>
      <c r="AK15" s="17">
        <f>A1L208C21</f>
        <v>70904.333333333343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354.5216666666667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177.26083333333335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354.5216666666667</v>
      </c>
      <c r="AX15" s="16" t="s">
        <v>17863</v>
      </c>
      <c r="AY15" s="23">
        <f>B7L708C23*B7L121C1</f>
        <v>921.75633333333349</v>
      </c>
      <c r="AZ15" s="16" t="s">
        <v>15021</v>
      </c>
      <c r="BA15" s="17">
        <f>A1L208C24</f>
        <v>70848.25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354.24124999999998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177.12062499999999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354.24124999999998</v>
      </c>
      <c r="BN15" s="16" t="s">
        <v>17867</v>
      </c>
      <c r="BO15" s="23">
        <f>B7L708C31*B7L121C1</f>
        <v>921.02724999999998</v>
      </c>
      <c r="BP15" s="16" t="s">
        <v>15029</v>
      </c>
      <c r="BQ15" s="17">
        <f>A1L208C27</f>
        <v>71118.200000000012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355.59100000000007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177.79550000000003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355.59100000000007</v>
      </c>
      <c r="CD15" s="16" t="s">
        <v>17871</v>
      </c>
      <c r="CE15" s="23">
        <f>B7L708C39*B7L121C1</f>
        <v>924.53660000000025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34870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174.35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87.174999999999997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174.35</v>
      </c>
      <c r="R16" s="16" t="s">
        <v>17877</v>
      </c>
      <c r="S16" s="23">
        <f>B7L709C7*B7L121C1</f>
        <v>453.31</v>
      </c>
      <c r="T16" s="16" t="s">
        <v>15045</v>
      </c>
      <c r="U16" s="17">
        <f>A1L209C18</f>
        <v>33778.5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168.89250000000001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84.446250000000006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168.89250000000001</v>
      </c>
      <c r="AH16" s="16" t="s">
        <v>17881</v>
      </c>
      <c r="AI16" s="23">
        <f>B7L709C15*B7L121C1</f>
        <v>439.12050000000005</v>
      </c>
      <c r="AJ16" s="16" t="s">
        <v>15053</v>
      </c>
      <c r="AK16" s="17">
        <f>A1L209C21</f>
        <v>34462.666666666664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172.31333333333333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86.156666666666666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172.31333333333333</v>
      </c>
      <c r="AX16" s="16" t="s">
        <v>17885</v>
      </c>
      <c r="AY16" s="23">
        <f>B7L709C23*B7L121C1</f>
        <v>448.0146666666667</v>
      </c>
      <c r="AZ16" s="16" t="s">
        <v>15061</v>
      </c>
      <c r="BA16" s="17">
        <f>A1L209C24</f>
        <v>34206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171.03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85.515000000000001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171.03</v>
      </c>
      <c r="BN16" s="16" t="s">
        <v>17889</v>
      </c>
      <c r="BO16" s="23">
        <f>B7L709C31*B7L121C1</f>
        <v>444.678</v>
      </c>
      <c r="BP16" s="16" t="s">
        <v>15069</v>
      </c>
      <c r="BQ16" s="17">
        <f>A1L209C27</f>
        <v>33897.199999999997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169.48599999999999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84.742999999999995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169.48599999999999</v>
      </c>
      <c r="CD16" s="16" t="s">
        <v>17893</v>
      </c>
      <c r="CE16" s="23">
        <f>B7L709C39*B7L121C1</f>
        <v>440.66359999999997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14006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70.03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35.015000000000001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70.03</v>
      </c>
      <c r="R17" s="16" t="s">
        <v>17899</v>
      </c>
      <c r="S17" s="23">
        <f>B7L710C7*B7L121C1</f>
        <v>182.078</v>
      </c>
      <c r="T17" s="16" t="s">
        <v>15085</v>
      </c>
      <c r="U17" s="17">
        <f>A1L210C18</f>
        <v>13463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67.314999999999998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33.657499999999999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67.314999999999998</v>
      </c>
      <c r="AH17" s="16" t="s">
        <v>17903</v>
      </c>
      <c r="AI17" s="23">
        <f>B7L710C15*B7L121C1</f>
        <v>175.01900000000001</v>
      </c>
      <c r="AJ17" s="16" t="s">
        <v>15093</v>
      </c>
      <c r="AK17" s="17">
        <f>A1L210C21</f>
        <v>14614.666666666666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73.073333333333323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36.536666666666662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73.073333333333323</v>
      </c>
      <c r="AX17" s="16" t="s">
        <v>17907</v>
      </c>
      <c r="AY17" s="23">
        <f>B7L710C23*B7L121C1</f>
        <v>189.99066666666664</v>
      </c>
      <c r="AZ17" s="16" t="s">
        <v>15101</v>
      </c>
      <c r="BA17" s="17">
        <f>A1L210C24</f>
        <v>16640.5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83.202500000000001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41.60125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83.202500000000001</v>
      </c>
      <c r="BN17" s="16" t="s">
        <v>17911</v>
      </c>
      <c r="BO17" s="23">
        <f>B7L710C31*B7L121C1</f>
        <v>216.32650000000001</v>
      </c>
      <c r="BP17" s="16" t="s">
        <v>15109</v>
      </c>
      <c r="BQ17" s="17">
        <f>A1L210C27</f>
        <v>18103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90.515000000000001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45.2575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90.515000000000001</v>
      </c>
      <c r="CD17" s="16" t="s">
        <v>17915</v>
      </c>
      <c r="CE17" s="23">
        <f>B7L710C39*B7L121C1</f>
        <v>235.339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151217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756.08500000000004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378.04250000000002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756.08500000000004</v>
      </c>
      <c r="R18" s="16" t="s">
        <v>17921</v>
      </c>
      <c r="S18" s="17">
        <f>B7L711C7*B7L121C1</f>
        <v>1965.8210000000001</v>
      </c>
      <c r="T18" s="16" t="s">
        <v>15125</v>
      </c>
      <c r="U18" s="17">
        <f>A1L211C18</f>
        <v>152720.5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763.60249999999996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381.80124999999998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763.60249999999996</v>
      </c>
      <c r="AH18" s="16" t="s">
        <v>17925</v>
      </c>
      <c r="AI18" s="17">
        <f>B7L711C15*B7L121C1</f>
        <v>1985.3664999999999</v>
      </c>
      <c r="AJ18" s="16" t="s">
        <v>15133</v>
      </c>
      <c r="AK18" s="17">
        <f>A1L211C21</f>
        <v>155682.33333333334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778.41166666666675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389.20583333333337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778.41166666666675</v>
      </c>
      <c r="AX18" s="16" t="s">
        <v>17929</v>
      </c>
      <c r="AY18" s="17">
        <f>B7L711C23*B7L121C1</f>
        <v>2023.8703333333335</v>
      </c>
      <c r="AZ18" s="16" t="s">
        <v>15141</v>
      </c>
      <c r="BA18" s="17">
        <f>A1L211C24</f>
        <v>155563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777.81500000000005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388.90750000000003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777.81500000000005</v>
      </c>
      <c r="BN18" s="16" t="s">
        <v>17933</v>
      </c>
      <c r="BO18" s="17">
        <f>B7L711C31*B7L121C1</f>
        <v>2022.3190000000002</v>
      </c>
      <c r="BP18" s="16" t="s">
        <v>15149</v>
      </c>
      <c r="BQ18" s="17">
        <f>A1L211C27</f>
        <v>151793.40000000002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758.9670000000001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379.48350000000005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758.9670000000001</v>
      </c>
      <c r="CD18" s="16" t="s">
        <v>17937</v>
      </c>
      <c r="CE18" s="17">
        <f>B7L711C39*B7L121C1</f>
        <v>1973.3142000000003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56976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284.88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142.44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284.88</v>
      </c>
      <c r="R19" s="16" t="s">
        <v>17943</v>
      </c>
      <c r="S19" s="23">
        <f>B7L712C7*B7L121C1</f>
        <v>740.68799999999999</v>
      </c>
      <c r="T19" s="16" t="s">
        <v>15165</v>
      </c>
      <c r="U19" s="17">
        <f>A1L212C18</f>
        <v>59874.5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299.3725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149.68625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299.3725</v>
      </c>
      <c r="AH19" s="16" t="s">
        <v>17947</v>
      </c>
      <c r="AI19" s="23">
        <f>B7L712C15*B7L121C1</f>
        <v>778.36850000000004</v>
      </c>
      <c r="AJ19" s="16" t="s">
        <v>15173</v>
      </c>
      <c r="AK19" s="17">
        <f>A1L212C21</f>
        <v>59122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295.61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147.80500000000001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295.61</v>
      </c>
      <c r="AX19" s="16" t="s">
        <v>17951</v>
      </c>
      <c r="AY19" s="23">
        <f>B7L712C23*B7L121C1</f>
        <v>768.58600000000001</v>
      </c>
      <c r="AZ19" s="16" t="s">
        <v>15181</v>
      </c>
      <c r="BA19" s="17">
        <f>A1L212C24</f>
        <v>56285.75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281.42874999999998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140.71437499999999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281.42874999999998</v>
      </c>
      <c r="BN19" s="16" t="s">
        <v>17955</v>
      </c>
      <c r="BO19" s="23">
        <f>B7L712C31*B7L121C1</f>
        <v>731.71474999999998</v>
      </c>
      <c r="BP19" s="16" t="s">
        <v>15189</v>
      </c>
      <c r="BQ19" s="17">
        <f>A1L212C27</f>
        <v>54768.4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273.84199999999998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136.92099999999999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273.84199999999998</v>
      </c>
      <c r="CD19" s="16" t="s">
        <v>17959</v>
      </c>
      <c r="CE19" s="23">
        <f>B7L712C39*B7L121C1</f>
        <v>711.98919999999998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374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1.87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0.93500000000000005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1.87</v>
      </c>
      <c r="R20" s="16" t="s">
        <v>17965</v>
      </c>
      <c r="S20" s="23">
        <f>B7L713C7*B7L121C1</f>
        <v>4.8620000000000001</v>
      </c>
      <c r="T20" s="16" t="s">
        <v>15205</v>
      </c>
      <c r="U20" s="23">
        <f>A1L213C18</f>
        <v>496.5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2.4824999999999999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1.24125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2.4824999999999999</v>
      </c>
      <c r="AH20" s="16" t="s">
        <v>17969</v>
      </c>
      <c r="AI20" s="23">
        <f>B7L713C15*B7L121C1</f>
        <v>6.4545000000000003</v>
      </c>
      <c r="AJ20" s="16" t="s">
        <v>15213</v>
      </c>
      <c r="AK20" s="17">
        <f>A1L213C21</f>
        <v>428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2.14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1.07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2.14</v>
      </c>
      <c r="AX20" s="16" t="s">
        <v>17973</v>
      </c>
      <c r="AY20" s="23">
        <f>B7L713C23*B7L121C1</f>
        <v>5.5640000000000009</v>
      </c>
      <c r="AZ20" s="16" t="s">
        <v>15221</v>
      </c>
      <c r="BA20" s="23">
        <f>A1L213C24</f>
        <v>360.75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1.80375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0.90187499999999998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1.80375</v>
      </c>
      <c r="BN20" s="16" t="s">
        <v>17977</v>
      </c>
      <c r="BO20" s="23">
        <f>B7L713C31*B7L121C1</f>
        <v>4.6897500000000001</v>
      </c>
      <c r="BP20" s="16" t="s">
        <v>15229</v>
      </c>
      <c r="BQ20" s="23">
        <f>A1L213C27</f>
        <v>356.79999999999995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1.7839999999999998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0.8919999999999999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1.7839999999999998</v>
      </c>
      <c r="CD20" s="16" t="s">
        <v>17981</v>
      </c>
      <c r="CE20" s="23">
        <f>B7L713C39*B7L121C1</f>
        <v>4.6383999999999999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63197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315.98500000000001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157.99250000000001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315.98500000000001</v>
      </c>
      <c r="R21" s="16" t="s">
        <v>17987</v>
      </c>
      <c r="S21" s="23">
        <f>B7L714C7*B7L121C1</f>
        <v>821.56100000000004</v>
      </c>
      <c r="T21" s="16" t="s">
        <v>15245</v>
      </c>
      <c r="U21" s="17">
        <f>A1L214C18</f>
        <v>63022.5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315.11250000000001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157.55625000000001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315.11250000000001</v>
      </c>
      <c r="AH21" s="16" t="s">
        <v>17991</v>
      </c>
      <c r="AI21" s="23">
        <f>B7L714C15*B7L121C1</f>
        <v>819.29250000000002</v>
      </c>
      <c r="AJ21" s="16" t="s">
        <v>15253</v>
      </c>
      <c r="AK21" s="17">
        <f>A1L214C21</f>
        <v>62544.666666666664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312.7233333333333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156.36166666666665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312.7233333333333</v>
      </c>
      <c r="AX21" s="16" t="s">
        <v>17995</v>
      </c>
      <c r="AY21" s="23">
        <f>B7L714C23*B7L121C1</f>
        <v>813.08066666666662</v>
      </c>
      <c r="AZ21" s="16" t="s">
        <v>15261</v>
      </c>
      <c r="BA21" s="17">
        <f>A1L214C24</f>
        <v>61729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308.64499999999998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154.32249999999999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308.64499999999998</v>
      </c>
      <c r="BN21" s="16" t="s">
        <v>17999</v>
      </c>
      <c r="BO21" s="23">
        <f>B7L714C31*B7L121C1</f>
        <v>802.47699999999998</v>
      </c>
      <c r="BP21" s="16" t="s">
        <v>15269</v>
      </c>
      <c r="BQ21" s="17">
        <f>A1L214C27</f>
        <v>62169.8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310.84899999999999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155.42449999999999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310.84899999999999</v>
      </c>
      <c r="CD21" s="16" t="s">
        <v>18003</v>
      </c>
      <c r="CE21" s="23">
        <f>B7L714C39*B7L121C1</f>
        <v>808.20740000000001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5342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26.71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13.355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26.71</v>
      </c>
      <c r="R22" s="16" t="s">
        <v>18009</v>
      </c>
      <c r="S22" s="23">
        <f>B7L715C7*B7L121C1</f>
        <v>69.445999999999998</v>
      </c>
      <c r="T22" s="16" t="s">
        <v>15285</v>
      </c>
      <c r="U22" s="17">
        <f>A1L215C18</f>
        <v>4953.5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24.767499999999998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12.383749999999999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24.767499999999998</v>
      </c>
      <c r="AH22" s="16" t="s">
        <v>18013</v>
      </c>
      <c r="AI22" s="23">
        <f>B7L715C15*B7L121C1</f>
        <v>64.395499999999998</v>
      </c>
      <c r="AJ22" s="16" t="s">
        <v>15293</v>
      </c>
      <c r="AK22" s="17">
        <f>A1L215C21</f>
        <v>4775.666666666667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23.878333333333334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11.939166666666667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23.878333333333334</v>
      </c>
      <c r="AX22" s="16" t="s">
        <v>18017</v>
      </c>
      <c r="AY22" s="23">
        <f>B7L715C23*B7L121C1</f>
        <v>62.083666666666673</v>
      </c>
      <c r="AZ22" s="16" t="s">
        <v>15301</v>
      </c>
      <c r="BA22" s="17">
        <f>A1L215C24</f>
        <v>5522.25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27.611249999999998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13.805624999999999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27.611249999999998</v>
      </c>
      <c r="BN22" s="16" t="s">
        <v>18021</v>
      </c>
      <c r="BO22" s="23">
        <f>B7L715C31*B7L121C1</f>
        <v>71.789249999999996</v>
      </c>
      <c r="BP22" s="16" t="s">
        <v>15309</v>
      </c>
      <c r="BQ22" s="17">
        <f>A1L215C27</f>
        <v>11408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57.04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28.52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57.04</v>
      </c>
      <c r="CD22" s="16" t="s">
        <v>18025</v>
      </c>
      <c r="CE22" s="23">
        <f>B7L715C39*B7L121C1</f>
        <v>148.304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1599521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7997.6049999999996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3998.8024999999998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7997.6049999999996</v>
      </c>
      <c r="R23" s="16" t="s">
        <v>18032</v>
      </c>
      <c r="S23" s="17">
        <f>B7L716C7*B7L121C1</f>
        <v>20793.773000000001</v>
      </c>
      <c r="T23" s="16" t="s">
        <v>15325</v>
      </c>
      <c r="U23" s="17">
        <f>A1L216C18</f>
        <v>1595294.5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7976.4724999999999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3988.2362499999999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7976.4724999999999</v>
      </c>
      <c r="AH23" s="16" t="s">
        <v>18036</v>
      </c>
      <c r="AI23" s="17">
        <f>B7L716C15*B7L121C1</f>
        <v>20738.8285</v>
      </c>
      <c r="AJ23" s="16" t="s">
        <v>15333</v>
      </c>
      <c r="AK23" s="17">
        <f>A1L216C21</f>
        <v>1613594.6666666667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8067.9733333333334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4033.9866666666667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8067.9733333333334</v>
      </c>
      <c r="AX23" s="16" t="s">
        <v>18040</v>
      </c>
      <c r="AY23" s="17">
        <f>B7L716C23*B7L121C1</f>
        <v>20976.730666666666</v>
      </c>
      <c r="AZ23" s="16" t="s">
        <v>15341</v>
      </c>
      <c r="BA23" s="17">
        <f>A1L216C24</f>
        <v>1614466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8072.33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4036.165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8072.33</v>
      </c>
      <c r="BN23" s="16" t="s">
        <v>18044</v>
      </c>
      <c r="BO23" s="17">
        <f>B7L716C31*B7L121C1</f>
        <v>20988.058000000001</v>
      </c>
      <c r="BP23" s="16" t="s">
        <v>15349</v>
      </c>
      <c r="BQ23" s="17">
        <f>A1L216C27</f>
        <v>1605377.6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8026.8880000000008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4013.4440000000004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8026.8880000000008</v>
      </c>
      <c r="CD23" s="16" t="s">
        <v>18048</v>
      </c>
      <c r="CE23" s="17">
        <f>B7L716C39*B7L121C1</f>
        <v>20869.908800000001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23">
        <f>B7L302C5+B7L302C7+B7L402C7+B7L502C7+B7L502C9+B7L602C7+B7L602C9+B7L702C5</f>
        <v>75.572100208739954</v>
      </c>
      <c r="F9" s="16" t="s">
        <v>18142</v>
      </c>
      <c r="G9" s="23">
        <f>B7L202C7</f>
        <v>22.644207193526039</v>
      </c>
      <c r="H9" s="16" t="s">
        <v>18143</v>
      </c>
      <c r="I9" s="23">
        <f>B7L802C1+B7L802C2</f>
        <v>98.216307402265997</v>
      </c>
      <c r="J9" s="16" t="s">
        <v>18144</v>
      </c>
      <c r="K9" s="23">
        <f>IF(B7L802C3=0,0,B7L802C2/B7L802C3)</f>
        <v>0.23055445467708149</v>
      </c>
      <c r="L9" s="16" t="s">
        <v>18145</v>
      </c>
      <c r="M9" s="23">
        <f>B7L302C9+B7L402C9+B7L502C11+B7L602C11+B7L702C7</f>
        <v>167.51372922806971</v>
      </c>
      <c r="N9" s="16" t="s">
        <v>18146</v>
      </c>
      <c r="O9" s="23">
        <f>B7L302C10+B7L402C10+B7L502C12+B7L602C12+B7L702C8</f>
        <v>435.53569599298123</v>
      </c>
      <c r="P9" s="16" t="s">
        <v>18147</v>
      </c>
      <c r="Q9" s="17">
        <f>B7L202C1</f>
        <v>11928</v>
      </c>
      <c r="R9" s="16" t="s">
        <v>18148</v>
      </c>
      <c r="S9" s="17">
        <f>B7L802C6+B7L802C7</f>
        <v>12363.535695992981</v>
      </c>
      <c r="T9" s="16" t="s">
        <v>18149</v>
      </c>
      <c r="U9" s="23">
        <f>IF(B7L802C8=0,0,B7L802C7/B7L802C8)</f>
        <v>0.96477256128809996</v>
      </c>
      <c r="V9" s="16" t="s">
        <v>18150</v>
      </c>
      <c r="W9" s="23">
        <f>B7L302C15+B7L302C17+B7L402C17+B7L502C19+B7L502C21+B7L602C19+B7L602C21+B7L702C13</f>
        <v>73.808568479001408</v>
      </c>
      <c r="X9" s="16" t="s">
        <v>18151</v>
      </c>
      <c r="Y9" s="23">
        <f>B7L202C15</f>
        <v>20.963285222975209</v>
      </c>
      <c r="Z9" s="16" t="s">
        <v>18152</v>
      </c>
      <c r="AA9" s="23">
        <f>B7L802C10+B7L802C11</f>
        <v>94.771853701976625</v>
      </c>
      <c r="AB9" s="16" t="s">
        <v>18153</v>
      </c>
      <c r="AC9" s="23">
        <f>IF(B7L802C12=0,0,B7L802C11/B7L802C12)</f>
        <v>0.22119737458019126</v>
      </c>
      <c r="AD9" s="16" t="s">
        <v>18154</v>
      </c>
      <c r="AE9" s="23">
        <f>B7L302C19+B7L402C19+B7L502C23+B7L602C23+B7L702C15</f>
        <v>162.96652281450773</v>
      </c>
      <c r="AF9" s="16" t="s">
        <v>18155</v>
      </c>
      <c r="AG9" s="23">
        <f>B7L302C20+B7L402C20+B7L502C24+B7L602C24+B7L702C16</f>
        <v>423.71295931772011</v>
      </c>
      <c r="AH9" s="16" t="s">
        <v>18156</v>
      </c>
      <c r="AI9" s="17">
        <f>B7L202C9</f>
        <v>11719.5</v>
      </c>
      <c r="AJ9" s="16" t="s">
        <v>18157</v>
      </c>
      <c r="AK9" s="17">
        <f>B7L802C15+B7L802C16</f>
        <v>12143.21295931772</v>
      </c>
      <c r="AL9" s="16" t="s">
        <v>18158</v>
      </c>
      <c r="AM9" s="23">
        <f>IF(B7L802C17=0,0,B7L802C16/B7L802C17)</f>
        <v>0.9651070140384389</v>
      </c>
      <c r="AN9" s="16" t="s">
        <v>18159</v>
      </c>
      <c r="AO9" s="23">
        <f>B7L302C25+B7L302C27+B7L402C27+B7L502C31+B7L502C33+B7L602C31+B7L602C33+B7L702C21</f>
        <v>73.8826252311583</v>
      </c>
      <c r="AP9" s="16" t="s">
        <v>18160</v>
      </c>
      <c r="AQ9" s="23">
        <f>B7L202C23</f>
        <v>20.521143941713721</v>
      </c>
      <c r="AR9" s="16" t="s">
        <v>18161</v>
      </c>
      <c r="AS9" s="23">
        <f>B7L802C19+B7L802C20</f>
        <v>94.403769172872018</v>
      </c>
      <c r="AT9" s="16" t="s">
        <v>18162</v>
      </c>
      <c r="AU9" s="23">
        <f>IF(B7L802C21=0,0,B7L802C20/B7L802C21)</f>
        <v>0.21737632005069032</v>
      </c>
      <c r="AV9" s="16" t="s">
        <v>18163</v>
      </c>
      <c r="AW9" s="23">
        <f>B7L302C29+B7L402C29+B7L502C35+B7L602C35+B7L702C23</f>
        <v>163.36107850470398</v>
      </c>
      <c r="AX9" s="16" t="s">
        <v>18164</v>
      </c>
      <c r="AY9" s="23">
        <f>B7L302C30+B7L402C30+B7L502C36+B7L602C36+B7L702C24</f>
        <v>424.73880411223035</v>
      </c>
      <c r="AZ9" s="16" t="s">
        <v>18165</v>
      </c>
      <c r="BA9" s="17">
        <f>B7L202C17</f>
        <v>11779.333333333332</v>
      </c>
      <c r="BB9" s="16" t="s">
        <v>18166</v>
      </c>
      <c r="BC9" s="17">
        <f>B7L802C24+B7L802C25</f>
        <v>12204.072137445562</v>
      </c>
      <c r="BD9" s="16" t="s">
        <v>18167</v>
      </c>
      <c r="BE9" s="23">
        <f>IF(B7L802C26=0,0,B7L802C25/B7L802C26)</f>
        <v>0.96519696054491422</v>
      </c>
      <c r="BF9" s="16" t="s">
        <v>18168</v>
      </c>
      <c r="BG9" s="23">
        <f>B7L302C35+B7L302C37+B7L402C37+B7L502C43+B7L502C45+B7L602C43+B7L602C45+B7L702C29</f>
        <v>75.796970083388743</v>
      </c>
      <c r="BH9" s="16" t="s">
        <v>18169</v>
      </c>
      <c r="BI9" s="23">
        <f>B7L202C31</f>
        <v>21.470863482604631</v>
      </c>
      <c r="BJ9" s="16" t="s">
        <v>18170</v>
      </c>
      <c r="BK9" s="23">
        <f>B7L802C28+B7L802C29</f>
        <v>97.267833565993371</v>
      </c>
      <c r="BL9" s="16" t="s">
        <v>18171</v>
      </c>
      <c r="BM9" s="23">
        <f>IF(B7L802C30=0,0,B7L802C29/B7L802C30)</f>
        <v>0.22073960831087372</v>
      </c>
      <c r="BN9" s="16" t="s">
        <v>18172</v>
      </c>
      <c r="BO9" s="23">
        <f>B7L302C39+B7L402C39+B7L502C47+B7L602C47+B7L702C31</f>
        <v>165.80019987863813</v>
      </c>
      <c r="BP9" s="16" t="s">
        <v>18173</v>
      </c>
      <c r="BQ9" s="23">
        <f>B7L302C40+B7L402C40+B7L502C48+B7L602C48+B7L702C32</f>
        <v>431.08051968445909</v>
      </c>
      <c r="BR9" s="16" t="s">
        <v>18174</v>
      </c>
      <c r="BS9" s="17">
        <f>B7L202C25</f>
        <v>12178.5</v>
      </c>
      <c r="BT9" s="16" t="s">
        <v>18175</v>
      </c>
      <c r="BU9" s="17">
        <f>B7L802C33+B7L802C34</f>
        <v>12609.580519684459</v>
      </c>
      <c r="BV9" s="16" t="s">
        <v>18176</v>
      </c>
      <c r="BW9" s="23">
        <f>IF(B7L802C35=0,0,B7L802C34/B7L802C35)</f>
        <v>0.96581325453201938</v>
      </c>
      <c r="BX9" s="16" t="s">
        <v>18177</v>
      </c>
      <c r="BY9" s="23">
        <f>B7L302C45+B7L302C47+B7L402C47+B7L502C55+B7L502C57+B7L602C55+B7L602C57+B7L702C37</f>
        <v>77.34917292176462</v>
      </c>
      <c r="BZ9" s="16" t="s">
        <v>18178</v>
      </c>
      <c r="CA9" s="23">
        <f>B7L202C39</f>
        <v>21.977092499793642</v>
      </c>
      <c r="CB9" s="16" t="s">
        <v>18179</v>
      </c>
      <c r="CC9" s="23">
        <f>B7L802C37+B7L802C38</f>
        <v>99.326265421558261</v>
      </c>
      <c r="CD9" s="16" t="s">
        <v>18180</v>
      </c>
      <c r="CE9" s="23">
        <f>IF(B7L802C39=0,0,B7L802C38/B7L802C39)</f>
        <v>0.22126164118341679</v>
      </c>
      <c r="CF9" s="16" t="s">
        <v>18181</v>
      </c>
      <c r="CG9" s="23">
        <f>B7L302C49+B7L402C49+B7L502C59+B7L602C59+B7L702C39</f>
        <v>168.5380964977054</v>
      </c>
      <c r="CH9" s="16" t="s">
        <v>18182</v>
      </c>
      <c r="CI9" s="23">
        <f>B7L302C50+B7L402C50+B7L502C60+B7L602C60+B7L702C40</f>
        <v>438.19905089403409</v>
      </c>
      <c r="CJ9" s="16" t="s">
        <v>18183</v>
      </c>
      <c r="CK9" s="17">
        <f>B7L202C33</f>
        <v>12489.6</v>
      </c>
      <c r="CL9" s="16" t="s">
        <v>18184</v>
      </c>
      <c r="CM9" s="17">
        <f>B7L802C42+B7L802C43</f>
        <v>12927.799050894035</v>
      </c>
      <c r="CN9" s="16" t="s">
        <v>18185</v>
      </c>
      <c r="CO9" s="23">
        <f>IF(B7L802C44=0,0,B7L802C43/B7L802C44)</f>
        <v>0.96610412575497684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2037.6509544150083</v>
      </c>
      <c r="F10" s="16" t="s">
        <v>18187</v>
      </c>
      <c r="G10" s="23">
        <f>B7L203C7</f>
        <v>514.34319515180948</v>
      </c>
      <c r="H10" s="16" t="s">
        <v>18188</v>
      </c>
      <c r="I10" s="17">
        <f>B7L803C1+B7L803C2</f>
        <v>2551.9941495668177</v>
      </c>
      <c r="J10" s="16" t="s">
        <v>18189</v>
      </c>
      <c r="K10" s="23">
        <f>IF(B7L803C3=0,0,B7L803C2/B7L803C3)</f>
        <v>0.20154560120724238</v>
      </c>
      <c r="L10" s="16" t="s">
        <v>18190</v>
      </c>
      <c r="M10" s="17">
        <f>B7L303C9+B7L403C9+B7L503C11+B7L603C11+B7L703C7</f>
        <v>4572.4168531225469</v>
      </c>
      <c r="N10" s="16" t="s">
        <v>18191</v>
      </c>
      <c r="O10" s="17">
        <f>B7L303C10+B7L403C10+B7L503C12+B7L603C12+B7L703C8</f>
        <v>11888.28381811862</v>
      </c>
      <c r="P10" s="16" t="s">
        <v>18192</v>
      </c>
      <c r="Q10" s="17">
        <f>B7L203C1</f>
        <v>270934</v>
      </c>
      <c r="R10" s="16" t="s">
        <v>18193</v>
      </c>
      <c r="S10" s="17">
        <f>B7L803C6+B7L803C7</f>
        <v>282822.28381811862</v>
      </c>
      <c r="T10" s="16" t="s">
        <v>18194</v>
      </c>
      <c r="U10" s="23">
        <f>IF(B7L803C8=0,0,B7L803C7/B7L803C8)</f>
        <v>0.95796553348758084</v>
      </c>
      <c r="V10" s="16" t="s">
        <v>18195</v>
      </c>
      <c r="W10" s="17">
        <f>B7L303C15+B7L303C17+B7L403C17+B7L503C19+B7L503C21+B7L603C19+B7L603C21+B7L703C13</f>
        <v>2087.8312511239801</v>
      </c>
      <c r="X10" s="16" t="s">
        <v>18196</v>
      </c>
      <c r="Y10" s="23">
        <f>B7L203C15</f>
        <v>491.88279636227418</v>
      </c>
      <c r="Z10" s="16" t="s">
        <v>18197</v>
      </c>
      <c r="AA10" s="17">
        <f>B7L803C10+B7L803C11</f>
        <v>2579.7140474862545</v>
      </c>
      <c r="AB10" s="16" t="s">
        <v>18198</v>
      </c>
      <c r="AC10" s="23">
        <f>IF(B7L803C12=0,0,B7L803C11/B7L803C12)</f>
        <v>0.19067337980408275</v>
      </c>
      <c r="AD10" s="16" t="s">
        <v>18199</v>
      </c>
      <c r="AE10" s="17">
        <f>B7L303C19+B7L403C19+B7L503C23+B7L603C23+B7L703C15</f>
        <v>4708.9976217618887</v>
      </c>
      <c r="AF10" s="16" t="s">
        <v>18200</v>
      </c>
      <c r="AG10" s="17">
        <f>B7L303C20+B7L403C20+B7L503C24+B7L603C24+B7L703C16</f>
        <v>12243.393816580912</v>
      </c>
      <c r="AH10" s="16" t="s">
        <v>18201</v>
      </c>
      <c r="AI10" s="17">
        <f>B7L203C9</f>
        <v>274986.5</v>
      </c>
      <c r="AJ10" s="16" t="s">
        <v>18202</v>
      </c>
      <c r="AK10" s="17">
        <f>B7L803C15+B7L803C16</f>
        <v>287229.89381658094</v>
      </c>
      <c r="AL10" s="16" t="s">
        <v>18203</v>
      </c>
      <c r="AM10" s="23">
        <f>IF(B7L803C17=0,0,B7L803C16/B7L803C17)</f>
        <v>0.95737423548121592</v>
      </c>
      <c r="AN10" s="16" t="s">
        <v>18204</v>
      </c>
      <c r="AO10" s="17">
        <f>B7L303C25+B7L303C27+B7L403C27+B7L503C31+B7L503C33+B7L603C31+B7L603C33+B7L703C21</f>
        <v>2126.5350393336385</v>
      </c>
      <c r="AP10" s="16" t="s">
        <v>18205</v>
      </c>
      <c r="AQ10" s="23">
        <f>B7L203C23</f>
        <v>488.99996381478167</v>
      </c>
      <c r="AR10" s="16" t="s">
        <v>18206</v>
      </c>
      <c r="AS10" s="17">
        <f>B7L803C19+B7L803C20</f>
        <v>2615.5350031484199</v>
      </c>
      <c r="AT10" s="16" t="s">
        <v>18207</v>
      </c>
      <c r="AU10" s="23">
        <f>IF(B7L803C21=0,0,B7L803C20/B7L803C21)</f>
        <v>0.18695982398482666</v>
      </c>
      <c r="AV10" s="16" t="s">
        <v>18208</v>
      </c>
      <c r="AW10" s="17">
        <f>B7L303C29+B7L403C29+B7L503C35+B7L603C35+B7L703C23</f>
        <v>4807.7192131350102</v>
      </c>
      <c r="AX10" s="16" t="s">
        <v>18209</v>
      </c>
      <c r="AY10" s="17">
        <f>B7L303C30+B7L403C30+B7L503C36+B7L603C36+B7L703C24</f>
        <v>12500.069954151026</v>
      </c>
      <c r="AZ10" s="16" t="s">
        <v>18210</v>
      </c>
      <c r="BA10" s="17">
        <f>B7L203C17</f>
        <v>280690.66666666663</v>
      </c>
      <c r="BB10" s="16" t="s">
        <v>18211</v>
      </c>
      <c r="BC10" s="17">
        <f>B7L803C24+B7L803C25</f>
        <v>293190.73662081768</v>
      </c>
      <c r="BD10" s="16" t="s">
        <v>18212</v>
      </c>
      <c r="BE10" s="23">
        <f>IF(B7L803C26=0,0,B7L803C25/B7L803C26)</f>
        <v>0.95736539940442478</v>
      </c>
      <c r="BF10" s="16" t="s">
        <v>18213</v>
      </c>
      <c r="BG10" s="17">
        <f>B7L303C35+B7L303C37+B7L403C37+B7L503C43+B7L503C45+B7L603C43+B7L603C45+B7L703C29</f>
        <v>2157.147252682586</v>
      </c>
      <c r="BH10" s="16" t="s">
        <v>18214</v>
      </c>
      <c r="BI10" s="23">
        <f>B7L203C31</f>
        <v>501.55494578902284</v>
      </c>
      <c r="BJ10" s="16" t="s">
        <v>18215</v>
      </c>
      <c r="BK10" s="17">
        <f>B7L803C28+B7L803C29</f>
        <v>2658.7021984716089</v>
      </c>
      <c r="BL10" s="16" t="s">
        <v>18216</v>
      </c>
      <c r="BM10" s="23">
        <f>IF(B7L803C30=0,0,B7L803C29/B7L803C30)</f>
        <v>0.18864653065595255</v>
      </c>
      <c r="BN10" s="16" t="s">
        <v>18217</v>
      </c>
      <c r="BO10" s="17">
        <f>B7L303C39+B7L403C39+B7L503C47+B7L603C47+B7L703C31</f>
        <v>4843.9977996292228</v>
      </c>
      <c r="BP10" s="16" t="s">
        <v>18218</v>
      </c>
      <c r="BQ10" s="17">
        <f>B7L303C40+B7L403C40+B7L503C48+B7L603C48+B7L703C32</f>
        <v>12594.394279035978</v>
      </c>
      <c r="BR10" s="16" t="s">
        <v>18219</v>
      </c>
      <c r="BS10" s="17">
        <f>B7L203C25</f>
        <v>284487.25</v>
      </c>
      <c r="BT10" s="16" t="s">
        <v>18220</v>
      </c>
      <c r="BU10" s="17">
        <f>B7L803C33+B7L803C34</f>
        <v>297081.64427903597</v>
      </c>
      <c r="BV10" s="16" t="s">
        <v>18221</v>
      </c>
      <c r="BW10" s="23">
        <f>IF(B7L803C35=0,0,B7L803C34/B7L803C35)</f>
        <v>0.95760628594337993</v>
      </c>
      <c r="BX10" s="16" t="s">
        <v>18222</v>
      </c>
      <c r="BY10" s="17">
        <f>B7L303C45+B7L303C47+B7L403C47+B7L503C55+B7L503C57+B7L603C55+B7L603C57+B7L703C37</f>
        <v>2150.4729686631545</v>
      </c>
      <c r="BZ10" s="16" t="s">
        <v>18223</v>
      </c>
      <c r="CA10" s="23">
        <f>B7L203C39</f>
        <v>498.39096298292594</v>
      </c>
      <c r="CB10" s="16" t="s">
        <v>18224</v>
      </c>
      <c r="CC10" s="17">
        <f>B7L803C37+B7L803C38</f>
        <v>2648.8639316460803</v>
      </c>
      <c r="CD10" s="16" t="s">
        <v>18225</v>
      </c>
      <c r="CE10" s="23">
        <f>IF(B7L803C39=0,0,B7L803C38/B7L803C39)</f>
        <v>0.18815272352370754</v>
      </c>
      <c r="CF10" s="16" t="s">
        <v>18226</v>
      </c>
      <c r="CG10" s="17">
        <f>B7L303C49+B7L403C49+B7L503C59+B7L603C59+B7L703C39</f>
        <v>4805.3629276153479</v>
      </c>
      <c r="CH10" s="16" t="s">
        <v>18227</v>
      </c>
      <c r="CI10" s="17">
        <f>B7L303C50+B7L403C50+B7L503C60+B7L603C60+B7L703C40</f>
        <v>12493.943611799903</v>
      </c>
      <c r="CJ10" s="16" t="s">
        <v>18228</v>
      </c>
      <c r="CK10" s="17">
        <f>B7L203C33</f>
        <v>283236</v>
      </c>
      <c r="CL10" s="16" t="s">
        <v>18229</v>
      </c>
      <c r="CM10" s="17">
        <f>B7L803C42+B7L803C43</f>
        <v>295729.94361179991</v>
      </c>
      <c r="CN10" s="16" t="s">
        <v>18230</v>
      </c>
      <c r="CO10" s="23">
        <f>IF(B7L803C44=0,0,B7L803C43/B7L803C44)</f>
        <v>0.95775218613573831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5410.4095138927241</v>
      </c>
      <c r="F11" s="16" t="s">
        <v>18232</v>
      </c>
      <c r="G11" s="23">
        <f>B7L204C7</f>
        <v>748.36371067497703</v>
      </c>
      <c r="H11" s="16" t="s">
        <v>18233</v>
      </c>
      <c r="I11" s="17">
        <f>B7L804C1+B7L804C2</f>
        <v>6158.7732245677016</v>
      </c>
      <c r="J11" s="16" t="s">
        <v>18234</v>
      </c>
      <c r="K11" s="23">
        <f>IF(B7L804C3=0,0,B7L804C2/B7L804C3)</f>
        <v>0.1215118146727194</v>
      </c>
      <c r="L11" s="16" t="s">
        <v>18235</v>
      </c>
      <c r="M11" s="17">
        <f>B7L304C9+B7L404C9+B7L504C11+B7L604C11+B7L704C7</f>
        <v>11266.788780869978</v>
      </c>
      <c r="N11" s="16" t="s">
        <v>18236</v>
      </c>
      <c r="O11" s="17">
        <f>B7L304C10+B7L404C10+B7L504C12+B7L604C12+B7L704C8</f>
        <v>29293.65083026194</v>
      </c>
      <c r="P11" s="16" t="s">
        <v>18237</v>
      </c>
      <c r="Q11" s="17">
        <f>B7L204C1</f>
        <v>394206</v>
      </c>
      <c r="R11" s="16" t="s">
        <v>18238</v>
      </c>
      <c r="S11" s="17">
        <f>B7L804C6+B7L804C7</f>
        <v>423499.65083026193</v>
      </c>
      <c r="T11" s="16" t="s">
        <v>18239</v>
      </c>
      <c r="U11" s="23">
        <f>IF(B7L804C8=0,0,B7L804C7/B7L804C8)</f>
        <v>0.93082957501185093</v>
      </c>
      <c r="V11" s="16" t="s">
        <v>18240</v>
      </c>
      <c r="W11" s="17">
        <f>B7L304C15+B7L304C17+B7L404C17+B7L504C19+B7L504C21+B7L604C19+B7L604C21+B7L704C13</f>
        <v>5310.2405366076337</v>
      </c>
      <c r="X11" s="16" t="s">
        <v>18241</v>
      </c>
      <c r="Y11" s="23">
        <f>B7L204C15</f>
        <v>710.24923279793757</v>
      </c>
      <c r="Z11" s="16" t="s">
        <v>18242</v>
      </c>
      <c r="AA11" s="17">
        <f>B7L804C10+B7L804C11</f>
        <v>6020.4897694055708</v>
      </c>
      <c r="AB11" s="16" t="s">
        <v>18243</v>
      </c>
      <c r="AC11" s="23">
        <f>IF(B7L804C12=0,0,B7L804C11/B7L804C12)</f>
        <v>0.11797200227915404</v>
      </c>
      <c r="AD11" s="16" t="s">
        <v>18244</v>
      </c>
      <c r="AE11" s="17">
        <f>B7L304C19+B7L404C19+B7L504C23+B7L604C23+B7L704C15</f>
        <v>10997.384459861987</v>
      </c>
      <c r="AF11" s="16" t="s">
        <v>18245</v>
      </c>
      <c r="AG11" s="17">
        <f>B7L304C20+B7L404C20+B7L504C24+B7L604C24+B7L704C16</f>
        <v>28593.19959564117</v>
      </c>
      <c r="AH11" s="16" t="s">
        <v>18246</v>
      </c>
      <c r="AI11" s="17">
        <f>B7L204C9</f>
        <v>397064</v>
      </c>
      <c r="AJ11" s="16" t="s">
        <v>18247</v>
      </c>
      <c r="AK11" s="17">
        <f>B7L804C15+B7L804C16</f>
        <v>425657.19959564117</v>
      </c>
      <c r="AL11" s="16" t="s">
        <v>18248</v>
      </c>
      <c r="AM11" s="23">
        <f>IF(B7L804C17=0,0,B7L804C16/B7L804C17)</f>
        <v>0.93282575832664483</v>
      </c>
      <c r="AN11" s="16" t="s">
        <v>18249</v>
      </c>
      <c r="AO11" s="17">
        <f>B7L304C25+B7L304C27+B7L404C27+B7L504C31+B7L504C33+B7L604C31+B7L604C33+B7L704C21</f>
        <v>5389.6076050215779</v>
      </c>
      <c r="AP11" s="16" t="s">
        <v>18250</v>
      </c>
      <c r="AQ11" s="23">
        <f>B7L204C23</f>
        <v>704.75652329637023</v>
      </c>
      <c r="AR11" s="16" t="s">
        <v>18251</v>
      </c>
      <c r="AS11" s="17">
        <f>B7L804C19+B7L804C20</f>
        <v>6094.3641283179477</v>
      </c>
      <c r="AT11" s="16" t="s">
        <v>18252</v>
      </c>
      <c r="AU11" s="23">
        <f>IF(B7L804C21=0,0,B7L804C20/B7L804C21)</f>
        <v>0.11564069826770983</v>
      </c>
      <c r="AV11" s="16" t="s">
        <v>18253</v>
      </c>
      <c r="AW11" s="17">
        <f>B7L304C29+B7L404C29+B7L504C35+B7L604C35+B7L704C23</f>
        <v>11138.727363652015</v>
      </c>
      <c r="AX11" s="16" t="s">
        <v>18254</v>
      </c>
      <c r="AY11" s="17">
        <f>B7L304C30+B7L404C30+B7L504C36+B7L604C36+B7L704C24</f>
        <v>28960.691145495239</v>
      </c>
      <c r="AZ11" s="16" t="s">
        <v>18255</v>
      </c>
      <c r="BA11" s="17">
        <f>B7L204C17</f>
        <v>404537</v>
      </c>
      <c r="BB11" s="16" t="s">
        <v>18256</v>
      </c>
      <c r="BC11" s="17">
        <f>B7L804C24+B7L804C25</f>
        <v>433497.69114549522</v>
      </c>
      <c r="BD11" s="16" t="s">
        <v>18257</v>
      </c>
      <c r="BE11" s="23">
        <f>IF(B7L804C26=0,0,B7L804C25/B7L804C26)</f>
        <v>0.93319297487151986</v>
      </c>
      <c r="BF11" s="16" t="s">
        <v>18258</v>
      </c>
      <c r="BG11" s="17">
        <f>B7L304C35+B7L304C37+B7L404C37+B7L504C43+B7L504C45+B7L604C43+B7L604C45+B7L704C29</f>
        <v>5216.8949744481806</v>
      </c>
      <c r="BH11" s="16" t="s">
        <v>18259</v>
      </c>
      <c r="BI11" s="23">
        <f>B7L204C31</f>
        <v>685.67749506727284</v>
      </c>
      <c r="BJ11" s="16" t="s">
        <v>18260</v>
      </c>
      <c r="BK11" s="17">
        <f>B7L804C28+B7L804C29</f>
        <v>5902.5724695154531</v>
      </c>
      <c r="BL11" s="16" t="s">
        <v>18261</v>
      </c>
      <c r="BM11" s="23">
        <f>IF(B7L804C30=0,0,B7L804C29/B7L804C30)</f>
        <v>0.11616587489751916</v>
      </c>
      <c r="BN11" s="16" t="s">
        <v>18262</v>
      </c>
      <c r="BO11" s="17">
        <f>B7L304C39+B7L404C39+B7L504C47+B7L604C47+B7L704C31</f>
        <v>10731.901470839992</v>
      </c>
      <c r="BP11" s="16" t="s">
        <v>18263</v>
      </c>
      <c r="BQ11" s="17">
        <f>B7L304C40+B7L404C40+B7L504C48+B7L604C48+B7L704C32</f>
        <v>27902.943824183978</v>
      </c>
      <c r="BR11" s="16" t="s">
        <v>18264</v>
      </c>
      <c r="BS11" s="17">
        <f>B7L204C25</f>
        <v>388923.5</v>
      </c>
      <c r="BT11" s="16" t="s">
        <v>18265</v>
      </c>
      <c r="BU11" s="17">
        <f>B7L804C33+B7L804C34</f>
        <v>416826.44382418395</v>
      </c>
      <c r="BV11" s="16" t="s">
        <v>18266</v>
      </c>
      <c r="BW11" s="23">
        <f>IF(B7L804C35=0,0,B7L804C34/B7L804C35)</f>
        <v>0.93305860451609612</v>
      </c>
      <c r="BX11" s="16" t="s">
        <v>18267</v>
      </c>
      <c r="BY11" s="17">
        <f>B7L304C45+B7L304C47+B7L404C47+B7L504C55+B7L504C57+B7L604C55+B7L604C57+B7L704C37</f>
        <v>4922.6839516823447</v>
      </c>
      <c r="BZ11" s="16" t="s">
        <v>18268</v>
      </c>
      <c r="CA11" s="23">
        <f>B7L204C39</f>
        <v>642.59733234612327</v>
      </c>
      <c r="CB11" s="16" t="s">
        <v>18269</v>
      </c>
      <c r="CC11" s="17">
        <f>B7L804C37+B7L804C38</f>
        <v>5565.2812840284678</v>
      </c>
      <c r="CD11" s="16" t="s">
        <v>18270</v>
      </c>
      <c r="CE11" s="23">
        <f>IF(B7L804C39=0,0,B7L804C38/B7L804C39)</f>
        <v>0.1154653825297712</v>
      </c>
      <c r="CF11" s="16" t="s">
        <v>18271</v>
      </c>
      <c r="CG11" s="17">
        <f>B7L304C49+B7L404C49+B7L504C59+B7L604C59+B7L704C39</f>
        <v>10103.050723244893</v>
      </c>
      <c r="CH11" s="16" t="s">
        <v>18272</v>
      </c>
      <c r="CI11" s="17">
        <f>B7L304C50+B7L404C50+B7L504C60+B7L604C60+B7L704C40</f>
        <v>26267.931880436725</v>
      </c>
      <c r="CJ11" s="16" t="s">
        <v>18273</v>
      </c>
      <c r="CK11" s="17">
        <f>B7L204C33</f>
        <v>365188.6</v>
      </c>
      <c r="CL11" s="16" t="s">
        <v>18274</v>
      </c>
      <c r="CM11" s="17">
        <f>B7L804C42+B7L804C43</f>
        <v>391456.5318804367</v>
      </c>
      <c r="CN11" s="16" t="s">
        <v>18275</v>
      </c>
      <c r="CO11" s="23">
        <f>IF(B7L804C44=0,0,B7L804C43/B7L804C44)</f>
        <v>0.932896938124257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1818.1966365554606</v>
      </c>
      <c r="F12" s="16" t="s">
        <v>18277</v>
      </c>
      <c r="G12" s="23">
        <f>B7L205C7</f>
        <v>254.27462740677996</v>
      </c>
      <c r="H12" s="16" t="s">
        <v>18278</v>
      </c>
      <c r="I12" s="17">
        <f>B7L805C1+B7L805C2</f>
        <v>2072.4712639622408</v>
      </c>
      <c r="J12" s="16" t="s">
        <v>18279</v>
      </c>
      <c r="K12" s="23">
        <f>IF(B7L805C3=0,0,B7L805C2/B7L805C3)</f>
        <v>0.12269150932430622</v>
      </c>
      <c r="L12" s="16" t="s">
        <v>18280</v>
      </c>
      <c r="M12" s="17">
        <f>B7L305C9+B7L405C9+B7L505C11+B7L605C11+B7L705C7</f>
        <v>3835.5277739150329</v>
      </c>
      <c r="N12" s="16" t="s">
        <v>18281</v>
      </c>
      <c r="O12" s="17">
        <f>B7L305C10+B7L405C10+B7L505C12+B7L605C12+B7L705C8</f>
        <v>9972.372212179087</v>
      </c>
      <c r="P12" s="16" t="s">
        <v>18282</v>
      </c>
      <c r="Q12" s="17">
        <f>B7L205C1</f>
        <v>133941</v>
      </c>
      <c r="R12" s="16" t="s">
        <v>18283</v>
      </c>
      <c r="S12" s="17">
        <f>B7L805C6+B7L805C7</f>
        <v>143913.37221217909</v>
      </c>
      <c r="T12" s="16" t="s">
        <v>18284</v>
      </c>
      <c r="U12" s="23">
        <f>IF(B7L805C8=0,0,B7L805C7/B7L805C8)</f>
        <v>0.9307057290167845</v>
      </c>
      <c r="V12" s="16" t="s">
        <v>18285</v>
      </c>
      <c r="W12" s="17">
        <f>B7L305C15+B7L305C17+B7L405C17+B7L505C19+B7L505C21+B7L605C19+B7L605C21+B7L705C13</f>
        <v>1747.7818025239294</v>
      </c>
      <c r="X12" s="16" t="s">
        <v>18286</v>
      </c>
      <c r="Y12" s="23">
        <f>B7L205C15</f>
        <v>233.85345580172154</v>
      </c>
      <c r="Z12" s="16" t="s">
        <v>18287</v>
      </c>
      <c r="AA12" s="17">
        <f>B7L805C10+B7L805C11</f>
        <v>1981.635258325651</v>
      </c>
      <c r="AB12" s="16" t="s">
        <v>18288</v>
      </c>
      <c r="AC12" s="23">
        <f>IF(B7L805C12=0,0,B7L805C11/B7L805C12)</f>
        <v>0.11801034262950692</v>
      </c>
      <c r="AD12" s="16" t="s">
        <v>18289</v>
      </c>
      <c r="AE12" s="17">
        <f>B7L305C19+B7L405C19+B7L505C23+B7L605C23+B7L705C15</f>
        <v>3681.6788840816098</v>
      </c>
      <c r="AF12" s="16" t="s">
        <v>18290</v>
      </c>
      <c r="AG12" s="17">
        <f>B7L305C20+B7L405C20+B7L505C24+B7L605C24+B7L705C16</f>
        <v>9572.3650986121866</v>
      </c>
      <c r="AH12" s="16" t="s">
        <v>18291</v>
      </c>
      <c r="AI12" s="17">
        <f>B7L205C9</f>
        <v>130735.5</v>
      </c>
      <c r="AJ12" s="16" t="s">
        <v>18292</v>
      </c>
      <c r="AK12" s="17">
        <f>B7L805C15+B7L805C16</f>
        <v>140307.86509861218</v>
      </c>
      <c r="AL12" s="16" t="s">
        <v>18293</v>
      </c>
      <c r="AM12" s="23">
        <f>IF(B7L805C17=0,0,B7L805C16/B7L805C17)</f>
        <v>0.93177599066250161</v>
      </c>
      <c r="AN12" s="16" t="s">
        <v>18294</v>
      </c>
      <c r="AO12" s="17">
        <f>B7L305C25+B7L305C27+B7L405C27+B7L505C31+B7L505C33+B7L605C31+B7L605C33+B7L705C21</f>
        <v>1771.0433369250266</v>
      </c>
      <c r="AP12" s="16" t="s">
        <v>18295</v>
      </c>
      <c r="AQ12" s="23">
        <f>B7L205C23</f>
        <v>235.06285727677252</v>
      </c>
      <c r="AR12" s="16" t="s">
        <v>18296</v>
      </c>
      <c r="AS12" s="17">
        <f>B7L805C19+B7L805C20</f>
        <v>2006.1061942017991</v>
      </c>
      <c r="AT12" s="16" t="s">
        <v>18297</v>
      </c>
      <c r="AU12" s="23">
        <f>IF(B7L805C21=0,0,B7L805C20/B7L805C21)</f>
        <v>0.11717368599736598</v>
      </c>
      <c r="AV12" s="16" t="s">
        <v>18298</v>
      </c>
      <c r="AW12" s="17">
        <f>B7L305C29+B7L405C29+B7L505C35+B7L605C35+B7L705C23</f>
        <v>3729.0348275276465</v>
      </c>
      <c r="AX12" s="16" t="s">
        <v>18299</v>
      </c>
      <c r="AY12" s="17">
        <f>B7L305C30+B7L405C30+B7L505C36+B7L605C36+B7L705C24</f>
        <v>9695.4905515718801</v>
      </c>
      <c r="AZ12" s="16" t="s">
        <v>18300</v>
      </c>
      <c r="BA12" s="17">
        <f>B7L205C17</f>
        <v>134928.33333333331</v>
      </c>
      <c r="BB12" s="16" t="s">
        <v>18301</v>
      </c>
      <c r="BC12" s="17">
        <f>B7L805C24+B7L805C25</f>
        <v>144623.8238849052</v>
      </c>
      <c r="BD12" s="16" t="s">
        <v>18302</v>
      </c>
      <c r="BE12" s="23">
        <f>IF(B7L805C26=0,0,B7L805C25/B7L805C26)</f>
        <v>0.93296062646436617</v>
      </c>
      <c r="BF12" s="16" t="s">
        <v>18303</v>
      </c>
      <c r="BG12" s="17">
        <f>B7L305C35+B7L305C37+B7L405C37+B7L505C43+B7L505C45+B7L605C43+B7L605C45+B7L705C29</f>
        <v>1798.3889551524712</v>
      </c>
      <c r="BH12" s="16" t="s">
        <v>18304</v>
      </c>
      <c r="BI12" s="23">
        <f>B7L205C31</f>
        <v>242.71014215275639</v>
      </c>
      <c r="BJ12" s="16" t="s">
        <v>18305</v>
      </c>
      <c r="BK12" s="17">
        <f>B7L805C28+B7L805C29</f>
        <v>2041.0990973052276</v>
      </c>
      <c r="BL12" s="16" t="s">
        <v>18306</v>
      </c>
      <c r="BM12" s="23">
        <f>IF(B7L805C30=0,0,B7L805C29/B7L805C30)</f>
        <v>0.11891149355423056</v>
      </c>
      <c r="BN12" s="16" t="s">
        <v>18307</v>
      </c>
      <c r="BO12" s="17">
        <f>B7L305C39+B7L405C39+B7L505C47+B7L605C47+B7L705C31</f>
        <v>3754.1449409235925</v>
      </c>
      <c r="BP12" s="16" t="s">
        <v>18308</v>
      </c>
      <c r="BQ12" s="17">
        <f>B7L305C40+B7L405C40+B7L505C48+B7L605C48+B7L705C32</f>
        <v>9760.7768464013407</v>
      </c>
      <c r="BR12" s="16" t="s">
        <v>18309</v>
      </c>
      <c r="BS12" s="17">
        <f>B7L205C25</f>
        <v>137667.75</v>
      </c>
      <c r="BT12" s="16" t="s">
        <v>18310</v>
      </c>
      <c r="BU12" s="17">
        <f>B7L805C33+B7L805C34</f>
        <v>147428.52684640134</v>
      </c>
      <c r="BV12" s="16" t="s">
        <v>18311</v>
      </c>
      <c r="BW12" s="23">
        <f>IF(B7L805C35=0,0,B7L805C34/B7L805C35)</f>
        <v>0.93379316028457227</v>
      </c>
      <c r="BX12" s="16" t="s">
        <v>18312</v>
      </c>
      <c r="BY12" s="17">
        <f>B7L305C45+B7L305C47+B7L405C47+B7L505C55+B7L505C57+B7L605C55+B7L605C57+B7L705C37</f>
        <v>1764.6885569879039</v>
      </c>
      <c r="BZ12" s="16" t="s">
        <v>18313</v>
      </c>
      <c r="CA12" s="23">
        <f>B7L205C39</f>
        <v>238.75453253739121</v>
      </c>
      <c r="CB12" s="16" t="s">
        <v>18314</v>
      </c>
      <c r="CC12" s="17">
        <f>B7L805C37+B7L805C38</f>
        <v>2003.4430895252951</v>
      </c>
      <c r="CD12" s="16" t="s">
        <v>18315</v>
      </c>
      <c r="CE12" s="23">
        <f>IF(B7L805C39=0,0,B7L805C38/B7L805C39)</f>
        <v>0.11917210615349338</v>
      </c>
      <c r="CF12" s="16" t="s">
        <v>18316</v>
      </c>
      <c r="CG12" s="17">
        <f>B7L305C49+B7L405C49+B7L505C59+B7L605C59+B7L705C39</f>
        <v>3668.380879505472</v>
      </c>
      <c r="CH12" s="16" t="s">
        <v>18317</v>
      </c>
      <c r="CI12" s="17">
        <f>B7L305C50+B7L405C50+B7L505C60+B7L605C60+B7L705C40</f>
        <v>9537.7902867142257</v>
      </c>
      <c r="CJ12" s="16" t="s">
        <v>18318</v>
      </c>
      <c r="CK12" s="17">
        <f>B7L205C33</f>
        <v>135684.40000000002</v>
      </c>
      <c r="CL12" s="16" t="s">
        <v>18319</v>
      </c>
      <c r="CM12" s="17">
        <f>B7L805C42+B7L805C43</f>
        <v>145222.19028671423</v>
      </c>
      <c r="CN12" s="16" t="s">
        <v>18320</v>
      </c>
      <c r="CO12" s="23">
        <f>IF(B7L805C44=0,0,B7L805C43/B7L805C44)</f>
        <v>0.93432277623768367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2256.1034824586272</v>
      </c>
      <c r="F13" s="16" t="s">
        <v>18322</v>
      </c>
      <c r="G13" s="23">
        <f>B7L206C7</f>
        <v>589.42711858500445</v>
      </c>
      <c r="H13" s="16" t="s">
        <v>18323</v>
      </c>
      <c r="I13" s="17">
        <f>B7L806C1+B7L806C2</f>
        <v>2845.5306010436316</v>
      </c>
      <c r="J13" s="16" t="s">
        <v>18324</v>
      </c>
      <c r="K13" s="23">
        <f>IF(B7L806C3=0,0,B7L806C2/B7L806C3)</f>
        <v>0.20714137404420294</v>
      </c>
      <c r="L13" s="16" t="s">
        <v>18325</v>
      </c>
      <c r="M13" s="17">
        <f>B7L306C9+B7L406C9+B7L506C11+B7L606C11+B7L706C7</f>
        <v>4794.9547852224505</v>
      </c>
      <c r="N13" s="16" t="s">
        <v>18326</v>
      </c>
      <c r="O13" s="17">
        <f>B7L306C10+B7L406C10+B7L506C12+B7L606C12+B7L706C8</f>
        <v>12466.882441578371</v>
      </c>
      <c r="P13" s="16" t="s">
        <v>18327</v>
      </c>
      <c r="Q13" s="17">
        <f>B7L206C1</f>
        <v>310485</v>
      </c>
      <c r="R13" s="16" t="s">
        <v>18328</v>
      </c>
      <c r="S13" s="17">
        <f>B7L806C6+B7L806C7</f>
        <v>322951.88244157837</v>
      </c>
      <c r="T13" s="16" t="s">
        <v>18329</v>
      </c>
      <c r="U13" s="23">
        <f>IF(B7L806C8=0,0,B7L806C7/B7L806C8)</f>
        <v>0.96139709003295992</v>
      </c>
      <c r="V13" s="16" t="s">
        <v>18330</v>
      </c>
      <c r="W13" s="17">
        <f>B7L306C15+B7L306C17+B7L406C17+B7L506C19+B7L506C21+B7L606C19+B7L606C21+B7L706C13</f>
        <v>2148.9361923143292</v>
      </c>
      <c r="X13" s="16" t="s">
        <v>18331</v>
      </c>
      <c r="Y13" s="23">
        <f>B7L206C15</f>
        <v>532.62700138884782</v>
      </c>
      <c r="Z13" s="16" t="s">
        <v>18332</v>
      </c>
      <c r="AA13" s="17">
        <f>B7L806C10+B7L806C11</f>
        <v>2681.5631937031771</v>
      </c>
      <c r="AB13" s="16" t="s">
        <v>18333</v>
      </c>
      <c r="AC13" s="23">
        <f>IF(B7L806C12=0,0,B7L806C11/B7L806C12)</f>
        <v>0.19862556386497168</v>
      </c>
      <c r="AD13" s="16" t="s">
        <v>18334</v>
      </c>
      <c r="AE13" s="17">
        <f>B7L306C19+B7L406C19+B7L506C23+B7L606C23+B7L706C15</f>
        <v>4579.2045112188125</v>
      </c>
      <c r="AF13" s="16" t="s">
        <v>18335</v>
      </c>
      <c r="AG13" s="17">
        <f>B7L306C20+B7L406C20+B7L506C24+B7L606C24+B7L706C16</f>
        <v>11905.931729168913</v>
      </c>
      <c r="AH13" s="16" t="s">
        <v>18336</v>
      </c>
      <c r="AI13" s="17">
        <f>B7L206C9</f>
        <v>297764.5</v>
      </c>
      <c r="AJ13" s="16" t="s">
        <v>18337</v>
      </c>
      <c r="AK13" s="17">
        <f>B7L806C15+B7L806C16</f>
        <v>309670.43172916892</v>
      </c>
      <c r="AL13" s="16" t="s">
        <v>18338</v>
      </c>
      <c r="AM13" s="23">
        <f>IF(B7L806C17=0,0,B7L806C16/B7L806C17)</f>
        <v>0.96155289459607951</v>
      </c>
      <c r="AN13" s="16" t="s">
        <v>18339</v>
      </c>
      <c r="AO13" s="17">
        <f>B7L306C25+B7L306C27+B7L406C27+B7L506C31+B7L506C33+B7L606C31+B7L606C33+B7L706C21</f>
        <v>2111.1747241189832</v>
      </c>
      <c r="AP13" s="16" t="s">
        <v>18340</v>
      </c>
      <c r="AQ13" s="23">
        <f>B7L206C23</f>
        <v>510.94384822446756</v>
      </c>
      <c r="AR13" s="16" t="s">
        <v>18341</v>
      </c>
      <c r="AS13" s="17">
        <f>B7L806C19+B7L806C20</f>
        <v>2622.118572343451</v>
      </c>
      <c r="AT13" s="16" t="s">
        <v>18342</v>
      </c>
      <c r="AU13" s="23">
        <f>IF(B7L806C21=0,0,B7L806C20/B7L806C21)</f>
        <v>0.19485916983831308</v>
      </c>
      <c r="AV13" s="16" t="s">
        <v>18343</v>
      </c>
      <c r="AW13" s="17">
        <f>B7L306C29+B7L406C29+B7L506C35+B7L606C35+B7L706C23</f>
        <v>4502.4238824677432</v>
      </c>
      <c r="AX13" s="16" t="s">
        <v>18344</v>
      </c>
      <c r="AY13" s="17">
        <f>B7L306C30+B7L406C30+B7L506C36+B7L606C36+B7L706C24</f>
        <v>11706.302094416133</v>
      </c>
      <c r="AZ13" s="16" t="s">
        <v>18345</v>
      </c>
      <c r="BA13" s="17">
        <f>B7L206C17</f>
        <v>293286.66666666669</v>
      </c>
      <c r="BB13" s="16" t="s">
        <v>18346</v>
      </c>
      <c r="BC13" s="17">
        <f>B7L806C24+B7L806C25</f>
        <v>304992.9687610828</v>
      </c>
      <c r="BD13" s="16" t="s">
        <v>18347</v>
      </c>
      <c r="BE13" s="23">
        <f>IF(B7L806C26=0,0,B7L806C25/B7L806C26)</f>
        <v>0.9616177968234203</v>
      </c>
      <c r="BF13" s="16" t="s">
        <v>18348</v>
      </c>
      <c r="BG13" s="17">
        <f>B7L306C35+B7L306C37+B7L406C37+B7L506C43+B7L506C45+B7L606C43+B7L606C45+B7L706C29</f>
        <v>2124.4255873054653</v>
      </c>
      <c r="BH13" s="16" t="s">
        <v>18349</v>
      </c>
      <c r="BI13" s="23">
        <f>B7L206C31</f>
        <v>522.20424484391515</v>
      </c>
      <c r="BJ13" s="16" t="s">
        <v>18350</v>
      </c>
      <c r="BK13" s="17">
        <f>B7L806C28+B7L806C29</f>
        <v>2646.6298321493805</v>
      </c>
      <c r="BL13" s="16" t="s">
        <v>18351</v>
      </c>
      <c r="BM13" s="23">
        <f>IF(B7L806C30=0,0,B7L806C29/B7L806C30)</f>
        <v>0.19730913575466758</v>
      </c>
      <c r="BN13" s="16" t="s">
        <v>18352</v>
      </c>
      <c r="BO13" s="17">
        <f>B7L306C39+B7L406C39+B7L506C47+B7L606C47+B7L706C31</f>
        <v>4496.4815306500577</v>
      </c>
      <c r="BP13" s="16" t="s">
        <v>18353</v>
      </c>
      <c r="BQ13" s="17">
        <f>B7L306C40+B7L406C40+B7L506C48+B7L606C48+B7L706C32</f>
        <v>11690.851979690151</v>
      </c>
      <c r="BR13" s="16" t="s">
        <v>18354</v>
      </c>
      <c r="BS13" s="17">
        <f>B7L206C25</f>
        <v>296199.75</v>
      </c>
      <c r="BT13" s="16" t="s">
        <v>18355</v>
      </c>
      <c r="BU13" s="17">
        <f>B7L806C33+B7L806C34</f>
        <v>307890.60197969014</v>
      </c>
      <c r="BV13" s="16" t="s">
        <v>18356</v>
      </c>
      <c r="BW13" s="23">
        <f>IF(B7L806C35=0,0,B7L806C34/B7L806C35)</f>
        <v>0.96202920159134531</v>
      </c>
      <c r="BX13" s="16" t="s">
        <v>18357</v>
      </c>
      <c r="BY13" s="17">
        <f>B7L306C45+B7L306C47+B7L406C47+B7L506C55+B7L506C57+B7L606C55+B7L606C57+B7L706C37</f>
        <v>2160.9148031314671</v>
      </c>
      <c r="BZ13" s="16" t="s">
        <v>18358</v>
      </c>
      <c r="CA13" s="23">
        <f>B7L206C39</f>
        <v>527.20000040807338</v>
      </c>
      <c r="CB13" s="16" t="s">
        <v>18359</v>
      </c>
      <c r="CC13" s="17">
        <f>B7L806C37+B7L806C38</f>
        <v>2688.1148035395404</v>
      </c>
      <c r="CD13" s="16" t="s">
        <v>18360</v>
      </c>
      <c r="CE13" s="23">
        <f>IF(B7L806C39=0,0,B7L806C38/B7L806C39)</f>
        <v>0.1961225762061537</v>
      </c>
      <c r="CF13" s="16" t="s">
        <v>18361</v>
      </c>
      <c r="CG13" s="17">
        <f>B7L306C49+B7L406C49+B7L506C59+B7L606C59+B7L706C39</f>
        <v>4552.5391437230664</v>
      </c>
      <c r="CH13" s="16" t="s">
        <v>18362</v>
      </c>
      <c r="CI13" s="17">
        <f>B7L306C50+B7L406C50+B7L506C60+B7L606C60+B7L706C40</f>
        <v>11836.601773679973</v>
      </c>
      <c r="CJ13" s="16" t="s">
        <v>18363</v>
      </c>
      <c r="CK13" s="17">
        <f>B7L206C33</f>
        <v>299608.2</v>
      </c>
      <c r="CL13" s="16" t="s">
        <v>18364</v>
      </c>
      <c r="CM13" s="17">
        <f>B7L806C42+B7L806C43</f>
        <v>311444.80177367997</v>
      </c>
      <c r="CN13" s="16" t="s">
        <v>18365</v>
      </c>
      <c r="CO13" s="23">
        <f>IF(B7L806C44=0,0,B7L806C43/B7L806C44)</f>
        <v>0.9619945437962989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1112.7312404830604</v>
      </c>
      <c r="F14" s="16" t="s">
        <v>18367</v>
      </c>
      <c r="G14" s="23">
        <f>B7L207C7</f>
        <v>151.96374056232165</v>
      </c>
      <c r="H14" s="16" t="s">
        <v>18368</v>
      </c>
      <c r="I14" s="17">
        <f>B7L807C1+B7L807C2</f>
        <v>1264.6949810453821</v>
      </c>
      <c r="J14" s="16" t="s">
        <v>18369</v>
      </c>
      <c r="K14" s="23">
        <f>IF(B7L807C3=0,0,B7L807C2/B7L807C3)</f>
        <v>0.12015841198065813</v>
      </c>
      <c r="L14" s="16" t="s">
        <v>18370</v>
      </c>
      <c r="M14" s="17">
        <f>B7L307C9+B7L407C9+B7L507C11+B7L607C11+B7L707C7</f>
        <v>2235.4519540168335</v>
      </c>
      <c r="N14" s="16" t="s">
        <v>18371</v>
      </c>
      <c r="O14" s="17">
        <f>B7L307C10+B7L407C10+B7L507C12+B7L607C12+B7L707C8</f>
        <v>5812.1750804437679</v>
      </c>
      <c r="P14" s="16" t="s">
        <v>18372</v>
      </c>
      <c r="Q14" s="17">
        <f>B7L207C1</f>
        <v>80048</v>
      </c>
      <c r="R14" s="16" t="s">
        <v>18373</v>
      </c>
      <c r="S14" s="17">
        <f>B7L807C6+B7L807C7</f>
        <v>85860.175080443762</v>
      </c>
      <c r="T14" s="16" t="s">
        <v>18374</v>
      </c>
      <c r="U14" s="23">
        <f>IF(B7L807C8=0,0,B7L807C7/B7L807C8)</f>
        <v>0.93230650793574266</v>
      </c>
      <c r="V14" s="16" t="s">
        <v>18375</v>
      </c>
      <c r="W14" s="17">
        <f>B7L307C15+B7L307C17+B7L407C17+B7L507C19+B7L507C21+B7L607C19+B7L607C21+B7L707C13</f>
        <v>1077.0365971997435</v>
      </c>
      <c r="X14" s="16" t="s">
        <v>18376</v>
      </c>
      <c r="Y14" s="23">
        <f>B7L207C15</f>
        <v>147.39499685638296</v>
      </c>
      <c r="Z14" s="16" t="s">
        <v>18377</v>
      </c>
      <c r="AA14" s="17">
        <f>B7L807C10+B7L807C11</f>
        <v>1224.4315940561264</v>
      </c>
      <c r="AB14" s="16" t="s">
        <v>18378</v>
      </c>
      <c r="AC14" s="23">
        <f>IF(B7L807C12=0,0,B7L807C11/B7L807C12)</f>
        <v>0.12037830252984028</v>
      </c>
      <c r="AD14" s="16" t="s">
        <v>18379</v>
      </c>
      <c r="AE14" s="17">
        <f>B7L307C19+B7L407C19+B7L507C23+B7L607C23+B7L707C15</f>
        <v>2172.3395501585887</v>
      </c>
      <c r="AF14" s="16" t="s">
        <v>18380</v>
      </c>
      <c r="AG14" s="17">
        <f>B7L307C20+B7L407C20+B7L507C24+B7L607C24+B7L707C16</f>
        <v>5648.0828304123306</v>
      </c>
      <c r="AH14" s="16" t="s">
        <v>18381</v>
      </c>
      <c r="AI14" s="17">
        <f>B7L207C9</f>
        <v>82401</v>
      </c>
      <c r="AJ14" s="16" t="s">
        <v>18382</v>
      </c>
      <c r="AK14" s="17">
        <f>B7L807C15+B7L807C16</f>
        <v>88049.082830412328</v>
      </c>
      <c r="AL14" s="16" t="s">
        <v>18383</v>
      </c>
      <c r="AM14" s="23">
        <f>IF(B7L807C17=0,0,B7L807C16/B7L807C17)</f>
        <v>0.93585301914739005</v>
      </c>
      <c r="AN14" s="16" t="s">
        <v>18384</v>
      </c>
      <c r="AO14" s="17">
        <f>B7L307C25+B7L307C27+B7L407C27+B7L507C31+B7L507C33+B7L607C31+B7L607C33+B7L707C21</f>
        <v>1116.5468396815806</v>
      </c>
      <c r="AP14" s="16" t="s">
        <v>18385</v>
      </c>
      <c r="AQ14" s="23">
        <f>B7L207C23</f>
        <v>149.54163739177116</v>
      </c>
      <c r="AR14" s="16" t="s">
        <v>18386</v>
      </c>
      <c r="AS14" s="17">
        <f>B7L807C19+B7L807C20</f>
        <v>1266.0884770733519</v>
      </c>
      <c r="AT14" s="16" t="s">
        <v>18387</v>
      </c>
      <c r="AU14" s="23">
        <f>IF(B7L807C21=0,0,B7L807C20/B7L807C21)</f>
        <v>0.11811310196697046</v>
      </c>
      <c r="AV14" s="16" t="s">
        <v>18388</v>
      </c>
      <c r="AW14" s="17">
        <f>B7L307C29+B7L407C29+B7L507C35+B7L607C35+B7L707C23</f>
        <v>2257.8246323353596</v>
      </c>
      <c r="AX14" s="16" t="s">
        <v>18389</v>
      </c>
      <c r="AY14" s="17">
        <f>B7L307C30+B7L407C30+B7L507C36+B7L607C36+B7L707C24</f>
        <v>5870.3440440719351</v>
      </c>
      <c r="AZ14" s="16" t="s">
        <v>18390</v>
      </c>
      <c r="BA14" s="17">
        <f>B7L207C17</f>
        <v>85838.333333333343</v>
      </c>
      <c r="BB14" s="16" t="s">
        <v>18391</v>
      </c>
      <c r="BC14" s="17">
        <f>B7L807C24+B7L807C25</f>
        <v>91708.677377405285</v>
      </c>
      <c r="BD14" s="16" t="s">
        <v>18392</v>
      </c>
      <c r="BE14" s="23">
        <f>IF(B7L807C26=0,0,B7L807C25/B7L807C26)</f>
        <v>0.93598921921080669</v>
      </c>
      <c r="BF14" s="16" t="s">
        <v>18393</v>
      </c>
      <c r="BG14" s="17">
        <f>B7L307C35+B7L307C37+B7L407C37+B7L507C43+B7L507C45+B7L607C43+B7L607C45+B7L707C29</f>
        <v>1215.4387077566516</v>
      </c>
      <c r="BH14" s="16" t="s">
        <v>18394</v>
      </c>
      <c r="BI14" s="23">
        <f>B7L207C31</f>
        <v>165.46545580987018</v>
      </c>
      <c r="BJ14" s="16" t="s">
        <v>18395</v>
      </c>
      <c r="BK14" s="17">
        <f>B7L807C28+B7L807C29</f>
        <v>1380.9041635665219</v>
      </c>
      <c r="BL14" s="16" t="s">
        <v>18396</v>
      </c>
      <c r="BM14" s="23">
        <f>IF(B7L807C30=0,0,B7L807C29/B7L807C30)</f>
        <v>0.11982399660706017</v>
      </c>
      <c r="BN14" s="16" t="s">
        <v>18397</v>
      </c>
      <c r="BO14" s="17">
        <f>B7L307C39+B7L407C39+B7L507C47+B7L607C47+B7L707C31</f>
        <v>2451.6865295565849</v>
      </c>
      <c r="BP14" s="16" t="s">
        <v>18398</v>
      </c>
      <c r="BQ14" s="17">
        <f>B7L307C40+B7L407C40+B7L507C48+B7L607C48+B7L707C32</f>
        <v>6374.3849768471209</v>
      </c>
      <c r="BR14" s="16" t="s">
        <v>18399</v>
      </c>
      <c r="BS14" s="17">
        <f>B7L207C25</f>
        <v>93853.75</v>
      </c>
      <c r="BT14" s="16" t="s">
        <v>18400</v>
      </c>
      <c r="BU14" s="17">
        <f>B7L807C33+B7L807C34</f>
        <v>100228.13497684713</v>
      </c>
      <c r="BV14" s="16" t="s">
        <v>18401</v>
      </c>
      <c r="BW14" s="23">
        <f>IF(B7L807C35=0,0,B7L807C34/B7L807C35)</f>
        <v>0.93640124124508928</v>
      </c>
      <c r="BX14" s="16" t="s">
        <v>18402</v>
      </c>
      <c r="BY14" s="17">
        <f>B7L307C45+B7L307C47+B7L407C47+B7L507C55+B7L507C57+B7L607C55+B7L607C57+B7L707C37</f>
        <v>1383.3171467192533</v>
      </c>
      <c r="BZ14" s="16" t="s">
        <v>18403</v>
      </c>
      <c r="CA14" s="23">
        <f>B7L207C39</f>
        <v>185.73965346433977</v>
      </c>
      <c r="CB14" s="16" t="s">
        <v>18404</v>
      </c>
      <c r="CC14" s="17">
        <f>B7L807C37+B7L807C38</f>
        <v>1569.0568001835932</v>
      </c>
      <c r="CD14" s="16" t="s">
        <v>18405</v>
      </c>
      <c r="CE14" s="23">
        <f>IF(B7L807C39=0,0,B7L807C38/B7L807C39)</f>
        <v>0.11837662820275635</v>
      </c>
      <c r="CF14" s="16" t="s">
        <v>18406</v>
      </c>
      <c r="CG14" s="17">
        <f>B7L307C49+B7L407C49+B7L507C59+B7L607C59+B7L707C39</f>
        <v>2785.3160072758928</v>
      </c>
      <c r="CH14" s="16" t="s">
        <v>18407</v>
      </c>
      <c r="CI14" s="17">
        <f>B7L307C50+B7L407C50+B7L507C60+B7L607C60+B7L707C40</f>
        <v>7241.8216189173218</v>
      </c>
      <c r="CJ14" s="16" t="s">
        <v>18408</v>
      </c>
      <c r="CK14" s="17">
        <f>B7L207C33</f>
        <v>105556</v>
      </c>
      <c r="CL14" s="16" t="s">
        <v>18409</v>
      </c>
      <c r="CM14" s="17">
        <f>B7L807C42+B7L807C43</f>
        <v>112797.82161891733</v>
      </c>
      <c r="CN14" s="16" t="s">
        <v>18410</v>
      </c>
      <c r="CO14" s="23">
        <f>IF(B7L807C44=0,0,B7L807C43/B7L807C44)</f>
        <v>0.93579821387523321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2410.6245898633442</v>
      </c>
      <c r="F15" s="16" t="s">
        <v>18412</v>
      </c>
      <c r="G15" s="23">
        <f>B7L208C7</f>
        <v>136.67966006977653</v>
      </c>
      <c r="H15" s="16" t="s">
        <v>18413</v>
      </c>
      <c r="I15" s="17">
        <f>B7L808C1+B7L808C2</f>
        <v>2547.3042499331209</v>
      </c>
      <c r="J15" s="16" t="s">
        <v>18414</v>
      </c>
      <c r="K15" s="23">
        <f>IF(B7L808C3=0,0,B7L808C2/B7L808C3)</f>
        <v>5.3656590127922503E-2</v>
      </c>
      <c r="L15" s="16" t="s">
        <v>18415</v>
      </c>
      <c r="M15" s="17">
        <f>B7L308C9+B7L408C9+B7L508C11+B7L608C11+B7L708C7</f>
        <v>4959.239688288395</v>
      </c>
      <c r="N15" s="16" t="s">
        <v>18416</v>
      </c>
      <c r="O15" s="17">
        <f>B7L308C10+B7L408C10+B7L508C12+B7L608C12+B7L708C8</f>
        <v>12894.023189549825</v>
      </c>
      <c r="P15" s="16" t="s">
        <v>18417</v>
      </c>
      <c r="Q15" s="17">
        <f>B7L208C1</f>
        <v>71997</v>
      </c>
      <c r="R15" s="16" t="s">
        <v>18418</v>
      </c>
      <c r="S15" s="17">
        <f>B7L808C6+B7L808C7</f>
        <v>84891.023189549829</v>
      </c>
      <c r="T15" s="16" t="s">
        <v>18419</v>
      </c>
      <c r="U15" s="23">
        <f>IF(B7L808C8=0,0,B7L808C7/B7L808C8)</f>
        <v>0.84811087550730457</v>
      </c>
      <c r="V15" s="16" t="s">
        <v>18420</v>
      </c>
      <c r="W15" s="17">
        <f>B7L308C15+B7L308C17+B7L408C17+B7L508C19+B7L508C21+B7L608C19+B7L608C21+B7L708C13</f>
        <v>2430.2565414770643</v>
      </c>
      <c r="X15" s="16" t="s">
        <v>18421</v>
      </c>
      <c r="Y15" s="23">
        <f>B7L208C15</f>
        <v>129.35274450760193</v>
      </c>
      <c r="Z15" s="16" t="s">
        <v>18422</v>
      </c>
      <c r="AA15" s="17">
        <f>B7L808C10+B7L808C11</f>
        <v>2559.6092859846663</v>
      </c>
      <c r="AB15" s="16" t="s">
        <v>18423</v>
      </c>
      <c r="AC15" s="23">
        <f>IF(B7L808C12=0,0,B7L808C11/B7L808C12)</f>
        <v>5.0536128781795968E-2</v>
      </c>
      <c r="AD15" s="16" t="s">
        <v>18424</v>
      </c>
      <c r="AE15" s="17">
        <f>B7L308C19+B7L408C19+B7L508C23+B7L608C23+B7L708C15</f>
        <v>4985.2025996138545</v>
      </c>
      <c r="AF15" s="16" t="s">
        <v>18425</v>
      </c>
      <c r="AG15" s="17">
        <f>B7L308C20+B7L408C20+B7L508C24+B7L608C24+B7L708C16</f>
        <v>12961.526758996022</v>
      </c>
      <c r="AH15" s="16" t="s">
        <v>18426</v>
      </c>
      <c r="AI15" s="17">
        <f>B7L208C9</f>
        <v>72314.5</v>
      </c>
      <c r="AJ15" s="16" t="s">
        <v>18427</v>
      </c>
      <c r="AK15" s="17">
        <f>B7L808C15+B7L808C16</f>
        <v>85276.026758996028</v>
      </c>
      <c r="AL15" s="16" t="s">
        <v>18428</v>
      </c>
      <c r="AM15" s="23">
        <f>IF(B7L808C17=0,0,B7L808C16/B7L808C17)</f>
        <v>0.8480050343383444</v>
      </c>
      <c r="AN15" s="16" t="s">
        <v>18429</v>
      </c>
      <c r="AO15" s="17">
        <f>B7L308C25+B7L308C27+B7L408C27+B7L508C31+B7L508C33+B7L608C31+B7L608C33+B7L708C21</f>
        <v>2434.0763211306203</v>
      </c>
      <c r="AP15" s="16" t="s">
        <v>18430</v>
      </c>
      <c r="AQ15" s="23">
        <f>B7L208C23</f>
        <v>123.52465027091944</v>
      </c>
      <c r="AR15" s="16" t="s">
        <v>18431</v>
      </c>
      <c r="AS15" s="17">
        <f>B7L808C19+B7L808C20</f>
        <v>2557.6009714015399</v>
      </c>
      <c r="AT15" s="16" t="s">
        <v>18432</v>
      </c>
      <c r="AU15" s="23">
        <f>IF(B7L808C21=0,0,B7L808C20/B7L808C21)</f>
        <v>4.8297076694973712E-2</v>
      </c>
      <c r="AV15" s="16" t="s">
        <v>18433</v>
      </c>
      <c r="AW15" s="17">
        <f>B7L308C29+B7L408C29+B7L508C35+B7L608C35+B7L708C23</f>
        <v>4985.5339088517439</v>
      </c>
      <c r="AX15" s="16" t="s">
        <v>18434</v>
      </c>
      <c r="AY15" s="17">
        <f>B7L308C30+B7L408C30+B7L508C36+B7L608C36+B7L708C24</f>
        <v>12962.388163014535</v>
      </c>
      <c r="AZ15" s="16" t="s">
        <v>18435</v>
      </c>
      <c r="BA15" s="17">
        <f>B7L208C17</f>
        <v>70904.333333333343</v>
      </c>
      <c r="BB15" s="16" t="s">
        <v>18436</v>
      </c>
      <c r="BC15" s="17">
        <f>B7L808C24+B7L808C25</f>
        <v>83866.721496347876</v>
      </c>
      <c r="BD15" s="16" t="s">
        <v>18437</v>
      </c>
      <c r="BE15" s="23">
        <f>IF(B7L808C26=0,0,B7L808C25/B7L808C26)</f>
        <v>0.84544062374515261</v>
      </c>
      <c r="BF15" s="16" t="s">
        <v>18438</v>
      </c>
      <c r="BG15" s="17">
        <f>B7L308C35+B7L308C37+B7L408C37+B7L508C43+B7L508C45+B7L608C43+B7L608C45+B7L708C29</f>
        <v>2412.4593805602017</v>
      </c>
      <c r="BH15" s="16" t="s">
        <v>18439</v>
      </c>
      <c r="BI15" s="23">
        <f>B7L208C31</f>
        <v>124.90644198640582</v>
      </c>
      <c r="BJ15" s="16" t="s">
        <v>18440</v>
      </c>
      <c r="BK15" s="17">
        <f>B7L808C28+B7L808C29</f>
        <v>2537.3658225466074</v>
      </c>
      <c r="BL15" s="16" t="s">
        <v>18441</v>
      </c>
      <c r="BM15" s="23">
        <f>IF(B7L808C30=0,0,B7L808C29/B7L808C30)</f>
        <v>4.9226816597160772E-2</v>
      </c>
      <c r="BN15" s="16" t="s">
        <v>18442</v>
      </c>
      <c r="BO15" s="17">
        <f>B7L308C39+B7L408C39+B7L508C47+B7L608C47+B7L708C31</f>
        <v>4914.1377164861078</v>
      </c>
      <c r="BP15" s="16" t="s">
        <v>18443</v>
      </c>
      <c r="BQ15" s="17">
        <f>B7L308C40+B7L408C40+B7L508C48+B7L608C48+B7L708C32</f>
        <v>12776.758062863883</v>
      </c>
      <c r="BR15" s="16" t="s">
        <v>18444</v>
      </c>
      <c r="BS15" s="17">
        <f>B7L208C25</f>
        <v>70848.25</v>
      </c>
      <c r="BT15" s="16" t="s">
        <v>18445</v>
      </c>
      <c r="BU15" s="17">
        <f>B7L808C33+B7L808C34</f>
        <v>83625.008062863883</v>
      </c>
      <c r="BV15" s="16" t="s">
        <v>18446</v>
      </c>
      <c r="BW15" s="23">
        <f>IF(B7L808C35=0,0,B7L808C34/B7L808C35)</f>
        <v>0.84721367018273841</v>
      </c>
      <c r="BX15" s="16" t="s">
        <v>18447</v>
      </c>
      <c r="BY15" s="17">
        <f>B7L308C45+B7L308C47+B7L408C47+B7L508C55+B7L508C57+B7L608C55+B7L608C57+B7L708C37</f>
        <v>2366.3955278609856</v>
      </c>
      <c r="BZ15" s="16" t="s">
        <v>18448</v>
      </c>
      <c r="CA15" s="23">
        <f>B7L208C39</f>
        <v>125.14181877872987</v>
      </c>
      <c r="CB15" s="16" t="s">
        <v>18449</v>
      </c>
      <c r="CC15" s="17">
        <f>B7L808C37+B7L808C38</f>
        <v>2491.5373466397155</v>
      </c>
      <c r="CD15" s="16" t="s">
        <v>18450</v>
      </c>
      <c r="CE15" s="23">
        <f>IF(B7L808C39=0,0,B7L808C38/B7L808C39)</f>
        <v>5.0226748135044429E-2</v>
      </c>
      <c r="CF15" s="16" t="s">
        <v>18451</v>
      </c>
      <c r="CG15" s="17">
        <f>B7L308C49+B7L408C49+B7L508C59+B7L608C59+B7L708C39</f>
        <v>4807.4799377034233</v>
      </c>
      <c r="CH15" s="16" t="s">
        <v>18452</v>
      </c>
      <c r="CI15" s="17">
        <f>B7L308C50+B7L408C50+B7L508C60+B7L608C60+B7L708C40</f>
        <v>12499.4478380289</v>
      </c>
      <c r="CJ15" s="16" t="s">
        <v>18453</v>
      </c>
      <c r="CK15" s="17">
        <f>B7L208C33</f>
        <v>71118.200000000012</v>
      </c>
      <c r="CL15" s="16" t="s">
        <v>18454</v>
      </c>
      <c r="CM15" s="17">
        <f>B7L808C42+B7L808C43</f>
        <v>83617.647838028905</v>
      </c>
      <c r="CN15" s="16" t="s">
        <v>18455</v>
      </c>
      <c r="CO15" s="23">
        <f>IF(B7L808C44=0,0,B7L808C43/B7L808C44)</f>
        <v>0.8505166294292219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182.51564039485098</v>
      </c>
      <c r="F16" s="16" t="s">
        <v>18457</v>
      </c>
      <c r="G16" s="23">
        <f>B7L209C7</f>
        <v>66.197476931443077</v>
      </c>
      <c r="H16" s="16" t="s">
        <v>18458</v>
      </c>
      <c r="I16" s="23">
        <f>B7L809C1+B7L809C2</f>
        <v>248.71311732629405</v>
      </c>
      <c r="J16" s="16" t="s">
        <v>18459</v>
      </c>
      <c r="K16" s="23">
        <f>IF(B7L809C3=0,0,B7L809C2/B7L809C3)</f>
        <v>0.26615997436354216</v>
      </c>
      <c r="L16" s="16" t="s">
        <v>18460</v>
      </c>
      <c r="M16" s="23">
        <f>B7L309C9+B7L409C9+B7L509C11+B7L609C11+B7L709C7</f>
        <v>402.39129699168029</v>
      </c>
      <c r="N16" s="16" t="s">
        <v>18461</v>
      </c>
      <c r="O16" s="17">
        <f>B7L309C10+B7L409C10+B7L509C12+B7L609C12+B7L709C8</f>
        <v>1046.2173721783688</v>
      </c>
      <c r="P16" s="16" t="s">
        <v>18462</v>
      </c>
      <c r="Q16" s="17">
        <f>B7L209C1</f>
        <v>34870</v>
      </c>
      <c r="R16" s="16" t="s">
        <v>18463</v>
      </c>
      <c r="S16" s="17">
        <f>B7L809C6+B7L809C7</f>
        <v>35916.217372178369</v>
      </c>
      <c r="T16" s="16" t="s">
        <v>18464</v>
      </c>
      <c r="U16" s="23">
        <f>IF(B7L809C8=0,0,B7L809C7/B7L809C8)</f>
        <v>0.97087061364683702</v>
      </c>
      <c r="V16" s="16" t="s">
        <v>18465</v>
      </c>
      <c r="W16" s="23">
        <f>B7L309C15+B7L309C17+B7L409C17+B7L509C19+B7L509C21+B7L609C19+B7L609C21+B7L709C13</f>
        <v>181.62509578995304</v>
      </c>
      <c r="X16" s="16" t="s">
        <v>18466</v>
      </c>
      <c r="Y16" s="23">
        <f>B7L209C15</f>
        <v>60.421377183691114</v>
      </c>
      <c r="Z16" s="16" t="s">
        <v>18467</v>
      </c>
      <c r="AA16" s="23">
        <f>B7L809C10+B7L809C11</f>
        <v>242.04647297364414</v>
      </c>
      <c r="AB16" s="16" t="s">
        <v>18468</v>
      </c>
      <c r="AC16" s="23">
        <f>IF(B7L809C12=0,0,B7L809C11/B7L809C12)</f>
        <v>0.24962717465529957</v>
      </c>
      <c r="AD16" s="16" t="s">
        <v>18469</v>
      </c>
      <c r="AE16" s="23">
        <f>B7L309C19+B7L409C19+B7L509C23+B7L609C23+B7L709C15</f>
        <v>402.11007193474165</v>
      </c>
      <c r="AF16" s="16" t="s">
        <v>18470</v>
      </c>
      <c r="AG16" s="17">
        <f>B7L309C20+B7L409C20+B7L509C24+B7L609C24+B7L709C16</f>
        <v>1045.4861870303282</v>
      </c>
      <c r="AH16" s="16" t="s">
        <v>18471</v>
      </c>
      <c r="AI16" s="17">
        <f>B7L209C9</f>
        <v>33778.5</v>
      </c>
      <c r="AJ16" s="16" t="s">
        <v>18472</v>
      </c>
      <c r="AK16" s="17">
        <f>B7L809C15+B7L809C16</f>
        <v>34823.986187030328</v>
      </c>
      <c r="AL16" s="16" t="s">
        <v>18473</v>
      </c>
      <c r="AM16" s="23">
        <f>IF(B7L809C17=0,0,B7L809C16/B7L809C17)</f>
        <v>0.96997798639663757</v>
      </c>
      <c r="AN16" s="16" t="s">
        <v>18474</v>
      </c>
      <c r="AO16" s="23">
        <f>B7L309C25+B7L309C27+B7L409C27+B7L509C31+B7L509C33+B7L609C31+B7L609C33+B7L709C21</f>
        <v>187.46882382860514</v>
      </c>
      <c r="AP16" s="16" t="s">
        <v>18475</v>
      </c>
      <c r="AQ16" s="23">
        <f>B7L209C23</f>
        <v>60.03848632763308</v>
      </c>
      <c r="AR16" s="16" t="s">
        <v>18476</v>
      </c>
      <c r="AS16" s="23">
        <f>B7L809C19+B7L809C20</f>
        <v>247.50731015623822</v>
      </c>
      <c r="AT16" s="16" t="s">
        <v>18477</v>
      </c>
      <c r="AU16" s="23">
        <f>IF(B7L809C21=0,0,B7L809C20/B7L809C21)</f>
        <v>0.24257257811793104</v>
      </c>
      <c r="AV16" s="16" t="s">
        <v>18478</v>
      </c>
      <c r="AW16" s="23">
        <f>B7L309C29+B7L409C29+B7L509C35+B7L609C35+B7L709C23</f>
        <v>415.97567813066166</v>
      </c>
      <c r="AX16" s="16" t="s">
        <v>18479</v>
      </c>
      <c r="AY16" s="17">
        <f>B7L309C30+B7L409C30+B7L509C36+B7L609C36+B7L709C24</f>
        <v>1081.5367631397203</v>
      </c>
      <c r="AZ16" s="16" t="s">
        <v>18480</v>
      </c>
      <c r="BA16" s="17">
        <f>B7L209C17</f>
        <v>34462.666666666664</v>
      </c>
      <c r="BB16" s="16" t="s">
        <v>18481</v>
      </c>
      <c r="BC16" s="17">
        <f>B7L809C24+B7L809C25</f>
        <v>35544.203429806381</v>
      </c>
      <c r="BD16" s="16" t="s">
        <v>18482</v>
      </c>
      <c r="BE16" s="23">
        <f>IF(B7L809C26=0,0,B7L809C25/B7L809C26)</f>
        <v>0.96957206354967096</v>
      </c>
      <c r="BF16" s="16" t="s">
        <v>18483</v>
      </c>
      <c r="BG16" s="23">
        <f>B7L309C35+B7L309C37+B7L409C37+B7L509C43+B7L509C45+B7L609C43+B7L609C45+B7L709C29</f>
        <v>185.49738778192432</v>
      </c>
      <c r="BH16" s="16" t="s">
        <v>18484</v>
      </c>
      <c r="BI16" s="23">
        <f>B7L209C31</f>
        <v>60.30564981614927</v>
      </c>
      <c r="BJ16" s="16" t="s">
        <v>18485</v>
      </c>
      <c r="BK16" s="23">
        <f>B7L809C28+B7L809C29</f>
        <v>245.80303759807359</v>
      </c>
      <c r="BL16" s="16" t="s">
        <v>18486</v>
      </c>
      <c r="BM16" s="23">
        <f>IF(B7L809C30=0,0,B7L809C29/B7L809C30)</f>
        <v>0.2453413530013345</v>
      </c>
      <c r="BN16" s="16" t="s">
        <v>18487</v>
      </c>
      <c r="BO16" s="23">
        <f>B7L309C39+B7L409C39+B7L509C47+B7L609C47+B7L709C31</f>
        <v>407.87490250058369</v>
      </c>
      <c r="BP16" s="16" t="s">
        <v>18488</v>
      </c>
      <c r="BQ16" s="17">
        <f>B7L309C40+B7L409C40+B7L509C48+B7L609C48+B7L709C32</f>
        <v>1060.4747465015175</v>
      </c>
      <c r="BR16" s="16" t="s">
        <v>18489</v>
      </c>
      <c r="BS16" s="17">
        <f>B7L209C25</f>
        <v>34206</v>
      </c>
      <c r="BT16" s="16" t="s">
        <v>18490</v>
      </c>
      <c r="BU16" s="17">
        <f>B7L809C33+B7L809C34</f>
        <v>35266.474746501517</v>
      </c>
      <c r="BV16" s="16" t="s">
        <v>18491</v>
      </c>
      <c r="BW16" s="23">
        <f>IF(B7L809C35=0,0,B7L809C34/B7L809C35)</f>
        <v>0.96992966396204039</v>
      </c>
      <c r="BX16" s="16" t="s">
        <v>18492</v>
      </c>
      <c r="BY16" s="23">
        <f>B7L309C45+B7L309C47+B7L409C47+B7L509C55+B7L509C57+B7L609C55+B7L609C57+B7L709C37</f>
        <v>183.39563397260136</v>
      </c>
      <c r="BZ16" s="16" t="s">
        <v>18493</v>
      </c>
      <c r="CA16" s="23">
        <f>B7L209C39</f>
        <v>59.646577943569447</v>
      </c>
      <c r="CB16" s="16" t="s">
        <v>18494</v>
      </c>
      <c r="CC16" s="23">
        <f>B7L809C37+B7L809C38</f>
        <v>243.0422119161708</v>
      </c>
      <c r="CD16" s="16" t="s">
        <v>18495</v>
      </c>
      <c r="CE16" s="23">
        <f>IF(B7L809C39=0,0,B7L809C38/B7L809C39)</f>
        <v>0.24541653679543748</v>
      </c>
      <c r="CF16" s="16" t="s">
        <v>18496</v>
      </c>
      <c r="CG16" s="23">
        <f>B7L309C49+B7L409C49+B7L509C59+B7L609C59+B7L709C39</f>
        <v>401.45329782530752</v>
      </c>
      <c r="CH16" s="16" t="s">
        <v>18497</v>
      </c>
      <c r="CI16" s="17">
        <f>B7L309C50+B7L409C50+B7L509C60+B7L609C60+B7L709C40</f>
        <v>1043.7785743457996</v>
      </c>
      <c r="CJ16" s="16" t="s">
        <v>18498</v>
      </c>
      <c r="CK16" s="17">
        <f>B7L209C33</f>
        <v>33897.199999999997</v>
      </c>
      <c r="CL16" s="16" t="s">
        <v>18499</v>
      </c>
      <c r="CM16" s="17">
        <f>B7L809C42+B7L809C43</f>
        <v>34940.978574345798</v>
      </c>
      <c r="CN16" s="16" t="s">
        <v>18500</v>
      </c>
      <c r="CO16" s="23">
        <f>IF(B7L809C44=0,0,B7L809C43/B7L809C44)</f>
        <v>0.97012738002958632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70.075395745098533</v>
      </c>
      <c r="F17" s="16" t="s">
        <v>18502</v>
      </c>
      <c r="G17" s="23">
        <f>B7L210C7</f>
        <v>26.589098419896519</v>
      </c>
      <c r="H17" s="16" t="s">
        <v>18503</v>
      </c>
      <c r="I17" s="23">
        <f>B7L810C1+B7L810C2</f>
        <v>96.664494164995048</v>
      </c>
      <c r="J17" s="16" t="s">
        <v>18504</v>
      </c>
      <c r="K17" s="23">
        <f>IF(B7L810C3=0,0,B7L810C2/B7L810C3)</f>
        <v>0.2750658206984668</v>
      </c>
      <c r="L17" s="16" t="s">
        <v>18505</v>
      </c>
      <c r="M17" s="23">
        <f>B7L310C9+B7L410C9+B7L510C11+B7L610C11+B7L710C7</f>
        <v>158.38800067804195</v>
      </c>
      <c r="N17" s="16" t="s">
        <v>18506</v>
      </c>
      <c r="O17" s="23">
        <f>B7L310C10+B7L410C10+B7L510C12+B7L610C12+B7L710C8</f>
        <v>411.80880176290901</v>
      </c>
      <c r="P17" s="16" t="s">
        <v>18507</v>
      </c>
      <c r="Q17" s="17">
        <f>B7L210C1</f>
        <v>14006</v>
      </c>
      <c r="R17" s="16" t="s">
        <v>18508</v>
      </c>
      <c r="S17" s="17">
        <f>B7L810C6+B7L810C7</f>
        <v>14417.808801762909</v>
      </c>
      <c r="T17" s="16" t="s">
        <v>18509</v>
      </c>
      <c r="U17" s="23">
        <f>IF(B7L810C8=0,0,B7L810C7/B7L810C8)</f>
        <v>0.97143749043803684</v>
      </c>
      <c r="V17" s="16" t="s">
        <v>18510</v>
      </c>
      <c r="W17" s="23">
        <f>B7L310C15+B7L310C17+B7L410C17+B7L510C19+B7L510C21+B7L610C19+B7L610C21+B7L710C13</f>
        <v>70.14977009721099</v>
      </c>
      <c r="X17" s="16" t="s">
        <v>18511</v>
      </c>
      <c r="Y17" s="23">
        <f>B7L210C15</f>
        <v>24.081975251240689</v>
      </c>
      <c r="Z17" s="16" t="s">
        <v>18512</v>
      </c>
      <c r="AA17" s="23">
        <f>B7L810C10+B7L810C11</f>
        <v>94.231745348451682</v>
      </c>
      <c r="AB17" s="16" t="s">
        <v>18513</v>
      </c>
      <c r="AC17" s="23">
        <f>IF(B7L810C12=0,0,B7L810C11/B7L810C12)</f>
        <v>0.25556117168571979</v>
      </c>
      <c r="AD17" s="16" t="s">
        <v>18514</v>
      </c>
      <c r="AE17" s="23">
        <f>B7L310C19+B7L410C19+B7L510C23+B7L610C23+B7L710C15</f>
        <v>159.62815216466035</v>
      </c>
      <c r="AF17" s="16" t="s">
        <v>18515</v>
      </c>
      <c r="AG17" s="23">
        <f>B7L310C20+B7L410C20+B7L510C24+B7L610C24+B7L710C16</f>
        <v>415.03319562811697</v>
      </c>
      <c r="AH17" s="16" t="s">
        <v>18516</v>
      </c>
      <c r="AI17" s="17">
        <f>B7L210C9</f>
        <v>13463</v>
      </c>
      <c r="AJ17" s="16" t="s">
        <v>18517</v>
      </c>
      <c r="AK17" s="17">
        <f>B7L810C15+B7L810C16</f>
        <v>13878.033195628117</v>
      </c>
      <c r="AL17" s="16" t="s">
        <v>18518</v>
      </c>
      <c r="AM17" s="23">
        <f>IF(B7L810C17=0,0,B7L810C16/B7L810C17)</f>
        <v>0.97009423527255567</v>
      </c>
      <c r="AN17" s="16" t="s">
        <v>18519</v>
      </c>
      <c r="AO17" s="23">
        <f>B7L310C25+B7L310C27+B7L410C27+B7L510C31+B7L510C33+B7L610C31+B7L610C33+B7L710C21</f>
        <v>76.890034848690846</v>
      </c>
      <c r="AP17" s="16" t="s">
        <v>18520</v>
      </c>
      <c r="AQ17" s="23">
        <f>B7L210C23</f>
        <v>25.46066656235487</v>
      </c>
      <c r="AR17" s="16" t="s">
        <v>18521</v>
      </c>
      <c r="AS17" s="23">
        <f>B7L810C19+B7L810C20</f>
        <v>102.35070141104572</v>
      </c>
      <c r="AT17" s="16" t="s">
        <v>18522</v>
      </c>
      <c r="AU17" s="23">
        <f>IF(B7L810C21=0,0,B7L810C20/B7L810C21)</f>
        <v>0.24875908236430655</v>
      </c>
      <c r="AV17" s="16" t="s">
        <v>18523</v>
      </c>
      <c r="AW17" s="23">
        <f>B7L310C29+B7L410C29+B7L510C35+B7L610C35+B7L710C23</f>
        <v>175.02044281446626</v>
      </c>
      <c r="AX17" s="16" t="s">
        <v>18524</v>
      </c>
      <c r="AY17" s="23">
        <f>B7L310C30+B7L410C30+B7L510C36+B7L610C36+B7L710C24</f>
        <v>455.05315131761233</v>
      </c>
      <c r="AZ17" s="16" t="s">
        <v>18525</v>
      </c>
      <c r="BA17" s="17">
        <f>B7L210C17</f>
        <v>14614.666666666666</v>
      </c>
      <c r="BB17" s="16" t="s">
        <v>18526</v>
      </c>
      <c r="BC17" s="17">
        <f>B7L810C24+B7L810C25</f>
        <v>15069.719817984278</v>
      </c>
      <c r="BD17" s="16" t="s">
        <v>18527</v>
      </c>
      <c r="BE17" s="23">
        <f>IF(B7L810C26=0,0,B7L810C25/B7L810C26)</f>
        <v>0.96980347632113573</v>
      </c>
      <c r="BF17" s="16" t="s">
        <v>18528</v>
      </c>
      <c r="BG17" s="23">
        <f>B7L310C35+B7L310C37+B7L410C37+B7L510C43+B7L510C45+B7L610C43+B7L610C45+B7L710C29</f>
        <v>87.25515662630832</v>
      </c>
      <c r="BH17" s="16" t="s">
        <v>18529</v>
      </c>
      <c r="BI17" s="23">
        <f>B7L210C31</f>
        <v>29.337431028639188</v>
      </c>
      <c r="BJ17" s="16" t="s">
        <v>18530</v>
      </c>
      <c r="BK17" s="23">
        <f>B7L810C28+B7L810C29</f>
        <v>116.59258765494751</v>
      </c>
      <c r="BL17" s="16" t="s">
        <v>18531</v>
      </c>
      <c r="BM17" s="23">
        <f>IF(B7L810C30=0,0,B7L810C29/B7L810C30)</f>
        <v>0.25162346611143488</v>
      </c>
      <c r="BN17" s="16" t="s">
        <v>18532</v>
      </c>
      <c r="BO17" s="23">
        <f>B7L310C39+B7L410C39+B7L510C47+B7L610C47+B7L710C31</f>
        <v>196.74897700969575</v>
      </c>
      <c r="BP17" s="16" t="s">
        <v>18533</v>
      </c>
      <c r="BQ17" s="23">
        <f>B7L310C40+B7L410C40+B7L510C48+B7L610C48+B7L710C32</f>
        <v>511.54734022520904</v>
      </c>
      <c r="BR17" s="16" t="s">
        <v>18534</v>
      </c>
      <c r="BS17" s="17">
        <f>B7L210C25</f>
        <v>16640.5</v>
      </c>
      <c r="BT17" s="16" t="s">
        <v>18535</v>
      </c>
      <c r="BU17" s="17">
        <f>B7L810C33+B7L810C34</f>
        <v>17152.04734022521</v>
      </c>
      <c r="BV17" s="16" t="s">
        <v>18536</v>
      </c>
      <c r="BW17" s="23">
        <f>IF(B7L810C35=0,0,B7L810C34/B7L810C35)</f>
        <v>0.97017572712585032</v>
      </c>
      <c r="BX17" s="16" t="s">
        <v>18537</v>
      </c>
      <c r="BY17" s="23">
        <f>B7L310C45+B7L310C47+B7L410C47+B7L510C55+B7L510C57+B7L610C55+B7L610C57+B7L710C37</f>
        <v>94.379629947989827</v>
      </c>
      <c r="BZ17" s="16" t="s">
        <v>18538</v>
      </c>
      <c r="CA17" s="23">
        <f>B7L210C39</f>
        <v>31.854607475320609</v>
      </c>
      <c r="CB17" s="16" t="s">
        <v>18539</v>
      </c>
      <c r="CC17" s="23">
        <f>B7L810C37+B7L810C38</f>
        <v>126.23423742331043</v>
      </c>
      <c r="CD17" s="16" t="s">
        <v>18540</v>
      </c>
      <c r="CE17" s="23">
        <f>IF(B7L810C39=0,0,B7L810C38/B7L810C39)</f>
        <v>0.25234522840661872</v>
      </c>
      <c r="CF17" s="16" t="s">
        <v>18541</v>
      </c>
      <c r="CG17" s="23">
        <f>B7L310C49+B7L410C49+B7L510C59+B7L610C59+B7L710C39</f>
        <v>212.07552566194414</v>
      </c>
      <c r="CH17" s="16" t="s">
        <v>18542</v>
      </c>
      <c r="CI17" s="23">
        <f>B7L310C50+B7L410C50+B7L510C60+B7L610C60+B7L710C40</f>
        <v>551.39636672105485</v>
      </c>
      <c r="CJ17" s="16" t="s">
        <v>18543</v>
      </c>
      <c r="CK17" s="17">
        <f>B7L210C33</f>
        <v>18103</v>
      </c>
      <c r="CL17" s="16" t="s">
        <v>18544</v>
      </c>
      <c r="CM17" s="17">
        <f>B7L810C42+B7L810C43</f>
        <v>18654.396366721056</v>
      </c>
      <c r="CN17" s="16" t="s">
        <v>18545</v>
      </c>
      <c r="CO17" s="23">
        <f>IF(B7L810C44=0,0,B7L810C43/B7L810C44)</f>
        <v>0.97044147900144695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1616.7219070494755</v>
      </c>
      <c r="F18" s="16" t="s">
        <v>18547</v>
      </c>
      <c r="G18" s="23">
        <f>B7L211C7</f>
        <v>287.07151904622964</v>
      </c>
      <c r="H18" s="16" t="s">
        <v>18548</v>
      </c>
      <c r="I18" s="17">
        <f>B7L811C1+B7L811C2</f>
        <v>1903.7934260957052</v>
      </c>
      <c r="J18" s="16" t="s">
        <v>18549</v>
      </c>
      <c r="K18" s="23">
        <f>IF(B7L811C3=0,0,B7L811C2/B7L811C3)</f>
        <v>0.15078921647237495</v>
      </c>
      <c r="L18" s="16" t="s">
        <v>18550</v>
      </c>
      <c r="M18" s="17">
        <f>B7L311C9+B7L411C9+B7L511C11+B7L611C11+B7L711C7</f>
        <v>2497.7943396321143</v>
      </c>
      <c r="N18" s="16" t="s">
        <v>18551</v>
      </c>
      <c r="O18" s="17">
        <f>B7L311C10+B7L411C10+B7L511C12+B7L611C12+B7L711C8</f>
        <v>6494.2652830434981</v>
      </c>
      <c r="P18" s="16" t="s">
        <v>18552</v>
      </c>
      <c r="Q18" s="17">
        <f>B7L211C1</f>
        <v>151217</v>
      </c>
      <c r="R18" s="16" t="s">
        <v>18553</v>
      </c>
      <c r="S18" s="17">
        <f>B7L811C6+B7L811C7</f>
        <v>157711.2652830435</v>
      </c>
      <c r="T18" s="16" t="s">
        <v>18554</v>
      </c>
      <c r="U18" s="23">
        <f>IF(B7L811C8=0,0,B7L811C7/B7L811C8)</f>
        <v>0.95882180469867972</v>
      </c>
      <c r="V18" s="16" t="s">
        <v>18555</v>
      </c>
      <c r="W18" s="17">
        <f>B7L311C15+B7L311C17+B7L411C17+B7L511C19+B7L511C21+B7L611C19+B7L611C21+B7L711C13</f>
        <v>1585.1226138290158</v>
      </c>
      <c r="X18" s="16" t="s">
        <v>18556</v>
      </c>
      <c r="Y18" s="23">
        <f>B7L211C15</f>
        <v>273.179180075548</v>
      </c>
      <c r="Z18" s="16" t="s">
        <v>18557</v>
      </c>
      <c r="AA18" s="17">
        <f>B7L811C10+B7L811C11</f>
        <v>1858.3017939045637</v>
      </c>
      <c r="AB18" s="16" t="s">
        <v>18558</v>
      </c>
      <c r="AC18" s="23">
        <f>IF(B7L811C12=0,0,B7L811C11/B7L811C12)</f>
        <v>0.14700474431634628</v>
      </c>
      <c r="AD18" s="16" t="s">
        <v>18559</v>
      </c>
      <c r="AE18" s="17">
        <f>B7L311C19+B7L411C19+B7L511C23+B7L611C23+B7L711C15</f>
        <v>2456.1463579695883</v>
      </c>
      <c r="AF18" s="16" t="s">
        <v>18560</v>
      </c>
      <c r="AG18" s="17">
        <f>B7L311C20+B7L411C20+B7L511C24+B7L611C24+B7L711C16</f>
        <v>6385.9805307209299</v>
      </c>
      <c r="AH18" s="16" t="s">
        <v>18561</v>
      </c>
      <c r="AI18" s="17">
        <f>B7L211C9</f>
        <v>152720.5</v>
      </c>
      <c r="AJ18" s="16" t="s">
        <v>18562</v>
      </c>
      <c r="AK18" s="17">
        <f>B7L811C15+B7L811C16</f>
        <v>159106.48053072093</v>
      </c>
      <c r="AL18" s="16" t="s">
        <v>18563</v>
      </c>
      <c r="AM18" s="23">
        <f>IF(B7L811C17=0,0,B7L811C16/B7L811C17)</f>
        <v>0.95986347941693106</v>
      </c>
      <c r="AN18" s="16" t="s">
        <v>18564</v>
      </c>
      <c r="AO18" s="17">
        <f>B7L311C25+B7L311C27+B7L411C27+B7L511C31+B7L511C33+B7L611C31+B7L611C33+B7L711C21</f>
        <v>1600.8086177767527</v>
      </c>
      <c r="AP18" s="16" t="s">
        <v>18565</v>
      </c>
      <c r="AQ18" s="23">
        <f>B7L211C23</f>
        <v>271.21904789590724</v>
      </c>
      <c r="AR18" s="16" t="s">
        <v>18566</v>
      </c>
      <c r="AS18" s="17">
        <f>B7L811C19+B7L811C20</f>
        <v>1872.0276656726601</v>
      </c>
      <c r="AT18" s="16" t="s">
        <v>18567</v>
      </c>
      <c r="AU18" s="23">
        <f>IF(B7L811C21=0,0,B7L811C20/B7L811C21)</f>
        <v>0.14487982889849674</v>
      </c>
      <c r="AV18" s="16" t="s">
        <v>18568</v>
      </c>
      <c r="AW18" s="17">
        <f>B7L311C29+B7L411C29+B7L511C35+B7L611C35+B7L711C23</f>
        <v>2479.2364276454741</v>
      </c>
      <c r="AX18" s="16" t="s">
        <v>18569</v>
      </c>
      <c r="AY18" s="17">
        <f>B7L311C30+B7L411C30+B7L511C36+B7L611C36+B7L711C24</f>
        <v>6446.0147118782324</v>
      </c>
      <c r="AZ18" s="16" t="s">
        <v>18570</v>
      </c>
      <c r="BA18" s="17">
        <f>B7L211C17</f>
        <v>155682.33333333334</v>
      </c>
      <c r="BB18" s="16" t="s">
        <v>18571</v>
      </c>
      <c r="BC18" s="17">
        <f>B7L811C24+B7L811C25</f>
        <v>162128.34804521158</v>
      </c>
      <c r="BD18" s="16" t="s">
        <v>18572</v>
      </c>
      <c r="BE18" s="23">
        <f>IF(B7L811C26=0,0,B7L811C25/B7L811C26)</f>
        <v>0.96024128544083676</v>
      </c>
      <c r="BF18" s="16" t="s">
        <v>18573</v>
      </c>
      <c r="BG18" s="17">
        <f>B7L311C35+B7L311C37+B7L411C37+B7L511C43+B7L511C45+B7L611C43+B7L611C45+B7L711C29</f>
        <v>1589.7655021816963</v>
      </c>
      <c r="BH18" s="16" t="s">
        <v>18574</v>
      </c>
      <c r="BI18" s="23">
        <f>B7L211C31</f>
        <v>274.25971473863154</v>
      </c>
      <c r="BJ18" s="16" t="s">
        <v>18575</v>
      </c>
      <c r="BK18" s="17">
        <f>B7L811C28+B7L811C29</f>
        <v>1864.0252169203279</v>
      </c>
      <c r="BL18" s="16" t="s">
        <v>18576</v>
      </c>
      <c r="BM18" s="23">
        <f>IF(B7L811C30=0,0,B7L811C29/B7L811C30)</f>
        <v>0.14713304962244722</v>
      </c>
      <c r="BN18" s="16" t="s">
        <v>18577</v>
      </c>
      <c r="BO18" s="17">
        <f>B7L311C39+B7L411C39+B7L511C47+B7L611C47+B7L711C31</f>
        <v>2451.6978943243303</v>
      </c>
      <c r="BP18" s="16" t="s">
        <v>18578</v>
      </c>
      <c r="BQ18" s="17">
        <f>B7L311C40+B7L411C40+B7L511C48+B7L611C48+B7L711C32</f>
        <v>6374.41452524326</v>
      </c>
      <c r="BR18" s="16" t="s">
        <v>18579</v>
      </c>
      <c r="BS18" s="17">
        <f>B7L211C25</f>
        <v>155563</v>
      </c>
      <c r="BT18" s="16" t="s">
        <v>18580</v>
      </c>
      <c r="BU18" s="17">
        <f>B7L811C33+B7L811C34</f>
        <v>161937.41452524325</v>
      </c>
      <c r="BV18" s="16" t="s">
        <v>18581</v>
      </c>
      <c r="BW18" s="23">
        <f>IF(B7L811C35=0,0,B7L811C34/B7L811C35)</f>
        <v>0.96063655490652788</v>
      </c>
      <c r="BX18" s="16" t="s">
        <v>18582</v>
      </c>
      <c r="BY18" s="17">
        <f>B7L311C45+B7L311C47+B7L411C47+B7L511C55+B7L511C57+B7L611C55+B7L611C57+B7L711C37</f>
        <v>1545.0392033083133</v>
      </c>
      <c r="BZ18" s="16" t="s">
        <v>18583</v>
      </c>
      <c r="CA18" s="23">
        <f>B7L211C39</f>
        <v>267.10043497455297</v>
      </c>
      <c r="CB18" s="16" t="s">
        <v>18584</v>
      </c>
      <c r="CC18" s="17">
        <f>B7L811C37+B7L811C38</f>
        <v>1812.1396382828661</v>
      </c>
      <c r="CD18" s="16" t="s">
        <v>18585</v>
      </c>
      <c r="CE18" s="23">
        <f>IF(B7L811C39=0,0,B7L811C38/B7L811C39)</f>
        <v>0.14739506235162431</v>
      </c>
      <c r="CF18" s="16" t="s">
        <v>18586</v>
      </c>
      <c r="CG18" s="17">
        <f>B7L311C49+B7L411C49+B7L511C59+B7L611C59+B7L711C39</f>
        <v>2375.0566326597227</v>
      </c>
      <c r="CH18" s="16" t="s">
        <v>18587</v>
      </c>
      <c r="CI18" s="17">
        <f>B7L311C50+B7L411C50+B7L511C60+B7L611C60+B7L711C40</f>
        <v>6175.1472449152789</v>
      </c>
      <c r="CJ18" s="16" t="s">
        <v>18588</v>
      </c>
      <c r="CK18" s="17">
        <f>B7L211C33</f>
        <v>151793.40000000002</v>
      </c>
      <c r="CL18" s="16" t="s">
        <v>18589</v>
      </c>
      <c r="CM18" s="17">
        <f>B7L811C42+B7L811C43</f>
        <v>157968.5472449153</v>
      </c>
      <c r="CN18" s="16" t="s">
        <v>18590</v>
      </c>
      <c r="CO18" s="23">
        <f>IF(B7L811C44=0,0,B7L811C43/B7L811C44)</f>
        <v>0.96090900782077016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446.3954696218774</v>
      </c>
      <c r="F19" s="16" t="s">
        <v>18592</v>
      </c>
      <c r="G19" s="23">
        <f>B7L212C7</f>
        <v>108.1636778217924</v>
      </c>
      <c r="H19" s="16" t="s">
        <v>18593</v>
      </c>
      <c r="I19" s="23">
        <f>B7L812C1+B7L812C2</f>
        <v>554.55914744366976</v>
      </c>
      <c r="J19" s="16" t="s">
        <v>18594</v>
      </c>
      <c r="K19" s="23">
        <f>IF(B7L812C3=0,0,B7L812C2/B7L812C3)</f>
        <v>0.19504443902943519</v>
      </c>
      <c r="L19" s="16" t="s">
        <v>18595</v>
      </c>
      <c r="M19" s="23">
        <f>B7L312C9+B7L412C9+B7L512C11+B7L612C11+B7L712C7</f>
        <v>892.3638120603257</v>
      </c>
      <c r="N19" s="16" t="s">
        <v>18596</v>
      </c>
      <c r="O19" s="17">
        <f>B7L312C10+B7L412C10+B7L512C12+B7L612C12+B7L712C8</f>
        <v>2320.1459113568467</v>
      </c>
      <c r="P19" s="16" t="s">
        <v>18597</v>
      </c>
      <c r="Q19" s="17">
        <f>B7L212C1</f>
        <v>56976</v>
      </c>
      <c r="R19" s="16" t="s">
        <v>18598</v>
      </c>
      <c r="S19" s="17">
        <f>B7L812C6+B7L812C7</f>
        <v>59296.145911356849</v>
      </c>
      <c r="T19" s="16" t="s">
        <v>18599</v>
      </c>
      <c r="U19" s="23">
        <f>IF(B7L812C8=0,0,B7L812C7/B7L812C8)</f>
        <v>0.96087189351521618</v>
      </c>
      <c r="V19" s="16" t="s">
        <v>18600</v>
      </c>
      <c r="W19" s="23">
        <f>B7L312C15+B7L312C17+B7L412C17+B7L512C19+B7L512C21+B7L612C19+B7L612C21+B7L712C13</f>
        <v>466.61230287075455</v>
      </c>
      <c r="X19" s="16" t="s">
        <v>18601</v>
      </c>
      <c r="Y19" s="23">
        <f>B7L212C15</f>
        <v>107.10066308998073</v>
      </c>
      <c r="Z19" s="16" t="s">
        <v>18602</v>
      </c>
      <c r="AA19" s="23">
        <f>B7L812C10+B7L812C11</f>
        <v>573.71296596073523</v>
      </c>
      <c r="AB19" s="16" t="s">
        <v>18603</v>
      </c>
      <c r="AC19" s="23">
        <f>IF(B7L812C12=0,0,B7L812C11/B7L812C12)</f>
        <v>0.18667987206918149</v>
      </c>
      <c r="AD19" s="16" t="s">
        <v>18604</v>
      </c>
      <c r="AE19" s="23">
        <f>B7L312C19+B7L412C19+B7L512C23+B7L612C23+B7L712C15</f>
        <v>933.25922018915026</v>
      </c>
      <c r="AF19" s="16" t="s">
        <v>18605</v>
      </c>
      <c r="AG19" s="17">
        <f>B7L312C20+B7L412C20+B7L512C24+B7L612C24+B7L712C16</f>
        <v>2426.4739724917908</v>
      </c>
      <c r="AH19" s="16" t="s">
        <v>18606</v>
      </c>
      <c r="AI19" s="17">
        <f>B7L212C9</f>
        <v>59874.5</v>
      </c>
      <c r="AJ19" s="16" t="s">
        <v>18607</v>
      </c>
      <c r="AK19" s="17">
        <f>B7L812C15+B7L812C16</f>
        <v>62300.973972491789</v>
      </c>
      <c r="AL19" s="16" t="s">
        <v>18608</v>
      </c>
      <c r="AM19" s="23">
        <f>IF(B7L812C17=0,0,B7L812C16/B7L812C17)</f>
        <v>0.96105239103383566</v>
      </c>
      <c r="AN19" s="16" t="s">
        <v>18609</v>
      </c>
      <c r="AO19" s="23">
        <f>B7L312C25+B7L312C27+B7L412C27+B7L512C31+B7L512C33+B7L612C31+B7L612C33+B7L712C21</f>
        <v>458.56915124292101</v>
      </c>
      <c r="AP19" s="16" t="s">
        <v>18610</v>
      </c>
      <c r="AQ19" s="23">
        <f>B7L212C23</f>
        <v>102.99827993564988</v>
      </c>
      <c r="AR19" s="16" t="s">
        <v>18611</v>
      </c>
      <c r="AS19" s="23">
        <f>B7L812C19+B7L812C20</f>
        <v>561.56743117857093</v>
      </c>
      <c r="AT19" s="16" t="s">
        <v>18612</v>
      </c>
      <c r="AU19" s="23">
        <f>IF(B7L812C21=0,0,B7L812C20/B7L812C21)</f>
        <v>0.18341213221622499</v>
      </c>
      <c r="AV19" s="16" t="s">
        <v>18613</v>
      </c>
      <c r="AW19" s="23">
        <f>B7L312C29+B7L412C29+B7L512C35+B7L612C35+B7L712C23</f>
        <v>917.2106845160655</v>
      </c>
      <c r="AX19" s="16" t="s">
        <v>18614</v>
      </c>
      <c r="AY19" s="17">
        <f>B7L312C30+B7L412C30+B7L512C36+B7L612C36+B7L712C24</f>
        <v>2384.7477797417705</v>
      </c>
      <c r="AZ19" s="16" t="s">
        <v>18615</v>
      </c>
      <c r="BA19" s="17">
        <f>B7L212C17</f>
        <v>59122</v>
      </c>
      <c r="BB19" s="16" t="s">
        <v>18616</v>
      </c>
      <c r="BC19" s="17">
        <f>B7L812C24+B7L812C25</f>
        <v>61506.747779741767</v>
      </c>
      <c r="BD19" s="16" t="s">
        <v>18617</v>
      </c>
      <c r="BE19" s="23">
        <f>IF(B7L812C26=0,0,B7L812C25/B7L812C26)</f>
        <v>0.96122786741575661</v>
      </c>
      <c r="BF19" s="16" t="s">
        <v>18618</v>
      </c>
      <c r="BG19" s="23">
        <f>B7L312C35+B7L312C37+B7L412C37+B7L512C43+B7L512C45+B7L612C43+B7L612C45+B7L712C29</f>
        <v>434.55442777355688</v>
      </c>
      <c r="BH19" s="16" t="s">
        <v>18619</v>
      </c>
      <c r="BI19" s="23">
        <f>B7L212C31</f>
        <v>99.232553620397709</v>
      </c>
      <c r="BJ19" s="16" t="s">
        <v>18620</v>
      </c>
      <c r="BK19" s="23">
        <f>B7L812C28+B7L812C29</f>
        <v>533.78698139395465</v>
      </c>
      <c r="BL19" s="16" t="s">
        <v>18621</v>
      </c>
      <c r="BM19" s="23">
        <f>IF(B7L812C30=0,0,B7L812C29/B7L812C30)</f>
        <v>0.1859029108601665</v>
      </c>
      <c r="BN19" s="16" t="s">
        <v>18622</v>
      </c>
      <c r="BO19" s="23">
        <f>B7L312C39+B7L412C39+B7L512C47+B7L612C47+B7L712C31</f>
        <v>869.32341915956317</v>
      </c>
      <c r="BP19" s="16" t="s">
        <v>18623</v>
      </c>
      <c r="BQ19" s="17">
        <f>B7L312C40+B7L412C40+B7L512C48+B7L612C48+B7L712C32</f>
        <v>2260.2408898148642</v>
      </c>
      <c r="BR19" s="16" t="s">
        <v>18624</v>
      </c>
      <c r="BS19" s="17">
        <f>B7L212C25</f>
        <v>56285.75</v>
      </c>
      <c r="BT19" s="16" t="s">
        <v>18625</v>
      </c>
      <c r="BU19" s="17">
        <f>B7L812C33+B7L812C34</f>
        <v>58545.990889814864</v>
      </c>
      <c r="BV19" s="16" t="s">
        <v>18626</v>
      </c>
      <c r="BW19" s="23">
        <f>IF(B7L812C35=0,0,B7L812C34/B7L812C35)</f>
        <v>0.96139375462841348</v>
      </c>
      <c r="BX19" s="16" t="s">
        <v>18627</v>
      </c>
      <c r="BY19" s="23">
        <f>B7L312C45+B7L312C47+B7L412C47+B7L512C55+B7L512C57+B7L612C55+B7L612C57+B7L712C37</f>
        <v>422.3412142431626</v>
      </c>
      <c r="BZ19" s="16" t="s">
        <v>18628</v>
      </c>
      <c r="CA19" s="23">
        <f>B7L212C39</f>
        <v>96.372197097240758</v>
      </c>
      <c r="CB19" s="16" t="s">
        <v>18629</v>
      </c>
      <c r="CC19" s="23">
        <f>B7L812C37+B7L812C38</f>
        <v>518.71341134040335</v>
      </c>
      <c r="CD19" s="16" t="s">
        <v>18630</v>
      </c>
      <c r="CE19" s="23">
        <f>IF(B7L812C39=0,0,B7L812C38/B7L812C39)</f>
        <v>0.18579083360926818</v>
      </c>
      <c r="CF19" s="16" t="s">
        <v>18631</v>
      </c>
      <c r="CG19" s="23">
        <f>B7L312C49+B7L412C49+B7L512C59+B7L612C59+B7L712C39</f>
        <v>846.13704116939437</v>
      </c>
      <c r="CH19" s="16" t="s">
        <v>18632</v>
      </c>
      <c r="CI19" s="17">
        <f>B7L312C50+B7L412C50+B7L512C60+B7L612C60+B7L712C40</f>
        <v>2199.9563070404256</v>
      </c>
      <c r="CJ19" s="16" t="s">
        <v>18633</v>
      </c>
      <c r="CK19" s="17">
        <f>B7L212C33</f>
        <v>54768.4</v>
      </c>
      <c r="CL19" s="16" t="s">
        <v>18634</v>
      </c>
      <c r="CM19" s="17">
        <f>B7L812C42+B7L812C43</f>
        <v>56968.356307040427</v>
      </c>
      <c r="CN19" s="16" t="s">
        <v>18635</v>
      </c>
      <c r="CO19" s="23">
        <f>IF(B7L812C44=0,0,B7L812C43/B7L812C44)</f>
        <v>0.96138283690013104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2.0944102145488026</v>
      </c>
      <c r="F20" s="16" t="s">
        <v>18637</v>
      </c>
      <c r="G20" s="23">
        <f>B7L213C7</f>
        <v>0.71000448443819064</v>
      </c>
      <c r="H20" s="16" t="s">
        <v>18638</v>
      </c>
      <c r="I20" s="23">
        <f>B7L813C1+B7L813C2</f>
        <v>2.8044146989869931</v>
      </c>
      <c r="J20" s="16" t="s">
        <v>18639</v>
      </c>
      <c r="K20" s="23">
        <f>IF(B7L813C3=0,0,B7L813C2/B7L813C3)</f>
        <v>0.25317385645377538</v>
      </c>
      <c r="L20" s="16" t="s">
        <v>18640</v>
      </c>
      <c r="M20" s="23">
        <f>B7L313C9+B7L413C9+B7L513C11+B7L613C11+B7L713C7</f>
        <v>4.6829766800184167</v>
      </c>
      <c r="N20" s="16" t="s">
        <v>18641</v>
      </c>
      <c r="O20" s="23">
        <f>B7L313C10+B7L413C10+B7L513C12+B7L613C12+B7L713C8</f>
        <v>12.175739368047882</v>
      </c>
      <c r="P20" s="16" t="s">
        <v>18642</v>
      </c>
      <c r="Q20" s="17">
        <f>B7L213C1</f>
        <v>374</v>
      </c>
      <c r="R20" s="16" t="s">
        <v>18643</v>
      </c>
      <c r="S20" s="23">
        <f>B7L813C6+B7L813C7</f>
        <v>386.17573936804786</v>
      </c>
      <c r="T20" s="16" t="s">
        <v>18644</v>
      </c>
      <c r="U20" s="23">
        <f>IF(B7L813C8=0,0,B7L813C7/B7L813C8)</f>
        <v>0.968470988395147</v>
      </c>
      <c r="V20" s="16" t="s">
        <v>18645</v>
      </c>
      <c r="W20" s="23">
        <f>B7L313C15+B7L313C17+B7L413C17+B7L513C19+B7L513C21+B7L613C19+B7L613C21+B7L713C13</f>
        <v>2.6795448654587313</v>
      </c>
      <c r="X20" s="16" t="s">
        <v>18646</v>
      </c>
      <c r="Y20" s="23">
        <f>B7L213C15</f>
        <v>0.88811562892676232</v>
      </c>
      <c r="Z20" s="16" t="s">
        <v>18647</v>
      </c>
      <c r="AA20" s="23">
        <f>B7L813C10+B7L813C11</f>
        <v>3.5676604943854935</v>
      </c>
      <c r="AB20" s="16" t="s">
        <v>18648</v>
      </c>
      <c r="AC20" s="23">
        <f>IF(B7L813C12=0,0,B7L813C11/B7L813C12)</f>
        <v>0.24893501787078945</v>
      </c>
      <c r="AD20" s="16" t="s">
        <v>18649</v>
      </c>
      <c r="AE20" s="23">
        <f>B7L313C19+B7L413C19+B7L513C23+B7L613C23+B7L713C15</f>
        <v>5.8948400800230214</v>
      </c>
      <c r="AF20" s="16" t="s">
        <v>18650</v>
      </c>
      <c r="AG20" s="23">
        <f>B7L313C20+B7L413C20+B7L513C24+B7L613C24+B7L713C16</f>
        <v>15.32658420805986</v>
      </c>
      <c r="AH20" s="16" t="s">
        <v>18651</v>
      </c>
      <c r="AI20" s="23">
        <f>B7L213C9</f>
        <v>496.5</v>
      </c>
      <c r="AJ20" s="16" t="s">
        <v>18652</v>
      </c>
      <c r="AK20" s="23">
        <f>B7L813C15+B7L813C16</f>
        <v>511.82658420805984</v>
      </c>
      <c r="AL20" s="16" t="s">
        <v>18653</v>
      </c>
      <c r="AM20" s="23">
        <f>IF(B7L813C17=0,0,B7L813C16/B7L813C17)</f>
        <v>0.97005512280731887</v>
      </c>
      <c r="AN20" s="16" t="s">
        <v>18654</v>
      </c>
      <c r="AO20" s="23">
        <f>B7L313C25+B7L313C27+B7L413C27+B7L513C31+B7L513C33+B7L613C31+B7L613C33+B7L713C21</f>
        <v>2.4116998578704028</v>
      </c>
      <c r="AP20" s="16" t="s">
        <v>18655</v>
      </c>
      <c r="AQ20" s="23">
        <f>B7L213C23</f>
        <v>0.7456321472964067</v>
      </c>
      <c r="AR20" s="16" t="s">
        <v>18656</v>
      </c>
      <c r="AS20" s="23">
        <f>B7L813C19+B7L813C20</f>
        <v>3.1573320051668095</v>
      </c>
      <c r="AT20" s="16" t="s">
        <v>18657</v>
      </c>
      <c r="AU20" s="23">
        <f>IF(B7L813C21=0,0,B7L813C20/B7L813C21)</f>
        <v>0.23615892977875577</v>
      </c>
      <c r="AV20" s="16" t="s">
        <v>18658</v>
      </c>
      <c r="AW20" s="23">
        <f>B7L313C29+B7L413C29+B7L513C35+B7L613C35+B7L713C23</f>
        <v>5.5120771582872177</v>
      </c>
      <c r="AX20" s="16" t="s">
        <v>18659</v>
      </c>
      <c r="AY20" s="23">
        <f>B7L313C30+B7L413C30+B7L513C36+B7L613C36+B7L713C24</f>
        <v>14.331400611546766</v>
      </c>
      <c r="AZ20" s="16" t="s">
        <v>18660</v>
      </c>
      <c r="BA20" s="17">
        <f>B7L213C17</f>
        <v>428</v>
      </c>
      <c r="BB20" s="16" t="s">
        <v>18661</v>
      </c>
      <c r="BC20" s="23">
        <f>B7L813C24+B7L813C25</f>
        <v>442.33140061154677</v>
      </c>
      <c r="BD20" s="16" t="s">
        <v>18662</v>
      </c>
      <c r="BE20" s="23">
        <f>IF(B7L813C26=0,0,B7L813C25/B7L813C26)</f>
        <v>0.96760030919863971</v>
      </c>
      <c r="BF20" s="16" t="s">
        <v>18663</v>
      </c>
      <c r="BG20" s="23">
        <f>B7L313C35+B7L313C37+B7L413C37+B7L513C43+B7L513C45+B7L613C43+B7L613C45+B7L713C29</f>
        <v>2.0908810388281873</v>
      </c>
      <c r="BH20" s="16" t="s">
        <v>18664</v>
      </c>
      <c r="BI20" s="23">
        <f>B7L213C31</f>
        <v>0.63600722595965187</v>
      </c>
      <c r="BJ20" s="16" t="s">
        <v>18665</v>
      </c>
      <c r="BK20" s="23">
        <f>B7L813C28+B7L813C29</f>
        <v>2.7268882647878394</v>
      </c>
      <c r="BL20" s="16" t="s">
        <v>18666</v>
      </c>
      <c r="BM20" s="23">
        <f>IF(B7L813C30=0,0,B7L813C29/B7L813C30)</f>
        <v>0.23323552863253649</v>
      </c>
      <c r="BN20" s="16" t="s">
        <v>18667</v>
      </c>
      <c r="BO20" s="23">
        <f>B7L313C39+B7L413C39+B7L513C47+B7L613C47+B7L713C31</f>
        <v>4.8309805285550311</v>
      </c>
      <c r="BP20" s="16" t="s">
        <v>18668</v>
      </c>
      <c r="BQ20" s="23">
        <f>B7L313C40+B7L413C40+B7L513C48+B7L613C48+B7L713C32</f>
        <v>12.560549374243081</v>
      </c>
      <c r="BR20" s="16" t="s">
        <v>18669</v>
      </c>
      <c r="BS20" s="23">
        <f>B7L213C25</f>
        <v>360.75</v>
      </c>
      <c r="BT20" s="16" t="s">
        <v>18670</v>
      </c>
      <c r="BU20" s="23">
        <f>B7L813C33+B7L813C34</f>
        <v>373.31054937424307</v>
      </c>
      <c r="BV20" s="16" t="s">
        <v>18671</v>
      </c>
      <c r="BW20" s="23">
        <f>IF(B7L813C35=0,0,B7L813C34/B7L813C35)</f>
        <v>0.96635361793204744</v>
      </c>
      <c r="BX20" s="16" t="s">
        <v>18672</v>
      </c>
      <c r="BY20" s="23">
        <f>B7L313C45+B7L313C47+B7L413C47+B7L513C55+B7L513C57+B7L613C55+B7L613C57+B7L713C37</f>
        <v>2.0792924504629147</v>
      </c>
      <c r="BZ20" s="16" t="s">
        <v>18673</v>
      </c>
      <c r="CA20" s="23">
        <f>B7L213C39</f>
        <v>0.62783648827235228</v>
      </c>
      <c r="CB20" s="16" t="s">
        <v>18674</v>
      </c>
      <c r="CC20" s="23">
        <f>B7L813C37+B7L813C38</f>
        <v>2.7071289387352668</v>
      </c>
      <c r="CD20" s="16" t="s">
        <v>18675</v>
      </c>
      <c r="CE20" s="23">
        <f>IF(B7L813C39=0,0,B7L813C38/B7L813C39)</f>
        <v>0.23191968409368369</v>
      </c>
      <c r="CF20" s="16" t="s">
        <v>18676</v>
      </c>
      <c r="CG20" s="23">
        <f>B7L313C49+B7L413C49+B7L513C59+B7L613C59+B7L713C39</f>
        <v>5.0417669455460317</v>
      </c>
      <c r="CH20" s="16" t="s">
        <v>18677</v>
      </c>
      <c r="CI20" s="23">
        <f>B7L313C50+B7L413C50+B7L513C60+B7L613C60+B7L713C40</f>
        <v>13.108594058419683</v>
      </c>
      <c r="CJ20" s="16" t="s">
        <v>18678</v>
      </c>
      <c r="CK20" s="23">
        <f>B7L213C33</f>
        <v>356.79999999999995</v>
      </c>
      <c r="CL20" s="16" t="s">
        <v>18679</v>
      </c>
      <c r="CM20" s="23">
        <f>B7L813C42+B7L813C43</f>
        <v>369.90859405841962</v>
      </c>
      <c r="CN20" s="16" t="s">
        <v>18680</v>
      </c>
      <c r="CO20" s="23">
        <f>IF(B7L813C44=0,0,B7L813C43/B7L813C44)</f>
        <v>0.96456261284821776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469.25318371989982</v>
      </c>
      <c r="F21" s="16" t="s">
        <v>18682</v>
      </c>
      <c r="G21" s="23">
        <f>B7L214C7</f>
        <v>119.97367220064261</v>
      </c>
      <c r="H21" s="16" t="s">
        <v>18683</v>
      </c>
      <c r="I21" s="23">
        <f>B7L814C1+B7L814C2</f>
        <v>589.22685592054245</v>
      </c>
      <c r="J21" s="16" t="s">
        <v>18684</v>
      </c>
      <c r="K21" s="23">
        <f>IF(B7L814C3=0,0,B7L814C2/B7L814C3)</f>
        <v>0.20361202310306969</v>
      </c>
      <c r="L21" s="16" t="s">
        <v>18685</v>
      </c>
      <c r="M21" s="17">
        <f>B7L314C9+B7L414C9+B7L514C11+B7L614C11+B7L714C7</f>
        <v>1046.3430130194488</v>
      </c>
      <c r="N21" s="16" t="s">
        <v>18686</v>
      </c>
      <c r="O21" s="17">
        <f>B7L314C10+B7L414C10+B7L514C12+B7L614C12+B7L714C8</f>
        <v>2720.4918338505672</v>
      </c>
      <c r="P21" s="16" t="s">
        <v>18687</v>
      </c>
      <c r="Q21" s="17">
        <f>B7L214C1</f>
        <v>63197</v>
      </c>
      <c r="R21" s="16" t="s">
        <v>18688</v>
      </c>
      <c r="S21" s="17">
        <f>B7L814C6+B7L814C7</f>
        <v>65917.491833850567</v>
      </c>
      <c r="T21" s="16" t="s">
        <v>18689</v>
      </c>
      <c r="U21" s="23">
        <f>IF(B7L814C8=0,0,B7L814C7/B7L814C8)</f>
        <v>0.95872883269424525</v>
      </c>
      <c r="V21" s="16" t="s">
        <v>18690</v>
      </c>
      <c r="W21" s="23">
        <f>B7L314C15+B7L314C17+B7L414C17+B7L514C19+B7L514C21+B7L614C19+B7L614C21+B7L714C13</f>
        <v>486.40664879367523</v>
      </c>
      <c r="X21" s="16" t="s">
        <v>18691</v>
      </c>
      <c r="Y21" s="23">
        <f>B7L214C15</f>
        <v>112.73165604035626</v>
      </c>
      <c r="Z21" s="16" t="s">
        <v>18692</v>
      </c>
      <c r="AA21" s="23">
        <f>B7L814C10+B7L814C11</f>
        <v>599.13830483403149</v>
      </c>
      <c r="AB21" s="16" t="s">
        <v>18693</v>
      </c>
      <c r="AC21" s="23">
        <f>IF(B7L814C12=0,0,B7L814C11/B7L814C12)</f>
        <v>0.18815631571342159</v>
      </c>
      <c r="AD21" s="16" t="s">
        <v>18694</v>
      </c>
      <c r="AE21" s="17">
        <f>B7L314C19+B7L414C19+B7L514C23+B7L614C23+B7L714C15</f>
        <v>1091.6082770252135</v>
      </c>
      <c r="AF21" s="16" t="s">
        <v>18695</v>
      </c>
      <c r="AG21" s="17">
        <f>B7L314C20+B7L414C20+B7L514C24+B7L614C24+B7L714C16</f>
        <v>2838.1815202655557</v>
      </c>
      <c r="AH21" s="16" t="s">
        <v>18696</v>
      </c>
      <c r="AI21" s="17">
        <f>B7L214C9</f>
        <v>63022.5</v>
      </c>
      <c r="AJ21" s="16" t="s">
        <v>18697</v>
      </c>
      <c r="AK21" s="17">
        <f>B7L814C15+B7L814C16</f>
        <v>65860.681520265556</v>
      </c>
      <c r="AL21" s="16" t="s">
        <v>18698</v>
      </c>
      <c r="AM21" s="23">
        <f>IF(B7L814C17=0,0,B7L814C16/B7L814C17)</f>
        <v>0.95690628376822617</v>
      </c>
      <c r="AN21" s="16" t="s">
        <v>18699</v>
      </c>
      <c r="AO21" s="23">
        <f>B7L314C25+B7L314C27+B7L414C27+B7L514C31+B7L514C33+B7L614C31+B7L614C33+B7L714C21</f>
        <v>487.9932509168076</v>
      </c>
      <c r="AP21" s="16" t="s">
        <v>18700</v>
      </c>
      <c r="AQ21" s="23">
        <f>B7L214C23</f>
        <v>108.96101427244076</v>
      </c>
      <c r="AR21" s="16" t="s">
        <v>18701</v>
      </c>
      <c r="AS21" s="23">
        <f>B7L814C19+B7L814C20</f>
        <v>596.95426518924842</v>
      </c>
      <c r="AT21" s="16" t="s">
        <v>18702</v>
      </c>
      <c r="AU21" s="23">
        <f>IF(B7L814C21=0,0,B7L814C20/B7L814C21)</f>
        <v>0.1825282448361393</v>
      </c>
      <c r="AV21" s="16" t="s">
        <v>18703</v>
      </c>
      <c r="AW21" s="17">
        <f>B7L314C29+B7L414C29+B7L514C35+B7L614C35+B7L714C23</f>
        <v>1094.7587940491085</v>
      </c>
      <c r="AX21" s="16" t="s">
        <v>18704</v>
      </c>
      <c r="AY21" s="17">
        <f>B7L314C30+B7L414C30+B7L514C36+B7L614C36+B7L714C24</f>
        <v>2846.3728645276824</v>
      </c>
      <c r="AZ21" s="16" t="s">
        <v>18705</v>
      </c>
      <c r="BA21" s="17">
        <f>B7L214C17</f>
        <v>62544.666666666664</v>
      </c>
      <c r="BB21" s="16" t="s">
        <v>18706</v>
      </c>
      <c r="BC21" s="17">
        <f>B7L814C24+B7L814C25</f>
        <v>65391.039531194343</v>
      </c>
      <c r="BD21" s="16" t="s">
        <v>18707</v>
      </c>
      <c r="BE21" s="23">
        <f>IF(B7L814C26=0,0,B7L814C25/B7L814C26)</f>
        <v>0.9564715152881178</v>
      </c>
      <c r="BF21" s="16" t="s">
        <v>18708</v>
      </c>
      <c r="BG21" s="23">
        <f>B7L314C35+B7L314C37+B7L414C37+B7L514C43+B7L514C45+B7L614C43+B7L614C45+B7L714C29</f>
        <v>486.09031321480529</v>
      </c>
      <c r="BH21" s="16" t="s">
        <v>18709</v>
      </c>
      <c r="BI21" s="23">
        <f>B7L214C31</f>
        <v>108.82907845118045</v>
      </c>
      <c r="BJ21" s="16" t="s">
        <v>18710</v>
      </c>
      <c r="BK21" s="23">
        <f>B7L814C28+B7L814C29</f>
        <v>594.9193916659857</v>
      </c>
      <c r="BL21" s="16" t="s">
        <v>18711</v>
      </c>
      <c r="BM21" s="23">
        <f>IF(B7L814C30=0,0,B7L814C29/B7L814C30)</f>
        <v>0.18293079697136844</v>
      </c>
      <c r="BN21" s="16" t="s">
        <v>18712</v>
      </c>
      <c r="BO21" s="17">
        <f>B7L314C39+B7L414C39+B7L514C47+B7L614C47+B7L714C31</f>
        <v>1081.9500665514292</v>
      </c>
      <c r="BP21" s="16" t="s">
        <v>18713</v>
      </c>
      <c r="BQ21" s="17">
        <f>B7L314C40+B7L414C40+B7L514C48+B7L614C48+B7L714C32</f>
        <v>2813.0701730337164</v>
      </c>
      <c r="BR21" s="16" t="s">
        <v>18714</v>
      </c>
      <c r="BS21" s="17">
        <f>B7L214C25</f>
        <v>61729</v>
      </c>
      <c r="BT21" s="16" t="s">
        <v>18715</v>
      </c>
      <c r="BU21" s="17">
        <f>B7L814C33+B7L814C34</f>
        <v>64542.070173033717</v>
      </c>
      <c r="BV21" s="16" t="s">
        <v>18716</v>
      </c>
      <c r="BW21" s="23">
        <f>IF(B7L814C35=0,0,B7L814C34/B7L814C35)</f>
        <v>0.95641493733479521</v>
      </c>
      <c r="BX21" s="16" t="s">
        <v>18717</v>
      </c>
      <c r="BY21" s="23">
        <f>B7L314C45+B7L314C47+B7L414C47+B7L514C55+B7L514C57+B7L614C55+B7L614C57+B7L714C37</f>
        <v>490.26796313945204</v>
      </c>
      <c r="BZ21" s="16" t="s">
        <v>18718</v>
      </c>
      <c r="CA21" s="23">
        <f>B7L214C39</f>
        <v>109.39593303978278</v>
      </c>
      <c r="CB21" s="16" t="s">
        <v>18719</v>
      </c>
      <c r="CC21" s="23">
        <f>B7L814C37+B7L814C38</f>
        <v>599.66389617923483</v>
      </c>
      <c r="CD21" s="16" t="s">
        <v>18720</v>
      </c>
      <c r="CE21" s="23">
        <f>IF(B7L814C39=0,0,B7L814C38/B7L814C39)</f>
        <v>0.18242874673096077</v>
      </c>
      <c r="CF21" s="16" t="s">
        <v>18721</v>
      </c>
      <c r="CG21" s="17">
        <f>B7L314C49+B7L414C49+B7L514C59+B7L614C59+B7L714C39</f>
        <v>1087.4850136829866</v>
      </c>
      <c r="CH21" s="16" t="s">
        <v>18722</v>
      </c>
      <c r="CI21" s="17">
        <f>B7L314C50+B7L414C50+B7L514C60+B7L614C60+B7L714C40</f>
        <v>2827.4610355757654</v>
      </c>
      <c r="CJ21" s="16" t="s">
        <v>18723</v>
      </c>
      <c r="CK21" s="17">
        <f>B7L214C33</f>
        <v>62169.8</v>
      </c>
      <c r="CL21" s="16" t="s">
        <v>18724</v>
      </c>
      <c r="CM21" s="17">
        <f>B7L814C42+B7L814C43</f>
        <v>64997.261035575772</v>
      </c>
      <c r="CN21" s="16" t="s">
        <v>18725</v>
      </c>
      <c r="CO21" s="23">
        <f>IF(B7L814C44=0,0,B7L814C43/B7L814C44)</f>
        <v>0.95649876640143072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23">
        <f>B7L315C5+B7L315C7+B7L415C7+B7L515C7+B7L515C9+B7L615C7+B7L615C9+B7L715C5</f>
        <v>65.777189999575768</v>
      </c>
      <c r="F22" s="16" t="s">
        <v>18727</v>
      </c>
      <c r="G22" s="23">
        <f>B7L215C7</f>
        <v>10.141293999649237</v>
      </c>
      <c r="H22" s="16" t="s">
        <v>18728</v>
      </c>
      <c r="I22" s="23">
        <f>B7L815C1+B7L815C2</f>
        <v>75.918483999225003</v>
      </c>
      <c r="J22" s="16" t="s">
        <v>18729</v>
      </c>
      <c r="K22" s="23">
        <f>IF(B7L815C3=0,0,B7L815C2/B7L815C3)</f>
        <v>0.13358135549377886</v>
      </c>
      <c r="L22" s="16" t="s">
        <v>18730</v>
      </c>
      <c r="M22" s="23">
        <f>B7L315C9+B7L415C9+B7L515C11+B7L615C11+B7L715C7</f>
        <v>143.85975585766676</v>
      </c>
      <c r="N22" s="16" t="s">
        <v>18731</v>
      </c>
      <c r="O22" s="23">
        <f>B7L315C10+B7L415C10+B7L515C12+B7L615C12+B7L715C8</f>
        <v>374.03536522993352</v>
      </c>
      <c r="P22" s="16" t="s">
        <v>18732</v>
      </c>
      <c r="Q22" s="17">
        <f>B7L215C1</f>
        <v>5342</v>
      </c>
      <c r="R22" s="16" t="s">
        <v>18733</v>
      </c>
      <c r="S22" s="17">
        <f>B7L815C6+B7L815C7</f>
        <v>5716.0353652299336</v>
      </c>
      <c r="T22" s="16" t="s">
        <v>18734</v>
      </c>
      <c r="U22" s="23">
        <f>IF(B7L815C8=0,0,B7L815C7/B7L815C8)</f>
        <v>0.93456384690949379</v>
      </c>
      <c r="V22" s="16" t="s">
        <v>18735</v>
      </c>
      <c r="W22" s="23">
        <f>B7L315C15+B7L315C17+B7L415C17+B7L515C19+B7L515C21+B7L615C19+B7L615C21+B7L715C13</f>
        <v>60.559554535317346</v>
      </c>
      <c r="X22" s="16" t="s">
        <v>18736</v>
      </c>
      <c r="Y22" s="23">
        <f>B7L215C15</f>
        <v>8.8605856352240036</v>
      </c>
      <c r="Z22" s="16" t="s">
        <v>18737</v>
      </c>
      <c r="AA22" s="23">
        <f>B7L815C10+B7L815C11</f>
        <v>69.420140170541345</v>
      </c>
      <c r="AB22" s="16" t="s">
        <v>18738</v>
      </c>
      <c r="AC22" s="23">
        <f>IF(B7L815C12=0,0,B7L815C11/B7L815C12)</f>
        <v>0.12763710377790366</v>
      </c>
      <c r="AD22" s="16" t="s">
        <v>18739</v>
      </c>
      <c r="AE22" s="23">
        <f>B7L315C19+B7L415C19+B7L515C23+B7L615C23+B7L715C15</f>
        <v>132.11241741424539</v>
      </c>
      <c r="AF22" s="16" t="s">
        <v>18740</v>
      </c>
      <c r="AG22" s="23">
        <f>B7L315C20+B7L415C20+B7L515C24+B7L615C24+B7L715C16</f>
        <v>343.49228527703804</v>
      </c>
      <c r="AH22" s="16" t="s">
        <v>18741</v>
      </c>
      <c r="AI22" s="17">
        <f>B7L215C9</f>
        <v>4953.5</v>
      </c>
      <c r="AJ22" s="16" t="s">
        <v>18742</v>
      </c>
      <c r="AK22" s="17">
        <f>B7L815C15+B7L815C16</f>
        <v>5296.9922852770378</v>
      </c>
      <c r="AL22" s="16" t="s">
        <v>18743</v>
      </c>
      <c r="AM22" s="23">
        <f>IF(B7L815C17=0,0,B7L815C16/B7L815C17)</f>
        <v>0.93515333480251184</v>
      </c>
      <c r="AN22" s="16" t="s">
        <v>18744</v>
      </c>
      <c r="AO22" s="23">
        <f>B7L315C25+B7L315C27+B7L415C27+B7L515C31+B7L515C33+B7L615C31+B7L615C33+B7L715C21</f>
        <v>57.375881157303979</v>
      </c>
      <c r="AP22" s="16" t="s">
        <v>18745</v>
      </c>
      <c r="AQ22" s="23">
        <f>B7L215C23</f>
        <v>8.3198378304638769</v>
      </c>
      <c r="AR22" s="16" t="s">
        <v>18746</v>
      </c>
      <c r="AS22" s="23">
        <f>B7L815C19+B7L815C20</f>
        <v>65.695718987767862</v>
      </c>
      <c r="AT22" s="16" t="s">
        <v>18747</v>
      </c>
      <c r="AU22" s="23">
        <f>IF(B7L815C21=0,0,B7L815C20/B7L815C21)</f>
        <v>0.12664200892622821</v>
      </c>
      <c r="AV22" s="16" t="s">
        <v>18748</v>
      </c>
      <c r="AW22" s="23">
        <f>B7L315C29+B7L415C29+B7L515C35+B7L615C35+B7L715C23</f>
        <v>124.69284744517194</v>
      </c>
      <c r="AX22" s="16" t="s">
        <v>18749</v>
      </c>
      <c r="AY22" s="23">
        <f>B7L315C30+B7L415C30+B7L515C36+B7L615C36+B7L715C24</f>
        <v>324.20140335744696</v>
      </c>
      <c r="AZ22" s="16" t="s">
        <v>18750</v>
      </c>
      <c r="BA22" s="17">
        <f>B7L215C17</f>
        <v>4775.666666666667</v>
      </c>
      <c r="BB22" s="16" t="s">
        <v>18751</v>
      </c>
      <c r="BC22" s="17">
        <f>B7L815C24+B7L815C25</f>
        <v>5099.8680700241139</v>
      </c>
      <c r="BD22" s="16" t="s">
        <v>18752</v>
      </c>
      <c r="BE22" s="23">
        <f>IF(B7L815C26=0,0,B7L815C25/B7L815C26)</f>
        <v>0.93642945289839352</v>
      </c>
      <c r="BF22" s="16" t="s">
        <v>18753</v>
      </c>
      <c r="BG22" s="23">
        <f>B7L315C35+B7L315C37+B7L415C37+B7L515C43+B7L515C45+B7L615C43+B7L615C45+B7L715C29</f>
        <v>57.5916698734516</v>
      </c>
      <c r="BH22" s="16" t="s">
        <v>18754</v>
      </c>
      <c r="BI22" s="23">
        <f>B7L215C31</f>
        <v>9.7358029204592871</v>
      </c>
      <c r="BJ22" s="16" t="s">
        <v>18755</v>
      </c>
      <c r="BK22" s="23">
        <f>B7L815C28+B7L815C29</f>
        <v>67.327472793910886</v>
      </c>
      <c r="BL22" s="16" t="s">
        <v>18756</v>
      </c>
      <c r="BM22" s="23">
        <f>IF(B7L815C30=0,0,B7L815C29/B7L815C30)</f>
        <v>0.14460371845918737</v>
      </c>
      <c r="BN22" s="16" t="s">
        <v>18757</v>
      </c>
      <c r="BO22" s="23">
        <f>B7L315C39+B7L415C39+B7L515C47+B7L615C47+B7L715C31</f>
        <v>123.44014796898379</v>
      </c>
      <c r="BP22" s="16" t="s">
        <v>18758</v>
      </c>
      <c r="BQ22" s="23">
        <f>B7L315C40+B7L415C40+B7L515C48+B7L615C48+B7L715C32</f>
        <v>320.94438471935786</v>
      </c>
      <c r="BR22" s="16" t="s">
        <v>18759</v>
      </c>
      <c r="BS22" s="17">
        <f>B7L215C25</f>
        <v>5522.25</v>
      </c>
      <c r="BT22" s="16" t="s">
        <v>18760</v>
      </c>
      <c r="BU22" s="17">
        <f>B7L815C33+B7L815C34</f>
        <v>5843.1943847193579</v>
      </c>
      <c r="BV22" s="16" t="s">
        <v>18761</v>
      </c>
      <c r="BW22" s="23">
        <f>IF(B7L815C35=0,0,B7L815C34/B7L815C35)</f>
        <v>0.94507381346773855</v>
      </c>
      <c r="BX22" s="16" t="s">
        <v>18762</v>
      </c>
      <c r="BY22" s="23">
        <f>B7L315C45+B7L315C47+B7L415C47+B7L515C55+B7L515C57+B7L615C55+B7L615C57+B7L715C37</f>
        <v>71.110875615386561</v>
      </c>
      <c r="BZ22" s="16" t="s">
        <v>18763</v>
      </c>
      <c r="CA22" s="23">
        <f>B7L215C39</f>
        <v>20.073875163147409</v>
      </c>
      <c r="CB22" s="16" t="s">
        <v>18764</v>
      </c>
      <c r="CC22" s="23">
        <f>B7L815C37+B7L815C38</f>
        <v>91.184750778533967</v>
      </c>
      <c r="CD22" s="16" t="s">
        <v>18765</v>
      </c>
      <c r="CE22" s="23">
        <f>IF(B7L815C39=0,0,B7L815C38/B7L815C39)</f>
        <v>0.22014508996029467</v>
      </c>
      <c r="CF22" s="16" t="s">
        <v>18766</v>
      </c>
      <c r="CG22" s="23">
        <f>B7L315C49+B7L415C49+B7L515C59+B7L615C59+B7L715C39</f>
        <v>149.82519265662609</v>
      </c>
      <c r="CH22" s="16" t="s">
        <v>18767</v>
      </c>
      <c r="CI22" s="23">
        <f>B7L315C50+B7L415C50+B7L515C60+B7L615C60+B7L715C40</f>
        <v>389.54550090722785</v>
      </c>
      <c r="CJ22" s="16" t="s">
        <v>18768</v>
      </c>
      <c r="CK22" s="17">
        <f>B7L215C33</f>
        <v>11408</v>
      </c>
      <c r="CL22" s="16" t="s">
        <v>18769</v>
      </c>
      <c r="CM22" s="17">
        <f>B7L815C42+B7L815C43</f>
        <v>11797.545500907228</v>
      </c>
      <c r="CN22" s="16" t="s">
        <v>18770</v>
      </c>
      <c r="CO22" s="23">
        <f>IF(B7L815C44=0,0,B7L815C43/B7L815C44)</f>
        <v>0.96698080114399454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17971.081938158633</v>
      </c>
      <c r="F23" s="16" t="s">
        <v>18772</v>
      </c>
      <c r="G23" s="17">
        <f>B7L216C7</f>
        <v>3036.5430025482869</v>
      </c>
      <c r="H23" s="16" t="s">
        <v>18773</v>
      </c>
      <c r="I23" s="17">
        <f>B7L816C1+B7L816C2</f>
        <v>21007.624940706919</v>
      </c>
      <c r="J23" s="16" t="s">
        <v>18774</v>
      </c>
      <c r="K23" s="23">
        <f>IF(B7L816C3=0,0,B7L816C2/B7L816C3)</f>
        <v>0.14454480271419515</v>
      </c>
      <c r="L23" s="16" t="s">
        <v>18775</v>
      </c>
      <c r="M23" s="17">
        <f>B7L316C9+B7L416C9+B7L516C11+B7L616C11+B7L716C7</f>
        <v>36858.741241552489</v>
      </c>
      <c r="N23" s="16" t="s">
        <v>18776</v>
      </c>
      <c r="O23" s="17">
        <f>B7L316C10+B7L416C10+B7L516C12+B7L616C12+B7L716C8</f>
        <v>95832.72722803647</v>
      </c>
      <c r="P23" s="16" t="s">
        <v>18777</v>
      </c>
      <c r="Q23" s="17">
        <f>B7L216C1</f>
        <v>1599521</v>
      </c>
      <c r="R23" s="16" t="s">
        <v>18778</v>
      </c>
      <c r="S23" s="17">
        <f>B7L816C6+B7L816C7</f>
        <v>1695353.7272280364</v>
      </c>
      <c r="T23" s="16" t="s">
        <v>18779</v>
      </c>
      <c r="U23" s="23">
        <f>IF(B7L816C8=0,0,B7L816C7/B7L816C8)</f>
        <v>0.94347331433616144</v>
      </c>
      <c r="V23" s="16" t="s">
        <v>18780</v>
      </c>
      <c r="W23" s="17">
        <f>B7L316C15+B7L316C17+B7L416C17+B7L516C19+B7L516C21+B7L616C19+B7L616C21+B7L716C13</f>
        <v>17718.80099752728</v>
      </c>
      <c r="X23" s="16" t="s">
        <v>18781</v>
      </c>
      <c r="Y23" s="17">
        <f>B7L216C15</f>
        <v>2853.5870658427084</v>
      </c>
      <c r="Z23" s="16" t="s">
        <v>18782</v>
      </c>
      <c r="AA23" s="17">
        <f>B7L816C10+B7L816C11</f>
        <v>20572.388063369988</v>
      </c>
      <c r="AB23" s="16" t="s">
        <v>18783</v>
      </c>
      <c r="AC23" s="23">
        <f>IF(B7L816C12=0,0,B7L816C11/B7L816C12)</f>
        <v>0.13870956823547587</v>
      </c>
      <c r="AD23" s="16" t="s">
        <v>18784</v>
      </c>
      <c r="AE23" s="17">
        <f>B7L316C19+B7L416C19+B7L516C23+B7L616C23+B7L716C15</f>
        <v>36319.328884440023</v>
      </c>
      <c r="AF23" s="16" t="s">
        <v>18785</v>
      </c>
      <c r="AG23" s="17">
        <f>B7L316C20+B7L416C20+B7L516C24+B7L616C24+B7L716C16</f>
        <v>94430.255099544083</v>
      </c>
      <c r="AH23" s="16" t="s">
        <v>18786</v>
      </c>
      <c r="AI23" s="17">
        <f>B7L216C9</f>
        <v>1595294.5</v>
      </c>
      <c r="AJ23" s="16" t="s">
        <v>18787</v>
      </c>
      <c r="AK23" s="17">
        <f>B7L816C15+B7L816C16</f>
        <v>1689724.7550995441</v>
      </c>
      <c r="AL23" s="16" t="s">
        <v>18788</v>
      </c>
      <c r="AM23" s="23">
        <f>IF(B7L816C17=0,0,B7L816C16/B7L816C17)</f>
        <v>0.94411500759839373</v>
      </c>
      <c r="AN23" s="16" t="s">
        <v>18789</v>
      </c>
      <c r="AO23" s="17">
        <f>B7L316C25+B7L316C27+B7L416C27+B7L516C31+B7L516C33+B7L616C31+B7L616C33+B7L716C21</f>
        <v>17878.055539234538</v>
      </c>
      <c r="AP23" s="16" t="s">
        <v>18790</v>
      </c>
      <c r="AQ23" s="17">
        <f>B7L216C23</f>
        <v>2811.0935891885424</v>
      </c>
      <c r="AR23" s="16" t="s">
        <v>18791</v>
      </c>
      <c r="AS23" s="17">
        <f>B7L816C19+B7L816C20</f>
        <v>20689.14912842308</v>
      </c>
      <c r="AT23" s="16" t="s">
        <v>18792</v>
      </c>
      <c r="AU23" s="23">
        <f>IF(B7L816C21=0,0,B7L816C20/B7L816C21)</f>
        <v>0.13587284676326383</v>
      </c>
      <c r="AV23" s="16" t="s">
        <v>18793</v>
      </c>
      <c r="AW23" s="17">
        <f>B7L316C29+B7L416C29+B7L516C35+B7L616C35+B7L716C23</f>
        <v>36614.442406416631</v>
      </c>
      <c r="AX23" s="16" t="s">
        <v>18794</v>
      </c>
      <c r="AY23" s="17">
        <f>B7L316C30+B7L416C30+B7L516C36+B7L616C36+B7L716C24</f>
        <v>95197.550256683229</v>
      </c>
      <c r="AZ23" s="16" t="s">
        <v>18795</v>
      </c>
      <c r="BA23" s="17">
        <f>B7L216C17</f>
        <v>1613594.6666666667</v>
      </c>
      <c r="BB23" s="16" t="s">
        <v>18796</v>
      </c>
      <c r="BC23" s="17">
        <f>B7L816C24+B7L816C25</f>
        <v>1708792.21692335</v>
      </c>
      <c r="BD23" s="16" t="s">
        <v>18797</v>
      </c>
      <c r="BE23" s="23">
        <f>IF(B7L816C26=0,0,B7L816C25/B7L816C26)</f>
        <v>0.94428956937310682</v>
      </c>
      <c r="BF23" s="16" t="s">
        <v>18798</v>
      </c>
      <c r="BG23" s="17">
        <f>B7L316C35+B7L316C37+B7L416C37+B7L516C43+B7L516C45+B7L616C43+B7L616C45+B7L716C29</f>
        <v>17815.334041427461</v>
      </c>
      <c r="BH23" s="16" t="s">
        <v>18799</v>
      </c>
      <c r="BI23" s="17">
        <f>B7L216C31</f>
        <v>2846.325826933265</v>
      </c>
      <c r="BJ23" s="16" t="s">
        <v>18800</v>
      </c>
      <c r="BK23" s="17">
        <f>B7L816C28+B7L816C29</f>
        <v>20661.659868360726</v>
      </c>
      <c r="BL23" s="16" t="s">
        <v>18801</v>
      </c>
      <c r="BM23" s="23">
        <f>IF(B7L816C30=0,0,B7L816C29/B7L816C30)</f>
        <v>0.13775881730063005</v>
      </c>
      <c r="BN23" s="16" t="s">
        <v>18802</v>
      </c>
      <c r="BO23" s="17">
        <f>B7L316C39+B7L416C39+B7L516C47+B7L616C47+B7L716C31</f>
        <v>36251.035073491032</v>
      </c>
      <c r="BP23" s="16" t="s">
        <v>18803</v>
      </c>
      <c r="BQ23" s="17">
        <f>B7L316C40+B7L416C40+B7L516C48+B7L616C48+B7L716C32</f>
        <v>94252.691191076694</v>
      </c>
      <c r="BR23" s="16" t="s">
        <v>18804</v>
      </c>
      <c r="BS23" s="17">
        <f>B7L216C25</f>
        <v>1614466</v>
      </c>
      <c r="BT23" s="16" t="s">
        <v>18805</v>
      </c>
      <c r="BU23" s="17">
        <f>B7L816C33+B7L816C34</f>
        <v>1708718.6911910768</v>
      </c>
      <c r="BV23" s="16" t="s">
        <v>18806</v>
      </c>
      <c r="BW23" s="23">
        <f>IF(B7L816C35=0,0,B7L816C34/B7L816C35)</f>
        <v>0.94484013566599589</v>
      </c>
      <c r="BX23" s="16" t="s">
        <v>18807</v>
      </c>
      <c r="BY23" s="17">
        <f>B7L316C45+B7L316C47+B7L416C47+B7L516C55+B7L516C57+B7L616C55+B7L616C57+B7L716C37</f>
        <v>17591.897009076543</v>
      </c>
      <c r="BZ23" s="16" t="s">
        <v>18808</v>
      </c>
      <c r="CA23" s="17">
        <f>B7L216C39</f>
        <v>2824.8728551992631</v>
      </c>
      <c r="CB23" s="16" t="s">
        <v>18809</v>
      </c>
      <c r="CC23" s="17">
        <f>B7L816C37+B7L816C38</f>
        <v>20416.769864275808</v>
      </c>
      <c r="CD23" s="16" t="s">
        <v>18810</v>
      </c>
      <c r="CE23" s="23">
        <f>IF(B7L816C39=0,0,B7L816C38/B7L816C39)</f>
        <v>0.13836042008496541</v>
      </c>
      <c r="CF23" s="16" t="s">
        <v>18811</v>
      </c>
      <c r="CG23" s="17">
        <f>B7L316C49+B7L416C49+B7L516C59+B7L616C59+B7L716C39</f>
        <v>35656.207047760974</v>
      </c>
      <c r="CH23" s="16" t="s">
        <v>18812</v>
      </c>
      <c r="CI23" s="17">
        <f>B7L316C50+B7L416C50+B7L516C60+B7L616C60+B7L716C40</f>
        <v>92706.138324178537</v>
      </c>
      <c r="CJ23" s="16" t="s">
        <v>18813</v>
      </c>
      <c r="CK23" s="17">
        <f>B7L216C33</f>
        <v>1605377.6</v>
      </c>
      <c r="CL23" s="16" t="s">
        <v>18814</v>
      </c>
      <c r="CM23" s="17">
        <f>B7L816C42+B7L816C43</f>
        <v>1698083.7383241786</v>
      </c>
      <c r="CN23" s="16" t="s">
        <v>18815</v>
      </c>
      <c r="CO23" s="23">
        <f>IF(B7L816C44=0,0,B7L816C43/B7L816C44)</f>
        <v>0.94540543776971253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5266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9349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138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14753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0.35694435030163357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0.6337016200094896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9.3540296888768391E-3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22125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1292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1735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25152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0.87965171755725191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5.1367684478371499E-2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6.8980597964376597E-2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674667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674667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4835.5929455999994</v>
      </c>
      <c r="F8" s="16" t="s">
        <v>18915</v>
      </c>
      <c r="G8" s="21">
        <f>B3L520C2</f>
        <v>0.39033739035556808</v>
      </c>
      <c r="H8" s="16" t="s">
        <v>18916</v>
      </c>
      <c r="I8" s="15">
        <f>IF(B9L101C2=NULL_VALUE,NULL_VALUE,B9L101C1*B9L101C2)</f>
        <v>1887.5127312072982</v>
      </c>
      <c r="J8" s="16" t="s">
        <v>18917</v>
      </c>
      <c r="K8" s="21">
        <f>B3L520C3</f>
        <v>3.7061370062894855E-5</v>
      </c>
      <c r="L8" s="16" t="s">
        <v>18918</v>
      </c>
      <c r="M8" s="21">
        <f>IF(B9L101C4=NULL_VALUE,NULL_VALUE,B9L101C1*B9L101C4)</f>
        <v>0.17921369963040537</v>
      </c>
      <c r="N8" s="16" t="s">
        <v>18919</v>
      </c>
      <c r="O8" s="21">
        <f>B3L520C4</f>
        <v>0.13253432902956913</v>
      </c>
      <c r="P8" s="16" t="s">
        <v>18920</v>
      </c>
      <c r="Q8" s="21">
        <f>B9L101C1*B9L101C6</f>
        <v>640.88206650521374</v>
      </c>
      <c r="R8" s="16" t="s">
        <v>18921</v>
      </c>
      <c r="S8" s="21">
        <f>B3L520C5</f>
        <v>5.1746347951729853E-2</v>
      </c>
      <c r="T8" s="16" t="s">
        <v>18922</v>
      </c>
      <c r="U8" s="21">
        <f>B9L101C1*B9L101C8</f>
        <v>250.22427511594785</v>
      </c>
      <c r="V8" s="16" t="s">
        <v>18923</v>
      </c>
      <c r="W8" s="21">
        <f>B3L520C6</f>
        <v>0.14797961151640429</v>
      </c>
      <c r="X8" s="16" t="s">
        <v>18924</v>
      </c>
      <c r="Y8" s="21">
        <f>B9L101C1*B9L101C10</f>
        <v>715.56916554135307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0.27736525977666571</v>
      </c>
      <c r="BD8" s="16" t="s">
        <v>18926</v>
      </c>
      <c r="BE8" s="15">
        <f>B9L101C1*B9L101C26</f>
        <v>1341.2254935305559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24951.637684199999</v>
      </c>
      <c r="F9" s="16" t="s">
        <v>18928</v>
      </c>
      <c r="G9" s="21">
        <f>B3L524C2</f>
        <v>0.71485707173522683</v>
      </c>
      <c r="H9" s="16" t="s">
        <v>18929</v>
      </c>
      <c r="I9" s="15">
        <f>IF(B9L102C2=NULL_VALUE,NULL_VALUE,B9L102C1*B9L102C2)</f>
        <v>17836.854649925546</v>
      </c>
      <c r="J9" s="16" t="s">
        <v>18930</v>
      </c>
      <c r="K9" s="21">
        <f>B3L524C3</f>
        <v>8.7534834905929088E-2</v>
      </c>
      <c r="L9" s="16" t="s">
        <v>18931</v>
      </c>
      <c r="M9" s="15">
        <f>IF(B9L102C4=NULL_VALUE,NULL_VALUE,B9L102C1*B9L102C4)</f>
        <v>2184.1374853190059</v>
      </c>
      <c r="N9" s="16" t="s">
        <v>18932</v>
      </c>
      <c r="O9" s="21">
        <f>B3L524C4</f>
        <v>1.7711736239833867E-2</v>
      </c>
      <c r="P9" s="16" t="s">
        <v>18933</v>
      </c>
      <c r="Q9" s="21">
        <f>B9L102C1*B9L102C6</f>
        <v>441.93682541444952</v>
      </c>
      <c r="R9" s="16" t="s">
        <v>18934</v>
      </c>
      <c r="S9" s="21">
        <f>B3L524C5</f>
        <v>6.915322792264836E-3</v>
      </c>
      <c r="T9" s="16" t="s">
        <v>18935</v>
      </c>
      <c r="U9" s="21">
        <f>B9L102C1*B9L102C8</f>
        <v>172.54862878188246</v>
      </c>
      <c r="V9" s="16" t="s">
        <v>18936</v>
      </c>
      <c r="W9" s="21">
        <f>B3L524C6</f>
        <v>1.9775826136840976E-2</v>
      </c>
      <c r="X9" s="16" t="s">
        <v>18937</v>
      </c>
      <c r="Y9" s="21">
        <f>B9L102C1*B9L102C10</f>
        <v>493.43924867218857</v>
      </c>
      <c r="Z9" s="16" t="s">
        <v>18938</v>
      </c>
      <c r="AA9" s="21">
        <f>B3L524C7</f>
        <v>1.022998582761794E-2</v>
      </c>
      <c r="AB9" s="16" t="s">
        <v>18939</v>
      </c>
      <c r="AC9" s="21">
        <f>B9L102C1*B9L102C12</f>
        <v>255.25489988522369</v>
      </c>
      <c r="AD9" s="16" t="s">
        <v>18940</v>
      </c>
      <c r="AE9" s="21">
        <f>B3L524C8</f>
        <v>1.5569881100790503E-3</v>
      </c>
      <c r="AF9" s="16" t="s">
        <v>18941</v>
      </c>
      <c r="AG9" s="21">
        <f>B9L102C1*B9L102C14</f>
        <v>38.849403201299765</v>
      </c>
      <c r="AH9" s="16" t="s">
        <v>18942</v>
      </c>
      <c r="AI9" s="21">
        <f>B3L524C9</f>
        <v>5.6260992156865908E-3</v>
      </c>
      <c r="AJ9" s="16" t="s">
        <v>18943</v>
      </c>
      <c r="AK9" s="21">
        <f>B9L102C1*B9L102C16</f>
        <v>140.3803892051736</v>
      </c>
      <c r="AL9" s="16" t="s">
        <v>18944</v>
      </c>
      <c r="AM9" s="15">
        <f>B3L524C10</f>
        <v>0</v>
      </c>
      <c r="AN9" s="16" t="s">
        <v>18945</v>
      </c>
      <c r="AO9" s="15">
        <f>B9L102C1*B9L102C18</f>
        <v>0</v>
      </c>
      <c r="AP9" s="16" t="s">
        <v>18946</v>
      </c>
      <c r="AQ9" s="21">
        <f>B3L524C11</f>
        <v>1.8911771654907091E-6</v>
      </c>
      <c r="AR9" s="16" t="s">
        <v>18947</v>
      </c>
      <c r="AS9" s="21">
        <f>B9L102C1*B9L102C20</f>
        <v>4.7187967429956519E-2</v>
      </c>
      <c r="AT9" s="16" t="s">
        <v>18948</v>
      </c>
      <c r="AU9" s="21">
        <f>B3L524C12</f>
        <v>2.783973397667191E-4</v>
      </c>
      <c r="AV9" s="16" t="s">
        <v>18949</v>
      </c>
      <c r="AW9" s="21">
        <f>B9L102C1*B9L102C22</f>
        <v>6.9464695541042989</v>
      </c>
      <c r="AX9" s="16" t="s">
        <v>18950</v>
      </c>
      <c r="AY9" s="21">
        <f>B3L524C13</f>
        <v>7.2646074369798136E-3</v>
      </c>
      <c r="AZ9" s="16" t="s">
        <v>18951</v>
      </c>
      <c r="BA9" s="21">
        <f>B9L102C1*B9L102C24</f>
        <v>181.26385268546508</v>
      </c>
      <c r="BB9" s="16" t="s">
        <v>18952</v>
      </c>
      <c r="BC9" s="21">
        <f>B3L524C14</f>
        <v>0.12824723908260882</v>
      </c>
      <c r="BD9" s="16" t="s">
        <v>18953</v>
      </c>
      <c r="BE9" s="15">
        <f>B9L102C1*B9L102C26</f>
        <v>3199.9786435882293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153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8.9630621594382009E-2</v>
      </c>
      <c r="P10" s="16" t="s">
        <v>18960</v>
      </c>
      <c r="Q10" s="21">
        <f>B9L103C1*B9L103C6</f>
        <v>13.713485103940448</v>
      </c>
      <c r="R10" s="16" t="s">
        <v>18961</v>
      </c>
      <c r="S10" s="21">
        <f>B3L522C5</f>
        <v>3.4995139494145303E-2</v>
      </c>
      <c r="T10" s="16" t="s">
        <v>18962</v>
      </c>
      <c r="U10" s="21">
        <f>B9L103C1*B9L103C8</f>
        <v>5.3542563426042316</v>
      </c>
      <c r="V10" s="16" t="s">
        <v>18963</v>
      </c>
      <c r="W10" s="21">
        <f>B3L522C6</f>
        <v>0.10007599284372072</v>
      </c>
      <c r="X10" s="16" t="s">
        <v>18964</v>
      </c>
      <c r="Y10" s="21">
        <f>B9L103C1*B9L103C10</f>
        <v>15.31162690508927</v>
      </c>
      <c r="Z10" s="16" t="s">
        <v>18965</v>
      </c>
      <c r="AA10" s="21">
        <f>B3L522C7</f>
        <v>5.1769062965659605E-2</v>
      </c>
      <c r="AB10" s="16" t="s">
        <v>18966</v>
      </c>
      <c r="AC10" s="21">
        <f>B9L103C1*B9L103C12</f>
        <v>7.9206666337459195</v>
      </c>
      <c r="AD10" s="16" t="s">
        <v>18967</v>
      </c>
      <c r="AE10" s="21">
        <f>B3L522C8</f>
        <v>7.879171766774027E-3</v>
      </c>
      <c r="AF10" s="16" t="s">
        <v>18968</v>
      </c>
      <c r="AG10" s="21">
        <f>B9L103C1*B9L103C14</f>
        <v>1.2055132803164261</v>
      </c>
      <c r="AH10" s="16" t="s">
        <v>18969</v>
      </c>
      <c r="AI10" s="21">
        <f>B3L522C9</f>
        <v>2.8470995899292157E-2</v>
      </c>
      <c r="AJ10" s="16" t="s">
        <v>18970</v>
      </c>
      <c r="AK10" s="21">
        <f>B9L103C1*B9L103C16</f>
        <v>4.3560623725917003</v>
      </c>
      <c r="AL10" s="16" t="s">
        <v>18971</v>
      </c>
      <c r="AM10" s="15">
        <f>B3L522C10</f>
        <v>0</v>
      </c>
      <c r="AN10" s="16" t="s">
        <v>18972</v>
      </c>
      <c r="AO10" s="15">
        <f>B9L103C1*B9L103C18</f>
        <v>0</v>
      </c>
      <c r="AP10" s="16" t="s">
        <v>18973</v>
      </c>
      <c r="AQ10" s="21">
        <f>B3L522C11</f>
        <v>9.5703426582657651E-6</v>
      </c>
      <c r="AR10" s="16" t="s">
        <v>18974</v>
      </c>
      <c r="AS10" s="21">
        <f>B9L103C1*B9L103C20</f>
        <v>1.4642624267146621E-3</v>
      </c>
      <c r="AT10" s="16" t="s">
        <v>18975</v>
      </c>
      <c r="AU10" s="21">
        <f>B3L522C12</f>
        <v>1.4088357163649506E-3</v>
      </c>
      <c r="AV10" s="16" t="s">
        <v>18976</v>
      </c>
      <c r="AW10" s="21">
        <f>B9L103C1*B9L103C22</f>
        <v>0.21555186460383746</v>
      </c>
      <c r="AX10" s="16" t="s">
        <v>18977</v>
      </c>
      <c r="AY10" s="21">
        <f>B3L522C13</f>
        <v>3.6762701939478441E-2</v>
      </c>
      <c r="AZ10" s="16" t="s">
        <v>18978</v>
      </c>
      <c r="BA10" s="21">
        <f>B9L103C1*B9L103C24</f>
        <v>5.6246933967402013</v>
      </c>
      <c r="BB10" s="16" t="s">
        <v>18979</v>
      </c>
      <c r="BC10" s="21">
        <f>B3L522C14</f>
        <v>0.64899790743752472</v>
      </c>
      <c r="BD10" s="16" t="s">
        <v>18980</v>
      </c>
      <c r="BE10" s="21">
        <f>B9L103C1*B9L103C26</f>
        <v>99.296679837941284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51854.932655600001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8.9630621594382009E-2</v>
      </c>
      <c r="P11" s="16" t="s">
        <v>18984</v>
      </c>
      <c r="Q11" s="15">
        <f>B9L104C1*B9L104C6</f>
        <v>4647.7898466562465</v>
      </c>
      <c r="R11" s="16" t="s">
        <v>18961</v>
      </c>
      <c r="S11" s="21">
        <f>B3L522C5</f>
        <v>3.4995139494145303E-2</v>
      </c>
      <c r="T11" s="16" t="s">
        <v>18985</v>
      </c>
      <c r="U11" s="15">
        <f>B9L104C1*B9L104C8</f>
        <v>1814.6706017422325</v>
      </c>
      <c r="V11" s="16" t="s">
        <v>18963</v>
      </c>
      <c r="W11" s="21">
        <f>B3L522C6</f>
        <v>0.10007599284372072</v>
      </c>
      <c r="X11" s="16" t="s">
        <v>18986</v>
      </c>
      <c r="Y11" s="15">
        <f>B9L104C1*B9L104C10</f>
        <v>5189.4338693534455</v>
      </c>
      <c r="Z11" s="16" t="s">
        <v>18965</v>
      </c>
      <c r="AA11" s="21">
        <f>B3L522C7</f>
        <v>5.1769062965659605E-2</v>
      </c>
      <c r="AB11" s="16" t="s">
        <v>18987</v>
      </c>
      <c r="AC11" s="15">
        <f>B9L104C1*B9L104C12</f>
        <v>2684.4812737277948</v>
      </c>
      <c r="AD11" s="16" t="s">
        <v>18967</v>
      </c>
      <c r="AE11" s="21">
        <f>B3L522C8</f>
        <v>7.879171766774027E-3</v>
      </c>
      <c r="AF11" s="16" t="s">
        <v>18988</v>
      </c>
      <c r="AG11" s="21">
        <f>B9L104C1*B9L104C14</f>
        <v>408.57392134797203</v>
      </c>
      <c r="AH11" s="16" t="s">
        <v>18969</v>
      </c>
      <c r="AI11" s="21">
        <f>B3L522C9</f>
        <v>2.8470995899292157E-2</v>
      </c>
      <c r="AJ11" s="16" t="s">
        <v>18989</v>
      </c>
      <c r="AK11" s="15">
        <f>B9L104C1*B9L104C16</f>
        <v>1476.3615749956587</v>
      </c>
      <c r="AL11" s="16" t="s">
        <v>18971</v>
      </c>
      <c r="AM11" s="15">
        <f>B3L522C10</f>
        <v>0</v>
      </c>
      <c r="AN11" s="16" t="s">
        <v>18990</v>
      </c>
      <c r="AO11" s="15">
        <f>B9L104C1*B9L104C18</f>
        <v>0</v>
      </c>
      <c r="AP11" s="16" t="s">
        <v>18973</v>
      </c>
      <c r="AQ11" s="21">
        <f>B3L522C11</f>
        <v>9.5703426582657651E-6</v>
      </c>
      <c r="AR11" s="16" t="s">
        <v>18991</v>
      </c>
      <c r="AS11" s="21">
        <f>B9L104C1*B9L104C20</f>
        <v>0.49626947403538713</v>
      </c>
      <c r="AT11" s="16" t="s">
        <v>18975</v>
      </c>
      <c r="AU11" s="21">
        <f>B3L522C12</f>
        <v>1.4088357163649506E-3</v>
      </c>
      <c r="AV11" s="16" t="s">
        <v>18992</v>
      </c>
      <c r="AW11" s="21">
        <f>B9L104C1*B9L104C22</f>
        <v>73.055081194908496</v>
      </c>
      <c r="AX11" s="16" t="s">
        <v>18977</v>
      </c>
      <c r="AY11" s="21">
        <f>B3L522C13</f>
        <v>3.6762701939478441E-2</v>
      </c>
      <c r="AZ11" s="16" t="s">
        <v>18993</v>
      </c>
      <c r="BA11" s="15">
        <f>B9L104C1*B9L104C24</f>
        <v>1906.3274333095501</v>
      </c>
      <c r="BB11" s="16" t="s">
        <v>18979</v>
      </c>
      <c r="BC11" s="21">
        <f>B3L522C14</f>
        <v>0.64899790743752472</v>
      </c>
      <c r="BD11" s="16" t="s">
        <v>18994</v>
      </c>
      <c r="BE11" s="15">
        <f>B9L104C1*B9L104C26</f>
        <v>33653.742783798167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2956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8.9630621594382009E-2</v>
      </c>
      <c r="P12" s="16" t="s">
        <v>18998</v>
      </c>
      <c r="Q12" s="21">
        <f>B9L105C1*B9L105C6</f>
        <v>264.94811743299323</v>
      </c>
      <c r="R12" s="16" t="s">
        <v>18961</v>
      </c>
      <c r="S12" s="21">
        <f>B3L522C5</f>
        <v>3.4995139494145303E-2</v>
      </c>
      <c r="T12" s="16" t="s">
        <v>18999</v>
      </c>
      <c r="U12" s="21">
        <f>B9L105C1*B9L105C8</f>
        <v>103.44563234469351</v>
      </c>
      <c r="V12" s="16" t="s">
        <v>18963</v>
      </c>
      <c r="W12" s="21">
        <f>B3L522C6</f>
        <v>0.10007599284372072</v>
      </c>
      <c r="X12" s="16" t="s">
        <v>19000</v>
      </c>
      <c r="Y12" s="21">
        <f>B9L105C1*B9L105C10</f>
        <v>295.82463484603846</v>
      </c>
      <c r="Z12" s="16" t="s">
        <v>18965</v>
      </c>
      <c r="AA12" s="21">
        <f>B3L522C7</f>
        <v>5.1769062965659605E-2</v>
      </c>
      <c r="AB12" s="16" t="s">
        <v>19001</v>
      </c>
      <c r="AC12" s="21">
        <f>B9L105C1*B9L105C12</f>
        <v>153.02935012648979</v>
      </c>
      <c r="AD12" s="16" t="s">
        <v>18967</v>
      </c>
      <c r="AE12" s="21">
        <f>B3L522C8</f>
        <v>7.879171766774027E-3</v>
      </c>
      <c r="AF12" s="16" t="s">
        <v>19002</v>
      </c>
      <c r="AG12" s="21">
        <f>B9L105C1*B9L105C14</f>
        <v>23.290831742584025</v>
      </c>
      <c r="AH12" s="16" t="s">
        <v>18969</v>
      </c>
      <c r="AI12" s="21">
        <f>B3L522C9</f>
        <v>2.8470995899292157E-2</v>
      </c>
      <c r="AJ12" s="16" t="s">
        <v>19003</v>
      </c>
      <c r="AK12" s="21">
        <f>B9L105C1*B9L105C16</f>
        <v>84.160263878307617</v>
      </c>
      <c r="AL12" s="16" t="s">
        <v>18971</v>
      </c>
      <c r="AM12" s="15">
        <f>B3L522C10</f>
        <v>0</v>
      </c>
      <c r="AN12" s="16" t="s">
        <v>19004</v>
      </c>
      <c r="AO12" s="15">
        <f>B9L105C1*B9L105C18</f>
        <v>0</v>
      </c>
      <c r="AP12" s="16" t="s">
        <v>18973</v>
      </c>
      <c r="AQ12" s="21">
        <f>B3L522C11</f>
        <v>9.5703426582657651E-6</v>
      </c>
      <c r="AR12" s="16" t="s">
        <v>19005</v>
      </c>
      <c r="AS12" s="21">
        <f>B9L105C1*B9L105C20</f>
        <v>2.8289932897833603E-2</v>
      </c>
      <c r="AT12" s="16" t="s">
        <v>18975</v>
      </c>
      <c r="AU12" s="21">
        <f>B3L522C12</f>
        <v>1.4088357163649506E-3</v>
      </c>
      <c r="AV12" s="16" t="s">
        <v>19006</v>
      </c>
      <c r="AW12" s="21">
        <f>B9L105C1*B9L105C22</f>
        <v>4.1645183775747938</v>
      </c>
      <c r="AX12" s="16" t="s">
        <v>18977</v>
      </c>
      <c r="AY12" s="21">
        <f>B3L522C13</f>
        <v>3.6762701939478441E-2</v>
      </c>
      <c r="AZ12" s="16" t="s">
        <v>19007</v>
      </c>
      <c r="BA12" s="21">
        <f>B9L105C1*B9L105C24</f>
        <v>108.67054693309828</v>
      </c>
      <c r="BB12" s="16" t="s">
        <v>18979</v>
      </c>
      <c r="BC12" s="21">
        <f>B3L522C14</f>
        <v>0.64899790743752472</v>
      </c>
      <c r="BD12" s="16" t="s">
        <v>19008</v>
      </c>
      <c r="BE12" s="15">
        <f>B9L105C1*B9L105C26</f>
        <v>1918.437814385323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8.9630621594382009E-2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3.4995139494145303E-2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0.10007599284372072</v>
      </c>
      <c r="X13" s="16" t="s">
        <v>19014</v>
      </c>
      <c r="Y13" s="15">
        <f>B9L106C1*B9L106C10</f>
        <v>0</v>
      </c>
      <c r="Z13" s="16" t="s">
        <v>18965</v>
      </c>
      <c r="AA13" s="21">
        <f>B3L522C7</f>
        <v>5.1769062965659605E-2</v>
      </c>
      <c r="AB13" s="16" t="s">
        <v>19015</v>
      </c>
      <c r="AC13" s="15">
        <f>B9L106C1*B9L106C12</f>
        <v>0</v>
      </c>
      <c r="AD13" s="16" t="s">
        <v>18967</v>
      </c>
      <c r="AE13" s="21">
        <f>B3L522C8</f>
        <v>7.879171766774027E-3</v>
      </c>
      <c r="AF13" s="16" t="s">
        <v>19016</v>
      </c>
      <c r="AG13" s="15">
        <f>B9L106C1*B9L106C14</f>
        <v>0</v>
      </c>
      <c r="AH13" s="16" t="s">
        <v>18969</v>
      </c>
      <c r="AI13" s="21">
        <f>B3L522C9</f>
        <v>2.8470995899292157E-2</v>
      </c>
      <c r="AJ13" s="16" t="s">
        <v>19017</v>
      </c>
      <c r="AK13" s="15">
        <f>B9L106C1*B9L106C16</f>
        <v>0</v>
      </c>
      <c r="AL13" s="16" t="s">
        <v>18971</v>
      </c>
      <c r="AM13" s="15">
        <f>B3L522C10</f>
        <v>0</v>
      </c>
      <c r="AN13" s="16" t="s">
        <v>19018</v>
      </c>
      <c r="AO13" s="15">
        <f>B9L106C1*B9L106C18</f>
        <v>0</v>
      </c>
      <c r="AP13" s="16" t="s">
        <v>18973</v>
      </c>
      <c r="AQ13" s="21">
        <f>B3L522C11</f>
        <v>9.5703426582657651E-6</v>
      </c>
      <c r="AR13" s="16" t="s">
        <v>19019</v>
      </c>
      <c r="AS13" s="15">
        <f>B9L106C1*B9L106C20</f>
        <v>0</v>
      </c>
      <c r="AT13" s="16" t="s">
        <v>18975</v>
      </c>
      <c r="AU13" s="21">
        <f>B3L522C12</f>
        <v>1.4088357163649506E-3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3.6762701939478441E-2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0.64899790743752472</v>
      </c>
      <c r="BD13" s="16" t="s">
        <v>19022</v>
      </c>
      <c r="BE13" s="15">
        <f>B9L106C1*B9L106C26</f>
        <v>0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8.9630621594382009E-2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3.4995139494145303E-2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0.10007599284372072</v>
      </c>
      <c r="X14" s="16" t="s">
        <v>19028</v>
      </c>
      <c r="Y14" s="15">
        <f>B9L107C1*B9L107C10</f>
        <v>0</v>
      </c>
      <c r="Z14" s="16" t="s">
        <v>18965</v>
      </c>
      <c r="AA14" s="21">
        <f>B3L522C7</f>
        <v>5.1769062965659605E-2</v>
      </c>
      <c r="AB14" s="16" t="s">
        <v>19029</v>
      </c>
      <c r="AC14" s="15">
        <f>B9L107C1*B9L107C12</f>
        <v>0</v>
      </c>
      <c r="AD14" s="16" t="s">
        <v>18967</v>
      </c>
      <c r="AE14" s="21">
        <f>B3L522C8</f>
        <v>7.879171766774027E-3</v>
      </c>
      <c r="AF14" s="16" t="s">
        <v>19030</v>
      </c>
      <c r="AG14" s="15">
        <f>B9L107C1*B9L107C14</f>
        <v>0</v>
      </c>
      <c r="AH14" s="16" t="s">
        <v>18969</v>
      </c>
      <c r="AI14" s="21">
        <f>B3L522C9</f>
        <v>2.8470995899292157E-2</v>
      </c>
      <c r="AJ14" s="16" t="s">
        <v>19031</v>
      </c>
      <c r="AK14" s="15">
        <f>B9L107C1*B9L107C16</f>
        <v>0</v>
      </c>
      <c r="AL14" s="16" t="s">
        <v>18971</v>
      </c>
      <c r="AM14" s="15">
        <f>B3L522C10</f>
        <v>0</v>
      </c>
      <c r="AN14" s="16" t="s">
        <v>19032</v>
      </c>
      <c r="AO14" s="15">
        <f>B9L107C1*B9L107C18</f>
        <v>0</v>
      </c>
      <c r="AP14" s="16" t="s">
        <v>18973</v>
      </c>
      <c r="AQ14" s="21">
        <f>B3L522C11</f>
        <v>9.5703426582657651E-6</v>
      </c>
      <c r="AR14" s="16" t="s">
        <v>19033</v>
      </c>
      <c r="AS14" s="15">
        <f>B9L107C1*B9L107C20</f>
        <v>0</v>
      </c>
      <c r="AT14" s="16" t="s">
        <v>18975</v>
      </c>
      <c r="AU14" s="21">
        <f>B3L522C12</f>
        <v>1.4088357163649506E-3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3.6762701939478441E-2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0.64899790743752472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8.9630621594382009E-2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3.4995139494145303E-2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0.10007599284372072</v>
      </c>
      <c r="X15" s="16" t="s">
        <v>19042</v>
      </c>
      <c r="Y15" s="15">
        <f>B9L108C1*B9L108C10</f>
        <v>0</v>
      </c>
      <c r="Z15" s="16" t="s">
        <v>18965</v>
      </c>
      <c r="AA15" s="21">
        <f>B3L522C7</f>
        <v>5.1769062965659605E-2</v>
      </c>
      <c r="AB15" s="16" t="s">
        <v>19043</v>
      </c>
      <c r="AC15" s="15">
        <f>B9L108C1*B9L108C12</f>
        <v>0</v>
      </c>
      <c r="AD15" s="16" t="s">
        <v>18967</v>
      </c>
      <c r="AE15" s="21">
        <f>B3L522C8</f>
        <v>7.879171766774027E-3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2.8470995899292157E-2</v>
      </c>
      <c r="AJ15" s="16" t="s">
        <v>19045</v>
      </c>
      <c r="AK15" s="15">
        <f>B9L108C1*B9L108C16</f>
        <v>0</v>
      </c>
      <c r="AL15" s="16" t="s">
        <v>18971</v>
      </c>
      <c r="AM15" s="15">
        <f>B3L522C10</f>
        <v>0</v>
      </c>
      <c r="AN15" s="16" t="s">
        <v>19046</v>
      </c>
      <c r="AO15" s="15">
        <f>B9L108C1*B9L108C18</f>
        <v>0</v>
      </c>
      <c r="AP15" s="16" t="s">
        <v>18973</v>
      </c>
      <c r="AQ15" s="21">
        <f>B3L522C11</f>
        <v>9.5703426582657651E-6</v>
      </c>
      <c r="AR15" s="16" t="s">
        <v>19047</v>
      </c>
      <c r="AS15" s="15">
        <f>B9L108C1*B9L108C20</f>
        <v>0</v>
      </c>
      <c r="AT15" s="16" t="s">
        <v>18975</v>
      </c>
      <c r="AU15" s="21">
        <f>B3L522C12</f>
        <v>1.4088357163649506E-3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3.6762701939478441E-2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0.64899790743752472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17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8.9630621594382009E-2</v>
      </c>
      <c r="P16" s="16" t="s">
        <v>19054</v>
      </c>
      <c r="Q16" s="21">
        <f>B9L109C1*B9L109C6</f>
        <v>1.5237205671044942</v>
      </c>
      <c r="R16" s="16" t="s">
        <v>18961</v>
      </c>
      <c r="S16" s="21">
        <f>B3L522C5</f>
        <v>3.4995139494145303E-2</v>
      </c>
      <c r="T16" s="16" t="s">
        <v>19055</v>
      </c>
      <c r="U16" s="21">
        <f>B9L109C1*B9L109C8</f>
        <v>0.59491737140047019</v>
      </c>
      <c r="V16" s="16" t="s">
        <v>18963</v>
      </c>
      <c r="W16" s="21">
        <f>B3L522C6</f>
        <v>0.10007599284372072</v>
      </c>
      <c r="X16" s="16" t="s">
        <v>19056</v>
      </c>
      <c r="Y16" s="21">
        <f>B9L109C1*B9L109C10</f>
        <v>1.7012918783432522</v>
      </c>
      <c r="Z16" s="16" t="s">
        <v>18965</v>
      </c>
      <c r="AA16" s="21">
        <f>B3L522C7</f>
        <v>5.1769062965659605E-2</v>
      </c>
      <c r="AB16" s="16" t="s">
        <v>19057</v>
      </c>
      <c r="AC16" s="21">
        <f>B9L109C1*B9L109C12</f>
        <v>0.88007407041621333</v>
      </c>
      <c r="AD16" s="16" t="s">
        <v>18967</v>
      </c>
      <c r="AE16" s="21">
        <f>B3L522C8</f>
        <v>7.879171766774027E-3</v>
      </c>
      <c r="AF16" s="16" t="s">
        <v>19058</v>
      </c>
      <c r="AG16" s="21">
        <f>B9L109C1*B9L109C14</f>
        <v>0.13394592003515846</v>
      </c>
      <c r="AH16" s="16" t="s">
        <v>18969</v>
      </c>
      <c r="AI16" s="21">
        <f>B3L522C9</f>
        <v>2.8470995899292157E-2</v>
      </c>
      <c r="AJ16" s="16" t="s">
        <v>19059</v>
      </c>
      <c r="AK16" s="21">
        <f>B9L109C1*B9L109C16</f>
        <v>0.48400693028796665</v>
      </c>
      <c r="AL16" s="16" t="s">
        <v>18971</v>
      </c>
      <c r="AM16" s="15">
        <f>B3L522C10</f>
        <v>0</v>
      </c>
      <c r="AN16" s="16" t="s">
        <v>19060</v>
      </c>
      <c r="AO16" s="15">
        <f>B9L109C1*B9L109C18</f>
        <v>0</v>
      </c>
      <c r="AP16" s="16" t="s">
        <v>18973</v>
      </c>
      <c r="AQ16" s="21">
        <f>B3L522C11</f>
        <v>9.5703426582657651E-6</v>
      </c>
      <c r="AR16" s="16" t="s">
        <v>19061</v>
      </c>
      <c r="AS16" s="21">
        <f>B9L109C1*B9L109C20</f>
        <v>1.6269582519051799E-4</v>
      </c>
      <c r="AT16" s="16" t="s">
        <v>18975</v>
      </c>
      <c r="AU16" s="21">
        <f>B3L522C12</f>
        <v>1.4088357163649506E-3</v>
      </c>
      <c r="AV16" s="16" t="s">
        <v>19062</v>
      </c>
      <c r="AW16" s="21">
        <f>B9L109C1*B9L109C22</f>
        <v>2.3950207178204161E-2</v>
      </c>
      <c r="AX16" s="16" t="s">
        <v>18977</v>
      </c>
      <c r="AY16" s="21">
        <f>B3L522C13</f>
        <v>3.6762701939478441E-2</v>
      </c>
      <c r="AZ16" s="16" t="s">
        <v>19063</v>
      </c>
      <c r="BA16" s="21">
        <f>B9L109C1*B9L109C24</f>
        <v>0.62496593297113345</v>
      </c>
      <c r="BB16" s="16" t="s">
        <v>18979</v>
      </c>
      <c r="BC16" s="21">
        <f>B3L522C14</f>
        <v>0.64899790743752472</v>
      </c>
      <c r="BD16" s="16" t="s">
        <v>19064</v>
      </c>
      <c r="BE16" s="21">
        <f>B9L109C1*B9L109C26</f>
        <v>11.032964426437921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8.9630621594382009E-2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3.4995139494145303E-2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0.10007599284372072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5.1769062965659605E-2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7.879171766774027E-3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2.8470995899292157E-2</v>
      </c>
      <c r="AJ17" s="16" t="s">
        <v>19073</v>
      </c>
      <c r="AK17" s="15">
        <f>B9L110C1*B9L110C16</f>
        <v>0</v>
      </c>
      <c r="AL17" s="16" t="s">
        <v>18971</v>
      </c>
      <c r="AM17" s="15">
        <f>B3L522C10</f>
        <v>0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9.5703426582657651E-6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1.4088357163649506E-3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3.6762701939478441E-2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0.64899790743752472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5790</v>
      </c>
      <c r="F18" s="16" t="s">
        <v>18928</v>
      </c>
      <c r="G18" s="21">
        <f>B3L524C2</f>
        <v>0.71485707173522683</v>
      </c>
      <c r="H18" s="16" t="s">
        <v>19080</v>
      </c>
      <c r="I18" s="15">
        <f>IF(B9L111C2=NULL_VALUE,NULL_VALUE,B9L111C1*B9L111C2)</f>
        <v>4139.0224453469637</v>
      </c>
      <c r="J18" s="16" t="s">
        <v>18930</v>
      </c>
      <c r="K18" s="21">
        <f>B3L524C3</f>
        <v>8.7534834905929088E-2</v>
      </c>
      <c r="L18" s="16" t="s">
        <v>19081</v>
      </c>
      <c r="M18" s="21">
        <f>IF(B9L111C4=NULL_VALUE,NULL_VALUE,B9L111C1*B9L111C4)</f>
        <v>506.82669410532941</v>
      </c>
      <c r="N18" s="16" t="s">
        <v>18932</v>
      </c>
      <c r="O18" s="21">
        <f>B3L524C4</f>
        <v>1.7711736239833867E-2</v>
      </c>
      <c r="P18" s="16" t="s">
        <v>19082</v>
      </c>
      <c r="Q18" s="21">
        <f>B9L111C1*B9L111C6</f>
        <v>102.55095282863809</v>
      </c>
      <c r="R18" s="16" t="s">
        <v>18934</v>
      </c>
      <c r="S18" s="21">
        <f>B3L524C5</f>
        <v>6.915322792264836E-3</v>
      </c>
      <c r="T18" s="16" t="s">
        <v>19083</v>
      </c>
      <c r="U18" s="21">
        <f>B9L111C1*B9L111C8</f>
        <v>40.039718967213403</v>
      </c>
      <c r="V18" s="16" t="s">
        <v>18936</v>
      </c>
      <c r="W18" s="21">
        <f>B3L524C6</f>
        <v>1.9775826136840976E-2</v>
      </c>
      <c r="X18" s="16" t="s">
        <v>19084</v>
      </c>
      <c r="Y18" s="21">
        <f>B9L111C1*B9L111C10</f>
        <v>114.50203333230925</v>
      </c>
      <c r="Z18" s="16" t="s">
        <v>18938</v>
      </c>
      <c r="AA18" s="21">
        <f>B3L524C7</f>
        <v>1.022998582761794E-2</v>
      </c>
      <c r="AB18" s="16" t="s">
        <v>19085</v>
      </c>
      <c r="AC18" s="21">
        <f>B9L111C1*B9L111C12</f>
        <v>59.231617941907871</v>
      </c>
      <c r="AD18" s="16" t="s">
        <v>18940</v>
      </c>
      <c r="AE18" s="21">
        <f>B3L524C8</f>
        <v>1.5569881100790503E-3</v>
      </c>
      <c r="AF18" s="16" t="s">
        <v>19086</v>
      </c>
      <c r="AG18" s="21">
        <f>B9L111C1*B9L111C14</f>
        <v>9.0149611573577015</v>
      </c>
      <c r="AH18" s="16" t="s">
        <v>18942</v>
      </c>
      <c r="AI18" s="21">
        <f>B3L524C9</f>
        <v>5.6260992156865908E-3</v>
      </c>
      <c r="AJ18" s="16" t="s">
        <v>19087</v>
      </c>
      <c r="AK18" s="21">
        <f>B9L111C1*B9L111C16</f>
        <v>32.575114458825361</v>
      </c>
      <c r="AL18" s="16" t="s">
        <v>18944</v>
      </c>
      <c r="AM18" s="15">
        <f>B3L524C10</f>
        <v>0</v>
      </c>
      <c r="AN18" s="16" t="s">
        <v>19088</v>
      </c>
      <c r="AO18" s="15">
        <f>B9L111C1*B9L111C18</f>
        <v>0</v>
      </c>
      <c r="AP18" s="16" t="s">
        <v>18946</v>
      </c>
      <c r="AQ18" s="21">
        <f>B3L524C11</f>
        <v>1.8911771654907091E-6</v>
      </c>
      <c r="AR18" s="16" t="s">
        <v>19089</v>
      </c>
      <c r="AS18" s="21">
        <f>B9L111C1*B9L111C20</f>
        <v>1.0949915788191206E-2</v>
      </c>
      <c r="AT18" s="16" t="s">
        <v>18948</v>
      </c>
      <c r="AU18" s="21">
        <f>B3L524C12</f>
        <v>2.783973397667191E-4</v>
      </c>
      <c r="AV18" s="16" t="s">
        <v>19090</v>
      </c>
      <c r="AW18" s="21">
        <f>B9L111C1*B9L111C22</f>
        <v>1.6119205972493036</v>
      </c>
      <c r="AX18" s="16" t="s">
        <v>18950</v>
      </c>
      <c r="AY18" s="21">
        <f>B3L524C13</f>
        <v>7.2646074369798136E-3</v>
      </c>
      <c r="AZ18" s="16" t="s">
        <v>19091</v>
      </c>
      <c r="BA18" s="21">
        <f>B9L111C1*B9L111C24</f>
        <v>42.062077060113118</v>
      </c>
      <c r="BB18" s="16" t="s">
        <v>18952</v>
      </c>
      <c r="BC18" s="21">
        <f>B3L524C14</f>
        <v>0.12824723908260882</v>
      </c>
      <c r="BD18" s="16" t="s">
        <v>19092</v>
      </c>
      <c r="BE18" s="21">
        <f>B9L111C1*B9L111C26</f>
        <v>742.55151428830504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0</v>
      </c>
      <c r="F19" s="16" t="s">
        <v>18928</v>
      </c>
      <c r="G19" s="21">
        <f>B3L524C2</f>
        <v>0.71485707173522683</v>
      </c>
      <c r="H19" s="16" t="s">
        <v>19094</v>
      </c>
      <c r="I19" s="15">
        <f>IF(B9L112C2=NULL_VALUE,NULL_VALUE,B9L112C1*B9L112C2)</f>
        <v>0</v>
      </c>
      <c r="J19" s="16" t="s">
        <v>18930</v>
      </c>
      <c r="K19" s="21">
        <f>B3L524C3</f>
        <v>8.7534834905929088E-2</v>
      </c>
      <c r="L19" s="16" t="s">
        <v>19095</v>
      </c>
      <c r="M19" s="15">
        <f>IF(B9L112C4=NULL_VALUE,NULL_VALUE,B9L112C1*B9L112C4)</f>
        <v>0</v>
      </c>
      <c r="N19" s="16" t="s">
        <v>18932</v>
      </c>
      <c r="O19" s="21">
        <f>B3L524C4</f>
        <v>1.7711736239833867E-2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6.915322792264836E-3</v>
      </c>
      <c r="T19" s="16" t="s">
        <v>19097</v>
      </c>
      <c r="U19" s="15">
        <f>B9L112C1*B9L112C8</f>
        <v>0</v>
      </c>
      <c r="V19" s="16" t="s">
        <v>18936</v>
      </c>
      <c r="W19" s="21">
        <f>B3L524C6</f>
        <v>1.9775826136840976E-2</v>
      </c>
      <c r="X19" s="16" t="s">
        <v>19098</v>
      </c>
      <c r="Y19" s="15">
        <f>B9L112C1*B9L112C10</f>
        <v>0</v>
      </c>
      <c r="Z19" s="16" t="s">
        <v>18938</v>
      </c>
      <c r="AA19" s="21">
        <f>B3L524C7</f>
        <v>1.022998582761794E-2</v>
      </c>
      <c r="AB19" s="16" t="s">
        <v>19099</v>
      </c>
      <c r="AC19" s="15">
        <f>B9L112C1*B9L112C12</f>
        <v>0</v>
      </c>
      <c r="AD19" s="16" t="s">
        <v>18940</v>
      </c>
      <c r="AE19" s="21">
        <f>B3L524C8</f>
        <v>1.5569881100790503E-3</v>
      </c>
      <c r="AF19" s="16" t="s">
        <v>19100</v>
      </c>
      <c r="AG19" s="15">
        <f>B9L112C1*B9L112C14</f>
        <v>0</v>
      </c>
      <c r="AH19" s="16" t="s">
        <v>18942</v>
      </c>
      <c r="AI19" s="21">
        <f>B3L524C9</f>
        <v>5.6260992156865908E-3</v>
      </c>
      <c r="AJ19" s="16" t="s">
        <v>19101</v>
      </c>
      <c r="AK19" s="15">
        <f>B9L112C1*B9L112C16</f>
        <v>0</v>
      </c>
      <c r="AL19" s="16" t="s">
        <v>18944</v>
      </c>
      <c r="AM19" s="15">
        <f>B3L524C10</f>
        <v>0</v>
      </c>
      <c r="AN19" s="16" t="s">
        <v>19102</v>
      </c>
      <c r="AO19" s="15">
        <f>B9L112C1*B9L112C18</f>
        <v>0</v>
      </c>
      <c r="AP19" s="16" t="s">
        <v>18946</v>
      </c>
      <c r="AQ19" s="21">
        <f>B3L524C11</f>
        <v>1.8911771654907091E-6</v>
      </c>
      <c r="AR19" s="16" t="s">
        <v>19103</v>
      </c>
      <c r="AS19" s="15">
        <f>B9L112C1*B9L112C20</f>
        <v>0</v>
      </c>
      <c r="AT19" s="16" t="s">
        <v>18948</v>
      </c>
      <c r="AU19" s="21">
        <f>B3L524C12</f>
        <v>2.783973397667191E-4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7.2646074369798136E-3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0.12824723908260882</v>
      </c>
      <c r="BD19" s="16" t="s">
        <v>19106</v>
      </c>
      <c r="BE19" s="15">
        <f>B9L112C1*B9L112C26</f>
        <v>0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47395.016331999977</v>
      </c>
      <c r="F20" s="16" t="s">
        <v>18928</v>
      </c>
      <c r="G20" s="21">
        <f>B3L524C2</f>
        <v>0.71485707173522683</v>
      </c>
      <c r="H20" s="16" t="s">
        <v>19107</v>
      </c>
      <c r="I20" s="15">
        <f>IF(B9L113C2=NULL_VALUE,NULL_VALUE,B9L113C1*B9L113C2)</f>
        <v>33880.662589936757</v>
      </c>
      <c r="J20" s="16" t="s">
        <v>18930</v>
      </c>
      <c r="K20" s="21">
        <f>B3L524C3</f>
        <v>8.7534834905929088E-2</v>
      </c>
      <c r="L20" s="16" t="s">
        <v>19108</v>
      </c>
      <c r="M20" s="15">
        <f>IF(B9L113C4=NULL_VALUE,NULL_VALUE,B9L113C1*B9L113C4)</f>
        <v>4148.7149299854309</v>
      </c>
      <c r="N20" s="16" t="s">
        <v>18932</v>
      </c>
      <c r="O20" s="21">
        <f>B3L524C4</f>
        <v>1.7711736239833867E-2</v>
      </c>
      <c r="P20" s="16" t="s">
        <v>19109</v>
      </c>
      <c r="Q20" s="21">
        <f>B9L113C1*B9L113C6</f>
        <v>839.44802835500195</v>
      </c>
      <c r="R20" s="16" t="s">
        <v>18934</v>
      </c>
      <c r="S20" s="21">
        <f>B3L524C5</f>
        <v>6.915322792264836E-3</v>
      </c>
      <c r="T20" s="16" t="s">
        <v>19110</v>
      </c>
      <c r="U20" s="21">
        <f>B9L113C1*B9L113C8</f>
        <v>327.7518366804436</v>
      </c>
      <c r="V20" s="16" t="s">
        <v>18936</v>
      </c>
      <c r="W20" s="21">
        <f>B3L524C6</f>
        <v>1.9775826136840976E-2</v>
      </c>
      <c r="X20" s="16" t="s">
        <v>19111</v>
      </c>
      <c r="Y20" s="21">
        <f>B9L113C1*B9L113C10</f>
        <v>937.27560273437007</v>
      </c>
      <c r="Z20" s="16" t="s">
        <v>18938</v>
      </c>
      <c r="AA20" s="21">
        <f>B3L524C7</f>
        <v>1.022998582761794E-2</v>
      </c>
      <c r="AB20" s="16" t="s">
        <v>19112</v>
      </c>
      <c r="AC20" s="21">
        <f>B9L113C1*B9L113C12</f>
        <v>484.85034537608055</v>
      </c>
      <c r="AD20" s="16" t="s">
        <v>18940</v>
      </c>
      <c r="AE20" s="21">
        <f>B3L524C8</f>
        <v>1.5569881100790503E-3</v>
      </c>
      <c r="AF20" s="16" t="s">
        <v>19113</v>
      </c>
      <c r="AG20" s="21">
        <f>B9L113C1*B9L113C14</f>
        <v>73.793476905926369</v>
      </c>
      <c r="AH20" s="16" t="s">
        <v>18942</v>
      </c>
      <c r="AI20" s="21">
        <f>B3L524C9</f>
        <v>5.6260992156865908E-3</v>
      </c>
      <c r="AJ20" s="16" t="s">
        <v>19114</v>
      </c>
      <c r="AK20" s="21">
        <f>B9L113C1*B9L113C16</f>
        <v>266.64906421291823</v>
      </c>
      <c r="AL20" s="16" t="s">
        <v>18944</v>
      </c>
      <c r="AM20" s="15">
        <f>B3L524C10</f>
        <v>0</v>
      </c>
      <c r="AN20" s="16" t="s">
        <v>19115</v>
      </c>
      <c r="AO20" s="15">
        <f>B9L113C1*B9L113C18</f>
        <v>0</v>
      </c>
      <c r="AP20" s="16" t="s">
        <v>18946</v>
      </c>
      <c r="AQ20" s="21">
        <f>B3L524C11</f>
        <v>1.8911771654907091E-6</v>
      </c>
      <c r="AR20" s="16" t="s">
        <v>19116</v>
      </c>
      <c r="AS20" s="21">
        <f>B9L113C1*B9L113C20</f>
        <v>8.9632372645137584E-2</v>
      </c>
      <c r="AT20" s="16" t="s">
        <v>18948</v>
      </c>
      <c r="AU20" s="21">
        <f>B3L524C12</f>
        <v>2.783973397667191E-4</v>
      </c>
      <c r="AV20" s="16" t="s">
        <v>19117</v>
      </c>
      <c r="AW20" s="21">
        <f>B9L113C1*B9L113C22</f>
        <v>13.194646465028999</v>
      </c>
      <c r="AX20" s="16" t="s">
        <v>18950</v>
      </c>
      <c r="AY20" s="21">
        <f>B3L524C13</f>
        <v>7.2646074369798136E-3</v>
      </c>
      <c r="AZ20" s="16" t="s">
        <v>19118</v>
      </c>
      <c r="BA20" s="21">
        <f>B9L113C1*B9L113C24</f>
        <v>344.30618812122674</v>
      </c>
      <c r="BB20" s="16" t="s">
        <v>18952</v>
      </c>
      <c r="BC20" s="21">
        <f>B3L524C14</f>
        <v>0.12824723908260882</v>
      </c>
      <c r="BD20" s="16" t="s">
        <v>19119</v>
      </c>
      <c r="BE20" s="15">
        <f>B9L113C1*B9L113C26</f>
        <v>6078.279990854151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21">
        <f>B8L105C1</f>
        <v>0.35694435030163357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21">
        <f>B8L106C1</f>
        <v>0.6337016200094896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21">
        <f>B8L107C1</f>
        <v>9.3540296888768391E-3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105904</v>
      </c>
      <c r="F22" s="16" t="s">
        <v>19128</v>
      </c>
      <c r="G22" s="21">
        <f>B8L112C1</f>
        <v>0.87965171755725191</v>
      </c>
      <c r="H22" s="16" t="s">
        <v>19129</v>
      </c>
      <c r="I22" s="15">
        <f>IF(B9L115C2=NULL_VALUE,NULL_VALUE,B9L115C1*B9L115C2)</f>
        <v>93158.635496183211</v>
      </c>
      <c r="J22" s="16" t="s">
        <v>19130</v>
      </c>
      <c r="K22" s="21">
        <f>B8L113C1</f>
        <v>5.1367684478371499E-2</v>
      </c>
      <c r="L22" s="16" t="s">
        <v>19131</v>
      </c>
      <c r="M22" s="15">
        <f>IF(B9L115C4=NULL_VALUE,NULL_VALUE,B9L115C1*B9L115C4)</f>
        <v>5440.0432569974555</v>
      </c>
      <c r="N22" s="16" t="s">
        <v>19132</v>
      </c>
      <c r="O22" s="21">
        <f>B8L114C1</f>
        <v>6.8980597964376597E-2</v>
      </c>
      <c r="P22" s="16" t="s">
        <v>19133</v>
      </c>
      <c r="Q22" s="15">
        <f>B9L115C1*B9L115C6</f>
        <v>7305.3212468193387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20121</v>
      </c>
      <c r="F23" s="16" t="s">
        <v>19128</v>
      </c>
      <c r="G23" s="21">
        <f>B8L112C1</f>
        <v>0.87965171755725191</v>
      </c>
      <c r="H23" s="16" t="s">
        <v>19135</v>
      </c>
      <c r="I23" s="15">
        <f>IF(B9L116C2=NULL_VALUE,NULL_VALUE,B9L116C1*B9L116C2)</f>
        <v>17699.472208969466</v>
      </c>
      <c r="J23" s="16" t="s">
        <v>19130</v>
      </c>
      <c r="K23" s="21">
        <f>B8L113C1</f>
        <v>5.1367684478371499E-2</v>
      </c>
      <c r="L23" s="16" t="s">
        <v>19136</v>
      </c>
      <c r="M23" s="15">
        <f>IF(B9L116C4=NULL_VALUE,NULL_VALUE,B9L116C1*B9L116C4)</f>
        <v>1033.5691793893129</v>
      </c>
      <c r="N23" s="16" t="s">
        <v>19132</v>
      </c>
      <c r="O23" s="21">
        <f>B8L114C1</f>
        <v>6.8980597964376597E-2</v>
      </c>
      <c r="P23" s="16" t="s">
        <v>19137</v>
      </c>
      <c r="Q23" s="15">
        <f>B9L116C1*B9L116C6</f>
        <v>1387.9586116412215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725</v>
      </c>
      <c r="F24" s="16" t="s">
        <v>19128</v>
      </c>
      <c r="G24" s="21">
        <f>B8L112C1</f>
        <v>0.87965171755725191</v>
      </c>
      <c r="H24" s="16" t="s">
        <v>19139</v>
      </c>
      <c r="I24" s="21">
        <f>IF(B9L117C2=NULL_VALUE,NULL_VALUE,B9L117C1*B9L117C2)</f>
        <v>637.74749522900765</v>
      </c>
      <c r="J24" s="16" t="s">
        <v>19130</v>
      </c>
      <c r="K24" s="21">
        <f>B8L113C1</f>
        <v>5.1367684478371499E-2</v>
      </c>
      <c r="L24" s="16" t="s">
        <v>19140</v>
      </c>
      <c r="M24" s="21">
        <f>IF(B9L117C4=NULL_VALUE,NULL_VALUE,B9L117C1*B9L117C4)</f>
        <v>37.241571246819333</v>
      </c>
      <c r="N24" s="16" t="s">
        <v>19132</v>
      </c>
      <c r="O24" s="21">
        <f>B8L114C1</f>
        <v>6.8980597964376597E-2</v>
      </c>
      <c r="P24" s="16" t="s">
        <v>19141</v>
      </c>
      <c r="Q24" s="21">
        <f>B9L117C1*B9L117C6</f>
        <v>50.010933524173034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0.87965171755725191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5.1367684478371499E-2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6.8980597964376597E-2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0.87965171755725191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5.1367684478371499E-2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6.8980597964376597E-2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15559</v>
      </c>
      <c r="F27" s="16" t="s">
        <v>19128</v>
      </c>
      <c r="G27" s="21">
        <f>B8L112C1</f>
        <v>0.87965171755725191</v>
      </c>
      <c r="H27" s="16" t="s">
        <v>19151</v>
      </c>
      <c r="I27" s="15">
        <f>IF(B9L120C2=NULL_VALUE,NULL_VALUE,B9L120C1*B9L120C2)</f>
        <v>13686.501073473282</v>
      </c>
      <c r="J27" s="16" t="s">
        <v>19130</v>
      </c>
      <c r="K27" s="21">
        <f>B8L113C1</f>
        <v>5.1367684478371499E-2</v>
      </c>
      <c r="L27" s="16" t="s">
        <v>19152</v>
      </c>
      <c r="M27" s="21">
        <f>IF(B9L120C4=NULL_VALUE,NULL_VALUE,B9L120C1*B9L120C4)</f>
        <v>799.22980279898218</v>
      </c>
      <c r="N27" s="16" t="s">
        <v>19132</v>
      </c>
      <c r="O27" s="21">
        <f>B8L114C1</f>
        <v>6.8980597964376597E-2</v>
      </c>
      <c r="P27" s="16" t="s">
        <v>19153</v>
      </c>
      <c r="Q27" s="15">
        <f>B9L120C1*B9L120C6</f>
        <v>1073.2691237277354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0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0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1289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1289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1735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1735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250.22427511594785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2.9915047699064938E-4</v>
      </c>
      <c r="L8" s="16" t="s">
        <v>19231</v>
      </c>
      <c r="M8" s="21">
        <f>B9L201C1*B9L201C4</f>
        <v>7.4854711255575274E-2</v>
      </c>
      <c r="N8" s="16" t="s">
        <v>19232</v>
      </c>
      <c r="O8" s="21">
        <f>B3L309C4</f>
        <v>0.11656146661158205</v>
      </c>
      <c r="P8" s="16" t="s">
        <v>19233</v>
      </c>
      <c r="Q8" s="21">
        <f>B9L201C1*B9L201C6</f>
        <v>29.166508489334877</v>
      </c>
      <c r="R8" s="16" t="s">
        <v>19234</v>
      </c>
      <c r="S8" s="21">
        <f>B3L310C4</f>
        <v>0.17061272594914734</v>
      </c>
      <c r="T8" s="16" t="s">
        <v>19235</v>
      </c>
      <c r="U8" s="21">
        <f>B9L201C1*B9L201C8</f>
        <v>42.69144567618126</v>
      </c>
      <c r="V8" s="16" t="s">
        <v>19236</v>
      </c>
      <c r="W8" s="21">
        <f>B3L311C4</f>
        <v>0.14283581168124596</v>
      </c>
      <c r="X8" s="16" t="s">
        <v>19237</v>
      </c>
      <c r="Y8" s="21">
        <f>B9L201C1*B9L201C10</f>
        <v>35.740987438537807</v>
      </c>
      <c r="Z8" s="16" t="s">
        <v>19238</v>
      </c>
      <c r="AA8" s="21">
        <f>B3L312C4</f>
        <v>0.20615056391726005</v>
      </c>
      <c r="AB8" s="16" t="s">
        <v>19239</v>
      </c>
      <c r="AC8" s="21">
        <f>B9L201C1*B9L201C12</f>
        <v>51.583875420940274</v>
      </c>
      <c r="AD8" s="16" t="s">
        <v>19240</v>
      </c>
      <c r="AE8" s="21">
        <f>B3L313C4</f>
        <v>4.5134620754632336E-2</v>
      </c>
      <c r="AF8" s="16" t="s">
        <v>19241</v>
      </c>
      <c r="AG8" s="21">
        <f>B9L201C1*B9L201C14</f>
        <v>11.293777760961092</v>
      </c>
      <c r="AH8" s="16" t="s">
        <v>19242</v>
      </c>
      <c r="AI8" s="21">
        <f>B3L314C4</f>
        <v>8.1585161906304771E-2</v>
      </c>
      <c r="AJ8" s="16" t="s">
        <v>19243</v>
      </c>
      <c r="AK8" s="21">
        <f>B9L201C1*B9L201C16</f>
        <v>20.414587998222352</v>
      </c>
      <c r="AL8" s="16" t="s">
        <v>19244</v>
      </c>
      <c r="AM8" s="21">
        <f>B3L315C4</f>
        <v>1.0185214195454204E-3</v>
      </c>
      <c r="AN8" s="16" t="s">
        <v>19245</v>
      </c>
      <c r="AO8" s="21">
        <f>B9L201C1*B9L201C18</f>
        <v>0.25485878389581901</v>
      </c>
      <c r="AP8" s="16" t="s">
        <v>19246</v>
      </c>
      <c r="AQ8" s="21">
        <f>B3L316C4</f>
        <v>2.1812734327899632E-3</v>
      </c>
      <c r="AR8" s="16" t="s">
        <v>19247</v>
      </c>
      <c r="AS8" s="21">
        <f>B9L201C1*B9L201C20</f>
        <v>0.54580756354954374</v>
      </c>
      <c r="AT8" s="16" t="s">
        <v>19248</v>
      </c>
      <c r="AU8" s="21">
        <f>B3L317C4</f>
        <v>1.8899617702316863E-3</v>
      </c>
      <c r="AV8" s="16" t="s">
        <v>19249</v>
      </c>
      <c r="AW8" s="21">
        <f>B9L201C1*B9L201C22</f>
        <v>0.47291431395307726</v>
      </c>
      <c r="AX8" s="16" t="s">
        <v>19250</v>
      </c>
      <c r="AY8" s="21">
        <f>B3L318C4</f>
        <v>3.5281169626684525E-2</v>
      </c>
      <c r="AZ8" s="16" t="s">
        <v>19251</v>
      </c>
      <c r="BA8" s="21">
        <f>B9L201C1*B9L201C24</f>
        <v>8.828205095079932</v>
      </c>
      <c r="BB8" s="16" t="s">
        <v>19252</v>
      </c>
      <c r="BC8" s="15">
        <f>B3L319C4</f>
        <v>0</v>
      </c>
      <c r="BD8" s="16" t="s">
        <v>19253</v>
      </c>
      <c r="BE8" s="15">
        <f>B9L201C1*B9L201C26</f>
        <v>0</v>
      </c>
      <c r="BF8" s="16" t="s">
        <v>19254</v>
      </c>
      <c r="BG8" s="21">
        <f>B3L320C4</f>
        <v>3.7581145415480223E-2</v>
      </c>
      <c r="BH8" s="16" t="s">
        <v>19255</v>
      </c>
      <c r="BI8" s="21">
        <f>B9L201C1*B9L201C28</f>
        <v>9.4037148696155661</v>
      </c>
      <c r="BJ8" s="16" t="s">
        <v>19256</v>
      </c>
      <c r="BK8" s="21">
        <f>B3L321C4</f>
        <v>2.0611939641131651E-2</v>
      </c>
      <c r="BL8" s="16" t="s">
        <v>19257</v>
      </c>
      <c r="BM8" s="21">
        <f>B9L201C1*B9L201C30</f>
        <v>5.1576076554358377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21">
        <f>B3L323C4</f>
        <v>0.1382564873969733</v>
      </c>
      <c r="BT8" s="16" t="s">
        <v>19261</v>
      </c>
      <c r="BU8" s="21">
        <f>B9L201C1*B9L201C34</f>
        <v>34.595129338984826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172.54862878188246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2.9915047699064938E-4</v>
      </c>
      <c r="L9" s="16" t="s">
        <v>19266</v>
      </c>
      <c r="M9" s="21">
        <f>B9L202C1*B9L202C4</f>
        <v>5.161800460418263E-2</v>
      </c>
      <c r="N9" s="16" t="s">
        <v>19232</v>
      </c>
      <c r="O9" s="21">
        <f>B3L309C4</f>
        <v>0.11656146661158205</v>
      </c>
      <c r="P9" s="16" t="s">
        <v>19267</v>
      </c>
      <c r="Q9" s="21">
        <f>B9L202C1*B9L202C6</f>
        <v>20.112521232633657</v>
      </c>
      <c r="R9" s="16" t="s">
        <v>19234</v>
      </c>
      <c r="S9" s="21">
        <f>B3L310C4</f>
        <v>0.17061272594914734</v>
      </c>
      <c r="T9" s="16" t="s">
        <v>19268</v>
      </c>
      <c r="U9" s="21">
        <f>B9L202C1*B9L202C8</f>
        <v>29.438991915264467</v>
      </c>
      <c r="V9" s="16" t="s">
        <v>19236</v>
      </c>
      <c r="W9" s="21">
        <f>B3L311C4</f>
        <v>0.14283581168124596</v>
      </c>
      <c r="X9" s="16" t="s">
        <v>19269</v>
      </c>
      <c r="Y9" s="21">
        <f>B9L202C1*B9L202C10</f>
        <v>24.646123446546177</v>
      </c>
      <c r="Z9" s="16" t="s">
        <v>19238</v>
      </c>
      <c r="AA9" s="21">
        <f>B3L312C4</f>
        <v>0.20615056391726005</v>
      </c>
      <c r="AB9" s="16" t="s">
        <v>19270</v>
      </c>
      <c r="AC9" s="21">
        <f>B9L202C1*B9L202C12</f>
        <v>35.57099712653504</v>
      </c>
      <c r="AD9" s="16" t="s">
        <v>19240</v>
      </c>
      <c r="AE9" s="21">
        <f>B3L313C4</f>
        <v>4.5134620754632336E-2</v>
      </c>
      <c r="AF9" s="16" t="s">
        <v>19271</v>
      </c>
      <c r="AG9" s="21">
        <f>B9L202C1*B9L202C14</f>
        <v>7.7879169218021023</v>
      </c>
      <c r="AH9" s="16" t="s">
        <v>19242</v>
      </c>
      <c r="AI9" s="21">
        <f>B3L314C4</f>
        <v>8.1585161906304771E-2</v>
      </c>
      <c r="AJ9" s="16" t="s">
        <v>19272</v>
      </c>
      <c r="AK9" s="21">
        <f>B9L202C1*B9L202C16</f>
        <v>14.077407815880759</v>
      </c>
      <c r="AL9" s="16" t="s">
        <v>19244</v>
      </c>
      <c r="AM9" s="21">
        <f>B3L315C4</f>
        <v>1.0185214195454204E-3</v>
      </c>
      <c r="AN9" s="16" t="s">
        <v>19273</v>
      </c>
      <c r="AO9" s="21">
        <f>B9L202C1*B9L202C18</f>
        <v>0.1757444743275387</v>
      </c>
      <c r="AP9" s="16" t="s">
        <v>19246</v>
      </c>
      <c r="AQ9" s="21">
        <f>B3L316C4</f>
        <v>2.1812734327899632E-3</v>
      </c>
      <c r="AR9" s="16" t="s">
        <v>19274</v>
      </c>
      <c r="AS9" s="21">
        <f>B9L202C1*B9L202C20</f>
        <v>0.37637573982625777</v>
      </c>
      <c r="AT9" s="16" t="s">
        <v>19248</v>
      </c>
      <c r="AU9" s="21">
        <f>B3L317C4</f>
        <v>1.8899617702316863E-3</v>
      </c>
      <c r="AV9" s="16" t="s">
        <v>19275</v>
      </c>
      <c r="AW9" s="21">
        <f>B9L202C1*B9L202C22</f>
        <v>0.32611031190365664</v>
      </c>
      <c r="AX9" s="16" t="s">
        <v>19250</v>
      </c>
      <c r="AY9" s="21">
        <f>B3L318C4</f>
        <v>3.5281169626684525E-2</v>
      </c>
      <c r="AZ9" s="16" t="s">
        <v>19276</v>
      </c>
      <c r="BA9" s="21">
        <f>B9L202C1*B9L202C24</f>
        <v>6.0877174409054149</v>
      </c>
      <c r="BB9" s="16" t="s">
        <v>19252</v>
      </c>
      <c r="BC9" s="15">
        <f>B3L319C4</f>
        <v>0</v>
      </c>
      <c r="BD9" s="16" t="s">
        <v>19277</v>
      </c>
      <c r="BE9" s="15">
        <f>B9L202C1*B9L202C26</f>
        <v>0</v>
      </c>
      <c r="BF9" s="16" t="s">
        <v>19254</v>
      </c>
      <c r="BG9" s="21">
        <f>B3L320C4</f>
        <v>3.7581145415480223E-2</v>
      </c>
      <c r="BH9" s="16" t="s">
        <v>19278</v>
      </c>
      <c r="BI9" s="21">
        <f>B9L202C1*B9L202C28</f>
        <v>6.4845751094936404</v>
      </c>
      <c r="BJ9" s="16" t="s">
        <v>19256</v>
      </c>
      <c r="BK9" s="21">
        <f>B3L321C4</f>
        <v>2.0611939641131651E-2</v>
      </c>
      <c r="BL9" s="16" t="s">
        <v>19279</v>
      </c>
      <c r="BM9" s="21">
        <f>B9L202C1*B9L202C30</f>
        <v>3.5565619216121926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21">
        <f>B3L323C4</f>
        <v>0.1382564873969733</v>
      </c>
      <c r="BT9" s="16" t="s">
        <v>19281</v>
      </c>
      <c r="BU9" s="21">
        <f>B9L202C1*B9L202C34</f>
        <v>23.855967320547357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5.3542563426042316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2.9915047699064938E-4</v>
      </c>
      <c r="L10" s="16" t="s">
        <v>19285</v>
      </c>
      <c r="M10" s="21">
        <f>B9L203C1*B9L203C4</f>
        <v>1.6017283388202656E-3</v>
      </c>
      <c r="N10" s="16" t="s">
        <v>19232</v>
      </c>
      <c r="O10" s="21">
        <f>B3L309C4</f>
        <v>0.11656146661158205</v>
      </c>
      <c r="P10" s="16" t="s">
        <v>19286</v>
      </c>
      <c r="Q10" s="21">
        <f>B9L203C1*B9L203C6</f>
        <v>0.62409997190831457</v>
      </c>
      <c r="R10" s="16" t="s">
        <v>19234</v>
      </c>
      <c r="S10" s="21">
        <f>B3L310C4</f>
        <v>0.17061272594914734</v>
      </c>
      <c r="T10" s="16" t="s">
        <v>19287</v>
      </c>
      <c r="U10" s="21">
        <f>B9L203C1*B9L203C8</f>
        <v>0.91350427004221968</v>
      </c>
      <c r="V10" s="16" t="s">
        <v>19236</v>
      </c>
      <c r="W10" s="21">
        <f>B3L311C4</f>
        <v>0.14283581168124596</v>
      </c>
      <c r="X10" s="16" t="s">
        <v>19288</v>
      </c>
      <c r="Y10" s="21">
        <f>B9L203C1*B9L203C10</f>
        <v>0.76477955064533476</v>
      </c>
      <c r="Z10" s="16" t="s">
        <v>19238</v>
      </c>
      <c r="AA10" s="21">
        <f>B3L312C4</f>
        <v>0.20615056391726005</v>
      </c>
      <c r="AB10" s="16" t="s">
        <v>19289</v>
      </c>
      <c r="AC10" s="21">
        <f>B9L203C1*B9L203C12</f>
        <v>1.1037829643854287</v>
      </c>
      <c r="AD10" s="16" t="s">
        <v>19240</v>
      </c>
      <c r="AE10" s="21">
        <f>B3L313C4</f>
        <v>4.5134620754632336E-2</v>
      </c>
      <c r="AF10" s="16" t="s">
        <v>19290</v>
      </c>
      <c r="AG10" s="21">
        <f>B9L203C1*B9L203C14</f>
        <v>0.24166232944652677</v>
      </c>
      <c r="AH10" s="16" t="s">
        <v>19242</v>
      </c>
      <c r="AI10" s="21">
        <f>B3L314C4</f>
        <v>8.1585161906304771E-2</v>
      </c>
      <c r="AJ10" s="16" t="s">
        <v>19291</v>
      </c>
      <c r="AK10" s="21">
        <f>B9L203C1*B9L203C16</f>
        <v>0.43682787059922545</v>
      </c>
      <c r="AL10" s="16" t="s">
        <v>19244</v>
      </c>
      <c r="AM10" s="21">
        <f>B3L315C4</f>
        <v>1.0185214195454204E-3</v>
      </c>
      <c r="AN10" s="16" t="s">
        <v>19292</v>
      </c>
      <c r="AO10" s="21">
        <f>B9L203C1*B9L203C18</f>
        <v>5.453424770679333E-3</v>
      </c>
      <c r="AP10" s="16" t="s">
        <v>19246</v>
      </c>
      <c r="AQ10" s="21">
        <f>B3L316C4</f>
        <v>2.1812734327899632E-3</v>
      </c>
      <c r="AR10" s="16" t="s">
        <v>19293</v>
      </c>
      <c r="AS10" s="21">
        <f>B9L203C1*B9L203C20</f>
        <v>1.1679097112469766E-2</v>
      </c>
      <c r="AT10" s="16" t="s">
        <v>19248</v>
      </c>
      <c r="AU10" s="21">
        <f>B3L317C4</f>
        <v>1.8899617702316863E-3</v>
      </c>
      <c r="AV10" s="16" t="s">
        <v>19294</v>
      </c>
      <c r="AW10" s="21">
        <f>B9L203C1*B9L203C22</f>
        <v>1.0119339795542527E-2</v>
      </c>
      <c r="AX10" s="16" t="s">
        <v>19250</v>
      </c>
      <c r="AY10" s="21">
        <f>B3L318C4</f>
        <v>3.5281169626684525E-2</v>
      </c>
      <c r="AZ10" s="16" t="s">
        <v>19295</v>
      </c>
      <c r="BA10" s="21">
        <f>B9L203C1*B9L203C24</f>
        <v>0.18890442624817139</v>
      </c>
      <c r="BB10" s="16" t="s">
        <v>19252</v>
      </c>
      <c r="BC10" s="15">
        <f>B3L319C4</f>
        <v>0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3.7581145415480223E-2</v>
      </c>
      <c r="BH10" s="16" t="s">
        <v>19297</v>
      </c>
      <c r="BI10" s="21">
        <f>B9L203C1*B9L203C28</f>
        <v>0.20121908620316692</v>
      </c>
      <c r="BJ10" s="16" t="s">
        <v>19256</v>
      </c>
      <c r="BK10" s="21">
        <f>B3L321C4</f>
        <v>2.0611939641131651E-2</v>
      </c>
      <c r="BL10" s="16" t="s">
        <v>19298</v>
      </c>
      <c r="BM10" s="21">
        <f>B9L203C1*B9L203C30</f>
        <v>0.11036160855690473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21">
        <f>B3L323C4</f>
        <v>0.1382564873969733</v>
      </c>
      <c r="BT10" s="16" t="s">
        <v>19300</v>
      </c>
      <c r="BU10" s="21">
        <f>B9L203C1*B9L203C34</f>
        <v>0.7402606745514263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3801.7080413999997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2.9915047699064938E-4</v>
      </c>
      <c r="L11" s="16" t="s">
        <v>19303</v>
      </c>
      <c r="M11" s="21">
        <f>B9L204C1*B9L204C4</f>
        <v>1.1372827739639972</v>
      </c>
      <c r="N11" s="16" t="s">
        <v>19232</v>
      </c>
      <c r="O11" s="21">
        <f>B3L309C4</f>
        <v>0.11656146661158205</v>
      </c>
      <c r="P11" s="16" t="s">
        <v>19304</v>
      </c>
      <c r="Q11" s="21">
        <f>B9L204C1*B9L204C6</f>
        <v>443.13266493462908</v>
      </c>
      <c r="R11" s="16" t="s">
        <v>19234</v>
      </c>
      <c r="S11" s="21">
        <f>B3L310C4</f>
        <v>0.17061272594914734</v>
      </c>
      <c r="T11" s="16" t="s">
        <v>19305</v>
      </c>
      <c r="U11" s="21">
        <f>B9L204C1*B9L204C8</f>
        <v>648.61977220604786</v>
      </c>
      <c r="V11" s="16" t="s">
        <v>19236</v>
      </c>
      <c r="W11" s="21">
        <f>B3L311C4</f>
        <v>0.14283581168124596</v>
      </c>
      <c r="X11" s="16" t="s">
        <v>19306</v>
      </c>
      <c r="Y11" s="21">
        <f>B9L204C1*B9L204C10</f>
        <v>543.02005386848873</v>
      </c>
      <c r="Z11" s="16" t="s">
        <v>19238</v>
      </c>
      <c r="AA11" s="21">
        <f>B3L312C4</f>
        <v>0.20615056391726005</v>
      </c>
      <c r="AB11" s="16" t="s">
        <v>19307</v>
      </c>
      <c r="AC11" s="21">
        <f>B9L204C1*B9L204C12</f>
        <v>783.72425658339216</v>
      </c>
      <c r="AD11" s="16" t="s">
        <v>19240</v>
      </c>
      <c r="AE11" s="21">
        <f>B3L313C4</f>
        <v>4.5134620754632336E-2</v>
      </c>
      <c r="AF11" s="16" t="s">
        <v>19308</v>
      </c>
      <c r="AG11" s="21">
        <f>B9L204C1*B9L204C14</f>
        <v>171.58865066842509</v>
      </c>
      <c r="AH11" s="16" t="s">
        <v>19242</v>
      </c>
      <c r="AI11" s="21">
        <f>B3L314C4</f>
        <v>8.1585161906304771E-2</v>
      </c>
      <c r="AJ11" s="16" t="s">
        <v>19309</v>
      </c>
      <c r="AK11" s="21">
        <f>B9L204C1*B9L204C16</f>
        <v>310.16296607811978</v>
      </c>
      <c r="AL11" s="16" t="s">
        <v>19244</v>
      </c>
      <c r="AM11" s="21">
        <f>B3L315C4</f>
        <v>1.0185214195454204E-3</v>
      </c>
      <c r="AN11" s="16" t="s">
        <v>19310</v>
      </c>
      <c r="AO11" s="21">
        <f>B9L204C1*B9L204C18</f>
        <v>3.8721210710239675</v>
      </c>
      <c r="AP11" s="16" t="s">
        <v>19246</v>
      </c>
      <c r="AQ11" s="21">
        <f>B3L316C4</f>
        <v>2.1812734327899632E-3</v>
      </c>
      <c r="AR11" s="16" t="s">
        <v>19311</v>
      </c>
      <c r="AS11" s="21">
        <f>B9L204C1*B9L204C20</f>
        <v>8.2925647499297845</v>
      </c>
      <c r="AT11" s="16" t="s">
        <v>19248</v>
      </c>
      <c r="AU11" s="21">
        <f>B3L317C4</f>
        <v>1.8899617702316863E-3</v>
      </c>
      <c r="AV11" s="16" t="s">
        <v>19312</v>
      </c>
      <c r="AW11" s="21">
        <f>B9L204C1*B9L204C22</f>
        <v>7.1850828598283805</v>
      </c>
      <c r="AX11" s="16" t="s">
        <v>19250</v>
      </c>
      <c r="AY11" s="21">
        <f>B3L318C4</f>
        <v>3.5281169626684525E-2</v>
      </c>
      <c r="AZ11" s="16" t="s">
        <v>19313</v>
      </c>
      <c r="BA11" s="21">
        <f>B9L204C1*B9L204C24</f>
        <v>134.12870627976397</v>
      </c>
      <c r="BB11" s="16" t="s">
        <v>19252</v>
      </c>
      <c r="BC11" s="15">
        <f>B3L319C4</f>
        <v>0</v>
      </c>
      <c r="BD11" s="16" t="s">
        <v>19314</v>
      </c>
      <c r="BE11" s="15">
        <f>B9L204C1*B9L204C26</f>
        <v>0</v>
      </c>
      <c r="BF11" s="16" t="s">
        <v>19254</v>
      </c>
      <c r="BG11" s="21">
        <f>B3L320C4</f>
        <v>3.7581145415480223E-2</v>
      </c>
      <c r="BH11" s="16" t="s">
        <v>19315</v>
      </c>
      <c r="BI11" s="21">
        <f>B9L204C1*B9L204C28</f>
        <v>142.8725427310539</v>
      </c>
      <c r="BJ11" s="16" t="s">
        <v>19256</v>
      </c>
      <c r="BK11" s="21">
        <f>B3L321C4</f>
        <v>2.0611939641131651E-2</v>
      </c>
      <c r="BL11" s="16" t="s">
        <v>19316</v>
      </c>
      <c r="BM11" s="21">
        <f>B9L204C1*B9L204C30</f>
        <v>78.36057668254162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21">
        <f>B3L323C4</f>
        <v>0.1382564873969733</v>
      </c>
      <c r="BT11" s="16" t="s">
        <v>19318</v>
      </c>
      <c r="BU11" s="21">
        <f>B9L204C1*B9L204C34</f>
        <v>525.61079991279109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1814.6706017422325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2.9915047699064938E-4</v>
      </c>
      <c r="L12" s="16" t="s">
        <v>19322</v>
      </c>
      <c r="M12" s="21">
        <f>B9L205C1*B9L205C4</f>
        <v>0.54285957609209756</v>
      </c>
      <c r="N12" s="16" t="s">
        <v>19232</v>
      </c>
      <c r="O12" s="21">
        <f>B3L309C4</f>
        <v>0.11656146661158205</v>
      </c>
      <c r="P12" s="16" t="s">
        <v>19323</v>
      </c>
      <c r="Q12" s="21">
        <f>B9L205C1*B9L205C6</f>
        <v>211.52066675599676</v>
      </c>
      <c r="R12" s="16" t="s">
        <v>19234</v>
      </c>
      <c r="S12" s="21">
        <f>B3L310C4</f>
        <v>0.17061272594914734</v>
      </c>
      <c r="T12" s="16" t="s">
        <v>19324</v>
      </c>
      <c r="U12" s="21">
        <f>B9L205C1*B9L205C8</f>
        <v>309.60589806302181</v>
      </c>
      <c r="V12" s="16" t="s">
        <v>19236</v>
      </c>
      <c r="W12" s="21">
        <f>B3L311C4</f>
        <v>0.14283581168124596</v>
      </c>
      <c r="X12" s="16" t="s">
        <v>19325</v>
      </c>
      <c r="Y12" s="21">
        <f>B9L205C1*B9L205C10</f>
        <v>259.19994833394679</v>
      </c>
      <c r="Z12" s="16" t="s">
        <v>19238</v>
      </c>
      <c r="AA12" s="21">
        <f>B3L312C4</f>
        <v>0.20615056391726005</v>
      </c>
      <c r="AB12" s="16" t="s">
        <v>19326</v>
      </c>
      <c r="AC12" s="21">
        <f>B9L205C1*B9L205C12</f>
        <v>374.09536787323486</v>
      </c>
      <c r="AD12" s="16" t="s">
        <v>19240</v>
      </c>
      <c r="AE12" s="21">
        <f>B3L313C4</f>
        <v>4.5134620754632336E-2</v>
      </c>
      <c r="AF12" s="16" t="s">
        <v>19327</v>
      </c>
      <c r="AG12" s="21">
        <f>B9L205C1*B9L205C14</f>
        <v>81.904469404216115</v>
      </c>
      <c r="AH12" s="16" t="s">
        <v>19242</v>
      </c>
      <c r="AI12" s="21">
        <f>B3L314C4</f>
        <v>8.1585161906304771E-2</v>
      </c>
      <c r="AJ12" s="16" t="s">
        <v>19328</v>
      </c>
      <c r="AK12" s="21">
        <f>B9L205C1*B9L205C16</f>
        <v>148.05019484975153</v>
      </c>
      <c r="AL12" s="16" t="s">
        <v>19244</v>
      </c>
      <c r="AM12" s="21">
        <f>B3L315C4</f>
        <v>1.0185214195454204E-3</v>
      </c>
      <c r="AN12" s="16" t="s">
        <v>19329</v>
      </c>
      <c r="AO12" s="21">
        <f>B9L205C1*B9L205C18</f>
        <v>1.8482808772938408</v>
      </c>
      <c r="AP12" s="16" t="s">
        <v>19246</v>
      </c>
      <c r="AQ12" s="21">
        <f>B3L316C4</f>
        <v>2.1812734327899632E-3</v>
      </c>
      <c r="AR12" s="16" t="s">
        <v>19330</v>
      </c>
      <c r="AS12" s="21">
        <f>B9L205C1*B9L205C20</f>
        <v>3.9582927728453079</v>
      </c>
      <c r="AT12" s="16" t="s">
        <v>19248</v>
      </c>
      <c r="AU12" s="21">
        <f>B3L317C4</f>
        <v>1.8899617702316863E-3</v>
      </c>
      <c r="AV12" s="16" t="s">
        <v>19331</v>
      </c>
      <c r="AW12" s="21">
        <f>B9L205C1*B9L205C22</f>
        <v>3.429658062856149</v>
      </c>
      <c r="AX12" s="16" t="s">
        <v>19250</v>
      </c>
      <c r="AY12" s="21">
        <f>B3L318C4</f>
        <v>3.5281169626684525E-2</v>
      </c>
      <c r="AZ12" s="16" t="s">
        <v>19332</v>
      </c>
      <c r="BA12" s="21">
        <f>B9L205C1*B9L205C24</f>
        <v>64.023701316625377</v>
      </c>
      <c r="BB12" s="16" t="s">
        <v>19252</v>
      </c>
      <c r="BC12" s="15">
        <f>B3L319C4</f>
        <v>0</v>
      </c>
      <c r="BD12" s="16" t="s">
        <v>19333</v>
      </c>
      <c r="BE12" s="15">
        <f>B9L205C1*B9L205C26</f>
        <v>0</v>
      </c>
      <c r="BF12" s="16" t="s">
        <v>19254</v>
      </c>
      <c r="BG12" s="21">
        <f>B3L320C4</f>
        <v>3.7581145415480223E-2</v>
      </c>
      <c r="BH12" s="16" t="s">
        <v>19334</v>
      </c>
      <c r="BI12" s="21">
        <f>B9L205C1*B9L205C28</f>
        <v>68.19739976527184</v>
      </c>
      <c r="BJ12" s="16" t="s">
        <v>19256</v>
      </c>
      <c r="BK12" s="21">
        <f>B3L321C4</f>
        <v>2.0611939641131651E-2</v>
      </c>
      <c r="BL12" s="16" t="s">
        <v>19335</v>
      </c>
      <c r="BM12" s="21">
        <f>B9L205C1*B9L205C30</f>
        <v>37.403880911646951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21">
        <f>B3L323C4</f>
        <v>0.1382564873969733</v>
      </c>
      <c r="BT12" s="16" t="s">
        <v>19337</v>
      </c>
      <c r="BU12" s="21">
        <f>B9L205C1*B9L205C34</f>
        <v>250.88998317943293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103.44563234469351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2.9915047699064938E-4</v>
      </c>
      <c r="L13" s="16" t="s">
        <v>19341</v>
      </c>
      <c r="M13" s="21">
        <f>B9L206C1*B9L206C4</f>
        <v>3.0945810258514408E-2</v>
      </c>
      <c r="N13" s="16" t="s">
        <v>19232</v>
      </c>
      <c r="O13" s="21">
        <f>B3L309C4</f>
        <v>0.11656146661158205</v>
      </c>
      <c r="P13" s="16" t="s">
        <v>19342</v>
      </c>
      <c r="Q13" s="21">
        <f>B9L206C1*B9L206C6</f>
        <v>12.057774620659984</v>
      </c>
      <c r="R13" s="16" t="s">
        <v>19234</v>
      </c>
      <c r="S13" s="21">
        <f>B3L310C4</f>
        <v>0.17061272594914734</v>
      </c>
      <c r="T13" s="16" t="s">
        <v>19343</v>
      </c>
      <c r="U13" s="21">
        <f>B9L206C1*B9L206C8</f>
        <v>17.649141321861446</v>
      </c>
      <c r="V13" s="16" t="s">
        <v>19236</v>
      </c>
      <c r="W13" s="21">
        <f>B3L311C4</f>
        <v>0.14283581168124596</v>
      </c>
      <c r="X13" s="16" t="s">
        <v>19344</v>
      </c>
      <c r="Y13" s="21">
        <f>B9L206C1*B9L206C10</f>
        <v>14.775740860834047</v>
      </c>
      <c r="Z13" s="16" t="s">
        <v>19238</v>
      </c>
      <c r="AA13" s="21">
        <f>B3L312C4</f>
        <v>0.20615056391726005</v>
      </c>
      <c r="AB13" s="16" t="s">
        <v>19345</v>
      </c>
      <c r="AC13" s="21">
        <f>B9L206C1*B9L206C12</f>
        <v>21.325375442636123</v>
      </c>
      <c r="AD13" s="16" t="s">
        <v>19240</v>
      </c>
      <c r="AE13" s="21">
        <f>B3L313C4</f>
        <v>4.5134620754632336E-2</v>
      </c>
      <c r="AF13" s="16" t="s">
        <v>19346</v>
      </c>
      <c r="AG13" s="21">
        <f>B9L206C1*B9L206C14</f>
        <v>4.6689793846008696</v>
      </c>
      <c r="AH13" s="16" t="s">
        <v>19242</v>
      </c>
      <c r="AI13" s="21">
        <f>B3L314C4</f>
        <v>8.1585161906304771E-2</v>
      </c>
      <c r="AJ13" s="16" t="s">
        <v>19347</v>
      </c>
      <c r="AK13" s="21">
        <f>B9L206C1*B9L206C16</f>
        <v>8.4396286633418978</v>
      </c>
      <c r="AL13" s="16" t="s">
        <v>19244</v>
      </c>
      <c r="AM13" s="21">
        <f>B3L315C4</f>
        <v>1.0185214195454204E-3</v>
      </c>
      <c r="AN13" s="16" t="s">
        <v>19348</v>
      </c>
      <c r="AO13" s="21">
        <f>B9L206C1*B9L206C18</f>
        <v>0.10536159230149089</v>
      </c>
      <c r="AP13" s="16" t="s">
        <v>19246</v>
      </c>
      <c r="AQ13" s="21">
        <f>B3L316C4</f>
        <v>2.1812734327899632E-3</v>
      </c>
      <c r="AR13" s="16" t="s">
        <v>19349</v>
      </c>
      <c r="AS13" s="21">
        <f>B9L206C1*B9L206C20</f>
        <v>0.22564320957163805</v>
      </c>
      <c r="AT13" s="16" t="s">
        <v>19248</v>
      </c>
      <c r="AU13" s="21">
        <f>B3L317C4</f>
        <v>1.8899617702316863E-3</v>
      </c>
      <c r="AV13" s="16" t="s">
        <v>19350</v>
      </c>
      <c r="AW13" s="21">
        <f>B9L206C1*B9L206C22</f>
        <v>0.19550829042891313</v>
      </c>
      <c r="AX13" s="16" t="s">
        <v>19250</v>
      </c>
      <c r="AY13" s="21">
        <f>B3L318C4</f>
        <v>3.5281169626684525E-2</v>
      </c>
      <c r="AZ13" s="16" t="s">
        <v>19351</v>
      </c>
      <c r="BA13" s="21">
        <f>B9L206C1*B9L206C24</f>
        <v>3.649682901892775</v>
      </c>
      <c r="BB13" s="16" t="s">
        <v>19252</v>
      </c>
      <c r="BC13" s="15">
        <f>B3L319C4</f>
        <v>0</v>
      </c>
      <c r="BD13" s="16" t="s">
        <v>19352</v>
      </c>
      <c r="BE13" s="15">
        <f>B9L206C1*B9L206C26</f>
        <v>0</v>
      </c>
      <c r="BF13" s="16" t="s">
        <v>19254</v>
      </c>
      <c r="BG13" s="21">
        <f>B3L320C4</f>
        <v>3.7581145415480223E-2</v>
      </c>
      <c r="BH13" s="16" t="s">
        <v>19353</v>
      </c>
      <c r="BI13" s="21">
        <f>B9L206C1*B9L206C28</f>
        <v>3.8876053517422311</v>
      </c>
      <c r="BJ13" s="16" t="s">
        <v>19256</v>
      </c>
      <c r="BK13" s="21">
        <f>B3L321C4</f>
        <v>2.0611939641131651E-2</v>
      </c>
      <c r="BL13" s="16" t="s">
        <v>19354</v>
      </c>
      <c r="BM13" s="21">
        <f>B9L206C1*B9L206C30</f>
        <v>2.1322151300275185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21">
        <f>B3L323C4</f>
        <v>0.1382564873969733</v>
      </c>
      <c r="BT13" s="16" t="s">
        <v>19356</v>
      </c>
      <c r="BU13" s="21">
        <f>B9L206C1*B9L206C34</f>
        <v>14.302029764536051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2.9915047699064938E-4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0.11656146661158205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0.17061272594914734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0.14283581168124596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0.20615056391726005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4.5134620754632336E-2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8.1585161906304771E-2</v>
      </c>
      <c r="AJ14" s="16" t="s">
        <v>19366</v>
      </c>
      <c r="AK14" s="15">
        <f>B9L207C1*B9L207C16</f>
        <v>0</v>
      </c>
      <c r="AL14" s="16" t="s">
        <v>19244</v>
      </c>
      <c r="AM14" s="21">
        <f>B3L315C4</f>
        <v>1.0185214195454204E-3</v>
      </c>
      <c r="AN14" s="16" t="s">
        <v>19367</v>
      </c>
      <c r="AO14" s="15">
        <f>B9L207C1*B9L207C18</f>
        <v>0</v>
      </c>
      <c r="AP14" s="16" t="s">
        <v>19246</v>
      </c>
      <c r="AQ14" s="21">
        <f>B3L316C4</f>
        <v>2.1812734327899632E-3</v>
      </c>
      <c r="AR14" s="16" t="s">
        <v>19368</v>
      </c>
      <c r="AS14" s="15">
        <f>B9L207C1*B9L207C20</f>
        <v>0</v>
      </c>
      <c r="AT14" s="16" t="s">
        <v>19248</v>
      </c>
      <c r="AU14" s="21">
        <f>B3L317C4</f>
        <v>1.8899617702316863E-3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3.5281169626684525E-2</v>
      </c>
      <c r="AZ14" s="16" t="s">
        <v>19370</v>
      </c>
      <c r="BA14" s="15">
        <f>B9L207C1*B9L207C24</f>
        <v>0</v>
      </c>
      <c r="BB14" s="16" t="s">
        <v>19252</v>
      </c>
      <c r="BC14" s="15">
        <f>B3L319C4</f>
        <v>0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3.7581145415480223E-2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2.0611939641131651E-2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21">
        <f>B3L323C4</f>
        <v>0.1382564873969733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2.9915047699064938E-4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0.11656146661158205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0.17061272594914734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0.14283581168124596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0.20615056391726005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4.5134620754632336E-2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8.1585161906304771E-2</v>
      </c>
      <c r="AJ15" s="16" t="s">
        <v>19385</v>
      </c>
      <c r="AK15" s="15">
        <f>B9L208C1*B9L208C16</f>
        <v>0</v>
      </c>
      <c r="AL15" s="16" t="s">
        <v>19244</v>
      </c>
      <c r="AM15" s="21">
        <f>B3L315C4</f>
        <v>1.0185214195454204E-3</v>
      </c>
      <c r="AN15" s="16" t="s">
        <v>19386</v>
      </c>
      <c r="AO15" s="15">
        <f>B9L208C1*B9L208C18</f>
        <v>0</v>
      </c>
      <c r="AP15" s="16" t="s">
        <v>19246</v>
      </c>
      <c r="AQ15" s="21">
        <f>B3L316C4</f>
        <v>2.1812734327899632E-3</v>
      </c>
      <c r="AR15" s="16" t="s">
        <v>19387</v>
      </c>
      <c r="AS15" s="15">
        <f>B9L208C1*B9L208C20</f>
        <v>0</v>
      </c>
      <c r="AT15" s="16" t="s">
        <v>19248</v>
      </c>
      <c r="AU15" s="21">
        <f>B3L317C4</f>
        <v>1.8899617702316863E-3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3.5281169626684525E-2</v>
      </c>
      <c r="AZ15" s="16" t="s">
        <v>19389</v>
      </c>
      <c r="BA15" s="15">
        <f>B9L208C1*B9L208C24</f>
        <v>0</v>
      </c>
      <c r="BB15" s="16" t="s">
        <v>19252</v>
      </c>
      <c r="BC15" s="15">
        <f>B3L319C4</f>
        <v>0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3.7581145415480223E-2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2.0611939641131651E-2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21">
        <f>B3L323C4</f>
        <v>0.1382564873969733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2.9915047699064938E-4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0.11656146661158205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0.17061272594914734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0.14283581168124596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0.20615056391726005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4.5134620754632336E-2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8.1585161906304771E-2</v>
      </c>
      <c r="AJ16" s="16" t="s">
        <v>19404</v>
      </c>
      <c r="AK16" s="15">
        <f>B9L209C1*B9L209C16</f>
        <v>0</v>
      </c>
      <c r="AL16" s="16" t="s">
        <v>19244</v>
      </c>
      <c r="AM16" s="21">
        <f>B3L315C4</f>
        <v>1.0185214195454204E-3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2.1812734327899632E-3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1.8899617702316863E-3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3.5281169626684525E-2</v>
      </c>
      <c r="AZ16" s="16" t="s">
        <v>19408</v>
      </c>
      <c r="BA16" s="15">
        <f>B9L209C1*B9L209C24</f>
        <v>0</v>
      </c>
      <c r="BB16" s="16" t="s">
        <v>19252</v>
      </c>
      <c r="BC16" s="15">
        <f>B3L319C4</f>
        <v>0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3.7581145415480223E-2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2.0611939641131651E-2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21">
        <f>B3L323C4</f>
        <v>0.1382564873969733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0.59491737140047019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2.9915047699064938E-4</v>
      </c>
      <c r="L17" s="16" t="s">
        <v>19417</v>
      </c>
      <c r="M17" s="21">
        <f>B9L210C1*B9L210C4</f>
        <v>1.7796981542447397E-4</v>
      </c>
      <c r="N17" s="16" t="s">
        <v>19232</v>
      </c>
      <c r="O17" s="21">
        <f>B3L309C4</f>
        <v>0.11656146661158205</v>
      </c>
      <c r="P17" s="16" t="s">
        <v>19418</v>
      </c>
      <c r="Q17" s="21">
        <f>B9L210C1*B9L210C6</f>
        <v>6.9344441323146058E-2</v>
      </c>
      <c r="R17" s="16" t="s">
        <v>19234</v>
      </c>
      <c r="S17" s="21">
        <f>B3L310C4</f>
        <v>0.17061272594914734</v>
      </c>
      <c r="T17" s="16" t="s">
        <v>19419</v>
      </c>
      <c r="U17" s="21">
        <f>B9L210C1*B9L210C8</f>
        <v>0.10150047444913553</v>
      </c>
      <c r="V17" s="16" t="s">
        <v>19236</v>
      </c>
      <c r="W17" s="21">
        <f>B3L311C4</f>
        <v>0.14283581168124596</v>
      </c>
      <c r="X17" s="16" t="s">
        <v>19420</v>
      </c>
      <c r="Y17" s="21">
        <f>B9L210C1*B9L210C10</f>
        <v>8.4975505627259418E-2</v>
      </c>
      <c r="Z17" s="16" t="s">
        <v>19238</v>
      </c>
      <c r="AA17" s="21">
        <f>B3L312C4</f>
        <v>0.20615056391726005</v>
      </c>
      <c r="AB17" s="16" t="s">
        <v>19421</v>
      </c>
      <c r="AC17" s="21">
        <f>B9L210C1*B9L210C12</f>
        <v>0.12264255159838097</v>
      </c>
      <c r="AD17" s="16" t="s">
        <v>19240</v>
      </c>
      <c r="AE17" s="21">
        <f>B3L313C4</f>
        <v>4.5134620754632336E-2</v>
      </c>
      <c r="AF17" s="16" t="s">
        <v>19422</v>
      </c>
      <c r="AG17" s="21">
        <f>B9L210C1*B9L210C14</f>
        <v>2.6851369938502977E-2</v>
      </c>
      <c r="AH17" s="16" t="s">
        <v>19242</v>
      </c>
      <c r="AI17" s="21">
        <f>B3L314C4</f>
        <v>8.1585161906304771E-2</v>
      </c>
      <c r="AJ17" s="16" t="s">
        <v>19423</v>
      </c>
      <c r="AK17" s="21">
        <f>B9L210C1*B9L210C16</f>
        <v>4.8536430066580608E-2</v>
      </c>
      <c r="AL17" s="16" t="s">
        <v>19244</v>
      </c>
      <c r="AM17" s="21">
        <f>B3L315C4</f>
        <v>1.0185214195454204E-3</v>
      </c>
      <c r="AN17" s="16" t="s">
        <v>19424</v>
      </c>
      <c r="AO17" s="21">
        <f>B9L210C1*B9L210C18</f>
        <v>6.0593608563103704E-4</v>
      </c>
      <c r="AP17" s="16" t="s">
        <v>19246</v>
      </c>
      <c r="AQ17" s="21">
        <f>B3L316C4</f>
        <v>2.1812734327899632E-3</v>
      </c>
      <c r="AR17" s="16" t="s">
        <v>19425</v>
      </c>
      <c r="AS17" s="21">
        <f>B9L210C1*B9L210C20</f>
        <v>1.2976774569410851E-3</v>
      </c>
      <c r="AT17" s="16" t="s">
        <v>19248</v>
      </c>
      <c r="AU17" s="21">
        <f>B3L317C4</f>
        <v>1.8899617702316863E-3</v>
      </c>
      <c r="AV17" s="16" t="s">
        <v>19426</v>
      </c>
      <c r="AW17" s="21">
        <f>B9L210C1*B9L210C22</f>
        <v>1.1243710883936141E-3</v>
      </c>
      <c r="AX17" s="16" t="s">
        <v>19250</v>
      </c>
      <c r="AY17" s="21">
        <f>B3L318C4</f>
        <v>3.5281169626684525E-2</v>
      </c>
      <c r="AZ17" s="16" t="s">
        <v>19427</v>
      </c>
      <c r="BA17" s="21">
        <f>B9L210C1*B9L210C24</f>
        <v>2.0989380694241267E-2</v>
      </c>
      <c r="BB17" s="16" t="s">
        <v>19252</v>
      </c>
      <c r="BC17" s="15">
        <f>B3L319C4</f>
        <v>0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3.7581145415480223E-2</v>
      </c>
      <c r="BH17" s="16" t="s">
        <v>19429</v>
      </c>
      <c r="BI17" s="21">
        <f>B9L210C1*B9L210C28</f>
        <v>2.2357676244796326E-2</v>
      </c>
      <c r="BJ17" s="16" t="s">
        <v>19256</v>
      </c>
      <c r="BK17" s="21">
        <f>B3L321C4</f>
        <v>2.0611939641131651E-2</v>
      </c>
      <c r="BL17" s="16" t="s">
        <v>19430</v>
      </c>
      <c r="BM17" s="21">
        <f>B9L210C1*B9L210C30</f>
        <v>1.2262400950767192E-2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21">
        <f>B3L323C4</f>
        <v>0.1382564873969733</v>
      </c>
      <c r="BT17" s="16" t="s">
        <v>19432</v>
      </c>
      <c r="BU17" s="21">
        <f>B9L210C1*B9L210C34</f>
        <v>8.2251186061269591E-2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2.9915047699064938E-4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0.11656146661158205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0.17061272594914734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0.14283581168124596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0.20615056391726005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4.5134620754632336E-2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8.1585161906304771E-2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1.0185214195454204E-3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2.1812734327899632E-3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1.8899617702316863E-3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3.5281169626684525E-2</v>
      </c>
      <c r="AZ18" s="16" t="s">
        <v>19446</v>
      </c>
      <c r="BA18" s="15">
        <f>B9L211C1*B9L211C24</f>
        <v>0</v>
      </c>
      <c r="BB18" s="16" t="s">
        <v>19252</v>
      </c>
      <c r="BC18" s="15">
        <f>B3L319C4</f>
        <v>0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3.7581145415480223E-2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2.0611939641131651E-2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0.1382564873969733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40.039718967213403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2.9915047699064938E-4</v>
      </c>
      <c r="L19" s="16" t="s">
        <v>19455</v>
      </c>
      <c r="M19" s="21">
        <f>B9L212C1*B9L212C4</f>
        <v>1.197790102761344E-2</v>
      </c>
      <c r="N19" s="16" t="s">
        <v>19232</v>
      </c>
      <c r="O19" s="21">
        <f>B3L309C4</f>
        <v>0.11656146661158205</v>
      </c>
      <c r="P19" s="16" t="s">
        <v>19456</v>
      </c>
      <c r="Q19" s="21">
        <f>B9L212C1*B9L212C6</f>
        <v>4.6670883655339734</v>
      </c>
      <c r="R19" s="16" t="s">
        <v>19234</v>
      </c>
      <c r="S19" s="21">
        <f>B3L310C4</f>
        <v>0.17061272594914734</v>
      </c>
      <c r="T19" s="16" t="s">
        <v>19457</v>
      </c>
      <c r="U19" s="21">
        <f>B9L212C1*B9L212C8</f>
        <v>6.8312855992340573</v>
      </c>
      <c r="V19" s="16" t="s">
        <v>19236</v>
      </c>
      <c r="W19" s="21">
        <f>B3L311C4</f>
        <v>0.14283581168124596</v>
      </c>
      <c r="X19" s="16" t="s">
        <v>19458</v>
      </c>
      <c r="Y19" s="21">
        <f>B9L212C1*B9L212C10</f>
        <v>5.7191057581709055</v>
      </c>
      <c r="Z19" s="16" t="s">
        <v>19238</v>
      </c>
      <c r="AA19" s="21">
        <f>B3L312C4</f>
        <v>0.20615056391726005</v>
      </c>
      <c r="AB19" s="16" t="s">
        <v>19459</v>
      </c>
      <c r="AC19" s="21">
        <f>B9L212C1*B9L212C12</f>
        <v>8.2542106441796559</v>
      </c>
      <c r="AD19" s="16" t="s">
        <v>19240</v>
      </c>
      <c r="AE19" s="21">
        <f>B3L313C4</f>
        <v>4.5134620754632336E-2</v>
      </c>
      <c r="AF19" s="16" t="s">
        <v>19460</v>
      </c>
      <c r="AG19" s="21">
        <f>B9L212C1*B9L212C14</f>
        <v>1.807177530707236</v>
      </c>
      <c r="AH19" s="16" t="s">
        <v>19242</v>
      </c>
      <c r="AI19" s="21">
        <f>B3L314C4</f>
        <v>8.1585161906304771E-2</v>
      </c>
      <c r="AJ19" s="16" t="s">
        <v>19461</v>
      </c>
      <c r="AK19" s="21">
        <f>B9L212C1*B9L212C16</f>
        <v>3.2666469546230474</v>
      </c>
      <c r="AL19" s="16" t="s">
        <v>19244</v>
      </c>
      <c r="AM19" s="21">
        <f>B3L315C4</f>
        <v>1.0185214195454204E-3</v>
      </c>
      <c r="AN19" s="16" t="s">
        <v>19462</v>
      </c>
      <c r="AO19" s="21">
        <f>B9L212C1*B9L212C18</f>
        <v>4.0781311400685888E-2</v>
      </c>
      <c r="AP19" s="16" t="s">
        <v>19246</v>
      </c>
      <c r="AQ19" s="21">
        <f>B3L316C4</f>
        <v>2.1812734327899632E-3</v>
      </c>
      <c r="AR19" s="16" t="s">
        <v>19463</v>
      </c>
      <c r="AS19" s="21">
        <f>B9L212C1*B9L212C20</f>
        <v>8.7337575239558984E-2</v>
      </c>
      <c r="AT19" s="16" t="s">
        <v>19248</v>
      </c>
      <c r="AU19" s="21">
        <f>B3L317C4</f>
        <v>1.8899617702316863E-3</v>
      </c>
      <c r="AV19" s="16" t="s">
        <v>19464</v>
      </c>
      <c r="AW19" s="21">
        <f>B9L212C1*B9L212C22</f>
        <v>7.5673538138853871E-2</v>
      </c>
      <c r="AX19" s="16" t="s">
        <v>19250</v>
      </c>
      <c r="AY19" s="21">
        <f>B3L318C4</f>
        <v>3.5281169626684525E-2</v>
      </c>
      <c r="AZ19" s="16" t="s">
        <v>19465</v>
      </c>
      <c r="BA19" s="21">
        <f>B9L212C1*B9L212C24</f>
        <v>1.4126481166870337</v>
      </c>
      <c r="BB19" s="16" t="s">
        <v>19252</v>
      </c>
      <c r="BC19" s="15">
        <f>B3L319C4</f>
        <v>0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3.7581145415480223E-2</v>
      </c>
      <c r="BH19" s="16" t="s">
        <v>19467</v>
      </c>
      <c r="BI19" s="21">
        <f>B9L212C1*B9L212C28</f>
        <v>1.5047385009018086</v>
      </c>
      <c r="BJ19" s="16" t="s">
        <v>19256</v>
      </c>
      <c r="BK19" s="21">
        <f>B3L321C4</f>
        <v>2.0611939641131651E-2</v>
      </c>
      <c r="BL19" s="16" t="s">
        <v>19468</v>
      </c>
      <c r="BM19" s="21">
        <f>B9L212C1*B9L212C30</f>
        <v>0.82529627060007682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21">
        <f>B3L323C4</f>
        <v>0.1382564873969733</v>
      </c>
      <c r="BT19" s="16" t="s">
        <v>19470</v>
      </c>
      <c r="BU19" s="21">
        <f>B9L212C1*B9L212C34</f>
        <v>5.5357509007688925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2.9915047699064938E-4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0.11656146661158205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0.17061272594914734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0.14283581168124596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0.20615056391726005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4.5134620754632336E-2</v>
      </c>
      <c r="AF20" s="16" t="s">
        <v>19479</v>
      </c>
      <c r="AG20" s="15">
        <f>B9L213C1*B9L213C14</f>
        <v>0</v>
      </c>
      <c r="AH20" s="16" t="s">
        <v>19242</v>
      </c>
      <c r="AI20" s="21">
        <f>B3L314C4</f>
        <v>8.1585161906304771E-2</v>
      </c>
      <c r="AJ20" s="16" t="s">
        <v>19480</v>
      </c>
      <c r="AK20" s="15">
        <f>B9L213C1*B9L213C16</f>
        <v>0</v>
      </c>
      <c r="AL20" s="16" t="s">
        <v>19244</v>
      </c>
      <c r="AM20" s="21">
        <f>B3L315C4</f>
        <v>1.0185214195454204E-3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2.1812734327899632E-3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1.8899617702316863E-3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3.5281169626684525E-2</v>
      </c>
      <c r="AZ20" s="16" t="s">
        <v>19484</v>
      </c>
      <c r="BA20" s="15">
        <f>B9L213C1*B9L213C24</f>
        <v>0</v>
      </c>
      <c r="BB20" s="16" t="s">
        <v>19252</v>
      </c>
      <c r="BC20" s="15">
        <f>B3L319C4</f>
        <v>0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3.7581145415480223E-2</v>
      </c>
      <c r="BH20" s="16" t="s">
        <v>19486</v>
      </c>
      <c r="BI20" s="15">
        <f>B9L213C1*B9L213C28</f>
        <v>0</v>
      </c>
      <c r="BJ20" s="16" t="s">
        <v>19256</v>
      </c>
      <c r="BK20" s="21">
        <f>B3L321C4</f>
        <v>2.0611939641131651E-2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21">
        <f>B3L323C4</f>
        <v>0.1382564873969733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327.7518366804436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2.9915047699064938E-4</v>
      </c>
      <c r="L21" s="16" t="s">
        <v>19493</v>
      </c>
      <c r="M21" s="21">
        <f>B9L214C1*B9L214C4</f>
        <v>9.8047118277516124E-2</v>
      </c>
      <c r="N21" s="16" t="s">
        <v>19232</v>
      </c>
      <c r="O21" s="21">
        <f>B3L309C4</f>
        <v>0.11656146661158205</v>
      </c>
      <c r="P21" s="16" t="s">
        <v>19494</v>
      </c>
      <c r="Q21" s="21">
        <f>B9L214C1*B9L214C6</f>
        <v>38.203234768112218</v>
      </c>
      <c r="R21" s="16" t="s">
        <v>19234</v>
      </c>
      <c r="S21" s="21">
        <f>B3L310C4</f>
        <v>0.17061272594914734</v>
      </c>
      <c r="T21" s="16" t="s">
        <v>19495</v>
      </c>
      <c r="U21" s="21">
        <f>B9L214C1*B9L214C8</f>
        <v>55.918634290890218</v>
      </c>
      <c r="V21" s="16" t="s">
        <v>19236</v>
      </c>
      <c r="W21" s="21">
        <f>B3L311C4</f>
        <v>0.14283581168124596</v>
      </c>
      <c r="X21" s="16" t="s">
        <v>19496</v>
      </c>
      <c r="Y21" s="21">
        <f>B9L214C1*B9L214C10</f>
        <v>46.814699622270325</v>
      </c>
      <c r="Z21" s="16" t="s">
        <v>19238</v>
      </c>
      <c r="AA21" s="21">
        <f>B3L312C4</f>
        <v>0.20615056391726005</v>
      </c>
      <c r="AB21" s="16" t="s">
        <v>19497</v>
      </c>
      <c r="AC21" s="21">
        <f>B9L214C1*B9L214C12</f>
        <v>67.566225956591168</v>
      </c>
      <c r="AD21" s="16" t="s">
        <v>19240</v>
      </c>
      <c r="AE21" s="21">
        <f>B3L313C4</f>
        <v>4.5134620754632336E-2</v>
      </c>
      <c r="AF21" s="16" t="s">
        <v>19498</v>
      </c>
      <c r="AG21" s="21">
        <f>B9L214C1*B9L214C14</f>
        <v>14.792954850206018</v>
      </c>
      <c r="AH21" s="16" t="s">
        <v>19242</v>
      </c>
      <c r="AI21" s="21">
        <f>B3L314C4</f>
        <v>8.1585161906304771E-2</v>
      </c>
      <c r="AJ21" s="16" t="s">
        <v>19499</v>
      </c>
      <c r="AK21" s="21">
        <f>B9L214C1*B9L214C16</f>
        <v>26.739686660662748</v>
      </c>
      <c r="AL21" s="16" t="s">
        <v>19244</v>
      </c>
      <c r="AM21" s="21">
        <f>B3L315C4</f>
        <v>1.0185214195454204E-3</v>
      </c>
      <c r="AN21" s="16" t="s">
        <v>19500</v>
      </c>
      <c r="AO21" s="21">
        <f>B9L214C1*B9L214C18</f>
        <v>0.33382226595438419</v>
      </c>
      <c r="AP21" s="16" t="s">
        <v>19246</v>
      </c>
      <c r="AQ21" s="21">
        <f>B3L316C4</f>
        <v>2.1812734327899632E-3</v>
      </c>
      <c r="AR21" s="16" t="s">
        <v>19501</v>
      </c>
      <c r="AS21" s="21">
        <f>B9L214C1*B9L214C20</f>
        <v>0.71491637389916662</v>
      </c>
      <c r="AT21" s="16" t="s">
        <v>19248</v>
      </c>
      <c r="AU21" s="21">
        <f>B3L317C4</f>
        <v>1.8899617702316863E-3</v>
      </c>
      <c r="AV21" s="16" t="s">
        <v>19502</v>
      </c>
      <c r="AW21" s="21">
        <f>B9L214C1*B9L214C22</f>
        <v>0.61943844144925775</v>
      </c>
      <c r="AX21" s="16" t="s">
        <v>19250</v>
      </c>
      <c r="AY21" s="21">
        <f>B3L318C4</f>
        <v>3.5281169626684525E-2</v>
      </c>
      <c r="AZ21" s="16" t="s">
        <v>19503</v>
      </c>
      <c r="BA21" s="21">
        <f>B9L214C1*B9L214C24</f>
        <v>11.563468145380133</v>
      </c>
      <c r="BB21" s="16" t="s">
        <v>19252</v>
      </c>
      <c r="BC21" s="15">
        <f>B3L319C4</f>
        <v>0</v>
      </c>
      <c r="BD21" s="16" t="s">
        <v>19504</v>
      </c>
      <c r="BE21" s="15">
        <f>B9L214C1*B9L214C26</f>
        <v>0</v>
      </c>
      <c r="BF21" s="16" t="s">
        <v>19254</v>
      </c>
      <c r="BG21" s="21">
        <f>B3L320C4</f>
        <v>3.7581145415480223E-2</v>
      </c>
      <c r="BH21" s="16" t="s">
        <v>19505</v>
      </c>
      <c r="BI21" s="21">
        <f>B9L214C1*B9L214C28</f>
        <v>12.317289434478475</v>
      </c>
      <c r="BJ21" s="16" t="s">
        <v>19256</v>
      </c>
      <c r="BK21" s="21">
        <f>B3L321C4</f>
        <v>2.0611939641131651E-2</v>
      </c>
      <c r="BL21" s="16" t="s">
        <v>19506</v>
      </c>
      <c r="BM21" s="21">
        <f>B9L214C1*B9L214C30</f>
        <v>6.7556010749273421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21">
        <f>B3L323C4</f>
        <v>0.1382564873969733</v>
      </c>
      <c r="BT21" s="16" t="s">
        <v>19508</v>
      </c>
      <c r="BU21" s="21">
        <f>B9L214C1*B9L214C34</f>
        <v>45.313817677344602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9134.7735883333316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2.9915047699064938E-4</v>
      </c>
      <c r="L22" s="16" t="s">
        <v>19512</v>
      </c>
      <c r="M22" s="21">
        <f>B9L215C1*B9L215C4</f>
        <v>2.7326718761515019</v>
      </c>
      <c r="N22" s="16" t="s">
        <v>19232</v>
      </c>
      <c r="O22" s="21">
        <f>B3L309C4</f>
        <v>0.11656146661158205</v>
      </c>
      <c r="P22" s="16" t="s">
        <v>19513</v>
      </c>
      <c r="Q22" s="15">
        <f>B9L215C1*B9L215C6</f>
        <v>1064.7626066208772</v>
      </c>
      <c r="R22" s="16" t="s">
        <v>19234</v>
      </c>
      <c r="S22" s="21">
        <f>B3L310C4</f>
        <v>0.17061272594914734</v>
      </c>
      <c r="T22" s="16" t="s">
        <v>19514</v>
      </c>
      <c r="U22" s="15">
        <f>B9L215C1*B9L215C8</f>
        <v>1558.5086228338239</v>
      </c>
      <c r="V22" s="16" t="s">
        <v>19236</v>
      </c>
      <c r="W22" s="21">
        <f>B3L311C4</f>
        <v>0.14283581168124596</v>
      </c>
      <c r="X22" s="16" t="s">
        <v>19515</v>
      </c>
      <c r="Y22" s="15">
        <f>B9L215C1*B9L215C10</f>
        <v>1304.7728000139991</v>
      </c>
      <c r="Z22" s="16" t="s">
        <v>19238</v>
      </c>
      <c r="AA22" s="21">
        <f>B3L312C4</f>
        <v>0.20615056391726005</v>
      </c>
      <c r="AB22" s="16" t="s">
        <v>19516</v>
      </c>
      <c r="AC22" s="15">
        <f>B9L215C1*B9L215C12</f>
        <v>1883.1387264914094</v>
      </c>
      <c r="AD22" s="16" t="s">
        <v>19240</v>
      </c>
      <c r="AE22" s="21">
        <f>B3L313C4</f>
        <v>4.5134620754632336E-2</v>
      </c>
      <c r="AF22" s="16" t="s">
        <v>19517</v>
      </c>
      <c r="AG22" s="21">
        <f>B9L215C1*B9L215C14</f>
        <v>412.29454158885687</v>
      </c>
      <c r="AH22" s="16" t="s">
        <v>19242</v>
      </c>
      <c r="AI22" s="21">
        <f>B3L314C4</f>
        <v>8.1585161906304771E-2</v>
      </c>
      <c r="AJ22" s="16" t="s">
        <v>19518</v>
      </c>
      <c r="AK22" s="21">
        <f>B9L215C1*B9L215C16</f>
        <v>745.26198218161142</v>
      </c>
      <c r="AL22" s="16" t="s">
        <v>19244</v>
      </c>
      <c r="AM22" s="21">
        <f>B3L315C4</f>
        <v>1.0185214195454204E-3</v>
      </c>
      <c r="AN22" s="16" t="s">
        <v>19519</v>
      </c>
      <c r="AO22" s="21">
        <f>B9L215C1*B9L215C18</f>
        <v>9.3039625624152791</v>
      </c>
      <c r="AP22" s="16" t="s">
        <v>19246</v>
      </c>
      <c r="AQ22" s="21">
        <f>B3L316C4</f>
        <v>2.1812734327899632E-3</v>
      </c>
      <c r="AR22" s="16" t="s">
        <v>19520</v>
      </c>
      <c r="AS22" s="21">
        <f>B9L215C1*B9L215C20</f>
        <v>19.925438942782936</v>
      </c>
      <c r="AT22" s="16" t="s">
        <v>19248</v>
      </c>
      <c r="AU22" s="21">
        <f>B3L317C4</f>
        <v>1.8899617702316863E-3</v>
      </c>
      <c r="AV22" s="16" t="s">
        <v>19521</v>
      </c>
      <c r="AW22" s="21">
        <f>B9L215C1*B9L215C22</f>
        <v>17.264372861672115</v>
      </c>
      <c r="AX22" s="16" t="s">
        <v>19250</v>
      </c>
      <c r="AY22" s="21">
        <f>B3L318C4</f>
        <v>3.5281169626684525E-2</v>
      </c>
      <c r="AZ22" s="16" t="s">
        <v>19522</v>
      </c>
      <c r="BA22" s="21">
        <f>B9L215C1*B9L215C24</f>
        <v>322.28549647134594</v>
      </c>
      <c r="BB22" s="16" t="s">
        <v>19252</v>
      </c>
      <c r="BC22" s="15">
        <f>B3L319C4</f>
        <v>0</v>
      </c>
      <c r="BD22" s="16" t="s">
        <v>19523</v>
      </c>
      <c r="BE22" s="15">
        <f>B9L215C1*B9L215C26</f>
        <v>0</v>
      </c>
      <c r="BF22" s="16" t="s">
        <v>19254</v>
      </c>
      <c r="BG22" s="21">
        <f>B3L320C4</f>
        <v>3.7581145415480223E-2</v>
      </c>
      <c r="BH22" s="16" t="s">
        <v>19524</v>
      </c>
      <c r="BI22" s="21">
        <f>B9L215C1*B9L215C28</f>
        <v>343.295254560643</v>
      </c>
      <c r="BJ22" s="16" t="s">
        <v>19256</v>
      </c>
      <c r="BK22" s="21">
        <f>B3L321C4</f>
        <v>2.0611939641131651E-2</v>
      </c>
      <c r="BL22" s="16" t="s">
        <v>19525</v>
      </c>
      <c r="BM22" s="21">
        <f>B9L215C1*B9L215C30</f>
        <v>188.28540183813021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21">
        <f>B3L323C4</f>
        <v>0.1382564873969733</v>
      </c>
      <c r="BT22" s="16" t="s">
        <v>19527</v>
      </c>
      <c r="BU22" s="15">
        <f>B9L215C1*B9L215C34</f>
        <v>1262.9417094896119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4009.4017836666662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2.9915047699064938E-4</v>
      </c>
      <c r="L23" s="16" t="s">
        <v>19530</v>
      </c>
      <c r="M23" s="21">
        <f>B9L216C1*B9L216C4</f>
        <v>1.1994144560310436</v>
      </c>
      <c r="N23" s="16" t="s">
        <v>19232</v>
      </c>
      <c r="O23" s="21">
        <f>B3L309C4</f>
        <v>0.11656146661158205</v>
      </c>
      <c r="P23" s="16" t="s">
        <v>19531</v>
      </c>
      <c r="Q23" s="21">
        <f>B9L216C1*B9L216C6</f>
        <v>467.34175213927966</v>
      </c>
      <c r="R23" s="16" t="s">
        <v>19234</v>
      </c>
      <c r="S23" s="21">
        <f>B3L310C4</f>
        <v>0.17061272594914734</v>
      </c>
      <c r="T23" s="16" t="s">
        <v>19532</v>
      </c>
      <c r="U23" s="21">
        <f>B9L216C1*B9L216C8</f>
        <v>684.05496773674349</v>
      </c>
      <c r="V23" s="16" t="s">
        <v>19236</v>
      </c>
      <c r="W23" s="21">
        <f>B3L311C4</f>
        <v>0.14283581168124596</v>
      </c>
      <c r="X23" s="16" t="s">
        <v>19533</v>
      </c>
      <c r="Y23" s="21">
        <f>B9L216C1*B9L216C10</f>
        <v>572.68615812626354</v>
      </c>
      <c r="Z23" s="16" t="s">
        <v>19238</v>
      </c>
      <c r="AA23" s="21">
        <f>B3L312C4</f>
        <v>0.20615056391726005</v>
      </c>
      <c r="AB23" s="16" t="s">
        <v>19534</v>
      </c>
      <c r="AC23" s="21">
        <f>B9L216C1*B9L216C12</f>
        <v>826.54043867375151</v>
      </c>
      <c r="AD23" s="16" t="s">
        <v>19240</v>
      </c>
      <c r="AE23" s="21">
        <f>B3L313C4</f>
        <v>4.5134620754632336E-2</v>
      </c>
      <c r="AF23" s="16" t="s">
        <v>19535</v>
      </c>
      <c r="AG23" s="21">
        <f>B9L216C1*B9L216C14</f>
        <v>180.96282895874143</v>
      </c>
      <c r="AH23" s="16" t="s">
        <v>19242</v>
      </c>
      <c r="AI23" s="21">
        <f>B3L314C4</f>
        <v>8.1585161906304771E-2</v>
      </c>
      <c r="AJ23" s="16" t="s">
        <v>19536</v>
      </c>
      <c r="AK23" s="21">
        <f>B9L216C1*B9L216C16</f>
        <v>327.10769366787213</v>
      </c>
      <c r="AL23" s="16" t="s">
        <v>19244</v>
      </c>
      <c r="AM23" s="21">
        <f>B3L315C4</f>
        <v>1.0185214195454204E-3</v>
      </c>
      <c r="AN23" s="16" t="s">
        <v>19537</v>
      </c>
      <c r="AO23" s="21">
        <f>B9L216C1*B9L216C18</f>
        <v>4.0836615962281133</v>
      </c>
      <c r="AP23" s="16" t="s">
        <v>19246</v>
      </c>
      <c r="AQ23" s="21">
        <f>B3L316C4</f>
        <v>2.1812734327899632E-3</v>
      </c>
      <c r="AR23" s="16" t="s">
        <v>19538</v>
      </c>
      <c r="AS23" s="21">
        <f>B9L216C1*B9L216C20</f>
        <v>8.7456015920927914</v>
      </c>
      <c r="AT23" s="16" t="s">
        <v>19248</v>
      </c>
      <c r="AU23" s="21">
        <f>B3L317C4</f>
        <v>1.8899617702316863E-3</v>
      </c>
      <c r="AV23" s="16" t="s">
        <v>19539</v>
      </c>
      <c r="AW23" s="21">
        <f>B9L216C1*B9L216C22</f>
        <v>7.577616092628733</v>
      </c>
      <c r="AX23" s="16" t="s">
        <v>19250</v>
      </c>
      <c r="AY23" s="21">
        <f>B3L318C4</f>
        <v>3.5281169626684525E-2</v>
      </c>
      <c r="AZ23" s="16" t="s">
        <v>19540</v>
      </c>
      <c r="BA23" s="21">
        <f>B9L216C1*B9L216C24</f>
        <v>141.45638443107515</v>
      </c>
      <c r="BB23" s="16" t="s">
        <v>19252</v>
      </c>
      <c r="BC23" s="15">
        <f>B3L319C4</f>
        <v>0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3.7581145415480223E-2</v>
      </c>
      <c r="BH23" s="16" t="s">
        <v>19542</v>
      </c>
      <c r="BI23" s="21">
        <f>B9L216C1*B9L216C28</f>
        <v>150.67791146106276</v>
      </c>
      <c r="BJ23" s="16" t="s">
        <v>19256</v>
      </c>
      <c r="BK23" s="21">
        <f>B3L321C4</f>
        <v>2.0611939641131651E-2</v>
      </c>
      <c r="BL23" s="16" t="s">
        <v>19543</v>
      </c>
      <c r="BM23" s="21">
        <f>B9L216C1*B9L216C30</f>
        <v>82.641547561982904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21">
        <f>B3L323C4</f>
        <v>0.1382564873969733</v>
      </c>
      <c r="BT23" s="16" t="s">
        <v>19545</v>
      </c>
      <c r="BU23" s="21">
        <f>B9L216C1*B9L216C34</f>
        <v>554.32580717291273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1451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2.9915047699064938E-4</v>
      </c>
      <c r="L24" s="16" t="s">
        <v>19549</v>
      </c>
      <c r="M24" s="21">
        <f>B9L217C1*B9L217C4</f>
        <v>0.43406734211343223</v>
      </c>
      <c r="N24" s="16" t="s">
        <v>19232</v>
      </c>
      <c r="O24" s="21">
        <f>B3L309C4</f>
        <v>0.11656146661158205</v>
      </c>
      <c r="P24" s="16" t="s">
        <v>19550</v>
      </c>
      <c r="Q24" s="21">
        <f>B9L217C1*B9L217C6</f>
        <v>169.13068805340555</v>
      </c>
      <c r="R24" s="16" t="s">
        <v>19234</v>
      </c>
      <c r="S24" s="21">
        <f>B3L310C4</f>
        <v>0.17061272594914734</v>
      </c>
      <c r="T24" s="16" t="s">
        <v>19551</v>
      </c>
      <c r="U24" s="21">
        <f>B9L217C1*B9L217C8</f>
        <v>247.5590653522128</v>
      </c>
      <c r="V24" s="16" t="s">
        <v>19236</v>
      </c>
      <c r="W24" s="21">
        <f>B3L311C4</f>
        <v>0.14283581168124596</v>
      </c>
      <c r="X24" s="16" t="s">
        <v>19552</v>
      </c>
      <c r="Y24" s="21">
        <f>B9L217C1*B9L217C10</f>
        <v>207.2547627494879</v>
      </c>
      <c r="Z24" s="16" t="s">
        <v>19238</v>
      </c>
      <c r="AA24" s="21">
        <f>B3L312C4</f>
        <v>0.20615056391726005</v>
      </c>
      <c r="AB24" s="16" t="s">
        <v>19553</v>
      </c>
      <c r="AC24" s="21">
        <f>B9L217C1*B9L217C12</f>
        <v>299.12446824394436</v>
      </c>
      <c r="AD24" s="16" t="s">
        <v>19240</v>
      </c>
      <c r="AE24" s="21">
        <f>B3L313C4</f>
        <v>4.5134620754632336E-2</v>
      </c>
      <c r="AF24" s="16" t="s">
        <v>19554</v>
      </c>
      <c r="AG24" s="21">
        <f>B9L217C1*B9L217C14</f>
        <v>65.490334714971524</v>
      </c>
      <c r="AH24" s="16" t="s">
        <v>19242</v>
      </c>
      <c r="AI24" s="21">
        <f>B3L314C4</f>
        <v>8.1585161906304771E-2</v>
      </c>
      <c r="AJ24" s="16" t="s">
        <v>19555</v>
      </c>
      <c r="AK24" s="21">
        <f>B9L217C1*B9L217C16</f>
        <v>118.38006992604822</v>
      </c>
      <c r="AL24" s="16" t="s">
        <v>19244</v>
      </c>
      <c r="AM24" s="21">
        <f>B3L315C4</f>
        <v>1.0185214195454204E-3</v>
      </c>
      <c r="AN24" s="16" t="s">
        <v>19556</v>
      </c>
      <c r="AO24" s="21">
        <f>B9L217C1*B9L217C18</f>
        <v>1.4778745797604049</v>
      </c>
      <c r="AP24" s="16" t="s">
        <v>19246</v>
      </c>
      <c r="AQ24" s="21">
        <f>B3L316C4</f>
        <v>2.1812734327899632E-3</v>
      </c>
      <c r="AR24" s="16" t="s">
        <v>19557</v>
      </c>
      <c r="AS24" s="21">
        <f>B9L217C1*B9L217C20</f>
        <v>3.1650277509782367</v>
      </c>
      <c r="AT24" s="16" t="s">
        <v>19248</v>
      </c>
      <c r="AU24" s="21">
        <f>B3L317C4</f>
        <v>1.8899617702316863E-3</v>
      </c>
      <c r="AV24" s="16" t="s">
        <v>19558</v>
      </c>
      <c r="AW24" s="21">
        <f>B9L217C1*B9L217C22</f>
        <v>2.7423345286061767</v>
      </c>
      <c r="AX24" s="16" t="s">
        <v>19250</v>
      </c>
      <c r="AY24" s="21">
        <f>B3L318C4</f>
        <v>3.5281169626684525E-2</v>
      </c>
      <c r="AZ24" s="16" t="s">
        <v>19559</v>
      </c>
      <c r="BA24" s="21">
        <f>B9L217C1*B9L217C24</f>
        <v>51.192977128319242</v>
      </c>
      <c r="BB24" s="16" t="s">
        <v>19252</v>
      </c>
      <c r="BC24" s="15">
        <f>B3L319C4</f>
        <v>0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3.7581145415480223E-2</v>
      </c>
      <c r="BH24" s="16" t="s">
        <v>19561</v>
      </c>
      <c r="BI24" s="21">
        <f>B9L217C1*B9L217C28</f>
        <v>54.5302419978618</v>
      </c>
      <c r="BJ24" s="16" t="s">
        <v>19256</v>
      </c>
      <c r="BK24" s="21">
        <f>B3L321C4</f>
        <v>2.0611939641131651E-2</v>
      </c>
      <c r="BL24" s="16" t="s">
        <v>19562</v>
      </c>
      <c r="BM24" s="21">
        <f>B9L217C1*B9L217C30</f>
        <v>29.907924419282025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21">
        <f>B3L323C4</f>
        <v>0.1382564873969733</v>
      </c>
      <c r="BT24" s="16" t="s">
        <v>19564</v>
      </c>
      <c r="BU24" s="21">
        <f>B9L217C1*B9L217C34</f>
        <v>200.61016321300826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32298.614237666665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2.9915047699064938E-4</v>
      </c>
      <c r="L25" s="16" t="s">
        <v>19568</v>
      </c>
      <c r="M25" s="21">
        <f>B9L218C1*B9L218C4</f>
        <v>9.6621458553349626</v>
      </c>
      <c r="N25" s="16" t="s">
        <v>19232</v>
      </c>
      <c r="O25" s="21">
        <f>B3L309C4</f>
        <v>0.11656146661158205</v>
      </c>
      <c r="P25" s="16" t="s">
        <v>19569</v>
      </c>
      <c r="Q25" s="15">
        <f>B9L218C1*B9L218C6</f>
        <v>3764.7738450641518</v>
      </c>
      <c r="R25" s="16" t="s">
        <v>19234</v>
      </c>
      <c r="S25" s="21">
        <f>B3L310C4</f>
        <v>0.17061272594914734</v>
      </c>
      <c r="T25" s="16" t="s">
        <v>19570</v>
      </c>
      <c r="U25" s="15">
        <f>B9L218C1*B9L218C8</f>
        <v>5510.5546194682511</v>
      </c>
      <c r="V25" s="16" t="s">
        <v>19236</v>
      </c>
      <c r="W25" s="21">
        <f>B3L311C4</f>
        <v>0.14283581168124596</v>
      </c>
      <c r="X25" s="16" t="s">
        <v>19571</v>
      </c>
      <c r="Y25" s="15">
        <f>B9L218C1*B9L218C10</f>
        <v>4613.3987808165648</v>
      </c>
      <c r="Z25" s="16" t="s">
        <v>19238</v>
      </c>
      <c r="AA25" s="21">
        <f>B3L312C4</f>
        <v>0.20615056391726005</v>
      </c>
      <c r="AB25" s="16" t="s">
        <v>19572</v>
      </c>
      <c r="AC25" s="15">
        <f>B9L218C1*B9L218C12</f>
        <v>6658.3775388410277</v>
      </c>
      <c r="AD25" s="16" t="s">
        <v>19240</v>
      </c>
      <c r="AE25" s="21">
        <f>B3L313C4</f>
        <v>4.5134620754632336E-2</v>
      </c>
      <c r="AF25" s="16" t="s">
        <v>19573</v>
      </c>
      <c r="AG25" s="15">
        <f>B9L218C1*B9L218C14</f>
        <v>1457.7857045172534</v>
      </c>
      <c r="AH25" s="16" t="s">
        <v>19242</v>
      </c>
      <c r="AI25" s="21">
        <f>B3L314C4</f>
        <v>8.1585161906304771E-2</v>
      </c>
      <c r="AJ25" s="16" t="s">
        <v>19574</v>
      </c>
      <c r="AK25" s="15">
        <f>B9L218C1*B9L218C16</f>
        <v>2635.0876719293151</v>
      </c>
      <c r="AL25" s="16" t="s">
        <v>19244</v>
      </c>
      <c r="AM25" s="21">
        <f>B3L315C4</f>
        <v>1.0185214195454204E-3</v>
      </c>
      <c r="AN25" s="16" t="s">
        <v>19575</v>
      </c>
      <c r="AO25" s="21">
        <f>B9L218C1*B9L218C18</f>
        <v>32.89683042269818</v>
      </c>
      <c r="AP25" s="16" t="s">
        <v>19246</v>
      </c>
      <c r="AQ25" s="21">
        <f>B3L316C4</f>
        <v>2.1812734327899632E-3</v>
      </c>
      <c r="AR25" s="16" t="s">
        <v>19576</v>
      </c>
      <c r="AS25" s="21">
        <f>B9L218C1*B9L218C20</f>
        <v>70.452109152553945</v>
      </c>
      <c r="AT25" s="16" t="s">
        <v>19248</v>
      </c>
      <c r="AU25" s="21">
        <f>B3L317C4</f>
        <v>1.8899617702316863E-3</v>
      </c>
      <c r="AV25" s="16" t="s">
        <v>19577</v>
      </c>
      <c r="AW25" s="21">
        <f>B9L218C1*B9L218C22</f>
        <v>61.043146140650833</v>
      </c>
      <c r="AX25" s="16" t="s">
        <v>19250</v>
      </c>
      <c r="AY25" s="21">
        <f>B3L318C4</f>
        <v>3.5281169626684525E-2</v>
      </c>
      <c r="AZ25" s="16" t="s">
        <v>19578</v>
      </c>
      <c r="BA25" s="15">
        <f>B9L218C1*B9L218C24</f>
        <v>1139.5328876259655</v>
      </c>
      <c r="BB25" s="16" t="s">
        <v>19252</v>
      </c>
      <c r="BC25" s="15">
        <f>B3L319C4</f>
        <v>0</v>
      </c>
      <c r="BD25" s="16" t="s">
        <v>19579</v>
      </c>
      <c r="BE25" s="15">
        <f>B9L218C1*B9L218C26</f>
        <v>0</v>
      </c>
      <c r="BF25" s="16" t="s">
        <v>19254</v>
      </c>
      <c r="BG25" s="21">
        <f>B3L320C4</f>
        <v>3.7581145415480223E-2</v>
      </c>
      <c r="BH25" s="16" t="s">
        <v>19580</v>
      </c>
      <c r="BI25" s="15">
        <f>B9L218C1*B9L218C28</f>
        <v>1213.8189183842508</v>
      </c>
      <c r="BJ25" s="16" t="s">
        <v>19256</v>
      </c>
      <c r="BK25" s="21">
        <f>B3L321C4</f>
        <v>2.0611939641131651E-2</v>
      </c>
      <c r="BL25" s="16" t="s">
        <v>19581</v>
      </c>
      <c r="BM25" s="21">
        <f>B9L218C1*B9L218C30</f>
        <v>665.73708715898067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21">
        <f>B3L323C4</f>
        <v>0.1382564873969733</v>
      </c>
      <c r="BT25" s="16" t="s">
        <v>19583</v>
      </c>
      <c r="BU25" s="15">
        <f>B9L218C1*B9L218C34</f>
        <v>4465.4929522896637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15714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2.9915047699064938E-4</v>
      </c>
      <c r="L26" s="16" t="s">
        <v>19587</v>
      </c>
      <c r="M26" s="21">
        <f>B9L219C1*B9L219C4</f>
        <v>4.7008505954310644</v>
      </c>
      <c r="N26" s="16" t="s">
        <v>19232</v>
      </c>
      <c r="O26" s="21">
        <f>B3L309C4</f>
        <v>0.11656146661158205</v>
      </c>
      <c r="P26" s="16" t="s">
        <v>19588</v>
      </c>
      <c r="Q26" s="15">
        <f>B9L219C1*B9L219C6</f>
        <v>1831.6468863344003</v>
      </c>
      <c r="R26" s="16" t="s">
        <v>19234</v>
      </c>
      <c r="S26" s="21">
        <f>B3L310C4</f>
        <v>0.17061272594914734</v>
      </c>
      <c r="T26" s="16" t="s">
        <v>19589</v>
      </c>
      <c r="U26" s="15">
        <f>B9L219C1*B9L219C8</f>
        <v>2681.0083755649011</v>
      </c>
      <c r="V26" s="16" t="s">
        <v>19236</v>
      </c>
      <c r="W26" s="21">
        <f>B3L311C4</f>
        <v>0.14283581168124596</v>
      </c>
      <c r="X26" s="16" t="s">
        <v>19590</v>
      </c>
      <c r="Y26" s="15">
        <f>B9L219C1*B9L219C10</f>
        <v>2244.5219447590989</v>
      </c>
      <c r="Z26" s="16" t="s">
        <v>19238</v>
      </c>
      <c r="AA26" s="21">
        <f>B3L312C4</f>
        <v>0.20615056391726005</v>
      </c>
      <c r="AB26" s="16" t="s">
        <v>19591</v>
      </c>
      <c r="AC26" s="15">
        <f>B9L219C1*B9L219C12</f>
        <v>3239.4499613958246</v>
      </c>
      <c r="AD26" s="16" t="s">
        <v>19240</v>
      </c>
      <c r="AE26" s="21">
        <f>B3L313C4</f>
        <v>4.5134620754632336E-2</v>
      </c>
      <c r="AF26" s="16" t="s">
        <v>19592</v>
      </c>
      <c r="AG26" s="21">
        <f>B9L219C1*B9L219C14</f>
        <v>709.24543053829257</v>
      </c>
      <c r="AH26" s="16" t="s">
        <v>19242</v>
      </c>
      <c r="AI26" s="21">
        <f>B3L314C4</f>
        <v>8.1585161906304771E-2</v>
      </c>
      <c r="AJ26" s="16" t="s">
        <v>19593</v>
      </c>
      <c r="AK26" s="15">
        <f>B9L219C1*B9L219C16</f>
        <v>1282.0292341956731</v>
      </c>
      <c r="AL26" s="16" t="s">
        <v>19244</v>
      </c>
      <c r="AM26" s="21">
        <f>B3L315C4</f>
        <v>1.0185214195454204E-3</v>
      </c>
      <c r="AN26" s="16" t="s">
        <v>19594</v>
      </c>
      <c r="AO26" s="21">
        <f>B9L219C1*B9L219C18</f>
        <v>16.005045586736735</v>
      </c>
      <c r="AP26" s="16" t="s">
        <v>19246</v>
      </c>
      <c r="AQ26" s="21">
        <f>B3L316C4</f>
        <v>2.1812734327899632E-3</v>
      </c>
      <c r="AR26" s="16" t="s">
        <v>19595</v>
      </c>
      <c r="AS26" s="21">
        <f>B9L219C1*B9L219C20</f>
        <v>34.27653072286148</v>
      </c>
      <c r="AT26" s="16" t="s">
        <v>19248</v>
      </c>
      <c r="AU26" s="21">
        <f>B3L317C4</f>
        <v>1.8899617702316863E-3</v>
      </c>
      <c r="AV26" s="16" t="s">
        <v>19596</v>
      </c>
      <c r="AW26" s="21">
        <f>B9L219C1*B9L219C22</f>
        <v>29.698859257420718</v>
      </c>
      <c r="AX26" s="16" t="s">
        <v>19250</v>
      </c>
      <c r="AY26" s="21">
        <f>B3L318C4</f>
        <v>3.5281169626684525E-2</v>
      </c>
      <c r="AZ26" s="16" t="s">
        <v>19597</v>
      </c>
      <c r="BA26" s="21">
        <f>B9L219C1*B9L219C24</f>
        <v>554.40829951372064</v>
      </c>
      <c r="BB26" s="16" t="s">
        <v>19252</v>
      </c>
      <c r="BC26" s="15">
        <f>B3L319C4</f>
        <v>0</v>
      </c>
      <c r="BD26" s="16" t="s">
        <v>19598</v>
      </c>
      <c r="BE26" s="15">
        <f>B9L219C1*B9L219C26</f>
        <v>0</v>
      </c>
      <c r="BF26" s="16" t="s">
        <v>19254</v>
      </c>
      <c r="BG26" s="21">
        <f>B3L320C4</f>
        <v>3.7581145415480223E-2</v>
      </c>
      <c r="BH26" s="16" t="s">
        <v>19599</v>
      </c>
      <c r="BI26" s="21">
        <f>B9L219C1*B9L219C28</f>
        <v>590.55011905885624</v>
      </c>
      <c r="BJ26" s="16" t="s">
        <v>19256</v>
      </c>
      <c r="BK26" s="21">
        <f>B3L321C4</f>
        <v>2.0611939641131651E-2</v>
      </c>
      <c r="BL26" s="16" t="s">
        <v>19600</v>
      </c>
      <c r="BM26" s="21">
        <f>B9L219C1*B9L219C30</f>
        <v>323.89601952074275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21">
        <f>B3L323C4</f>
        <v>0.1382564873969733</v>
      </c>
      <c r="BT26" s="16" t="s">
        <v>19602</v>
      </c>
      <c r="BU26" s="15">
        <f>B9L219C1*B9L219C34</f>
        <v>2172.5624429560385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2.9915047699064938E-4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0.11656146661158205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0.17061272594914734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0.14283581168124596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0.20615056391726005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4.5134620754632336E-2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8.1585161906304771E-2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1.0185214195454204E-3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2.1812734327899632E-3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1.8899617702316863E-3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3.5281169626684525E-2</v>
      </c>
      <c r="AZ27" s="16" t="s">
        <v>19616</v>
      </c>
      <c r="BA27" s="15">
        <f>B9L220C1*B9L220C24</f>
        <v>0</v>
      </c>
      <c r="BB27" s="16" t="s">
        <v>19252</v>
      </c>
      <c r="BC27" s="15">
        <f>B3L319C4</f>
        <v>0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3.7581145415480223E-2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2.0611939641131651E-2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0.1382564873969733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2.9915047699064938E-4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0.11656146661158205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0.17061272594914734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0.14283581168124596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0.20615056391726005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4.5134620754632336E-2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8.1585161906304771E-2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1.0185214195454204E-3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2.1812734327899632E-3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1.8899617702316863E-3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3.5281169626684525E-2</v>
      </c>
      <c r="AZ28" s="16" t="s">
        <v>19635</v>
      </c>
      <c r="BA28" s="15">
        <f>B9L221C1*B9L221C24</f>
        <v>0</v>
      </c>
      <c r="BB28" s="16" t="s">
        <v>19252</v>
      </c>
      <c r="BC28" s="15">
        <f>B3L319C4</f>
        <v>0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3.7581145415480223E-2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2.0611939641131651E-2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0.1382564873969733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2.9915047699064938E-4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0.11656146661158205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0.17061272594914734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0.14283581168124596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0.20615056391726005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4.5134620754632336E-2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8.1585161906304771E-2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1.0185214195454204E-3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2.1812734327899632E-3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1.8899617702316863E-3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3.5281169626684525E-2</v>
      </c>
      <c r="AZ29" s="16" t="s">
        <v>19654</v>
      </c>
      <c r="BA29" s="15">
        <f>B9L222C1*B9L222C24</f>
        <v>0</v>
      </c>
      <c r="BB29" s="16" t="s">
        <v>19252</v>
      </c>
      <c r="BC29" s="15">
        <f>B3L319C4</f>
        <v>0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3.7581145415480223E-2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2.0611939641131651E-2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0.1382564873969733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2.9915047699064938E-4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0.11656146661158205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0.17061272594914734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0.14283581168124596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0.20615056391726005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4.5134620754632336E-2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8.1585161906304771E-2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1.0185214195454204E-3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2.1812734327899632E-3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1.8899617702316863E-3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3.5281169626684525E-2</v>
      </c>
      <c r="AZ30" s="16" t="s">
        <v>19673</v>
      </c>
      <c r="BA30" s="15">
        <f>B9L223C1*B9L223C24</f>
        <v>0</v>
      </c>
      <c r="BB30" s="16" t="s">
        <v>19252</v>
      </c>
      <c r="BC30" s="15">
        <f>B3L319C4</f>
        <v>0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3.7581145415480223E-2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2.0611939641131651E-2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0.1382564873969733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2.9915047699064938E-4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0.11656146661158205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0.17061272594914734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0.14283581168124596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0.20615056391726005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4.5134620754632336E-2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8.1585161906304771E-2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1.0185214195454204E-3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2.1812734327899632E-3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1.8899617702316863E-3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3.5281169626684525E-2</v>
      </c>
      <c r="AZ31" s="16" t="s">
        <v>19692</v>
      </c>
      <c r="BA31" s="15">
        <f>B9L224C1*B9L224C24</f>
        <v>0</v>
      </c>
      <c r="BB31" s="16" t="s">
        <v>19252</v>
      </c>
      <c r="BC31" s="15">
        <f>B3L319C4</f>
        <v>0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3.7581145415480223E-2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2.0611939641131651E-2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0.1382564873969733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2972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2.9915047699064938E-4</v>
      </c>
      <c r="L32" s="16" t="s">
        <v>19701</v>
      </c>
      <c r="M32" s="21">
        <f>B9L225C1*B9L225C4</f>
        <v>0.88907521761621</v>
      </c>
      <c r="N32" s="16" t="s">
        <v>19232</v>
      </c>
      <c r="O32" s="21">
        <f>B3L309C4</f>
        <v>0.11656146661158205</v>
      </c>
      <c r="P32" s="16" t="s">
        <v>19702</v>
      </c>
      <c r="Q32" s="21">
        <f>B9L225C1*B9L225C6</f>
        <v>346.42067876962187</v>
      </c>
      <c r="R32" s="16" t="s">
        <v>19234</v>
      </c>
      <c r="S32" s="21">
        <f>B3L310C4</f>
        <v>0.17061272594914734</v>
      </c>
      <c r="T32" s="16" t="s">
        <v>19703</v>
      </c>
      <c r="U32" s="21">
        <f>B9L225C1*B9L225C8</f>
        <v>507.06102152086589</v>
      </c>
      <c r="V32" s="16" t="s">
        <v>19236</v>
      </c>
      <c r="W32" s="21">
        <f>B3L311C4</f>
        <v>0.14283581168124596</v>
      </c>
      <c r="X32" s="16" t="s">
        <v>19704</v>
      </c>
      <c r="Y32" s="21">
        <f>B9L225C1*B9L225C10</f>
        <v>424.50803231666299</v>
      </c>
      <c r="Z32" s="16" t="s">
        <v>19238</v>
      </c>
      <c r="AA32" s="21">
        <f>B3L312C4</f>
        <v>0.20615056391726005</v>
      </c>
      <c r="AB32" s="16" t="s">
        <v>19705</v>
      </c>
      <c r="AC32" s="21">
        <f>B9L225C1*B9L225C12</f>
        <v>612.67947596209683</v>
      </c>
      <c r="AD32" s="16" t="s">
        <v>19240</v>
      </c>
      <c r="AE32" s="21">
        <f>B3L313C4</f>
        <v>4.5134620754632336E-2</v>
      </c>
      <c r="AF32" s="16" t="s">
        <v>19706</v>
      </c>
      <c r="AG32" s="21">
        <f>B9L225C1*B9L225C14</f>
        <v>134.14009288276731</v>
      </c>
      <c r="AH32" s="16" t="s">
        <v>19242</v>
      </c>
      <c r="AI32" s="21">
        <f>B3L314C4</f>
        <v>8.1585161906304771E-2</v>
      </c>
      <c r="AJ32" s="16" t="s">
        <v>19707</v>
      </c>
      <c r="AK32" s="21">
        <f>B9L225C1*B9L225C16</f>
        <v>242.47110118553778</v>
      </c>
      <c r="AL32" s="16" t="s">
        <v>19244</v>
      </c>
      <c r="AM32" s="21">
        <f>B3L315C4</f>
        <v>1.0185214195454204E-3</v>
      </c>
      <c r="AN32" s="16" t="s">
        <v>19708</v>
      </c>
      <c r="AO32" s="21">
        <f>B9L225C1*B9L225C18</f>
        <v>3.0270456588889894</v>
      </c>
      <c r="AP32" s="16" t="s">
        <v>19246</v>
      </c>
      <c r="AQ32" s="21">
        <f>B3L316C4</f>
        <v>2.1812734327899632E-3</v>
      </c>
      <c r="AR32" s="16" t="s">
        <v>19709</v>
      </c>
      <c r="AS32" s="21">
        <f>B9L225C1*B9L225C20</f>
        <v>6.4827446422517703</v>
      </c>
      <c r="AT32" s="16" t="s">
        <v>19248</v>
      </c>
      <c r="AU32" s="21">
        <f>B3L317C4</f>
        <v>1.8899617702316863E-3</v>
      </c>
      <c r="AV32" s="16" t="s">
        <v>19710</v>
      </c>
      <c r="AW32" s="21">
        <f>B9L225C1*B9L225C22</f>
        <v>5.6169663811285719</v>
      </c>
      <c r="AX32" s="16" t="s">
        <v>19250</v>
      </c>
      <c r="AY32" s="21">
        <f>B3L318C4</f>
        <v>3.5281169626684525E-2</v>
      </c>
      <c r="AZ32" s="16" t="s">
        <v>19711</v>
      </c>
      <c r="BA32" s="21">
        <f>B9L225C1*B9L225C24</f>
        <v>104.85563613050641</v>
      </c>
      <c r="BB32" s="16" t="s">
        <v>19252</v>
      </c>
      <c r="BC32" s="15">
        <f>B3L319C4</f>
        <v>0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3.7581145415480223E-2</v>
      </c>
      <c r="BH32" s="16" t="s">
        <v>19713</v>
      </c>
      <c r="BI32" s="21">
        <f>B9L225C1*B9L225C28</f>
        <v>111.69116417480723</v>
      </c>
      <c r="BJ32" s="16" t="s">
        <v>19256</v>
      </c>
      <c r="BK32" s="21">
        <f>B3L321C4</f>
        <v>2.0611939641131651E-2</v>
      </c>
      <c r="BL32" s="16" t="s">
        <v>19714</v>
      </c>
      <c r="BM32" s="21">
        <f>B9L225C1*B9L225C30</f>
        <v>61.258684613443265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21">
        <f>B3L323C4</f>
        <v>0.1382564873969733</v>
      </c>
      <c r="BT32" s="16" t="s">
        <v>19716</v>
      </c>
      <c r="BU32" s="21">
        <f>B9L225C1*B9L225C34</f>
        <v>410.89828054380462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-179.67960399998992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2.9915047699064938E-4</v>
      </c>
      <c r="L33" s="16" t="s">
        <v>19720</v>
      </c>
      <c r="M33" s="21">
        <f>B9L226C1*B9L226C4</f>
        <v>-5.3751239242087974E-2</v>
      </c>
      <c r="N33" s="16" t="s">
        <v>19232</v>
      </c>
      <c r="O33" s="21">
        <f>B3L309C4</f>
        <v>0.11656146661158205</v>
      </c>
      <c r="P33" s="16" t="s">
        <v>19721</v>
      </c>
      <c r="Q33" s="21">
        <f>B9L226C1*B9L226C6</f>
        <v>-20.94371816242711</v>
      </c>
      <c r="R33" s="16" t="s">
        <v>19234</v>
      </c>
      <c r="S33" s="21">
        <f>B3L310C4</f>
        <v>0.17061272594914734</v>
      </c>
      <c r="T33" s="16" t="s">
        <v>19722</v>
      </c>
      <c r="U33" s="21">
        <f>B9L226C1*B9L226C8</f>
        <v>-30.655627035901599</v>
      </c>
      <c r="V33" s="16" t="s">
        <v>19236</v>
      </c>
      <c r="W33" s="21">
        <f>B3L311C4</f>
        <v>0.14283581168124596</v>
      </c>
      <c r="X33" s="16" t="s">
        <v>19723</v>
      </c>
      <c r="Y33" s="21">
        <f>B9L226C1*B9L226C10</f>
        <v>-25.664682079903407</v>
      </c>
      <c r="Z33" s="16" t="s">
        <v>19238</v>
      </c>
      <c r="AA33" s="21">
        <f>B3L312C4</f>
        <v>0.20615056391726005</v>
      </c>
      <c r="AB33" s="16" t="s">
        <v>19724</v>
      </c>
      <c r="AC33" s="21">
        <f>B9L226C1*B9L226C12</f>
        <v>-37.041051689027896</v>
      </c>
      <c r="AD33" s="16" t="s">
        <v>19240</v>
      </c>
      <c r="AE33" s="21">
        <f>B3L313C4</f>
        <v>4.5134620754632336E-2</v>
      </c>
      <c r="AF33" s="16" t="s">
        <v>19725</v>
      </c>
      <c r="AG33" s="21">
        <f>B9L226C1*B9L226C14</f>
        <v>-8.1097707838820643</v>
      </c>
      <c r="AH33" s="16" t="s">
        <v>19242</v>
      </c>
      <c r="AI33" s="21">
        <f>B3L314C4</f>
        <v>8.1585161906304771E-2</v>
      </c>
      <c r="AJ33" s="16" t="s">
        <v>19726</v>
      </c>
      <c r="AK33" s="21">
        <f>B9L226C1*B9L226C16</f>
        <v>-14.659189583599904</v>
      </c>
      <c r="AL33" s="16" t="s">
        <v>19244</v>
      </c>
      <c r="AM33" s="21">
        <f>B3L315C4</f>
        <v>1.0185214195454204E-3</v>
      </c>
      <c r="AN33" s="16" t="s">
        <v>19727</v>
      </c>
      <c r="AO33" s="21">
        <f>B9L226C1*B9L226C18</f>
        <v>-0.18300752532942874</v>
      </c>
      <c r="AP33" s="16" t="s">
        <v>19246</v>
      </c>
      <c r="AQ33" s="21">
        <f>B3L316C4</f>
        <v>2.1812734327899632E-3</v>
      </c>
      <c r="AR33" s="16" t="s">
        <v>19728</v>
      </c>
      <c r="AS33" s="21">
        <f>B9L226C1*B9L226C20</f>
        <v>-0.39193034661939924</v>
      </c>
      <c r="AT33" s="16" t="s">
        <v>19248</v>
      </c>
      <c r="AU33" s="21">
        <f>B3L317C4</f>
        <v>1.8899617702316863E-3</v>
      </c>
      <c r="AV33" s="16" t="s">
        <v>19729</v>
      </c>
      <c r="AW33" s="21">
        <f>B9L226C1*B9L226C22</f>
        <v>-0.33958758245034931</v>
      </c>
      <c r="AX33" s="16" t="s">
        <v>19250</v>
      </c>
      <c r="AY33" s="21">
        <f>B3L318C4</f>
        <v>3.5281169626684525E-2</v>
      </c>
      <c r="AZ33" s="16" t="s">
        <v>19730</v>
      </c>
      <c r="BA33" s="21">
        <f>B9L226C1*B9L226C24</f>
        <v>-6.3393065871791476</v>
      </c>
      <c r="BB33" s="16" t="s">
        <v>19252</v>
      </c>
      <c r="BC33" s="15">
        <f>B3L319C4</f>
        <v>0</v>
      </c>
      <c r="BD33" s="16" t="s">
        <v>19731</v>
      </c>
      <c r="BE33" s="15">
        <f>B9L226C1*B9L226C26</f>
        <v>0</v>
      </c>
      <c r="BF33" s="16" t="s">
        <v>19254</v>
      </c>
      <c r="BG33" s="21">
        <f>B3L320C4</f>
        <v>3.7581145415480223E-2</v>
      </c>
      <c r="BH33" s="16" t="s">
        <v>19732</v>
      </c>
      <c r="BI33" s="21">
        <f>B9L226C1*B9L226C28</f>
        <v>-6.7525653261195231</v>
      </c>
      <c r="BJ33" s="16" t="s">
        <v>19256</v>
      </c>
      <c r="BK33" s="21">
        <f>B3L321C4</f>
        <v>2.0611939641131651E-2</v>
      </c>
      <c r="BL33" s="16" t="s">
        <v>19733</v>
      </c>
      <c r="BM33" s="21">
        <f>B9L226C1*B9L226C30</f>
        <v>-3.7035451523902294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21">
        <f>B3L323C4</f>
        <v>0.1382564873969733</v>
      </c>
      <c r="BT33" s="16" t="s">
        <v>19735</v>
      </c>
      <c r="BU33" s="21">
        <f>B9L226C1*B9L226C34</f>
        <v>-24.841870905917759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715.56916554135307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15">
        <f>B3L335C5</f>
        <v>0</v>
      </c>
      <c r="AZ8" s="16" t="s">
        <v>19786</v>
      </c>
      <c r="BA8" s="15">
        <f>B9L301C1*B9L301C24</f>
        <v>0</v>
      </c>
      <c r="BB8" s="16" t="s">
        <v>10976</v>
      </c>
      <c r="BC8" s="15">
        <f>B3L336C5</f>
        <v>1</v>
      </c>
      <c r="BD8" s="16" t="s">
        <v>19787</v>
      </c>
      <c r="BE8" s="21">
        <f>B9L301C1*B9L301C26</f>
        <v>715.56916554135307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493.43924867218857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15">
        <f>B3L335C5</f>
        <v>0</v>
      </c>
      <c r="AZ9" s="16" t="s">
        <v>19800</v>
      </c>
      <c r="BA9" s="15">
        <f>B9L302C1*B9L302C24</f>
        <v>0</v>
      </c>
      <c r="BB9" s="16" t="s">
        <v>10976</v>
      </c>
      <c r="BC9" s="15">
        <f>B3L336C5</f>
        <v>1</v>
      </c>
      <c r="BD9" s="16" t="s">
        <v>19801</v>
      </c>
      <c r="BE9" s="21">
        <f>B9L302C1*B9L302C26</f>
        <v>493.43924867218857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15.31162690508927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15">
        <f>B3L335C5</f>
        <v>0</v>
      </c>
      <c r="AZ10" s="16" t="s">
        <v>19814</v>
      </c>
      <c r="BA10" s="15">
        <f>B9L303C1*B9L303C24</f>
        <v>0</v>
      </c>
      <c r="BB10" s="16" t="s">
        <v>10976</v>
      </c>
      <c r="BC10" s="15">
        <f>B3L336C5</f>
        <v>1</v>
      </c>
      <c r="BD10" s="16" t="s">
        <v>19815</v>
      </c>
      <c r="BE10" s="21">
        <f>B9L303C1*B9L303C26</f>
        <v>15.31162690508927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10871.787117999998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15">
        <f>B3L335C5</f>
        <v>0</v>
      </c>
      <c r="AZ11" s="16" t="s">
        <v>19827</v>
      </c>
      <c r="BA11" s="15">
        <f>B9L304C1*B9L304C24</f>
        <v>0</v>
      </c>
      <c r="BB11" s="16" t="s">
        <v>10976</v>
      </c>
      <c r="BC11" s="15">
        <f>B3L336C5</f>
        <v>1</v>
      </c>
      <c r="BD11" s="16" t="s">
        <v>19828</v>
      </c>
      <c r="BE11" s="15">
        <f>B9L304C1*B9L304C26</f>
        <v>10871.787117999998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5189.4338693534455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15">
        <f>B3L335C5</f>
        <v>0</v>
      </c>
      <c r="AZ12" s="16" t="s">
        <v>19841</v>
      </c>
      <c r="BA12" s="15">
        <f>B9L305C1*B9L305C24</f>
        <v>0</v>
      </c>
      <c r="BB12" s="16" t="s">
        <v>10976</v>
      </c>
      <c r="BC12" s="15">
        <f>B3L336C5</f>
        <v>1</v>
      </c>
      <c r="BD12" s="16" t="s">
        <v>19842</v>
      </c>
      <c r="BE12" s="15">
        <f>B9L305C1*B9L305C26</f>
        <v>5189.4338693534455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295.82463484603846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15">
        <f>B3L335C5</f>
        <v>0</v>
      </c>
      <c r="AZ13" s="16" t="s">
        <v>19855</v>
      </c>
      <c r="BA13" s="15">
        <f>B9L306C1*B9L306C24</f>
        <v>0</v>
      </c>
      <c r="BB13" s="16" t="s">
        <v>10976</v>
      </c>
      <c r="BC13" s="15">
        <f>B3L336C5</f>
        <v>1</v>
      </c>
      <c r="BD13" s="16" t="s">
        <v>19856</v>
      </c>
      <c r="BE13" s="21">
        <f>B9L306C1*B9L306C26</f>
        <v>295.82463484603846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15">
        <f>B3L335C5</f>
        <v>0</v>
      </c>
      <c r="AZ14" s="16" t="s">
        <v>19869</v>
      </c>
      <c r="BA14" s="15">
        <f>B9L307C1*B9L307C24</f>
        <v>0</v>
      </c>
      <c r="BB14" s="16" t="s">
        <v>10976</v>
      </c>
      <c r="BC14" s="15">
        <f>B3L336C5</f>
        <v>1</v>
      </c>
      <c r="BD14" s="16" t="s">
        <v>19870</v>
      </c>
      <c r="BE14" s="15">
        <f>B9L307C1*B9L307C26</f>
        <v>0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15">
        <f>B3L335C5</f>
        <v>0</v>
      </c>
      <c r="AZ15" s="16" t="s">
        <v>19883</v>
      </c>
      <c r="BA15" s="15">
        <f>B9L308C1*B9L308C24</f>
        <v>0</v>
      </c>
      <c r="BB15" s="16" t="s">
        <v>10976</v>
      </c>
      <c r="BC15" s="15">
        <f>B3L336C5</f>
        <v>1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15">
        <f>B3L335C5</f>
        <v>0</v>
      </c>
      <c r="AZ16" s="16" t="s">
        <v>19897</v>
      </c>
      <c r="BA16" s="15">
        <f>B9L309C1*B9L309C24</f>
        <v>0</v>
      </c>
      <c r="BB16" s="16" t="s">
        <v>10976</v>
      </c>
      <c r="BC16" s="15">
        <f>B3L336C5</f>
        <v>1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1.7012918783432522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15">
        <f>B3L335C5</f>
        <v>0</v>
      </c>
      <c r="AZ17" s="16" t="s">
        <v>19911</v>
      </c>
      <c r="BA17" s="15">
        <f>B9L310C1*B9L310C24</f>
        <v>0</v>
      </c>
      <c r="BB17" s="16" t="s">
        <v>10976</v>
      </c>
      <c r="BC17" s="15">
        <f>B3L336C5</f>
        <v>1</v>
      </c>
      <c r="BD17" s="16" t="s">
        <v>19912</v>
      </c>
      <c r="BE17" s="21">
        <f>B9L310C1*B9L310C26</f>
        <v>1.7012918783432522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15">
        <f>B3L335C5</f>
        <v>0</v>
      </c>
      <c r="AZ18" s="16" t="s">
        <v>19925</v>
      </c>
      <c r="BA18" s="15">
        <f>B9L311C1*B9L311C24</f>
        <v>0</v>
      </c>
      <c r="BB18" s="16" t="s">
        <v>10976</v>
      </c>
      <c r="BC18" s="15">
        <f>B3L336C5</f>
        <v>1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114.50203333230925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15">
        <f>B3L335C5</f>
        <v>0</v>
      </c>
      <c r="AZ19" s="16" t="s">
        <v>19939</v>
      </c>
      <c r="BA19" s="15">
        <f>B9L312C1*B9L312C24</f>
        <v>0</v>
      </c>
      <c r="BB19" s="16" t="s">
        <v>10976</v>
      </c>
      <c r="BC19" s="15">
        <f>B3L336C5</f>
        <v>1</v>
      </c>
      <c r="BD19" s="16" t="s">
        <v>19940</v>
      </c>
      <c r="BE19" s="21">
        <f>B9L312C1*B9L312C26</f>
        <v>114.50203333230925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15">
        <f>B3L335C5</f>
        <v>0</v>
      </c>
      <c r="AZ20" s="16" t="s">
        <v>19953</v>
      </c>
      <c r="BA20" s="15">
        <f>B9L313C1*B9L313C24</f>
        <v>0</v>
      </c>
      <c r="BB20" s="16" t="s">
        <v>10976</v>
      </c>
      <c r="BC20" s="15">
        <f>B3L336C5</f>
        <v>1</v>
      </c>
      <c r="BD20" s="16" t="s">
        <v>19954</v>
      </c>
      <c r="BE20" s="15">
        <f>B9L313C1*B9L313C26</f>
        <v>0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937.27560273437007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15">
        <f>B3L335C5</f>
        <v>0</v>
      </c>
      <c r="AZ21" s="16" t="s">
        <v>19967</v>
      </c>
      <c r="BA21" s="15">
        <f>B9L314C1*B9L314C24</f>
        <v>0</v>
      </c>
      <c r="BB21" s="16" t="s">
        <v>10976</v>
      </c>
      <c r="BC21" s="15">
        <f>B3L336C5</f>
        <v>1</v>
      </c>
      <c r="BD21" s="16" t="s">
        <v>19968</v>
      </c>
      <c r="BE21" s="21">
        <f>B9L314C1*B9L314C26</f>
        <v>937.27560273437007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2522.5918626666667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15">
        <f>B3L335C5</f>
        <v>0</v>
      </c>
      <c r="AZ22" s="16" t="s">
        <v>19981</v>
      </c>
      <c r="BA22" s="15">
        <f>B9L315C1*B9L315C24</f>
        <v>0</v>
      </c>
      <c r="BB22" s="16" t="s">
        <v>10976</v>
      </c>
      <c r="BC22" s="15">
        <f>B3L336C5</f>
        <v>1</v>
      </c>
      <c r="BD22" s="16" t="s">
        <v>19982</v>
      </c>
      <c r="BE22" s="15">
        <f>B9L315C1*B9L315C26</f>
        <v>2522.5918626666667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891.2210133333333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15">
        <f>B3L335C5</f>
        <v>0</v>
      </c>
      <c r="AZ23" s="16" t="s">
        <v>19994</v>
      </c>
      <c r="BA23" s="15">
        <f>B9L316C1*B9L316C24</f>
        <v>0</v>
      </c>
      <c r="BB23" s="16" t="s">
        <v>10976</v>
      </c>
      <c r="BC23" s="15">
        <f>B3L336C5</f>
        <v>1</v>
      </c>
      <c r="BD23" s="16" t="s">
        <v>19995</v>
      </c>
      <c r="BE23" s="21">
        <f>B9L316C1*B9L316C26</f>
        <v>891.2210133333333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15">
        <f>B3L335C5</f>
        <v>0</v>
      </c>
      <c r="AZ24" s="16" t="s">
        <v>20008</v>
      </c>
      <c r="BA24" s="15">
        <f>B9L317C1*B9L317C24</f>
        <v>0</v>
      </c>
      <c r="BB24" s="16" t="s">
        <v>10976</v>
      </c>
      <c r="BC24" s="15">
        <f>B3L336C5</f>
        <v>1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124.482418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15">
        <f>B3L335C5</f>
        <v>0</v>
      </c>
      <c r="AZ25" s="16" t="s">
        <v>20022</v>
      </c>
      <c r="BA25" s="15">
        <f>B9L318C1*B9L318C24</f>
        <v>0</v>
      </c>
      <c r="BB25" s="16" t="s">
        <v>10976</v>
      </c>
      <c r="BC25" s="15">
        <f>B3L336C5</f>
        <v>1</v>
      </c>
      <c r="BD25" s="16" t="s">
        <v>20023</v>
      </c>
      <c r="BE25" s="21">
        <f>B9L318C1*B9L318C26</f>
        <v>124.482418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2956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15">
        <f>B3L335C5</f>
        <v>0</v>
      </c>
      <c r="AZ26" s="16" t="s">
        <v>20036</v>
      </c>
      <c r="BA26" s="15">
        <f>B9L319C1*B9L319C24</f>
        <v>0</v>
      </c>
      <c r="BB26" s="16" t="s">
        <v>10976</v>
      </c>
      <c r="BC26" s="15">
        <f>B3L336C5</f>
        <v>1</v>
      </c>
      <c r="BD26" s="16" t="s">
        <v>20037</v>
      </c>
      <c r="BE26" s="15">
        <f>B9L319C1*B9L319C26</f>
        <v>2956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15">
        <f>B3L335C5</f>
        <v>0</v>
      </c>
      <c r="AZ27" s="16" t="s">
        <v>20050</v>
      </c>
      <c r="BA27" s="15">
        <f>B9L320C1*B9L320C24</f>
        <v>0</v>
      </c>
      <c r="BB27" s="16" t="s">
        <v>10976</v>
      </c>
      <c r="BC27" s="15">
        <f>B3L336C5</f>
        <v>1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15">
        <f>B3L335C5</f>
        <v>0</v>
      </c>
      <c r="AZ28" s="16" t="s">
        <v>20064</v>
      </c>
      <c r="BA28" s="15">
        <f>B9L321C1*B9L321C24</f>
        <v>0</v>
      </c>
      <c r="BB28" s="16" t="s">
        <v>10976</v>
      </c>
      <c r="BC28" s="15">
        <f>B3L336C5</f>
        <v>1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15">
        <f>B3L335C5</f>
        <v>0</v>
      </c>
      <c r="AZ29" s="16" t="s">
        <v>20078</v>
      </c>
      <c r="BA29" s="15">
        <f>B9L322C1*B9L322C24</f>
        <v>0</v>
      </c>
      <c r="BB29" s="16" t="s">
        <v>10976</v>
      </c>
      <c r="BC29" s="15">
        <f>B3L336C5</f>
        <v>1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15">
        <f>B3L335C5</f>
        <v>0</v>
      </c>
      <c r="AZ30" s="16" t="s">
        <v>20092</v>
      </c>
      <c r="BA30" s="15">
        <f>B9L323C1*B9L323C24</f>
        <v>0</v>
      </c>
      <c r="BB30" s="16" t="s">
        <v>10976</v>
      </c>
      <c r="BC30" s="15">
        <f>B3L336C5</f>
        <v>1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15">
        <f>B3L335C5</f>
        <v>0</v>
      </c>
      <c r="AZ31" s="16" t="s">
        <v>20106</v>
      </c>
      <c r="BA31" s="15">
        <f>B9L324C1*B9L324C24</f>
        <v>0</v>
      </c>
      <c r="BB31" s="16" t="s">
        <v>10976</v>
      </c>
      <c r="BC31" s="15">
        <f>B3L336C5</f>
        <v>1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1950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15">
        <f>B3L335C5</f>
        <v>0</v>
      </c>
      <c r="AZ32" s="16" t="s">
        <v>20120</v>
      </c>
      <c r="BA32" s="15">
        <f>B9L325C1*B9L325C24</f>
        <v>0</v>
      </c>
      <c r="BB32" s="16" t="s">
        <v>10976</v>
      </c>
      <c r="BC32" s="15">
        <f>B3L336C5</f>
        <v>1</v>
      </c>
      <c r="BD32" s="16" t="s">
        <v>20121</v>
      </c>
      <c r="BE32" s="15">
        <f>B9L325C1*B9L325C26</f>
        <v>1950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11.87749533335591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15">
        <f>B3L335C5</f>
        <v>0</v>
      </c>
      <c r="AZ33" s="16" t="s">
        <v>20134</v>
      </c>
      <c r="BA33" s="15">
        <f>B9L326C1*B9L326C24</f>
        <v>0</v>
      </c>
      <c r="BB33" s="16" t="s">
        <v>10976</v>
      </c>
      <c r="BC33" s="15">
        <f>B3L336C5</f>
        <v>1</v>
      </c>
      <c r="BD33" s="16" t="s">
        <v>20135</v>
      </c>
      <c r="BE33" s="21">
        <f>B9L326C1*B9L326C26</f>
        <v>11.87749533335591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12291.171433599999</v>
      </c>
      <c r="F8" s="16" t="s">
        <v>11042</v>
      </c>
      <c r="G8" s="21">
        <f>B3L209C4</f>
        <v>0.89090762982349436</v>
      </c>
      <c r="H8" s="16" t="s">
        <v>20193</v>
      </c>
      <c r="I8" s="15">
        <f>B9L401C1*B9L401C2</f>
        <v>10950.298409662817</v>
      </c>
      <c r="J8" s="16" t="s">
        <v>20194</v>
      </c>
      <c r="K8" s="15">
        <f>B9L401C1-B9L401C3</f>
        <v>1340.8730239371816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33193.030685399994</v>
      </c>
      <c r="F9" s="16" t="s">
        <v>11093</v>
      </c>
      <c r="G9" s="21">
        <f>B3L207C4</f>
        <v>0.79412634076402555</v>
      </c>
      <c r="H9" s="16" t="s">
        <v>20196</v>
      </c>
      <c r="I9" s="15">
        <f>B9L402C1*B9L402C2</f>
        <v>26359.45999706471</v>
      </c>
      <c r="J9" s="16" t="s">
        <v>20197</v>
      </c>
      <c r="K9" s="15">
        <f>B9L402C1-B9L402C3</f>
        <v>6833.5706883352832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1325.5857000000001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1325.5857000000001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9737.0509104000012</v>
      </c>
      <c r="F11" s="16" t="s">
        <v>10710</v>
      </c>
      <c r="G11" s="21">
        <f>B3L305C3</f>
        <v>0.9214878628876102</v>
      </c>
      <c r="H11" s="16" t="s">
        <v>20200</v>
      </c>
      <c r="I11" s="15">
        <f>B9L404C1*B9L404C2</f>
        <v>8972.5742342523572</v>
      </c>
      <c r="J11" s="16" t="s">
        <v>20201</v>
      </c>
      <c r="K11" s="21">
        <f>B9L404C1-B9L404C3</f>
        <v>764.47667614764396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2668.1420463999998</v>
      </c>
      <c r="F12" s="16" t="s">
        <v>11078</v>
      </c>
      <c r="G12" s="21">
        <f>B3L220C4</f>
        <v>0.91000020693443984</v>
      </c>
      <c r="H12" s="16" t="s">
        <v>20202</v>
      </c>
      <c r="I12" s="15">
        <f>B9L405C1*B9L405C2</f>
        <v>2428.0098143544797</v>
      </c>
      <c r="J12" s="16" t="s">
        <v>20203</v>
      </c>
      <c r="K12" s="21">
        <f>B9L405C1-B9L405C3</f>
        <v>240.13223204552014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17834.777830199997</v>
      </c>
      <c r="F13" s="16" t="s">
        <v>11042</v>
      </c>
      <c r="G13" s="21">
        <f>B3L209C4</f>
        <v>0.89090762982349436</v>
      </c>
      <c r="H13" s="16" t="s">
        <v>20205</v>
      </c>
      <c r="I13" s="15">
        <f>B9L406C1*B9L406C2</f>
        <v>15889.139645132083</v>
      </c>
      <c r="J13" s="16" t="s">
        <v>20206</v>
      </c>
      <c r="K13" s="15">
        <f>B9L406C1-B9L406C3</f>
        <v>1945.6381850679136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6655</v>
      </c>
      <c r="F14" s="16" t="s">
        <v>11042</v>
      </c>
      <c r="G14" s="21">
        <f>B3L209C4</f>
        <v>0.89090762982349436</v>
      </c>
      <c r="H14" s="16" t="s">
        <v>20208</v>
      </c>
      <c r="I14" s="15">
        <f>B9L407C1*B9L407C2</f>
        <v>5928.9902764753551</v>
      </c>
      <c r="J14" s="16" t="s">
        <v>20209</v>
      </c>
      <c r="K14" s="21">
        <f>B9L407C1-B9L407C3</f>
        <v>726.00972352464487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24381.159048333331</v>
      </c>
      <c r="F15" s="16" t="s">
        <v>10710</v>
      </c>
      <c r="G15" s="21">
        <f>B3L305C3</f>
        <v>0.9214878628876102</v>
      </c>
      <c r="H15" s="16" t="s">
        <v>20211</v>
      </c>
      <c r="I15" s="15">
        <f>B9L408C1*B9L408C2</f>
        <v>22466.942146171601</v>
      </c>
      <c r="J15" s="16" t="s">
        <v>20212</v>
      </c>
      <c r="K15" s="15">
        <f>B9L408C1-B9L408C3</f>
        <v>1914.2169021617301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1954.0244876666666</v>
      </c>
      <c r="F16" s="16" t="s">
        <v>10710</v>
      </c>
      <c r="G16" s="21">
        <f>B3L305C3</f>
        <v>0.9214878628876102</v>
      </c>
      <c r="H16" s="16" t="s">
        <v>20213</v>
      </c>
      <c r="I16" s="15">
        <f>B9L409C1*B9L409C2</f>
        <v>1800.6098491700141</v>
      </c>
      <c r="J16" s="16" t="s">
        <v>20214</v>
      </c>
      <c r="K16" s="21">
        <f>B9L409C1-B9L409C3</f>
        <v>153.41463849665251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3</v>
      </c>
      <c r="F17" s="16" t="s">
        <v>10710</v>
      </c>
      <c r="G17" s="21">
        <f>B3L305C3</f>
        <v>0.9214878628876102</v>
      </c>
      <c r="H17" s="16" t="s">
        <v>20216</v>
      </c>
      <c r="I17" s="21">
        <f>B9L410C1*B9L410C2</f>
        <v>2.7644635886628306</v>
      </c>
      <c r="J17" s="16" t="s">
        <v>20217</v>
      </c>
      <c r="K17" s="21">
        <f>B9L410C1-B9L410C3</f>
        <v>0.2355364113371694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53011.454948999999</v>
      </c>
      <c r="F18" s="16" t="s">
        <v>10710</v>
      </c>
      <c r="G18" s="21">
        <f>B3L305C3</f>
        <v>0.9214878628876102</v>
      </c>
      <c r="H18" s="16" t="s">
        <v>20219</v>
      </c>
      <c r="I18" s="15">
        <f>B9L411C1*B9L411C2</f>
        <v>48849.412329516839</v>
      </c>
      <c r="J18" s="16" t="s">
        <v>20220</v>
      </c>
      <c r="K18" s="15">
        <f>B9L411C1-B9L411C3</f>
        <v>4162.0426194831598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11714</v>
      </c>
      <c r="F19" s="16" t="s">
        <v>10710</v>
      </c>
      <c r="G19" s="21">
        <f>B3L305C3</f>
        <v>0.9214878628876102</v>
      </c>
      <c r="H19" s="16" t="s">
        <v>20222</v>
      </c>
      <c r="I19" s="15">
        <f>B9L412C1*B9L412C2</f>
        <v>10794.308825865466</v>
      </c>
      <c r="J19" s="16" t="s">
        <v>20223</v>
      </c>
      <c r="K19" s="21">
        <f>B9L412C1-B9L412C3</f>
        <v>919.69117413453387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0.9214878628876102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0.9214878628876102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0.9214878628876102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0.9214878628876102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0.9214878628876102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2291</v>
      </c>
      <c r="F25" s="16" t="s">
        <v>10710</v>
      </c>
      <c r="G25" s="21">
        <f>B3L305C3</f>
        <v>0.9214878628876102</v>
      </c>
      <c r="H25" s="16" t="s">
        <v>20240</v>
      </c>
      <c r="I25" s="15">
        <f>B9L418C1*B9L418C2</f>
        <v>2111.1286938755152</v>
      </c>
      <c r="J25" s="16" t="s">
        <v>20241</v>
      </c>
      <c r="K25" s="21">
        <f>B9L418C1-B9L418C3</f>
        <v>179.87130612448482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869.93003366672201</v>
      </c>
      <c r="F26" s="16" t="s">
        <v>10710</v>
      </c>
      <c r="G26" s="21">
        <f>B3L305C3</f>
        <v>0.9214878628876102</v>
      </c>
      <c r="H26" s="16" t="s">
        <v>20243</v>
      </c>
      <c r="I26" s="21">
        <f>B9L419C1*B9L419C2</f>
        <v>801.62996758529448</v>
      </c>
      <c r="J26" s="16" t="s">
        <v>20244</v>
      </c>
      <c r="K26" s="21">
        <f>B9L419C1-B9L419C3</f>
        <v>68.300066081427531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715.56916554135307</v>
      </c>
      <c r="F34" s="16" t="s">
        <v>11042</v>
      </c>
      <c r="G34" s="21">
        <f>B3L209C4</f>
        <v>0.89090762982349436</v>
      </c>
      <c r="H34" s="16" t="s">
        <v>20268</v>
      </c>
      <c r="I34" s="21">
        <f>B9L427C1*B9L427C2</f>
        <v>637.5060292472225</v>
      </c>
      <c r="J34" s="16" t="s">
        <v>20269</v>
      </c>
      <c r="K34" s="21">
        <f>B9L427C1-B9L427C3</f>
        <v>78.063136294130572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493.43924867218857</v>
      </c>
      <c r="F35" s="16" t="s">
        <v>11042</v>
      </c>
      <c r="G35" s="21">
        <f>B3L209C4</f>
        <v>0.89090762982349436</v>
      </c>
      <c r="H35" s="16" t="s">
        <v>20271</v>
      </c>
      <c r="I35" s="21">
        <f>B9L428C1*B9L428C2</f>
        <v>439.60879149642534</v>
      </c>
      <c r="J35" s="16" t="s">
        <v>20272</v>
      </c>
      <c r="K35" s="21">
        <f>B9L428C1-B9L428C3</f>
        <v>53.830457175763229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15.31162690508927</v>
      </c>
      <c r="F36" s="16" t="s">
        <v>11042</v>
      </c>
      <c r="G36" s="21">
        <f>B3L209C4</f>
        <v>0.89090762982349436</v>
      </c>
      <c r="H36" s="16" t="s">
        <v>20274</v>
      </c>
      <c r="I36" s="21">
        <f>B9L429C1*B9L429C2</f>
        <v>13.641245234754727</v>
      </c>
      <c r="J36" s="16" t="s">
        <v>20275</v>
      </c>
      <c r="K36" s="21">
        <f>B9L429C1-B9L429C3</f>
        <v>1.6703816703345424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10871.787117999998</v>
      </c>
      <c r="F37" s="16" t="s">
        <v>11042</v>
      </c>
      <c r="G37" s="21">
        <f>B3L209C4</f>
        <v>0.89090762982349436</v>
      </c>
      <c r="H37" s="16" t="s">
        <v>20277</v>
      </c>
      <c r="I37" s="15">
        <f>B9L430C1*B9L430C2</f>
        <v>9685.7580932429773</v>
      </c>
      <c r="J37" s="16" t="s">
        <v>20278</v>
      </c>
      <c r="K37" s="15">
        <f>B9L430C1-B9L430C3</f>
        <v>1186.029024757021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5189.4338693534455</v>
      </c>
      <c r="F38" s="16" t="s">
        <v>11042</v>
      </c>
      <c r="G38" s="21">
        <f>B3L209C4</f>
        <v>0.89090762982349436</v>
      </c>
      <c r="H38" s="16" t="s">
        <v>20280</v>
      </c>
      <c r="I38" s="15">
        <f>B9L431C1*B9L431C2</f>
        <v>4623.306228671443</v>
      </c>
      <c r="J38" s="16" t="s">
        <v>20281</v>
      </c>
      <c r="K38" s="21">
        <f>B9L431C1-B9L431C3</f>
        <v>566.12764068200249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295.82463484603846</v>
      </c>
      <c r="F39" s="16" t="s">
        <v>11042</v>
      </c>
      <c r="G39" s="21">
        <f>B3L209C4</f>
        <v>0.89090762982349436</v>
      </c>
      <c r="H39" s="16" t="s">
        <v>20283</v>
      </c>
      <c r="I39" s="21">
        <f>B9L432C1*B9L432C2</f>
        <v>263.55242427408484</v>
      </c>
      <c r="J39" s="16" t="s">
        <v>20284</v>
      </c>
      <c r="K39" s="21">
        <f>B9L432C1-B9L432C3</f>
        <v>32.272210571953622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0.89090762982349436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0.89090762982349436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0.89090762982349436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1.7012918783432522</v>
      </c>
      <c r="F43" s="16" t="s">
        <v>11042</v>
      </c>
      <c r="G43" s="21">
        <f>B3L209C4</f>
        <v>0.89090762982349436</v>
      </c>
      <c r="H43" s="16" t="s">
        <v>20295</v>
      </c>
      <c r="I43" s="21">
        <f>B9L436C1*B9L436C2</f>
        <v>1.5156939149727475</v>
      </c>
      <c r="J43" s="16" t="s">
        <v>20296</v>
      </c>
      <c r="K43" s="21">
        <f>B9L436C1-B9L436C3</f>
        <v>0.18559796337050471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0.89090762982349436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114.50203333230925</v>
      </c>
      <c r="F45" s="16" t="s">
        <v>11042</v>
      </c>
      <c r="G45" s="21">
        <f>B3L209C4</f>
        <v>0.89090762982349436</v>
      </c>
      <c r="H45" s="16" t="s">
        <v>20301</v>
      </c>
      <c r="I45" s="21">
        <f>B9L438C1*B9L438C2</f>
        <v>102.01073512605838</v>
      </c>
      <c r="J45" s="16" t="s">
        <v>20302</v>
      </c>
      <c r="K45" s="21">
        <f>B9L438C1-B9L438C3</f>
        <v>12.491298206250875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0.89090762982349436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937.27560273437007</v>
      </c>
      <c r="F47" s="16" t="s">
        <v>11042</v>
      </c>
      <c r="G47" s="21">
        <f>B3L209C4</f>
        <v>0.89090762982349436</v>
      </c>
      <c r="H47" s="16" t="s">
        <v>20307</v>
      </c>
      <c r="I47" s="21">
        <f>B9L440C1*B9L440C2</f>
        <v>835.02598572346471</v>
      </c>
      <c r="J47" s="16" t="s">
        <v>20308</v>
      </c>
      <c r="K47" s="21">
        <f>B9L440C1-B9L440C3</f>
        <v>102.24961701090535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2522.5918626666667</v>
      </c>
      <c r="F48" s="16" t="s">
        <v>11042</v>
      </c>
      <c r="G48" s="21">
        <f>B3L209C4</f>
        <v>0.89090762982349436</v>
      </c>
      <c r="H48" s="16" t="s">
        <v>20310</v>
      </c>
      <c r="I48" s="15">
        <f>B9L441C1*B9L441C2</f>
        <v>2247.3963373803936</v>
      </c>
      <c r="J48" s="16" t="s">
        <v>20311</v>
      </c>
      <c r="K48" s="21">
        <f>B9L441C1-B9L441C3</f>
        <v>275.1955252862731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891.2210133333333</v>
      </c>
      <c r="F49" s="16" t="s">
        <v>11042</v>
      </c>
      <c r="G49" s="21">
        <f>B3L209C4</f>
        <v>0.89090762982349436</v>
      </c>
      <c r="H49" s="16" t="s">
        <v>20313</v>
      </c>
      <c r="I49" s="21">
        <f>B9L442C1*B9L442C2</f>
        <v>793.99560063769286</v>
      </c>
      <c r="J49" s="16" t="s">
        <v>20314</v>
      </c>
      <c r="K49" s="21">
        <f>B9L442C1-B9L442C3</f>
        <v>97.225412695640443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0.89090762982349436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124.482418</v>
      </c>
      <c r="F51" s="16" t="s">
        <v>11042</v>
      </c>
      <c r="G51" s="21">
        <f>B3L209C4</f>
        <v>0.89090762982349436</v>
      </c>
      <c r="H51" s="16" t="s">
        <v>20319</v>
      </c>
      <c r="I51" s="21">
        <f>B9L444C1*B9L444C2</f>
        <v>110.90233597507749</v>
      </c>
      <c r="J51" s="16" t="s">
        <v>20320</v>
      </c>
      <c r="K51" s="21">
        <f>B9L444C1-B9L444C3</f>
        <v>13.580082024922504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2956</v>
      </c>
      <c r="F52" s="16" t="s">
        <v>11042</v>
      </c>
      <c r="G52" s="21">
        <f>B3L209C4</f>
        <v>0.89090762982349436</v>
      </c>
      <c r="H52" s="16" t="s">
        <v>20322</v>
      </c>
      <c r="I52" s="15">
        <f>B9L445C1*B9L445C2</f>
        <v>2633.5229537582495</v>
      </c>
      <c r="J52" s="16" t="s">
        <v>20323</v>
      </c>
      <c r="K52" s="21">
        <f>B9L445C1-B9L445C3</f>
        <v>322.47704624175049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0.89090762982349436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0.89090762982349436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0.89090762982349436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0.89090762982349436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0.89090762982349436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1950</v>
      </c>
      <c r="F58" s="16" t="s">
        <v>11042</v>
      </c>
      <c r="G58" s="21">
        <f>B3L209C4</f>
        <v>0.89090762982349436</v>
      </c>
      <c r="H58" s="16" t="s">
        <v>20340</v>
      </c>
      <c r="I58" s="15">
        <f>B9L451C1*B9L451C2</f>
        <v>1737.269878155814</v>
      </c>
      <c r="J58" s="16" t="s">
        <v>20341</v>
      </c>
      <c r="K58" s="21">
        <f>B9L451C1-B9L451C3</f>
        <v>212.73012184418599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11.87749533335591</v>
      </c>
      <c r="F59" s="16" t="s">
        <v>11042</v>
      </c>
      <c r="G59" s="21">
        <f>B3L209C4</f>
        <v>0.89090762982349436</v>
      </c>
      <c r="H59" s="16" t="s">
        <v>20343</v>
      </c>
      <c r="I59" s="21">
        <f>B9L452C1*B9L452C2</f>
        <v>10.581751215679729</v>
      </c>
      <c r="J59" s="16" t="s">
        <v>20344</v>
      </c>
      <c r="K59" s="21">
        <f>B9L452C1-B9L452C3</f>
        <v>1.2957441176761808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640.88206650521374</v>
      </c>
      <c r="F60" s="16" t="s">
        <v>10710</v>
      </c>
      <c r="G60" s="21">
        <f>B3L305C3</f>
        <v>0.9214878628876102</v>
      </c>
      <c r="H60" s="16" t="s">
        <v>20346</v>
      </c>
      <c r="I60" s="21">
        <f>B9L453C1*B9L453C2</f>
        <v>590.56504582688467</v>
      </c>
      <c r="J60" s="16" t="s">
        <v>20347</v>
      </c>
      <c r="K60" s="21">
        <f>B9L453C1-B9L453C3</f>
        <v>50.317020678329072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441.93682541444952</v>
      </c>
      <c r="F61" s="16" t="s">
        <v>10710</v>
      </c>
      <c r="G61" s="21">
        <f>B3L305C3</f>
        <v>0.9214878628876102</v>
      </c>
      <c r="H61" s="16" t="s">
        <v>20349</v>
      </c>
      <c r="I61" s="21">
        <f>B9L454C1*B9L454C2</f>
        <v>407.23942078249598</v>
      </c>
      <c r="J61" s="16" t="s">
        <v>20350</v>
      </c>
      <c r="K61" s="21">
        <f>B9L454C1-B9L454C3</f>
        <v>34.697404631953532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13.713485103940448</v>
      </c>
      <c r="F62" s="16" t="s">
        <v>10710</v>
      </c>
      <c r="G62" s="21">
        <f>B3L305C3</f>
        <v>0.9214878628876102</v>
      </c>
      <c r="H62" s="16" t="s">
        <v>20352</v>
      </c>
      <c r="I62" s="21">
        <f>B9L455C1*B9L455C2</f>
        <v>12.636810081171161</v>
      </c>
      <c r="J62" s="16" t="s">
        <v>20353</v>
      </c>
      <c r="K62" s="21">
        <f>B9L455C1-B9L455C3</f>
        <v>1.0766750227692867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4647.7898466562465</v>
      </c>
      <c r="F63" s="16" t="s">
        <v>10710</v>
      </c>
      <c r="G63" s="21">
        <f>B3L305C3</f>
        <v>0.9214878628876102</v>
      </c>
      <c r="H63" s="16" t="s">
        <v>20355</v>
      </c>
      <c r="I63" s="15">
        <f>B9L456C1*B9L456C2</f>
        <v>4282.8819329459984</v>
      </c>
      <c r="J63" s="16" t="s">
        <v>20356</v>
      </c>
      <c r="K63" s="21">
        <f>B9L456C1-B9L456C3</f>
        <v>364.90791371024807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264.94811743299323</v>
      </c>
      <c r="F64" s="16" t="s">
        <v>10710</v>
      </c>
      <c r="G64" s="21">
        <f>B3L305C3</f>
        <v>0.9214878628876102</v>
      </c>
      <c r="H64" s="16" t="s">
        <v>20358</v>
      </c>
      <c r="I64" s="21">
        <f>B9L457C1*B9L457C2</f>
        <v>244.14647450942451</v>
      </c>
      <c r="J64" s="16" t="s">
        <v>20359</v>
      </c>
      <c r="K64" s="21">
        <f>B9L457C1-B9L457C3</f>
        <v>20.801642923568721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0.9214878628876102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0.9214878628876102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0.9214878628876102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1.5237205671044942</v>
      </c>
      <c r="F68" s="16" t="s">
        <v>10710</v>
      </c>
      <c r="G68" s="21">
        <f>B3L305C3</f>
        <v>0.9214878628876102</v>
      </c>
      <c r="H68" s="16" t="s">
        <v>20370</v>
      </c>
      <c r="I68" s="21">
        <f>B9L461C1*B9L461C2</f>
        <v>1.4040900090190178</v>
      </c>
      <c r="J68" s="16" t="s">
        <v>20371</v>
      </c>
      <c r="K68" s="21">
        <f>B9L461C1-B9L461C3</f>
        <v>0.1196305580854764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0.9214878628876102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102.55095282863809</v>
      </c>
      <c r="F70" s="16" t="s">
        <v>10710</v>
      </c>
      <c r="G70" s="21">
        <f>B3L305C3</f>
        <v>0.9214878628876102</v>
      </c>
      <c r="H70" s="16" t="s">
        <v>20376</v>
      </c>
      <c r="I70" s="21">
        <f>B9L463C1*B9L463C2</f>
        <v>94.499458359149841</v>
      </c>
      <c r="J70" s="16" t="s">
        <v>20377</v>
      </c>
      <c r="K70" s="21">
        <f>B9L463C1-B9L463C3</f>
        <v>8.0514944694882473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0.9214878628876102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839.44802835500195</v>
      </c>
      <c r="F72" s="16" t="s">
        <v>10710</v>
      </c>
      <c r="G72" s="21">
        <f>B3L305C3</f>
        <v>0.9214878628876102</v>
      </c>
      <c r="H72" s="16" t="s">
        <v>20382</v>
      </c>
      <c r="I72" s="21">
        <f>B9L465C1*B9L465C2</f>
        <v>773.54116965406877</v>
      </c>
      <c r="J72" s="16" t="s">
        <v>20383</v>
      </c>
      <c r="K72" s="21">
        <f>B9L465C1-B9L465C3</f>
        <v>65.906858700933185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181.26385268546508</v>
      </c>
      <c r="F78" s="16" t="s">
        <v>10710</v>
      </c>
      <c r="G78" s="21">
        <f>B3L305C3</f>
        <v>0.9214878628876102</v>
      </c>
      <c r="H78" s="16" t="s">
        <v>20394</v>
      </c>
      <c r="I78" s="21">
        <f>B9L471C1*B9L471C2</f>
        <v>167.03244022990381</v>
      </c>
      <c r="J78" s="16" t="s">
        <v>20395</v>
      </c>
      <c r="K78" s="21">
        <f>B9L471C1-B9L471C3</f>
        <v>14.231412455561269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5.6246933967402013</v>
      </c>
      <c r="F79" s="16" t="s">
        <v>10710</v>
      </c>
      <c r="G79" s="21">
        <f>B3L305C3</f>
        <v>0.9214878628876102</v>
      </c>
      <c r="H79" s="16" t="s">
        <v>20397</v>
      </c>
      <c r="I79" s="21">
        <f>B9L472C1*B9L472C2</f>
        <v>5.1830866975601815</v>
      </c>
      <c r="J79" s="16" t="s">
        <v>20398</v>
      </c>
      <c r="K79" s="21">
        <f>B9L472C1-B9L472C3</f>
        <v>0.44160669918001982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1906.3274333095501</v>
      </c>
      <c r="F80" s="16" t="s">
        <v>10710</v>
      </c>
      <c r="G80" s="21">
        <f>B3L305C3</f>
        <v>0.9214878628876102</v>
      </c>
      <c r="H80" s="16" t="s">
        <v>20400</v>
      </c>
      <c r="I80" s="15">
        <f>B9L473C1*B9L473C2</f>
        <v>1756.6575924844406</v>
      </c>
      <c r="J80" s="16" t="s">
        <v>20401</v>
      </c>
      <c r="K80" s="21">
        <f>B9L473C1-B9L473C3</f>
        <v>149.66984082510953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108.67054693309828</v>
      </c>
      <c r="F81" s="16" t="s">
        <v>10710</v>
      </c>
      <c r="G81" s="21">
        <f>B3L305C3</f>
        <v>0.9214878628876102</v>
      </c>
      <c r="H81" s="16" t="s">
        <v>20403</v>
      </c>
      <c r="I81" s="21">
        <f>B9L474C1*B9L474C2</f>
        <v>100.13859005220847</v>
      </c>
      <c r="J81" s="16" t="s">
        <v>20404</v>
      </c>
      <c r="K81" s="21">
        <f>B9L474C1-B9L474C3</f>
        <v>8.5319568808898083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0.9214878628876102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0.9214878628876102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0.9214878628876102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0.62496593297113345</v>
      </c>
      <c r="F85" s="16" t="s">
        <v>10710</v>
      </c>
      <c r="G85" s="21">
        <f>B3L305C3</f>
        <v>0.9214878628876102</v>
      </c>
      <c r="H85" s="16" t="s">
        <v>20415</v>
      </c>
      <c r="I85" s="21">
        <f>B9L478C1*B9L478C2</f>
        <v>0.57589852195113123</v>
      </c>
      <c r="J85" s="16" t="s">
        <v>20416</v>
      </c>
      <c r="K85" s="21">
        <f>B9L478C1-B9L478C3</f>
        <v>4.9067411020002227E-2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0.9214878628876102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42.062077060113118</v>
      </c>
      <c r="F87" s="16" t="s">
        <v>10710</v>
      </c>
      <c r="G87" s="21">
        <f>B3L305C3</f>
        <v>0.9214878628876102</v>
      </c>
      <c r="H87" s="16" t="s">
        <v>20421</v>
      </c>
      <c r="I87" s="21">
        <f>B9L480C1*B9L480C2</f>
        <v>38.759693498737612</v>
      </c>
      <c r="J87" s="16" t="s">
        <v>20422</v>
      </c>
      <c r="K87" s="21">
        <f>B9L480C1-B9L480C3</f>
        <v>3.3023835613755068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0.9214878628876102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344.30618812122674</v>
      </c>
      <c r="F89" s="16" t="s">
        <v>10710</v>
      </c>
      <c r="G89" s="21">
        <f>B3L305C3</f>
        <v>0.9214878628876102</v>
      </c>
      <c r="H89" s="16" t="s">
        <v>20427</v>
      </c>
      <c r="I89" s="21">
        <f>B9L482C1*B9L482C2</f>
        <v>317.2739734708087</v>
      </c>
      <c r="J89" s="16" t="s">
        <v>20428</v>
      </c>
      <c r="K89" s="21">
        <f>B9L482C1-B9L482C3</f>
        <v>27.032214650418041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0.66964620138169628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0.66193197070002896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0.65913266942237903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0.65812906588012854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0.657411552382415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0.52465616662733827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0.51600329426625147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0.51288487146466599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0.51176962243071455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0.51097318168607031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0.81379120634470947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0.81178954358118505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0.81102283260243746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0.80997859503907277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0.80787603798348906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0.78429501833659121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0.78206119828599052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0.78120602328851241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0.78004171062122574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0.77769881839894139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0.93608658751344531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0.93542776151460294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0.93543698855221857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0.93499433980135893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0.93415093243018421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0.64190657385714622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0.63938352154079603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0.63941874506793728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0.63773254846180338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0.63453985378997224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0.55864477904544219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0.55539883890568498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0.55416129210153653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0.55248089674867906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0.54911519538505515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0.56344058011894482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0.56020214350869735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0.55896734981636098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0.5572905975873188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0.55393186342736822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0.89939871559001372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0.89742277819639038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0.89750997212136219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0.89745517633927374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0.89629873968382257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0.58347645510297697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0.57821365321985807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0.57844920161635405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0.57861868702143493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0.57575989346849366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0.84364948444825127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0.8407769236843784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0.84090618720110488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0.84099915633484135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0.83942644799461852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0.77616608639289808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0.77238818486982586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0.77255794991630267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0.77268006249474763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0.77061591079161917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0.91257835607769144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0.91001366593787203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0.9089867670356031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0.90850025769844367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0.90809895771821525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0.80837374565922404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0.80294572912224904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0.80096296527993227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0.80025039857413149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0.79974040403666913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0.2488312094020797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0.2482754995695457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0.25082324128071154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0.25059248510398063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0.24920957647330261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0.66964620138169628</v>
      </c>
      <c r="G8" s="31">
        <f>CR1L2</f>
        <v>0.66193197070002896</v>
      </c>
      <c r="H8" s="31">
        <f>CR1L3</f>
        <v>0.65913266942237903</v>
      </c>
      <c r="I8" s="31">
        <f>CR1L4</f>
        <v>0.65812906588012854</v>
      </c>
      <c r="J8" s="31">
        <f>CR1L5</f>
        <v>0.657411552382415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0.52465616662733827</v>
      </c>
      <c r="G9" s="31">
        <f>CR2L2</f>
        <v>0.51600329426625147</v>
      </c>
      <c r="H9" s="31">
        <f>CR2L3</f>
        <v>0.51288487146466599</v>
      </c>
      <c r="I9" s="31">
        <f>CR2L4</f>
        <v>0.51176962243071455</v>
      </c>
      <c r="J9" s="31">
        <f>CR2L5</f>
        <v>0.51097318168607031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0.81379120634470947</v>
      </c>
      <c r="G10" s="31">
        <f>CR3L2</f>
        <v>0.81178954358118505</v>
      </c>
      <c r="H10" s="31">
        <f>CR3L3</f>
        <v>0.81102283260243746</v>
      </c>
      <c r="I10" s="31">
        <f>CR3L4</f>
        <v>0.80997859503907277</v>
      </c>
      <c r="J10" s="31">
        <f>CR3L5</f>
        <v>0.80787603798348906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0.78429501833659121</v>
      </c>
      <c r="G11" s="31">
        <f>CR4L2</f>
        <v>0.78206119828599052</v>
      </c>
      <c r="H11" s="31">
        <f>CR4L3</f>
        <v>0.78120602328851241</v>
      </c>
      <c r="I11" s="31">
        <f>CR4L4</f>
        <v>0.78004171062122574</v>
      </c>
      <c r="J11" s="31">
        <f>CR4L5</f>
        <v>0.77769881839894139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0.93608658751344531</v>
      </c>
      <c r="G12" s="31">
        <f>CR5L2</f>
        <v>0.93542776151460294</v>
      </c>
      <c r="H12" s="31">
        <f>CR5L3</f>
        <v>0.93543698855221857</v>
      </c>
      <c r="I12" s="31">
        <f>CR5L4</f>
        <v>0.93499433980135893</v>
      </c>
      <c r="J12" s="31">
        <f>CR5L5</f>
        <v>0.93415093243018421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0.64190657385714622</v>
      </c>
      <c r="G13" s="31">
        <f>CR6L2</f>
        <v>0.63938352154079603</v>
      </c>
      <c r="H13" s="31">
        <f>CR6L3</f>
        <v>0.63941874506793728</v>
      </c>
      <c r="I13" s="31">
        <f>CR6L4</f>
        <v>0.63773254846180338</v>
      </c>
      <c r="J13" s="31">
        <f>CR6L5</f>
        <v>0.63453985378997224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0.55864477904544219</v>
      </c>
      <c r="G14" s="31">
        <f>CR7L2</f>
        <v>0.55539883890568498</v>
      </c>
      <c r="H14" s="31">
        <f>CR7L3</f>
        <v>0.55416129210153653</v>
      </c>
      <c r="I14" s="31">
        <f>CR7L4</f>
        <v>0.55248089674867906</v>
      </c>
      <c r="J14" s="31">
        <f>CR7L5</f>
        <v>0.54911519538505515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0.56344058011894482</v>
      </c>
      <c r="G15" s="31">
        <f>CR8L2</f>
        <v>0.56020214350869735</v>
      </c>
      <c r="H15" s="31">
        <f>CR8L3</f>
        <v>0.55896734981636098</v>
      </c>
      <c r="I15" s="31">
        <f>CR8L4</f>
        <v>0.5572905975873188</v>
      </c>
      <c r="J15" s="31">
        <f>CR8L5</f>
        <v>0.55393186342736822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0.89939871559001372</v>
      </c>
      <c r="G16" s="31">
        <f>CR9L2</f>
        <v>0.89742277819639038</v>
      </c>
      <c r="H16" s="31">
        <f>CR9L3</f>
        <v>0.89750997212136219</v>
      </c>
      <c r="I16" s="31">
        <f>CR9L4</f>
        <v>0.89745517633927374</v>
      </c>
      <c r="J16" s="31">
        <f>CR9L5</f>
        <v>0.89629873968382257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0.58347645510297697</v>
      </c>
      <c r="G17" s="31">
        <f>CR10L2</f>
        <v>0.57821365321985807</v>
      </c>
      <c r="H17" s="31">
        <f>CR10L3</f>
        <v>0.57844920161635405</v>
      </c>
      <c r="I17" s="31">
        <f>CR10L4</f>
        <v>0.57861868702143493</v>
      </c>
      <c r="J17" s="31">
        <f>CR10L5</f>
        <v>0.57575989346849366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0.84364948444825127</v>
      </c>
      <c r="G18" s="31">
        <f>CR11L2</f>
        <v>0.8407769236843784</v>
      </c>
      <c r="H18" s="31">
        <f>CR11L3</f>
        <v>0.84090618720110488</v>
      </c>
      <c r="I18" s="31">
        <f>CR11L4</f>
        <v>0.84099915633484135</v>
      </c>
      <c r="J18" s="31">
        <f>CR11L5</f>
        <v>0.83942644799461852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0.77616608639289808</v>
      </c>
      <c r="G19" s="31">
        <f>CR12L2</f>
        <v>0.77238818486982586</v>
      </c>
      <c r="H19" s="31">
        <f>CR12L3</f>
        <v>0.77255794991630267</v>
      </c>
      <c r="I19" s="31">
        <f>CR12L4</f>
        <v>0.77268006249474763</v>
      </c>
      <c r="J19" s="31">
        <f>CR12L5</f>
        <v>0.77061591079161917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0.91257835607769144</v>
      </c>
      <c r="G20" s="31">
        <f>CR13L2</f>
        <v>0.91001366593787203</v>
      </c>
      <c r="H20" s="31">
        <f>CR13L3</f>
        <v>0.9089867670356031</v>
      </c>
      <c r="I20" s="31">
        <f>CR13L4</f>
        <v>0.90850025769844367</v>
      </c>
      <c r="J20" s="31">
        <f>CR13L5</f>
        <v>0.90809895771821525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0.80837374565922404</v>
      </c>
      <c r="G21" s="31">
        <f>CR14L2</f>
        <v>0.80294572912224904</v>
      </c>
      <c r="H21" s="31">
        <f>CR14L3</f>
        <v>0.80096296527993227</v>
      </c>
      <c r="I21" s="31">
        <f>CR14L4</f>
        <v>0.80025039857413149</v>
      </c>
      <c r="J21" s="31">
        <f>CR14L5</f>
        <v>0.79974040403666913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0.2488312094020797</v>
      </c>
      <c r="G23" s="31">
        <f>CR16L2</f>
        <v>0.2482754995695457</v>
      </c>
      <c r="H23" s="31">
        <f>CR16L3</f>
        <v>0.25082324128071154</v>
      </c>
      <c r="I23" s="31">
        <f>CR16L4</f>
        <v>0.25059248510398063</v>
      </c>
      <c r="J23" s="31">
        <f>CR16L5</f>
        <v>0.24920957647330261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69743.077247800014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0.657411552382415</v>
      </c>
      <c r="L8" s="16" t="s">
        <v>20796</v>
      </c>
      <c r="M8" s="15">
        <f>IF(D1L101C2&lt;&gt;0,D1L101C2*D1L101C4,D1L101C3*D1L101C4)</f>
        <v>45849.904681402892</v>
      </c>
      <c r="N8" s="16" t="s">
        <v>4251</v>
      </c>
      <c r="O8" s="32">
        <f>1</f>
        <v>1</v>
      </c>
      <c r="P8" s="16" t="s">
        <v>20797</v>
      </c>
      <c r="Q8" s="15">
        <f>D1L101C5*D1L101C6</f>
        <v>45849.904681402892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418082624.60000002</v>
      </c>
      <c r="V8" s="16" t="s">
        <v>20798</v>
      </c>
      <c r="W8" s="33">
        <f>IF(D1L101C9=0,0,D1L101C7/D1L101C9)</f>
        <v>1.0966708966982238E-4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161.24979980000001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418082624.60000002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28677.362838400004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0.657411552382415</v>
      </c>
      <c r="L10" s="16" t="s">
        <v>20825</v>
      </c>
      <c r="M10" s="15">
        <f>IF(D1L103C2&lt;&gt;0,D1L103C2*D1L103C4,D1L103C3*D1L103C4)</f>
        <v>18852.829621826324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18852.829621826324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418082624.60000002</v>
      </c>
      <c r="V10" s="16" t="s">
        <v>20827</v>
      </c>
      <c r="W10" s="33">
        <f>IF(D1L103C9=0,0,D1L103C7/D1L103C9)</f>
        <v>4.5093549725640338E-5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3840.8967270000003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0.657411552382415</v>
      </c>
      <c r="L11" s="16" t="s">
        <v>20840</v>
      </c>
      <c r="M11" s="15">
        <f>IF(D1L104C2&lt;&gt;0,D1L104C2*D1L104C4,D1L104C3*D1L104C4)</f>
        <v>2525.049879837607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2525.049879837607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418082624.60000002</v>
      </c>
      <c r="V11" s="16" t="s">
        <v>20842</v>
      </c>
      <c r="W11" s="33">
        <f>IF(D1L104C9=0,0,D1L104C7/D1L104C9)</f>
        <v>6.0395953604946993E-6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166064.90266940001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0.657411552382415</v>
      </c>
      <c r="L12" s="16" t="s">
        <v>20855</v>
      </c>
      <c r="M12" s="15">
        <f>IF(D1L105C2&lt;&gt;0,D1L105C2*D1L105C4,D1L105C3*D1L105C4)</f>
        <v>109172.98546012491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109172.98546012491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418082624.60000002</v>
      </c>
      <c r="V12" s="16" t="s">
        <v>20857</v>
      </c>
      <c r="W12" s="33">
        <f>IF(D1L105C9=0,0,D1L105C7/D1L105C9)</f>
        <v>2.611277748377513E-4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21858.497623399999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0.657411552382415</v>
      </c>
      <c r="L13" s="16" t="s">
        <v>20870</v>
      </c>
      <c r="M13" s="15">
        <f>IF(D1L106C2&lt;&gt;0,D1L106C2*D1L106C4,D1L106C3*D1L106C4)</f>
        <v>14370.028855346722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14370.028855346722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418082624.60000002</v>
      </c>
      <c r="V13" s="16" t="s">
        <v>20872</v>
      </c>
      <c r="W13" s="33">
        <f>IF(D1L106C9=0,0,D1L106C7/D1L106C9)</f>
        <v>3.4371265414570212E-5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5316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0.66964620138169628</v>
      </c>
      <c r="L14" s="16" t="s">
        <v>20885</v>
      </c>
      <c r="M14" s="15">
        <f>IF(D1L107C2&lt;&gt;0,D1L107C2*D1L107C4,D1L107C3*D1L107C4)</f>
        <v>3559.8392065450976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3559.8392065450976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440915170</v>
      </c>
      <c r="V14" s="16" t="s">
        <v>20887</v>
      </c>
      <c r="W14" s="33">
        <f>IF(D1L107C9=0,0,D1L107C7/D1L107C9)</f>
        <v>8.0737508000577472E-6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86247.861672199986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0.657411552382415</v>
      </c>
      <c r="L15" s="16" t="s">
        <v>20901</v>
      </c>
      <c r="M15" s="15">
        <f>IF(D1L108C2&lt;&gt;0,D1L108C2*D1L108C4,D1L108C3*D1L108C4)</f>
        <v>56700.340631584782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56700.340631584782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418082624.60000002</v>
      </c>
      <c r="V15" s="16" t="s">
        <v>20903</v>
      </c>
      <c r="W15" s="33">
        <f>IF(D1L108C9=0,0,D1L108C7/D1L108C9)</f>
        <v>1.3561994040252871E-4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16399.791734400002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0.657411552382415</v>
      </c>
      <c r="L16" s="16" t="s">
        <v>20916</v>
      </c>
      <c r="M16" s="15">
        <f>IF(D1L109C2&lt;&gt;0,D1L109C2*D1L109C4,D1L109C3*D1L109C4)</f>
        <v>10781.412542860204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10781.412542860204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418082624.60000002</v>
      </c>
      <c r="V16" s="16" t="s">
        <v>20918</v>
      </c>
      <c r="W16" s="33">
        <f>IF(D1L109C9=0,0,D1L109C7/D1L109C9)</f>
        <v>2.5787755597772822E-5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398148.39051259996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0.65730869751027188</v>
      </c>
      <c r="L17" s="16" t="s">
        <v>20931</v>
      </c>
      <c r="M17" s="15">
        <f>SUMIF(D1L101C2:D1L109C2,"&lt;&gt;0",D1L101C5:D1L109C5)</f>
        <v>261812.39087952851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261812.39087952851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6.2578072180863818E-4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161.24979980000001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295500.73710600002</v>
      </c>
      <c r="H19" s="16" t="s">
        <v>20962</v>
      </c>
      <c r="I19" s="15">
        <f>SUM(D1L101C3:D1L107C3)</f>
        <v>161.24979980000001</v>
      </c>
      <c r="J19" s="16" t="s">
        <v>20963</v>
      </c>
      <c r="K19" s="21">
        <f>D1L112C5/SUM(D1L112C2,D1L112C3)</f>
        <v>0.65727298845150028</v>
      </c>
      <c r="L19" s="16" t="s">
        <v>20951</v>
      </c>
      <c r="M19" s="15">
        <f>SUM(D1L101C5:D1L107C5)</f>
        <v>194330.63770508353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194330.63770508353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4.6437302580833672E-4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398148.39051259996</v>
      </c>
      <c r="H20" s="16" t="s">
        <v>20950</v>
      </c>
      <c r="I20" s="15">
        <f>SUM(D1L101C3:D1L109C3)</f>
        <v>161.24979980000001</v>
      </c>
      <c r="J20" s="16" t="s">
        <v>20975</v>
      </c>
      <c r="K20" s="21">
        <f>D1L113C5/SUM(D1L113C2,D1L113C3)</f>
        <v>0.65730869751027188</v>
      </c>
      <c r="L20" s="16" t="s">
        <v>20964</v>
      </c>
      <c r="M20" s="15">
        <f>SUM(D1L110C5:D1L111C5)</f>
        <v>261812.39087952851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261812.39087952851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6.2578072180863818E-4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10950.298409662817</v>
      </c>
      <c r="J21" s="16" t="s">
        <v>20987</v>
      </c>
      <c r="K21" s="21">
        <f>IF(FLOW_THRU_100PCT="Y",1,INDEX(VariabilityMatrix,D1L114C1,D1L114C8))</f>
        <v>0.51097318168607031</v>
      </c>
      <c r="L21" s="16" t="s">
        <v>20976</v>
      </c>
      <c r="M21" s="15">
        <f>IF(D1L114C2&lt;&gt;0,D1L114C2*D1L114C4,D1L114C3*D1L114C4)</f>
        <v>5595.3088187973253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5595.3088187973253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418082624.60000002</v>
      </c>
      <c r="V21" s="16" t="s">
        <v>20978</v>
      </c>
      <c r="W21" s="33">
        <f>IF(D1L114C9=0,0,D1L114C7/D1L114C9)</f>
        <v>1.3383260842639967E-5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1887.5127312072982</v>
      </c>
      <c r="J22" s="16" t="s">
        <v>21003</v>
      </c>
      <c r="K22" s="21">
        <f>IF(FLOW_THRU_100PCT="Y",1,INDEX(VariabilityMatrix,D1L115C1,D1L115C8))</f>
        <v>0.51097318168607031</v>
      </c>
      <c r="L22" s="16" t="s">
        <v>20992</v>
      </c>
      <c r="M22" s="15">
        <f>IF(D1L115C2&lt;&gt;0,D1L115C2*D1L115C4,D1L115C3*D1L115C4)</f>
        <v>964.46838573795753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964.46838573795753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418082624.60000002</v>
      </c>
      <c r="V22" s="16" t="s">
        <v>20994</v>
      </c>
      <c r="W22" s="33">
        <f>IF(D1L115C9=0,0,D1L115C7/D1L115C9)</f>
        <v>2.3068846419071142E-6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637.5060292472225</v>
      </c>
      <c r="J23" s="16" t="s">
        <v>21019</v>
      </c>
      <c r="K23" s="21">
        <f>IF(FLOW_THRU_100PCT="Y",1,INDEX(VariabilityMatrix,D1L116C1,D1L116C8))</f>
        <v>0.51097318168607031</v>
      </c>
      <c r="L23" s="16" t="s">
        <v>21008</v>
      </c>
      <c r="M23" s="15">
        <f>IF(D1L116C2&lt;&gt;0,D1L116C2*D1L116C4,D1L116C3*D1L116C4)</f>
        <v>325.74848410850626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325.74848410850626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418082624.60000002</v>
      </c>
      <c r="V23" s="16" t="s">
        <v>21010</v>
      </c>
      <c r="W23" s="33">
        <f>IF(D1L116C9=0,0,D1L116C7/D1L116C9)</f>
        <v>7.7914858198224738E-7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26359.45999706471</v>
      </c>
      <c r="J24" s="16" t="s">
        <v>21034</v>
      </c>
      <c r="K24" s="21">
        <f>IF(FLOW_THRU_100PCT="Y",1,INDEX(VariabilityMatrix,D1L117C1,D1L117C8))</f>
        <v>0.51097318168607031</v>
      </c>
      <c r="L24" s="16" t="s">
        <v>21023</v>
      </c>
      <c r="M24" s="15">
        <f>IF(D1L117C2&lt;&gt;0,D1L117C2*D1L117C4,D1L117C3*D1L117C4)</f>
        <v>13468.97714222685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13468.97714222685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418082624.60000002</v>
      </c>
      <c r="V24" s="16" t="s">
        <v>21025</v>
      </c>
      <c r="W24" s="33">
        <f>IF(D1L117C9=0,0,D1L117C7/D1L117C9)</f>
        <v>3.2216065317503391E-5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17836.854649925546</v>
      </c>
      <c r="J25" s="16" t="s">
        <v>21050</v>
      </c>
      <c r="K25" s="21">
        <f>IF(FLOW_THRU_100PCT="Y",1,INDEX(VariabilityMatrix,D1L118C1,D1L118C8))</f>
        <v>0.51097318168607031</v>
      </c>
      <c r="L25" s="16" t="s">
        <v>21039</v>
      </c>
      <c r="M25" s="15">
        <f>IF(D1L118C2&lt;&gt;0,D1L118C2*D1L118C4,D1L118C3*D1L118C4)</f>
        <v>9114.1543717444347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9114.1543717444347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418082624.60000002</v>
      </c>
      <c r="V25" s="16" t="s">
        <v>21041</v>
      </c>
      <c r="W25" s="33">
        <f>IF(D1L118C9=0,0,D1L118C7/D1L118C9)</f>
        <v>2.179988795388086E-5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439.60879149642534</v>
      </c>
      <c r="J26" s="16" t="s">
        <v>21066</v>
      </c>
      <c r="K26" s="21">
        <f>IF(FLOW_THRU_100PCT="Y",1,INDEX(VariabilityMatrix,D1L119C1,D1L119C8))</f>
        <v>0.51097318168607031</v>
      </c>
      <c r="L26" s="16" t="s">
        <v>21055</v>
      </c>
      <c r="M26" s="15">
        <f>IF(D1L119C2&lt;&gt;0,D1L119C2*D1L119C4,D1L119C3*D1L119C4)</f>
        <v>224.62830288809675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224.62830288809675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418082624.60000002</v>
      </c>
      <c r="V26" s="16" t="s">
        <v>21057</v>
      </c>
      <c r="W26" s="33">
        <f>IF(D1L119C9=0,0,D1L119C7/D1L119C9)</f>
        <v>5.3728208174881602E-7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13.641245234754727</v>
      </c>
      <c r="J27" s="16" t="s">
        <v>21081</v>
      </c>
      <c r="K27" s="21">
        <f>IF(FLOW_THRU_100PCT="Y",1,INDEX(VariabilityMatrix,D1L120C1,D1L120C8))</f>
        <v>0.52465616662733827</v>
      </c>
      <c r="L27" s="16" t="s">
        <v>21070</v>
      </c>
      <c r="M27" s="15">
        <f>IF(D1L120C2&lt;&gt;0,D1L120C2*D1L120C4,D1L120C3*D1L120C4)</f>
        <v>7.1569634328898601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7.1569634328898601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440915170</v>
      </c>
      <c r="V27" s="16" t="s">
        <v>21072</v>
      </c>
      <c r="W27" s="33">
        <f>IF(D1L120C9=0,0,D1L120C7/D1L120C9)</f>
        <v>1.623206439662727E-8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9685.7580932429773</v>
      </c>
      <c r="J28" s="16" t="s">
        <v>21097</v>
      </c>
      <c r="K28" s="21">
        <f>IF(FLOW_THRU_100PCT="Y",1,INDEX(VariabilityMatrix,D1L121C1,D1L121C8))</f>
        <v>0.51097318168607031</v>
      </c>
      <c r="L28" s="16" t="s">
        <v>21086</v>
      </c>
      <c r="M28" s="15">
        <f>IF(D1L121C2&lt;&gt;0,D1L121C2*D1L121C4,D1L121C3*D1L121C4)</f>
        <v>4949.1626299459695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4949.1626299459695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418082624.60000002</v>
      </c>
      <c r="V28" s="16" t="s">
        <v>21088</v>
      </c>
      <c r="W28" s="33">
        <f>IF(D1L121C9=0,0,D1L121C7/D1L121C9)</f>
        <v>1.1837762056438185E-5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15889.139645132083</v>
      </c>
      <c r="J29" s="16" t="s">
        <v>21113</v>
      </c>
      <c r="K29" s="21">
        <f>IF(FLOW_THRU_100PCT="Y",1,INDEX(VariabilityMatrix,D1L122C1,D1L122C8))</f>
        <v>0.51097318168607031</v>
      </c>
      <c r="L29" s="16" t="s">
        <v>21102</v>
      </c>
      <c r="M29" s="15">
        <f>IF(D1L122C2&lt;&gt;0,D1L122C2*D1L122C4,D1L122C3*D1L122C4)</f>
        <v>8118.9242387274189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8118.9242387274189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418082624.60000002</v>
      </c>
      <c r="V29" s="16" t="s">
        <v>21104</v>
      </c>
      <c r="W29" s="33">
        <f>IF(D1L122C9=0,0,D1L122C7/D1L122C9)</f>
        <v>1.9419425159070383E-5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0</v>
      </c>
      <c r="J30" s="16" t="s">
        <v>21129</v>
      </c>
      <c r="K30" s="21">
        <f>IF(FLOW_THRU_100PCT="Y",1,INDEX(VariabilityMatrix,D1L123C1,D1L123C8))</f>
        <v>0.51097318168607031</v>
      </c>
      <c r="L30" s="16" t="s">
        <v>21118</v>
      </c>
      <c r="M30" s="15">
        <f>IF(D1L123C2&lt;&gt;0,D1L123C2*D1L123C4,D1L123C3*D1L123C4)</f>
        <v>0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0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418082624.60000002</v>
      </c>
      <c r="V30" s="16" t="s">
        <v>21120</v>
      </c>
      <c r="W30" s="33">
        <f>IF(D1L123C9=0,0,D1L123C7/D1L123C9)</f>
        <v>0</v>
      </c>
      <c r="X30" s="16" t="s">
        <v>21121</v>
      </c>
      <c r="Y30" s="32">
        <f>IF(D1L123C5=0,0,D1L123C7/D1L123C5)</f>
        <v>0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5928.9902764753551</v>
      </c>
      <c r="J31" s="16" t="s">
        <v>21145</v>
      </c>
      <c r="K31" s="21">
        <f>IF(FLOW_THRU_100PCT="Y",1,INDEX(VariabilityMatrix,D1L124C1,D1L124C8))</f>
        <v>0.52465616662733827</v>
      </c>
      <c r="L31" s="16" t="s">
        <v>21134</v>
      </c>
      <c r="M31" s="15">
        <f>IF(D1L124C2&lt;&gt;0,D1L124C2*D1L124C4,D1L124C3*D1L124C4)</f>
        <v>3110.6813104263224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3110.6813104263224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440915170</v>
      </c>
      <c r="V31" s="16" t="s">
        <v>21136</v>
      </c>
      <c r="W31" s="33">
        <f>IF(D1L124C9=0,0,D1L124C7/D1L124C9)</f>
        <v>7.0550562150681333E-6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110901.2909386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0.51097318168607031</v>
      </c>
      <c r="L32" s="16" t="s">
        <v>21150</v>
      </c>
      <c r="M32" s="15">
        <f>IF(D1L125C2&lt;&gt;0,D1L125C2*D1L125C4,D1L125C3*D1L125C4)</f>
        <v>56667.585483989002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56667.585483989002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418082624.60000002</v>
      </c>
      <c r="V32" s="16" t="s">
        <v>21152</v>
      </c>
      <c r="W32" s="33">
        <f>IF(D1L125C9=0,0,D1L125C7/D1L125C9)</f>
        <v>1.3554159429181165E-4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4623.306228671443</v>
      </c>
      <c r="J33" s="16" t="s">
        <v>21177</v>
      </c>
      <c r="K33" s="21">
        <f>IF(FLOW_THRU_100PCT="Y",1,INDEX(VariabilityMatrix,D1L126C1,D1L126C8))</f>
        <v>0.51097318168607031</v>
      </c>
      <c r="L33" s="16" t="s">
        <v>21166</v>
      </c>
      <c r="M33" s="15">
        <f>IF(D1L126C2&lt;&gt;0,D1L126C2*D1L126C4,D1L126C3*D1L126C4)</f>
        <v>2362.3854935732738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2362.3854935732738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418082624.60000002</v>
      </c>
      <c r="V33" s="16" t="s">
        <v>21168</v>
      </c>
      <c r="W33" s="33">
        <f>IF(D1L126C9=0,0,D1L126C7/D1L126C9)</f>
        <v>5.6505230176295482E-6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23317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0.52465616662733827</v>
      </c>
      <c r="L34" s="16" t="s">
        <v>21182</v>
      </c>
      <c r="M34" s="15">
        <f>IF(D1L127C2&lt;&gt;0,D1L127C2*D1L127C4,D1L127C3*D1L127C4)</f>
        <v>12233.407837249646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12233.407837249646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440915170</v>
      </c>
      <c r="V34" s="16" t="s">
        <v>21184</v>
      </c>
      <c r="W34" s="33">
        <f>IF(D1L127C9=0,0,D1L127C7/D1L127C9)</f>
        <v>2.7745490900777232E-5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263.55242427408484</v>
      </c>
      <c r="J35" s="16" t="s">
        <v>21209</v>
      </c>
      <c r="K35" s="21">
        <f>IF(FLOW_THRU_100PCT="Y",1,INDEX(VariabilityMatrix,D1L128C1,D1L128C8))</f>
        <v>0.52465616662733827</v>
      </c>
      <c r="L35" s="16" t="s">
        <v>21198</v>
      </c>
      <c r="M35" s="15">
        <f>IF(D1L128C2&lt;&gt;0,D1L128C2*D1L128C4,D1L128C3*D1L128C4)</f>
        <v>138.27440462498322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138.27440462498322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440915170</v>
      </c>
      <c r="V35" s="16" t="s">
        <v>21200</v>
      </c>
      <c r="W35" s="33">
        <f>IF(D1L128C9=0,0,D1L128C7/D1L128C9)</f>
        <v>3.1360772781980536E-7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0</v>
      </c>
      <c r="H36" s="16" t="s">
        <v>21224</v>
      </c>
      <c r="I36" s="15">
        <f>A2L154C44</f>
        <v>0</v>
      </c>
      <c r="J36" s="16" t="s">
        <v>21225</v>
      </c>
      <c r="K36" s="21">
        <f>IF(FLOW_THRU_100PCT="Y",1,INDEX(VariabilityMatrix,D1L129C1,D1L129C8))</f>
        <v>0.52465616662733827</v>
      </c>
      <c r="L36" s="16" t="s">
        <v>21214</v>
      </c>
      <c r="M36" s="15">
        <f>IF(D1L129C2&lt;&gt;0,D1L129C2*D1L129C4,D1L129C3*D1L129C4)</f>
        <v>0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0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440915170</v>
      </c>
      <c r="V36" s="16" t="s">
        <v>21216</v>
      </c>
      <c r="W36" s="33">
        <f>IF(D1L129C9=0,0,D1L129C7/D1L129C9)</f>
        <v>0</v>
      </c>
      <c r="X36" s="16" t="s">
        <v>21217</v>
      </c>
      <c r="Y36" s="32">
        <f>IF(D1L129C5=0,0,D1L129C7/D1L129C5)</f>
        <v>0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0.52465616662733827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440915170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0</v>
      </c>
      <c r="H38" s="16" t="s">
        <v>21256</v>
      </c>
      <c r="I38" s="15">
        <f>A2L157C44</f>
        <v>0</v>
      </c>
      <c r="J38" s="16" t="s">
        <v>21257</v>
      </c>
      <c r="K38" s="21">
        <f>IF(FLOW_THRU_100PCT="Y",1,INDEX(VariabilityMatrix,D1L131C1,D1L131C8))</f>
        <v>0.52465616662733827</v>
      </c>
      <c r="L38" s="16" t="s">
        <v>21246</v>
      </c>
      <c r="M38" s="15">
        <f>IF(D1L131C2&lt;&gt;0,D1L131C2*D1L131C4,D1L131C3*D1L131C4)</f>
        <v>0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0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440915170</v>
      </c>
      <c r="V38" s="16" t="s">
        <v>21248</v>
      </c>
      <c r="W38" s="33">
        <f>IF(D1L131C9=0,0,D1L131C7/D1L131C9)</f>
        <v>0</v>
      </c>
      <c r="X38" s="16" t="s">
        <v>21249</v>
      </c>
      <c r="Y38" s="32">
        <f>IF(D1L131C5=0,0,D1L131C7/D1L131C5)</f>
        <v>0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0.52465616662733827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440915170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0</v>
      </c>
      <c r="H40" s="16" t="s">
        <v>21288</v>
      </c>
      <c r="I40" s="15">
        <f>A2L169C44</f>
        <v>0</v>
      </c>
      <c r="J40" s="16" t="s">
        <v>21289</v>
      </c>
      <c r="K40" s="21">
        <f>IF(FLOW_THRU_100PCT="Y",1,INDEX(VariabilityMatrix,D1L133C1,D1L133C8))</f>
        <v>0.52465616662733827</v>
      </c>
      <c r="L40" s="16" t="s">
        <v>21278</v>
      </c>
      <c r="M40" s="15">
        <f>IF(D1L133C2&lt;&gt;0,D1L133C2*D1L133C4,D1L133C3*D1L133C4)</f>
        <v>0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0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440915170</v>
      </c>
      <c r="V40" s="16" t="s">
        <v>21280</v>
      </c>
      <c r="W40" s="33">
        <f>IF(D1L133C9=0,0,D1L133C7/D1L133C9)</f>
        <v>0</v>
      </c>
      <c r="X40" s="16" t="s">
        <v>21281</v>
      </c>
      <c r="Y40" s="32">
        <f>IF(D1L133C5=0,0,D1L133C7/D1L133C5)</f>
        <v>0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0.52465616662733827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440915170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0</v>
      </c>
      <c r="H42" s="16" t="s">
        <v>21320</v>
      </c>
      <c r="I42" s="15">
        <f>A2L172C44</f>
        <v>0</v>
      </c>
      <c r="J42" s="16" t="s">
        <v>21321</v>
      </c>
      <c r="K42" s="21">
        <f>IF(FLOW_THRU_100PCT="Y",1,INDEX(VariabilityMatrix,D1L135C1,D1L135C8))</f>
        <v>0.52465616662733827</v>
      </c>
      <c r="L42" s="16" t="s">
        <v>21310</v>
      </c>
      <c r="M42" s="15">
        <f>IF(D1L135C2&lt;&gt;0,D1L135C2*D1L135C4,D1L135C3*D1L135C4)</f>
        <v>0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0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440915170</v>
      </c>
      <c r="V42" s="16" t="s">
        <v>21312</v>
      </c>
      <c r="W42" s="33">
        <f>IF(D1L135C9=0,0,D1L135C7/D1L135C9)</f>
        <v>0</v>
      </c>
      <c r="X42" s="16" t="s">
        <v>21313</v>
      </c>
      <c r="Y42" s="32">
        <f>IF(D1L135C5=0,0,D1L135C7/D1L135C5)</f>
        <v>0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1.5156939149727475</v>
      </c>
      <c r="J43" s="16" t="s">
        <v>21337</v>
      </c>
      <c r="K43" s="21">
        <f>IF(FLOW_THRU_100PCT="Y",1,INDEX(VariabilityMatrix,D1L136C1,D1L136C8))</f>
        <v>0.52465616662733827</v>
      </c>
      <c r="L43" s="16" t="s">
        <v>21326</v>
      </c>
      <c r="M43" s="15">
        <f>IF(D1L136C2&lt;&gt;0,D1L136C2*D1L136C4,D1L136C3*D1L136C4)</f>
        <v>0.79521815920998451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0.79521815920998451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440915170</v>
      </c>
      <c r="V43" s="16" t="s">
        <v>21328</v>
      </c>
      <c r="W43" s="33">
        <f>IF(D1L136C9=0,0,D1L136C7/D1L136C9)</f>
        <v>1.8035627107363634E-9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249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0.52465616662733827</v>
      </c>
      <c r="L44" s="16" t="s">
        <v>21342</v>
      </c>
      <c r="M44" s="15">
        <f>IF(D1L137C2&lt;&gt;0,D1L137C2*D1L137C4,D1L137C3*D1L137C4)</f>
        <v>130.63938549020722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130.63938549020722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440915170</v>
      </c>
      <c r="V44" s="16" t="s">
        <v>21344</v>
      </c>
      <c r="W44" s="33">
        <f>IF(D1L137C9=0,0,D1L137C7/D1L137C9)</f>
        <v>2.9629142832669426E-7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0.52465616662733827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440915170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15293</v>
      </c>
      <c r="J46" s="16" t="s">
        <v>21385</v>
      </c>
      <c r="K46" s="21">
        <f>IF(FLOW_THRU_100PCT="Y",1,D1L113C4)</f>
        <v>0.65730869751027188</v>
      </c>
      <c r="L46" s="16" t="s">
        <v>21374</v>
      </c>
      <c r="M46" s="15">
        <f>IF(D1L139C2&lt;&gt;0,D1L139C2*D1L139C4,D1L139C3*D1L139C4)</f>
        <v>10052.221911024588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10052.221911024588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440915170</v>
      </c>
      <c r="V46" s="16" t="s">
        <v>21376</v>
      </c>
      <c r="W46" s="33">
        <f>IF(D1L139C9=0,0,D1L139C7/D1L139C9)</f>
        <v>2.2798539481017602E-5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4139.0224453469637</v>
      </c>
      <c r="J47" s="16" t="s">
        <v>21385</v>
      </c>
      <c r="K47" s="21">
        <f>IF(FLOW_THRU_100PCT="Y",1,D1L113C4)</f>
        <v>0.65730869751027188</v>
      </c>
      <c r="L47" s="16" t="s">
        <v>21390</v>
      </c>
      <c r="M47" s="15">
        <f>IF(D1L140C2&lt;&gt;0,D1L140C2*D1L140C4,D1L140C3*D1L140C4)</f>
        <v>2720.6154525167931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2720.6154525167931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440915170</v>
      </c>
      <c r="V47" s="16" t="s">
        <v>21392</v>
      </c>
      <c r="W47" s="33">
        <f>IF(D1L140C9=0,0,D1L140C7/D1L140C9)</f>
        <v>6.170382961685789E-6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102.01073512605838</v>
      </c>
      <c r="J48" s="16" t="s">
        <v>21385</v>
      </c>
      <c r="K48" s="21">
        <f>IF(FLOW_THRU_100PCT="Y",1,D1L113C4)</f>
        <v>0.65730869751027188</v>
      </c>
      <c r="L48" s="16" t="s">
        <v>21405</v>
      </c>
      <c r="M48" s="15">
        <f>IF(D1L141C2&lt;&gt;0,D1L141C2*D1L141C4,D1L141C3*D1L141C4)</f>
        <v>67.052543437774773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67.052543437774773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440915170</v>
      </c>
      <c r="V48" s="16" t="s">
        <v>21407</v>
      </c>
      <c r="W48" s="33">
        <f>IF(D1L141C9=0,0,D1L141C7/D1L141C9)</f>
        <v>1.5207583680501347E-7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IF(FLOW_THRU_100PCT="Y",1,INDEX(VariabilityMatrix,D1L142C1,D1L142C8))</f>
        <v>0.51097318168607031</v>
      </c>
      <c r="L49" s="16" t="s">
        <v>21419</v>
      </c>
      <c r="M49" s="15">
        <f>IF(D1L142C2&lt;&gt;0,D1L142C2*D1L142C4,D1L142C3*D1L142C4)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418082624.60000002</v>
      </c>
      <c r="V49" s="16" t="s">
        <v>21421</v>
      </c>
      <c r="W49" s="33">
        <f>IF(D1L142C9=0,0,D1L142C7/D1L142C9)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835.02598572346471</v>
      </c>
      <c r="J50" s="16" t="s">
        <v>21445</v>
      </c>
      <c r="K50" s="21">
        <f>IF(FLOW_THRU_100PCT="Y",1,INDEX(VariabilityMatrix,D1L143C1,D1L143C8))</f>
        <v>0.51288487146466599</v>
      </c>
      <c r="L50" s="16" t="s">
        <v>21434</v>
      </c>
      <c r="M50" s="15">
        <f>IF(D1L143C2&lt;&gt;0,D1L143C2*D1L143C4,D1L143C3*D1L143C4)</f>
        <v>428.27219535743524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428.27219535743524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419821555.33333331</v>
      </c>
      <c r="V50" s="16" t="s">
        <v>21436</v>
      </c>
      <c r="W50" s="33">
        <f>IF(D1L143C9=0,0,D1L143C7/D1L143C9)</f>
        <v>1.0201291237116022E-6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33880.662589936757</v>
      </c>
      <c r="J51" s="16" t="s">
        <v>21461</v>
      </c>
      <c r="K51" s="21">
        <f>IF(FLOW_THRU_100PCT="Y",1,INDEX(VariabilityMatrix,D1L144C1,D1L144C8))</f>
        <v>0.51288487146466599</v>
      </c>
      <c r="L51" s="16" t="s">
        <v>21450</v>
      </c>
      <c r="M51" s="15">
        <f>IF(D1L144C2&lt;&gt;0,D1L144C2*D1L144C4,D1L144C3*D1L144C4)</f>
        <v>17376.879277577431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17376.879277577431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419821555.33333331</v>
      </c>
      <c r="V51" s="16" t="s">
        <v>21452</v>
      </c>
      <c r="W51" s="33">
        <f>IF(D1L144C9=0,0,D1L144C7/D1L144C9)</f>
        <v>4.1391107857195171E-5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2247.3963373803936</v>
      </c>
      <c r="J52" s="16" t="s">
        <v>21476</v>
      </c>
      <c r="K52" s="21">
        <f>IF(FLOW_THRU_100PCT="Y",1,INDEX(VariabilityMatrix,D1L145C1,D1L145C8))</f>
        <v>0.51288487146466599</v>
      </c>
      <c r="L52" s="16" t="s">
        <v>21465</v>
      </c>
      <c r="M52" s="15">
        <f>IF(D1L145C2&lt;&gt;0,D1L145C2*D1L145C4,D1L145C3*D1L145C4)</f>
        <v>1152.6555816275043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1152.6555816275043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419821555.33333331</v>
      </c>
      <c r="V52" s="16" t="s">
        <v>21467</v>
      </c>
      <c r="W52" s="33">
        <f>IF(D1L145C9=0,0,D1L145C7/D1L145C9)</f>
        <v>2.7455845632135527E-6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793.99560063769286</v>
      </c>
      <c r="J53" s="16" t="s">
        <v>21492</v>
      </c>
      <c r="K53" s="21">
        <f>IF(FLOW_THRU_100PCT="Y",1,D1L144C4)</f>
        <v>0.51288487146466599</v>
      </c>
      <c r="L53" s="16" t="s">
        <v>21481</v>
      </c>
      <c r="M53" s="15">
        <f>IF(D1L146C2&lt;&gt;0,D1L146C2*D1L146C4,D1L146C3*D1L146C4)</f>
        <v>407.2283315765734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407.2283315765734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419821555.33333331</v>
      </c>
      <c r="V53" s="16" t="s">
        <v>21483</v>
      </c>
      <c r="W53" s="33">
        <f>IF(D1L146C9=0,0,D1L146C7/D1L146C9)</f>
        <v>9.700033893048653E-7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0.52465616662733827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440915170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110.90233597507749</v>
      </c>
      <c r="J55" s="16" t="s">
        <v>21524</v>
      </c>
      <c r="K55" s="21">
        <f>IF(FLOW_THRU_100PCT="Y",1,INDEX(VariabilityMatrix,D1L148C1,D1L148C8))</f>
        <v>0.51288487146466599</v>
      </c>
      <c r="L55" s="16" t="s">
        <v>21513</v>
      </c>
      <c r="M55" s="15">
        <f>IF(D1L148C2&lt;&gt;0,D1L148C2*D1L148C4,D1L148C3*D1L148C4)</f>
        <v>56.88013033170882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56.88013033170882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419821555.33333331</v>
      </c>
      <c r="V55" s="16" t="s">
        <v>21515</v>
      </c>
      <c r="W55" s="33">
        <f>IF(D1L148C9=0,0,D1L148C7/D1L148C9)</f>
        <v>1.3548644563175579E-7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2633.5229537582495</v>
      </c>
      <c r="J56" s="16" t="s">
        <v>21540</v>
      </c>
      <c r="K56" s="21">
        <f>IF(FLOW_THRU_100PCT="Y",1,INDEX(VariabilityMatrix,D1L149C1,D1L149C8))</f>
        <v>0.52465616662733827</v>
      </c>
      <c r="L56" s="16" t="s">
        <v>21529</v>
      </c>
      <c r="M56" s="15">
        <f>IF(D1L149C2&lt;&gt;0,D1L149C2*D1L149C4,D1L149C3*D1L149C4)</f>
        <v>1381.6940576439083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1381.6940576439083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440915170</v>
      </c>
      <c r="V56" s="16" t="s">
        <v>21531</v>
      </c>
      <c r="W56" s="33">
        <f>IF(D1L149C9=0,0,D1L149C7/D1L149C9)</f>
        <v>3.1336958935749668E-6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0.52465616662733827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440915170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0.52465616662733827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440915170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0.52465616662733827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440915170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0.52465616662733827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440915170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0.52465616662733827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440915170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1737.269878155814</v>
      </c>
      <c r="J62" s="16" t="s">
        <v>21492</v>
      </c>
      <c r="K62" s="21">
        <f>IF(FLOW_THRU_100PCT="Y",1,D1L144C4)</f>
        <v>0.51288487146466599</v>
      </c>
      <c r="L62" s="16" t="s">
        <v>21625</v>
      </c>
      <c r="M62" s="15">
        <f>IF(D1L155C2&lt;&gt;0,D1L155C2*D1L155C4,D1L155C3*D1L155C4)</f>
        <v>891.01943815738059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891.01943815738059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440915170</v>
      </c>
      <c r="V62" s="16" t="s">
        <v>21627</v>
      </c>
      <c r="W62" s="33">
        <f>IF(D1L155C9=0,0,D1L155C7/D1L155C9)</f>
        <v>2.0208409662053148E-6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10.581751215679729</v>
      </c>
      <c r="J63" s="16" t="s">
        <v>21492</v>
      </c>
      <c r="K63" s="21">
        <f>IF(FLOW_THRU_100PCT="Y",1,D1L144C4)</f>
        <v>0.51288487146466599</v>
      </c>
      <c r="L63" s="16" t="s">
        <v>21640</v>
      </c>
      <c r="M63" s="15">
        <f>IF(D1L156C2&lt;&gt;0,D1L156C2*D1L156C4,D1L156C3*D1L156C4)</f>
        <v>5.4272201121249708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5.4272201121249708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419821555.33333331</v>
      </c>
      <c r="V63" s="16" t="s">
        <v>21642</v>
      </c>
      <c r="W63" s="33">
        <f>IF(D1L156C9=0,0,D1L156C7/D1L156C9)</f>
        <v>1.2927445108948308E-8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532615.68145119993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156437.58973834457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413752.19061347109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413752.19061347109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9.8520234960016492E-4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440915170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30377.277454091687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15188.638727045844</v>
      </c>
      <c r="N9" s="16" t="s">
        <v>4251</v>
      </c>
      <c r="O9" s="32">
        <f>1</f>
        <v>1</v>
      </c>
      <c r="P9" s="16" t="s">
        <v>21745</v>
      </c>
      <c r="Q9" s="15">
        <f>D1L202C5*D1L202C6</f>
        <v>15188.638727045844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440915170</v>
      </c>
      <c r="V9" s="16" t="s">
        <v>21746</v>
      </c>
      <c r="W9" s="33">
        <f>IF(D1L202C9=0,0,D1L202C7/D1L202C9)</f>
        <v>3.4447984012538834E-5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440915170</v>
      </c>
      <c r="V10" s="16" t="s">
        <v>21759</v>
      </c>
      <c r="W10" s="33">
        <f>IF(D1L203C9=0,0,D1L203C7/D1L203C9)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117.59980713670126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58.799903568350629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58.799903568350629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440915170</v>
      </c>
      <c r="V11" s="16" t="s">
        <v>21771</v>
      </c>
      <c r="W11" s="33">
        <f>IF(D1L204C9=0,0,D1L204C7/D1L204C9)</f>
        <v>1.3335876733012074E-7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440915170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124.09744444677254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62.048722223386271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62.048722223386271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440915170</v>
      </c>
      <c r="V13" s="16" t="s">
        <v>21795</v>
      </c>
      <c r="W13" s="33">
        <f>IF(D1L206C9=0,0,D1L206C7/D1L206C9)</f>
        <v>1.4072712041952711E-7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440915170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35165.66112544512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17582.83056272256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17582.83056272256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440915170</v>
      </c>
      <c r="V15" s="16" t="s">
        <v>21819</v>
      </c>
      <c r="W15" s="33">
        <f>IF(D1L208C9=0,0,D1L208C7/D1L208C9)</f>
        <v>3.9878034957886703E-5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440915170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440915170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440915170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440915170</v>
      </c>
      <c r="V19" s="16" t="s">
        <v>21867</v>
      </c>
      <c r="W19" s="33">
        <f>IF(D1L212C9=0,0,D1L212C7/D1L212C9)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118722.83383299682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59361.416916498412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59361.416916498412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440915170</v>
      </c>
      <c r="V20" s="16" t="s">
        <v>21879</v>
      </c>
      <c r="W20" s="33">
        <f>IF(D1L213C9=0,0,D1L213C7/D1L213C9)</f>
        <v>1.3463228520011776E-4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440915170</v>
      </c>
      <c r="V21" s="16" t="s">
        <v>21891</v>
      </c>
      <c r="W21" s="33">
        <f>IF(D1L214C9=0,0,D1L214C7/D1L214C9)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179113.22999014246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89556.614995071228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89556.614995071228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440915170</v>
      </c>
      <c r="V22" s="16" t="s">
        <v>21903</v>
      </c>
      <c r="W22" s="33">
        <f>IF(D1L215C9=0,0,D1L215C7/D1L215C9)</f>
        <v>2.0311529538680019E-4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440915170</v>
      </c>
      <c r="V23" s="16" t="s">
        <v>21915</v>
      </c>
      <c r="W23" s="33">
        <f>IF(D1L216C9=0,0,D1L216C7/D1L216C9)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70250.764498905992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35125.382249452996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35125.382249452996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440915170</v>
      </c>
      <c r="V24" s="16" t="s">
        <v>21927</v>
      </c>
      <c r="W24" s="33">
        <f>IF(D1L217C9=0,0,D1L217C7/D1L217C9)</f>
        <v>7.9664717023578466E-5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307.36313228910558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153.68156614455279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153.68156614455279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440915170</v>
      </c>
      <c r="V25" s="16" t="s">
        <v>21939</v>
      </c>
      <c r="W25" s="33">
        <f>IF(D1L218C9=0,0,D1L218C7/D1L218C9)</f>
        <v>3.4855132370372468E-7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440915170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336.76308407328088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168.38154203664044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168.38154203664044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440915170</v>
      </c>
      <c r="V27" s="16" t="s">
        <v>21963</v>
      </c>
      <c r="W27" s="33">
        <f>IF(D1L220C9=0,0,D1L220C7/D1L220C9)</f>
        <v>3.8189101553625483E-7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440915170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565.71881267397669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282.85940633698834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282.85940633698834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440915170</v>
      </c>
      <c r="V29" s="16" t="s">
        <v>21987</v>
      </c>
      <c r="W29" s="33">
        <f>IF(D1L222C9=0,0,D1L222C7/D1L222C9)</f>
        <v>6.4152795272838617E-7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440915170</v>
      </c>
      <c r="V30" s="16" t="s">
        <v>21999</v>
      </c>
      <c r="W30" s="33">
        <f>IF(D1L223C9=0,0,D1L223C7/D1L223C9)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63333.958054953328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31666.979027476664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31666.979027476664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440915170</v>
      </c>
      <c r="V31" s="16" t="s">
        <v>22011</v>
      </c>
      <c r="W31" s="33">
        <f>IF(D1L224C9=0,0,D1L224C7/D1L224C9)</f>
        <v>7.182102404749799E-5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440915170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8378.9862584899638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4189.4931292449819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4189.4931292449819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440915170</v>
      </c>
      <c r="V33" s="16" t="s">
        <v>22035</v>
      </c>
      <c r="W33" s="33">
        <f>IF(D1L226C9=0,0,D1L226C7/D1L226C9)</f>
        <v>9.5018121722711013E-6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440915170</v>
      </c>
      <c r="V34" s="16" t="s">
        <v>22047</v>
      </c>
      <c r="W34" s="33">
        <f>IF(D1L227C9=0,0,D1L227C7/D1L227C9)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17937.743118401733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8968.8715592008666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8968.8715592008666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440915170</v>
      </c>
      <c r="V35" s="16" t="s">
        <v>22059</v>
      </c>
      <c r="W35" s="33">
        <f>IF(D1L228C9=0,0,D1L228C7/D1L228C9)</f>
        <v>2.0341490085725258E-5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440915170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22195.181781792715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22195.181781792715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22195.181781792715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440915170</v>
      </c>
      <c r="V37" s="16" t="s">
        <v>22083</v>
      </c>
      <c r="W37" s="33">
        <f>IF(D1L230C9=0,0,D1L230C7/D1L230C9)</f>
        <v>5.0338893492352999E-5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-576.41723649580081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-576.41723649580081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-576.41723649580081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440915170</v>
      </c>
      <c r="V38" s="16" t="s">
        <v>22095</v>
      </c>
      <c r="W38" s="33">
        <f>IF(D1L231C9=0,0,D1L231C7/D1L231C9)</f>
        <v>-1.307320037311941E-6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884.67127641472985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442.33563820736492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442.33563820736492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440915170</v>
      </c>
      <c r="V39" s="16" t="s">
        <v>22107</v>
      </c>
      <c r="W39" s="33">
        <f>IF(D1L232C9=0,0,D1L232C7/D1L232C9)</f>
        <v>1.0032216360515899E-6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-13.363614447352415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-13.363614447352415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-13.363614447352415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440915170</v>
      </c>
      <c r="V40" s="16" t="s">
        <v>22119</v>
      </c>
      <c r="W40" s="33">
        <f>IF(D1L233C9=0,0,D1L233C7/D1L233C9)</f>
        <v>-3.030881075684562E-8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547222.06882131123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284413.73487608036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284413.73487608036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6.4505318534647019E-4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87048.653105213321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43524.326552606661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43524.326552606661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440915170</v>
      </c>
      <c r="V42" s="16" t="s">
        <v>22140</v>
      </c>
      <c r="W42" s="33">
        <f>IF(D1L235C9=0,0,D1L235C7/D1L235C9)</f>
        <v>9.8713606412332474E-5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184591.11511650917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92295.557558254586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92295.557558254586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440915170</v>
      </c>
      <c r="V43" s="16" t="s">
        <v>22151</v>
      </c>
      <c r="W43" s="33">
        <f>IF(D1L236C9=0,0,D1L236C7/D1L236C9)</f>
        <v>2.0932724441813735E-4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554.78077617369468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277.39038808684734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277.39038808684734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440915170</v>
      </c>
      <c r="V44" s="16" t="s">
        <v>22162</v>
      </c>
      <c r="W44" s="33">
        <f>IF(D1L237C9=0,0,D1L237C7/D1L237C9)</f>
        <v>6.2912416482936461E-7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791.07313647717319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395.5365682385866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395.5365682385866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440915170</v>
      </c>
      <c r="V45" s="16" t="s">
        <v>22173</v>
      </c>
      <c r="W45" s="33">
        <f>IF(D1L238C9=0,0,D1L238C7/D1L238C9)</f>
        <v>8.9708087893321203E-7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189453.76904925428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94726.884524627138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94726.884524627138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440915170</v>
      </c>
      <c r="V46" s="16" t="s">
        <v>22184</v>
      </c>
      <c r="W46" s="33">
        <f>IF(D1L239C9=0,0,D1L239C7/D1L239C9)</f>
        <v>2.1484151821001563E-4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440915170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175851.40888193841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87925.704440969203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87925.704440969203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440915170</v>
      </c>
      <c r="V48" s="16" t="s">
        <v>22206</v>
      </c>
      <c r="W48" s="33">
        <f>IF(D1L241C9=0,0,D1L241C7/D1L241C9)</f>
        <v>1.994163739954087E-4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504713.42492011969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252356.71246005985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252356.71246005985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440915170</v>
      </c>
      <c r="V49" s="16" t="s">
        <v>22217</v>
      </c>
      <c r="W49" s="33">
        <f>IF(D1L242C9=0,0,D1L242C7/D1L242C9)</f>
        <v>5.7234753900633508E-4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195021.32138961105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97510.660694805527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97510.660694805527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440915170</v>
      </c>
      <c r="V50" s="16" t="s">
        <v>22228</v>
      </c>
      <c r="W50" s="33">
        <f>IF(D1L243C9=0,0,D1L243C7/D1L243C9)</f>
        <v>2.2115515030885765E-4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1210.397144481678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605.19857224083898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605.19857224083898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440915170</v>
      </c>
      <c r="V51" s="16" t="s">
        <v>22239</v>
      </c>
      <c r="W51" s="33">
        <f>IF(D1L244C9=0,0,D1L244C7/D1L244C9)</f>
        <v>1.3725963936347188E-6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467.45160280234779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233.7258014011739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233.7258014011739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440915170</v>
      </c>
      <c r="V52" s="16" t="s">
        <v>22250</v>
      </c>
      <c r="W52" s="33">
        <f>IF(D1L245C9=0,0,D1L245C7/D1L245C9)</f>
        <v>5.3009244703731533E-7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1895.2469699160315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947.62348495801575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947.62348495801575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440915170</v>
      </c>
      <c r="V53" s="16" t="s">
        <v>22261</v>
      </c>
      <c r="W53" s="33">
        <f>IF(D1L246C9=0,0,D1L246C7/D1L246C9)</f>
        <v>2.1492195085009566E-6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145768.98313143561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72884.491565717806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72884.491565717806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440915170</v>
      </c>
      <c r="V54" s="16" t="s">
        <v>22272</v>
      </c>
      <c r="W54" s="33">
        <f>IF(D1L247C9=0,0,D1L247C7/D1L247C9)</f>
        <v>1.6530275328407911E-4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8571.8579188725016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4285.9289594362508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4285.9289594362508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440915170</v>
      </c>
      <c r="V55" s="16" t="s">
        <v>22283</v>
      </c>
      <c r="W55" s="33">
        <f>IF(D1L248C9=0,0,D1L248C7/D1L248C9)</f>
        <v>9.7205295962854964E-6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67928.323732244244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33964.161866122122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33964.161866122122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440915170</v>
      </c>
      <c r="V56" s="16" t="s">
        <v>22294</v>
      </c>
      <c r="W56" s="33">
        <f>IF(D1L249C9=0,0,D1L249C7/D1L249C9)</f>
        <v>7.7031057620725819E-5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32149.162063937762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32149.162063937762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32149.162063937762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440915170</v>
      </c>
      <c r="V57" s="16" t="s">
        <v>22305</v>
      </c>
      <c r="W57" s="33">
        <f>IF(D1L250C9=0,0,D1L250C7/D1L250C9)</f>
        <v>7.2914619979933467E-5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1596016.9689389872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814083.06550146244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814083.06550146244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1.8463485062250461E-3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1.8463485062250461E-3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8187.8617705999977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0.89629873968382257</v>
      </c>
      <c r="L8" s="16" t="s">
        <v>22353</v>
      </c>
      <c r="M8" s="15">
        <f>IF(D2L101C2&lt;&gt;0,D2L101C2*D2L101C4,D2L101C3*D2L101C4)</f>
        <v>7338.7701856941303</v>
      </c>
      <c r="N8" s="16" t="s">
        <v>4251</v>
      </c>
      <c r="O8" s="32">
        <f>1</f>
        <v>1</v>
      </c>
      <c r="P8" s="16" t="s">
        <v>22354</v>
      </c>
      <c r="Q8" s="15">
        <f>D2L101C5*D2L101C6</f>
        <v>7338.7701856941303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205215.97200000001</v>
      </c>
      <c r="V8" s="16" t="s">
        <v>22355</v>
      </c>
      <c r="W8" s="33">
        <f>IF(D2L101C9=0,0,D2L101C7/D2L101C9)</f>
        <v>3.5761203741461849E-2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2679.19598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205215.97200000001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2.7228299999999996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0.89629873968382257</v>
      </c>
      <c r="L10" s="16" t="s">
        <v>22366</v>
      </c>
      <c r="M10" s="15">
        <f>IF(D2L103C2&lt;&gt;0,D2L103C2*D2L103C4,D2L103C3*D2L103C4)</f>
        <v>2.4404690973733021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2.4404690973733021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205215.97200000001</v>
      </c>
      <c r="V10" s="16" t="s">
        <v>22368</v>
      </c>
      <c r="W10" s="33">
        <f>IF(D2L103C9=0,0,D2L103C7/D2L103C9)</f>
        <v>1.1892198611974032E-5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4093.1867723999994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0.89629873968382257</v>
      </c>
      <c r="L11" s="16" t="s">
        <v>22373</v>
      </c>
      <c r="M11" s="15">
        <f>IF(D2L104C2&lt;&gt;0,D2L104C2*D2L104C4,D2L104C3*D2L104C4)</f>
        <v>3668.7181453926128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3668.7181453926128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205215.97200000001</v>
      </c>
      <c r="V11" s="16" t="s">
        <v>22375</v>
      </c>
      <c r="W11" s="33">
        <f>IF(D2L104C9=0,0,D2L104C7/D2L104C9)</f>
        <v>1.7877351892437558E-2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9626.3893583999998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0.89629873968382257</v>
      </c>
      <c r="L12" s="16" t="s">
        <v>22380</v>
      </c>
      <c r="M12" s="15">
        <f>IF(D2L105C2&lt;&gt;0,D2L105C2*D2L105C4,D2L105C3*D2L105C4)</f>
        <v>8628.1206496396808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8628.1206496396808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205215.97200000001</v>
      </c>
      <c r="V12" s="16" t="s">
        <v>22382</v>
      </c>
      <c r="W12" s="33">
        <f>IF(D2L105C9=0,0,D2L105C7/D2L105C9)</f>
        <v>4.2044099031627424E-2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432.88237660000004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0.89629873968382257</v>
      </c>
      <c r="L13" s="16" t="s">
        <v>22387</v>
      </c>
      <c r="M13" s="15">
        <f>IF(D2L106C2&lt;&gt;0,D2L106C2*D2L106C4,D2L106C3*D2L106C4)</f>
        <v>387.99192857791786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387.99192857791786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205215.97200000001</v>
      </c>
      <c r="V13" s="16" t="s">
        <v>22389</v>
      </c>
      <c r="W13" s="33">
        <f>IF(D2L106C9=0,0,D2L106C7/D2L106C9)</f>
        <v>1.8906517109590175E-3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195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0.89939871559001372</v>
      </c>
      <c r="L14" s="16" t="s">
        <v>22394</v>
      </c>
      <c r="M14" s="15">
        <f>IF(D2L107C2&lt;&gt;0,D2L107C2*D2L107C4,D2L107C3*D2L107C4)</f>
        <v>175.38274954005269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175.38274954005269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210421.62</v>
      </c>
      <c r="V14" s="16" t="s">
        <v>22396</v>
      </c>
      <c r="W14" s="33">
        <f>IF(D2L107C9=0,0,D2L107C7/D2L107C9)</f>
        <v>8.334825553574423E-4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22359.367738199995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0.89629873968382257</v>
      </c>
      <c r="L15" s="16" t="s">
        <v>22402</v>
      </c>
      <c r="M15" s="15">
        <f>IF(D2L108C2&lt;&gt;0,D2L108C2*D2L108C4,D2L108C3*D2L108C4)</f>
        <v>20040.673123875778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20040.673123875778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205215.97200000001</v>
      </c>
      <c r="V15" s="16" t="s">
        <v>22404</v>
      </c>
      <c r="W15" s="33">
        <f>IF(D2L108C9=0,0,D2L108C7/D2L108C9)</f>
        <v>9.7656497827936006E-2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740.78684379999993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0.89629873968382257</v>
      </c>
      <c r="L16" s="16" t="s">
        <v>22409</v>
      </c>
      <c r="M16" s="15">
        <f>IF(D2L109C2&lt;&gt;0,D2L109C2*D2L109C4,D2L109C3*D2L109C4)</f>
        <v>663.96631447229663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663.96631447229663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205215.97200000001</v>
      </c>
      <c r="V16" s="16" t="s">
        <v>22411</v>
      </c>
      <c r="W16" s="33">
        <f>IF(D2L109C9=0,0,D2L109C7/D2L109C9)</f>
        <v>3.2354514514703397E-3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45638.197689999986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0.84661155040091074</v>
      </c>
      <c r="L17" s="16" t="s">
        <v>22416</v>
      </c>
      <c r="M17" s="15">
        <f>SUMIF(D2L101C2:D2L109C2,"&lt;&gt;0",D2L101C5:D2L109C5)</f>
        <v>40906.063566289835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40906.063566289835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0.19931063040986161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2679.19598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22538.043107999994</v>
      </c>
      <c r="H19" s="16" t="s">
        <v>22431</v>
      </c>
      <c r="I19" s="15">
        <f>SUM(D2L101C3:D2L107C3)</f>
        <v>2679.19598</v>
      </c>
      <c r="J19" s="16" t="s">
        <v>22432</v>
      </c>
      <c r="K19" s="21">
        <f>D2L112C5/SUM(D2L112C2,D2L112C3)</f>
        <v>0.80109579234448858</v>
      </c>
      <c r="L19" s="16" t="s">
        <v>22426</v>
      </c>
      <c r="M19" s="15">
        <f>SUM(D2L101C5:D2L107C5)</f>
        <v>20201.424127941766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20201.424127941766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9.8418681130455266E-2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45638.197689999986</v>
      </c>
      <c r="H20" s="16" t="s">
        <v>22438</v>
      </c>
      <c r="I20" s="15">
        <f>SUM(D2L110C3:D2L111C3)</f>
        <v>2679.19598</v>
      </c>
      <c r="J20" s="16" t="s">
        <v>22439</v>
      </c>
      <c r="K20" s="21">
        <f>D2L113C5/SUM(D2L113C2,D2L113C3)</f>
        <v>0.84661155040091074</v>
      </c>
      <c r="L20" s="16" t="s">
        <v>22433</v>
      </c>
      <c r="M20" s="15">
        <f>SUM(D2L110C5:D2L111C5)</f>
        <v>40906.063566289835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40906.063566289835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0.19931063040986161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1340.8730239371816</v>
      </c>
      <c r="J21" s="16" t="s">
        <v>22446</v>
      </c>
      <c r="K21" s="21">
        <f>IF(FLOW_THRU_100PCT="Y",1,INDEX(VariabilityMatrix,D2L114C1,D2L114C8))</f>
        <v>0.51097318168607031</v>
      </c>
      <c r="L21" s="16" t="s">
        <v>22440</v>
      </c>
      <c r="M21" s="15">
        <f>IF(D2L114C2&lt;&gt;0,D2L114C2*D2L114C4,D2L114C3*D2L114C4)</f>
        <v>685.15015527820401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685.15015527820401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205215.97200000001</v>
      </c>
      <c r="V21" s="16" t="s">
        <v>22442</v>
      </c>
      <c r="W21" s="33">
        <f>IF(D2L114C9=0,0,D2L114C7/D2L114C9)</f>
        <v>3.3386785083093042E-3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0.17921369963040537</v>
      </c>
      <c r="J22" s="16" t="s">
        <v>22453</v>
      </c>
      <c r="K22" s="21">
        <f>IF(FLOW_THRU_100PCT="Y",1,INDEX(VariabilityMatrix,D2L115C1,D2L115C8))</f>
        <v>0.51097318168607031</v>
      </c>
      <c r="L22" s="16" t="s">
        <v>22447</v>
      </c>
      <c r="M22" s="15">
        <f>IF(D2L115C2&lt;&gt;0,D2L115C2*D2L115C4,D2L115C3*D2L115C4)</f>
        <v>9.1573394301879954E-2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9.1573394301879954E-2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205215.97200000001</v>
      </c>
      <c r="V22" s="16" t="s">
        <v>22449</v>
      </c>
      <c r="W22" s="33">
        <f>IF(D2L115C9=0,0,D2L115C7/D2L115C9)</f>
        <v>4.462293719607748E-7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78.063136294130572</v>
      </c>
      <c r="J23" s="16" t="s">
        <v>22460</v>
      </c>
      <c r="K23" s="21">
        <f>IF(FLOW_THRU_100PCT="Y",1,INDEX(VariabilityMatrix,D2L116C1,D2L116C8))</f>
        <v>0.51097318168607031</v>
      </c>
      <c r="L23" s="16" t="s">
        <v>22454</v>
      </c>
      <c r="M23" s="15">
        <f>IF(D2L116C2&lt;&gt;0,D2L116C2*D2L116C4,D2L116C3*D2L116C4)</f>
        <v>39.888169124605248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39.888169124605248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205215.97200000001</v>
      </c>
      <c r="V23" s="16" t="s">
        <v>22456</v>
      </c>
      <c r="W23" s="33">
        <f>IF(D2L116C9=0,0,D2L116C7/D2L116C9)</f>
        <v>1.9437165994372625E-4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6833.5706883352832</v>
      </c>
      <c r="J24" s="16" t="s">
        <v>22467</v>
      </c>
      <c r="K24" s="21">
        <f>IF(FLOW_THRU_100PCT="Y",1,INDEX(VariabilityMatrix,D2L117C1,D2L117C8))</f>
        <v>0.51097318168607031</v>
      </c>
      <c r="L24" s="16" t="s">
        <v>22461</v>
      </c>
      <c r="M24" s="15">
        <f>IF(D2L117C2&lt;&gt;0,D2L117C2*D2L117C4,D2L117C3*D2L117C4)</f>
        <v>3491.7713568953491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3491.7713568953491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205215.97200000001</v>
      </c>
      <c r="V24" s="16" t="s">
        <v>22463</v>
      </c>
      <c r="W24" s="33">
        <f>IF(D2L117C9=0,0,D2L117C7/D2L117C9)</f>
        <v>1.7015105222391504E-2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2184.1374853190059</v>
      </c>
      <c r="J25" s="16" t="s">
        <v>22474</v>
      </c>
      <c r="K25" s="21">
        <f>IF(FLOW_THRU_100PCT="Y",1,INDEX(VariabilityMatrix,D2L118C1,D2L118C8))</f>
        <v>0.51097318168607031</v>
      </c>
      <c r="L25" s="16" t="s">
        <v>22468</v>
      </c>
      <c r="M25" s="15">
        <f>IF(D2L118C2&lt;&gt;0,D2L118C2*D2L118C4,D2L118C3*D2L118C4)</f>
        <v>1116.0356801132652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1116.0356801132652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205215.97200000001</v>
      </c>
      <c r="V25" s="16" t="s">
        <v>22470</v>
      </c>
      <c r="W25" s="33">
        <f>IF(D2L118C9=0,0,D2L118C7/D2L118C9)</f>
        <v>5.4383470703404371E-3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53.830457175763229</v>
      </c>
      <c r="J26" s="16" t="s">
        <v>22481</v>
      </c>
      <c r="K26" s="21">
        <f>IF(FLOW_THRU_100PCT="Y",1,INDEX(VariabilityMatrix,D2L119C1,D2L119C8))</f>
        <v>0.51097318168607031</v>
      </c>
      <c r="L26" s="16" t="s">
        <v>22475</v>
      </c>
      <c r="M26" s="15">
        <f>IF(D2L119C2&lt;&gt;0,D2L119C2*D2L119C4,D2L119C3*D2L119C4)</f>
        <v>27.505919974715493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27.505919974715493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205215.97200000001</v>
      </c>
      <c r="V26" s="16" t="s">
        <v>22477</v>
      </c>
      <c r="W26" s="33">
        <f>IF(D2L119C9=0,0,D2L119C7/D2L119C9)</f>
        <v>1.3403401161540921E-4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1.6703816703345424</v>
      </c>
      <c r="J27" s="16" t="s">
        <v>22488</v>
      </c>
      <c r="K27" s="21">
        <f>IF(FLOW_THRU_100PCT="Y",1,INDEX(VariabilityMatrix,D2L120C1,D2L120C8))</f>
        <v>0.52465616662733827</v>
      </c>
      <c r="L27" s="16" t="s">
        <v>22482</v>
      </c>
      <c r="M27" s="15">
        <f>IF(D2L120C2&lt;&gt;0,D2L120C2*D2L120C4,D2L120C3*D2L120C4)</f>
        <v>0.8763760439622913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0.8763760439622913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210421.62</v>
      </c>
      <c r="V27" s="16" t="s">
        <v>22484</v>
      </c>
      <c r="W27" s="33">
        <f>IF(D2L120C9=0,0,D2L120C7/D2L120C9)</f>
        <v>4.1648574132367738E-6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1186.029024757021</v>
      </c>
      <c r="J28" s="16" t="s">
        <v>22495</v>
      </c>
      <c r="K28" s="21">
        <f>IF(FLOW_THRU_100PCT="Y",1,INDEX(VariabilityMatrix,D2L121C1,D2L121C8))</f>
        <v>0.51097318168607031</v>
      </c>
      <c r="L28" s="16" t="s">
        <v>22489</v>
      </c>
      <c r="M28" s="15">
        <f>IF(D2L121C2&lt;&gt;0,D2L121C2*D2L121C4,D2L121C3*D2L121C4)</f>
        <v>606.02902435212206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606.02902435212206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205215.97200000001</v>
      </c>
      <c r="V28" s="16" t="s">
        <v>22491</v>
      </c>
      <c r="W28" s="33">
        <f>IF(D2L121C9=0,0,D2L121C7/D2L121C9)</f>
        <v>2.9531279580525148E-3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1945.6381850679136</v>
      </c>
      <c r="J29" s="16" t="s">
        <v>22502</v>
      </c>
      <c r="K29" s="21">
        <f>IF(FLOW_THRU_100PCT="Y",1,INDEX(VariabilityMatrix,D2L122C1,D2L122C8))</f>
        <v>0.51097318168607031</v>
      </c>
      <c r="L29" s="16" t="s">
        <v>22496</v>
      </c>
      <c r="M29" s="15">
        <f>IF(D2L122C2&lt;&gt;0,D2L122C2*D2L122C4,D2L122C3*D2L122C4)</f>
        <v>994.16893383406307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994.16893383406307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205215.97200000001</v>
      </c>
      <c r="V29" s="16" t="s">
        <v>22498</v>
      </c>
      <c r="W29" s="33">
        <f>IF(D2L122C9=0,0,D2L122C7/D2L122C9)</f>
        <v>4.8445007673869707E-3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0</v>
      </c>
      <c r="J30" s="16" t="s">
        <v>22509</v>
      </c>
      <c r="K30" s="21">
        <f>IF(FLOW_THRU_100PCT="Y",1,INDEX(VariabilityMatrix,D2L123C1,D2L123C8))</f>
        <v>0.51097318168607031</v>
      </c>
      <c r="L30" s="16" t="s">
        <v>22503</v>
      </c>
      <c r="M30" s="15">
        <f>IF(D2L123C2&lt;&gt;0,D2L123C2*D2L123C4,D2L123C3*D2L123C4)</f>
        <v>0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0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205215.97200000001</v>
      </c>
      <c r="V30" s="16" t="s">
        <v>22505</v>
      </c>
      <c r="W30" s="33">
        <f>IF(D2L123C9=0,0,D2L123C7/D2L123C9)</f>
        <v>0</v>
      </c>
      <c r="X30" s="16" t="s">
        <v>22506</v>
      </c>
      <c r="Y30" s="32">
        <f>IF(D2L123C5=0,0,D2L123C7/D2L123C5)</f>
        <v>0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726.00972352464487</v>
      </c>
      <c r="J31" s="16" t="s">
        <v>22516</v>
      </c>
      <c r="K31" s="21">
        <f>IF(FLOW_THRU_100PCT="Y",1,INDEX(VariabilityMatrix,D2L124C1,D2L124C8))</f>
        <v>0.52465616662733827</v>
      </c>
      <c r="L31" s="16" t="s">
        <v>22510</v>
      </c>
      <c r="M31" s="15">
        <f>IF(D2L124C2&lt;&gt;0,D2L124C2*D2L124C4,D2L124C3*D2L124C4)</f>
        <v>380.90547847861387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380.90547847861387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210421.62</v>
      </c>
      <c r="V31" s="16" t="s">
        <v>22512</v>
      </c>
      <c r="W31" s="33">
        <f>IF(D2L124C9=0,0,D2L124C7/D2L124C9)</f>
        <v>1.8102012449035126E-3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0</v>
      </c>
      <c r="H32" s="16" t="s">
        <v>22522</v>
      </c>
      <c r="I32" s="15">
        <f>A2L143C44</f>
        <v>0</v>
      </c>
      <c r="J32" s="16" t="s">
        <v>22523</v>
      </c>
      <c r="K32" s="21">
        <f>IF(FLOW_THRU_100PCT="Y",1,INDEX(VariabilityMatrix,D2L125C1,D2L125C8))</f>
        <v>0.89629873968382257</v>
      </c>
      <c r="L32" s="16" t="s">
        <v>22517</v>
      </c>
      <c r="M32" s="15">
        <f>IF(D2L125C2&lt;&gt;0,D2L125C2*D2L125C4,D2L125C3*D2L125C4)</f>
        <v>0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0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205215.97200000001</v>
      </c>
      <c r="V32" s="16" t="s">
        <v>22519</v>
      </c>
      <c r="W32" s="33">
        <f>IF(D2L125C9=0,0,D2L125C7/D2L125C9)</f>
        <v>0</v>
      </c>
      <c r="X32" s="16" t="s">
        <v>22520</v>
      </c>
      <c r="Y32" s="32">
        <f>IF(D2L125C5=0,0,D2L125C7/D2L125C5)</f>
        <v>0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566.12764068200249</v>
      </c>
      <c r="J33" s="16" t="s">
        <v>22531</v>
      </c>
      <c r="K33" s="21">
        <f>IF(FLOW_THRU_100PCT="Y",1,INDEX(VariabilityMatrix,D2L126C1,D2L126C8))</f>
        <v>0.51097318168607031</v>
      </c>
      <c r="L33" s="16" t="s">
        <v>22525</v>
      </c>
      <c r="M33" s="15">
        <f>IF(D2L126C2&lt;&gt;0,D2L126C2*D2L126C4,D2L126C3*D2L126C4)</f>
        <v>289.27604179971121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289.27604179971121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205215.97200000001</v>
      </c>
      <c r="V33" s="16" t="s">
        <v>22527</v>
      </c>
      <c r="W33" s="33">
        <f>IF(D2L126C9=0,0,D2L126C7/D2L126C9)</f>
        <v>1.4096175798622107E-3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5913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0.89939871559001372</v>
      </c>
      <c r="L34" s="16" t="s">
        <v>22532</v>
      </c>
      <c r="M34" s="15">
        <f>IF(D2L127C2&lt;&gt;0,D2L127C2*D2L127C4,D2L127C3*D2L127C4)</f>
        <v>5318.1446052837509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5318.1446052837509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210421.62</v>
      </c>
      <c r="V34" s="16" t="s">
        <v>22534</v>
      </c>
      <c r="W34" s="33">
        <f>IF(D2L127C9=0,0,D2L127C7/D2L127C9)</f>
        <v>2.5273755640146441E-2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32.272210571953622</v>
      </c>
      <c r="J35" s="16" t="s">
        <v>22546</v>
      </c>
      <c r="K35" s="21">
        <f>IF(FLOW_THRU_100PCT="Y",1,INDEX(VariabilityMatrix,D2L128C1,D2L128C8))</f>
        <v>0.52465616662733827</v>
      </c>
      <c r="L35" s="16" t="s">
        <v>22540</v>
      </c>
      <c r="M35" s="15">
        <f>IF(D2L128C2&lt;&gt;0,D2L128C2*D2L128C4,D2L128C3*D2L128C4)</f>
        <v>16.931814287271447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16.931814287271447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210421.62</v>
      </c>
      <c r="V35" s="16" t="s">
        <v>22542</v>
      </c>
      <c r="W35" s="33">
        <f>IF(D2L128C9=0,0,D2L128C7/D2L128C9)</f>
        <v>8.0466134075345713E-5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24546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0.89939871559001372</v>
      </c>
      <c r="L36" s="16" t="s">
        <v>22547</v>
      </c>
      <c r="M36" s="15">
        <f>IF(D2L129C2&lt;&gt;0,D2L129C2*D2L129C4,D2L129C3*D2L129C4)</f>
        <v>22076.640872872478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22076.640872872478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210421.62</v>
      </c>
      <c r="V36" s="16" t="s">
        <v>22549</v>
      </c>
      <c r="W36" s="33">
        <f>IF(D2L129C9=0,0,D2L129C7/D2L129C9)</f>
        <v>0.10491621950668605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0.52465616662733827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210421.62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27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0.89939871559001372</v>
      </c>
      <c r="L38" s="16" t="s">
        <v>22562</v>
      </c>
      <c r="M38" s="15">
        <f>IF(D2L131C2&lt;&gt;0,D2L131C2*D2L131C4,D2L131C3*D2L131C4)</f>
        <v>24.283765320930371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24.283765320930371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210421.62</v>
      </c>
      <c r="V38" s="16" t="s">
        <v>22564</v>
      </c>
      <c r="W38" s="33">
        <f>IF(D2L131C9=0,0,D2L131C7/D2L131C9)</f>
        <v>1.1540527689564585E-4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0.52465616662733827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210421.62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16188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0.89939871559001372</v>
      </c>
      <c r="L40" s="16" t="s">
        <v>22577</v>
      </c>
      <c r="M40" s="15">
        <f>IF(D2L133C2&lt;&gt;0,D2L133C2*D2L133C4,D2L133C3*D2L133C4)</f>
        <v>14559.466407971142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14559.466407971142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210421.62</v>
      </c>
      <c r="V40" s="16" t="s">
        <v>22579</v>
      </c>
      <c r="W40" s="33">
        <f>IF(D2L133C9=0,0,D2L133C7/D2L133C9)</f>
        <v>6.9191874903211673E-2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0.52465616662733827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210421.62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IF(FLOW_THRU_100PCT="Y",1,INDEX(VariabilityMatrix,D2L135C1,D2L135C8))</f>
        <v>0.89939871559001372</v>
      </c>
      <c r="L42" s="16" t="s">
        <v>22592</v>
      </c>
      <c r="M42" s="15">
        <f>IF(D2L135C2&lt;&gt;0,D2L135C2*D2L135C4,D2L135C3*D2L135C4)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210421.62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0.18559796337050471</v>
      </c>
      <c r="J43" s="16" t="s">
        <v>22606</v>
      </c>
      <c r="K43" s="21">
        <f>IF(FLOW_THRU_100PCT="Y",1,INDEX(VariabilityMatrix,D2L136C1,D2L136C8))</f>
        <v>0.52465616662733827</v>
      </c>
      <c r="L43" s="16" t="s">
        <v>22600</v>
      </c>
      <c r="M43" s="15">
        <f>IF(D2L136C2&lt;&gt;0,D2L136C2*D2L136C4,D2L136C3*D2L136C4)</f>
        <v>9.7375115995810141E-2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9.7375115995810141E-2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210421.62</v>
      </c>
      <c r="V43" s="16" t="s">
        <v>22602</v>
      </c>
      <c r="W43" s="33">
        <f>IF(D2L136C9=0,0,D2L136C7/D2L136C9)</f>
        <v>4.6276193480408591E-7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0.89939871559001372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210421.62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0.52465616662733827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210421.62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25718</v>
      </c>
      <c r="J46" s="16" t="s">
        <v>22628</v>
      </c>
      <c r="K46" s="21">
        <f>IF(FLOW_THRU_100PCT="Y",1,D2L113C4)</f>
        <v>0.84661155040091074</v>
      </c>
      <c r="L46" s="16" t="s">
        <v>22622</v>
      </c>
      <c r="M46" s="15">
        <f>IF(D2L139C2&lt;&gt;0,D2L139C2*D2L139C4,D2L139C3*D2L139C4)</f>
        <v>21773.155853210621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21773.155853210621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210421.62</v>
      </c>
      <c r="V46" s="16" t="s">
        <v>22624</v>
      </c>
      <c r="W46" s="33">
        <f>IF(D2L139C9=0,0,D2L139C7/D2L139C9)</f>
        <v>0.10347394841466681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506.82669410532941</v>
      </c>
      <c r="J47" s="16" t="s">
        <v>22628</v>
      </c>
      <c r="K47" s="21">
        <f>IF(FLOW_THRU_100PCT="Y",1,D2L113C4)</f>
        <v>0.84661155040091074</v>
      </c>
      <c r="L47" s="16" t="s">
        <v>22630</v>
      </c>
      <c r="M47" s="15">
        <f>IF(D2L140C2&lt;&gt;0,D2L140C2*D2L140C4,D2L140C3*D2L140C4)</f>
        <v>429.08533328108103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429.08533328108103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210421.62</v>
      </c>
      <c r="V47" s="16" t="s">
        <v>22632</v>
      </c>
      <c r="W47" s="33">
        <f>IF(D2L140C9=0,0,D2L140C7/D2L140C9)</f>
        <v>2.0391694222346595E-3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12.491298206250875</v>
      </c>
      <c r="J48" s="16" t="s">
        <v>22628</v>
      </c>
      <c r="K48" s="21">
        <f>IF(FLOW_THRU_100PCT="Y",1,D2L113C4)</f>
        <v>0.84661155040091074</v>
      </c>
      <c r="L48" s="16" t="s">
        <v>22636</v>
      </c>
      <c r="M48" s="15">
        <f>IF(D2L141C2&lt;&gt;0,D2L141C2*D2L141C4,D2L141C3*D2L141C4)</f>
        <v>10.575277340914168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10.575277340914168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210421.62</v>
      </c>
      <c r="V48" s="16" t="s">
        <v>22638</v>
      </c>
      <c r="W48" s="33">
        <f>IF(D2L141C9=0,0,D2L141C7/D2L141C9)</f>
        <v>5.0257560705568981E-5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IF(FLOW_THRU_100PCT="Y",1,INDEX(VariabilityMatrix,D2L142C1,D2L142C8))</f>
        <v>0.51097318168607031</v>
      </c>
      <c r="L49" s="16" t="s">
        <v>22642</v>
      </c>
      <c r="M49" s="15">
        <f>IF(D2L142C2&lt;&gt;0,D2L142C2*D2L142C4,D2L142C3*D2L142C4)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205215.97200000001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102.24961701090535</v>
      </c>
      <c r="J50" s="16" t="s">
        <v>22655</v>
      </c>
      <c r="K50" s="21">
        <f>IF(FLOW_THRU_100PCT="Y",1,INDEX(VariabilityMatrix,D2L143C1,D2L143C8))</f>
        <v>0.51288487146466599</v>
      </c>
      <c r="L50" s="16" t="s">
        <v>22649</v>
      </c>
      <c r="M50" s="15">
        <f>IF(D2L143C2&lt;&gt;0,D2L143C2*D2L143C4,D2L143C3*D2L143C4)</f>
        <v>52.442281677949516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52.442281677949516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206782.74</v>
      </c>
      <c r="V50" s="16" t="s">
        <v>22651</v>
      </c>
      <c r="W50" s="33">
        <f>IF(D2L143C9=0,0,D2L143C7/D2L143C9)</f>
        <v>2.5361053673023928E-4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4148.7149299854309</v>
      </c>
      <c r="J51" s="16" t="s">
        <v>22662</v>
      </c>
      <c r="K51" s="21">
        <f>IF(FLOW_THRU_100PCT="Y",1,INDEX(VariabilityMatrix,D2L144C1,D2L144C8))</f>
        <v>0.51288487146466599</v>
      </c>
      <c r="L51" s="16" t="s">
        <v>22656</v>
      </c>
      <c r="M51" s="15">
        <f>IF(D2L144C2&lt;&gt;0,D2L144C2*D2L144C4,D2L144C3*D2L144C4)</f>
        <v>2127.8131236091185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2127.8131236091185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206782.74</v>
      </c>
      <c r="V51" s="16" t="s">
        <v>22658</v>
      </c>
      <c r="W51" s="33">
        <f>IF(D2L144C9=0,0,D2L144C7/D2L144C9)</f>
        <v>1.0290090573367577E-2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275.1955252862731</v>
      </c>
      <c r="J52" s="16" t="s">
        <v>22669</v>
      </c>
      <c r="K52" s="21">
        <f>IF(FLOW_THRU_100PCT="Y",1,INDEX(VariabilityMatrix,D2L145C1,D2L145C8))</f>
        <v>0.51288487146466599</v>
      </c>
      <c r="L52" s="16" t="s">
        <v>22663</v>
      </c>
      <c r="M52" s="15">
        <f>IF(D2L145C2&lt;&gt;0,D2L145C2*D2L145C4,D2L145C3*D2L145C4)</f>
        <v>141.14362161410142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141.14362161410142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206782.74</v>
      </c>
      <c r="V52" s="16" t="s">
        <v>22665</v>
      </c>
      <c r="W52" s="33">
        <f>IF(D2L145C9=0,0,D2L145C7/D2L145C9)</f>
        <v>6.8256964587132089E-4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97.225412695640443</v>
      </c>
      <c r="J53" s="16" t="s">
        <v>22676</v>
      </c>
      <c r="K53" s="21">
        <f>IF(FLOW_THRU_100PCT="Y",1,D2L144C4)</f>
        <v>0.51288487146466599</v>
      </c>
      <c r="L53" s="16" t="s">
        <v>22670</v>
      </c>
      <c r="M53" s="15">
        <f>IF(D2L146C2&lt;&gt;0,D2L146C2*D2L146C4,D2L146C3*D2L146C4)</f>
        <v>49.865443293502651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49.865443293502651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206782.74</v>
      </c>
      <c r="V53" s="16" t="s">
        <v>22672</v>
      </c>
      <c r="W53" s="33">
        <f>IF(D2L146C9=0,0,D2L146C7/D2L146C9)</f>
        <v>2.4114896288492287E-4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0.52465616662733827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210421.62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13.580082024922504</v>
      </c>
      <c r="J55" s="16" t="s">
        <v>22690</v>
      </c>
      <c r="K55" s="21">
        <f>IF(FLOW_THRU_100PCT="Y",1,INDEX(VariabilityMatrix,D2L148C1,D2L148C8))</f>
        <v>0.51288487146466599</v>
      </c>
      <c r="L55" s="16" t="s">
        <v>22684</v>
      </c>
      <c r="M55" s="15">
        <f>IF(D2L148C2&lt;&gt;0,D2L148C2*D2L148C4,D2L148C3*D2L148C4)</f>
        <v>6.965018623832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6.965018623832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206782.74</v>
      </c>
      <c r="V55" s="16" t="s">
        <v>22686</v>
      </c>
      <c r="W55" s="33">
        <f>IF(D2L148C9=0,0,D2L148C7/D2L148C9)</f>
        <v>3.3682785245190195E-5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322.47704624175049</v>
      </c>
      <c r="J56" s="16" t="s">
        <v>22697</v>
      </c>
      <c r="K56" s="21">
        <f>IF(FLOW_THRU_100PCT="Y",1,INDEX(VariabilityMatrix,D2L149C1,D2L149C8))</f>
        <v>0.52465616662733827</v>
      </c>
      <c r="L56" s="16" t="s">
        <v>22691</v>
      </c>
      <c r="M56" s="15">
        <f>IF(D2L149C2&lt;&gt;0,D2L149C2*D2L149C4,D2L149C3*D2L149C4)</f>
        <v>169.18957090650372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169.18957090650372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210421.62</v>
      </c>
      <c r="V56" s="16" t="s">
        <v>22693</v>
      </c>
      <c r="W56" s="33">
        <f>IF(D2L149C9=0,0,D2L149C7/D2L149C9)</f>
        <v>8.0405032005030532E-4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0.52465616662733827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210421.62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0.52465616662733827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210421.62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0.52465616662733827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210421.62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0.52465616662733827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210421.62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0.52465616662733827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210421.62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212.73012184418599</v>
      </c>
      <c r="J62" s="16" t="s">
        <v>22676</v>
      </c>
      <c r="K62" s="21">
        <f>IF(FLOW_THRU_100PCT="Y",1,D2L144C4)</f>
        <v>0.51288487146466599</v>
      </c>
      <c r="L62" s="16" t="s">
        <v>22733</v>
      </c>
      <c r="M62" s="15">
        <f>IF(D2L155C2&lt;&gt;0,D2L155C2*D2L155C4,D2L155C3*D2L155C4)</f>
        <v>109.10606119871807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109.10606119871807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210421.62</v>
      </c>
      <c r="V62" s="16" t="s">
        <v>22735</v>
      </c>
      <c r="W62" s="33">
        <f>IF(D2L155C9=0,0,D2L155C7/D2L155C9)</f>
        <v>5.1851164912958118E-4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1.2957441176761808</v>
      </c>
      <c r="J63" s="16" t="s">
        <v>22676</v>
      </c>
      <c r="K63" s="21">
        <f>IF(FLOW_THRU_100PCT="Y",1,D2L144C4)</f>
        <v>0.51288487146466599</v>
      </c>
      <c r="L63" s="16" t="s">
        <v>22739</v>
      </c>
      <c r="M63" s="15">
        <f>IF(D2L156C2&lt;&gt;0,D2L156C2*D2L156C4,D2L156C3*D2L156C4)</f>
        <v>0.66456755524544509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0.66456755524544509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206782.74</v>
      </c>
      <c r="V63" s="16" t="s">
        <v>22741</v>
      </c>
      <c r="W63" s="33">
        <f>IF(D2L156C9=0,0,D2L156C7/D2L156C9)</f>
        <v>3.2138444206970325E-6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92258.197689999986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49035.606536354513</v>
      </c>
      <c r="J64" s="16" t="s">
        <v>22751</v>
      </c>
      <c r="K64" s="21">
        <f>D2L157C5/SUM(D2L157C2:D2L157C3)</f>
        <v>0.81640693648505758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115353.24185275755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115353.24185275755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0.55418349969120684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0.81640693648505758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205215.97200000001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92258.197689999986</v>
      </c>
      <c r="H66" s="16" t="s">
        <v>22763</v>
      </c>
      <c r="I66" s="15">
        <f>SUM(D2L157C3:D2L158C3)</f>
        <v>49035.606536354513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115353.24185275755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115353.24185275755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0.55418349969120684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210421.62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3719.7225459083129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1859.8612729541564</v>
      </c>
      <c r="N9" s="16" t="s">
        <v>4251</v>
      </c>
      <c r="O9" s="32">
        <f>1</f>
        <v>1</v>
      </c>
      <c r="P9" s="16" t="s">
        <v>22829</v>
      </c>
      <c r="Q9" s="15">
        <f>D2L202C5*D2L202C6</f>
        <v>1859.8612729541564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210421.62</v>
      </c>
      <c r="V9" s="16" t="s">
        <v>22830</v>
      </c>
      <c r="W9" s="33">
        <f>IF(D2L202C9=0,0,D2L202C7/D2L202C9)</f>
        <v>8.8387365944343384E-3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210421.62</v>
      </c>
      <c r="V10" s="16" t="s">
        <v>22835</v>
      </c>
      <c r="W10" s="33">
        <f>IF(D2L203C9=0,0,D2L203C7/D2L203C9)</f>
        <v>0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14.400192863298741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7.2000964316493707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7.2000964316493707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210421.62</v>
      </c>
      <c r="V11" s="16" t="s">
        <v>22840</v>
      </c>
      <c r="W11" s="33">
        <f>IF(D2L204C9=0,0,D2L204C7/D2L204C9)</f>
        <v>3.4217474571526304E-5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210421.62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2061.9025555532276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1030.9512777766138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1030.9512777766138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210421.62</v>
      </c>
      <c r="V13" s="16" t="s">
        <v>22850</v>
      </c>
      <c r="W13" s="33">
        <f>IF(D2L206C9=0,0,D2L206C7/D2L206C9)</f>
        <v>4.8994550929539167E-3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210421.62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3.3388745548800216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1.6694372774400108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1.6694372774400108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210421.62</v>
      </c>
      <c r="V15" s="16" t="s">
        <v>22860</v>
      </c>
      <c r="W15" s="33">
        <f>IF(D2L208C9=0,0,D2L208C7/D2L208C9)</f>
        <v>7.9337725726092735E-6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210421.62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210421.62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210421.62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210421.62</v>
      </c>
      <c r="V19" s="16" t="s">
        <v>22880</v>
      </c>
      <c r="W19" s="33">
        <f>IF(D2L212C9=0,0,D2L212C7/D2L212C9)</f>
        <v>0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126521.16616700318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63260.583083501588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63260.583083501588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210421.62</v>
      </c>
      <c r="V20" s="16" t="s">
        <v>22885</v>
      </c>
      <c r="W20" s="33">
        <f>IF(D2L213C9=0,0,D2L213C7/D2L213C9)</f>
        <v>0.30063727806820223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210421.62</v>
      </c>
      <c r="V21" s="16" t="s">
        <v>22890</v>
      </c>
      <c r="W21" s="33">
        <f>IF(D2L214C9=0,0,D2L214C7/D2L214C9)</f>
        <v>0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10382.770009857544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5191.3850049287721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5191.3850049287721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210421.62</v>
      </c>
      <c r="V22" s="16" t="s">
        <v>22895</v>
      </c>
      <c r="W22" s="33">
        <f>IF(D2L215C9=0,0,D2L215C7/D2L215C9)</f>
        <v>2.4671347958107975E-2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210421.62</v>
      </c>
      <c r="V23" s="16" t="s">
        <v>22900</v>
      </c>
      <c r="W23" s="33">
        <f>IF(D2L216C9=0,0,D2L216C7/D2L216C9)</f>
        <v>0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1391.2355010940082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695.61775054700411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695.61775054700411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210421.62</v>
      </c>
      <c r="V24" s="16" t="s">
        <v>22905</v>
      </c>
      <c r="W24" s="33">
        <f>IF(D2L217C9=0,0,D2L217C7/D2L217C9)</f>
        <v>3.3058283200509725E-3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37.636867710894421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18.818433855447211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18.818433855447211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210421.62</v>
      </c>
      <c r="V25" s="16" t="s">
        <v>22910</v>
      </c>
      <c r="W25" s="33">
        <f>IF(D2L218C9=0,0,D2L218C7/D2L218C9)</f>
        <v>8.9432035811943709E-5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210421.62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41.236915926719121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20.61845796335956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20.61845796335956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210421.62</v>
      </c>
      <c r="V27" s="16" t="s">
        <v>22920</v>
      </c>
      <c r="W27" s="33">
        <f>IF(D2L220C9=0,0,D2L220C7/D2L220C9)</f>
        <v>9.7986404454825324E-5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210421.62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69.272732730181815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34.636366365090907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34.636366365090907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210421.62</v>
      </c>
      <c r="V29" s="16" t="s">
        <v>22930</v>
      </c>
      <c r="W29" s="33">
        <f>IF(D2L222C9=0,0,D2L222C7/D2L222C9)</f>
        <v>1.6460459892424985E-4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210421.62</v>
      </c>
      <c r="V30" s="16" t="s">
        <v>22935</v>
      </c>
      <c r="W30" s="33">
        <f>IF(D2L223C9=0,0,D2L223C7/D2L223C9)</f>
        <v>0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16419.041945046672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8209.5209725233362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8209.5209725233362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210421.62</v>
      </c>
      <c r="V31" s="16" t="s">
        <v>22940</v>
      </c>
      <c r="W31" s="33">
        <f>IF(D2L224C9=0,0,D2L224C7/D2L224C9)</f>
        <v>3.9014626788460884E-2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210421.62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1026.0137415100362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513.0068707550181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513.0068707550181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210421.62</v>
      </c>
      <c r="V33" s="16" t="s">
        <v>22950</v>
      </c>
      <c r="W33" s="33">
        <f>IF(D2L226C9=0,0,D2L226C7/D2L226C9)</f>
        <v>2.4379950632212512E-3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210421.62</v>
      </c>
      <c r="V34" s="16" t="s">
        <v>22955</v>
      </c>
      <c r="W34" s="33">
        <f>IF(D2L227C9=0,0,D2L227C7/D2L227C9)</f>
        <v>0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810.25688159826677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405.12844079913339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405.12844079913339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210421.62</v>
      </c>
      <c r="V35" s="16" t="s">
        <v>22960</v>
      </c>
      <c r="W35" s="33">
        <f>IF(D2L228C9=0,0,D2L228C7/D2L228C9)</f>
        <v>1.9253175638469725E-3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210421.62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2717.8182182072851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2717.8182182072851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2717.8182182072851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210421.62</v>
      </c>
      <c r="V37" s="16" t="s">
        <v>22970</v>
      </c>
      <c r="W37" s="33">
        <f>IF(D2L230C9=0,0,D2L230C7/D2L230C9)</f>
        <v>1.291605975758235E-2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-70.582763504199193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-70.582763504199193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-70.582763504199193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210421.62</v>
      </c>
      <c r="V38" s="16" t="s">
        <v>22975</v>
      </c>
      <c r="W38" s="33">
        <f>IF(D2L231C9=0,0,D2L231C7/D2L231C9)</f>
        <v>-3.354349401178415E-4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108.32872358527015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54.164361792635077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54.164361792635077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210421.62</v>
      </c>
      <c r="V39" s="16" t="s">
        <v>22980</v>
      </c>
      <c r="W39" s="33">
        <f>IF(D2L232C9=0,0,D2L232C7/D2L232C9)</f>
        <v>2.5740872916307306E-4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-1.6363855526475852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-1.6363855526475852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-1.6363855526475852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210421.62</v>
      </c>
      <c r="V40" s="16" t="s">
        <v>22985</v>
      </c>
      <c r="W40" s="33">
        <f>IF(D2L233C9=0,0,D2L233C7/D2L233C9)</f>
        <v>-7.7766987662559831E-6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165324.1418731497</v>
      </c>
      <c r="J41" s="16" t="s">
        <v>22994</v>
      </c>
      <c r="K41" s="21">
        <f>D2L234C5/D2L234C3</f>
        <v>0.50821966528122864</v>
      </c>
      <c r="L41" s="16" t="s">
        <v>22988</v>
      </c>
      <c r="M41" s="15">
        <f>SUM(D2L202C5,D2L204C5,D2L206C5,D2L208C5,D2L210C5,D2L213C5,D2L215C5,D2L217C5,D2L218C5,D2L220C5,D2L222C5,D2L224C5,D2L226C5,D2L228C5,D2L230C5,D2L232C5)</f>
        <v>84020.980045678487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84020.980045678487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0.39929822822235922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0.50821966528122864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210421.62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165251.92272409284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83948.76089662165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83948.76089662165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0.3989550165834751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197926.96761505559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98963.483807527795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98963.483807527795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210421.62</v>
      </c>
      <c r="V44" s="16" t="s">
        <v>23009</v>
      </c>
      <c r="W44" s="33">
        <f>IF(D2L237C9=0,0,D2L237C7/D2L237C9)</f>
        <v>0.47031043581704102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22603.333485396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11301.666742698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11301.666742698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210421.62</v>
      </c>
      <c r="V45" s="16" t="s">
        <v>23014</v>
      </c>
      <c r="W45" s="33">
        <f>IF(D2L238C9=0,0,D2L238C7/D2L238C9)</f>
        <v>5.3709627093917446E-2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67.933361187108105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33.966680593554052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33.966680593554052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210421.62</v>
      </c>
      <c r="V46" s="16" t="s">
        <v>23019</v>
      </c>
      <c r="W46" s="33">
        <f>IF(D2L239C9=0,0,D2L239C7/D2L239C9)</f>
        <v>1.614220087914638E-4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13143.830068405665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6571.9150342028324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6571.9150342028324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210421.62</v>
      </c>
      <c r="V47" s="16" t="s">
        <v>23024</v>
      </c>
      <c r="W47" s="33">
        <f>IF(D2L240C9=0,0,D2L240C7/D2L240C9)</f>
        <v>3.1232128306030685E-2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0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0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0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210421.62</v>
      </c>
      <c r="V48" s="16" t="s">
        <v>23029</v>
      </c>
      <c r="W48" s="33">
        <f>IF(D2L241C9=0,0,D2L241C7/D2L241C9)</f>
        <v>0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210421.62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187402.24273243107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93701.121366215535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93701.121366215535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210421.62</v>
      </c>
      <c r="V50" s="16" t="s">
        <v>23039</v>
      </c>
      <c r="W50" s="33">
        <f>IF(D2L243C9=0,0,D2L243C7/D2L243C9)</f>
        <v>0.44530177728987896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29257.042665812591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14628.521332906295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14628.521332906295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210421.62</v>
      </c>
      <c r="V51" s="16" t="s">
        <v>23044</v>
      </c>
      <c r="W51" s="33">
        <f>IF(D2L244C9=0,0,D2L244C7/D2L244C9)</f>
        <v>6.9520048999272485E-2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3862.1727140309922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1931.0863570154961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1931.0863570154961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210421.62</v>
      </c>
      <c r="V52" s="16" t="s">
        <v>23049</v>
      </c>
      <c r="W52" s="33">
        <f>IF(D2L245C9=0,0,D2L245C7/D2L245C9)</f>
        <v>9.1772240752423448E-3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148.21412335703215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74.107061678516075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74.107061678516075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210421.62</v>
      </c>
      <c r="V53" s="16" t="s">
        <v>23054</v>
      </c>
      <c r="W53" s="33">
        <f>IF(D2L246C9=0,0,D2L246C7/D2L246C9)</f>
        <v>3.5218368568075886E-4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57.23983226254078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28.61991613127039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28.61991613127039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210421.62</v>
      </c>
      <c r="V54" s="16" t="s">
        <v>23059</v>
      </c>
      <c r="W54" s="33">
        <f>IF(D2L247C9=0,0,D2L247C7/D2L247C9)</f>
        <v>1.3601224119113992E-4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232.07454633533999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116.03727316766999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116.03727316766999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210421.62</v>
      </c>
      <c r="V55" s="16" t="s">
        <v>23064</v>
      </c>
      <c r="W55" s="33">
        <f>IF(D2L248C9=0,0,D2L248C7/D2L248C9)</f>
        <v>5.5145128702872826E-4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37789.949054583944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18894.974527291972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18894.974527291972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210421.62</v>
      </c>
      <c r="V56" s="16" t="s">
        <v>23069</v>
      </c>
      <c r="W56" s="33">
        <f>IF(D2L249C9=0,0,D2L249C7/D2L249C9)</f>
        <v>8.9795784897445288E-2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1049.6310345566526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524.8155172783263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524.8155172783263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210421.62</v>
      </c>
      <c r="V57" s="16" t="s">
        <v>23074</v>
      </c>
      <c r="W57" s="33">
        <f>IF(D2L250C9=0,0,D2L250C7/D2L250C9)</f>
        <v>2.4941140424559337E-3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3068.3565594727875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1534.1782797363937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1534.1782797363937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210421.62</v>
      </c>
      <c r="V58" s="16" t="s">
        <v>23079</v>
      </c>
      <c r="W58" s="33">
        <f>IF(D2L251C9=0,0,D2L251C7/D2L251C9)</f>
        <v>7.2909726659094905E-3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3936.6912700460543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3936.6912700460543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3936.6912700460543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210421.62</v>
      </c>
      <c r="V59" s="16" t="s">
        <v>23084</v>
      </c>
      <c r="W59" s="33">
        <f>IF(D2L252C9=0,0,D2L252C7/D2L252C9)</f>
        <v>1.8708587406779088E-2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500545.67906293343</v>
      </c>
      <c r="J60" s="16" t="s">
        <v>23093</v>
      </c>
      <c r="K60" s="21">
        <f>D2L253C5/D2L253C3</f>
        <v>0.50393239961377345</v>
      </c>
      <c r="L60" s="16" t="s">
        <v>23087</v>
      </c>
      <c r="M60" s="15">
        <f>SUM(D2L237C5:D2L252C5)</f>
        <v>252241.18516648974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252241.18516648974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1.1987417698166649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0.50393239961377345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210421.62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500545.67906293343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252241.18516648974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252241.18516648974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1.1987417698166649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365604.02250399999</v>
      </c>
      <c r="J8" s="16" t="s">
        <v>23178</v>
      </c>
      <c r="K8" s="21">
        <f>IF(FLOW_THRU_100PCT="Y",1,INDEX(VariabilityMatrix,D3L101C1,D3L101C8))</f>
        <v>0.63941874506793728</v>
      </c>
      <c r="L8" s="16" t="s">
        <v>23148</v>
      </c>
      <c r="M8" s="15">
        <f>IF(D3L101C2&lt;&gt;0,D3L101C2*D3L101C4,D3L101C3*D3L101C4)</f>
        <v>233774.06526129757</v>
      </c>
      <c r="N8" s="16" t="s">
        <v>4251</v>
      </c>
      <c r="O8" s="32">
        <f>0.45*CHOOSE(MIN(D3L101C8,RUN_YEARS),B3L110C1,B3L125C1,B3L140C1,B3L155C1,B3L170C1)</f>
        <v>0.43516492604441986</v>
      </c>
      <c r="P8" s="16" t="s">
        <v>23149</v>
      </c>
      <c r="Q8" s="15">
        <f>D3L101C5*D3L101C6</f>
        <v>101730.27382053593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419821555.33333331</v>
      </c>
      <c r="V8" s="16" t="s">
        <v>23150</v>
      </c>
      <c r="W8" s="33">
        <f>IF(D3L101C9=0,0,D3L101C7/D3L101C9)</f>
        <v>2.423178908471322E-4</v>
      </c>
      <c r="X8" s="16" t="s">
        <v>23151</v>
      </c>
      <c r="Y8" s="32">
        <f>IF(D3L101C5=0,0,D3L101C7/D3L101C5)</f>
        <v>0.43516492604441986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0.53186824294317991</v>
      </c>
      <c r="AL8" s="16" t="s">
        <v>23155</v>
      </c>
      <c r="AM8" s="15">
        <f>D3L101C5*D3L101C17</f>
        <v>124337.00133621061</v>
      </c>
      <c r="AN8" s="16" t="s">
        <v>23172</v>
      </c>
      <c r="AO8" s="15">
        <f>IF(D3L101C17=0,0,CHOOSE(MIN(D3L101C8,RUN_YEARS),A1L108C1,A1L108C6,A1L108C7,A1L108C8,A1L108C9))</f>
        <v>190219.24766666666</v>
      </c>
      <c r="AP8" s="16" t="s">
        <v>23156</v>
      </c>
      <c r="AQ8" s="33">
        <f>IF(D3L101C19=0,0,D3L101C18/D3L101C19)</f>
        <v>0.65365099936728943</v>
      </c>
      <c r="AR8" s="16" t="s">
        <v>23157</v>
      </c>
      <c r="AS8" s="32">
        <f>IF(D3L101C5=0,0,D3L101C18/D3L101C5)</f>
        <v>0.53186824294317991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3.2966831012400222E-2</v>
      </c>
      <c r="BZ8" s="16" t="s">
        <v>23167</v>
      </c>
      <c r="CA8" s="15">
        <f>D3L101C5*D3L101C37</f>
        <v>7706.790104551018</v>
      </c>
      <c r="CB8" s="16" t="s">
        <v>23176</v>
      </c>
      <c r="CC8" s="15">
        <f>IF(D3L101C37=0,0,CHOOSE(MIN(D3L101C8,RUN_YEARS),B6L116C1,B6L117C1,B6L118C1,B6L119C1,B6L120C1))</f>
        <v>206782.74</v>
      </c>
      <c r="CD8" s="16" t="s">
        <v>23168</v>
      </c>
      <c r="CE8" s="33">
        <f>IF(D3L101C39=0,0,D3L101C38/D3L101C39)</f>
        <v>3.7269987352672757E-2</v>
      </c>
      <c r="CF8" s="16" t="s">
        <v>23169</v>
      </c>
      <c r="CG8" s="32">
        <f>IF(D3L101C5=0,0,D3L101C38/D3L101C5)</f>
        <v>3.2966831012400222E-2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14880</v>
      </c>
      <c r="J9" s="16" t="s">
        <v>23210</v>
      </c>
      <c r="K9" s="21">
        <f>IF(FLOW_THRU_100PCT="Y",1,INDEX(VariabilityMatrix,D3L102C1,D3L102C8))</f>
        <v>0.63941874506793728</v>
      </c>
      <c r="L9" s="16" t="s">
        <v>23180</v>
      </c>
      <c r="M9" s="15">
        <f>IF(D3L102C2&lt;&gt;0,D3L102C2*D3L102C4,D3L102C3*D3L102C4)</f>
        <v>9514.5509266109075</v>
      </c>
      <c r="N9" s="16" t="s">
        <v>4251</v>
      </c>
      <c r="O9" s="32">
        <f>0.45*CHOOSE(MIN(D3L102C8,RUN_YEARS),B3L110C1,B3L125C1,B3L140C1,B3L155C1,B3L170C1)</f>
        <v>0.43516492604441986</v>
      </c>
      <c r="P9" s="16" t="s">
        <v>23181</v>
      </c>
      <c r="Q9" s="15">
        <f>D3L102C5*D3L102C6</f>
        <v>4140.3988503245018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419821555.33333331</v>
      </c>
      <c r="V9" s="16" t="s">
        <v>23182</v>
      </c>
      <c r="W9" s="33">
        <f>IF(D3L102C9=0,0,D3L102C7/D3L102C9)</f>
        <v>9.8622826715914441E-6</v>
      </c>
      <c r="X9" s="16" t="s">
        <v>23183</v>
      </c>
      <c r="Y9" s="32">
        <f>IF(D3L102C5=0,0,D3L102C7/D3L102C5)</f>
        <v>0.43516492604441986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0.53186824294317991</v>
      </c>
      <c r="AL9" s="16" t="s">
        <v>23187</v>
      </c>
      <c r="AM9" s="15">
        <f>D3L102C5*D3L102C17</f>
        <v>5060.4874837299476</v>
      </c>
      <c r="AN9" s="16" t="s">
        <v>23204</v>
      </c>
      <c r="AO9" s="15">
        <f>IF(D3L102C17=0,0,CHOOSE(MIN(D3L102C8,RUN_YEARS),A1L108C1,A1L108C6,A1L108C7,A1L108C8,A1L108C9))</f>
        <v>190219.24766666666</v>
      </c>
      <c r="AP9" s="16" t="s">
        <v>23188</v>
      </c>
      <c r="AQ9" s="33">
        <f>IF(D3L102C19=0,0,D3L102C18/D3L102C19)</f>
        <v>2.6603446001414972E-2</v>
      </c>
      <c r="AR9" s="16" t="s">
        <v>23189</v>
      </c>
      <c r="AS9" s="32">
        <f>IF(D3L102C5=0,0,D3L102C18/D3L102C5)</f>
        <v>0.53186824294317991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3.2966831012400222E-2</v>
      </c>
      <c r="BZ9" s="16" t="s">
        <v>23199</v>
      </c>
      <c r="CA9" s="15">
        <f>D3L102C5*D3L102C37</f>
        <v>313.66459255645771</v>
      </c>
      <c r="CB9" s="16" t="s">
        <v>23208</v>
      </c>
      <c r="CC9" s="15">
        <f>IF(D3L102C37=0,0,CHOOSE(MIN(D3L102C8,RUN_YEARS),B6L116C1,B6L117C1,B6L118C1,B6L119C1,B6L120C1))</f>
        <v>206782.74</v>
      </c>
      <c r="CD9" s="16" t="s">
        <v>23200</v>
      </c>
      <c r="CE9" s="33">
        <f>IF(D3L102C39=0,0,D3L102C38/D3L102C39)</f>
        <v>1.5168799511818913E-3</v>
      </c>
      <c r="CF9" s="16" t="s">
        <v>23201</v>
      </c>
      <c r="CG9" s="32">
        <f>IF(D3L102C5=0,0,D3L102C38/D3L102C5)</f>
        <v>3.2966831012400222E-2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84339.738666666657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590.56504582688467</v>
      </c>
      <c r="J11" s="16" t="s">
        <v>23273</v>
      </c>
      <c r="K11" s="21">
        <f>IF(FLOW_THRU_100PCT="Y",1,INDEX(VariabilityMatrix,D3L104C1,D3L104C8))</f>
        <v>0.51097318168607031</v>
      </c>
      <c r="L11" s="16" t="s">
        <v>23243</v>
      </c>
      <c r="M11" s="15">
        <f>IF(D3L104C2&lt;&gt;0,D3L104C2*D3L104C4,D3L104C3*D3L104C4)</f>
        <v>301.76290045874316</v>
      </c>
      <c r="N11" s="16" t="s">
        <v>4251</v>
      </c>
      <c r="O11" s="32">
        <f>0.45*CHOOSE(MIN(D3L104C8,RUN_YEARS),B3L110C1,B3L125C1,B3L140C1,B3L155C1,B3L170C1)</f>
        <v>0.43502089218524992</v>
      </c>
      <c r="P11" s="16" t="s">
        <v>23244</v>
      </c>
      <c r="Q11" s="15">
        <f>D3L104C5*D3L104C6</f>
        <v>131.27316618597121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418082624.60000002</v>
      </c>
      <c r="V11" s="16" t="s">
        <v>23245</v>
      </c>
      <c r="W11" s="33">
        <f>IF(D3L104C9=0,0,D3L104C7/D3L104C9)</f>
        <v>3.1398857178426545E-7</v>
      </c>
      <c r="X11" s="16" t="s">
        <v>23246</v>
      </c>
      <c r="Y11" s="32">
        <f>IF(D3L104C5=0,0,D3L104C7/D3L104C5)</f>
        <v>0.43502089218524992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0.53169220155974994</v>
      </c>
      <c r="AL11" s="16" t="s">
        <v>23250</v>
      </c>
      <c r="AM11" s="15">
        <f>D3L104C5*D3L104C17</f>
        <v>160.44498089396484</v>
      </c>
      <c r="AN11" s="16" t="s">
        <v>23267</v>
      </c>
      <c r="AO11" s="15">
        <f>IF(D3L104C17=0,0,CHOOSE(MIN(D3L104C8,RUN_YEARS),A1L108C1,A1L108C6,A1L108C7,A1L108C8,A1L108C9))</f>
        <v>186900.88099999999</v>
      </c>
      <c r="AP11" s="16" t="s">
        <v>23251</v>
      </c>
      <c r="AQ11" s="33">
        <f>IF(D3L104C19=0,0,D3L104C18/D3L104C19)</f>
        <v>8.584495698228669E-4</v>
      </c>
      <c r="AR11" s="16" t="s">
        <v>23252</v>
      </c>
      <c r="AS11" s="32">
        <f>IF(D3L104C5=0,0,D3L104C18/D3L104C5)</f>
        <v>0.53169220155974994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3.3286906255000137E-2</v>
      </c>
      <c r="BZ11" s="16" t="s">
        <v>23262</v>
      </c>
      <c r="CA11" s="15">
        <f>D3L104C5*D3L104C37</f>
        <v>10.044753378807121</v>
      </c>
      <c r="CB11" s="16" t="s">
        <v>23271</v>
      </c>
      <c r="CC11" s="15">
        <f>IF(D3L104C37=0,0,CHOOSE(MIN(D3L104C8,RUN_YEARS),B6L116C1,B6L117C1,B6L118C1,B6L119C1,B6L120C1))</f>
        <v>205215.97200000001</v>
      </c>
      <c r="CD11" s="16" t="s">
        <v>23263</v>
      </c>
      <c r="CE11" s="33">
        <f>IF(D3L104C39=0,0,D3L104C38/D3L104C39)</f>
        <v>4.8947229988546509E-5</v>
      </c>
      <c r="CF11" s="16" t="s">
        <v>23264</v>
      </c>
      <c r="CG11" s="32">
        <f>IF(D3L104C5=0,0,D3L104C38/D3L104C5)</f>
        <v>3.3286906255000137E-2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IF(FLOW_THRU_100PCT="Y",1,INDEX(VariabilityMatrix,D3L105C1,D3L105C8))</f>
        <v>0.51097318168607031</v>
      </c>
      <c r="L12" s="16" t="s">
        <v>23274</v>
      </c>
      <c r="M12" s="15">
        <f>IF(D3L105C2&lt;&gt;0,D3L105C2*D3L105C4,D3L105C3*D3L105C4)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82926.2304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407.23942078249598</v>
      </c>
      <c r="J13" s="16" t="s">
        <v>23335</v>
      </c>
      <c r="K13" s="21">
        <f>IF(FLOW_THRU_100PCT="Y",1,INDEX(VariabilityMatrix,D3L106C1,D3L106C8))</f>
        <v>0.51097318168607031</v>
      </c>
      <c r="L13" s="16" t="s">
        <v>23305</v>
      </c>
      <c r="M13" s="15">
        <f>IF(D3L106C2&lt;&gt;0,D3L106C2*D3L106C4,D3L106C3*D3L106C4)</f>
        <v>208.08842254522435</v>
      </c>
      <c r="N13" s="16" t="s">
        <v>4251</v>
      </c>
      <c r="O13" s="32">
        <f>0.45*CHOOSE(MIN(D3L106C8,RUN_YEARS),B3L110C1,B3L125C1,B3L140C1,B3L155C1,B3L170C1)</f>
        <v>0.43502089218524992</v>
      </c>
      <c r="P13" s="16" t="s">
        <v>23306</v>
      </c>
      <c r="Q13" s="15">
        <f>D3L106C5*D3L106C6</f>
        <v>90.522811229044763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418082624.60000002</v>
      </c>
      <c r="V13" s="16" t="s">
        <v>23307</v>
      </c>
      <c r="W13" s="33">
        <f>IF(D3L106C9=0,0,D3L106C7/D3L106C9)</f>
        <v>2.1651895080703805E-7</v>
      </c>
      <c r="X13" s="16" t="s">
        <v>23308</v>
      </c>
      <c r="Y13" s="32">
        <f>IF(D3L106C5=0,0,D3L106C7/D3L106C5)</f>
        <v>0.43502089218524986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0.53169220155974994</v>
      </c>
      <c r="AL13" s="16" t="s">
        <v>23312</v>
      </c>
      <c r="AM13" s="15">
        <f>D3L106C5*D3L106C17</f>
        <v>110.63899150216584</v>
      </c>
      <c r="AN13" s="16" t="s">
        <v>23329</v>
      </c>
      <c r="AO13" s="15">
        <f>IF(D3L106C17=0,0,CHOOSE(MIN(D3L106C8,RUN_YEARS),A1L108C1,A1L108C6,A1L108C7,A1L108C8,A1L108C9))</f>
        <v>186900.88099999999</v>
      </c>
      <c r="AP13" s="16" t="s">
        <v>23313</v>
      </c>
      <c r="AQ13" s="33">
        <f>IF(D3L106C19=0,0,D3L106C18/D3L106C19)</f>
        <v>5.9196613151420001E-4</v>
      </c>
      <c r="AR13" s="16" t="s">
        <v>23314</v>
      </c>
      <c r="AS13" s="32">
        <f>IF(D3L106C5=0,0,D3L106C18/D3L106C5)</f>
        <v>0.53169220155974994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3.3286906255000137E-2</v>
      </c>
      <c r="BZ13" s="16" t="s">
        <v>23324</v>
      </c>
      <c r="CA13" s="15">
        <f>D3L106C5*D3L106C37</f>
        <v>6.9266198140137396</v>
      </c>
      <c r="CB13" s="16" t="s">
        <v>23333</v>
      </c>
      <c r="CC13" s="15">
        <f>IF(D3L106C37=0,0,CHOOSE(MIN(D3L106C8,RUN_YEARS),B6L116C1,B6L117C1,B6L118C1,B6L119C1,B6L120C1))</f>
        <v>205215.97200000001</v>
      </c>
      <c r="CD13" s="16" t="s">
        <v>23325</v>
      </c>
      <c r="CE13" s="33">
        <f>IF(D3L106C39=0,0,D3L106C38/D3L106C39)</f>
        <v>3.3752829989342837E-5</v>
      </c>
      <c r="CF13" s="16" t="s">
        <v>23326</v>
      </c>
      <c r="CG13" s="32">
        <f>IF(D3L106C5=0,0,D3L106C38/D3L106C5)</f>
        <v>3.3286906255000137E-2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IF(FLOW_THRU_100PCT="Y",1,INDEX(VariabilityMatrix,D3L107C1,D3L107C8))</f>
        <v>0.51097318168607031</v>
      </c>
      <c r="L14" s="16" t="s">
        <v>23336</v>
      </c>
      <c r="M14" s="15">
        <f>IF(D3L107C2&lt;&gt;0,D3L107C2*D3L107C4,D3L107C3*D3L107C4)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82926.2304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12.636810081171161</v>
      </c>
      <c r="J15" s="16" t="s">
        <v>23397</v>
      </c>
      <c r="K15" s="21">
        <f>IF(FLOW_THRU_100PCT="Y",1,INDEX(VariabilityMatrix,D3L108C1,D3L108C8))</f>
        <v>0.52465616662733827</v>
      </c>
      <c r="L15" s="16" t="s">
        <v>23367</v>
      </c>
      <c r="M15" s="15">
        <f>IF(D3L108C2&lt;&gt;0,D3L108C2*D3L108C4,D3L108C3*D3L108C4)</f>
        <v>6.6299803355849649</v>
      </c>
      <c r="N15" s="16" t="s">
        <v>4251</v>
      </c>
      <c r="O15" s="32">
        <f>0.45*CHOOSE(MIN(D3L108C8,RUN_YEARS),B3L110C1,B3L125C1,B3L140C1,B3L155C1,B3L170C1)</f>
        <v>0.4350963577437329</v>
      </c>
      <c r="P15" s="16" t="s">
        <v>23368</v>
      </c>
      <c r="Q15" s="15">
        <f>D3L108C5*D3L108C6</f>
        <v>2.8846802959255902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440915170</v>
      </c>
      <c r="V15" s="16" t="s">
        <v>23369</v>
      </c>
      <c r="W15" s="33">
        <f>IF(D3L108C9=0,0,D3L108C7/D3L108C9)</f>
        <v>6.5424836617111407E-9</v>
      </c>
      <c r="X15" s="16" t="s">
        <v>23370</v>
      </c>
      <c r="Y15" s="32">
        <f>IF(D3L108C5=0,0,D3L108C7/D3L108C5)</f>
        <v>0.4350963577437329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0.53178443724234026</v>
      </c>
      <c r="AL15" s="16" t="s">
        <v>23374</v>
      </c>
      <c r="AM15" s="15">
        <f>D3L108C5*D3L108C17</f>
        <v>3.5257203616868327</v>
      </c>
      <c r="AN15" s="16" t="s">
        <v>23391</v>
      </c>
      <c r="AO15" s="15">
        <f>IF(D3L108C17=0,0,CHOOSE(MIN(D3L108C8,RUN_YEARS),A1L108C1,A1L108C6,A1L108C7,A1L108C8,A1L108C9))</f>
        <v>192645.726</v>
      </c>
      <c r="AP15" s="16" t="s">
        <v>23375</v>
      </c>
      <c r="AQ15" s="33">
        <f>IF(D3L108C19=0,0,D3L108C18/D3L108C19)</f>
        <v>1.8301575824666012E-5</v>
      </c>
      <c r="AR15" s="16" t="s">
        <v>23376</v>
      </c>
      <c r="AS15" s="32">
        <f>IF(D3L108C5=0,0,D3L108C18/D3L108C5)</f>
        <v>0.53178443724234026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3.3119205013926845E-2</v>
      </c>
      <c r="BZ15" s="16" t="s">
        <v>23386</v>
      </c>
      <c r="CA15" s="15">
        <f>D3L108C5*D3L108C37</f>
        <v>0.21957967797254196</v>
      </c>
      <c r="CB15" s="16" t="s">
        <v>23395</v>
      </c>
      <c r="CC15" s="15">
        <f>IF(D3L108C37=0,0,CHOOSE(MIN(D3L108C8,RUN_YEARS),B6L116C1,B6L117C1,B6L118C1,B6L119C1,B6L120C1))</f>
        <v>210421.62</v>
      </c>
      <c r="CD15" s="16" t="s">
        <v>23387</v>
      </c>
      <c r="CE15" s="33">
        <f>IF(D3L108C39=0,0,D3L108C38/D3L108C39)</f>
        <v>1.0435224192862975E-6</v>
      </c>
      <c r="CF15" s="16" t="s">
        <v>23388</v>
      </c>
      <c r="CG15" s="32">
        <f>IF(D3L108C5=0,0,D3L108C38/D3L108C5)</f>
        <v>3.3119205013926845E-2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0.52465616662733827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86046.452999999994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0.51097318168607031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0.43502089218524992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418082624.60000002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0.53169220155974994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186900.88099999999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3.3286906255000137E-2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205215.97200000001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8972.5742342523572</v>
      </c>
      <c r="J18" s="16" t="s">
        <v>23491</v>
      </c>
      <c r="K18" s="21">
        <f>IF(FLOW_THRU_100PCT="Y",1,INDEX(VariabilityMatrix,D3L111C1,D3L111C8))</f>
        <v>0.63453985378997224</v>
      </c>
      <c r="L18" s="16" t="s">
        <v>23461</v>
      </c>
      <c r="M18" s="15">
        <f>IF(D3L111C2&lt;&gt;0,D3L111C2*D3L111C4,D3L111C3*D3L111C4)</f>
        <v>5693.4559427221629</v>
      </c>
      <c r="N18" s="16" t="s">
        <v>4251</v>
      </c>
      <c r="O18" s="32">
        <f>0.45*CHOOSE(MIN(D3L111C8,RUN_YEARS),B3L110C1,B3L125C1,B3L140C1,B3L155C1,B3L170C1)</f>
        <v>0.43502089218524992</v>
      </c>
      <c r="P18" s="16" t="s">
        <v>23462</v>
      </c>
      <c r="Q18" s="15">
        <f>D3L111C5*D3L111C6</f>
        <v>2476.7722838204086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418082624.60000002</v>
      </c>
      <c r="V18" s="16" t="s">
        <v>23463</v>
      </c>
      <c r="W18" s="33">
        <f>IF(D3L111C9=0,0,D3L111C7/D3L111C9)</f>
        <v>5.9241215446110851E-6</v>
      </c>
      <c r="X18" s="16" t="s">
        <v>23464</v>
      </c>
      <c r="Y18" s="32">
        <f>IF(D3L111C5=0,0,D3L111C7/D3L111C5)</f>
        <v>0.43502089218524992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0.53169220155974994</v>
      </c>
      <c r="AL18" s="16" t="s">
        <v>23468</v>
      </c>
      <c r="AM18" s="15">
        <f>D3L111C5*D3L111C17</f>
        <v>3027.1661246693884</v>
      </c>
      <c r="AN18" s="16" t="s">
        <v>23485</v>
      </c>
      <c r="AO18" s="15">
        <f>IF(D3L111C17=0,0,CHOOSE(MIN(D3L111C8,RUN_YEARS),A1L108C1,A1L108C6,A1L108C7,A1L108C8,A1L108C9))</f>
        <v>186900.88099999999</v>
      </c>
      <c r="AP18" s="16" t="s">
        <v>23469</v>
      </c>
      <c r="AQ18" s="33">
        <f>IF(D3L111C19=0,0,D3L111C18/D3L111C19)</f>
        <v>1.6196639140879109E-2</v>
      </c>
      <c r="AR18" s="16" t="s">
        <v>23470</v>
      </c>
      <c r="AS18" s="32">
        <f>IF(D3L111C5=0,0,D3L111C18/D3L111C5)</f>
        <v>0.53169220155974994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3.3286906255000137E-2</v>
      </c>
      <c r="BZ18" s="16" t="s">
        <v>23480</v>
      </c>
      <c r="CA18" s="15">
        <f>D3L111C5*D3L111C37</f>
        <v>189.51753423236607</v>
      </c>
      <c r="CB18" s="16" t="s">
        <v>23489</v>
      </c>
      <c r="CC18" s="15">
        <f>IF(D3L111C37=0,0,CHOOSE(MIN(D3L111C8,RUN_YEARS),B6L116C1,B6L117C1,B6L118C1,B6L119C1,B6L120C1))</f>
        <v>205215.97200000001</v>
      </c>
      <c r="CD18" s="16" t="s">
        <v>23481</v>
      </c>
      <c r="CE18" s="33">
        <f>IF(D3L111C39=0,0,D3L111C38/D3L111C39)</f>
        <v>9.2350284622273976E-4</v>
      </c>
      <c r="CF18" s="16" t="s">
        <v>23482</v>
      </c>
      <c r="CG18" s="32">
        <f>IF(D3L111C5=0,0,D3L111C38/D3L111C5)</f>
        <v>3.3286906255000137E-2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IF(FLOW_THRU_100PCT="Y",1,INDEX(VariabilityMatrix,D3L112C1,D3L112C8))</f>
        <v>0.24920957647330261</v>
      </c>
      <c r="L19" s="16" t="s">
        <v>23493</v>
      </c>
      <c r="M19" s="15">
        <f>IF(D3L112C2&lt;&gt;0,D3L112C2*D3L112C4,D3L112C3*D3L112C4)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82926.2304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2428.0098143544797</v>
      </c>
      <c r="J20" s="16" t="s">
        <v>23555</v>
      </c>
      <c r="K20" s="21">
        <f>IF(FLOW_THRU_100PCT="Y",1,INDEX(VariabilityMatrix,D3L113C1,D3L113C8))</f>
        <v>0.63453985378997224</v>
      </c>
      <c r="L20" s="16" t="s">
        <v>23525</v>
      </c>
      <c r="M20" s="15">
        <f>IF(D3L113C2&lt;&gt;0,D3L113C2*D3L113C4,D3L113C3*D3L113C4)</f>
        <v>1540.6689926011093</v>
      </c>
      <c r="N20" s="16" t="s">
        <v>4251</v>
      </c>
      <c r="O20" s="32">
        <f>0.45*CHOOSE(MIN(D3L113C8,RUN_YEARS),B3L110C1,B3L125C1,B3L140C1,B3L155C1,B3L170C1)</f>
        <v>0.43502089218524992</v>
      </c>
      <c r="P20" s="16" t="s">
        <v>23526</v>
      </c>
      <c r="Q20" s="15">
        <f>D3L113C5*D3L113C6</f>
        <v>670.22319972348475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418082624.60000002</v>
      </c>
      <c r="V20" s="16" t="s">
        <v>23527</v>
      </c>
      <c r="W20" s="33">
        <f>IF(D3L113C9=0,0,D3L113C7/D3L113C9)</f>
        <v>1.6030879072401536E-6</v>
      </c>
      <c r="X20" s="16" t="s">
        <v>23528</v>
      </c>
      <c r="Y20" s="32">
        <f>IF(D3L113C5=0,0,D3L113C7/D3L113C5)</f>
        <v>0.43502089218524992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0.53169220155974994</v>
      </c>
      <c r="AL20" s="16" t="s">
        <v>23532</v>
      </c>
      <c r="AM20" s="15">
        <f>D3L113C5*D3L113C17</f>
        <v>819.16168855092587</v>
      </c>
      <c r="AN20" s="16" t="s">
        <v>23549</v>
      </c>
      <c r="AO20" s="15">
        <f>IF(D3L113C17=0,0,CHOOSE(MIN(D3L113C8,RUN_YEARS),A1L108C1,A1L108C6,A1L108C7,A1L108C8,A1L108C9))</f>
        <v>186900.88099999999</v>
      </c>
      <c r="AP20" s="16" t="s">
        <v>23533</v>
      </c>
      <c r="AQ20" s="33">
        <f>IF(D3L113C19=0,0,D3L113C18/D3L113C19)</f>
        <v>4.3828669194498123E-3</v>
      </c>
      <c r="AR20" s="16" t="s">
        <v>23534</v>
      </c>
      <c r="AS20" s="32">
        <f>IF(D3L113C5=0,0,D3L113C18/D3L113C5)</f>
        <v>0.53169220155974994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3.3286906255000137E-2</v>
      </c>
      <c r="BZ20" s="16" t="s">
        <v>23544</v>
      </c>
      <c r="CA20" s="15">
        <f>D3L113C5*D3L113C37</f>
        <v>51.284104326698625</v>
      </c>
      <c r="CB20" s="16" t="s">
        <v>23553</v>
      </c>
      <c r="CC20" s="15">
        <f>IF(D3L113C37=0,0,CHOOSE(MIN(D3L113C8,RUN_YEARS),B6L116C1,B6L117C1,B6L118C1,B6L119C1,B6L120C1))</f>
        <v>205215.97200000001</v>
      </c>
      <c r="CD20" s="16" t="s">
        <v>23545</v>
      </c>
      <c r="CE20" s="33">
        <f>IF(D3L113C39=0,0,D3L113C38/D3L113C39)</f>
        <v>2.4990308418439583E-4</v>
      </c>
      <c r="CF20" s="16" t="s">
        <v>23546</v>
      </c>
      <c r="CG20" s="32">
        <f>IF(D3L113C5=0,0,D3L113C38/D3L113C5)</f>
        <v>3.3286906255000137E-2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4282.8819329459984</v>
      </c>
      <c r="J21" s="16" t="s">
        <v>23587</v>
      </c>
      <c r="K21" s="21">
        <f>IF(FLOW_THRU_100PCT="Y",1,INDEX(VariabilityMatrix,D3L114C1,D3L114C8))</f>
        <v>0.51097318168607031</v>
      </c>
      <c r="L21" s="16" t="s">
        <v>23557</v>
      </c>
      <c r="M21" s="15">
        <f>IF(D3L114C2&lt;&gt;0,D3L114C2*D3L114C4,D3L114C3*D3L114C4)</f>
        <v>2188.4378080632036</v>
      </c>
      <c r="N21" s="16" t="s">
        <v>4251</v>
      </c>
      <c r="O21" s="32">
        <f>0.45*CHOOSE(MIN(D3L114C8,RUN_YEARS),B3L110C1,B3L125C1,B3L140C1,B3L155C1,B3L170C1)</f>
        <v>0.43502089218524992</v>
      </c>
      <c r="P21" s="16" t="s">
        <v>23558</v>
      </c>
      <c r="Q21" s="15">
        <f>D3L114C5*D3L114C6</f>
        <v>952.01616775558762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418082624.60000002</v>
      </c>
      <c r="V21" s="16" t="s">
        <v>23559</v>
      </c>
      <c r="W21" s="33">
        <f>IF(D3L114C9=0,0,D3L114C7/D3L114C9)</f>
        <v>2.2771005340545491E-6</v>
      </c>
      <c r="X21" s="16" t="s">
        <v>23560</v>
      </c>
      <c r="Y21" s="32">
        <f>IF(D3L114C5=0,0,D3L114C7/D3L114C5)</f>
        <v>0.43502089218524992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0.53169220155974994</v>
      </c>
      <c r="AL21" s="16" t="s">
        <v>23564</v>
      </c>
      <c r="AM21" s="15">
        <f>D3L114C5*D3L114C17</f>
        <v>1163.5753161457183</v>
      </c>
      <c r="AN21" s="16" t="s">
        <v>23581</v>
      </c>
      <c r="AO21" s="15">
        <f>IF(D3L114C17=0,0,CHOOSE(MIN(D3L114C8,RUN_YEARS),A1L108C1,A1L108C6,A1L108C7,A1L108C8,A1L108C9))</f>
        <v>186900.88099999999</v>
      </c>
      <c r="AP21" s="16" t="s">
        <v>23565</v>
      </c>
      <c r="AQ21" s="33">
        <f>IF(D3L114C19=0,0,D3L114C18/D3L114C19)</f>
        <v>6.2256277761778894E-3</v>
      </c>
      <c r="AR21" s="16" t="s">
        <v>23566</v>
      </c>
      <c r="AS21" s="32">
        <f>IF(D3L114C5=0,0,D3L114C18/D3L114C5)</f>
        <v>0.53169220155974994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3.3286906255000137E-2</v>
      </c>
      <c r="BZ21" s="16" t="s">
        <v>23576</v>
      </c>
      <c r="CA21" s="15">
        <f>D3L114C5*D3L114C37</f>
        <v>72.84632416189784</v>
      </c>
      <c r="CB21" s="16" t="s">
        <v>23585</v>
      </c>
      <c r="CC21" s="15">
        <f>IF(D3L114C37=0,0,CHOOSE(MIN(D3L114C8,RUN_YEARS),B6L116C1,B6L117C1,B6L118C1,B6L119C1,B6L120C1))</f>
        <v>205215.97200000001</v>
      </c>
      <c r="CD21" s="16" t="s">
        <v>23577</v>
      </c>
      <c r="CE21" s="33">
        <f>IF(D3L114C39=0,0,D3L114C38/D3L114C39)</f>
        <v>3.5497394989264205E-4</v>
      </c>
      <c r="CF21" s="16" t="s">
        <v>23578</v>
      </c>
      <c r="CG21" s="32">
        <f>IF(D3L114C5=0,0,D3L114C38/D3L114C5)</f>
        <v>3.3286906255000137E-2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IF(FLOW_THRU_100PCT="Y",1,INDEX(VariabilityMatrix,D3L115C1,D3L115C8))</f>
        <v>0.51097318168607031</v>
      </c>
      <c r="L22" s="16" t="s">
        <v>23588</v>
      </c>
      <c r="M22" s="15">
        <f>IF(D3L115C2&lt;&gt;0,D3L115C2*D3L115C4,D3L115C3*D3L115C4)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82926.2304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244.14647450942451</v>
      </c>
      <c r="J23" s="16" t="s">
        <v>23649</v>
      </c>
      <c r="K23" s="21">
        <f>IF(FLOW_THRU_100PCT="Y",1,INDEX(VariabilityMatrix,D3L116C1,D3L116C8))</f>
        <v>0.52465616662733827</v>
      </c>
      <c r="L23" s="16" t="s">
        <v>23619</v>
      </c>
      <c r="M23" s="15">
        <f>IF(D3L116C2&lt;&gt;0,D3L116C2*D3L116C4,D3L116C3*D3L116C4)</f>
        <v>128.09295341169383</v>
      </c>
      <c r="N23" s="16" t="s">
        <v>4251</v>
      </c>
      <c r="O23" s="32">
        <f>0.45*CHOOSE(MIN(D3L116C8,RUN_YEARS),B3L110C1,B3L125C1,B3L140C1,B3L155C1,B3L170C1)</f>
        <v>0.4350963577437329</v>
      </c>
      <c r="P23" s="16" t="s">
        <v>23620</v>
      </c>
      <c r="Q23" s="15">
        <f>D3L116C5*D3L116C6</f>
        <v>55.73277748206565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440915170</v>
      </c>
      <c r="V23" s="16" t="s">
        <v>23621</v>
      </c>
      <c r="W23" s="33">
        <f>IF(D3L116C9=0,0,D3L116C7/D3L116C9)</f>
        <v>1.2640249479750414E-7</v>
      </c>
      <c r="X23" s="16" t="s">
        <v>23622</v>
      </c>
      <c r="Y23" s="32">
        <f>IF(D3L116C5=0,0,D3L116C7/D3L116C5)</f>
        <v>0.4350963577437329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0.53178443724234026</v>
      </c>
      <c r="AL23" s="16" t="s">
        <v>23626</v>
      </c>
      <c r="AM23" s="15">
        <f>D3L116C5*D3L116C17</f>
        <v>68.11783914474691</v>
      </c>
      <c r="AN23" s="16" t="s">
        <v>23643</v>
      </c>
      <c r="AO23" s="15">
        <f>IF(D3L116C17=0,0,CHOOSE(MIN(D3L116C8,RUN_YEARS),A1L108C1,A1L108C6,A1L108C7,A1L108C8,A1L108C9))</f>
        <v>192645.726</v>
      </c>
      <c r="AP23" s="16" t="s">
        <v>23627</v>
      </c>
      <c r="AQ23" s="33">
        <f>IF(D3L116C19=0,0,D3L116C18/D3L116C19)</f>
        <v>3.5359122965825313E-4</v>
      </c>
      <c r="AR23" s="16" t="s">
        <v>23628</v>
      </c>
      <c r="AS23" s="32">
        <f>IF(D3L116C5=0,0,D3L116C18/D3L116C5)</f>
        <v>0.53178443724234026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3.3119205013926845E-2</v>
      </c>
      <c r="BZ23" s="16" t="s">
        <v>23638</v>
      </c>
      <c r="CA23" s="15">
        <f>D3L116C5*D3L116C37</f>
        <v>4.2423367848812683</v>
      </c>
      <c r="CB23" s="16" t="s">
        <v>23647</v>
      </c>
      <c r="CC23" s="15">
        <f>IF(D3L116C37=0,0,CHOOSE(MIN(D3L116C8,RUN_YEARS),B6L116C1,B6L117C1,B6L118C1,B6L119C1,B6L120C1))</f>
        <v>210421.62</v>
      </c>
      <c r="CD23" s="16" t="s">
        <v>23639</v>
      </c>
      <c r="CE23" s="33">
        <f>IF(D3L116C39=0,0,D3L116C38/D3L116C39)</f>
        <v>2.0161125956930035E-5</v>
      </c>
      <c r="CF23" s="16" t="s">
        <v>23640</v>
      </c>
      <c r="CG23" s="32">
        <f>IF(D3L116C5=0,0,D3L116C38/D3L116C5)</f>
        <v>3.3119205013926845E-2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IF(FLOW_THRU_100PCT="Y",1,INDEX(VariabilityMatrix,D3L117C1,D3L117C8))</f>
        <v>0.52465616662733827</v>
      </c>
      <c r="L24" s="16" t="s">
        <v>23650</v>
      </c>
      <c r="M24" s="15">
        <f>IF(D3L117C2&lt;&gt;0,D3L117C2*D3L117C4,D3L117C3*D3L117C4)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86046.452999999994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0.52465616662733827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0.4350963577437329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440915170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0.53178443724234026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192645.726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3.3119205013926845E-2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210421.62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0.52465616662733827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86046.452999999994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0.52465616662733827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0.4350963577437329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440915170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0.53178443724234026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192645.726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3.3119205013926845E-2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210421.62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0.52465616662733827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86046.452999999994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0.52465616662733827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0.4350963577437329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440915170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0.53178443724234026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192645.726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3.3119205013926845E-2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210421.62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0.52465616662733827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86046.452999999994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1.4040900090190178</v>
      </c>
      <c r="J31" s="16" t="s">
        <v>23897</v>
      </c>
      <c r="K31" s="21">
        <f>IF(FLOW_THRU_100PCT="Y",1,INDEX(VariabilityMatrix,D3L124C1,D3L124C8))</f>
        <v>0.52465616662733827</v>
      </c>
      <c r="L31" s="16" t="s">
        <v>23867</v>
      </c>
      <c r="M31" s="15">
        <f>IF(D3L124C2&lt;&gt;0,D3L124C2*D3L124C4,D3L124C3*D3L124C4)</f>
        <v>0.73666448173166266</v>
      </c>
      <c r="N31" s="16" t="s">
        <v>4251</v>
      </c>
      <c r="O31" s="32">
        <f>0.45*CHOOSE(MIN(D3L124C8,RUN_YEARS),B3L110C1,B3L125C1,B3L140C1,B3L155C1,B3L170C1)</f>
        <v>0.4350963577437329</v>
      </c>
      <c r="P31" s="16" t="s">
        <v>23868</v>
      </c>
      <c r="Q31" s="15">
        <f>D3L124C5*D3L124C6</f>
        <v>0.32052003288062109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440915170</v>
      </c>
      <c r="V31" s="16" t="s">
        <v>23869</v>
      </c>
      <c r="W31" s="33">
        <f>IF(D3L124C9=0,0,D3L124C7/D3L124C9)</f>
        <v>7.2694262907901556E-10</v>
      </c>
      <c r="X31" s="16" t="s">
        <v>23870</v>
      </c>
      <c r="Y31" s="32">
        <f>IF(D3L124C5=0,0,D3L124C7/D3L124C5)</f>
        <v>0.4350963577437329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0.53178443724234026</v>
      </c>
      <c r="AL31" s="16" t="s">
        <v>23874</v>
      </c>
      <c r="AM31" s="15">
        <f>D3L124C5*D3L124C17</f>
        <v>0.39174670685409246</v>
      </c>
      <c r="AN31" s="16" t="s">
        <v>23891</v>
      </c>
      <c r="AO31" s="15">
        <f>IF(D3L124C17=0,0,CHOOSE(MIN(D3L124C8,RUN_YEARS),A1L108C1,A1L108C6,A1L108C7,A1L108C8,A1L108C9))</f>
        <v>192645.726</v>
      </c>
      <c r="AP31" s="16" t="s">
        <v>23875</v>
      </c>
      <c r="AQ31" s="33">
        <f>IF(D3L124C19=0,0,D3L124C18/D3L124C19)</f>
        <v>2.0335084249628899E-6</v>
      </c>
      <c r="AR31" s="16" t="s">
        <v>23876</v>
      </c>
      <c r="AS31" s="32">
        <f>IF(D3L124C5=0,0,D3L124C18/D3L124C5)</f>
        <v>0.53178443724234026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3.3119205013926845E-2</v>
      </c>
      <c r="BZ31" s="16" t="s">
        <v>23886</v>
      </c>
      <c r="CA31" s="15">
        <f>D3L124C5*D3L124C37</f>
        <v>2.4397741996949104E-2</v>
      </c>
      <c r="CB31" s="16" t="s">
        <v>23895</v>
      </c>
      <c r="CC31" s="15">
        <f>IF(D3L124C37=0,0,CHOOSE(MIN(D3L124C8,RUN_YEARS),B6L116C1,B6L117C1,B6L118C1,B6L119C1,B6L120C1))</f>
        <v>210421.62</v>
      </c>
      <c r="CD31" s="16" t="s">
        <v>23887</v>
      </c>
      <c r="CE31" s="33">
        <f>IF(D3L124C39=0,0,D3L124C38/D3L124C39)</f>
        <v>1.1594693547625526E-7</v>
      </c>
      <c r="CF31" s="16" t="s">
        <v>23888</v>
      </c>
      <c r="CG31" s="32">
        <f>IF(D3L124C5=0,0,D3L124C38/D3L124C5)</f>
        <v>3.3119205013926845E-2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0.52465616662733827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86046.452999999994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0.52465616662733827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0.4350963577437329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440915170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0.53178443724234026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192645.726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3.3119205013926845E-2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210421.62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0.52465616662733827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86046.452999999994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94.499458359149841</v>
      </c>
      <c r="J35" s="16" t="s">
        <v>24021</v>
      </c>
      <c r="K35" s="21">
        <f>IF(FLOW_THRU_100PCT="Y",1,D3L101C4)</f>
        <v>0.63941874506793728</v>
      </c>
      <c r="L35" s="16" t="s">
        <v>23991</v>
      </c>
      <c r="M35" s="15">
        <f>IF(D3L128C2&lt;&gt;0,D3L128C2*D3L128C4,D3L128C3*D3L128C4)</f>
        <v>60.424725073607384</v>
      </c>
      <c r="N35" s="16" t="s">
        <v>4251</v>
      </c>
      <c r="O35" s="32">
        <f>0.45*CHOOSE(MIN(D3L128C8,RUN_YEARS),B3L110C1,B3L125C1,B3L140C1,B3L155C1,B3L170C1)</f>
        <v>0.4350963577437329</v>
      </c>
      <c r="P35" s="16" t="s">
        <v>23992</v>
      </c>
      <c r="Q35" s="15">
        <f>D3L128C5*D3L128C6</f>
        <v>26.290577797192984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440915170</v>
      </c>
      <c r="V35" s="16" t="s">
        <v>23993</v>
      </c>
      <c r="W35" s="33">
        <f>IF(D3L128C9=0,0,D3L128C7/D3L128C9)</f>
        <v>5.9627292472592817E-8</v>
      </c>
      <c r="X35" s="16" t="s">
        <v>23994</v>
      </c>
      <c r="Y35" s="32">
        <f>IF(D3L128C5=0,0,D3L128C7/D3L128C5)</f>
        <v>0.4350963577437329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0.53178443724234026</v>
      </c>
      <c r="AL35" s="16" t="s">
        <v>23998</v>
      </c>
      <c r="AM35" s="15">
        <f>D3L128C5*D3L128C17</f>
        <v>32.13292841879143</v>
      </c>
      <c r="AN35" s="16" t="s">
        <v>24015</v>
      </c>
      <c r="AO35" s="15">
        <f>IF(D3L128C17=0,0,CHOOSE(MIN(D3L128C8,RUN_YEARS),A1L108C1,A1L108C6,A1L108C7,A1L108C8,A1L108C9))</f>
        <v>192645.726</v>
      </c>
      <c r="AP35" s="16" t="s">
        <v>23999</v>
      </c>
      <c r="AQ35" s="33">
        <f>IF(D3L128C19=0,0,D3L128C18/D3L128C19)</f>
        <v>1.6679803432956218E-4</v>
      </c>
      <c r="AR35" s="16" t="s">
        <v>24000</v>
      </c>
      <c r="AS35" s="32">
        <f>IF(D3L128C5=0,0,D3L128C18/D3L128C5)</f>
        <v>0.53178443724234026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3.3119205013926845E-2</v>
      </c>
      <c r="BZ35" s="16" t="s">
        <v>24010</v>
      </c>
      <c r="CA35" s="15">
        <f>D3L128C5*D3L128C37</f>
        <v>2.0012188576229688</v>
      </c>
      <c r="CB35" s="16" t="s">
        <v>24019</v>
      </c>
      <c r="CC35" s="15">
        <f>IF(D3L128C37=0,0,CHOOSE(MIN(D3L128C8,RUN_YEARS),B6L116C1,B6L117C1,B6L118C1,B6L119C1,B6L120C1))</f>
        <v>210421.62</v>
      </c>
      <c r="CD35" s="16" t="s">
        <v>24011</v>
      </c>
      <c r="CE35" s="33">
        <f>IF(D3L128C39=0,0,D3L128C38/D3L128C39)</f>
        <v>9.5105192024610814E-6</v>
      </c>
      <c r="CF35" s="16" t="s">
        <v>24012</v>
      </c>
      <c r="CG35" s="32">
        <f>IF(D3L128C5=0,0,D3L128C38/D3L128C5)</f>
        <v>3.3119205013926845E-2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IF(FLOW_THRU_100PCT="Y",1,INDEX(VariabilityMatrix,D3L129C1,D3L129C8))</f>
        <v>0.51097318168607031</v>
      </c>
      <c r="L36" s="16" t="s">
        <v>24022</v>
      </c>
      <c r="M36" s="15">
        <f>IF(D3L129C2&lt;&gt;0,D3L129C2*D3L129C4,D3L129C3*D3L129C4)</f>
        <v>0</v>
      </c>
      <c r="N36" s="16" t="s">
        <v>4251</v>
      </c>
      <c r="O36" s="32">
        <f>0.45*CHOOSE(MIN(D3L129C8,RUN_YEARS),B3L110C1,B3L125C1,B3L140C1,B3L155C1,B3L170C1)</f>
        <v>0.43502089218524992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418082624.60000002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0.53169220155974994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186900.88099999999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3.3286906255000137E-2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205215.97200000001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773.54116965406877</v>
      </c>
      <c r="J37" s="16" t="s">
        <v>24083</v>
      </c>
      <c r="K37" s="21">
        <f>IF(FLOW_THRU_100PCT="Y",1,INDEX(VariabilityMatrix,D3L130C1,D3L130C8))</f>
        <v>0.51288487146466599</v>
      </c>
      <c r="L37" s="16" t="s">
        <v>24053</v>
      </c>
      <c r="M37" s="15">
        <f>IF(D3L130C2&lt;&gt;0,D3L130C2*D3L130C4,D3L130C3*D3L130C4)</f>
        <v>396.73756337065447</v>
      </c>
      <c r="N37" s="16" t="s">
        <v>4251</v>
      </c>
      <c r="O37" s="32">
        <f>0.45*CHOOSE(MIN(D3L130C8,RUN_YEARS),B3L110C1,B3L125C1,B3L140C1,B3L155C1,B3L170C1)</f>
        <v>0.43516492604441986</v>
      </c>
      <c r="P37" s="16" t="s">
        <v>24054</v>
      </c>
      <c r="Q37" s="15">
        <f>D3L130C5*D3L130C6</f>
        <v>172.64627242323419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419821555.33333331</v>
      </c>
      <c r="V37" s="16" t="s">
        <v>24055</v>
      </c>
      <c r="W37" s="33">
        <f>IF(D3L130C9=0,0,D3L130C7/D3L130C9)</f>
        <v>4.1123727505167074E-7</v>
      </c>
      <c r="X37" s="16" t="s">
        <v>24056</v>
      </c>
      <c r="Y37" s="32">
        <f>IF(D3L130C5=0,0,D3L130C7/D3L130C5)</f>
        <v>0.43516492604441986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0.53186824294317991</v>
      </c>
      <c r="AL37" s="16" t="s">
        <v>24060</v>
      </c>
      <c r="AM37" s="15">
        <f>D3L130C5*D3L130C17</f>
        <v>211.0121107395085</v>
      </c>
      <c r="AN37" s="16" t="s">
        <v>24077</v>
      </c>
      <c r="AO37" s="15">
        <f>IF(D3L130C17=0,0,CHOOSE(MIN(D3L130C8,RUN_YEARS),A1L108C1,A1L108C6,A1L108C7,A1L108C8,A1L108C9))</f>
        <v>190219.24766666666</v>
      </c>
      <c r="AP37" s="16" t="s">
        <v>24061</v>
      </c>
      <c r="AQ37" s="33">
        <f>IF(D3L130C19=0,0,D3L130C18/D3L130C19)</f>
        <v>1.1093099848091003E-3</v>
      </c>
      <c r="AR37" s="16" t="s">
        <v>24062</v>
      </c>
      <c r="AS37" s="32">
        <f>IF(D3L130C5=0,0,D3L130C18/D3L130C5)</f>
        <v>0.53186824294317991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3.2966831012400222E-2</v>
      </c>
      <c r="BZ37" s="16" t="s">
        <v>24072</v>
      </c>
      <c r="CA37" s="15">
        <f>D3L130C5*D3L130C37</f>
        <v>13.07918020791179</v>
      </c>
      <c r="CB37" s="16" t="s">
        <v>24081</v>
      </c>
      <c r="CC37" s="15">
        <f>IF(D3L130C37=0,0,CHOOSE(MIN(D3L130C8,RUN_YEARS),B6L116C1,B6L117C1,B6L118C1,B6L119C1,B6L120C1))</f>
        <v>206782.74</v>
      </c>
      <c r="CD37" s="16" t="s">
        <v>24073</v>
      </c>
      <c r="CE37" s="33">
        <f>IF(D3L130C39=0,0,D3L130C38/D3L130C39)</f>
        <v>6.3250831321375229E-5</v>
      </c>
      <c r="CF37" s="16" t="s">
        <v>24074</v>
      </c>
      <c r="CG37" s="32">
        <f>IF(D3L130C5=0,0,D3L130C38/D3L130C5)</f>
        <v>3.2966831012400222E-2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86046.452999999994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IF(FLOW_THRU_100PCT="Y",1,INDEX(VariabilityMatrix,D3L132C1,D3L132C8))</f>
        <v>0.51097318168607031</v>
      </c>
      <c r="L39" s="16" t="s">
        <v>24114</v>
      </c>
      <c r="M39" s="15">
        <f>IF(D3L132C2&lt;&gt;0,D3L132C2*D3L132C4,D3L132C3*D3L132C4)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82926.2304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IF(FLOW_THRU_100PCT="Y",1,INDEX(VariabilityMatrix,D3L133C1,D3L133C8))</f>
        <v>0.51288487146466599</v>
      </c>
      <c r="L40" s="16" t="s">
        <v>24145</v>
      </c>
      <c r="M40" s="15">
        <f>IF(D3L133C2&lt;&gt;0,D3L133C2*D3L133C4,D3L133C3*D3L133C4)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84339.738666666657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22466.942146171601</v>
      </c>
      <c r="J41" s="16" t="s">
        <v>24206</v>
      </c>
      <c r="K41" s="21">
        <f>IF(FLOW_THRU_100PCT="Y",1,INDEX(VariabilityMatrix,D3L134C1,D3L134C8))</f>
        <v>0.63941874506793728</v>
      </c>
      <c r="L41" s="16" t="s">
        <v>24176</v>
      </c>
      <c r="M41" s="15">
        <f>IF(D3L134C2&lt;&gt;0,D3L134C2*D3L134C4,D3L134C3*D3L134C4)</f>
        <v>14365.783952618995</v>
      </c>
      <c r="N41" s="16" t="s">
        <v>4251</v>
      </c>
      <c r="O41" s="32">
        <f>0.45*CHOOSE(MIN(D3L134C8,RUN_YEARS),B3L110C1,B3L125C1,B3L140C1,B3L155C1,B3L170C1)</f>
        <v>0.43516492604441986</v>
      </c>
      <c r="P41" s="16" t="s">
        <v>24177</v>
      </c>
      <c r="Q41" s="15">
        <f>D3L134C5*D3L134C6</f>
        <v>6251.4853113115587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419821555.33333331</v>
      </c>
      <c r="V41" s="16" t="s">
        <v>24178</v>
      </c>
      <c r="W41" s="33">
        <f>IF(D3L134C9=0,0,D3L134C7/D3L134C9)</f>
        <v>1.4890815471225515E-5</v>
      </c>
      <c r="X41" s="16" t="s">
        <v>24179</v>
      </c>
      <c r="Y41" s="32">
        <f>IF(D3L134C5=0,0,D3L134C7/D3L134C5)</f>
        <v>0.43516492604441986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0.53186824294317991</v>
      </c>
      <c r="AL41" s="16" t="s">
        <v>24183</v>
      </c>
      <c r="AM41" s="15">
        <f>D3L134C5*D3L134C17</f>
        <v>7640.7042693807953</v>
      </c>
      <c r="AN41" s="16" t="s">
        <v>24200</v>
      </c>
      <c r="AO41" s="15">
        <f>IF(D3L134C17=0,0,CHOOSE(MIN(D3L134C8,RUN_YEARS),A1L108C1,A1L108C6,A1L108C7,A1L108C8,A1L108C9))</f>
        <v>190219.24766666666</v>
      </c>
      <c r="AP41" s="16" t="s">
        <v>24184</v>
      </c>
      <c r="AQ41" s="33">
        <f>IF(D3L134C19=0,0,D3L134C18/D3L134C19)</f>
        <v>4.0167881868453659E-2</v>
      </c>
      <c r="AR41" s="16" t="s">
        <v>24185</v>
      </c>
      <c r="AS41" s="32">
        <f>IF(D3L134C5=0,0,D3L134C18/D3L134C5)</f>
        <v>0.53186824294317991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3.2966831012400222E-2</v>
      </c>
      <c r="BZ41" s="16" t="s">
        <v>24195</v>
      </c>
      <c r="CA41" s="15">
        <f>D3L134C5*D3L134C37</f>
        <v>473.59437192664132</v>
      </c>
      <c r="CB41" s="16" t="s">
        <v>24204</v>
      </c>
      <c r="CC41" s="15">
        <f>IF(D3L134C37=0,0,CHOOSE(MIN(D3L134C8,RUN_YEARS),B6L116C1,B6L117C1,B6L118C1,B6L119C1,B6L120C1))</f>
        <v>206782.74</v>
      </c>
      <c r="CD41" s="16" t="s">
        <v>24196</v>
      </c>
      <c r="CE41" s="33">
        <f>IF(D3L134C39=0,0,D3L134C38/D3L134C39)</f>
        <v>2.2902993350733302E-3</v>
      </c>
      <c r="CF41" s="16" t="s">
        <v>24197</v>
      </c>
      <c r="CG41" s="32">
        <f>IF(D3L134C5=0,0,D3L134C38/D3L134C5)</f>
        <v>3.2966831012400222E-2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1800.6098491700141</v>
      </c>
      <c r="J42" s="16" t="s">
        <v>24021</v>
      </c>
      <c r="K42" s="21">
        <f>IF(FLOW_THRU_100PCT="Y",1,D3L101C4)</f>
        <v>0.63941874506793728</v>
      </c>
      <c r="L42" s="16" t="s">
        <v>24208</v>
      </c>
      <c r="M42" s="15">
        <f>IF(D3L135C2&lt;&gt;0,D3L135C2*D3L135C4,D3L135C3*D3L135C4)</f>
        <v>1151.3436901132582</v>
      </c>
      <c r="N42" s="16" t="s">
        <v>4251</v>
      </c>
      <c r="O42" s="32">
        <f>0.45*CHOOSE(MIN(D3L135C8,RUN_YEARS),B3L110C1,B3L125C1,B3L140C1,B3L155C1,B3L170C1)</f>
        <v>0.43516492604441986</v>
      </c>
      <c r="P42" s="16" t="s">
        <v>24209</v>
      </c>
      <c r="Q42" s="15">
        <f>D3L135C5*D3L135C6</f>
        <v>501.02439175984546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419821555.33333331</v>
      </c>
      <c r="V42" s="16" t="s">
        <v>24210</v>
      </c>
      <c r="W42" s="33">
        <f>IF(D3L135C9=0,0,D3L135C7/D3L135C9)</f>
        <v>1.1934222657101017E-6</v>
      </c>
      <c r="X42" s="16" t="s">
        <v>24211</v>
      </c>
      <c r="Y42" s="32">
        <f>IF(D3L135C5=0,0,D3L135C7/D3L135C5)</f>
        <v>0.43516492604441986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0.53186824294317991</v>
      </c>
      <c r="AL42" s="16" t="s">
        <v>24215</v>
      </c>
      <c r="AM42" s="15">
        <f>D3L135C5*D3L135C17</f>
        <v>612.3631454842556</v>
      </c>
      <c r="AN42" s="16" t="s">
        <v>24232</v>
      </c>
      <c r="AO42" s="15">
        <f>IF(D3L135C17=0,0,CHOOSE(MIN(D3L135C8,RUN_YEARS),A1L108C1,A1L108C6,A1L108C7,A1L108C8,A1L108C9))</f>
        <v>190219.24766666666</v>
      </c>
      <c r="AP42" s="16" t="s">
        <v>24216</v>
      </c>
      <c r="AQ42" s="33">
        <f>IF(D3L135C19=0,0,D3L135C18/D3L135C19)</f>
        <v>3.2192491190867218E-3</v>
      </c>
      <c r="AR42" s="16" t="s">
        <v>24217</v>
      </c>
      <c r="AS42" s="32">
        <f>IF(D3L135C5=0,0,D3L135C18/D3L135C5)</f>
        <v>0.53186824294317991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3.2966831012400222E-2</v>
      </c>
      <c r="BZ42" s="16" t="s">
        <v>24227</v>
      </c>
      <c r="CA42" s="15">
        <f>D3L135C5*D3L135C37</f>
        <v>37.956152869157073</v>
      </c>
      <c r="CB42" s="16" t="s">
        <v>24236</v>
      </c>
      <c r="CC42" s="15">
        <f>IF(D3L135C37=0,0,CHOOSE(MIN(D3L135C8,RUN_YEARS),B6L116C1,B6L117C1,B6L118C1,B6L119C1,B6L120C1))</f>
        <v>206782.74</v>
      </c>
      <c r="CD42" s="16" t="s">
        <v>24228</v>
      </c>
      <c r="CE42" s="33">
        <f>IF(D3L135C39=0,0,D3L135C38/D3L135C39)</f>
        <v>1.8355571102867229E-4</v>
      </c>
      <c r="CF42" s="16" t="s">
        <v>24229</v>
      </c>
      <c r="CG42" s="32">
        <f>IF(D3L135C5=0,0,D3L135C38/D3L135C5)</f>
        <v>3.2966831012400222E-2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2.7644635886628306</v>
      </c>
      <c r="J43" s="16" t="s">
        <v>24269</v>
      </c>
      <c r="K43" s="21">
        <f>IF(FLOW_THRU_100PCT="Y",1,INDEX(VariabilityMatrix,D3L136C1,D3L136C8))</f>
        <v>0.64190657385714622</v>
      </c>
      <c r="L43" s="16" t="s">
        <v>24239</v>
      </c>
      <c r="M43" s="15">
        <f>IF(D3L136C2&lt;&gt;0,D3L136C2*D3L136C4,D3L136C3*D3L136C4)</f>
        <v>1.7745273507513888</v>
      </c>
      <c r="N43" s="16" t="s">
        <v>4251</v>
      </c>
      <c r="O43" s="32">
        <f>0.45*CHOOSE(MIN(D3L136C8,RUN_YEARS),B3L110C1,B3L125C1,B3L140C1,B3L155C1,B3L170C1)</f>
        <v>0.4350963577437329</v>
      </c>
      <c r="P43" s="16" t="s">
        <v>24240</v>
      </c>
      <c r="Q43" s="15">
        <f>D3L136C5*D3L136C6</f>
        <v>0.77209038702856481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440915170</v>
      </c>
      <c r="V43" s="16" t="s">
        <v>24241</v>
      </c>
      <c r="W43" s="33">
        <f>IF(D3L136C9=0,0,D3L136C7/D3L136C9)</f>
        <v>1.7511086929228695E-9</v>
      </c>
      <c r="X43" s="16" t="s">
        <v>24242</v>
      </c>
      <c r="Y43" s="32">
        <f>IF(D3L136C5=0,0,D3L136C7/D3L136C5)</f>
        <v>0.4350963577437329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0.53178443724234026</v>
      </c>
      <c r="AL43" s="16" t="s">
        <v>24246</v>
      </c>
      <c r="AM43" s="15">
        <f>D3L136C5*D3L136C17</f>
        <v>0.94366602859046822</v>
      </c>
      <c r="AN43" s="16" t="s">
        <v>24263</v>
      </c>
      <c r="AO43" s="15">
        <f>IF(D3L136C17=0,0,CHOOSE(MIN(D3L136C8,RUN_YEARS),A1L108C1,A1L108C6,A1L108C7,A1L108C8,A1L108C9))</f>
        <v>192645.726</v>
      </c>
      <c r="AP43" s="16" t="s">
        <v>24247</v>
      </c>
      <c r="AQ43" s="33">
        <f>IF(D3L136C19=0,0,D3L136C18/D3L136C19)</f>
        <v>4.8984529695222421E-6</v>
      </c>
      <c r="AR43" s="16" t="s">
        <v>24248</v>
      </c>
      <c r="AS43" s="32">
        <f>IF(D3L136C5=0,0,D3L136C18/D3L136C5)</f>
        <v>0.53178443724234026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3.3119205013926845E-2</v>
      </c>
      <c r="BZ43" s="16" t="s">
        <v>24258</v>
      </c>
      <c r="CA43" s="15">
        <f>D3L136C5*D3L136C37</f>
        <v>5.8770935132355713E-2</v>
      </c>
      <c r="CB43" s="16" t="s">
        <v>24267</v>
      </c>
      <c r="CC43" s="15">
        <f>IF(D3L136C37=0,0,CHOOSE(MIN(D3L136C8,RUN_YEARS),B6L116C1,B6L117C1,B6L118C1,B6L119C1,B6L120C1))</f>
        <v>210421.62</v>
      </c>
      <c r="CD43" s="16" t="s">
        <v>24259</v>
      </c>
      <c r="CE43" s="33">
        <f>IF(D3L136C39=0,0,D3L136C38/D3L136C39)</f>
        <v>2.7930083958271832E-7</v>
      </c>
      <c r="CF43" s="16" t="s">
        <v>24260</v>
      </c>
      <c r="CG43" s="32">
        <f>IF(D3L136C5=0,0,D3L136C38/D3L136C5)</f>
        <v>3.3119205013926845E-2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48849.412329516839</v>
      </c>
      <c r="J44" s="16" t="s">
        <v>24301</v>
      </c>
      <c r="K44" s="21">
        <f>IF(FLOW_THRU_100PCT="Y",1,INDEX(VariabilityMatrix,D3L137C1,D3L137C8))</f>
        <v>0.63941874506793728</v>
      </c>
      <c r="L44" s="16" t="s">
        <v>24271</v>
      </c>
      <c r="M44" s="15">
        <f>IF(D3L137C2&lt;&gt;0,D3L137C2*D3L137C4,D3L137C3*D3L137C4)</f>
        <v>31235.22992904588</v>
      </c>
      <c r="N44" s="16" t="s">
        <v>4251</v>
      </c>
      <c r="O44" s="32">
        <f>0.45*CHOOSE(MIN(D3L137C8,RUN_YEARS),B3L110C1,B3L125C1,B3L140C1,B3L155C1,B3L170C1)</f>
        <v>0.43516492604441986</v>
      </c>
      <c r="P44" s="16" t="s">
        <v>24272</v>
      </c>
      <c r="Q44" s="15">
        <f>D3L137C5*D3L137C6</f>
        <v>13592.476522053699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419821555.33333331</v>
      </c>
      <c r="V44" s="16" t="s">
        <v>24273</v>
      </c>
      <c r="W44" s="33">
        <f>IF(D3L137C9=0,0,D3L137C7/D3L137C9)</f>
        <v>3.2376795210673341E-5</v>
      </c>
      <c r="X44" s="16" t="s">
        <v>24274</v>
      </c>
      <c r="Y44" s="32">
        <f>IF(D3L137C5=0,0,D3L137C7/D3L137C5)</f>
        <v>0.43516492604441986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0.53186824294317991</v>
      </c>
      <c r="AL44" s="16" t="s">
        <v>24278</v>
      </c>
      <c r="AM44" s="15">
        <f>D3L137C5*D3L137C17</f>
        <v>16613.026860287857</v>
      </c>
      <c r="AN44" s="16" t="s">
        <v>24295</v>
      </c>
      <c r="AO44" s="15">
        <f>IF(D3L137C17=0,0,CHOOSE(MIN(D3L137C8,RUN_YEARS),A1L108C1,A1L108C6,A1L108C7,A1L108C8,A1L108C9))</f>
        <v>190219.24766666666</v>
      </c>
      <c r="AP44" s="16" t="s">
        <v>24279</v>
      </c>
      <c r="AQ44" s="33">
        <f>IF(D3L137C19=0,0,D3L137C18/D3L137C19)</f>
        <v>8.733620316593789E-2</v>
      </c>
      <c r="AR44" s="16" t="s">
        <v>24280</v>
      </c>
      <c r="AS44" s="32">
        <f>IF(D3L137C5=0,0,D3L137C18/D3L137C5)</f>
        <v>0.53186824294317991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3.2966831012400222E-2</v>
      </c>
      <c r="BZ44" s="16" t="s">
        <v>24290</v>
      </c>
      <c r="CA44" s="15">
        <f>D3L137C5*D3L137C37</f>
        <v>1029.7265467043212</v>
      </c>
      <c r="CB44" s="16" t="s">
        <v>24299</v>
      </c>
      <c r="CC44" s="15">
        <f>IF(D3L137C37=0,0,CHOOSE(MIN(D3L137C8,RUN_YEARS),B6L116C1,B6L117C1,B6L118C1,B6L119C1,B6L120C1))</f>
        <v>206782.74</v>
      </c>
      <c r="CD44" s="16" t="s">
        <v>24291</v>
      </c>
      <c r="CE44" s="33">
        <f>IF(D3L137C39=0,0,D3L137C38/D3L137C39)</f>
        <v>4.9797509536062884E-3</v>
      </c>
      <c r="CF44" s="16" t="s">
        <v>24292</v>
      </c>
      <c r="CG44" s="32">
        <f>IF(D3L137C5=0,0,D3L137C38/D3L137C5)</f>
        <v>3.2966831012400222E-2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10794.308825865466</v>
      </c>
      <c r="J45" s="16" t="s">
        <v>24333</v>
      </c>
      <c r="K45" s="21">
        <f>IF(FLOW_THRU_100PCT="Y",1,INDEX(VariabilityMatrix,D3L138C1,D3L138C8))</f>
        <v>0.64190657385714622</v>
      </c>
      <c r="L45" s="16" t="s">
        <v>24303</v>
      </c>
      <c r="M45" s="15">
        <f>IF(D3L138C2&lt;&gt;0,D3L138C2*D3L138C4,D3L138C3*D3L138C4)</f>
        <v>6928.9377955672562</v>
      </c>
      <c r="N45" s="16" t="s">
        <v>4251</v>
      </c>
      <c r="O45" s="32">
        <f>0.45*CHOOSE(MIN(D3L138C8,RUN_YEARS),B3L110C1,B3L125C1,B3L140C1,B3L155C1,B3L170C1)</f>
        <v>0.4350963577437329</v>
      </c>
      <c r="P45" s="16" t="s">
        <v>24304</v>
      </c>
      <c r="Q45" s="15">
        <f>D3L138C5*D3L138C6</f>
        <v>3014.7555978842029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440915170</v>
      </c>
      <c r="V45" s="16" t="s">
        <v>24305</v>
      </c>
      <c r="W45" s="33">
        <f>IF(D3L138C9=0,0,D3L138C7/D3L138C9)</f>
        <v>6.8374957429661649E-6</v>
      </c>
      <c r="X45" s="16" t="s">
        <v>24306</v>
      </c>
      <c r="Y45" s="32">
        <f>IF(D3L138C5=0,0,D3L138C7/D3L138C5)</f>
        <v>0.4350963577437329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0.53178443724234026</v>
      </c>
      <c r="AL45" s="16" t="s">
        <v>24310</v>
      </c>
      <c r="AM45" s="15">
        <f>D3L138C5*D3L138C17</f>
        <v>3684.7012863029149</v>
      </c>
      <c r="AN45" s="16" t="s">
        <v>24327</v>
      </c>
      <c r="AO45" s="15">
        <f>IF(D3L138C17=0,0,CHOOSE(MIN(D3L138C8,RUN_YEARS),A1L108C1,A1L108C6,A1L108C7,A1L108C8,A1L108C9))</f>
        <v>192645.726</v>
      </c>
      <c r="AP45" s="16" t="s">
        <v>24311</v>
      </c>
      <c r="AQ45" s="33">
        <f>IF(D3L138C19=0,0,D3L138C18/D3L138C19)</f>
        <v>1.912682602832785E-2</v>
      </c>
      <c r="AR45" s="16" t="s">
        <v>24312</v>
      </c>
      <c r="AS45" s="32">
        <f>IF(D3L138C5=0,0,D3L138C18/D3L138C5)</f>
        <v>0.53178443724234026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3.3119205013926845E-2</v>
      </c>
      <c r="BZ45" s="16" t="s">
        <v>24322</v>
      </c>
      <c r="CA45" s="15">
        <f>D3L138C5*D3L138C37</f>
        <v>229.48091138013828</v>
      </c>
      <c r="CB45" s="16" t="s">
        <v>24331</v>
      </c>
      <c r="CC45" s="15">
        <f>IF(D3L138C37=0,0,CHOOSE(MIN(D3L138C8,RUN_YEARS),B6L116C1,B6L117C1,B6L118C1,B6L119C1,B6L120C1))</f>
        <v>210421.62</v>
      </c>
      <c r="CD45" s="16" t="s">
        <v>24323</v>
      </c>
      <c r="CE45" s="33">
        <f>IF(D3L138C39=0,0,D3L138C38/D3L138C39)</f>
        <v>1.0905766782906541E-3</v>
      </c>
      <c r="CF45" s="16" t="s">
        <v>24324</v>
      </c>
      <c r="CG45" s="32">
        <f>IF(D3L138C5=0,0,D3L138C38/D3L138C5)</f>
        <v>3.3119205013926845E-2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0.64190657385714622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0.4350963577437329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440915170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0.53178443724234026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192645.726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3.3119205013926845E-2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210421.62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0.64190657385714622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0.4350963577437329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440915170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0.53178443724234026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192645.726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3.3119205013926845E-2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210421.62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0.64190657385714622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0.4350963577437329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440915170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0.53178443724234026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192645.726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3.3119205013926845E-2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210421.62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0.64190657385714622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0.4350963577437329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440915170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0.53178443724234026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192645.726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3.3119205013926845E-2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210421.62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0.64190657385714622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0.4350963577437329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440915170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0.53178443724234026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192645.726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3.3119205013926845E-2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210421.62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2111.1286938755152</v>
      </c>
      <c r="J51" s="16" t="s">
        <v>24021</v>
      </c>
      <c r="K51" s="21">
        <f>IF(FLOW_THRU_100PCT="Y",1,D3L101C4)</f>
        <v>0.63941874506793728</v>
      </c>
      <c r="L51" s="16" t="s">
        <v>24495</v>
      </c>
      <c r="M51" s="15">
        <f>IF(D3L144C2&lt;&gt;0,D3L144C2*D3L144C4,D3L144C3*D3L144C4)</f>
        <v>1349.8952601147955</v>
      </c>
      <c r="N51" s="16" t="s">
        <v>4251</v>
      </c>
      <c r="O51" s="32">
        <f>0.45*CHOOSE(MIN(D3L144C8,RUN_YEARS),B3L110C1,B3L125C1,B3L140C1,B3L155C1,B3L170C1)</f>
        <v>0.4350963577437329</v>
      </c>
      <c r="P51" s="16" t="s">
        <v>24496</v>
      </c>
      <c r="Q51" s="15">
        <f>D3L144C5*D3L144C6</f>
        <v>587.33451101147648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440915170</v>
      </c>
      <c r="V51" s="16" t="s">
        <v>24497</v>
      </c>
      <c r="W51" s="33">
        <f>IF(D3L144C9=0,0,D3L144C7/D3L144C9)</f>
        <v>1.3320805247219698E-6</v>
      </c>
      <c r="X51" s="16" t="s">
        <v>24498</v>
      </c>
      <c r="Y51" s="32">
        <f>IF(D3L144C5=0,0,D3L144C7/D3L144C5)</f>
        <v>0.4350963577437329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0.53178443724234026</v>
      </c>
      <c r="AL51" s="16" t="s">
        <v>24502</v>
      </c>
      <c r="AM51" s="15">
        <f>D3L144C5*D3L144C17</f>
        <v>717.85329123624911</v>
      </c>
      <c r="AN51" s="16" t="s">
        <v>24519</v>
      </c>
      <c r="AO51" s="15">
        <f>IF(D3L144C17=0,0,CHOOSE(MIN(D3L144C8,RUN_YEARS),A1L108C1,A1L108C6,A1L108C7,A1L108C8,A1L108C9))</f>
        <v>192645.726</v>
      </c>
      <c r="AP51" s="16" t="s">
        <v>24503</v>
      </c>
      <c r="AQ51" s="33">
        <f>IF(D3L144C19=0,0,D3L144C18/D3L144C19)</f>
        <v>3.7262871393069427E-3</v>
      </c>
      <c r="AR51" s="16" t="s">
        <v>24504</v>
      </c>
      <c r="AS51" s="32">
        <f>IF(D3L144C5=0,0,D3L144C18/D3L144C5)</f>
        <v>0.53178443724234026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3.3119205013926845E-2</v>
      </c>
      <c r="BZ51" s="16" t="s">
        <v>24514</v>
      </c>
      <c r="CA51" s="15">
        <f>D3L144C5*D3L144C37</f>
        <v>44.707457867070019</v>
      </c>
      <c r="CB51" s="16" t="s">
        <v>24523</v>
      </c>
      <c r="CC51" s="15">
        <f>IF(D3L144C37=0,0,CHOOSE(MIN(D3L144C8,RUN_YEARS),B6L116C1,B6L117C1,B6L118C1,B6L119C1,B6L120C1))</f>
        <v>210421.62</v>
      </c>
      <c r="CD51" s="16" t="s">
        <v>24515</v>
      </c>
      <c r="CE51" s="33">
        <f>IF(D3L144C39=0,0,D3L144C38/D3L144C39)</f>
        <v>2.1246608531514023E-4</v>
      </c>
      <c r="CF51" s="16" t="s">
        <v>24516</v>
      </c>
      <c r="CG51" s="32">
        <f>IF(D3L144C5=0,0,D3L144C38/D3L144C5)</f>
        <v>3.3119205013926845E-2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801.62996758529448</v>
      </c>
      <c r="J52" s="16" t="s">
        <v>24021</v>
      </c>
      <c r="K52" s="21">
        <f>IF(FLOW_THRU_100PCT="Y",1,D3L101C4)</f>
        <v>0.63941874506793728</v>
      </c>
      <c r="L52" s="16" t="s">
        <v>24526</v>
      </c>
      <c r="M52" s="15">
        <f>IF(D3L145C2&lt;&gt;0,D3L145C2*D3L145C4,D3L145C3*D3L145C4)</f>
        <v>512.57722788224021</v>
      </c>
      <c r="N52" s="16" t="s">
        <v>4251</v>
      </c>
      <c r="O52" s="32">
        <f>0.45*CHOOSE(MIN(D3L145C8,RUN_YEARS),B3L110C1,B3L125C1,B3L140C1,B3L155C1,B3L170C1)</f>
        <v>0.43516492604441986</v>
      </c>
      <c r="P52" s="16" t="s">
        <v>24527</v>
      </c>
      <c r="Q52" s="15">
        <f>D3L145C5*D3L145C6</f>
        <v>223.0556314634288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419821555.33333331</v>
      </c>
      <c r="V52" s="16" t="s">
        <v>24528</v>
      </c>
      <c r="W52" s="33">
        <f>IF(D3L145C9=0,0,D3L145C7/D3L145C9)</f>
        <v>5.3131057381349862E-7</v>
      </c>
      <c r="X52" s="16" t="s">
        <v>24529</v>
      </c>
      <c r="Y52" s="32">
        <f>IF(D3L145C5=0,0,D3L145C7/D3L145C5)</f>
        <v>0.43516492604441986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0.53186824294317991</v>
      </c>
      <c r="AL52" s="16" t="s">
        <v>24533</v>
      </c>
      <c r="AM52" s="15">
        <f>D3L145C5*D3L145C17</f>
        <v>272.62354956641303</v>
      </c>
      <c r="AN52" s="16" t="s">
        <v>24550</v>
      </c>
      <c r="AO52" s="15">
        <f>IF(D3L145C17=0,0,CHOOSE(MIN(D3L145C8,RUN_YEARS),A1L108C1,A1L108C6,A1L108C7,A1L108C8,A1L108C9))</f>
        <v>190219.24766666666</v>
      </c>
      <c r="AP52" s="16" t="s">
        <v>24534</v>
      </c>
      <c r="AQ52" s="33">
        <f>IF(D3L145C19=0,0,D3L145C18/D3L145C19)</f>
        <v>1.4332069593932402E-3</v>
      </c>
      <c r="AR52" s="16" t="s">
        <v>24535</v>
      </c>
      <c r="AS52" s="32">
        <f>IF(D3L145C5=0,0,D3L145C18/D3L145C5)</f>
        <v>0.53186824294317991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3.2966831012400222E-2</v>
      </c>
      <c r="BZ52" s="16" t="s">
        <v>24545</v>
      </c>
      <c r="CA52" s="15">
        <f>D3L145C5*D3L145C37</f>
        <v>16.898046852398373</v>
      </c>
      <c r="CB52" s="16" t="s">
        <v>24554</v>
      </c>
      <c r="CC52" s="15">
        <f>IF(D3L145C37=0,0,CHOOSE(MIN(D3L145C8,RUN_YEARS),B6L116C1,B6L117C1,B6L118C1,B6L119C1,B6L120C1))</f>
        <v>206782.74</v>
      </c>
      <c r="CD52" s="16" t="s">
        <v>24546</v>
      </c>
      <c r="CE52" s="33">
        <f>IF(D3L145C39=0,0,D3L145C38/D3L145C39)</f>
        <v>8.171884583983351E-5</v>
      </c>
      <c r="CF52" s="16" t="s">
        <v>24547</v>
      </c>
      <c r="CG52" s="32">
        <f>IF(D3L145C5=0,0,D3L145C38/D3L145C5)</f>
        <v>3.2966831012400222E-2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IF(FLOW_THRU_100PCT="Y",1,INDEX(VariabilityMatrix,D3L146C1,D3L146C8))</f>
        <v>0.25082324128071154</v>
      </c>
      <c r="L53" s="16" t="s">
        <v>24557</v>
      </c>
      <c r="M53" s="15">
        <f>IF(D3L146C2&lt;&gt;0,D3L146C2*D3L146C4,D3L146C3*D3L146C4)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84339.738666666657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84339.738666666657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0.2488312094020797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86046.452999999994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IF(FLOW_THRU_100PCT="Y",1,INDEX(VariabilityMatrix,D3L149C1,D3L149C8))</f>
        <v>0.25082324128071154</v>
      </c>
      <c r="L56" s="16" t="s">
        <v>24652</v>
      </c>
      <c r="M56" s="15">
        <f>IF(D3L149C2&lt;&gt;0,D3L149C2*D3L149C4,D3L149C3*D3L149C4)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84339.738666666657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IF(FLOW_THRU_100PCT="Y",1,INDEX(VariabilityMatrix,D3L150C1,D3L150C8))</f>
        <v>0.2488312094020797</v>
      </c>
      <c r="L57" s="16" t="s">
        <v>24684</v>
      </c>
      <c r="M57" s="15">
        <f>IF(D3L150C2&lt;&gt;0,D3L150C2*D3L150C4,D3L150C3*D3L150C4)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86046.452999999994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0.2488312094020797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86046.452999999994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0.2488312094020797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86046.452999999994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0.2488312094020797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86046.452999999994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0.2488312094020797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86046.452999999994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0.2488312094020797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86046.452999999994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86046.452999999994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84339.738666666657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13029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0.56344058011894482</v>
      </c>
      <c r="L65" s="16" t="s">
        <v>24938</v>
      </c>
      <c r="M65" s="15">
        <f>IF(D3L158C2&lt;&gt;0,D3L158C2*D3L158C4,D3L158C3*D3L158C4)</f>
        <v>7341.0673183697318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7341.0673183697318</v>
      </c>
      <c r="AX65" s="16" t="s">
        <v>24963</v>
      </c>
      <c r="AY65" s="15">
        <f>IF(D3L158C22=0,0,CHOOSE(MIN(D3L158C8,RUN_YEARS),A1L104C1,A1L104C6,A1L104C7,A1L104C8,A1L104C9))</f>
        <v>86046.452999999994</v>
      </c>
      <c r="AZ65" s="16" t="s">
        <v>24949</v>
      </c>
      <c r="BA65" s="33">
        <f>IF(D3L158C24=0,0,D3L158C23/D3L158C24)</f>
        <v>8.531516480254836E-2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86073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0.92877322823482944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86046.452999999994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7.1226771765170505E-2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210421.62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4622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0.92877322823482944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86046.452999999994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7.1226771765170505E-2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210421.62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3850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0.92877322823482944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86046.452999999994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7.1226771765170505E-2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210421.62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3621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0.92877322823482944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86046.452999999994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7.1226771765170505E-2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210421.62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75490</v>
      </c>
      <c r="J70" s="16" t="s">
        <v>25124</v>
      </c>
      <c r="K70" s="21">
        <f>IF(FLOW_THRU_100PCT="Y",1,INDEX(VariabilityMatrix,D3L163C1,D3L163C8))</f>
        <v>0.55864477904544219</v>
      </c>
      <c r="L70" s="16" t="s">
        <v>25094</v>
      </c>
      <c r="M70" s="15">
        <f>IF(D3L163C2&lt;&gt;0,D3L163C2*D3L163C4,D3L163C3*D3L163C4)</f>
        <v>42172.094370140432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0.92877322823482944</v>
      </c>
      <c r="AV70" s="16" t="s">
        <v>25104</v>
      </c>
      <c r="AW70" s="15">
        <f>D3L163C5*D3L163C22</f>
        <v>39168.312229579205</v>
      </c>
      <c r="AX70" s="16" t="s">
        <v>25119</v>
      </c>
      <c r="AY70" s="15">
        <f>IF(D3L163C22=0,0,CHOOSE(MIN(D3L163C8,RUN_YEARS),A1L104C1,A1L104C6,A1L104C7,A1L104C8,A1L104C9))</f>
        <v>86046.452999999994</v>
      </c>
      <c r="AZ70" s="16" t="s">
        <v>25105</v>
      </c>
      <c r="BA70" s="33">
        <f>IF(D3L163C24=0,0,D3L163C23/D3L163C24)</f>
        <v>0.45519961444057677</v>
      </c>
      <c r="BB70" s="16" t="s">
        <v>25106</v>
      </c>
      <c r="BC70" s="32">
        <f>IF(D3L163C5=0,0,D3L163C23/D3L163C5)</f>
        <v>0.92877322823482944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7.1226771765170505E-2</v>
      </c>
      <c r="BZ70" s="16" t="s">
        <v>25113</v>
      </c>
      <c r="CA70" s="15">
        <f>D3L163C5*D3L163C37</f>
        <v>3003.7821405612244</v>
      </c>
      <c r="CB70" s="16" t="s">
        <v>25122</v>
      </c>
      <c r="CC70" s="15">
        <f>IF(D3L163C37=0,0,CHOOSE(MIN(D3L163C8,RUN_YEARS),B6L116C1,B6L117C1,B6L118C1,B6L119C1,B6L120C1))</f>
        <v>210421.62</v>
      </c>
      <c r="CD70" s="16" t="s">
        <v>25114</v>
      </c>
      <c r="CE70" s="33">
        <f>IF(D3L163C39=0,0,D3L163C38/D3L163C39)</f>
        <v>1.4275064228481961E-2</v>
      </c>
      <c r="CF70" s="16" t="s">
        <v>25115</v>
      </c>
      <c r="CG70" s="32">
        <f>IF(D3L163C5=0,0,D3L163C38/D3L163C5)</f>
        <v>7.1226771765170505E-2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1363234</v>
      </c>
      <c r="J71" s="16" t="s">
        <v>25155</v>
      </c>
      <c r="K71" s="21">
        <f>IF(FLOW_THRU_100PCT="Y",1,INDEX(VariabilityMatrix,D3L164C1,D3L164C8))</f>
        <v>0.93608658751344531</v>
      </c>
      <c r="L71" s="16" t="s">
        <v>25126</v>
      </c>
      <c r="M71" s="15">
        <f>IF(D3L164C2&lt;&gt;0,D3L164C2*D3L164C4,D3L164C3*D3L164C4)</f>
        <v>1276105.063042304</v>
      </c>
      <c r="N71" s="16" t="s">
        <v>4251</v>
      </c>
      <c r="O71" s="32">
        <f>0.45*CHOOSE(MIN(D3L164C8,RUN_YEARS),B3L110C1,B3L125C1,B3L140C1,B3L155C1,B3L170C1)</f>
        <v>0.4350963577437329</v>
      </c>
      <c r="P71" s="16" t="s">
        <v>25127</v>
      </c>
      <c r="Q71" s="15">
        <f>D3L164C5*D3L164C6</f>
        <v>555228.66502804309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440915170</v>
      </c>
      <c r="V71" s="16" t="s">
        <v>25128</v>
      </c>
      <c r="W71" s="33">
        <f>IF(D3L164C9=0,0,D3L164C7/D3L164C9)</f>
        <v>1.2592641460443357E-3</v>
      </c>
      <c r="X71" s="16" t="s">
        <v>25129</v>
      </c>
      <c r="Y71" s="32">
        <f>IF(D3L164C5=0,0,D3L164C7/D3L164C5)</f>
        <v>0.43509635774373284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0.53178443724234026</v>
      </c>
      <c r="AL71" s="16" t="s">
        <v>25133</v>
      </c>
      <c r="AM71" s="15">
        <f>D3L164C5*D3L164C17</f>
        <v>678612.81281205278</v>
      </c>
      <c r="AN71" s="16" t="s">
        <v>25150</v>
      </c>
      <c r="AO71" s="15">
        <f>IF(D3L164C17=0,0,CHOOSE(MIN(D3L164C8,RUN_YEARS),A1L108C1,A1L108C6,A1L108C7,A1L108C8,A1L108C9))</f>
        <v>192645.726</v>
      </c>
      <c r="AP71" s="16" t="s">
        <v>25134</v>
      </c>
      <c r="AQ71" s="33">
        <f>IF(D3L164C19=0,0,D3L164C18/D3L164C19)</f>
        <v>3.5225946970245934</v>
      </c>
      <c r="AR71" s="16" t="s">
        <v>25135</v>
      </c>
      <c r="AS71" s="32">
        <f>IF(D3L164C5=0,0,D3L164C18/D3L164C5)</f>
        <v>0.53178443724234026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3.3119205013926845E-2</v>
      </c>
      <c r="BZ71" s="16" t="s">
        <v>25145</v>
      </c>
      <c r="CA71" s="15">
        <f>D3L164C5*D3L164C37</f>
        <v>42263.585202208109</v>
      </c>
      <c r="CB71" s="16" t="s">
        <v>25154</v>
      </c>
      <c r="CC71" s="15">
        <f>IF(D3L164C37=0,0,CHOOSE(MIN(D3L164C8,RUN_YEARS),B6L116C1,B6L117C1,B6L118C1,B6L119C1,B6L120C1))</f>
        <v>210421.62</v>
      </c>
      <c r="CD71" s="16" t="s">
        <v>25146</v>
      </c>
      <c r="CE71" s="33">
        <f>IF(D3L164C39=0,0,D3L164C38/D3L164C39)</f>
        <v>0.20085191437176517</v>
      </c>
      <c r="CF71" s="16" t="s">
        <v>25147</v>
      </c>
      <c r="CG71" s="32">
        <f>IF(D3L164C5=0,0,D3L164C38/D3L164C5)</f>
        <v>3.3119205013926845E-2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0.93608658751344531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0.4350963577437329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440915170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0.53178443724234026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192645.726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3.3119205013926845E-2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210421.62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47171</v>
      </c>
      <c r="J73" s="16" t="s">
        <v>25217</v>
      </c>
      <c r="K73" s="21">
        <f>IF(FLOW_THRU_100PCT="Y",1,INDEX(VariabilityMatrix,D3L166C1,D3L166C8))</f>
        <v>0.64190657385714622</v>
      </c>
      <c r="L73" s="16" t="s">
        <v>25188</v>
      </c>
      <c r="M73" s="15">
        <f>IF(D3L166C2&lt;&gt;0,D3L166C2*D3L166C4,D3L166C3*D3L166C4)</f>
        <v>30279.374995415445</v>
      </c>
      <c r="N73" s="16" t="s">
        <v>4251</v>
      </c>
      <c r="O73" s="32">
        <f>0.45*CHOOSE(MIN(D3L166C8,RUN_YEARS),B3L110C1,B3L125C1,B3L140C1,B3L155C1,B3L170C1)</f>
        <v>0.4350963577437329</v>
      </c>
      <c r="P73" s="16" t="s">
        <v>25189</v>
      </c>
      <c r="Q73" s="15">
        <f>D3L166C5*D3L166C6</f>
        <v>13174.445775261918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440915170</v>
      </c>
      <c r="V73" s="16" t="s">
        <v>25190</v>
      </c>
      <c r="W73" s="33">
        <f>IF(D3L166C9=0,0,D3L166C7/D3L166C9)</f>
        <v>2.9879774323169507E-5</v>
      </c>
      <c r="X73" s="16" t="s">
        <v>25191</v>
      </c>
      <c r="Y73" s="32">
        <f>IF(D3L166C5=0,0,D3L166C7/D3L166C5)</f>
        <v>0.4350963577437329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0.53178443724234026</v>
      </c>
      <c r="AL73" s="16" t="s">
        <v>25195</v>
      </c>
      <c r="AM73" s="15">
        <f>D3L166C5*D3L166C17</f>
        <v>16102.100391986791</v>
      </c>
      <c r="AN73" s="16" t="s">
        <v>25212</v>
      </c>
      <c r="AO73" s="15">
        <f>IF(D3L166C17=0,0,CHOOSE(MIN(D3L166C8,RUN_YEARS),A1L108C1,A1L108C6,A1L108C7,A1L108C8,A1L108C9))</f>
        <v>192645.726</v>
      </c>
      <c r="AP73" s="16" t="s">
        <v>25196</v>
      </c>
      <c r="AQ73" s="33">
        <f>IF(D3L166C19=0,0,D3L166C18/D3L166C19)</f>
        <v>8.3584000155740759E-2</v>
      </c>
      <c r="AR73" s="16" t="s">
        <v>25197</v>
      </c>
      <c r="AS73" s="32">
        <f>IF(D3L166C5=0,0,D3L166C18/D3L166C5)</f>
        <v>0.53178443724234026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3.3119205013926845E-2</v>
      </c>
      <c r="BZ73" s="16" t="s">
        <v>25207</v>
      </c>
      <c r="CA73" s="15">
        <f>D3L166C5*D3L166C37</f>
        <v>1002.8288281667343</v>
      </c>
      <c r="CB73" s="16" t="s">
        <v>25216</v>
      </c>
      <c r="CC73" s="15">
        <f>IF(D3L166C37=0,0,CHOOSE(MIN(D3L166C8,RUN_YEARS),B6L116C1,B6L117C1,B6L118C1,B6L119C1,B6L120C1))</f>
        <v>210421.62</v>
      </c>
      <c r="CD73" s="16" t="s">
        <v>25208</v>
      </c>
      <c r="CE73" s="33">
        <f>IF(D3L166C39=0,0,D3L166C38/D3L166C39)</f>
        <v>4.7658069934388599E-3</v>
      </c>
      <c r="CF73" s="16" t="s">
        <v>25209</v>
      </c>
      <c r="CG73" s="32">
        <f>IF(D3L166C5=0,0,D3L166C38/D3L166C5)</f>
        <v>3.3119205013926845E-2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233126</v>
      </c>
      <c r="J74" s="16" t="s">
        <v>25249</v>
      </c>
      <c r="K74" s="21">
        <f>IF(FLOW_THRU_100PCT="Y",1,INDEX(VariabilityMatrix,D3L167C1,D3L167C8))</f>
        <v>0.81379120634470947</v>
      </c>
      <c r="L74" s="16" t="s">
        <v>25219</v>
      </c>
      <c r="M74" s="15">
        <f>IF(D3L167C2&lt;&gt;0,D3L167C2*D3L167C4,D3L167C3*D3L167C4)</f>
        <v>189715.88877031673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0.82802046893237291</v>
      </c>
      <c r="BF74" s="16" t="s">
        <v>25232</v>
      </c>
      <c r="BG74" s="15">
        <f>D3L167C5*D3L167C27</f>
        <v>157088.63918351955</v>
      </c>
      <c r="BH74" s="16" t="s">
        <v>25245</v>
      </c>
      <c r="BI74" s="15">
        <f>IF(D3L167C27=0,0,CHOOSE(MIN(D3L167C8,RUN_YEARS),A1L104C1,A1L104C6,A1L104C7,A1L104C8,A1L104C9))</f>
        <v>86046.452999999994</v>
      </c>
      <c r="BJ74" s="16" t="s">
        <v>25233</v>
      </c>
      <c r="BK74" s="33">
        <f>IF(D3L167C29=0,0,D3L167C28/D3L167C29)</f>
        <v>1.8256259695390298</v>
      </c>
      <c r="BL74" s="16" t="s">
        <v>25234</v>
      </c>
      <c r="BM74" s="32">
        <f>IF(D3L167C5=0,0,D3L167C28/D3L167C5)</f>
        <v>0.82802046893237291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0.17197953106762714</v>
      </c>
      <c r="BZ74" s="16" t="s">
        <v>25238</v>
      </c>
      <c r="CA74" s="15">
        <f>D3L167C5*D3L167C37</f>
        <v>32627.249586797181</v>
      </c>
      <c r="CB74" s="16" t="s">
        <v>25247</v>
      </c>
      <c r="CC74" s="15">
        <f>IF(D3L167C37=0,0,CHOOSE(MIN(D3L167C8,RUN_YEARS),B6L116C1,B6L117C1,B6L118C1,B6L119C1,B6L120C1))</f>
        <v>210421.62</v>
      </c>
      <c r="CD74" s="16" t="s">
        <v>25239</v>
      </c>
      <c r="CE74" s="33">
        <f>IF(D3L167C39=0,0,D3L167C38/D3L167C39)</f>
        <v>0.15505654593286175</v>
      </c>
      <c r="CF74" s="16" t="s">
        <v>25240</v>
      </c>
      <c r="CG74" s="32">
        <f>IF(D3L167C5=0,0,D3L167C38/D3L167C5)</f>
        <v>0.17197953106762714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537900</v>
      </c>
      <c r="J75" s="16" t="s">
        <v>25281</v>
      </c>
      <c r="K75" s="21">
        <f>IF(FLOW_THRU_100PCT="Y",1,INDEX(VariabilityMatrix,D3L168C1,D3L168C8))</f>
        <v>0.81379120634470947</v>
      </c>
      <c r="L75" s="16" t="s">
        <v>25251</v>
      </c>
      <c r="M75" s="15">
        <f>IF(D3L168C2&lt;&gt;0,D3L168C2*D3L168C4,D3L168C3*D3L168C4)</f>
        <v>437738.28989281924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0.82802046893237291</v>
      </c>
      <c r="BF75" s="16" t="s">
        <v>25264</v>
      </c>
      <c r="BG75" s="15">
        <f>D3L168C5*D3L168C27</f>
        <v>362456.26406670717</v>
      </c>
      <c r="BH75" s="16" t="s">
        <v>25277</v>
      </c>
      <c r="BI75" s="15">
        <f>IF(D3L168C27=0,0,CHOOSE(MIN(D3L168C8,RUN_YEARS),A1L104C1,A1L104C6,A1L104C7,A1L104C8,A1L104C9))</f>
        <v>86046.452999999994</v>
      </c>
      <c r="BJ75" s="16" t="s">
        <v>25265</v>
      </c>
      <c r="BK75" s="33">
        <f>IF(D3L168C29=0,0,D3L168C28/D3L168C29)</f>
        <v>4.2123324254482304</v>
      </c>
      <c r="BL75" s="16" t="s">
        <v>25266</v>
      </c>
      <c r="BM75" s="32">
        <f>IF(D3L168C5=0,0,D3L168C28/D3L168C5)</f>
        <v>0.82802046893237291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0.17197953106762714</v>
      </c>
      <c r="BZ75" s="16" t="s">
        <v>25270</v>
      </c>
      <c r="CA75" s="15">
        <f>D3L168C5*D3L168C37</f>
        <v>75282.025826112091</v>
      </c>
      <c r="CB75" s="16" t="s">
        <v>25279</v>
      </c>
      <c r="CC75" s="15">
        <f>IF(D3L168C37=0,0,CHOOSE(MIN(D3L168C8,RUN_YEARS),B6L116C1,B6L117C1,B6L118C1,B6L119C1,B6L120C1))</f>
        <v>210421.62</v>
      </c>
      <c r="CD75" s="16" t="s">
        <v>25271</v>
      </c>
      <c r="CE75" s="33">
        <f>IF(D3L168C39=0,0,D3L168C38/D3L168C39)</f>
        <v>0.35776754226163687</v>
      </c>
      <c r="CF75" s="16" t="s">
        <v>25272</v>
      </c>
      <c r="CG75" s="32">
        <f>IF(D3L168C5=0,0,D3L168C38/D3L168C5)</f>
        <v>0.17197953106762714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13029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7341.0673183697318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7341.0673183697318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8.531516480254836E-2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2355087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1976010.7110709958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568403.11080330506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1.2891439203675051E-3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694714.91320403956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3.6061786971803342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39168.312229579205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0.45519961444057677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519544.90325022675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6.0379583949872604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154179.47158384533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0.73271687378818462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13029</v>
      </c>
      <c r="H79" s="16" t="s">
        <v>25375</v>
      </c>
      <c r="I79" s="15">
        <f>SUM(D3L169C3:D3L171C3)</f>
        <v>2355087</v>
      </c>
      <c r="J79" s="16" t="s">
        <v>25376</v>
      </c>
      <c r="K79" s="21">
        <f>IF(D3L172C2+D3L172C3=0,0,D3L172C5/(D3L172C2+D3L172C3))</f>
        <v>0.8375230682911502</v>
      </c>
      <c r="L79" s="16" t="s">
        <v>25345</v>
      </c>
      <c r="M79" s="15">
        <f>SUM(D3L169C5:D3L171C5)</f>
        <v>1983351.7783893654</v>
      </c>
      <c r="N79" s="16" t="s">
        <v>25346</v>
      </c>
      <c r="O79" s="32">
        <f>IF(SUM(D3L169C5:D3L171C5)=0,0,SUM(D3L169C7:D3L171C7)/SUM(D3L169C5:D3L171C5))</f>
        <v>0.28658713849788775</v>
      </c>
      <c r="P79" s="16" t="s">
        <v>25347</v>
      </c>
      <c r="Q79" s="15">
        <f>SUM(D3L169C7:D3L171C7)</f>
        <v>568403.11080330506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1.2891439203675051E-3</v>
      </c>
      <c r="X79" s="16" t="s">
        <v>25349</v>
      </c>
      <c r="Y79" s="32">
        <f>IF(D3L172C5=0,0,D3L172C7/D3L172C5)</f>
        <v>0.28658713849788775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0.35027316927519619</v>
      </c>
      <c r="AL79" s="16" t="s">
        <v>25355</v>
      </c>
      <c r="AM79" s="15">
        <f>SUM(D3L169C18:D3L171C18)</f>
        <v>694714.91320403956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3.6061786971803342</v>
      </c>
      <c r="AR79" s="16" t="s">
        <v>25357</v>
      </c>
      <c r="AS79" s="32">
        <f>IF(D3L172C5=0,0,D3L172C18/D3L172C5)</f>
        <v>0.35027316927519619</v>
      </c>
      <c r="AT79" s="16" t="s">
        <v>25358</v>
      </c>
      <c r="AU79" s="32">
        <f>IF(SUM(D3L169C5:D3L171C5)=0,0,SUM(D3L169C23:D3L171C23)/SUM(D3L169C5:D3L171C5))</f>
        <v>2.344988925046778E-2</v>
      </c>
      <c r="AV79" s="16" t="s">
        <v>25359</v>
      </c>
      <c r="AW79" s="15">
        <f>SUM(D3L169C23:D3L171C23)</f>
        <v>46509.379547948934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0.54051477924312508</v>
      </c>
      <c r="BB79" s="16" t="s">
        <v>25361</v>
      </c>
      <c r="BC79" s="32">
        <f>IF(D3L172C5=0,0,D3L172C23/D3L172C5)</f>
        <v>2.344988925046778E-2</v>
      </c>
      <c r="BD79" s="16" t="s">
        <v>25362</v>
      </c>
      <c r="BE79" s="32">
        <f>IF(SUM(D3L169C5:D3L171C5)=0,0,SUM(D3L169C28:D3L171C28)/SUM(D3L169C5:D3L171C5))</f>
        <v>0.26195297723338684</v>
      </c>
      <c r="BF79" s="16" t="s">
        <v>25363</v>
      </c>
      <c r="BG79" s="15">
        <f>SUM(D3L169C28:D3L171C28)</f>
        <v>519544.90325022675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6.0379583949872604</v>
      </c>
      <c r="BL79" s="16" t="s">
        <v>25365</v>
      </c>
      <c r="BM79" s="32">
        <f>IF(D3L172C5=0,0,D3L172C28/D3L172C5)</f>
        <v>0.26195297723338684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7.7736825743061552E-2</v>
      </c>
      <c r="BZ79" s="16" t="s">
        <v>25371</v>
      </c>
      <c r="CA79" s="15">
        <f>SUM(D3L169C38:D3L171C38)</f>
        <v>154179.47158384533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0.73271687378818462</v>
      </c>
      <c r="CF79" s="16" t="s">
        <v>25373</v>
      </c>
      <c r="CG79" s="32">
        <f>IF(D3L172C5=0,0,D3L172C38/D3L172C5)</f>
        <v>7.7736825743061552E-2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117022</v>
      </c>
      <c r="J80" s="16" t="s">
        <v>25407</v>
      </c>
      <c r="K80" s="21">
        <f>IF(FLOW_THRU_100PCT="Y",1,INDEX(VariabilityMatrix,D3L173C1,D3L173C8))</f>
        <v>0.78429501833659121</v>
      </c>
      <c r="L80" s="16" t="s">
        <v>25377</v>
      </c>
      <c r="M80" s="15">
        <f>IF(D3L173C2&lt;&gt;0,D3L173C2*D3L173C4,D3L173C3*D3L173C4)</f>
        <v>91779.771635784578</v>
      </c>
      <c r="N80" s="16" t="s">
        <v>4251</v>
      </c>
      <c r="O80" s="32">
        <f>D3L172C6</f>
        <v>0.28658713849788775</v>
      </c>
      <c r="P80" s="16" t="s">
        <v>25378</v>
      </c>
      <c r="Q80" s="15">
        <f>D3L173C5*D3L173C6</f>
        <v>26302.902125089106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440915170</v>
      </c>
      <c r="V80" s="16" t="s">
        <v>25379</v>
      </c>
      <c r="W80" s="33">
        <f>IF(D3L173C9=0,0,D3L173C7/D3L173C9)</f>
        <v>5.9655244171093288E-5</v>
      </c>
      <c r="X80" s="16" t="s">
        <v>25380</v>
      </c>
      <c r="Y80" s="32">
        <f>IF(D3L173C5=0,0,D3L173C7/D3L173C5)</f>
        <v>0.28658713849788775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0.35027316927519619</v>
      </c>
      <c r="AL80" s="16" t="s">
        <v>25384</v>
      </c>
      <c r="AM80" s="15">
        <f>D3L173C5*D3L173C17</f>
        <v>32147.99148622002</v>
      </c>
      <c r="AN80" s="16" t="s">
        <v>25401</v>
      </c>
      <c r="AO80" s="15">
        <f>IF(D3L173C17=0,0,CHOOSE(MIN(D3L173C8,RUN_YEARS),A1L108C1,A1L108C6,A1L108C7,A1L108C8,A1L108C9))</f>
        <v>192645.726</v>
      </c>
      <c r="AP80" s="16" t="s">
        <v>25385</v>
      </c>
      <c r="AQ80" s="33">
        <f>IF(D3L173C19=0,0,D3L173C18/D3L173C19)</f>
        <v>0.16687622483885275</v>
      </c>
      <c r="AR80" s="16" t="s">
        <v>25386</v>
      </c>
      <c r="AS80" s="32">
        <f>IF(D3L173C5=0,0,D3L173C18/D3L173C5)</f>
        <v>0.35027316927519619</v>
      </c>
      <c r="AT80" s="16" t="s">
        <v>4251</v>
      </c>
      <c r="AU80" s="32">
        <f>D3L172C22</f>
        <v>2.344988925046778E-2</v>
      </c>
      <c r="AV80" s="16" t="s">
        <v>25387</v>
      </c>
      <c r="AW80" s="15">
        <f>D3L173C5*D3L173C22</f>
        <v>2152.2254802923726</v>
      </c>
      <c r="AX80" s="16" t="s">
        <v>25402</v>
      </c>
      <c r="AY80" s="15">
        <f>IF(D3L173C22=0,0,CHOOSE(MIN(D3L173C8,RUN_YEARS),A1L104C1,A1L104C6,A1L104C7,A1L104C8,A1L104C9))</f>
        <v>86046.452999999994</v>
      </c>
      <c r="AZ80" s="16" t="s">
        <v>25388</v>
      </c>
      <c r="BA80" s="33">
        <f>IF(D3L173C24=0,0,D3L173C23/D3L173C24)</f>
        <v>2.5012367218581022E-2</v>
      </c>
      <c r="BB80" s="16" t="s">
        <v>25389</v>
      </c>
      <c r="BC80" s="32">
        <f>IF(D3L173C5=0,0,D3L173C23/D3L173C5)</f>
        <v>2.344988925046778E-2</v>
      </c>
      <c r="BD80" s="16" t="s">
        <v>4251</v>
      </c>
      <c r="BE80" s="32">
        <f>D3L172C27</f>
        <v>0.26195297723338684</v>
      </c>
      <c r="BF80" s="16" t="s">
        <v>25390</v>
      </c>
      <c r="BG80" s="15">
        <f>D3L173C5*D3L173C27</f>
        <v>24041.98442979412</v>
      </c>
      <c r="BH80" s="16" t="s">
        <v>25403</v>
      </c>
      <c r="BI80" s="15">
        <f>IF(D3L173C27=0,0,CHOOSE(MIN(D3L173C8,RUN_YEARS),A1L104C1,A1L104C6,A1L104C7,A1L104C8,A1L104C9))</f>
        <v>86046.452999999994</v>
      </c>
      <c r="BJ80" s="16" t="s">
        <v>25391</v>
      </c>
      <c r="BK80" s="33">
        <f>IF(D3L173C29=0,0,D3L173C28/D3L173C29)</f>
        <v>0.27940703645034759</v>
      </c>
      <c r="BL80" s="16" t="s">
        <v>25392</v>
      </c>
      <c r="BM80" s="32">
        <f>IF(D3L173C5=0,0,D3L173C28/D3L173C5)</f>
        <v>0.26195297723338684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7.7736825743061552E-2</v>
      </c>
      <c r="BZ80" s="16" t="s">
        <v>25396</v>
      </c>
      <c r="CA80" s="15">
        <f>D3L173C5*D3L173C37</f>
        <v>7134.6681143889691</v>
      </c>
      <c r="CB80" s="16" t="s">
        <v>25405</v>
      </c>
      <c r="CC80" s="15">
        <f>IF(D3L173C37=0,0,CHOOSE(MIN(D3L173C8,RUN_YEARS),B6L116C1,B6L117C1,B6L118C1,B6L119C1,B6L120C1))</f>
        <v>210421.62</v>
      </c>
      <c r="CD80" s="16" t="s">
        <v>25397</v>
      </c>
      <c r="CE80" s="33">
        <f>IF(D3L173C39=0,0,D3L173C38/D3L173C39)</f>
        <v>3.3906535432951086E-2</v>
      </c>
      <c r="CF80" s="16" t="s">
        <v>25398</v>
      </c>
      <c r="CG80" s="32">
        <f>IF(D3L173C5=0,0,D3L173C38/D3L173C5)</f>
        <v>7.7736825743061552E-2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413110</v>
      </c>
      <c r="J81" s="16" t="s">
        <v>25439</v>
      </c>
      <c r="K81" s="21">
        <f>IF(FLOW_THRU_100PCT="Y",1,INDEX(VariabilityMatrix,D3L174C1,D3L174C8))</f>
        <v>0.78429501833659121</v>
      </c>
      <c r="L81" s="16" t="s">
        <v>25409</v>
      </c>
      <c r="M81" s="15">
        <f>IF(D3L174C2&lt;&gt;0,D3L174C2*D3L174C4,D3L174C3*D3L174C4)</f>
        <v>324000.11502502917</v>
      </c>
      <c r="N81" s="16" t="s">
        <v>4251</v>
      </c>
      <c r="O81" s="32">
        <f>D3L172C6</f>
        <v>0.28658713849788775</v>
      </c>
      <c r="P81" s="16" t="s">
        <v>25410</v>
      </c>
      <c r="Q81" s="15">
        <f>D3L174C5*D3L174C6</f>
        <v>92854.265838009596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440915170</v>
      </c>
      <c r="V81" s="16" t="s">
        <v>25411</v>
      </c>
      <c r="W81" s="33">
        <f>IF(D3L174C9=0,0,D3L174C7/D3L174C9)</f>
        <v>2.1059440036506251E-4</v>
      </c>
      <c r="X81" s="16" t="s">
        <v>25412</v>
      </c>
      <c r="Y81" s="32">
        <f>IF(D3L174C5=0,0,D3L174C7/D3L174C5)</f>
        <v>0.28658713849788775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0.35027316927519619</v>
      </c>
      <c r="AL81" s="16" t="s">
        <v>25416</v>
      </c>
      <c r="AM81" s="15">
        <f>D3L174C5*D3L174C17</f>
        <v>113488.54713534508</v>
      </c>
      <c r="AN81" s="16" t="s">
        <v>25433</v>
      </c>
      <c r="AO81" s="15">
        <f>IF(D3L174C17=0,0,CHOOSE(MIN(D3L174C8,RUN_YEARS),A1L108C1,A1L108C6,A1L108C7,A1L108C8,A1L108C9))</f>
        <v>192645.726</v>
      </c>
      <c r="AP81" s="16" t="s">
        <v>25417</v>
      </c>
      <c r="AQ81" s="33">
        <f>IF(D3L174C19=0,0,D3L174C18/D3L174C19)</f>
        <v>0.58910493106576933</v>
      </c>
      <c r="AR81" s="16" t="s">
        <v>25418</v>
      </c>
      <c r="AS81" s="32">
        <f>IF(D3L174C5=0,0,D3L174C18/D3L174C5)</f>
        <v>0.35027316927519619</v>
      </c>
      <c r="AT81" s="16" t="s">
        <v>4251</v>
      </c>
      <c r="AU81" s="32">
        <f>D3L172C22</f>
        <v>2.344988925046778E-2</v>
      </c>
      <c r="AV81" s="16" t="s">
        <v>25419</v>
      </c>
      <c r="AW81" s="15">
        <f>D3L174C5*D3L174C22</f>
        <v>7597.7668144757554</v>
      </c>
      <c r="AX81" s="16" t="s">
        <v>25434</v>
      </c>
      <c r="AY81" s="15">
        <f>IF(D3L174C22=0,0,CHOOSE(MIN(D3L174C8,RUN_YEARS),A1L104C1,A1L104C6,A1L104C7,A1L104C8,A1L104C9))</f>
        <v>86046.452999999994</v>
      </c>
      <c r="AZ81" s="16" t="s">
        <v>25420</v>
      </c>
      <c r="BA81" s="33">
        <f>IF(D3L174C24=0,0,D3L174C23/D3L174C24)</f>
        <v>8.8298431249406131E-2</v>
      </c>
      <c r="BB81" s="16" t="s">
        <v>25421</v>
      </c>
      <c r="BC81" s="32">
        <f>IF(D3L174C5=0,0,D3L174C23/D3L174C5)</f>
        <v>2.344988925046778E-2</v>
      </c>
      <c r="BD81" s="16" t="s">
        <v>4251</v>
      </c>
      <c r="BE81" s="32">
        <f>D3L172C27</f>
        <v>0.26195297723338684</v>
      </c>
      <c r="BF81" s="16" t="s">
        <v>25422</v>
      </c>
      <c r="BG81" s="15">
        <f>D3L174C5*D3L174C27</f>
        <v>84872.79475476619</v>
      </c>
      <c r="BH81" s="16" t="s">
        <v>25435</v>
      </c>
      <c r="BI81" s="15">
        <f>IF(D3L174C27=0,0,CHOOSE(MIN(D3L174C8,RUN_YEARS),A1L104C1,A1L104C6,A1L104C7,A1L104C8,A1L104C9))</f>
        <v>86046.452999999994</v>
      </c>
      <c r="BJ81" s="16" t="s">
        <v>25423</v>
      </c>
      <c r="BK81" s="33">
        <f>IF(D3L174C29=0,0,D3L174C28/D3L174C29)</f>
        <v>0.98636017866728565</v>
      </c>
      <c r="BL81" s="16" t="s">
        <v>25424</v>
      </c>
      <c r="BM81" s="32">
        <f>IF(D3L174C5=0,0,D3L174C28/D3L174C5)</f>
        <v>0.26195297723338684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7.7736825743061552E-2</v>
      </c>
      <c r="BZ81" s="16" t="s">
        <v>25428</v>
      </c>
      <c r="CA81" s="15">
        <f>D3L174C5*D3L174C37</f>
        <v>25186.740482432593</v>
      </c>
      <c r="CB81" s="16" t="s">
        <v>25437</v>
      </c>
      <c r="CC81" s="15">
        <f>IF(D3L174C37=0,0,CHOOSE(MIN(D3L174C8,RUN_YEARS),B6L116C1,B6L117C1,B6L118C1,B6L119C1,B6L120C1))</f>
        <v>210421.62</v>
      </c>
      <c r="CD81" s="16" t="s">
        <v>25429</v>
      </c>
      <c r="CE81" s="33">
        <f>IF(D3L174C39=0,0,D3L174C38/D3L174C39)</f>
        <v>0.11969654298086192</v>
      </c>
      <c r="CF81" s="16" t="s">
        <v>25430</v>
      </c>
      <c r="CG81" s="32">
        <f>IF(D3L174C5=0,0,D3L174C38/D3L174C5)</f>
        <v>7.7736825743061552E-2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40296</v>
      </c>
      <c r="J82" s="16" t="s">
        <v>25471</v>
      </c>
      <c r="K82" s="21">
        <f>IF(FLOW_THRU_100PCT="Y",1,INDEX(VariabilityMatrix,D3L175C1,D3L175C8))</f>
        <v>0.78429501833659121</v>
      </c>
      <c r="L82" s="16" t="s">
        <v>25441</v>
      </c>
      <c r="M82" s="15">
        <f>IF(D3L175C2&lt;&gt;0,D3L175C2*D3L175C4,D3L175C3*D3L175C4)</f>
        <v>31603.952058891278</v>
      </c>
      <c r="N82" s="16" t="s">
        <v>4251</v>
      </c>
      <c r="O82" s="32">
        <f>D3L172C6</f>
        <v>0.28658713849788775</v>
      </c>
      <c r="P82" s="16" t="s">
        <v>25442</v>
      </c>
      <c r="Q82" s="15">
        <f>D3L175C5*D3L175C6</f>
        <v>9057.286185782079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440915170</v>
      </c>
      <c r="V82" s="16" t="s">
        <v>25443</v>
      </c>
      <c r="W82" s="33">
        <f>IF(D3L175C9=0,0,D3L175C7/D3L175C9)</f>
        <v>2.0542015340007646E-5</v>
      </c>
      <c r="X82" s="16" t="s">
        <v>25444</v>
      </c>
      <c r="Y82" s="32">
        <f>IF(D3L175C5=0,0,D3L175C7/D3L175C5)</f>
        <v>0.28658713849788775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0.35027316927519619</v>
      </c>
      <c r="AL82" s="16" t="s">
        <v>25448</v>
      </c>
      <c r="AM82" s="15">
        <f>D3L175C5*D3L175C17</f>
        <v>11070.016449289211</v>
      </c>
      <c r="AN82" s="16" t="s">
        <v>25465</v>
      </c>
      <c r="AO82" s="15">
        <f>IF(D3L175C17=0,0,CHOOSE(MIN(D3L175C8,RUN_YEARS),A1L108C1,A1L108C6,A1L108C7,A1L108C8,A1L108C9))</f>
        <v>192645.726</v>
      </c>
      <c r="AP82" s="16" t="s">
        <v>25449</v>
      </c>
      <c r="AQ82" s="33">
        <f>IF(D3L175C19=0,0,D3L175C18/D3L175C19)</f>
        <v>5.746307836224309E-2</v>
      </c>
      <c r="AR82" s="16" t="s">
        <v>25450</v>
      </c>
      <c r="AS82" s="32">
        <f>IF(D3L175C5=0,0,D3L175C18/D3L175C5)</f>
        <v>0.35027316927519619</v>
      </c>
      <c r="AT82" s="16" t="s">
        <v>4251</v>
      </c>
      <c r="AU82" s="32">
        <f>D3L172C22</f>
        <v>2.344988925046778E-2</v>
      </c>
      <c r="AV82" s="16" t="s">
        <v>25451</v>
      </c>
      <c r="AW82" s="15">
        <f>D3L175C5*D3L175C22</f>
        <v>741.1091756580937</v>
      </c>
      <c r="AX82" s="16" t="s">
        <v>25466</v>
      </c>
      <c r="AY82" s="15">
        <f>IF(D3L175C22=0,0,CHOOSE(MIN(D3L175C8,RUN_YEARS),A1L104C1,A1L104C6,A1L104C7,A1L104C8,A1L104C9))</f>
        <v>86046.452999999994</v>
      </c>
      <c r="AZ82" s="16" t="s">
        <v>25452</v>
      </c>
      <c r="BA82" s="33">
        <f>IF(D3L175C24=0,0,D3L175C23/D3L175C24)</f>
        <v>8.6128962882188031E-3</v>
      </c>
      <c r="BB82" s="16" t="s">
        <v>25453</v>
      </c>
      <c r="BC82" s="32">
        <f>IF(D3L175C5=0,0,D3L175C23/D3L175C5)</f>
        <v>2.344988925046778E-2</v>
      </c>
      <c r="BD82" s="16" t="s">
        <v>4251</v>
      </c>
      <c r="BE82" s="32">
        <f>D3L172C27</f>
        <v>0.26195297723338684</v>
      </c>
      <c r="BF82" s="16" t="s">
        <v>25454</v>
      </c>
      <c r="BG82" s="15">
        <f>D3L175C5*D3L175C27</f>
        <v>8278.7493341677964</v>
      </c>
      <c r="BH82" s="16" t="s">
        <v>25467</v>
      </c>
      <c r="BI82" s="15">
        <f>IF(D3L175C27=0,0,CHOOSE(MIN(D3L175C8,RUN_YEARS),A1L104C1,A1L104C6,A1L104C7,A1L104C8,A1L104C9))</f>
        <v>86046.452999999994</v>
      </c>
      <c r="BJ82" s="16" t="s">
        <v>25455</v>
      </c>
      <c r="BK82" s="33">
        <f>IF(D3L175C29=0,0,D3L175C28/D3L175C29)</f>
        <v>9.6212557816506353E-2</v>
      </c>
      <c r="BL82" s="16" t="s">
        <v>25456</v>
      </c>
      <c r="BM82" s="32">
        <f>IF(D3L175C5=0,0,D3L175C28/D3L175C5)</f>
        <v>0.26195297723338684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7.7736825743061552E-2</v>
      </c>
      <c r="BZ82" s="16" t="s">
        <v>25460</v>
      </c>
      <c r="CA82" s="15">
        <f>D3L175C5*D3L175C37</f>
        <v>2456.7909139941025</v>
      </c>
      <c r="CB82" s="16" t="s">
        <v>25469</v>
      </c>
      <c r="CC82" s="15">
        <f>IF(D3L175C37=0,0,CHOOSE(MIN(D3L175C8,RUN_YEARS),B6L116C1,B6L117C1,B6L118C1,B6L119C1,B6L120C1))</f>
        <v>210421.62</v>
      </c>
      <c r="CD82" s="16" t="s">
        <v>25461</v>
      </c>
      <c r="CE82" s="33">
        <f>IF(D3L175C39=0,0,D3L175C38/D3L175C39)</f>
        <v>1.1675563157407982E-2</v>
      </c>
      <c r="CF82" s="16" t="s">
        <v>25462</v>
      </c>
      <c r="CG82" s="32">
        <f>IF(D3L175C5=0,0,D3L175C38/D3L175C5)</f>
        <v>7.7736825743061552E-2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91927</v>
      </c>
      <c r="J83" s="16" t="s">
        <v>25503</v>
      </c>
      <c r="K83" s="21">
        <f>IF(FLOW_THRU_100PCT="Y",1,INDEX(VariabilityMatrix,D3L176C1,D3L176C8))</f>
        <v>0.78429501833659121</v>
      </c>
      <c r="L83" s="16" t="s">
        <v>25473</v>
      </c>
      <c r="M83" s="15">
        <f>IF(D3L176C2&lt;&gt;0,D3L176C2*D3L176C4,D3L176C3*D3L176C4)</f>
        <v>72097.888150627827</v>
      </c>
      <c r="N83" s="16" t="s">
        <v>4251</v>
      </c>
      <c r="O83" s="32">
        <f>D3L172C6</f>
        <v>0.28658713849788775</v>
      </c>
      <c r="P83" s="16" t="s">
        <v>25474</v>
      </c>
      <c r="Q83" s="15">
        <f>D3L176C5*D3L176C6</f>
        <v>20662.327456829196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440915170</v>
      </c>
      <c r="V83" s="16" t="s">
        <v>25475</v>
      </c>
      <c r="W83" s="33">
        <f>IF(D3L176C9=0,0,D3L176C7/D3L176C9)</f>
        <v>4.6862364605938133E-5</v>
      </c>
      <c r="X83" s="16" t="s">
        <v>25476</v>
      </c>
      <c r="Y83" s="32">
        <f>IF(D3L176C5=0,0,D3L176C7/D3L176C5)</f>
        <v>0.28658713849788775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0.35027316927519619</v>
      </c>
      <c r="AL83" s="16" t="s">
        <v>25480</v>
      </c>
      <c r="AM83" s="15">
        <f>D3L176C5*D3L176C17</f>
        <v>25253.955780569024</v>
      </c>
      <c r="AN83" s="16" t="s">
        <v>25497</v>
      </c>
      <c r="AO83" s="15">
        <f>IF(D3L176C17=0,0,CHOOSE(MIN(D3L176C8,RUN_YEARS),A1L108C1,A1L108C6,A1L108C7,A1L108C8,A1L108C9))</f>
        <v>192645.726</v>
      </c>
      <c r="AP83" s="16" t="s">
        <v>25481</v>
      </c>
      <c r="AQ83" s="33">
        <f>IF(D3L176C19=0,0,D3L176C18/D3L176C19)</f>
        <v>0.13109014305652972</v>
      </c>
      <c r="AR83" s="16" t="s">
        <v>25482</v>
      </c>
      <c r="AS83" s="32">
        <f>IF(D3L176C5=0,0,D3L176C18/D3L176C5)</f>
        <v>0.35027316927519619</v>
      </c>
      <c r="AT83" s="16" t="s">
        <v>4251</v>
      </c>
      <c r="AU83" s="32">
        <f>D3L172C22</f>
        <v>2.344988925046778E-2</v>
      </c>
      <c r="AV83" s="16" t="s">
        <v>25483</v>
      </c>
      <c r="AW83" s="15">
        <f>D3L176C5*D3L176C22</f>
        <v>1690.6874923248358</v>
      </c>
      <c r="AX83" s="16" t="s">
        <v>25498</v>
      </c>
      <c r="AY83" s="15">
        <f>IF(D3L176C22=0,0,CHOOSE(MIN(D3L176C8,RUN_YEARS),A1L104C1,A1L104C6,A1L104C7,A1L104C8,A1L104C9))</f>
        <v>86046.452999999994</v>
      </c>
      <c r="AZ83" s="16" t="s">
        <v>25484</v>
      </c>
      <c r="BA83" s="33">
        <f>IF(D3L176C24=0,0,D3L176C23/D3L176C24)</f>
        <v>1.9648543703769356E-2</v>
      </c>
      <c r="BB83" s="16" t="s">
        <v>25485</v>
      </c>
      <c r="BC83" s="32">
        <f>IF(D3L176C5=0,0,D3L176C23/D3L176C5)</f>
        <v>2.344988925046778E-2</v>
      </c>
      <c r="BD83" s="16" t="s">
        <v>4251</v>
      </c>
      <c r="BE83" s="32">
        <f>D3L172C27</f>
        <v>0.26195297723338684</v>
      </c>
      <c r="BF83" s="16" t="s">
        <v>25486</v>
      </c>
      <c r="BG83" s="15">
        <f>D3L176C5*D3L176C27</f>
        <v>18886.256453296683</v>
      </c>
      <c r="BH83" s="16" t="s">
        <v>25499</v>
      </c>
      <c r="BI83" s="15">
        <f>IF(D3L176C27=0,0,CHOOSE(MIN(D3L176C8,RUN_YEARS),A1L104C1,A1L104C6,A1L104C7,A1L104C8,A1L104C9))</f>
        <v>86046.452999999994</v>
      </c>
      <c r="BJ83" s="16" t="s">
        <v>25487</v>
      </c>
      <c r="BK83" s="33">
        <f>IF(D3L176C29=0,0,D3L176C28/D3L176C29)</f>
        <v>0.21948907589830211</v>
      </c>
      <c r="BL83" s="16" t="s">
        <v>25488</v>
      </c>
      <c r="BM83" s="32">
        <f>IF(D3L176C5=0,0,D3L176C28/D3L176C5)</f>
        <v>0.26195297723338684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7.7736825743061552E-2</v>
      </c>
      <c r="BZ83" s="16" t="s">
        <v>25492</v>
      </c>
      <c r="CA83" s="15">
        <f>D3L176C5*D3L176C37</f>
        <v>5604.660967608098</v>
      </c>
      <c r="CB83" s="16" t="s">
        <v>25501</v>
      </c>
      <c r="CC83" s="15">
        <f>IF(D3L176C37=0,0,CHOOSE(MIN(D3L176C8,RUN_YEARS),B6L116C1,B6L117C1,B6L118C1,B6L119C1,B6L120C1))</f>
        <v>210421.62</v>
      </c>
      <c r="CD83" s="16" t="s">
        <v>25493</v>
      </c>
      <c r="CE83" s="33">
        <f>IF(D3L176C39=0,0,D3L176C38/D3L176C39)</f>
        <v>2.6635385506527789E-2</v>
      </c>
      <c r="CF83" s="16" t="s">
        <v>25494</v>
      </c>
      <c r="CG83" s="32">
        <f>IF(D3L176C5=0,0,D3L176C38/D3L176C5)</f>
        <v>7.7736825743061552E-2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0</v>
      </c>
      <c r="J84" s="16" t="s">
        <v>25535</v>
      </c>
      <c r="K84" s="21">
        <f>IF(FLOW_THRU_100PCT="Y",1,INDEX(VariabilityMatrix,D3L177C1,D3L177C8))</f>
        <v>0.78429501833659121</v>
      </c>
      <c r="L84" s="16" t="s">
        <v>25505</v>
      </c>
      <c r="M84" s="15">
        <f>IF(D3L177C2&lt;&gt;0,D3L177C2*D3L177C4,D3L177C3*D3L177C4)</f>
        <v>0</v>
      </c>
      <c r="N84" s="16" t="s">
        <v>4251</v>
      </c>
      <c r="O84" s="32">
        <f>D3L172C6</f>
        <v>0.28658713849788775</v>
      </c>
      <c r="P84" s="16" t="s">
        <v>25506</v>
      </c>
      <c r="Q84" s="15">
        <f>D3L177C5*D3L177C6</f>
        <v>0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440915170</v>
      </c>
      <c r="V84" s="16" t="s">
        <v>25507</v>
      </c>
      <c r="W84" s="33">
        <f>IF(D3L177C9=0,0,D3L177C7/D3L177C9)</f>
        <v>0</v>
      </c>
      <c r="X84" s="16" t="s">
        <v>25508</v>
      </c>
      <c r="Y84" s="32">
        <f>IF(D3L177C5=0,0,D3L177C7/D3L177C5)</f>
        <v>0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0.35027316927519619</v>
      </c>
      <c r="AL84" s="16" t="s">
        <v>25512</v>
      </c>
      <c r="AM84" s="15">
        <f>D3L177C5*D3L177C17</f>
        <v>0</v>
      </c>
      <c r="AN84" s="16" t="s">
        <v>25529</v>
      </c>
      <c r="AO84" s="15">
        <f>IF(D3L177C17=0,0,CHOOSE(MIN(D3L177C8,RUN_YEARS),A1L108C1,A1L108C6,A1L108C7,A1L108C8,A1L108C9))</f>
        <v>192645.726</v>
      </c>
      <c r="AP84" s="16" t="s">
        <v>25513</v>
      </c>
      <c r="AQ84" s="33">
        <f>IF(D3L177C19=0,0,D3L177C18/D3L177C19)</f>
        <v>0</v>
      </c>
      <c r="AR84" s="16" t="s">
        <v>25514</v>
      </c>
      <c r="AS84" s="32">
        <f>IF(D3L177C5=0,0,D3L177C18/D3L177C5)</f>
        <v>0</v>
      </c>
      <c r="AT84" s="16" t="s">
        <v>4251</v>
      </c>
      <c r="AU84" s="32">
        <f>D3L172C22</f>
        <v>2.344988925046778E-2</v>
      </c>
      <c r="AV84" s="16" t="s">
        <v>25515</v>
      </c>
      <c r="AW84" s="15">
        <f>D3L177C5*D3L177C22</f>
        <v>0</v>
      </c>
      <c r="AX84" s="16" t="s">
        <v>25530</v>
      </c>
      <c r="AY84" s="15">
        <f>IF(D3L177C22=0,0,CHOOSE(MIN(D3L177C8,RUN_YEARS),A1L104C1,A1L104C6,A1L104C7,A1L104C8,A1L104C9))</f>
        <v>86046.452999999994</v>
      </c>
      <c r="AZ84" s="16" t="s">
        <v>25516</v>
      </c>
      <c r="BA84" s="33">
        <f>IF(D3L177C24=0,0,D3L177C23/D3L177C24)</f>
        <v>0</v>
      </c>
      <c r="BB84" s="16" t="s">
        <v>25517</v>
      </c>
      <c r="BC84" s="32">
        <f>IF(D3L177C5=0,0,D3L177C23/D3L177C5)</f>
        <v>0</v>
      </c>
      <c r="BD84" s="16" t="s">
        <v>4251</v>
      </c>
      <c r="BE84" s="32">
        <f>D3L172C27</f>
        <v>0.26195297723338684</v>
      </c>
      <c r="BF84" s="16" t="s">
        <v>25518</v>
      </c>
      <c r="BG84" s="15">
        <f>D3L177C5*D3L177C27</f>
        <v>0</v>
      </c>
      <c r="BH84" s="16" t="s">
        <v>25531</v>
      </c>
      <c r="BI84" s="15">
        <f>IF(D3L177C27=0,0,CHOOSE(MIN(D3L177C8,RUN_YEARS),A1L104C1,A1L104C6,A1L104C7,A1L104C8,A1L104C9))</f>
        <v>86046.452999999994</v>
      </c>
      <c r="BJ84" s="16" t="s">
        <v>25519</v>
      </c>
      <c r="BK84" s="33">
        <f>IF(D3L177C29=0,0,D3L177C28/D3L177C29)</f>
        <v>0</v>
      </c>
      <c r="BL84" s="16" t="s">
        <v>25520</v>
      </c>
      <c r="BM84" s="32">
        <f>IF(D3L177C5=0,0,D3L177C28/D3L177C5)</f>
        <v>0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7.7736825743061552E-2</v>
      </c>
      <c r="BZ84" s="16" t="s">
        <v>25524</v>
      </c>
      <c r="CA84" s="15">
        <f>D3L177C5*D3L177C37</f>
        <v>0</v>
      </c>
      <c r="CB84" s="16" t="s">
        <v>25533</v>
      </c>
      <c r="CC84" s="15">
        <f>IF(D3L177C37=0,0,CHOOSE(MIN(D3L177C8,RUN_YEARS),B6L116C1,B6L117C1,B6L118C1,B6L119C1,B6L120C1))</f>
        <v>210421.62</v>
      </c>
      <c r="CD84" s="16" t="s">
        <v>25525</v>
      </c>
      <c r="CE84" s="33">
        <f>IF(D3L177C39=0,0,D3L177C38/D3L177C39)</f>
        <v>0</v>
      </c>
      <c r="CF84" s="16" t="s">
        <v>25526</v>
      </c>
      <c r="CG84" s="32">
        <f>IF(D3L177C5=0,0,D3L177C38/D3L177C5)</f>
        <v>0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22386</v>
      </c>
      <c r="J85" s="16" t="s">
        <v>25567</v>
      </c>
      <c r="K85" s="21">
        <f>IF(FLOW_THRU_100PCT="Y",1,INDEX(VariabilityMatrix,D3L178C1,D3L178C8))</f>
        <v>0.78429501833659121</v>
      </c>
      <c r="L85" s="16" t="s">
        <v>25537</v>
      </c>
      <c r="M85" s="15">
        <f>IF(D3L178C2&lt;&gt;0,D3L178C2*D3L178C4,D3L178C3*D3L178C4)</f>
        <v>17557.22828048293</v>
      </c>
      <c r="N85" s="16" t="s">
        <v>4251</v>
      </c>
      <c r="O85" s="32">
        <f>D3L172C6</f>
        <v>0.28658713849788775</v>
      </c>
      <c r="P85" s="16" t="s">
        <v>25538</v>
      </c>
      <c r="Q85" s="15">
        <f>D3L178C5*D3L178C6</f>
        <v>5031.6758128577931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440915170</v>
      </c>
      <c r="V85" s="16" t="s">
        <v>25539</v>
      </c>
      <c r="W85" s="33">
        <f>IF(D3L178C9=0,0,D3L178C7/D3L178C9)</f>
        <v>1.1411890892431288E-5</v>
      </c>
      <c r="X85" s="16" t="s">
        <v>25540</v>
      </c>
      <c r="Y85" s="32">
        <f>IF(D3L178C5=0,0,D3L178C7/D3L178C5)</f>
        <v>0.28658713849788775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0.35027316927519619</v>
      </c>
      <c r="AL85" s="16" t="s">
        <v>25544</v>
      </c>
      <c r="AM85" s="15">
        <f>D3L178C5*D3L178C17</f>
        <v>6149.8259934928592</v>
      </c>
      <c r="AN85" s="16" t="s">
        <v>25561</v>
      </c>
      <c r="AO85" s="15">
        <f>IF(D3L178C17=0,0,CHOOSE(MIN(D3L178C8,RUN_YEARS),A1L108C1,A1L108C6,A1L108C7,A1L108C8,A1L108C9))</f>
        <v>192645.726</v>
      </c>
      <c r="AP85" s="16" t="s">
        <v>25545</v>
      </c>
      <c r="AQ85" s="33">
        <f>IF(D3L178C19=0,0,D3L178C18/D3L178C19)</f>
        <v>3.1922981740549278E-2</v>
      </c>
      <c r="AR85" s="16" t="s">
        <v>25546</v>
      </c>
      <c r="AS85" s="32">
        <f>IF(D3L178C5=0,0,D3L178C18/D3L178C5)</f>
        <v>0.35027316927519619</v>
      </c>
      <c r="AT85" s="16" t="s">
        <v>4251</v>
      </c>
      <c r="AU85" s="32">
        <f>D3L172C22</f>
        <v>2.344988925046778E-2</v>
      </c>
      <c r="AV85" s="16" t="s">
        <v>25547</v>
      </c>
      <c r="AW85" s="15">
        <f>D3L178C5*D3L178C22</f>
        <v>411.71505872250555</v>
      </c>
      <c r="AX85" s="16" t="s">
        <v>25562</v>
      </c>
      <c r="AY85" s="15">
        <f>IF(D3L178C22=0,0,CHOOSE(MIN(D3L178C8,RUN_YEARS),A1L104C1,A1L104C6,A1L104C7,A1L104C8,A1L104C9))</f>
        <v>86046.452999999994</v>
      </c>
      <c r="AZ85" s="16" t="s">
        <v>25548</v>
      </c>
      <c r="BA85" s="33">
        <f>IF(D3L178C24=0,0,D3L178C23/D3L178C24)</f>
        <v>4.7847998885265563E-3</v>
      </c>
      <c r="BB85" s="16" t="s">
        <v>25549</v>
      </c>
      <c r="BC85" s="32">
        <f>IF(D3L178C5=0,0,D3L178C23/D3L178C5)</f>
        <v>2.344988925046778E-2</v>
      </c>
      <c r="BD85" s="16" t="s">
        <v>4251</v>
      </c>
      <c r="BE85" s="32">
        <f>D3L172C27</f>
        <v>0.26195297723338684</v>
      </c>
      <c r="BF85" s="16" t="s">
        <v>25550</v>
      </c>
      <c r="BG85" s="15">
        <f>D3L178C5*D3L178C27</f>
        <v>4599.1682200387204</v>
      </c>
      <c r="BH85" s="16" t="s">
        <v>25563</v>
      </c>
      <c r="BI85" s="15">
        <f>IF(D3L178C27=0,0,CHOOSE(MIN(D3L178C8,RUN_YEARS),A1L104C1,A1L104C6,A1L104C7,A1L104C8,A1L104C9))</f>
        <v>86046.452999999994</v>
      </c>
      <c r="BJ85" s="16" t="s">
        <v>25551</v>
      </c>
      <c r="BK85" s="33">
        <f>IF(D3L178C29=0,0,D3L178C28/D3L178C29)</f>
        <v>5.3449829245590413E-2</v>
      </c>
      <c r="BL85" s="16" t="s">
        <v>25552</v>
      </c>
      <c r="BM85" s="32">
        <f>IF(D3L178C5=0,0,D3L178C28/D3L178C5)</f>
        <v>0.26195297723338684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7.7736825743061552E-2</v>
      </c>
      <c r="BZ85" s="16" t="s">
        <v>25556</v>
      </c>
      <c r="CA85" s="15">
        <f>D3L178C5*D3L178C37</f>
        <v>1364.8431953710538</v>
      </c>
      <c r="CB85" s="16" t="s">
        <v>25565</v>
      </c>
      <c r="CC85" s="15">
        <f>IF(D3L178C37=0,0,CHOOSE(MIN(D3L178C8,RUN_YEARS),B6L116C1,B6L117C1,B6L118C1,B6L119C1,B6L120C1))</f>
        <v>210421.62</v>
      </c>
      <c r="CD85" s="16" t="s">
        <v>25557</v>
      </c>
      <c r="CE85" s="33">
        <f>IF(D3L178C39=0,0,D3L178C38/D3L178C39)</f>
        <v>6.4862308130269782E-3</v>
      </c>
      <c r="CF85" s="16" t="s">
        <v>25558</v>
      </c>
      <c r="CG85" s="32">
        <f>IF(D3L178C5=0,0,D3L178C38/D3L178C5)</f>
        <v>7.7736825743061552E-2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167.03244022990381</v>
      </c>
      <c r="J86" s="16" t="s">
        <v>25599</v>
      </c>
      <c r="K86" s="21">
        <f>IF(FLOW_THRU_100PCT="Y",1,INDEX(VariabilityMatrix,D3L179C1,D3L179C8))</f>
        <v>0.51097318168607031</v>
      </c>
      <c r="L86" s="16" t="s">
        <v>25569</v>
      </c>
      <c r="M86" s="15">
        <f>IF(D3L179C2&lt;&gt;0,D3L179C2*D3L179C4,D3L179C3*D3L179C4)</f>
        <v>85.349097429062326</v>
      </c>
      <c r="N86" s="16" t="s">
        <v>4251</v>
      </c>
      <c r="O86" s="32">
        <f>0.45*CHOOSE(MIN(D3L179C8,RUN_YEARS),B3L110C1,B3L125C1,B3L140C1,B3L155C1,B3L170C1)</f>
        <v>0.43502089218524992</v>
      </c>
      <c r="P86" s="16" t="s">
        <v>25570</v>
      </c>
      <c r="Q86" s="15">
        <f>D3L179C5*D3L179C6</f>
        <v>37.128640510796515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418082624.60000002</v>
      </c>
      <c r="V86" s="16" t="s">
        <v>25571</v>
      </c>
      <c r="W86" s="33">
        <f>IF(D3L179C9=0,0,D3L179C7/D3L179C9)</f>
        <v>8.8806944671090537E-8</v>
      </c>
      <c r="X86" s="16" t="s">
        <v>25572</v>
      </c>
      <c r="Y86" s="32">
        <f>IF(D3L179C5=0,0,D3L179C7/D3L179C5)</f>
        <v>0.43502089218524992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0.53169220155974994</v>
      </c>
      <c r="AL86" s="16" t="s">
        <v>25576</v>
      </c>
      <c r="AM86" s="15">
        <f>D3L179C5*D3L179C17</f>
        <v>45.379449513195745</v>
      </c>
      <c r="AN86" s="16" t="s">
        <v>25593</v>
      </c>
      <c r="AO86" s="15">
        <f>IF(D3L179C17=0,0,CHOOSE(MIN(D3L179C8,RUN_YEARS),A1L108C1,A1L108C6,A1L108C7,A1L108C8,A1L108C9))</f>
        <v>186900.88099999999</v>
      </c>
      <c r="AP86" s="16" t="s">
        <v>25577</v>
      </c>
      <c r="AQ86" s="33">
        <f>IF(D3L179C19=0,0,D3L179C18/D3L179C19)</f>
        <v>2.4279954845796443E-4</v>
      </c>
      <c r="AR86" s="16" t="s">
        <v>25578</v>
      </c>
      <c r="AS86" s="32">
        <f>IF(D3L179C5=0,0,D3L179C18/D3L179C5)</f>
        <v>0.53169220155974994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3.3286906255000137E-2</v>
      </c>
      <c r="BZ86" s="16" t="s">
        <v>25588</v>
      </c>
      <c r="CA86" s="15">
        <f>D3L179C5*D3L179C37</f>
        <v>2.8410074050700707</v>
      </c>
      <c r="CB86" s="16" t="s">
        <v>25597</v>
      </c>
      <c r="CC86" s="15">
        <f>IF(D3L179C37=0,0,CHOOSE(MIN(D3L179C8,RUN_YEARS),B6L116C1,B6L117C1,B6L118C1,B6L119C1,B6L120C1))</f>
        <v>205215.97200000001</v>
      </c>
      <c r="CD86" s="16" t="s">
        <v>25589</v>
      </c>
      <c r="CE86" s="33">
        <f>IF(D3L179C39=0,0,D3L179C38/D3L179C39)</f>
        <v>1.3843987762658506E-5</v>
      </c>
      <c r="CF86" s="16" t="s">
        <v>25590</v>
      </c>
      <c r="CG86" s="32">
        <f>IF(D3L179C5=0,0,D3L179C38/D3L179C5)</f>
        <v>3.3286906255000137E-2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5.1830866975601815</v>
      </c>
      <c r="J87" s="16" t="s">
        <v>25630</v>
      </c>
      <c r="K87" s="21">
        <f>IF(FLOW_THRU_100PCT="Y",1,INDEX(VariabilityMatrix,D3L180C1,D3L180C8))</f>
        <v>0.52465616662733827</v>
      </c>
      <c r="L87" s="16" t="s">
        <v>25600</v>
      </c>
      <c r="M87" s="15">
        <f>IF(D3L180C2&lt;&gt;0,D3L180C2*D3L180C4,D3L180C3*D3L180C4)</f>
        <v>2.7193383980390751</v>
      </c>
      <c r="N87" s="16" t="s">
        <v>4251</v>
      </c>
      <c r="O87" s="32">
        <f>0.45*CHOOSE(MIN(D3L180C8,RUN_YEARS),B3L110C1,B3L125C1,B3L140C1,B3L155C1,B3L170C1)</f>
        <v>0.4350963577437329</v>
      </c>
      <c r="P87" s="16" t="s">
        <v>25601</v>
      </c>
      <c r="Q87" s="15">
        <f>D3L180C5*D3L180C6</f>
        <v>1.1831742324594789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440915170</v>
      </c>
      <c r="V87" s="16" t="s">
        <v>25602</v>
      </c>
      <c r="W87" s="33">
        <f>IF(D3L180C9=0,0,D3L180C7/D3L180C9)</f>
        <v>2.6834509514822975E-9</v>
      </c>
      <c r="X87" s="16" t="s">
        <v>25603</v>
      </c>
      <c r="Y87" s="32">
        <f>IF(D3L180C5=0,0,D3L180C7/D3L180C5)</f>
        <v>0.4350963577437329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0.53178443724234026</v>
      </c>
      <c r="AL87" s="16" t="s">
        <v>25607</v>
      </c>
      <c r="AM87" s="15">
        <f>D3L180C5*D3L180C17</f>
        <v>1.4461018396726966</v>
      </c>
      <c r="AN87" s="16" t="s">
        <v>25624</v>
      </c>
      <c r="AO87" s="15">
        <f>IF(D3L180C17=0,0,CHOOSE(MIN(D3L180C8,RUN_YEARS),A1L108C1,A1L108C6,A1L108C7,A1L108C8,A1L108C9))</f>
        <v>192645.726</v>
      </c>
      <c r="AP87" s="16" t="s">
        <v>25608</v>
      </c>
      <c r="AQ87" s="33">
        <f>IF(D3L180C19=0,0,D3L180C18/D3L180C19)</f>
        <v>7.506534765649027E-6</v>
      </c>
      <c r="AR87" s="16" t="s">
        <v>25609</v>
      </c>
      <c r="AS87" s="32">
        <f>IF(D3L180C5=0,0,D3L180C18/D3L180C5)</f>
        <v>0.53178443724234026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3.3119205013926845E-2</v>
      </c>
      <c r="BZ87" s="16" t="s">
        <v>25619</v>
      </c>
      <c r="CA87" s="15">
        <f>D3L180C5*D3L180C37</f>
        <v>9.0062325906899526E-2</v>
      </c>
      <c r="CB87" s="16" t="s">
        <v>25628</v>
      </c>
      <c r="CC87" s="15">
        <f>IF(D3L180C37=0,0,CHOOSE(MIN(D3L180C8,RUN_YEARS),B6L116C1,B6L117C1,B6L118C1,B6L119C1,B6L120C1))</f>
        <v>210421.62</v>
      </c>
      <c r="CD87" s="16" t="s">
        <v>25620</v>
      </c>
      <c r="CE87" s="33">
        <f>IF(D3L180C39=0,0,D3L180C38/D3L180C39)</f>
        <v>4.2800889902330157E-7</v>
      </c>
      <c r="CF87" s="16" t="s">
        <v>25621</v>
      </c>
      <c r="CG87" s="32">
        <f>IF(D3L180C5=0,0,D3L180C38/D3L180C5)</f>
        <v>3.3119205013926845E-2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1756.6575924844406</v>
      </c>
      <c r="J88" s="16" t="s">
        <v>25661</v>
      </c>
      <c r="K88" s="21">
        <f>IF(FLOW_THRU_100PCT="Y",1,INDEX(VariabilityMatrix,D3L181C1,D3L181C8))</f>
        <v>0.51097318168607031</v>
      </c>
      <c r="L88" s="16" t="s">
        <v>25631</v>
      </c>
      <c r="M88" s="15">
        <f>IF(D3L181C2&lt;&gt;0,D3L181C2*D3L181C4,D3L181C3*D3L181C4)</f>
        <v>897.6049191647669</v>
      </c>
      <c r="N88" s="16" t="s">
        <v>4251</v>
      </c>
      <c r="O88" s="32">
        <f>0.45*CHOOSE(MIN(D3L181C8,RUN_YEARS),B3L110C1,B3L125C1,B3L140C1,B3L155C1,B3L170C1)</f>
        <v>0.43502089218524992</v>
      </c>
      <c r="P88" s="16" t="s">
        <v>25632</v>
      </c>
      <c r="Q88" s="15">
        <f>D3L181C5*D3L181C6</f>
        <v>390.47689276492605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418082624.60000002</v>
      </c>
      <c r="V88" s="16" t="s">
        <v>25633</v>
      </c>
      <c r="W88" s="33">
        <f>IF(D3L181C9=0,0,D3L181C7/D3L181C9)</f>
        <v>9.3397063113664256E-7</v>
      </c>
      <c r="X88" s="16" t="s">
        <v>25634</v>
      </c>
      <c r="Y88" s="32">
        <f>IF(D3L181C5=0,0,D3L181C7/D3L181C5)</f>
        <v>0.43502089218524992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0.53169220155974994</v>
      </c>
      <c r="AL88" s="16" t="s">
        <v>25638</v>
      </c>
      <c r="AM88" s="15">
        <f>D3L181C5*D3L181C17</f>
        <v>477.24953560157627</v>
      </c>
      <c r="AN88" s="16" t="s">
        <v>25655</v>
      </c>
      <c r="AO88" s="15">
        <f>IF(D3L181C17=0,0,CHOOSE(MIN(D3L181C8,RUN_YEARS),A1L108C1,A1L108C6,A1L108C7,A1L108C8,A1L108C9))</f>
        <v>186900.88099999999</v>
      </c>
      <c r="AP88" s="16" t="s">
        <v>25639</v>
      </c>
      <c r="AQ88" s="33">
        <f>IF(D3L181C19=0,0,D3L181C18/D3L181C19)</f>
        <v>2.5534900266284796E-3</v>
      </c>
      <c r="AR88" s="16" t="s">
        <v>25640</v>
      </c>
      <c r="AS88" s="32">
        <f>IF(D3L181C5=0,0,D3L181C18/D3L181C5)</f>
        <v>0.53169220155974994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3.3286906255000137E-2</v>
      </c>
      <c r="BZ88" s="16" t="s">
        <v>25650</v>
      </c>
      <c r="CA88" s="15">
        <f>D3L181C5*D3L181C37</f>
        <v>29.878490798264572</v>
      </c>
      <c r="CB88" s="16" t="s">
        <v>25659</v>
      </c>
      <c r="CC88" s="15">
        <f>IF(D3L181C37=0,0,CHOOSE(MIN(D3L181C8,RUN_YEARS),B6L116C1,B6L117C1,B6L118C1,B6L119C1,B6L120C1))</f>
        <v>205215.97200000001</v>
      </c>
      <c r="CD88" s="16" t="s">
        <v>25651</v>
      </c>
      <c r="CE88" s="33">
        <f>IF(D3L181C39=0,0,D3L181C38/D3L181C39)</f>
        <v>1.4559534770648637E-4</v>
      </c>
      <c r="CF88" s="16" t="s">
        <v>25652</v>
      </c>
      <c r="CG88" s="32">
        <f>IF(D3L181C5=0,0,D3L181C38/D3L181C5)</f>
        <v>3.3286906255000137E-2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100.13859005220847</v>
      </c>
      <c r="J89" s="16" t="s">
        <v>25692</v>
      </c>
      <c r="K89" s="21">
        <f>IF(FLOW_THRU_100PCT="Y",1,INDEX(VariabilityMatrix,D3L182C1,D3L182C8))</f>
        <v>0.52465616662733827</v>
      </c>
      <c r="L89" s="16" t="s">
        <v>25662</v>
      </c>
      <c r="M89" s="15">
        <f>IF(D3L182C2&lt;&gt;0,D3L182C2*D3L182C4,D3L182C3*D3L182C4)</f>
        <v>52.538328788258205</v>
      </c>
      <c r="N89" s="16" t="s">
        <v>4251</v>
      </c>
      <c r="O89" s="32">
        <f>0.45*CHOOSE(MIN(D3L182C8,RUN_YEARS),B3L110C1,B3L125C1,B3L140C1,B3L155C1,B3L170C1)</f>
        <v>0.4350963577437329</v>
      </c>
      <c r="P89" s="16" t="s">
        <v>25663</v>
      </c>
      <c r="Q89" s="15">
        <f>D3L182C5*D3L182C6</f>
        <v>22.859235497713854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440915170</v>
      </c>
      <c r="V89" s="16" t="s">
        <v>25664</v>
      </c>
      <c r="W89" s="33">
        <f>IF(D3L182C9=0,0,D3L182C7/D3L182C9)</f>
        <v>5.1844973938442294E-8</v>
      </c>
      <c r="X89" s="16" t="s">
        <v>25665</v>
      </c>
      <c r="Y89" s="32">
        <f>IF(D3L182C5=0,0,D3L182C7/D3L182C5)</f>
        <v>0.4350963577437329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0.53178443724234026</v>
      </c>
      <c r="AL89" s="16" t="s">
        <v>25669</v>
      </c>
      <c r="AM89" s="15">
        <f>D3L182C5*D3L182C17</f>
        <v>27.939065608316934</v>
      </c>
      <c r="AN89" s="16" t="s">
        <v>25686</v>
      </c>
      <c r="AO89" s="15">
        <f>IF(D3L182C17=0,0,CHOOSE(MIN(D3L182C8,RUN_YEARS),A1L108C1,A1L108C6,A1L108C7,A1L108C8,A1L108C9))</f>
        <v>192645.726</v>
      </c>
      <c r="AP89" s="16" t="s">
        <v>25670</v>
      </c>
      <c r="AQ89" s="33">
        <f>IF(D3L182C19=0,0,D3L182C18/D3L182C19)</f>
        <v>1.4502821416508837E-4</v>
      </c>
      <c r="AR89" s="16" t="s">
        <v>25671</v>
      </c>
      <c r="AS89" s="32">
        <f>IF(D3L182C5=0,0,D3L182C18/D3L182C5)</f>
        <v>0.53178443724234026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3.3119205013926845E-2</v>
      </c>
      <c r="BZ89" s="16" t="s">
        <v>25681</v>
      </c>
      <c r="CA89" s="15">
        <f>D3L182C5*D3L182C37</f>
        <v>1.7400276822274183</v>
      </c>
      <c r="CB89" s="16" t="s">
        <v>25690</v>
      </c>
      <c r="CC89" s="15">
        <f>IF(D3L182C37=0,0,CHOOSE(MIN(D3L182C8,RUN_YEARS),B6L116C1,B6L117C1,B6L118C1,B6L119C1,B6L120C1))</f>
        <v>210421.62</v>
      </c>
      <c r="CD89" s="16" t="s">
        <v>25682</v>
      </c>
      <c r="CE89" s="33">
        <f>IF(D3L182C39=0,0,D3L182C38/D3L182C39)</f>
        <v>8.2692438268815638E-6</v>
      </c>
      <c r="CF89" s="16" t="s">
        <v>25683</v>
      </c>
      <c r="CG89" s="32">
        <f>IF(D3L182C5=0,0,D3L182C38/D3L182C5)</f>
        <v>3.3119205013926845E-2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0.52465616662733827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0.4350963577437329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440915170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0.53178443724234026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192645.726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3.3119205013926845E-2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210421.62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0.52465616662733827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0.4350963577437329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440915170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0.53178443724234026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192645.726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3.3119205013926845E-2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210421.62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0.52465616662733827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0.4350963577437329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440915170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0.53178443724234026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192645.726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3.3119205013926845E-2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210421.62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0.57589852195113123</v>
      </c>
      <c r="J93" s="16" t="s">
        <v>25816</v>
      </c>
      <c r="K93" s="21">
        <f>IF(FLOW_THRU_100PCT="Y",1,INDEX(VariabilityMatrix,D3L186C1,D3L186C8))</f>
        <v>0.52465616662733827</v>
      </c>
      <c r="L93" s="16" t="s">
        <v>25786</v>
      </c>
      <c r="M93" s="15">
        <f>IF(D3L186C2&lt;&gt;0,D3L186C2*D3L186C4,D3L186C3*D3L186C4)</f>
        <v>0.30214871089323053</v>
      </c>
      <c r="N93" s="16" t="s">
        <v>4251</v>
      </c>
      <c r="O93" s="32">
        <f>0.45*CHOOSE(MIN(D3L186C8,RUN_YEARS),B3L110C1,B3L125C1,B3L140C1,B3L155C1,B3L170C1)</f>
        <v>0.4350963577437329</v>
      </c>
      <c r="P93" s="16" t="s">
        <v>25787</v>
      </c>
      <c r="Q93" s="15">
        <f>D3L186C5*D3L186C6</f>
        <v>0.13146380360660875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440915170</v>
      </c>
      <c r="V93" s="16" t="s">
        <v>25788</v>
      </c>
      <c r="W93" s="33">
        <f>IF(D3L186C9=0,0,D3L186C7/D3L186C9)</f>
        <v>2.9816121683136636E-10</v>
      </c>
      <c r="X93" s="16" t="s">
        <v>25789</v>
      </c>
      <c r="Y93" s="32">
        <f>IF(D3L186C5=0,0,D3L186C7/D3L186C5)</f>
        <v>0.4350963577437329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0.53178443724234026</v>
      </c>
      <c r="AL93" s="16" t="s">
        <v>25793</v>
      </c>
      <c r="AM93" s="15">
        <f>D3L186C5*D3L186C17</f>
        <v>0.16067798218585516</v>
      </c>
      <c r="AN93" s="16" t="s">
        <v>25810</v>
      </c>
      <c r="AO93" s="15">
        <f>IF(D3L186C17=0,0,CHOOSE(MIN(D3L186C8,RUN_YEARS),A1L108C1,A1L108C6,A1L108C7,A1L108C8,A1L108C9))</f>
        <v>192645.726</v>
      </c>
      <c r="AP93" s="16" t="s">
        <v>25794</v>
      </c>
      <c r="AQ93" s="33">
        <f>IF(D3L186C19=0,0,D3L186C18/D3L186C19)</f>
        <v>8.340594184054473E-7</v>
      </c>
      <c r="AR93" s="16" t="s">
        <v>25795</v>
      </c>
      <c r="AS93" s="32">
        <f>IF(D3L186C5=0,0,D3L186C18/D3L186C5)</f>
        <v>0.53178443724234026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3.3119205013926845E-2</v>
      </c>
      <c r="BZ93" s="16" t="s">
        <v>25805</v>
      </c>
      <c r="CA93" s="15">
        <f>D3L186C5*D3L186C37</f>
        <v>1.0006925100766614E-2</v>
      </c>
      <c r="CB93" s="16" t="s">
        <v>25814</v>
      </c>
      <c r="CC93" s="15">
        <f>IF(D3L186C37=0,0,CHOOSE(MIN(D3L186C8,RUN_YEARS),B6L116C1,B6L117C1,B6L118C1,B6L119C1,B6L120C1))</f>
        <v>210421.62</v>
      </c>
      <c r="CD93" s="16" t="s">
        <v>25806</v>
      </c>
      <c r="CE93" s="33">
        <f>IF(D3L186C39=0,0,D3L186C38/D3L186C39)</f>
        <v>4.7556544335922395E-8</v>
      </c>
      <c r="CF93" s="16" t="s">
        <v>25807</v>
      </c>
      <c r="CG93" s="32">
        <f>IF(D3L186C5=0,0,D3L186C38/D3L186C5)</f>
        <v>3.3119205013926845E-2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0.52465616662733827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0.4350963577437329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440915170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0.53178443724234026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192645.726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3.3119205013926845E-2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210421.62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38.759693498737612</v>
      </c>
      <c r="J95" s="16" t="s">
        <v>25878</v>
      </c>
      <c r="K95" s="21">
        <f>IF(FLOW_THRU_100PCT="Y",1,D3L165C4)</f>
        <v>0.93608658751344531</v>
      </c>
      <c r="L95" s="16" t="s">
        <v>25848</v>
      </c>
      <c r="M95" s="15">
        <f>IF(D3L188C2&lt;&gt;0,D3L188C2*D3L188C4,D3L188C3*D3L188C4)</f>
        <v>36.282429220300365</v>
      </c>
      <c r="N95" s="16" t="s">
        <v>4251</v>
      </c>
      <c r="O95" s="32">
        <f>0.45*CHOOSE(MIN(D3L188C8,RUN_YEARS),B3L110C1,B3L125C1,B3L140C1,B3L155C1,B3L170C1)</f>
        <v>0.4350963577437329</v>
      </c>
      <c r="P95" s="16" t="s">
        <v>25849</v>
      </c>
      <c r="Q95" s="15">
        <f>D3L188C5*D3L188C6</f>
        <v>15.786352803847475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440915170</v>
      </c>
      <c r="V95" s="16" t="s">
        <v>25850</v>
      </c>
      <c r="W95" s="33">
        <f>IF(D3L188C9=0,0,D3L188C7/D3L188C9)</f>
        <v>3.5803605495922211E-8</v>
      </c>
      <c r="X95" s="16" t="s">
        <v>25851</v>
      </c>
      <c r="Y95" s="32">
        <f>IF(D3L188C5=0,0,D3L188C7/D3L188C5)</f>
        <v>0.4350963577437329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0.53178443724234026</v>
      </c>
      <c r="AL95" s="16" t="s">
        <v>25855</v>
      </c>
      <c r="AM95" s="15">
        <f>D3L188C5*D3L188C17</f>
        <v>19.294431204702473</v>
      </c>
      <c r="AN95" s="16" t="s">
        <v>25872</v>
      </c>
      <c r="AO95" s="15">
        <f>IF(D3L188C17=0,0,CHOOSE(MIN(D3L188C8,RUN_YEARS),A1L108C1,A1L108C6,A1L108C7,A1L108C8,A1L108C9))</f>
        <v>192645.726</v>
      </c>
      <c r="AP95" s="16" t="s">
        <v>25856</v>
      </c>
      <c r="AQ95" s="33">
        <f>IF(D3L188C19=0,0,D3L188C18/D3L188C19)</f>
        <v>1.0015499230282676E-4</v>
      </c>
      <c r="AR95" s="16" t="s">
        <v>25857</v>
      </c>
      <c r="AS95" s="32">
        <f>IF(D3L188C5=0,0,D3L188C18/D3L188C5)</f>
        <v>0.53178443724234026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3.3119205013926845E-2</v>
      </c>
      <c r="BZ95" s="16" t="s">
        <v>25867</v>
      </c>
      <c r="CA95" s="15">
        <f>D3L188C5*D3L188C37</f>
        <v>1.2016452117504177</v>
      </c>
      <c r="CB95" s="16" t="s">
        <v>25876</v>
      </c>
      <c r="CC95" s="15">
        <f>IF(D3L188C37=0,0,CHOOSE(MIN(D3L188C8,RUN_YEARS),B6L116C1,B6L117C1,B6L118C1,B6L119C1,B6L120C1))</f>
        <v>210421.62</v>
      </c>
      <c r="CD95" s="16" t="s">
        <v>25868</v>
      </c>
      <c r="CE95" s="33">
        <f>IF(D3L188C39=0,0,D3L188C38/D3L188C39)</f>
        <v>5.7106546929465599E-6</v>
      </c>
      <c r="CF95" s="16" t="s">
        <v>25869</v>
      </c>
      <c r="CG95" s="32">
        <f>IF(D3L188C5=0,0,D3L188C38/D3L188C5)</f>
        <v>3.3119205013926845E-2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IF(FLOW_THRU_100PCT="Y",1,INDEX(VariabilityMatrix,D3L189C1,D3L189C8))</f>
        <v>0.51097318168607031</v>
      </c>
      <c r="L96" s="16" t="s">
        <v>25879</v>
      </c>
      <c r="M96" s="15">
        <f>IF(D3L189C2&lt;&gt;0,D3L189C2*D3L189C4,D3L189C3*D3L189C4)</f>
        <v>0</v>
      </c>
      <c r="N96" s="16" t="s">
        <v>4251</v>
      </c>
      <c r="O96" s="32">
        <f>0.45*CHOOSE(MIN(D3L189C8,RUN_YEARS),B3L110C1,B3L125C1,B3L140C1,B3L155C1,B3L170C1)</f>
        <v>0.43502089218524992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418082624.60000002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0.53169220155974994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186900.88099999999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3.3286906255000137E-2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205215.97200000001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317.2739734708087</v>
      </c>
      <c r="J97" s="16" t="s">
        <v>25940</v>
      </c>
      <c r="K97" s="21">
        <f>IF(FLOW_THRU_100PCT="Y",1,INDEX(VariabilityMatrix,D3L190C1,D3L190C8))</f>
        <v>0.51288487146466599</v>
      </c>
      <c r="L97" s="16" t="s">
        <v>25910</v>
      </c>
      <c r="M97" s="15">
        <f>IF(D3L190C2&lt;&gt;0,D3L190C2*D3L190C4,D3L190C3*D3L190C4)</f>
        <v>162.72502110265955</v>
      </c>
      <c r="N97" s="16" t="s">
        <v>4251</v>
      </c>
      <c r="O97" s="32">
        <f>0.45*CHOOSE(MIN(D3L190C8,RUN_YEARS),B3L110C1,B3L125C1,B3L140C1,B3L155C1,B3L170C1)</f>
        <v>0.43516492604441986</v>
      </c>
      <c r="P97" s="16" t="s">
        <v>25911</v>
      </c>
      <c r="Q97" s="15">
        <f>D3L190C5*D3L190C6</f>
        <v>70.812221773715507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419821555.33333331</v>
      </c>
      <c r="V97" s="16" t="s">
        <v>25912</v>
      </c>
      <c r="W97" s="33">
        <f>IF(D3L190C9=0,0,D3L190C7/D3L190C9)</f>
        <v>1.6867219149214824E-7</v>
      </c>
      <c r="X97" s="16" t="s">
        <v>25913</v>
      </c>
      <c r="Y97" s="32">
        <f>IF(D3L190C5=0,0,D3L190C7/D3L190C5)</f>
        <v>0.43516492604441986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0.53186824294317991</v>
      </c>
      <c r="AL97" s="16" t="s">
        <v>25917</v>
      </c>
      <c r="AM97" s="15">
        <f>D3L190C5*D3L190C17</f>
        <v>86.548271056763411</v>
      </c>
      <c r="AN97" s="16" t="s">
        <v>25934</v>
      </c>
      <c r="AO97" s="15">
        <f>IF(D3L190C17=0,0,CHOOSE(MIN(D3L190C8,RUN_YEARS),A1L108C1,A1L108C6,A1L108C7,A1L108C8,A1L108C9))</f>
        <v>190219.24766666666</v>
      </c>
      <c r="AP97" s="16" t="s">
        <v>25918</v>
      </c>
      <c r="AQ97" s="33">
        <f>IF(D3L190C19=0,0,D3L190C18/D3L190C19)</f>
        <v>4.5499218464173233E-4</v>
      </c>
      <c r="AR97" s="16" t="s">
        <v>25919</v>
      </c>
      <c r="AS97" s="32">
        <f>IF(D3L190C5=0,0,D3L190C18/D3L190C5)</f>
        <v>0.53186824294317991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3.2966831012400222E-2</v>
      </c>
      <c r="BZ97" s="16" t="s">
        <v>25929</v>
      </c>
      <c r="CA97" s="15">
        <f>D3L190C5*D3L190C37</f>
        <v>5.3645282721806371</v>
      </c>
      <c r="CB97" s="16" t="s">
        <v>25938</v>
      </c>
      <c r="CC97" s="15">
        <f>IF(D3L190C37=0,0,CHOOSE(MIN(D3L190C8,RUN_YEARS),B6L116C1,B6L117C1,B6L118C1,B6L119C1,B6L120C1))</f>
        <v>206782.74</v>
      </c>
      <c r="CD97" s="16" t="s">
        <v>25930</v>
      </c>
      <c r="CE97" s="33">
        <f>IF(D3L190C39=0,0,D3L190C38/D3L190C39)</f>
        <v>2.5942824203705963E-5</v>
      </c>
      <c r="CF97" s="16" t="s">
        <v>25931</v>
      </c>
      <c r="CG97" s="32">
        <f>IF(D3L190C5=0,0,D3L190C38/D3L190C5)</f>
        <v>3.2966831012400222E-2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13029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3525724.718593271</v>
      </c>
      <c r="J98" s="16" t="s">
        <v>25958</v>
      </c>
      <c r="K98" s="21">
        <f>IF(D3L191C2+D3L191C3=0,0,D3L191C5/(D3L191C2+D3L191C3))</f>
        <v>0.79970533196344584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2829960.2172645102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857023.19015613757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1.9587104427592579E-3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1047472.7879686125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5.4484432947232548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59102.883569422491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0.68687181759162697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660223.85644229024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7.6728770730652922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206137.49912804816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0.98048388070391856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2907.4506611555353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1453.7253305777676</v>
      </c>
      <c r="N8" s="16" t="s">
        <v>4251</v>
      </c>
      <c r="O8" s="32">
        <f>0.45*CHOOSE(MIN(D3L201C8,RUN_YEARS),B3L110C1,B3L125C1,B3L140C1,B3L155C1,B3L170C1)</f>
        <v>0.4350963577437329</v>
      </c>
      <c r="P8" s="16" t="s">
        <v>26001</v>
      </c>
      <c r="Q8" s="15">
        <f>D3L201C5*D3L201C6</f>
        <v>632.51059649419074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440915170</v>
      </c>
      <c r="V8" s="16" t="s">
        <v>26002</v>
      </c>
      <c r="W8" s="33">
        <f>IF(D3L201C9=0,0,D3L201C7/D3L201C9)</f>
        <v>1.4345403368502625E-6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0.53178443724234026</v>
      </c>
      <c r="AH8" s="16" t="s">
        <v>26006</v>
      </c>
      <c r="AI8" s="15">
        <f>D3L201C5*D3L201C15</f>
        <v>773.06850682623326</v>
      </c>
      <c r="AJ8" s="16" t="s">
        <v>26007</v>
      </c>
      <c r="AK8" s="15">
        <f>IF(D3L201C15=0,0,CHOOSE(MIN(D3L201C8,RUN_YEARS),A1L108C1,A1L108C6,A1L108C7,A1L108C8,A1L108C9))</f>
        <v>192645.726</v>
      </c>
      <c r="AL8" s="16" t="s">
        <v>26008</v>
      </c>
      <c r="AM8" s="33">
        <f>IF(D3L201C17=0,0,D3L201C16/D3L201C17)</f>
        <v>4.0129024550808528E-3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3.3119205013926845E-2</v>
      </c>
      <c r="BN8" s="16" t="s">
        <v>26018</v>
      </c>
      <c r="BO8" s="15">
        <f>D3L201C5*D3L201C31</f>
        <v>48.146227257343661</v>
      </c>
      <c r="BP8" s="16" t="s">
        <v>26019</v>
      </c>
      <c r="BQ8" s="15">
        <f>IF(D3L201C31=0,0,CHOOSE(MIN(D3L201C8,RUN_YEARS),B6L116C1,B6L117C1,B6L118C1,B6L119C1,B6L120C1))</f>
        <v>210421.62</v>
      </c>
      <c r="BR8" s="16" t="s">
        <v>26020</v>
      </c>
      <c r="BS8" s="33">
        <f>IF(D3L201C33=0,0,D3L201C32/D3L201C33)</f>
        <v>2.2880836701734194E-4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0.4350963577437329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440915170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0.53178443724234026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192645.726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3.3119205013926845E-2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210421.62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5096.0496630488915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2548.0248315244457</v>
      </c>
      <c r="N10" s="16" t="s">
        <v>4251</v>
      </c>
      <c r="O10" s="32">
        <f>0.45*CHOOSE(MIN(D3L203C8,RUN_YEARS),B3L110C1,B3L125C1,B3L140C1,B3L155C1,B3L170C1)</f>
        <v>0.4350963577437329</v>
      </c>
      <c r="P10" s="16" t="s">
        <v>26049</v>
      </c>
      <c r="Q10" s="15">
        <f>D3L203C5*D3L203C6</f>
        <v>1108.636323636875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440915170</v>
      </c>
      <c r="V10" s="16" t="s">
        <v>26050</v>
      </c>
      <c r="W10" s="33">
        <f>IF(D3L203C9=0,0,D3L203C7/D3L203C9)</f>
        <v>2.5143982313805965E-6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0.53178443724234026</v>
      </c>
      <c r="AH10" s="16" t="s">
        <v>26054</v>
      </c>
      <c r="AI10" s="15">
        <f>D3L203C5*D3L203C15</f>
        <v>1354.9999511117362</v>
      </c>
      <c r="AJ10" s="16" t="s">
        <v>26055</v>
      </c>
      <c r="AK10" s="15">
        <f>IF(D3L203C15=0,0,CHOOSE(MIN(D3L203C8,RUN_YEARS),A1L108C1,A1L108C6,A1L108C7,A1L108C8,A1L108C9))</f>
        <v>192645.726</v>
      </c>
      <c r="AL10" s="16" t="s">
        <v>26056</v>
      </c>
      <c r="AM10" s="33">
        <f>IF(D3L203C17=0,0,D3L203C16/D3L203C17)</f>
        <v>7.0336361945124923E-3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3.3119205013926845E-2</v>
      </c>
      <c r="BN10" s="16" t="s">
        <v>26066</v>
      </c>
      <c r="BO10" s="15">
        <f>D3L203C5*D3L203C31</f>
        <v>84.38855677583453</v>
      </c>
      <c r="BP10" s="16" t="s">
        <v>26067</v>
      </c>
      <c r="BQ10" s="15">
        <f>IF(D3L203C31=0,0,CHOOSE(MIN(D3L203C8,RUN_YEARS),B6L116C1,B6L117C1,B6L118C1,B6L119C1,B6L120C1))</f>
        <v>210421.62</v>
      </c>
      <c r="BR10" s="16" t="s">
        <v>26068</v>
      </c>
      <c r="BS10" s="33">
        <f>IF(D3L203C33=0,0,D3L203C32/D3L203C33)</f>
        <v>4.0104508641191212E-4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</v>
      </c>
      <c r="N11" s="16" t="s">
        <v>4251</v>
      </c>
      <c r="O11" s="32">
        <f>0.45*CHOOSE(MIN(D3L204C8,RUN_YEARS),B3L110C1,B3L125C1,B3L140C1,B3L155C1,B3L170C1)</f>
        <v>0.4350963577437329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440915170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0.53178443724234026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192645.726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3.3119205013926845E-2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210421.62</v>
      </c>
      <c r="BR11" s="16" t="s">
        <v>26091</v>
      </c>
      <c r="BS11" s="33">
        <f>IF(D3L204C33=0,0,D3L204C32/D3L204C33)</f>
        <v>0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86046.452999999994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86046.452999999994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0.4350963577437329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440915170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0.53178443724234026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192645.726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3.3119205013926845E-2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210421.62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0.4350963577437329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440915170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0.53178443724234026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192645.726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3.3119205013926845E-2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210421.62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152152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152152</v>
      </c>
      <c r="N16" s="16" t="s">
        <v>4251</v>
      </c>
      <c r="O16" s="32">
        <f>0.45*CHOOSE(MIN(D3L209C8,RUN_YEARS),B3L110C1,B3L125C1,B3L140C1,B3L155C1,B3L170C1)</f>
        <v>0.4350963577437329</v>
      </c>
      <c r="P16" s="16" t="s">
        <v>26189</v>
      </c>
      <c r="Q16" s="15">
        <f>D3L209C5*D3L209C6</f>
        <v>66200.781023424453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440915170</v>
      </c>
      <c r="V16" s="16" t="s">
        <v>26190</v>
      </c>
      <c r="W16" s="33">
        <f>IF(D3L209C9=0,0,D3L209C7/D3L209C9)</f>
        <v>1.5014403116006295E-4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0.53178443724234026</v>
      </c>
      <c r="AH16" s="16" t="s">
        <v>26194</v>
      </c>
      <c r="AI16" s="15">
        <f>D3L209C5*D3L209C15</f>
        <v>80912.065695296551</v>
      </c>
      <c r="AJ16" s="16" t="s">
        <v>26195</v>
      </c>
      <c r="AK16" s="15">
        <f>IF(D3L209C15=0,0,CHOOSE(MIN(D3L209C8,RUN_YEARS),A1L108C1,A1L108C6,A1L108C7,A1L108C8,A1L108C9))</f>
        <v>192645.726</v>
      </c>
      <c r="AL16" s="16" t="s">
        <v>26196</v>
      </c>
      <c r="AM16" s="33">
        <f>IF(D3L209C17=0,0,D3L209C16/D3L209C17)</f>
        <v>0.42000446817749049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3.3119205013926845E-2</v>
      </c>
      <c r="BN16" s="16" t="s">
        <v>26206</v>
      </c>
      <c r="BO16" s="15">
        <f>D3L209C5*D3L209C31</f>
        <v>5039.1532812789974</v>
      </c>
      <c r="BP16" s="16" t="s">
        <v>26207</v>
      </c>
      <c r="BQ16" s="15">
        <f>IF(D3L209C31=0,0,CHOOSE(MIN(D3L209C8,RUN_YEARS),B6L116C1,B6L117C1,B6L118C1,B6L119C1,B6L120C1))</f>
        <v>210421.62</v>
      </c>
      <c r="BR16" s="16" t="s">
        <v>26208</v>
      </c>
      <c r="BS16" s="33">
        <f>IF(D3L209C33=0,0,D3L209C32/D3L209C33)</f>
        <v>2.3947887490263584E-2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3073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3073</v>
      </c>
      <c r="N17" s="16" t="s">
        <v>4251</v>
      </c>
      <c r="O17" s="32">
        <f>0.45*CHOOSE(MIN(D3L210C8,RUN_YEARS),B3L110C1,B3L125C1,B3L140C1,B3L155C1,B3L170C1)</f>
        <v>0.4350963577437329</v>
      </c>
      <c r="P17" s="16" t="s">
        <v>26212</v>
      </c>
      <c r="Q17" s="15">
        <f>D3L210C5*D3L210C6</f>
        <v>1337.0511073464911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440915170</v>
      </c>
      <c r="V17" s="16" t="s">
        <v>26213</v>
      </c>
      <c r="W17" s="33">
        <f>IF(D3L210C9=0,0,D3L210C7/D3L210C9)</f>
        <v>3.0324452373604905E-6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0.53178443724234026</v>
      </c>
      <c r="AH17" s="16" t="s">
        <v>26217</v>
      </c>
      <c r="AI17" s="15">
        <f>D3L210C5*D3L210C15</f>
        <v>1634.1735756457117</v>
      </c>
      <c r="AJ17" s="16" t="s">
        <v>26218</v>
      </c>
      <c r="AK17" s="15">
        <f>IF(D3L210C15=0,0,CHOOSE(MIN(D3L210C8,RUN_YEARS),A1L108C1,A1L108C6,A1L108C7,A1L108C8,A1L108C9))</f>
        <v>192645.726</v>
      </c>
      <c r="AL17" s="16" t="s">
        <v>26219</v>
      </c>
      <c r="AM17" s="33">
        <f>IF(D3L210C17=0,0,D3L210C16/D3L210C17)</f>
        <v>8.4827917523885871E-3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3.3119205013926845E-2</v>
      </c>
      <c r="BN17" s="16" t="s">
        <v>26229</v>
      </c>
      <c r="BO17" s="15">
        <f>D3L210C5*D3L210C31</f>
        <v>101.7753170077972</v>
      </c>
      <c r="BP17" s="16" t="s">
        <v>26230</v>
      </c>
      <c r="BQ17" s="15">
        <f>IF(D3L210C31=0,0,CHOOSE(MIN(D3L210C8,RUN_YEARS),B6L116C1,B6L117C1,B6L118C1,B6L119C1,B6L120C1))</f>
        <v>210421.62</v>
      </c>
      <c r="BR17" s="16" t="s">
        <v>26231</v>
      </c>
      <c r="BS17" s="33">
        <f>IF(D3L210C33=0,0,D3L210C32/D3L210C33)</f>
        <v>4.8367328893198901E-4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213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213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213</v>
      </c>
      <c r="AR18" s="16" t="s">
        <v>26245</v>
      </c>
      <c r="AS18" s="15">
        <f>IF(D3L211C19=0,0,CHOOSE(MIN(D3L211C8,RUN_YEARS),A1L104C1,A1L104C6,A1L104C7,A1L104C8,A1L104C9))</f>
        <v>86046.452999999994</v>
      </c>
      <c r="AT18" s="16" t="s">
        <v>26246</v>
      </c>
      <c r="AU18" s="33">
        <f>IF(D3L211C21=0,0,D3L211C20/D3L211C21)</f>
        <v>2.4754070920273729E-3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27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27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27</v>
      </c>
      <c r="AR19" s="16" t="s">
        <v>26268</v>
      </c>
      <c r="AS19" s="15">
        <f>IF(D3L212C19=0,0,CHOOSE(MIN(D3L212C8,RUN_YEARS),A1L104C1,A1L104C6,A1L104C7,A1L104C8,A1L104C9))</f>
        <v>86046.452999999994</v>
      </c>
      <c r="AT19" s="16" t="s">
        <v>26269</v>
      </c>
      <c r="AU19" s="33">
        <f>IF(D3L212C21=0,0,D3L212C20/D3L212C21)</f>
        <v>3.1378399758093457E-4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3593.0772677366745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1796.5386338683372</v>
      </c>
      <c r="N20" s="16" t="s">
        <v>4251</v>
      </c>
      <c r="O20" s="32">
        <f>0.45*CHOOSE(MIN(D3L213C8,RUN_YEARS),B3L110C1,B3L125C1,B3L140C1,B3L155C1,B3L170C1)</f>
        <v>0.4350963577437329</v>
      </c>
      <c r="P20" s="16" t="s">
        <v>26283</v>
      </c>
      <c r="Q20" s="15">
        <f>D3L213C5*D3L213C6</f>
        <v>781.66741614201521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440915170</v>
      </c>
      <c r="V20" s="16" t="s">
        <v>26284</v>
      </c>
      <c r="W20" s="33">
        <f>IF(D3L213C9=0,0,D3L213C7/D3L213C9)</f>
        <v>1.7728294904029162E-6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0.53178443724234026</v>
      </c>
      <c r="AH20" s="16" t="s">
        <v>26288</v>
      </c>
      <c r="AI20" s="15">
        <f>D3L213C5*D3L213C15</f>
        <v>955.37128639579646</v>
      </c>
      <c r="AJ20" s="16" t="s">
        <v>26289</v>
      </c>
      <c r="AK20" s="15">
        <f>IF(D3L213C15=0,0,CHOOSE(MIN(D3L213C8,RUN_YEARS),A1L108C1,A1L108C6,A1L108C7,A1L108C8,A1L108C9))</f>
        <v>192645.726</v>
      </c>
      <c r="AL20" s="16" t="s">
        <v>26290</v>
      </c>
      <c r="AM20" s="33">
        <f>IF(D3L213C17=0,0,D3L213C16/D3L213C17)</f>
        <v>4.9592135067444811E-3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3.3119205013926845E-2</v>
      </c>
      <c r="BN20" s="16" t="s">
        <v>26300</v>
      </c>
      <c r="BO20" s="15">
        <f>D3L213C5*D3L213C31</f>
        <v>59.49993133052552</v>
      </c>
      <c r="BP20" s="16" t="s">
        <v>26301</v>
      </c>
      <c r="BQ20" s="15">
        <f>IF(D3L213C31=0,0,CHOOSE(MIN(D3L213C8,RUN_YEARS),B6L116C1,B6L117C1,B6L118C1,B6L119C1,B6L120C1))</f>
        <v>210421.62</v>
      </c>
      <c r="BR20" s="16" t="s">
        <v>26302</v>
      </c>
      <c r="BS20" s="33">
        <f>IF(D3L213C33=0,0,D3L213C32/D3L213C33)</f>
        <v>2.8276529441473514E-4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0.4350963577437329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440915170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0.53178443724234026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192645.726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3.3119205013926845E-2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210421.62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5.3385311434769136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2.6692655717384568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2.6692655717384568</v>
      </c>
      <c r="AR22" s="16" t="s">
        <v>26340</v>
      </c>
      <c r="AS22" s="15">
        <f>IF(D3L215C19=0,0,CHOOSE(MIN(D3L215C8,RUN_YEARS),A1L104C1,A1L104C6,A1L104C7,A1L104C8,A1L104C9))</f>
        <v>86046.452999999994</v>
      </c>
      <c r="AT22" s="16" t="s">
        <v>26341</v>
      </c>
      <c r="AU22" s="33">
        <f>IF(D3L215C21=0,0,D3L215C20/D3L215C21)</f>
        <v>3.1021215618713036E-5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86046.452999999994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167066.91612308455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161265.9580615423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70060.646467044018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1.5889824445605721E-4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85629.679015276022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0.44449301208621694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242.66926557173846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2.8202123052270206E-3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5332.9633136504981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2.5344179527039566E-2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6371.8955637679364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3185.9477818839682</v>
      </c>
      <c r="N25" s="16" t="s">
        <v>4251</v>
      </c>
      <c r="O25" s="32">
        <f>0.45*CHOOSE(MIN(D3L218C8,RUN_YEARS),B3L110C1,B3L125C1,B3L140C1,B3L155C1,B3L170C1)</f>
        <v>0.4350963577437329</v>
      </c>
      <c r="P25" s="16" t="s">
        <v>26396</v>
      </c>
      <c r="Q25" s="15">
        <f>D3L218C5*D3L218C6</f>
        <v>1386.1942758594394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440915170</v>
      </c>
      <c r="V25" s="16" t="s">
        <v>26397</v>
      </c>
      <c r="W25" s="33">
        <f>IF(D3L218C9=0,0,D3L218C7/D3L218C9)</f>
        <v>3.1439024333398177E-6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0.53178443724234026</v>
      </c>
      <c r="AH25" s="16" t="s">
        <v>26401</v>
      </c>
      <c r="AI25" s="15">
        <f>D3L218C5*D3L218C15</f>
        <v>1694.2374482726482</v>
      </c>
      <c r="AJ25" s="16" t="s">
        <v>26402</v>
      </c>
      <c r="AK25" s="15">
        <f>IF(D3L218C15=0,0,CHOOSE(MIN(D3L218C8,RUN_YEARS),A1L108C1,A1L108C6,A1L108C7,A1L108C8,A1L108C9))</f>
        <v>192645.726</v>
      </c>
      <c r="AL25" s="16" t="s">
        <v>26403</v>
      </c>
      <c r="AM25" s="33">
        <f>IF(D3L218C17=0,0,D3L218C16/D3L218C17)</f>
        <v>8.7945758437051862E-3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3.3119205013926845E-2</v>
      </c>
      <c r="BN25" s="16" t="s">
        <v>26413</v>
      </c>
      <c r="BO25" s="15">
        <f>D3L218C5*D3L218C31</f>
        <v>105.51605775188062</v>
      </c>
      <c r="BP25" s="16" t="s">
        <v>26414</v>
      </c>
      <c r="BQ25" s="15">
        <f>IF(D3L218C31=0,0,CHOOSE(MIN(D3L218C8,RUN_YEARS),B6L116C1,B6L117C1,B6L118C1,B6L119C1,B6L120C1))</f>
        <v>210421.62</v>
      </c>
      <c r="BR25" s="16" t="s">
        <v>26415</v>
      </c>
      <c r="BS25" s="33">
        <f>IF(D3L218C33=0,0,D3L218C32/D3L218C33)</f>
        <v>5.0145064823605399E-4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14549.930563336113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7274.9652816680564</v>
      </c>
      <c r="N26" s="16" t="s">
        <v>4251</v>
      </c>
      <c r="O26" s="32">
        <f>0.45*CHOOSE(MIN(D3L219C8,RUN_YEARS),B3L110C1,B3L125C1,B3L140C1,B3L155C1,B3L170C1)</f>
        <v>0.4350963577437329</v>
      </c>
      <c r="P26" s="16" t="s">
        <v>26419</v>
      </c>
      <c r="Q26" s="15">
        <f>D3L219C5*D3L219C6</f>
        <v>3165.3108967658814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440915170</v>
      </c>
      <c r="V26" s="16" t="s">
        <v>26420</v>
      </c>
      <c r="W26" s="33">
        <f>IF(D3L219C9=0,0,D3L219C7/D3L219C9)</f>
        <v>7.1789566613593296E-6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0.53178443724234026</v>
      </c>
      <c r="AH26" s="16" t="s">
        <v>26424</v>
      </c>
      <c r="AI26" s="15">
        <f>D3L219C5*D3L219C15</f>
        <v>3868.7133182694106</v>
      </c>
      <c r="AJ26" s="16" t="s">
        <v>26425</v>
      </c>
      <c r="AK26" s="15">
        <f>IF(D3L219C15=0,0,CHOOSE(MIN(D3L219C8,RUN_YEARS),A1L108C1,A1L108C6,A1L108C7,A1L108C8,A1L108C9))</f>
        <v>192645.726</v>
      </c>
      <c r="AL26" s="16" t="s">
        <v>26426</v>
      </c>
      <c r="AM26" s="33">
        <f>IF(D3L219C17=0,0,D3L219C16/D3L219C17)</f>
        <v>2.008200959656593E-2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3.3119205013926845E-2</v>
      </c>
      <c r="BN26" s="16" t="s">
        <v>26436</v>
      </c>
      <c r="BO26" s="15">
        <f>D3L219C5*D3L219C31</f>
        <v>240.9410666327644</v>
      </c>
      <c r="BP26" s="16" t="s">
        <v>26437</v>
      </c>
      <c r="BQ26" s="15">
        <f>IF(D3L219C31=0,0,CHOOSE(MIN(D3L219C8,RUN_YEARS),B6L116C1,B6L117C1,B6L118C1,B6L119C1,B6L120C1))</f>
        <v>210421.62</v>
      </c>
      <c r="BR26" s="16" t="s">
        <v>26438</v>
      </c>
      <c r="BS26" s="33">
        <f>IF(D3L219C33=0,0,D3L219C32/D3L219C33)</f>
        <v>1.1450395003743646E-3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10.830745862245578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5.4153729311227892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5.4153729311227892</v>
      </c>
      <c r="AR27" s="16" t="s">
        <v>26451</v>
      </c>
      <c r="AS27" s="15">
        <f>IF(D3L220C19=0,0,CHOOSE(MIN(D3L220C8,RUN_YEARS),A1L104C1,A1L104C6,A1L104C7,A1L104C8,A1L104C9))</f>
        <v>86046.452999999994</v>
      </c>
      <c r="AT27" s="16" t="s">
        <v>26452</v>
      </c>
      <c r="AU27" s="33">
        <f>IF(D3L220C21=0,0,D3L220C20/D3L220C21)</f>
        <v>6.2935458026640439E-5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0.4350963577437329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440915170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0.53178443724234026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192645.726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3.3119205013926845E-2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210421.62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271408.0409648316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271408.0409648316</v>
      </c>
      <c r="N29" s="16" t="s">
        <v>4251</v>
      </c>
      <c r="O29" s="32">
        <f>0.45*CHOOSE(MIN(D3L222C8,RUN_YEARS),B3L110C1,B3L125C1,B3L140C1,B3L155C1,B3L170C1)</f>
        <v>0.4350963577437329</v>
      </c>
      <c r="P29" s="16" t="s">
        <v>26488</v>
      </c>
      <c r="Q29" s="15">
        <f>D3L222C5*D3L222C6</f>
        <v>118088.65008616008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440915170</v>
      </c>
      <c r="V29" s="16" t="s">
        <v>26489</v>
      </c>
      <c r="W29" s="33">
        <f>IF(D3L222C9=0,0,D3L222C7/D3L222C9)</f>
        <v>2.6782623534173268E-4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0.53178443724234026</v>
      </c>
      <c r="AH29" s="16" t="s">
        <v>26493</v>
      </c>
      <c r="AI29" s="15">
        <f>D3L222C5*D3L222C15</f>
        <v>144330.57232752899</v>
      </c>
      <c r="AJ29" s="16" t="s">
        <v>26494</v>
      </c>
      <c r="AK29" s="15">
        <f>IF(D3L222C15=0,0,CHOOSE(MIN(D3L222C8,RUN_YEARS),A1L108C1,A1L108C6,A1L108C7,A1L108C8,A1L108C9))</f>
        <v>192645.726</v>
      </c>
      <c r="AL29" s="16" t="s">
        <v>26495</v>
      </c>
      <c r="AM29" s="33">
        <f>IF(D3L222C17=0,0,D3L222C16/D3L222C17)</f>
        <v>0.7492020473245744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3.3119205013926845E-2</v>
      </c>
      <c r="BN29" s="16" t="s">
        <v>26505</v>
      </c>
      <c r="BO29" s="15">
        <f>D3L222C5*D3L222C31</f>
        <v>8988.8185511425127</v>
      </c>
      <c r="BP29" s="16" t="s">
        <v>26506</v>
      </c>
      <c r="BQ29" s="15">
        <f>IF(D3L222C31=0,0,CHOOSE(MIN(D3L222C8,RUN_YEARS),B6L116C1,B6L117C1,B6L118C1,B6L119C1,B6L120C1))</f>
        <v>210421.62</v>
      </c>
      <c r="BR29" s="16" t="s">
        <v>26507</v>
      </c>
      <c r="BS29" s="33">
        <f>IF(D3L222C33=0,0,D3L222C32/D3L222C33)</f>
        <v>4.2718132058590333E-2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-70.503399999999999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-70.503399999999999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-70.503399999999999</v>
      </c>
      <c r="AR30" s="16" t="s">
        <v>26520</v>
      </c>
      <c r="AS30" s="15">
        <f>IF(D3L223C19=0,0,CHOOSE(MIN(D3L223C8,RUN_YEARS),A1L104C1,A1L104C6,A1L104C7,A1L104C8,A1L104C9))</f>
        <v>86046.452999999994</v>
      </c>
      <c r="AT30" s="16" t="s">
        <v>26521</v>
      </c>
      <c r="AU30" s="33">
        <f>IF(D3L223C21=0,0,D3L223C20/D3L223C21)</f>
        <v>-8.1936439611287638E-4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292270.19443779788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281803.86600131477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122640.15525878539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2.7814909443643182E-4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149893.52309407105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0.77807863276484557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-65.08802706887721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-7.5642893808623593E-4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9335.2756755271585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4.4364622207200749E-2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32417.804885999998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0.77255794991630267</v>
      </c>
      <c r="L8" s="16" t="s">
        <v>26582</v>
      </c>
      <c r="M8" s="15">
        <f>IF(D4L101C2&lt;&gt;0,D4L101C2*D4L101C4,D4L101C3*D4L101C4)</f>
        <v>25044.63288351486</v>
      </c>
      <c r="N8" s="16" t="s">
        <v>4251</v>
      </c>
      <c r="O8" s="32">
        <f>1</f>
        <v>1</v>
      </c>
      <c r="P8" s="16" t="s">
        <v>26583</v>
      </c>
      <c r="Q8" s="15">
        <f>D4L101C5*D4L101C6</f>
        <v>25044.63288351486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206782.74</v>
      </c>
      <c r="V8" s="16" t="s">
        <v>26584</v>
      </c>
      <c r="W8" s="33">
        <f>IF(D4L101C9=0,0,D4L101C7/D4L101C9)</f>
        <v>0.12111568346330483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0.77255794991630267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206782.74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50.317020678329072</v>
      </c>
      <c r="J10" s="16" t="s">
        <v>26604</v>
      </c>
      <c r="K10" s="21">
        <f>IF(FLOW_THRU_100PCT="Y",1,INDEX(VariabilityMatrix,D4L103C1,D4L103C8))</f>
        <v>0.51097318168607031</v>
      </c>
      <c r="L10" s="16" t="s">
        <v>26598</v>
      </c>
      <c r="M10" s="15">
        <f>IF(D4L103C2&lt;&gt;0,D4L103C2*D4L103C4,D4L103C3*D4L103C4)</f>
        <v>25.710648148969597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25.710648148969597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205215.97200000001</v>
      </c>
      <c r="V10" s="16" t="s">
        <v>26600</v>
      </c>
      <c r="W10" s="33">
        <f>IF(D4L103C9=0,0,D4L103C7/D4L103C9)</f>
        <v>1.2528580450341163E-4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34.697404631953532</v>
      </c>
      <c r="J11" s="16" t="s">
        <v>26611</v>
      </c>
      <c r="K11" s="21">
        <f>IF(FLOW_THRU_100PCT="Y",1,INDEX(VariabilityMatrix,D4L104C1,D4L104C8))</f>
        <v>0.51097318168607031</v>
      </c>
      <c r="L11" s="16" t="s">
        <v>26605</v>
      </c>
      <c r="M11" s="15">
        <f>IF(D4L104C2&lt;&gt;0,D4L104C2*D4L104C4,D4L104C3*D4L104C4)</f>
        <v>17.72944324103829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17.72944324103829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205215.97200000001</v>
      </c>
      <c r="V11" s="16" t="s">
        <v>26607</v>
      </c>
      <c r="W11" s="33">
        <f>IF(D4L104C9=0,0,D4L104C7/D4L104C9)</f>
        <v>8.639407093049409E-5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1.0766750227692867</v>
      </c>
      <c r="J12" s="16" t="s">
        <v>26618</v>
      </c>
      <c r="K12" s="21">
        <f>IF(FLOW_THRU_100PCT="Y",1,INDEX(VariabilityMatrix,D4L105C1,D4L105C8))</f>
        <v>0.52465616662733827</v>
      </c>
      <c r="L12" s="16" t="s">
        <v>26612</v>
      </c>
      <c r="M12" s="15">
        <f>IF(D4L105C2&lt;&gt;0,D4L105C2*D4L105C4,D4L105C3*D4L105C4)</f>
        <v>0.56488419014953617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0.56488419014953617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210421.62</v>
      </c>
      <c r="V12" s="16" t="s">
        <v>26614</v>
      </c>
      <c r="W12" s="33">
        <f>IF(D4L105C9=0,0,D4L105C7/D4L105C9)</f>
        <v>2.6845349358565732E-6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1325.5857000000001</v>
      </c>
      <c r="J13" s="16" t="s">
        <v>26625</v>
      </c>
      <c r="K13" s="21">
        <f>IF(FLOW_THRU_100PCT="Y",1,INDEX(VariabilityMatrix,D4L106C1,D4L106C8))</f>
        <v>0.51097318168607031</v>
      </c>
      <c r="L13" s="16" t="s">
        <v>26619</v>
      </c>
      <c r="M13" s="15">
        <f>IF(D4L106C2&lt;&gt;0,D4L106C2*D4L106C4,D4L106C3*D4L106C4)</f>
        <v>677.33874272655669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677.33874272655669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205215.97200000001</v>
      </c>
      <c r="V13" s="16" t="s">
        <v>26621</v>
      </c>
      <c r="W13" s="33">
        <f>IF(D4L106C9=0,0,D4L106C7/D4L106C9)</f>
        <v>3.3006141584659729E-3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764.47667614764396</v>
      </c>
      <c r="J14" s="16" t="s">
        <v>26632</v>
      </c>
      <c r="K14" s="21">
        <f>IF(FLOW_THRU_100PCT="Y",1,INDEX(VariabilityMatrix,D4L107C1,D4L107C8))</f>
        <v>0.63453985378997224</v>
      </c>
      <c r="L14" s="16" t="s">
        <v>26626</v>
      </c>
      <c r="M14" s="15">
        <f>IF(D4L107C2&lt;&gt;0,D4L107C2*D4L107C4,D4L107C3*D4L107C4)</f>
        <v>485.09091830856994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485.09091830856994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205215.97200000001</v>
      </c>
      <c r="V14" s="16" t="s">
        <v>26628</v>
      </c>
      <c r="W14" s="33">
        <f>IF(D4L107C9=0,0,D4L107C7/D4L107C9)</f>
        <v>2.3638068400863551E-3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240.13223204552014</v>
      </c>
      <c r="J15" s="16" t="s">
        <v>26639</v>
      </c>
      <c r="K15" s="21">
        <f>IF(FLOW_THRU_100PCT="Y",1,INDEX(VariabilityMatrix,D4L108C1,D4L108C8))</f>
        <v>0.63453985378997224</v>
      </c>
      <c r="L15" s="16" t="s">
        <v>26633</v>
      </c>
      <c r="M15" s="15">
        <f>IF(D4L108C2&lt;&gt;0,D4L108C2*D4L108C4,D4L108C3*D4L108C4)</f>
        <v>152.37347141242404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152.37347141242404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205215.97200000001</v>
      </c>
      <c r="V15" s="16" t="s">
        <v>26635</v>
      </c>
      <c r="W15" s="33">
        <f>IF(D4L108C9=0,0,D4L108C7/D4L108C9)</f>
        <v>7.4250298321041036E-4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364.90791371024807</v>
      </c>
      <c r="J16" s="16" t="s">
        <v>26646</v>
      </c>
      <c r="K16" s="21">
        <f>IF(FLOW_THRU_100PCT="Y",1,INDEX(VariabilityMatrix,D4L109C1,D4L109C8))</f>
        <v>0.51097318168607031</v>
      </c>
      <c r="L16" s="16" t="s">
        <v>26640</v>
      </c>
      <c r="M16" s="15">
        <f>IF(D4L109C2&lt;&gt;0,D4L109C2*D4L109C4,D4L109C3*D4L109C4)</f>
        <v>186.45815769095145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186.45815769095145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205215.97200000001</v>
      </c>
      <c r="V16" s="16" t="s">
        <v>26642</v>
      </c>
      <c r="W16" s="33">
        <f>IF(D4L109C9=0,0,D4L109C7/D4L109C9)</f>
        <v>9.0859476420749284E-4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20.801642923568721</v>
      </c>
      <c r="J17" s="16" t="s">
        <v>26653</v>
      </c>
      <c r="K17" s="21">
        <f>IF(FLOW_THRU_100PCT="Y",1,INDEX(VariabilityMatrix,D4L110C1,D4L110C8))</f>
        <v>0.52465616662733827</v>
      </c>
      <c r="L17" s="16" t="s">
        <v>26647</v>
      </c>
      <c r="M17" s="15">
        <f>IF(D4L110C2&lt;&gt;0,D4L110C2*D4L110C4,D4L110C3*D4L110C4)</f>
        <v>10.913710235830264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10.913710235830264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210421.62</v>
      </c>
      <c r="V17" s="16" t="s">
        <v>26649</v>
      </c>
      <c r="W17" s="33">
        <f>IF(D4L110C9=0,0,D4L110C7/D4L110C9)</f>
        <v>5.1865916799947949E-5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0.52465616662733827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210421.62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0.52465616662733827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210421.62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0.52465616662733827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210421.62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0.1196305580854764</v>
      </c>
      <c r="J21" s="16" t="s">
        <v>26681</v>
      </c>
      <c r="K21" s="21">
        <f>IF(FLOW_THRU_100PCT="Y",1,INDEX(VariabilityMatrix,D4L114C1,D4L114C8))</f>
        <v>0.52465616662733827</v>
      </c>
      <c r="L21" s="16" t="s">
        <v>26675</v>
      </c>
      <c r="M21" s="15">
        <f>IF(D4L114C2&lt;&gt;0,D4L114C2*D4L114C4,D4L114C3*D4L114C4)</f>
        <v>6.2764910016615175E-2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6.2764910016615175E-2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210421.62</v>
      </c>
      <c r="V21" s="16" t="s">
        <v>26677</v>
      </c>
      <c r="W21" s="33">
        <f>IF(D4L114C9=0,0,D4L114C7/D4L114C9)</f>
        <v>2.9828165953961942E-7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0.52465616662733827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210421.62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8.0514944694882473</v>
      </c>
      <c r="J23" s="16" t="s">
        <v>26695</v>
      </c>
      <c r="K23" s="21">
        <f>IF(FLOW_THRU_100PCT="Y",1,D4L101C4)</f>
        <v>0.77255794991630267</v>
      </c>
      <c r="L23" s="16" t="s">
        <v>26689</v>
      </c>
      <c r="M23" s="15">
        <f>IF(D4L116C2&lt;&gt;0,D4L116C2*D4L116C4,D4L116C3*D4L116C4)</f>
        <v>6.2202460611102897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6.2202460611102897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210421.62</v>
      </c>
      <c r="V23" s="16" t="s">
        <v>26691</v>
      </c>
      <c r="W23" s="33">
        <f>IF(D4L116C9=0,0,D4L116C7/D4L116C9)</f>
        <v>2.9560869558509672E-5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IF(FLOW_THRU_100PCT="Y",1,INDEX(VariabilityMatrix,D4L117C1,D4L117C8))</f>
        <v>0.51097318168607031</v>
      </c>
      <c r="L24" s="16" t="s">
        <v>26696</v>
      </c>
      <c r="M24" s="15">
        <f>IF(D4L117C2&lt;&gt;0,D4L117C2*D4L117C4,D4L117C3*D4L117C4)</f>
        <v>0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205215.97200000001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65.906858700933185</v>
      </c>
      <c r="J25" s="16" t="s">
        <v>26709</v>
      </c>
      <c r="K25" s="21">
        <f>IF(FLOW_THRU_100PCT="Y",1,INDEX(VariabilityMatrix,D4L118C1,D4L118C8))</f>
        <v>0.51288487146466599</v>
      </c>
      <c r="L25" s="16" t="s">
        <v>26703</v>
      </c>
      <c r="M25" s="15">
        <f>IF(D4L118C2&lt;&gt;0,D4L118C2*D4L118C4,D4L118C3*D4L118C4)</f>
        <v>33.802630753468023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33.802630753468023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206782.74</v>
      </c>
      <c r="V25" s="16" t="s">
        <v>26705</v>
      </c>
      <c r="W25" s="33">
        <f>IF(D4L118C9=0,0,D4L118C7/D4L118C9)</f>
        <v>1.6346930480497563E-4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1914.2169021617301</v>
      </c>
      <c r="J26" s="16" t="s">
        <v>26716</v>
      </c>
      <c r="K26" s="21">
        <f>IF(FLOW_THRU_100PCT="Y",1,INDEX(VariabilityMatrix,D4L119C1,D4L119C8))</f>
        <v>0.63941874506793728</v>
      </c>
      <c r="L26" s="16" t="s">
        <v>26710</v>
      </c>
      <c r="M26" s="15">
        <f>IF(D4L119C2&lt;&gt;0,D4L119C2*D4L119C4,D4L119C3*D4L119C4)</f>
        <v>1223.986169368088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1223.986169368088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206782.74</v>
      </c>
      <c r="V26" s="16" t="s">
        <v>26712</v>
      </c>
      <c r="W26" s="33">
        <f>IF(D4L119C9=0,0,D4L119C7/D4L119C9)</f>
        <v>5.9191892387541051E-3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153.41463849665251</v>
      </c>
      <c r="J27" s="16" t="s">
        <v>26695</v>
      </c>
      <c r="K27" s="21">
        <f>IF(FLOW_THRU_100PCT="Y",1,D4L101C4)</f>
        <v>0.77255794991630267</v>
      </c>
      <c r="L27" s="16" t="s">
        <v>26717</v>
      </c>
      <c r="M27" s="15">
        <f>IF(D4L120C2&lt;&gt;0,D4L120C2*D4L120C4,D4L120C3*D4L120C4)</f>
        <v>118.52169860412455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118.52169860412455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206782.74</v>
      </c>
      <c r="V27" s="16" t="s">
        <v>26719</v>
      </c>
      <c r="W27" s="33">
        <f>IF(D4L120C9=0,0,D4L120C7/D4L120C9)</f>
        <v>5.73170171766389E-4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0.2355364113371694</v>
      </c>
      <c r="J28" s="16" t="s">
        <v>26729</v>
      </c>
      <c r="K28" s="21">
        <f>IF(FLOW_THRU_100PCT="Y",1,INDEX(VariabilityMatrix,D4L121C1,D4L121C8))</f>
        <v>0.64190657385714622</v>
      </c>
      <c r="L28" s="16" t="s">
        <v>26723</v>
      </c>
      <c r="M28" s="15">
        <f>IF(D4L121C2&lt;&gt;0,D4L121C2*D4L121C4,D4L121C3*D4L121C4)</f>
        <v>0.15119237082004991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0.15119237082004991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210421.62</v>
      </c>
      <c r="V28" s="16" t="s">
        <v>26725</v>
      </c>
      <c r="W28" s="33">
        <f>IF(D4L121C9=0,0,D4L121C7/D4L121C9)</f>
        <v>7.1852108552367348E-7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4162.0426194831598</v>
      </c>
      <c r="J29" s="16" t="s">
        <v>26736</v>
      </c>
      <c r="K29" s="21">
        <f>IF(FLOW_THRU_100PCT="Y",1,INDEX(VariabilityMatrix,D4L122C1,D4L122C8))</f>
        <v>0.63941874506793728</v>
      </c>
      <c r="L29" s="16" t="s">
        <v>26730</v>
      </c>
      <c r="M29" s="15">
        <f>IF(D4L122C2&lt;&gt;0,D4L122C2*D4L122C4,D4L122C3*D4L122C4)</f>
        <v>2661.2880686691924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2661.2880686691924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206782.74</v>
      </c>
      <c r="V29" s="16" t="s">
        <v>26732</v>
      </c>
      <c r="W29" s="33">
        <f>IF(D4L122C9=0,0,D4L122C7/D4L122C9)</f>
        <v>1.2869971974784707E-2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919.69117413453387</v>
      </c>
      <c r="J30" s="16" t="s">
        <v>26743</v>
      </c>
      <c r="K30" s="21">
        <f>IF(FLOW_THRU_100PCT="Y",1,INDEX(VariabilityMatrix,D4L123C1,D4L123C8))</f>
        <v>0.64190657385714622</v>
      </c>
      <c r="L30" s="16" t="s">
        <v>26737</v>
      </c>
      <c r="M30" s="15">
        <f>IF(D4L123C2&lt;&gt;0,D4L123C2*D4L123C4,D4L123C3*D4L123C4)</f>
        <v>590.35581059535468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590.35581059535468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210421.62</v>
      </c>
      <c r="V30" s="16" t="s">
        <v>26739</v>
      </c>
      <c r="W30" s="33">
        <f>IF(D4L123C9=0,0,D4L123C7/D4L123C9)</f>
        <v>2.8055853319414359E-3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0.64190657385714622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210421.62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0.64190657385714622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210421.62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0.64190657385714622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210421.62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0.64190657385714622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210421.62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0.64190657385714622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210421.62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179.87130612448482</v>
      </c>
      <c r="J36" s="16" t="s">
        <v>26695</v>
      </c>
      <c r="K36" s="21">
        <f>IF(FLOW_THRU_100PCT="Y",1,D4L101C4)</f>
        <v>0.77255794991630267</v>
      </c>
      <c r="L36" s="16" t="s">
        <v>26779</v>
      </c>
      <c r="M36" s="15">
        <f>IF(D4L129C2&lt;&gt;0,D4L129C2*D4L129C4,D4L129C3*D4L129C4)</f>
        <v>138.96100750829967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138.96100750829967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210421.62</v>
      </c>
      <c r="V36" s="16" t="s">
        <v>26781</v>
      </c>
      <c r="W36" s="33">
        <f>IF(D4L129C9=0,0,D4L129C7/D4L129C9)</f>
        <v>6.603932025059957E-4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68.300066081427531</v>
      </c>
      <c r="J37" s="16" t="s">
        <v>26695</v>
      </c>
      <c r="K37" s="21">
        <f>IF(FLOW_THRU_100PCT="Y",1,D4L101C4)</f>
        <v>0.77255794991630267</v>
      </c>
      <c r="L37" s="16" t="s">
        <v>26785</v>
      </c>
      <c r="M37" s="15">
        <f>IF(D4L130C2&lt;&gt;0,D4L130C2*D4L130C4,D4L130C3*D4L130C4)</f>
        <v>52.765759031015655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52.765759031015655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206782.74</v>
      </c>
      <c r="V37" s="16" t="s">
        <v>26787</v>
      </c>
      <c r="W37" s="33">
        <f>IF(D4L130C9=0,0,D4L130C7/D4L130C9)</f>
        <v>2.5517487112810118E-4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186184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0.84364948444825127</v>
      </c>
      <c r="L38" s="16" t="s">
        <v>26791</v>
      </c>
      <c r="M38" s="15">
        <f>IF(D4L131C2&lt;&gt;0,D4L131C2*D4L131C4,D4L131C3*D4L131C4)</f>
        <v>157074.03561251322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157074.03561251322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210421.62</v>
      </c>
      <c r="V38" s="16" t="s">
        <v>26793</v>
      </c>
      <c r="W38" s="33">
        <f>IF(D4L131C9=0,0,D4L131C7/D4L131C9)</f>
        <v>0.74647289386191984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44959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0.58347645510297697</v>
      </c>
      <c r="L39" s="16" t="s">
        <v>26799</v>
      </c>
      <c r="M39" s="15">
        <f>IF(D4L132C2&lt;&gt;0,D4L132C2*D4L132C4,D4L132C3*D4L132C4)</f>
        <v>26232.517944974741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26232.517944974741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210421.62</v>
      </c>
      <c r="V39" s="16" t="s">
        <v>26801</v>
      </c>
      <c r="W39" s="33">
        <f>IF(D4L132C9=0,0,D4L132C7/D4L132C9)</f>
        <v>0.12466645749127273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28023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0.58347645510297697</v>
      </c>
      <c r="L40" s="16" t="s">
        <v>26807</v>
      </c>
      <c r="M40" s="15">
        <f>IF(D4L133C2&lt;&gt;0,D4L133C2*D4L133C4,D4L133C3*D4L133C4)</f>
        <v>16350.760701350724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16350.760701350724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210421.62</v>
      </c>
      <c r="V40" s="16" t="s">
        <v>26809</v>
      </c>
      <c r="W40" s="33">
        <f>IF(D4L133C9=0,0,D4L133C7/D4L133C9)</f>
        <v>7.7704756295245342E-2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7390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0.58347645510297697</v>
      </c>
      <c r="L41" s="16" t="s">
        <v>26815</v>
      </c>
      <c r="M41" s="15">
        <f>IF(D4L134C2&lt;&gt;0,D4L134C2*D4L134C4,D4L134C3*D4L134C4)</f>
        <v>4311.8910032109998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4311.8910032109998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210421.62</v>
      </c>
      <c r="V41" s="16" t="s">
        <v>26817</v>
      </c>
      <c r="W41" s="33">
        <f>IF(D4L134C9=0,0,D4L134C7/D4L134C9)</f>
        <v>2.0491672876632162E-2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134825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0.58347645510297697</v>
      </c>
      <c r="L42" s="16" t="s">
        <v>26823</v>
      </c>
      <c r="M42" s="15">
        <f>IF(D4L135C2&lt;&gt;0,D4L135C2*D4L135C4,D4L135C3*D4L135C4)</f>
        <v>78667.213059258866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78667.213059258866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210421.62</v>
      </c>
      <c r="V42" s="16" t="s">
        <v>26825</v>
      </c>
      <c r="W42" s="33">
        <f>IF(D4L135C9=0,0,D4L135C7/D4L135C9)</f>
        <v>0.37385518208280533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0.58347645510297697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210421.62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865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0.58347645510297697</v>
      </c>
      <c r="L44" s="16" t="s">
        <v>26837</v>
      </c>
      <c r="M44" s="15">
        <f>IF(D4L137C2&lt;&gt;0,D4L137C2*D4L137C4,D4L137C3*D4L137C4)</f>
        <v>504.70713366407506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504.70713366407506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210421.62</v>
      </c>
      <c r="V44" s="16" t="s">
        <v>26839</v>
      </c>
      <c r="W44" s="33">
        <f>IF(D4L137C9=0,0,D4L137C7/D4L137C9)</f>
        <v>2.398551696655862E-3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9022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0.58347645510297697</v>
      </c>
      <c r="L45" s="16" t="s">
        <v>26844</v>
      </c>
      <c r="M45" s="15">
        <f>IF(D4L138C2&lt;&gt;0,D4L138C2*D4L138C4,D4L138C3*D4L138C4)</f>
        <v>5264.1245779390583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5264.1245779390583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210421.62</v>
      </c>
      <c r="V45" s="16" t="s">
        <v>26846</v>
      </c>
      <c r="W45" s="33">
        <f>IF(D4L138C9=0,0,D4L138C7/D4L138C9)</f>
        <v>2.5017032840727385E-2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24253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0.58347645510297697</v>
      </c>
      <c r="L46" s="16" t="s">
        <v>26852</v>
      </c>
      <c r="M46" s="15">
        <f>IF(D4L139C2&lt;&gt;0,D4L139C2*D4L139C4,D4L139C3*D4L139C4)</f>
        <v>14151.0544656125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14151.0544656125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210421.62</v>
      </c>
      <c r="V46" s="16" t="s">
        <v>26854</v>
      </c>
      <c r="W46" s="33">
        <f>IF(D4L139C9=0,0,D4L139C7/D4L139C9)</f>
        <v>6.7250952946814588E-2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111366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0.58347645510297697</v>
      </c>
      <c r="L47" s="16" t="s">
        <v>26860</v>
      </c>
      <c r="M47" s="15">
        <f>IF(D4L140C2&lt;&gt;0,D4L140C2*D4L140C4,D4L140C3*D4L140C4)</f>
        <v>64979.438898998131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64979.438898998131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210421.62</v>
      </c>
      <c r="V47" s="16" t="s">
        <v>26862</v>
      </c>
      <c r="W47" s="33">
        <f>IF(D4L140C9=0,0,D4L140C7/D4L140C9)</f>
        <v>0.30880590549107134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32186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0.58347645510297697</v>
      </c>
      <c r="L48" s="16" t="s">
        <v>26868</v>
      </c>
      <c r="M48" s="15">
        <f>IF(D4L141C2&lt;&gt;0,D4L141C2*D4L141C4,D4L141C3*D4L141C4)</f>
        <v>18779.773183944417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18779.773183944417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210421.62</v>
      </c>
      <c r="V48" s="16" t="s">
        <v>26870</v>
      </c>
      <c r="W48" s="33">
        <f>IF(D4L141C9=0,0,D4L141C7/D4L141C9)</f>
        <v>8.9248306252676976E-2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41065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0.58347645510297697</v>
      </c>
      <c r="L49" s="16" t="s">
        <v>26876</v>
      </c>
      <c r="M49" s="15">
        <f>IF(D4L142C2&lt;&gt;0,D4L142C2*D4L142C4,D4L142C3*D4L142C4)</f>
        <v>23960.46062880375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23960.46062880375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210421.62</v>
      </c>
      <c r="V49" s="16" t="s">
        <v>26878</v>
      </c>
      <c r="W49" s="33">
        <f>IF(D4L142C9=0,0,D4L142C7/D4L142C9)</f>
        <v>0.11386881551811906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70560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0.58347645510297697</v>
      </c>
      <c r="L50" s="16" t="s">
        <v>26884</v>
      </c>
      <c r="M50" s="15">
        <f>IF(D4L143C2&lt;&gt;0,D4L143C2*D4L143C4,D4L143C3*D4L143C4)</f>
        <v>41170.098672066051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41170.098672066051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210421.62</v>
      </c>
      <c r="V50" s="16" t="s">
        <v>26886</v>
      </c>
      <c r="W50" s="33">
        <f>IF(D4L143C9=0,0,D4L143C7/D4L143C9)</f>
        <v>0.19565526903588162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19151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0.58347645510297697</v>
      </c>
      <c r="L51" s="16" t="s">
        <v>26892</v>
      </c>
      <c r="M51" s="15">
        <f>IF(D4L144C2&lt;&gt;0,D4L144C2*D4L144C4,D4L144C3*D4L144C4)</f>
        <v>11174.157591677113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11174.157591677113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210421.62</v>
      </c>
      <c r="V51" s="16" t="s">
        <v>26894</v>
      </c>
      <c r="W51" s="33">
        <f>IF(D4L144C9=0,0,D4L144C7/D4L144C9)</f>
        <v>5.3103657274747307E-2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14.231412455561269</v>
      </c>
      <c r="J52" s="16" t="s">
        <v>26906</v>
      </c>
      <c r="K52" s="21">
        <f>IF(FLOW_THRU_100PCT="Y",1,INDEX(VariabilityMatrix,D4L145C1,D4L145C8))</f>
        <v>0.51097318168607031</v>
      </c>
      <c r="L52" s="16" t="s">
        <v>26900</v>
      </c>
      <c r="M52" s="15">
        <f>IF(D4L145C2&lt;&gt;0,D4L145C2*D4L145C4,D4L145C3*D4L145C4)</f>
        <v>7.2718701023049128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7.2718701023049128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205215.97200000001</v>
      </c>
      <c r="V52" s="16" t="s">
        <v>26902</v>
      </c>
      <c r="W52" s="33">
        <f>IF(D4L145C9=0,0,D4L145C7/D4L145C9)</f>
        <v>3.5435205317765972E-5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0.44160669918001982</v>
      </c>
      <c r="J53" s="16" t="s">
        <v>26913</v>
      </c>
      <c r="K53" s="21">
        <f>IF(FLOW_THRU_100PCT="Y",1,INDEX(VariabilityMatrix,D4L146C1,D4L146C8))</f>
        <v>0.52465616662733827</v>
      </c>
      <c r="L53" s="16" t="s">
        <v>26907</v>
      </c>
      <c r="M53" s="15">
        <f>IF(D4L146C2&lt;&gt;0,D4L146C2*D4L146C4,D4L146C3*D4L146C4)</f>
        <v>0.23169167794874132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0.23169167794874132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210421.62</v>
      </c>
      <c r="V53" s="16" t="s">
        <v>26909</v>
      </c>
      <c r="W53" s="33">
        <f>IF(D4L146C9=0,0,D4L146C7/D4L146C9)</f>
        <v>1.1010830443598967E-6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149.66984082510953</v>
      </c>
      <c r="J54" s="16" t="s">
        <v>26920</v>
      </c>
      <c r="K54" s="21">
        <f>IF(FLOW_THRU_100PCT="Y",1,INDEX(VariabilityMatrix,D4L147C1,D4L147C8))</f>
        <v>0.51097318168607031</v>
      </c>
      <c r="L54" s="16" t="s">
        <v>26914</v>
      </c>
      <c r="M54" s="15">
        <f>IF(D4L147C2&lt;&gt;0,D4L147C2*D4L147C4,D4L147C3*D4L147C4)</f>
        <v>76.477274768853917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76.477274768853917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205215.97200000001</v>
      </c>
      <c r="V54" s="16" t="s">
        <v>26916</v>
      </c>
      <c r="W54" s="33">
        <f>IF(D4L147C9=0,0,D4L147C7/D4L147C9)</f>
        <v>3.7266726377834718E-4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8.5319568808898083</v>
      </c>
      <c r="J55" s="16" t="s">
        <v>26927</v>
      </c>
      <c r="K55" s="21">
        <f>IF(FLOW_THRU_100PCT="Y",1,INDEX(VariabilityMatrix,D4L148C1,D4L148C8))</f>
        <v>0.52465616662733827</v>
      </c>
      <c r="L55" s="16" t="s">
        <v>26921</v>
      </c>
      <c r="M55" s="15">
        <f>IF(D4L148C2&lt;&gt;0,D4L148C2*D4L148C4,D4L148C3*D4L148C4)</f>
        <v>4.4763437909573884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4.4763437909573884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210421.62</v>
      </c>
      <c r="V55" s="16" t="s">
        <v>26923</v>
      </c>
      <c r="W55" s="33">
        <f>IF(D4L148C9=0,0,D4L148C7/D4L148C9)</f>
        <v>2.1273212281881436E-5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0.52465616662733827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210421.62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0.52465616662733827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210421.62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0.52465616662733827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210421.62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4.9067411020002227E-2</v>
      </c>
      <c r="J59" s="16" t="s">
        <v>26955</v>
      </c>
      <c r="K59" s="21">
        <f>IF(FLOW_THRU_100PCT="Y",1,INDEX(VariabilityMatrix,D4L152C1,D4L152C8))</f>
        <v>0.52465616662733827</v>
      </c>
      <c r="L59" s="16" t="s">
        <v>26949</v>
      </c>
      <c r="M59" s="15">
        <f>IF(D4L152C2&lt;&gt;0,D4L152C2*D4L152C4,D4L152C3*D4L152C4)</f>
        <v>2.5743519772082384E-2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2.5743519772082384E-2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210421.62</v>
      </c>
      <c r="V59" s="16" t="s">
        <v>26951</v>
      </c>
      <c r="W59" s="33">
        <f>IF(D4L152C9=0,0,D4L152C7/D4L152C9)</f>
        <v>1.2234256048443304E-7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0.52465616662733827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210421.62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3.3023835613755068</v>
      </c>
      <c r="J61" s="16" t="s">
        <v>26969</v>
      </c>
      <c r="K61" s="21">
        <f>IF(FLOW_THRU_100PCT="Y",1,D4L136C4)</f>
        <v>0.58347645510297697</v>
      </c>
      <c r="L61" s="16" t="s">
        <v>26963</v>
      </c>
      <c r="M61" s="15">
        <f>IF(D4L154C2&lt;&gt;0,D4L154C2*D4L154C4,D4L154C3*D4L154C4)</f>
        <v>1.9268630537817251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1.9268630537817251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210421.62</v>
      </c>
      <c r="V61" s="16" t="s">
        <v>26965</v>
      </c>
      <c r="W61" s="33">
        <f>IF(D4L154C9=0,0,D4L154C7/D4L154C9)</f>
        <v>9.1571534036365891E-6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IF(FLOW_THRU_100PCT="Y",1,INDEX(VariabilityMatrix,D4L155C1,D4L155C8))</f>
        <v>0.51097318168607031</v>
      </c>
      <c r="L62" s="16" t="s">
        <v>26970</v>
      </c>
      <c r="M62" s="15">
        <f>IF(D4L155C2&lt;&gt;0,D4L155C2*D4L155C4,D4L155C3*D4L155C4)</f>
        <v>0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205215.97200000001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27.032214650418041</v>
      </c>
      <c r="J63" s="16" t="s">
        <v>26983</v>
      </c>
      <c r="K63" s="21">
        <f>IF(FLOW_THRU_100PCT="Y",1,INDEX(VariabilityMatrix,D4L156C1,D4L156C8))</f>
        <v>0.51288487146466599</v>
      </c>
      <c r="L63" s="16" t="s">
        <v>26977</v>
      </c>
      <c r="M63" s="15">
        <f>IF(D4L156C2&lt;&gt;0,D4L156C2*D4L156C4,D4L156C3*D4L156C4)</f>
        <v>13.864413936384917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13.864413936384917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206782.74</v>
      </c>
      <c r="V63" s="16" t="s">
        <v>26979</v>
      </c>
      <c r="W63" s="33">
        <f>IF(D4L156C9=0,0,D4L156C7/D4L156C9)</f>
        <v>6.7048216579318552E-5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601146.804886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10340.166446164354</v>
      </c>
      <c r="J64" s="16" t="s">
        <v>26990</v>
      </c>
      <c r="K64" s="21">
        <f>IF((D4L157C2+D4L157C3)=0,0,D4L157C5/(D4L157C2+D4L157C3))</f>
        <v>0.6732858577611609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411705.53000315069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411705.53000315069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1.9591994933835095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0.6732858577611609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210421.62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601146.804886</v>
      </c>
      <c r="H66" s="16" t="s">
        <v>27001</v>
      </c>
      <c r="I66" s="15">
        <f>SUM(D4L157C3:D4L158C3)</f>
        <v>10340.166446164354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411705.53000315069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411705.53000315069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1.9591994933835095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287.54933884446473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143.77466942223236</v>
      </c>
      <c r="N8" s="16" t="s">
        <v>4251</v>
      </c>
      <c r="O8" s="32">
        <f>1</f>
        <v>1</v>
      </c>
      <c r="P8" s="16" t="s">
        <v>27023</v>
      </c>
      <c r="Q8" s="15">
        <f>D4L201C5*D4L201C6</f>
        <v>143.77466942223236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210421.62</v>
      </c>
      <c r="V8" s="16" t="s">
        <v>27024</v>
      </c>
      <c r="W8" s="33">
        <f>IF(D4L201C9=0,0,D4L201C7/D4L201C9)</f>
        <v>6.832694730809142E-4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210421.62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434.19101432662194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217.09550716331097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217.09550716331097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210421.62</v>
      </c>
      <c r="V10" s="16" t="s">
        <v>27034</v>
      </c>
      <c r="W10" s="33">
        <f>IF(D4L203C9=0,0,D4L203C7/D4L203C9)</f>
        <v>1.0317167369175799E-3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0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210421.62</v>
      </c>
      <c r="V11" s="16" t="s">
        <v>27039</v>
      </c>
      <c r="W11" s="33">
        <f>IF(D4L204C9=0,0,D4L204C7/D4L204C9)</f>
        <v>0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980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490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490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210421.62</v>
      </c>
      <c r="V12" s="16" t="s">
        <v>27044</v>
      </c>
      <c r="W12" s="33">
        <f>IF(D4L205C9=0,0,D4L205C7/D4L205C9)</f>
        <v>2.3286580532931932E-3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210421.62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5417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5417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5417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210421.62</v>
      </c>
      <c r="V14" s="16" t="s">
        <v>27054</v>
      </c>
      <c r="W14" s="33">
        <f>IF(D4L207C9=0,0,D4L207C7/D4L207C9)</f>
        <v>2.5743552397324954E-2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105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105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105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210421.62</v>
      </c>
      <c r="V15" s="16" t="s">
        <v>27059</v>
      </c>
      <c r="W15" s="33">
        <f>IF(D4L208C9=0,0,D4L208C7/D4L208C9)</f>
        <v>4.9899815427711274E-4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127.92273226332554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63.961366131662771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63.961366131662771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210421.62</v>
      </c>
      <c r="V16" s="16" t="s">
        <v>27065</v>
      </c>
      <c r="W16" s="33">
        <f>IF(D4L209C9=0,0,D4L209C7/D4L209C9)</f>
        <v>3.0396765375945102E-4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210421.62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7246.6630854344112</v>
      </c>
      <c r="J18" s="16" t="s">
        <v>27079</v>
      </c>
      <c r="K18" s="21">
        <f>IF((D4L211C2+D4L211C3)=0,0,D4L211C5/(D4L211C2+D4L211C3))</f>
        <v>0.87375823438570077</v>
      </c>
      <c r="L18" s="16" t="s">
        <v>27073</v>
      </c>
      <c r="M18" s="15">
        <f>SUM(D4L201C5,D4L203C5,D4L205C5,D4L207C5,D4L209C5)</f>
        <v>6331.8315427172056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6331.8315427172056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3.0091164314376091E-2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0.87375823438570077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210421.62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7351.6630854344112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6436.8315427172056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6436.8315427172056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3.0590162468653204E-2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630.18588106298046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315.09294053149023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315.09294053149023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210421.62</v>
      </c>
      <c r="V21" s="16" t="s">
        <v>27093</v>
      </c>
      <c r="W21" s="33">
        <f>IF(D4L214C9=0,0,D4L214C7/D4L214C9)</f>
        <v>1.497436150009159E-3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1239.675734615425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619.83786730771249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619.83786730771249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210421.62</v>
      </c>
      <c r="V22" s="16" t="s">
        <v>27098</v>
      </c>
      <c r="W22" s="33">
        <f>IF(D4L215C9=0,0,D4L215C7/D4L215C9)</f>
        <v>2.9456947784534332E-3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3133.2998323932347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1566.6499161966174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1566.6499161966174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210421.62</v>
      </c>
      <c r="V23" s="16" t="s">
        <v>27103</v>
      </c>
      <c r="W23" s="33">
        <f>IF(D4L216C9=0,0,D4L216C7/D4L216C9)</f>
        <v>7.4452896817191003E-3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5891.2267105494657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5891.2267105494657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5891.2267105494657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210421.62</v>
      </c>
      <c r="V24" s="16" t="s">
        <v>27108</v>
      </c>
      <c r="W24" s="33">
        <f>IF(D4L217C9=0,0,D4L217C7/D4L217C9)</f>
        <v>2.7997250047544858E-2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10894.388158621106</v>
      </c>
      <c r="J25" s="16" t="s">
        <v>27117</v>
      </c>
      <c r="K25" s="21">
        <f>IF((D4L218C2+D4L218C3)=0,0,D4L218C5/(D4L218C2+D4L218C3))</f>
        <v>0.77037896138699324</v>
      </c>
      <c r="L25" s="16" t="s">
        <v>27111</v>
      </c>
      <c r="M25" s="15">
        <f>SUM(D4L214C5:D4L217C5)</f>
        <v>8392.8074345852856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8392.8074345852856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3.9885670657726552E-2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0.77037896138699324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210421.62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10894.388158621106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8392.8074345852856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8392.8074345852856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3.9885670657726552E-2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5266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0.91257835607769144</v>
      </c>
      <c r="L8" s="16" t="s">
        <v>27139</v>
      </c>
      <c r="M8" s="15">
        <f>IF(D5L101C2&lt;&gt;0,D5L101C2*D5L101C4,D5L101C3*D5L101C4)</f>
        <v>4805.6376231051236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4805.6376231051236</v>
      </c>
      <c r="AJ8" s="16" t="s">
        <v>27150</v>
      </c>
      <c r="AK8" s="15">
        <f>IF(D5L101C15=0,0,CHOOSE(MIN(D5L101C8,RUN_YEARS),A1L145C1,A1L145C6,A1L145C7,A1L145C8,A1L145C9))</f>
        <v>6892.366</v>
      </c>
      <c r="AL8" s="16" t="s">
        <v>27145</v>
      </c>
      <c r="AM8" s="33">
        <f>IF(D5L101C17=0,0,D5L101C16/D5L101C17)</f>
        <v>0.69724063160678407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0.91257835607769144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6892.366</v>
      </c>
      <c r="AL9" s="16" t="s">
        <v>27157</v>
      </c>
      <c r="AM9" s="33">
        <f>IF(D5L102C17=0,0,D5L102C16/D5L102C17)</f>
        <v>0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9349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0.91257835607769144</v>
      </c>
      <c r="L10" s="16" t="s">
        <v>27164</v>
      </c>
      <c r="M10" s="15">
        <f>IF(D5L103C2&lt;&gt;0,D5L103C2*D5L103C4,D5L103C3*D5L103C4)</f>
        <v>8531.6950509703365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8531.6950509703365</v>
      </c>
      <c r="AJ10" s="16" t="s">
        <v>27175</v>
      </c>
      <c r="AK10" s="15">
        <f>IF(D5L103C15=0,0,CHOOSE(MIN(D5L103C8,RUN_YEARS),A1L145C1,A1L145C6,A1L145C7,A1L145C8,A1L145C9))</f>
        <v>6892.366</v>
      </c>
      <c r="AL10" s="16" t="s">
        <v>27170</v>
      </c>
      <c r="AM10" s="33">
        <f>IF(D5L103C17=0,0,D5L103C16/D5L103C17)</f>
        <v>1.2378470689122336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0.91257835607769144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6892.366</v>
      </c>
      <c r="AL11" s="16" t="s">
        <v>27182</v>
      </c>
      <c r="AM11" s="33">
        <f>IF(D5L104C17=0,0,D5L104C16/D5L104C17)</f>
        <v>0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138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0.91257835607769144</v>
      </c>
      <c r="L12" s="16" t="s">
        <v>27188</v>
      </c>
      <c r="M12" s="15">
        <f>IF(D5L105C2&lt;&gt;0,D5L105C2*D5L105C4,D5L105C3*D5L105C4)</f>
        <v>125.93581313872141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125.93581313872141</v>
      </c>
      <c r="AJ12" s="16" t="s">
        <v>27199</v>
      </c>
      <c r="AK12" s="15">
        <f>IF(D5L105C15=0,0,CHOOSE(MIN(D5L105C8,RUN_YEARS),A1L145C1,A1L145C6,A1L145C7,A1L145C8,A1L145C9))</f>
        <v>6892.366</v>
      </c>
      <c r="AL12" s="16" t="s">
        <v>27194</v>
      </c>
      <c r="AM12" s="33">
        <f>IF(D5L105C17=0,0,D5L105C16/D5L105C17)</f>
        <v>1.8271782598126885E-2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0.91257835607769144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6892.366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22125</v>
      </c>
      <c r="J14" s="16" t="s">
        <v>27219</v>
      </c>
      <c r="K14" s="21">
        <f>IF(FLOW_THRU_100PCT="Y",1,INDEX(VariabilityMatrix,D5L107C1,D5L107C8))</f>
        <v>0.80837374565922404</v>
      </c>
      <c r="L14" s="16" t="s">
        <v>27212</v>
      </c>
      <c r="M14" s="15">
        <f>IF(D5L107C2&lt;&gt;0,D5L107C2*D5L107C4,D5L107C3*D5L107C4)</f>
        <v>17885.269122710331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17885.269122710331</v>
      </c>
      <c r="AB14" s="16" t="s">
        <v>27222</v>
      </c>
      <c r="AC14" s="15">
        <f>IF(D5L107C11=0,0,CHOOSE(MIN(D5L107C8,RUN_YEARS),A1L144C1,A1L144C6,A1L144C7,A1L144C8,A1L144C9))</f>
        <v>11513.283000000001</v>
      </c>
      <c r="AD14" s="16" t="s">
        <v>27216</v>
      </c>
      <c r="AE14" s="33">
        <f>IF(D5L107C13=0,0,D5L107C12/D5L107C13)</f>
        <v>1.5534464950362403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93158.635496183211</v>
      </c>
      <c r="J15" s="16" t="s">
        <v>27232</v>
      </c>
      <c r="K15" s="21">
        <f>IF(FLOW_THRU_100PCT="Y",1,INDEX(VariabilityMatrix,D5L108C1,D5L108C8))</f>
        <v>0.80837374565922404</v>
      </c>
      <c r="L15" s="16" t="s">
        <v>27224</v>
      </c>
      <c r="M15" s="15">
        <f>IF(D5L108C2&lt;&gt;0,D5L108C2*D5L108C4,D5L108C3*D5L108C4)</f>
        <v>75306.995116551974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75306.995116551974</v>
      </c>
      <c r="AB15" s="16" t="s">
        <v>27235</v>
      </c>
      <c r="AC15" s="15">
        <f>IF(D5L108C11=0,0,CHOOSE(MIN(D5L108C8,RUN_YEARS),A1L144C1,A1L144C6,A1L144C7,A1L144C8,A1L144C9))</f>
        <v>11513.283000000001</v>
      </c>
      <c r="AD15" s="16" t="s">
        <v>27228</v>
      </c>
      <c r="AE15" s="33">
        <f>IF(D5L108C13=0,0,D5L108C12/D5L108C13)</f>
        <v>6.5408793579165883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17699.472208969466</v>
      </c>
      <c r="J16" s="16" t="s">
        <v>27245</v>
      </c>
      <c r="K16" s="21">
        <f>IF(FLOW_THRU_100PCT="Y",1,INDEX(VariabilityMatrix,D5L109C1,D5L109C8))</f>
        <v>0.80837374565922404</v>
      </c>
      <c r="L16" s="16" t="s">
        <v>27237</v>
      </c>
      <c r="M16" s="15">
        <f>IF(D5L109C2&lt;&gt;0,D5L109C2*D5L109C4,D5L109C3*D5L109C4)</f>
        <v>14307.788645755987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14307.788645755987</v>
      </c>
      <c r="AB16" s="16" t="s">
        <v>27248</v>
      </c>
      <c r="AC16" s="15">
        <f>IF(D5L109C11=0,0,CHOOSE(MIN(D5L109C8,RUN_YEARS),A1L144C1,A1L144C6,A1L144C7,A1L144C8,A1L144C9))</f>
        <v>11513.283000000001</v>
      </c>
      <c r="AD16" s="16" t="s">
        <v>27241</v>
      </c>
      <c r="AE16" s="33">
        <f>IF(D5L109C13=0,0,D5L109C12/D5L109C13)</f>
        <v>1.2427201386221449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637.74749522900765</v>
      </c>
      <c r="J17" s="16" t="s">
        <v>27258</v>
      </c>
      <c r="K17" s="21">
        <f>IF(FLOW_THRU_100PCT="Y",1,INDEX(VariabilityMatrix,D5L110C1,D5L110C8))</f>
        <v>0.80837374565922404</v>
      </c>
      <c r="L17" s="16" t="s">
        <v>27250</v>
      </c>
      <c r="M17" s="15">
        <f>IF(D5L110C2&lt;&gt;0,D5L110C2*D5L110C4,D5L110C3*D5L110C4)</f>
        <v>515.53833150306104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515.53833150306104</v>
      </c>
      <c r="AB17" s="16" t="s">
        <v>27261</v>
      </c>
      <c r="AC17" s="15">
        <f>IF(D5L110C11=0,0,CHOOSE(MIN(D5L110C8,RUN_YEARS),A1L144C1,A1L144C6,A1L144C7,A1L144C8,A1L144C9))</f>
        <v>11513.283000000001</v>
      </c>
      <c r="AD17" s="16" t="s">
        <v>27254</v>
      </c>
      <c r="AE17" s="33">
        <f>IF(D5L110C13=0,0,D5L110C12/D5L110C13)</f>
        <v>4.4777699940413258E-2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0.80837374565922404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11513.283000000001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0.80837374565922404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11513.283000000001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13686.501073473282</v>
      </c>
      <c r="J20" s="16" t="s">
        <v>27297</v>
      </c>
      <c r="K20" s="21">
        <f>IF(FLOW_THRU_100PCT="Y",1,INDEX(VariabilityMatrix,D5L113C1,D5L113C8))</f>
        <v>0.80837374565922404</v>
      </c>
      <c r="L20" s="16" t="s">
        <v>27289</v>
      </c>
      <c r="M20" s="15">
        <f>IF(D5L113C2&lt;&gt;0,D5L113C2*D5L113C4,D5L113C3*D5L113C4)</f>
        <v>11063.808137732587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11063.808137732587</v>
      </c>
      <c r="AB20" s="16" t="s">
        <v>27300</v>
      </c>
      <c r="AC20" s="15">
        <f>IF(D5L113C11=0,0,CHOOSE(MIN(D5L113C8,RUN_YEARS),A1L144C1,A1L144C6,A1L144C7,A1L144C8,A1L144C9))</f>
        <v>11513.283000000001</v>
      </c>
      <c r="AD20" s="16" t="s">
        <v>27293</v>
      </c>
      <c r="AE20" s="33">
        <f>IF(D5L113C13=0,0,D5L113C12/D5L113C13)</f>
        <v>0.96096032189364111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1735</v>
      </c>
      <c r="J21" s="16" t="s">
        <v>27309</v>
      </c>
      <c r="K21" s="21">
        <f>IF(FLOW_THRU_100PCT="Y",1,INDEX(VariabilityMatrix,D5L114C1,D5L114C8))</f>
        <v>0.80837374565922404</v>
      </c>
      <c r="L21" s="16" t="s">
        <v>27302</v>
      </c>
      <c r="M21" s="15">
        <f>IF(D5L114C2&lt;&gt;0,D5L114C2*D5L114C4,D5L114C3*D5L114C4)</f>
        <v>1402.5284487187537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1402.5284487187537</v>
      </c>
      <c r="AB21" s="16" t="s">
        <v>27312</v>
      </c>
      <c r="AC21" s="15">
        <f>IF(D5L114C11=0,0,CHOOSE(MIN(D5L114C8,RUN_YEARS),A1L144C1,A1L144C6,A1L144C7,A1L144C8,A1L144C9))</f>
        <v>11513.283000000001</v>
      </c>
      <c r="AD21" s="16" t="s">
        <v>27306</v>
      </c>
      <c r="AE21" s="33">
        <f>IF(D5L114C13=0,0,D5L114C12/D5L114C13)</f>
        <v>0.12181829011922607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7305.3212468193387</v>
      </c>
      <c r="J22" s="16" t="s">
        <v>27322</v>
      </c>
      <c r="K22" s="21">
        <f>IF(FLOW_THRU_100PCT="Y",1,INDEX(VariabilityMatrix,D5L115C1,D5L115C8))</f>
        <v>0.80837374565922404</v>
      </c>
      <c r="L22" s="16" t="s">
        <v>27314</v>
      </c>
      <c r="M22" s="15">
        <f>IF(D5L115C2&lt;&gt;0,D5L115C2*D5L115C4,D5L115C3*D5L115C4)</f>
        <v>5905.4298995352619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5905.4298995352619</v>
      </c>
      <c r="AB22" s="16" t="s">
        <v>27324</v>
      </c>
      <c r="AC22" s="15">
        <f>IF(D5L115C11=0,0,CHOOSE(MIN(D5L115C8,RUN_YEARS),A1L144C1,A1L144C6,A1L144C7,A1L144C8,A1L144C9))</f>
        <v>11513.283000000001</v>
      </c>
      <c r="AD22" s="16" t="s">
        <v>27318</v>
      </c>
      <c r="AE22" s="33">
        <f>IF(D5L115C13=0,0,D5L115C12/D5L115C13)</f>
        <v>0.51292319484679227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1387.9586116412215</v>
      </c>
      <c r="J23" s="16" t="s">
        <v>27334</v>
      </c>
      <c r="K23" s="21">
        <f>IF(FLOW_THRU_100PCT="Y",1,INDEX(VariabilityMatrix,D5L116C1,D5L116C8))</f>
        <v>0.80837374565922404</v>
      </c>
      <c r="L23" s="16" t="s">
        <v>27326</v>
      </c>
      <c r="M23" s="15">
        <f>IF(D5L116C2&lt;&gt;0,D5L116C2*D5L116C4,D5L116C3*D5L116C4)</f>
        <v>1121.9893017123904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1121.9893017123904</v>
      </c>
      <c r="AB23" s="16" t="s">
        <v>27336</v>
      </c>
      <c r="AC23" s="15">
        <f>IF(D5L116C11=0,0,CHOOSE(MIN(D5L116C8,RUN_YEARS),A1L144C1,A1L144C6,A1L144C7,A1L144C8,A1L144C9))</f>
        <v>11513.283000000001</v>
      </c>
      <c r="AD23" s="16" t="s">
        <v>27330</v>
      </c>
      <c r="AE23" s="33">
        <f>IF(D5L116C13=0,0,D5L116C12/D5L116C13)</f>
        <v>9.7451726124719626E-2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50.010933524173034</v>
      </c>
      <c r="J24" s="16" t="s">
        <v>27346</v>
      </c>
      <c r="K24" s="21">
        <f>IF(FLOW_THRU_100PCT="Y",1,INDEX(VariabilityMatrix,D5L117C1,D5L117C8))</f>
        <v>0.80837374565922404</v>
      </c>
      <c r="L24" s="16" t="s">
        <v>27338</v>
      </c>
      <c r="M24" s="15">
        <f>IF(D5L117C2&lt;&gt;0,D5L117C2*D5L117C4,D5L117C3*D5L117C4)</f>
        <v>40.427525656850214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40.427525656850214</v>
      </c>
      <c r="AB24" s="16" t="s">
        <v>27348</v>
      </c>
      <c r="AC24" s="15">
        <f>IF(D5L117C11=0,0,CHOOSE(MIN(D5L117C8,RUN_YEARS),A1L144C1,A1L144C6,A1L144C7,A1L144C8,A1L144C9))</f>
        <v>11513.283000000001</v>
      </c>
      <c r="AD24" s="16" t="s">
        <v>27342</v>
      </c>
      <c r="AE24" s="33">
        <f>IF(D5L117C13=0,0,D5L117C12/D5L117C13)</f>
        <v>3.5113812156663056E-3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0.80837374565922404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11513.283000000001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0.80837374565922404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11513.283000000001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1073.2691237277354</v>
      </c>
      <c r="J27" s="16" t="s">
        <v>27382</v>
      </c>
      <c r="K27" s="21">
        <f>IF(FLOW_THRU_100PCT="Y",1,INDEX(VariabilityMatrix,D5L120C1,D5L120C8))</f>
        <v>0.80837374565922404</v>
      </c>
      <c r="L27" s="16" t="s">
        <v>27374</v>
      </c>
      <c r="M27" s="15">
        <f>IF(D5L120C2&lt;&gt;0,D5L120C2*D5L120C4,D5L120C3*D5L120C4)</f>
        <v>867.60258164818265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867.60258164818265</v>
      </c>
      <c r="AB27" s="16" t="s">
        <v>27384</v>
      </c>
      <c r="AC27" s="15">
        <f>IF(D5L120C11=0,0,CHOOSE(MIN(D5L120C8,RUN_YEARS),A1L144C1,A1L144C6,A1L144C7,A1L144C8,A1L144C9))</f>
        <v>11513.283000000001</v>
      </c>
      <c r="AD27" s="16" t="s">
        <v>27378</v>
      </c>
      <c r="AE27" s="33">
        <f>IF(D5L120C13=0,0,D5L120C12/D5L120C13)</f>
        <v>7.5356662530416618E-2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14753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13463.268487214182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13463.268487214182</v>
      </c>
      <c r="AK28" s="21" t="str">
        <f>NULL_VALUE</f>
        <v>n/a</v>
      </c>
      <c r="AL28" s="16" t="s">
        <v>27392</v>
      </c>
      <c r="AM28" s="33">
        <f>SUM(D5L101C18:D5L106C18)</f>
        <v>1.9533594831171446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158858.91618956745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128417.37711152539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128417.37711152539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11.153845268245847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11928</v>
      </c>
      <c r="L9" s="16" t="s">
        <v>27461</v>
      </c>
      <c r="M9" s="15">
        <f>B7L802C16</f>
        <v>11719.5</v>
      </c>
      <c r="N9" s="16" t="s">
        <v>27462</v>
      </c>
      <c r="O9" s="15">
        <f>B7L802C25</f>
        <v>11779.333333333332</v>
      </c>
      <c r="P9" s="16" t="s">
        <v>27463</v>
      </c>
      <c r="Q9" s="15">
        <f>B7L802C34</f>
        <v>12178.5</v>
      </c>
      <c r="R9" s="16" t="s">
        <v>27464</v>
      </c>
      <c r="S9" s="15">
        <f>B7L802C43</f>
        <v>12489.6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270934</v>
      </c>
      <c r="L10" s="16" t="s">
        <v>27470</v>
      </c>
      <c r="M10" s="15">
        <f>B7L803C16</f>
        <v>274986.5</v>
      </c>
      <c r="N10" s="16" t="s">
        <v>27471</v>
      </c>
      <c r="O10" s="15">
        <f>B7L803C25</f>
        <v>280690.66666666663</v>
      </c>
      <c r="P10" s="16" t="s">
        <v>27472</v>
      </c>
      <c r="Q10" s="15">
        <f>B7L803C34</f>
        <v>284487.25</v>
      </c>
      <c r="R10" s="16" t="s">
        <v>27473</v>
      </c>
      <c r="S10" s="15">
        <f>B7L803C43</f>
        <v>283236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394206</v>
      </c>
      <c r="L11" s="16" t="s">
        <v>27479</v>
      </c>
      <c r="M11" s="15">
        <f>B7L804C16</f>
        <v>397064</v>
      </c>
      <c r="N11" s="16" t="s">
        <v>27480</v>
      </c>
      <c r="O11" s="15">
        <f>B7L804C25</f>
        <v>404537</v>
      </c>
      <c r="P11" s="16" t="s">
        <v>27481</v>
      </c>
      <c r="Q11" s="15">
        <f>B7L804C34</f>
        <v>388923.5</v>
      </c>
      <c r="R11" s="16" t="s">
        <v>27482</v>
      </c>
      <c r="S11" s="15">
        <f>B7L804C43</f>
        <v>365188.6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133941</v>
      </c>
      <c r="L12" s="16" t="s">
        <v>27488</v>
      </c>
      <c r="M12" s="15">
        <f>B7L805C16</f>
        <v>130735.5</v>
      </c>
      <c r="N12" s="16" t="s">
        <v>27489</v>
      </c>
      <c r="O12" s="15">
        <f>B7L805C25</f>
        <v>134928.33333333331</v>
      </c>
      <c r="P12" s="16" t="s">
        <v>27490</v>
      </c>
      <c r="Q12" s="15">
        <f>B7L805C34</f>
        <v>137667.75</v>
      </c>
      <c r="R12" s="16" t="s">
        <v>27491</v>
      </c>
      <c r="S12" s="15">
        <f>B7L805C43</f>
        <v>135684.40000000002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310485</v>
      </c>
      <c r="L13" s="16" t="s">
        <v>27497</v>
      </c>
      <c r="M13" s="15">
        <f>B7L806C16</f>
        <v>297764.5</v>
      </c>
      <c r="N13" s="16" t="s">
        <v>27498</v>
      </c>
      <c r="O13" s="15">
        <f>B7L806C25</f>
        <v>293286.66666666669</v>
      </c>
      <c r="P13" s="16" t="s">
        <v>27499</v>
      </c>
      <c r="Q13" s="15">
        <f>B7L806C34</f>
        <v>296199.75</v>
      </c>
      <c r="R13" s="16" t="s">
        <v>27500</v>
      </c>
      <c r="S13" s="15">
        <f>B7L806C43</f>
        <v>299608.2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80048</v>
      </c>
      <c r="L14" s="16" t="s">
        <v>27506</v>
      </c>
      <c r="M14" s="15">
        <f>B7L807C16</f>
        <v>82401</v>
      </c>
      <c r="N14" s="16" t="s">
        <v>27507</v>
      </c>
      <c r="O14" s="15">
        <f>B7L807C25</f>
        <v>85838.333333333343</v>
      </c>
      <c r="P14" s="16" t="s">
        <v>27508</v>
      </c>
      <c r="Q14" s="15">
        <f>B7L807C34</f>
        <v>93853.75</v>
      </c>
      <c r="R14" s="16" t="s">
        <v>27509</v>
      </c>
      <c r="S14" s="15">
        <f>B7L807C43</f>
        <v>105556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71997</v>
      </c>
      <c r="L15" s="16" t="s">
        <v>27515</v>
      </c>
      <c r="M15" s="15">
        <f>B7L808C16</f>
        <v>72314.5</v>
      </c>
      <c r="N15" s="16" t="s">
        <v>27516</v>
      </c>
      <c r="O15" s="15">
        <f>B7L808C25</f>
        <v>70904.333333333343</v>
      </c>
      <c r="P15" s="16" t="s">
        <v>27517</v>
      </c>
      <c r="Q15" s="15">
        <f>B7L808C34</f>
        <v>70848.25</v>
      </c>
      <c r="R15" s="16" t="s">
        <v>27518</v>
      </c>
      <c r="S15" s="15">
        <f>B7L808C43</f>
        <v>71118.200000000012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34870</v>
      </c>
      <c r="L16" s="16" t="s">
        <v>27524</v>
      </c>
      <c r="M16" s="15">
        <f>B7L809C16</f>
        <v>33778.5</v>
      </c>
      <c r="N16" s="16" t="s">
        <v>27525</v>
      </c>
      <c r="O16" s="15">
        <f>B7L809C25</f>
        <v>34462.666666666664</v>
      </c>
      <c r="P16" s="16" t="s">
        <v>27526</v>
      </c>
      <c r="Q16" s="15">
        <f>B7L809C34</f>
        <v>34206</v>
      </c>
      <c r="R16" s="16" t="s">
        <v>27527</v>
      </c>
      <c r="S16" s="15">
        <f>B7L809C43</f>
        <v>33897.199999999997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14006</v>
      </c>
      <c r="L17" s="16" t="s">
        <v>27533</v>
      </c>
      <c r="M17" s="15">
        <f>B7L810C16</f>
        <v>13463</v>
      </c>
      <c r="N17" s="16" t="s">
        <v>27534</v>
      </c>
      <c r="O17" s="15">
        <f>B7L810C25</f>
        <v>14614.666666666666</v>
      </c>
      <c r="P17" s="16" t="s">
        <v>27535</v>
      </c>
      <c r="Q17" s="15">
        <f>B7L810C34</f>
        <v>16640.5</v>
      </c>
      <c r="R17" s="16" t="s">
        <v>27536</v>
      </c>
      <c r="S17" s="15">
        <f>B7L810C43</f>
        <v>18103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151217</v>
      </c>
      <c r="L18" s="16" t="s">
        <v>27542</v>
      </c>
      <c r="M18" s="15">
        <f>B7L811C16</f>
        <v>152720.5</v>
      </c>
      <c r="N18" s="16" t="s">
        <v>27543</v>
      </c>
      <c r="O18" s="15">
        <f>B7L811C25</f>
        <v>155682.33333333334</v>
      </c>
      <c r="P18" s="16" t="s">
        <v>27544</v>
      </c>
      <c r="Q18" s="15">
        <f>B7L811C34</f>
        <v>155563</v>
      </c>
      <c r="R18" s="16" t="s">
        <v>27545</v>
      </c>
      <c r="S18" s="15">
        <f>B7L811C43</f>
        <v>151793.40000000002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56976</v>
      </c>
      <c r="L19" s="16" t="s">
        <v>27551</v>
      </c>
      <c r="M19" s="15">
        <f>B7L812C16</f>
        <v>59874.5</v>
      </c>
      <c r="N19" s="16" t="s">
        <v>27552</v>
      </c>
      <c r="O19" s="15">
        <f>B7L812C25</f>
        <v>59122</v>
      </c>
      <c r="P19" s="16" t="s">
        <v>27553</v>
      </c>
      <c r="Q19" s="15">
        <f>B7L812C34</f>
        <v>56285.75</v>
      </c>
      <c r="R19" s="16" t="s">
        <v>27554</v>
      </c>
      <c r="S19" s="15">
        <f>B7L812C43</f>
        <v>54768.4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374</v>
      </c>
      <c r="L20" s="16" t="s">
        <v>27560</v>
      </c>
      <c r="M20" s="15">
        <f>B7L813C16</f>
        <v>496.5</v>
      </c>
      <c r="N20" s="16" t="s">
        <v>27561</v>
      </c>
      <c r="O20" s="15">
        <f>B7L813C25</f>
        <v>428</v>
      </c>
      <c r="P20" s="16" t="s">
        <v>27562</v>
      </c>
      <c r="Q20" s="15">
        <f>B7L813C34</f>
        <v>360.75</v>
      </c>
      <c r="R20" s="16" t="s">
        <v>27563</v>
      </c>
      <c r="S20" s="15">
        <f>B7L813C43</f>
        <v>356.79999999999995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63197</v>
      </c>
      <c r="L21" s="16" t="s">
        <v>27569</v>
      </c>
      <c r="M21" s="15">
        <f>B7L814C16</f>
        <v>63022.5</v>
      </c>
      <c r="N21" s="16" t="s">
        <v>27570</v>
      </c>
      <c r="O21" s="15">
        <f>B7L814C25</f>
        <v>62544.666666666664</v>
      </c>
      <c r="P21" s="16" t="s">
        <v>27571</v>
      </c>
      <c r="Q21" s="15">
        <f>B7L814C34</f>
        <v>61729</v>
      </c>
      <c r="R21" s="16" t="s">
        <v>27572</v>
      </c>
      <c r="S21" s="15">
        <f>B7L814C43</f>
        <v>62169.8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5342</v>
      </c>
      <c r="L22" s="16" t="s">
        <v>27578</v>
      </c>
      <c r="M22" s="15">
        <f>B7L815C16</f>
        <v>4953.5</v>
      </c>
      <c r="N22" s="16" t="s">
        <v>27579</v>
      </c>
      <c r="O22" s="15">
        <f>B7L815C25</f>
        <v>4775.666666666667</v>
      </c>
      <c r="P22" s="16" t="s">
        <v>27580</v>
      </c>
      <c r="Q22" s="15">
        <f>B7L815C34</f>
        <v>5522.25</v>
      </c>
      <c r="R22" s="16" t="s">
        <v>27581</v>
      </c>
      <c r="S22" s="15">
        <f>B7L815C43</f>
        <v>11408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56976</v>
      </c>
      <c r="L23" s="16" t="s">
        <v>27551</v>
      </c>
      <c r="M23" s="15">
        <f>B7L812C16</f>
        <v>59874.5</v>
      </c>
      <c r="N23" s="16" t="s">
        <v>27552</v>
      </c>
      <c r="O23" s="15">
        <f>B7L812C25</f>
        <v>59122</v>
      </c>
      <c r="P23" s="16" t="s">
        <v>27553</v>
      </c>
      <c r="Q23" s="15">
        <f>B7L812C34</f>
        <v>56285.75</v>
      </c>
      <c r="R23" s="16" t="s">
        <v>27554</v>
      </c>
      <c r="S23" s="15">
        <f>B7L812C43</f>
        <v>54768.4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1599521</v>
      </c>
      <c r="L24" s="16" t="s">
        <v>27591</v>
      </c>
      <c r="M24" s="15">
        <f>B7L816C16</f>
        <v>1595294.5</v>
      </c>
      <c r="N24" s="16" t="s">
        <v>27592</v>
      </c>
      <c r="O24" s="15">
        <f>B7L816C25</f>
        <v>1613594.6666666667</v>
      </c>
      <c r="P24" s="16" t="s">
        <v>27593</v>
      </c>
      <c r="Q24" s="15">
        <f>B7L816C34</f>
        <v>1614466</v>
      </c>
      <c r="R24" s="16" t="s">
        <v>27594</v>
      </c>
      <c r="S24" s="15">
        <f>B7L816C43</f>
        <v>1605377.6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0.51097318168607031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0.51097318168607031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0.52465616662733827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0.24920957647330261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0.51097318168607031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0.52465616662733827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0.52465616662733827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0.52465616662733827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0.52465616662733827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0.52465616662733827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0.52465616662733827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0.51097318168607031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0.51288487146466599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0.25082324128071154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0.2488312094020797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0.25082324128071154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0.2488312094020797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0.2488312094020797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0.2488312094020797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0.2488312094020797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0.2488312094020797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0.2488312094020797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35.418654666666669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30.460043013333333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15.230021506666667</v>
      </c>
      <c r="R8" s="16" t="s">
        <v>28499</v>
      </c>
      <c r="S8" s="15">
        <f>D6L201C5-D6L201C7</f>
        <v>15.230021506666667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14.699970467268342</v>
      </c>
      <c r="X8" s="16" t="s">
        <v>28501</v>
      </c>
      <c r="Y8" s="33">
        <f>D6L201C7-D6L201C10</f>
        <v>0.53005103939832487</v>
      </c>
      <c r="Z8" s="16" t="s">
        <v>28502</v>
      </c>
      <c r="AA8" s="33">
        <f>CHOOSE(MIN(D6L201C9,RUN_YEARS),B7L802C7,B7L802C16,B7L802C25,B7L802C34,B7L802C43)</f>
        <v>11779.333333333332</v>
      </c>
      <c r="AB8" s="16" t="s">
        <v>28503</v>
      </c>
      <c r="AC8" s="33">
        <f>IF(D6L201C12=0,0,D6L201C10/D6L201C12)</f>
        <v>1.2479458770107258E-3</v>
      </c>
      <c r="AD8" s="16" t="s">
        <v>28504</v>
      </c>
      <c r="AE8" s="33">
        <f>IF(D6L201C5=0,0,D6L201C10/D6L201C5)</f>
        <v>0.48259848027245711</v>
      </c>
      <c r="AF8" s="16" t="s">
        <v>28505</v>
      </c>
      <c r="AG8" s="33">
        <f>CHOOSE(MIN(D6L201C9,RUN_YEARS),B7L802C5,B7L802C14,B7L802C23,B7L802C32,B7L802C41)</f>
        <v>163.36107850470398</v>
      </c>
      <c r="AH8" s="16" t="s">
        <v>28506</v>
      </c>
      <c r="AI8" s="33">
        <f>IF(D6L201C15=0,0,D6L201C11/D6L201C15)</f>
        <v>3.2446592802278912E-3</v>
      </c>
      <c r="AJ8" s="16" t="s">
        <v>28507</v>
      </c>
      <c r="AK8" s="33">
        <f>IF(D6L201C5=0,0,D6L201C11/D6L201C5)</f>
        <v>1.7401519727542888E-2</v>
      </c>
      <c r="AL8" s="16" t="s">
        <v>28508</v>
      </c>
      <c r="AM8" s="33">
        <f>D6L201C8*CHOOSE(MIN(D6L201C9,RUN_YEARS),B7L802C4,B7L802C13,B7L802C22,B7L802C31,B7L802C40)</f>
        <v>3.3106460294120703</v>
      </c>
      <c r="AN8" s="16" t="s">
        <v>28509</v>
      </c>
      <c r="AO8" s="33">
        <f>D6L201C8-D6L201C18</f>
        <v>11.919375477254597</v>
      </c>
      <c r="AP8" s="16" t="s">
        <v>28510</v>
      </c>
      <c r="AQ8" s="33">
        <f>CHOOSE(MIN(D6L201C9,RUN_YEARS),B7L802C2,B7L802C11,B7L802C20,B7L802C29,B7L802C38)</f>
        <v>20.521143941713721</v>
      </c>
      <c r="AR8" s="16" t="s">
        <v>28511</v>
      </c>
      <c r="AS8" s="33">
        <f>IF(D6L201C20=0,0,D6L201C18/D6L201C20)</f>
        <v>0.16132853211377057</v>
      </c>
      <c r="AT8" s="16" t="s">
        <v>28512</v>
      </c>
      <c r="AU8" s="33">
        <f>IF(D6L201C5=0,0,D6L201C18/D6L201C5)</f>
        <v>0.10868816002534516</v>
      </c>
      <c r="AV8" s="16" t="s">
        <v>28513</v>
      </c>
      <c r="AW8" s="33">
        <f>CHOOSE(MIN(D6L201C9,RUN_YEARS),B7L802C1,B7L802C10,B7L802C19,B7L802C28,B7L802C37)</f>
        <v>73.8826252311583</v>
      </c>
      <c r="AX8" s="16" t="s">
        <v>28514</v>
      </c>
      <c r="AY8" s="33">
        <f>IF(D6L201C23=0,0,D6L201C19/D6L201C23)</f>
        <v>0.16132853211377057</v>
      </c>
      <c r="AZ8" s="16" t="s">
        <v>28515</v>
      </c>
      <c r="BA8" s="33">
        <f>IF(D6L201C5=0,0,D6L201C19/D6L201C5)</f>
        <v>0.39131183997465485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7.4854711255575274E-2</v>
      </c>
      <c r="J9" s="16" t="s">
        <v>28536</v>
      </c>
      <c r="K9" s="21">
        <f>IF(FLOW_THRU_100PCT="Y",1,INDEX(VariabilityMatrix,D6L202C1,D6L202C9))</f>
        <v>0.51097318168607031</v>
      </c>
      <c r="L9" s="16" t="s">
        <v>28516</v>
      </c>
      <c r="M9" s="15">
        <f>IF(D6L202C2&lt;&gt;0,D6L202C2*D6L202C4,D6L202C3*D6L202C4)</f>
        <v>3.8248749974453398E-2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1.9124374987226699E-2</v>
      </c>
      <c r="R9" s="16" t="s">
        <v>28518</v>
      </c>
      <c r="S9" s="15">
        <f>D6L202C5-D6L202C7</f>
        <v>1.9124374987226699E-2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1.8476137577644998E-2</v>
      </c>
      <c r="X9" s="16" t="s">
        <v>28520</v>
      </c>
      <c r="Y9" s="33">
        <f>D6L202C7-D6L202C10</f>
        <v>6.4823740958170131E-4</v>
      </c>
      <c r="Z9" s="16" t="s">
        <v>28521</v>
      </c>
      <c r="AA9" s="33">
        <f>CHOOSE(MIN(D6L202C9,RUN_YEARS),B7L802C7,B7L802C16,B7L802C25,B7L802C34,B7L802C43)</f>
        <v>12489.6</v>
      </c>
      <c r="AB9" s="16" t="s">
        <v>28522</v>
      </c>
      <c r="AC9" s="33">
        <f>IF(D6L202C12=0,0,D6L202C10/D6L202C12)</f>
        <v>1.4793218019508228E-6</v>
      </c>
      <c r="AD9" s="16" t="s">
        <v>28523</v>
      </c>
      <c r="AE9" s="33">
        <f>IF(D6L202C5=0,0,D6L202C10/D6L202C5)</f>
        <v>0.48305206287748848</v>
      </c>
      <c r="AF9" s="16" t="s">
        <v>28524</v>
      </c>
      <c r="AG9" s="33">
        <f>CHOOSE(MIN(D6L202C9,RUN_YEARS),B7L802C5,B7L802C14,B7L802C23,B7L802C32,B7L802C41)</f>
        <v>168.5380964977054</v>
      </c>
      <c r="AH9" s="16" t="s">
        <v>28525</v>
      </c>
      <c r="AI9" s="33">
        <f>IF(D6L202C15=0,0,D6L202C11/D6L202C15)</f>
        <v>3.8462366850721305E-6</v>
      </c>
      <c r="AJ9" s="16" t="s">
        <v>28526</v>
      </c>
      <c r="AK9" s="33">
        <f>IF(D6L202C5=0,0,D6L202C11/D6L202C5)</f>
        <v>1.6947937122511546E-2</v>
      </c>
      <c r="AL9" s="16" t="s">
        <v>28527</v>
      </c>
      <c r="AM9" s="33">
        <f>D6L202C8*CHOOSE(MIN(D6L202C9,RUN_YEARS),B7L802C4,B7L802C13,B7L802C22,B7L802C31,B7L802C40)</f>
        <v>4.231490596280865E-3</v>
      </c>
      <c r="AN9" s="16" t="s">
        <v>28528</v>
      </c>
      <c r="AO9" s="33">
        <f>D6L202C8-D6L202C18</f>
        <v>1.4892884390945833E-2</v>
      </c>
      <c r="AP9" s="16" t="s">
        <v>28529</v>
      </c>
      <c r="AQ9" s="33">
        <f>CHOOSE(MIN(D6L202C9,RUN_YEARS),B7L802C2,B7L802C11,B7L802C20,B7L802C29,B7L802C38)</f>
        <v>21.977092499793642</v>
      </c>
      <c r="AR9" s="16" t="s">
        <v>28530</v>
      </c>
      <c r="AS9" s="33">
        <f>IF(D6L202C20=0,0,D6L202C18/D6L202C20)</f>
        <v>1.925409649306703E-4</v>
      </c>
      <c r="AT9" s="16" t="s">
        <v>28531</v>
      </c>
      <c r="AU9" s="33">
        <f>IF(D6L202C5=0,0,D6L202C18/D6L202C5)</f>
        <v>0.1106308205917084</v>
      </c>
      <c r="AV9" s="16" t="s">
        <v>28532</v>
      </c>
      <c r="AW9" s="33">
        <f>CHOOSE(MIN(D6L202C9,RUN_YEARS),B7L802C1,B7L802C10,B7L802C19,B7L802C28,B7L802C37)</f>
        <v>77.34917292176462</v>
      </c>
      <c r="AX9" s="16" t="s">
        <v>28533</v>
      </c>
      <c r="AY9" s="33">
        <f>IF(D6L202C23=0,0,D6L202C19/D6L202C23)</f>
        <v>1.9254096493067027E-4</v>
      </c>
      <c r="AZ9" s="16" t="s">
        <v>28534</v>
      </c>
      <c r="BA9" s="33">
        <f>IF(D6L202C5=0,0,D6L202C19/D6L202C5)</f>
        <v>0.38936917940829158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5.161800460418263E-2</v>
      </c>
      <c r="J10" s="16" t="s">
        <v>28557</v>
      </c>
      <c r="K10" s="21">
        <f>IF(FLOW_THRU_100PCT="Y",1,INDEX(VariabilityMatrix,D6L203C1,D6L203C9))</f>
        <v>0.51097318168607031</v>
      </c>
      <c r="L10" s="16" t="s">
        <v>28537</v>
      </c>
      <c r="M10" s="15">
        <f>IF(D6L203C2&lt;&gt;0,D6L203C2*D6L203C4,D6L203C3*D6L203C4)</f>
        <v>2.6375416044885424E-2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1.3187708022442712E-2</v>
      </c>
      <c r="R10" s="16" t="s">
        <v>28539</v>
      </c>
      <c r="S10" s="15">
        <f>D6L203C5-D6L203C7</f>
        <v>1.3187708022442712E-2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1.2740699129733911E-2</v>
      </c>
      <c r="X10" s="16" t="s">
        <v>28541</v>
      </c>
      <c r="Y10" s="33">
        <f>D6L203C7-D6L203C10</f>
        <v>4.4700889270880145E-4</v>
      </c>
      <c r="Z10" s="16" t="s">
        <v>28542</v>
      </c>
      <c r="AA10" s="33">
        <f>CHOOSE(MIN(D6L203C9,RUN_YEARS),B7L802C7,B7L802C16,B7L802C25,B7L802C34,B7L802C43)</f>
        <v>12489.6</v>
      </c>
      <c r="AB10" s="16" t="s">
        <v>28543</v>
      </c>
      <c r="AC10" s="33">
        <f>IF(D6L203C12=0,0,D6L203C10/D6L203C12)</f>
        <v>1.0201046574537143E-6</v>
      </c>
      <c r="AD10" s="16" t="s">
        <v>28544</v>
      </c>
      <c r="AE10" s="33">
        <f>IF(D6L203C5=0,0,D6L203C10/D6L203C5)</f>
        <v>0.48305206287748842</v>
      </c>
      <c r="AF10" s="16" t="s">
        <v>28545</v>
      </c>
      <c r="AG10" s="33">
        <f>CHOOSE(MIN(D6L203C9,RUN_YEARS),B7L802C5,B7L802C14,B7L802C23,B7L802C32,B7L802C41)</f>
        <v>168.5380964977054</v>
      </c>
      <c r="AH10" s="16" t="s">
        <v>28546</v>
      </c>
      <c r="AI10" s="33">
        <f>IF(D6L203C15=0,0,D6L203C11/D6L203C15)</f>
        <v>2.6522721093796579E-6</v>
      </c>
      <c r="AJ10" s="16" t="s">
        <v>28547</v>
      </c>
      <c r="AK10" s="33">
        <f>IF(D6L203C5=0,0,D6L203C11/D6L203C5)</f>
        <v>1.6947937122511587E-2</v>
      </c>
      <c r="AL10" s="16" t="s">
        <v>28548</v>
      </c>
      <c r="AM10" s="33">
        <f>D6L203C8*CHOOSE(MIN(D6L203C9,RUN_YEARS),B7L802C4,B7L802C13,B7L802C22,B7L802C31,B7L802C40)</f>
        <v>2.9179339204933865E-3</v>
      </c>
      <c r="AN10" s="16" t="s">
        <v>28549</v>
      </c>
      <c r="AO10" s="33">
        <f>D6L203C8-D6L203C18</f>
        <v>1.0269774101949326E-2</v>
      </c>
      <c r="AP10" s="16" t="s">
        <v>28550</v>
      </c>
      <c r="AQ10" s="33">
        <f>CHOOSE(MIN(D6L203C9,RUN_YEARS),B7L802C2,B7L802C11,B7L802C20,B7L802C29,B7L802C38)</f>
        <v>21.977092499793642</v>
      </c>
      <c r="AR10" s="16" t="s">
        <v>28551</v>
      </c>
      <c r="AS10" s="33">
        <f>IF(D6L203C20=0,0,D6L203C18/D6L203C20)</f>
        <v>1.3277160846098205E-4</v>
      </c>
      <c r="AT10" s="16" t="s">
        <v>28552</v>
      </c>
      <c r="AU10" s="33">
        <f>IF(D6L203C5=0,0,D6L203C18/D6L203C5)</f>
        <v>0.1106308205917084</v>
      </c>
      <c r="AV10" s="16" t="s">
        <v>28553</v>
      </c>
      <c r="AW10" s="33">
        <f>CHOOSE(MIN(D6L203C9,RUN_YEARS),B7L802C1,B7L802C10,B7L802C19,B7L802C28,B7L802C37)</f>
        <v>77.34917292176462</v>
      </c>
      <c r="AX10" s="16" t="s">
        <v>28554</v>
      </c>
      <c r="AY10" s="33">
        <f>IF(D6L203C23=0,0,D6L203C19/D6L203C23)</f>
        <v>1.3277160846098205E-4</v>
      </c>
      <c r="AZ10" s="16" t="s">
        <v>28555</v>
      </c>
      <c r="BA10" s="33">
        <f>IF(D6L203C5=0,0,D6L203C19/D6L203C5)</f>
        <v>0.38936917940829163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1.6017283388202656E-3</v>
      </c>
      <c r="J11" s="16" t="s">
        <v>28578</v>
      </c>
      <c r="K11" s="21">
        <f>IF(FLOW_THRU_100PCT="Y",1,INDEX(VariabilityMatrix,D6L204C1,D6L204C9))</f>
        <v>0.52465616662733827</v>
      </c>
      <c r="L11" s="16" t="s">
        <v>28558</v>
      </c>
      <c r="M11" s="15">
        <f>IF(D6L204C2&lt;&gt;0,D6L204C2*D6L204C4,D6L204C3*D6L204C4)</f>
        <v>8.4035665022381501E-4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4.201783251119075E-4</v>
      </c>
      <c r="R11" s="16" t="s">
        <v>28560</v>
      </c>
      <c r="S11" s="15">
        <f>D6L204C5-D6L204C7</f>
        <v>4.201783251119075E-4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4.0537651891595897E-4</v>
      </c>
      <c r="X11" s="16" t="s">
        <v>28562</v>
      </c>
      <c r="Y11" s="33">
        <f>D6L204C7-D6L204C10</f>
        <v>1.4801806195948537E-5</v>
      </c>
      <c r="Z11" s="16" t="s">
        <v>28563</v>
      </c>
      <c r="AA11" s="33">
        <f>CHOOSE(MIN(D6L204C9,RUN_YEARS),B7L802C7,B7L802C16,B7L802C25,B7L802C34,B7L802C43)</f>
        <v>11928</v>
      </c>
      <c r="AB11" s="16" t="s">
        <v>28564</v>
      </c>
      <c r="AC11" s="33">
        <f>IF(D6L204C12=0,0,D6L204C10/D6L204C12)</f>
        <v>3.3985288306166917E-8</v>
      </c>
      <c r="AD11" s="16" t="s">
        <v>28565</v>
      </c>
      <c r="AE11" s="33">
        <f>IF(D6L204C5=0,0,D6L204C10/D6L204C5)</f>
        <v>0.48238628064404998</v>
      </c>
      <c r="AF11" s="16" t="s">
        <v>28566</v>
      </c>
      <c r="AG11" s="33">
        <f>CHOOSE(MIN(D6L204C9,RUN_YEARS),B7L802C5,B7L802C14,B7L802C23,B7L802C32,B7L802C41)</f>
        <v>167.51372922806971</v>
      </c>
      <c r="AH11" s="16" t="s">
        <v>28567</v>
      </c>
      <c r="AI11" s="33">
        <f>IF(D6L204C15=0,0,D6L204C11/D6L204C15)</f>
        <v>8.8361749596034E-8</v>
      </c>
      <c r="AJ11" s="16" t="s">
        <v>28568</v>
      </c>
      <c r="AK11" s="33">
        <f>IF(D6L204C5=0,0,D6L204C11/D6L204C5)</f>
        <v>1.7613719355950026E-2</v>
      </c>
      <c r="AL11" s="16" t="s">
        <v>28569</v>
      </c>
      <c r="AM11" s="33">
        <f>D6L204C8*CHOOSE(MIN(D6L204C9,RUN_YEARS),B7L802C4,B7L802C13,B7L802C22,B7L802C31,B7L802C40)</f>
        <v>9.6873984613305296E-5</v>
      </c>
      <c r="AN11" s="16" t="s">
        <v>28570</v>
      </c>
      <c r="AO11" s="33">
        <f>D6L204C8-D6L204C18</f>
        <v>3.2330434049860219E-4</v>
      </c>
      <c r="AP11" s="16" t="s">
        <v>28571</v>
      </c>
      <c r="AQ11" s="33">
        <f>CHOOSE(MIN(D6L204C9,RUN_YEARS),B7L802C2,B7L802C11,B7L802C20,B7L802C29,B7L802C38)</f>
        <v>22.644207193526039</v>
      </c>
      <c r="AR11" s="16" t="s">
        <v>28572</v>
      </c>
      <c r="AS11" s="33">
        <f>IF(D6L204C20=0,0,D6L204C18/D6L204C20)</f>
        <v>4.2780912480345744E-6</v>
      </c>
      <c r="AT11" s="16" t="s">
        <v>28573</v>
      </c>
      <c r="AU11" s="33">
        <f>IF(D6L204C5=0,0,D6L204C18/D6L204C5)</f>
        <v>0.11527722733854075</v>
      </c>
      <c r="AV11" s="16" t="s">
        <v>28574</v>
      </c>
      <c r="AW11" s="33">
        <f>CHOOSE(MIN(D6L204C9,RUN_YEARS),B7L802C1,B7L802C10,B7L802C19,B7L802C28,B7L802C37)</f>
        <v>75.572100208739954</v>
      </c>
      <c r="AX11" s="16" t="s">
        <v>28575</v>
      </c>
      <c r="AY11" s="33">
        <f>IF(D6L204C23=0,0,D6L204C19/D6L204C23)</f>
        <v>4.2780912480345735E-6</v>
      </c>
      <c r="AZ11" s="16" t="s">
        <v>28576</v>
      </c>
      <c r="BA11" s="33">
        <f>IF(D6L204C5=0,0,D6L204C19/D6L204C5)</f>
        <v>0.38472277266145921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1.1372827739639972</v>
      </c>
      <c r="J12" s="16" t="s">
        <v>28599</v>
      </c>
      <c r="K12" s="21">
        <f>IF(FLOW_THRU_100PCT="Y",1,INDEX(VariabilityMatrix,D6L205C1,D6L205C9))</f>
        <v>0.24920957647330261</v>
      </c>
      <c r="L12" s="16" t="s">
        <v>28579</v>
      </c>
      <c r="M12" s="15">
        <f>IF(D6L205C2&lt;&gt;0,D6L205C2*D6L205C4,D6L205C3*D6L205C4)</f>
        <v>0.28342175842995049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0.14171087921497524</v>
      </c>
      <c r="R12" s="16" t="s">
        <v>28581</v>
      </c>
      <c r="S12" s="15">
        <f>D6L205C5-D6L205C7</f>
        <v>0.14171087921497524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0.13690746507395277</v>
      </c>
      <c r="X12" s="16" t="s">
        <v>28583</v>
      </c>
      <c r="Y12" s="33">
        <f>D6L205C7-D6L205C10</f>
        <v>4.8034141410224773E-3</v>
      </c>
      <c r="Z12" s="16" t="s">
        <v>28584</v>
      </c>
      <c r="AA12" s="33">
        <f>CHOOSE(MIN(D6L205C9,RUN_YEARS),B7L802C7,B7L802C16,B7L802C25,B7L802C34,B7L802C43)</f>
        <v>12489.6</v>
      </c>
      <c r="AB12" s="16" t="s">
        <v>28585</v>
      </c>
      <c r="AC12" s="33">
        <f>IF(D6L205C12=0,0,D6L205C10/D6L205C12)</f>
        <v>1.0961717354755378E-5</v>
      </c>
      <c r="AD12" s="16" t="s">
        <v>28586</v>
      </c>
      <c r="AE12" s="33">
        <f>IF(D6L205C5=0,0,D6L205C10/D6L205C5)</f>
        <v>0.48305206287748836</v>
      </c>
      <c r="AF12" s="16" t="s">
        <v>28587</v>
      </c>
      <c r="AG12" s="33">
        <f>CHOOSE(MIN(D6L205C9,RUN_YEARS),B7L802C5,B7L802C14,B7L802C23,B7L802C32,B7L802C41)</f>
        <v>168.5380964977054</v>
      </c>
      <c r="AH12" s="16" t="s">
        <v>28588</v>
      </c>
      <c r="AI12" s="33">
        <f>IF(D6L205C15=0,0,D6L205C11/D6L205C15)</f>
        <v>2.850046512236404E-5</v>
      </c>
      <c r="AJ12" s="16" t="s">
        <v>28589</v>
      </c>
      <c r="AK12" s="33">
        <f>IF(D6L205C5=0,0,D6L205C11/D6L205C5)</f>
        <v>1.6947937122511615E-2</v>
      </c>
      <c r="AL12" s="16" t="s">
        <v>28590</v>
      </c>
      <c r="AM12" s="33">
        <f>D6L205C8*CHOOSE(MIN(D6L205C9,RUN_YEARS),B7L802C4,B7L802C13,B7L802C22,B7L802C31,B7L802C40)</f>
        <v>3.135518170865037E-2</v>
      </c>
      <c r="AN12" s="16" t="s">
        <v>28591</v>
      </c>
      <c r="AO12" s="33">
        <f>D6L205C8-D6L205C18</f>
        <v>0.11035569750632487</v>
      </c>
      <c r="AP12" s="16" t="s">
        <v>28592</v>
      </c>
      <c r="AQ12" s="33">
        <f>CHOOSE(MIN(D6L205C9,RUN_YEARS),B7L802C2,B7L802C11,B7L802C20,B7L802C29,B7L802C38)</f>
        <v>21.977092499793642</v>
      </c>
      <c r="AR12" s="16" t="s">
        <v>28593</v>
      </c>
      <c r="AS12" s="33">
        <f>IF(D6L205C20=0,0,D6L205C18/D6L205C20)</f>
        <v>1.426721105575944E-3</v>
      </c>
      <c r="AT12" s="16" t="s">
        <v>28594</v>
      </c>
      <c r="AU12" s="33">
        <f>IF(D6L205C5=0,0,D6L205C18/D6L205C5)</f>
        <v>0.1106308205917084</v>
      </c>
      <c r="AV12" s="16" t="s">
        <v>28595</v>
      </c>
      <c r="AW12" s="33">
        <f>CHOOSE(MIN(D6L205C9,RUN_YEARS),B7L802C1,B7L802C10,B7L802C19,B7L802C28,B7L802C37)</f>
        <v>77.34917292176462</v>
      </c>
      <c r="AX12" s="16" t="s">
        <v>28596</v>
      </c>
      <c r="AY12" s="33">
        <f>IF(D6L205C23=0,0,D6L205C19/D6L205C23)</f>
        <v>1.4267211055759438E-3</v>
      </c>
      <c r="AZ12" s="16" t="s">
        <v>28597</v>
      </c>
      <c r="BA12" s="33">
        <f>IF(D6L205C5=0,0,D6L205C19/D6L205C5)</f>
        <v>0.38936917940829158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0.54285957609209756</v>
      </c>
      <c r="J13" s="16" t="s">
        <v>28620</v>
      </c>
      <c r="K13" s="21">
        <f>IF(FLOW_THRU_100PCT="Y",1,INDEX(VariabilityMatrix,D6L206C1,D6L206C9))</f>
        <v>0.51097318168607031</v>
      </c>
      <c r="L13" s="16" t="s">
        <v>28600</v>
      </c>
      <c r="M13" s="15">
        <f>IF(D6L206C2&lt;&gt;0,D6L206C2*D6L206C4,D6L206C3*D6L206C4)</f>
        <v>0.27738668480453049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0.13869334240226525</v>
      </c>
      <c r="R13" s="16" t="s">
        <v>28602</v>
      </c>
      <c r="S13" s="15">
        <f>D6L206C5-D6L206C7</f>
        <v>0.13869334240226525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0.13399221030957612</v>
      </c>
      <c r="X13" s="16" t="s">
        <v>28604</v>
      </c>
      <c r="Y13" s="33">
        <f>D6L206C7-D6L206C10</f>
        <v>4.7011320926891309E-3</v>
      </c>
      <c r="Z13" s="16" t="s">
        <v>28605</v>
      </c>
      <c r="AA13" s="33">
        <f>CHOOSE(MIN(D6L206C9,RUN_YEARS),B7L802C7,B7L802C16,B7L802C25,B7L802C34,B7L802C43)</f>
        <v>12489.6</v>
      </c>
      <c r="AB13" s="16" t="s">
        <v>28606</v>
      </c>
      <c r="AC13" s="33">
        <f>IF(D6L206C12=0,0,D6L206C10/D6L206C12)</f>
        <v>1.0728302772672952E-5</v>
      </c>
      <c r="AD13" s="16" t="s">
        <v>28607</v>
      </c>
      <c r="AE13" s="33">
        <f>IF(D6L206C5=0,0,D6L206C10/D6L206C5)</f>
        <v>0.48305206287748836</v>
      </c>
      <c r="AF13" s="16" t="s">
        <v>28608</v>
      </c>
      <c r="AG13" s="33">
        <f>CHOOSE(MIN(D6L206C9,RUN_YEARS),B7L802C5,B7L802C14,B7L802C23,B7L802C32,B7L802C41)</f>
        <v>168.5380964977054</v>
      </c>
      <c r="AH13" s="16" t="s">
        <v>28609</v>
      </c>
      <c r="AI13" s="33">
        <f>IF(D6L206C15=0,0,D6L206C11/D6L206C15)</f>
        <v>2.7893587208949731E-5</v>
      </c>
      <c r="AJ13" s="16" t="s">
        <v>28610</v>
      </c>
      <c r="AK13" s="33">
        <f>IF(D6L206C5=0,0,D6L206C11/D6L206C5)</f>
        <v>1.6947937122511615E-2</v>
      </c>
      <c r="AL13" s="16" t="s">
        <v>28611</v>
      </c>
      <c r="AM13" s="33">
        <f>D6L206C8*CHOOSE(MIN(D6L206C9,RUN_YEARS),B7L802C4,B7L802C13,B7L802C22,B7L802C31,B7L802C40)</f>
        <v>3.0687516561138779E-2</v>
      </c>
      <c r="AN13" s="16" t="s">
        <v>28612</v>
      </c>
      <c r="AO13" s="33">
        <f>D6L206C8-D6L206C18</f>
        <v>0.10800582584112647</v>
      </c>
      <c r="AP13" s="16" t="s">
        <v>28613</v>
      </c>
      <c r="AQ13" s="33">
        <f>CHOOSE(MIN(D6L206C9,RUN_YEARS),B7L802C2,B7L802C11,B7L802C20,B7L802C29,B7L802C38)</f>
        <v>21.977092499793642</v>
      </c>
      <c r="AR13" s="16" t="s">
        <v>28614</v>
      </c>
      <c r="AS13" s="33">
        <f>IF(D6L206C20=0,0,D6L206C18/D6L206C20)</f>
        <v>1.396341056553633E-3</v>
      </c>
      <c r="AT13" s="16" t="s">
        <v>28615</v>
      </c>
      <c r="AU13" s="33">
        <f>IF(D6L206C5=0,0,D6L206C18/D6L206C5)</f>
        <v>0.1106308205917084</v>
      </c>
      <c r="AV13" s="16" t="s">
        <v>28616</v>
      </c>
      <c r="AW13" s="33">
        <f>CHOOSE(MIN(D6L206C9,RUN_YEARS),B7L802C1,B7L802C10,B7L802C19,B7L802C28,B7L802C37)</f>
        <v>77.34917292176462</v>
      </c>
      <c r="AX13" s="16" t="s">
        <v>28617</v>
      </c>
      <c r="AY13" s="33">
        <f>IF(D6L206C23=0,0,D6L206C19/D6L206C23)</f>
        <v>1.396341056553633E-3</v>
      </c>
      <c r="AZ13" s="16" t="s">
        <v>28618</v>
      </c>
      <c r="BA13" s="33">
        <f>IF(D6L206C5=0,0,D6L206C19/D6L206C5)</f>
        <v>0.38936917940829163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3.0945810258514408E-2</v>
      </c>
      <c r="J14" s="16" t="s">
        <v>28641</v>
      </c>
      <c r="K14" s="21">
        <f>IF(FLOW_THRU_100PCT="Y",1,INDEX(VariabilityMatrix,D6L207C1,D6L207C9))</f>
        <v>0.52465616662733827</v>
      </c>
      <c r="L14" s="16" t="s">
        <v>28621</v>
      </c>
      <c r="M14" s="15">
        <f>IF(D6L207C2&lt;&gt;0,D6L207C2*D6L207C4,D6L207C3*D6L207C4)</f>
        <v>1.6235910183409131E-2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8.1179550917045654E-3</v>
      </c>
      <c r="R14" s="16" t="s">
        <v>28623</v>
      </c>
      <c r="S14" s="15">
        <f>D6L207C5-D6L207C7</f>
        <v>8.1179550917045654E-3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7.8319803262455866E-3</v>
      </c>
      <c r="X14" s="16" t="s">
        <v>28625</v>
      </c>
      <c r="Y14" s="33">
        <f>D6L207C7-D6L207C10</f>
        <v>2.8597476545897879E-4</v>
      </c>
      <c r="Z14" s="16" t="s">
        <v>28626</v>
      </c>
      <c r="AA14" s="33">
        <f>CHOOSE(MIN(D6L207C9,RUN_YEARS),B7L802C7,B7L802C16,B7L802C25,B7L802C34,B7L802C43)</f>
        <v>11928</v>
      </c>
      <c r="AB14" s="16" t="s">
        <v>28627</v>
      </c>
      <c r="AC14" s="33">
        <f>IF(D6L207C12=0,0,D6L207C10/D6L207C12)</f>
        <v>6.5660465511783926E-7</v>
      </c>
      <c r="AD14" s="16" t="s">
        <v>28628</v>
      </c>
      <c r="AE14" s="33">
        <f>IF(D6L207C5=0,0,D6L207C10/D6L207C5)</f>
        <v>0.48238628064405004</v>
      </c>
      <c r="AF14" s="16" t="s">
        <v>28629</v>
      </c>
      <c r="AG14" s="33">
        <f>CHOOSE(MIN(D6L207C9,RUN_YEARS),B7L802C5,B7L802C14,B7L802C23,B7L802C32,B7L802C41)</f>
        <v>167.51372922806971</v>
      </c>
      <c r="AH14" s="16" t="s">
        <v>28630</v>
      </c>
      <c r="AI14" s="33">
        <f>IF(D6L207C15=0,0,D6L207C11/D6L207C15)</f>
        <v>1.7071721033063776E-6</v>
      </c>
      <c r="AJ14" s="16" t="s">
        <v>28631</v>
      </c>
      <c r="AK14" s="33">
        <f>IF(D6L207C5=0,0,D6L207C11/D6L207C5)</f>
        <v>1.7613719355949981E-2</v>
      </c>
      <c r="AL14" s="16" t="s">
        <v>28632</v>
      </c>
      <c r="AM14" s="33">
        <f>D6L207C8*CHOOSE(MIN(D6L207C9,RUN_YEARS),B7L802C4,B7L802C13,B7L802C22,B7L802C31,B7L802C40)</f>
        <v>1.8716307092609833E-3</v>
      </c>
      <c r="AN14" s="16" t="s">
        <v>28633</v>
      </c>
      <c r="AO14" s="33">
        <f>D6L207C8-D6L207C18</f>
        <v>6.2463243824435822E-3</v>
      </c>
      <c r="AP14" s="16" t="s">
        <v>28634</v>
      </c>
      <c r="AQ14" s="33">
        <f>CHOOSE(MIN(D6L207C9,RUN_YEARS),B7L802C2,B7L802C11,B7L802C20,B7L802C29,B7L802C38)</f>
        <v>22.644207193526039</v>
      </c>
      <c r="AR14" s="16" t="s">
        <v>28635</v>
      </c>
      <c r="AS14" s="33">
        <f>IF(D6L207C20=0,0,D6L207C18/D6L207C20)</f>
        <v>8.2653841367256217E-5</v>
      </c>
      <c r="AT14" s="16" t="s">
        <v>28636</v>
      </c>
      <c r="AU14" s="33">
        <f>IF(D6L207C5=0,0,D6L207C18/D6L207C5)</f>
        <v>0.11527722733854075</v>
      </c>
      <c r="AV14" s="16" t="s">
        <v>28637</v>
      </c>
      <c r="AW14" s="33">
        <f>CHOOSE(MIN(D6L207C9,RUN_YEARS),B7L802C1,B7L802C10,B7L802C19,B7L802C28,B7L802C37)</f>
        <v>75.572100208739954</v>
      </c>
      <c r="AX14" s="16" t="s">
        <v>28638</v>
      </c>
      <c r="AY14" s="33">
        <f>IF(D6L207C23=0,0,D6L207C19/D6L207C23)</f>
        <v>8.2653841367256217E-5</v>
      </c>
      <c r="AZ14" s="16" t="s">
        <v>28639</v>
      </c>
      <c r="BA14" s="33">
        <f>IF(D6L207C5=0,0,D6L207C19/D6L207C5)</f>
        <v>0.38472277266145927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0.52465616662733827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11928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167.51372922806971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22.644207193526039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75.572100208739954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0.52465616662733827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11928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167.51372922806971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22.644207193526039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75.572100208739954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0.52465616662733827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11928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167.51372922806971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22.644207193526039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75.572100208739954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1.7796981542447397E-4</v>
      </c>
      <c r="J18" s="16" t="s">
        <v>28725</v>
      </c>
      <c r="K18" s="21">
        <f>IF(FLOW_THRU_100PCT="Y",1,INDEX(VariabilityMatrix,D6L211C1,D6L211C9))</f>
        <v>0.52465616662733827</v>
      </c>
      <c r="L18" s="16" t="s">
        <v>28705</v>
      </c>
      <c r="M18" s="15">
        <f>IF(D6L211C2&lt;&gt;0,D6L211C2*D6L211C4,D6L211C3*D6L211C4)</f>
        <v>9.3372961135979453E-5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4.6686480567989726E-5</v>
      </c>
      <c r="R18" s="16" t="s">
        <v>28707</v>
      </c>
      <c r="S18" s="15">
        <f>D6L211C5-D6L211C7</f>
        <v>4.6686480567989726E-5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4.5041835435106556E-5</v>
      </c>
      <c r="X18" s="16" t="s">
        <v>28709</v>
      </c>
      <c r="Y18" s="33">
        <f>D6L211C7-D6L211C10</f>
        <v>1.64464513288317E-6</v>
      </c>
      <c r="Z18" s="16" t="s">
        <v>28710</v>
      </c>
      <c r="AA18" s="33">
        <f>CHOOSE(MIN(D6L211C9,RUN_YEARS),B7L802C7,B7L802C16,B7L802C25,B7L802C34,B7L802C43)</f>
        <v>11928</v>
      </c>
      <c r="AB18" s="16" t="s">
        <v>28711</v>
      </c>
      <c r="AC18" s="33">
        <f>IF(D6L211C12=0,0,D6L211C10/D6L211C12)</f>
        <v>3.7761431451296577E-9</v>
      </c>
      <c r="AD18" s="16" t="s">
        <v>28712</v>
      </c>
      <c r="AE18" s="33">
        <f>IF(D6L211C5=0,0,D6L211C10/D6L211C5)</f>
        <v>0.48238628064404998</v>
      </c>
      <c r="AF18" s="16" t="s">
        <v>28713</v>
      </c>
      <c r="AG18" s="33">
        <f>CHOOSE(MIN(D6L211C9,RUN_YEARS),B7L802C5,B7L802C14,B7L802C23,B7L802C32,B7L802C41)</f>
        <v>167.51372922806971</v>
      </c>
      <c r="AH18" s="16" t="s">
        <v>28714</v>
      </c>
      <c r="AI18" s="33">
        <f>IF(D6L211C15=0,0,D6L211C11/D6L211C15)</f>
        <v>9.8179721773371058E-9</v>
      </c>
      <c r="AJ18" s="16" t="s">
        <v>28715</v>
      </c>
      <c r="AK18" s="33">
        <f>IF(D6L211C5=0,0,D6L211C11/D6L211C5)</f>
        <v>1.7613719355950019E-2</v>
      </c>
      <c r="AL18" s="16" t="s">
        <v>28716</v>
      </c>
      <c r="AM18" s="33">
        <f>D6L211C8*CHOOSE(MIN(D6L211C9,RUN_YEARS),B7L802C4,B7L802C13,B7L802C22,B7L802C31,B7L802C40)</f>
        <v>1.0763776068145033E-5</v>
      </c>
      <c r="AN18" s="16" t="s">
        <v>28717</v>
      </c>
      <c r="AO18" s="33">
        <f>D6L211C8-D6L211C18</f>
        <v>3.5922704499844691E-5</v>
      </c>
      <c r="AP18" s="16" t="s">
        <v>28718</v>
      </c>
      <c r="AQ18" s="33">
        <f>CHOOSE(MIN(D6L211C9,RUN_YEARS),B7L802C2,B7L802C11,B7L802C20,B7L802C29,B7L802C38)</f>
        <v>22.644207193526039</v>
      </c>
      <c r="AR18" s="16" t="s">
        <v>28719</v>
      </c>
      <c r="AS18" s="33">
        <f>IF(D6L211C20=0,0,D6L211C18/D6L211C20)</f>
        <v>4.7534347200384157E-7</v>
      </c>
      <c r="AT18" s="16" t="s">
        <v>28720</v>
      </c>
      <c r="AU18" s="33">
        <f>IF(D6L211C5=0,0,D6L211C18/D6L211C5)</f>
        <v>0.11527722733854075</v>
      </c>
      <c r="AV18" s="16" t="s">
        <v>28721</v>
      </c>
      <c r="AW18" s="33">
        <f>CHOOSE(MIN(D6L211C9,RUN_YEARS),B7L802C1,B7L802C10,B7L802C19,B7L802C28,B7L802C37)</f>
        <v>75.572100208739954</v>
      </c>
      <c r="AX18" s="16" t="s">
        <v>28722</v>
      </c>
      <c r="AY18" s="33">
        <f>IF(D6L211C23=0,0,D6L211C19/D6L211C23)</f>
        <v>4.7534347200384157E-7</v>
      </c>
      <c r="AZ18" s="16" t="s">
        <v>28723</v>
      </c>
      <c r="BA18" s="33">
        <f>IF(D6L211C5=0,0,D6L211C19/D6L211C5)</f>
        <v>0.38472277266145921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0.52465616662733827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11928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167.51372922806971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22.644207193526039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75.572100208739954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1.197790102761344E-2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1.0300994883747559E-2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5.1504974418737793E-3</v>
      </c>
      <c r="R20" s="16" t="s">
        <v>28749</v>
      </c>
      <c r="S20" s="15">
        <f>D6L213C5-D6L213C7</f>
        <v>5.1504974418737793E-3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4.9690586089043724E-3</v>
      </c>
      <c r="X20" s="16" t="s">
        <v>28751</v>
      </c>
      <c r="Y20" s="33">
        <f>D6L213C7-D6L213C10</f>
        <v>1.814388329694069E-4</v>
      </c>
      <c r="Z20" s="16" t="s">
        <v>28752</v>
      </c>
      <c r="AA20" s="33">
        <f>CHOOSE(MIN(D6L213C9,RUN_YEARS),B7L802C7,B7L802C16,B7L802C25,B7L802C34,B7L802C43)</f>
        <v>11928</v>
      </c>
      <c r="AB20" s="16" t="s">
        <v>28753</v>
      </c>
      <c r="AC20" s="33">
        <f>IF(D6L213C12=0,0,D6L213C10/D6L213C12)</f>
        <v>4.1658774387192928E-7</v>
      </c>
      <c r="AD20" s="16" t="s">
        <v>28754</v>
      </c>
      <c r="AE20" s="33">
        <f>IF(D6L213C5=0,0,D6L213C10/D6L213C5)</f>
        <v>0.48238628064404993</v>
      </c>
      <c r="AF20" s="16" t="s">
        <v>28755</v>
      </c>
      <c r="AG20" s="33">
        <f>CHOOSE(MIN(D6L213C9,RUN_YEARS),B7L802C5,B7L802C14,B7L802C23,B7L802C32,B7L802C41)</f>
        <v>167.51372922806971</v>
      </c>
      <c r="AH20" s="16" t="s">
        <v>28756</v>
      </c>
      <c r="AI20" s="33">
        <f>IF(D6L213C15=0,0,D6L213C11/D6L213C15)</f>
        <v>1.0831281340670184E-6</v>
      </c>
      <c r="AJ20" s="16" t="s">
        <v>28757</v>
      </c>
      <c r="AK20" s="33">
        <f>IF(D6L213C5=0,0,D6L213C11/D6L213C5)</f>
        <v>1.7613719355950061E-2</v>
      </c>
      <c r="AL20" s="16" t="s">
        <v>28758</v>
      </c>
      <c r="AM20" s="33">
        <f>D6L213C8*CHOOSE(MIN(D6L213C9,RUN_YEARS),B7L802C4,B7L802C13,B7L802C22,B7L802C31,B7L802C40)</f>
        <v>1.1874701290269124E-3</v>
      </c>
      <c r="AN20" s="16" t="s">
        <v>28759</v>
      </c>
      <c r="AO20" s="33">
        <f>D6L213C8-D6L213C18</f>
        <v>3.9630273128468674E-3</v>
      </c>
      <c r="AP20" s="16" t="s">
        <v>28760</v>
      </c>
      <c r="AQ20" s="33">
        <f>CHOOSE(MIN(D6L213C9,RUN_YEARS),B7L802C2,B7L802C11,B7L802C20,B7L802C29,B7L802C38)</f>
        <v>22.644207193526039</v>
      </c>
      <c r="AR20" s="16" t="s">
        <v>28761</v>
      </c>
      <c r="AS20" s="33">
        <f>IF(D6L213C20=0,0,D6L213C18/D6L213C20)</f>
        <v>5.2440349042840813E-5</v>
      </c>
      <c r="AT20" s="16" t="s">
        <v>28762</v>
      </c>
      <c r="AU20" s="33">
        <f>IF(D6L213C5=0,0,D6L213C18/D6L213C5)</f>
        <v>0.11527722733854073</v>
      </c>
      <c r="AV20" s="16" t="s">
        <v>28763</v>
      </c>
      <c r="AW20" s="33">
        <f>CHOOSE(MIN(D6L213C9,RUN_YEARS),B7L802C1,B7L802C10,B7L802C19,B7L802C28,B7L802C37)</f>
        <v>75.572100208739954</v>
      </c>
      <c r="AX20" s="16" t="s">
        <v>28764</v>
      </c>
      <c r="AY20" s="33">
        <f>IF(D6L213C23=0,0,D6L213C19/D6L213C23)</f>
        <v>5.2440349042840827E-5</v>
      </c>
      <c r="AZ20" s="16" t="s">
        <v>28765</v>
      </c>
      <c r="BA20" s="33">
        <f>IF(D6L213C5=0,0,D6L213C19/D6L213C5)</f>
        <v>0.38472277266145932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0.51097318168607031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12489.6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168.5380964977054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21.977092499793642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77.34917292176462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9.8047118277516124E-2</v>
      </c>
      <c r="J22" s="16" t="s">
        <v>28808</v>
      </c>
      <c r="K22" s="21">
        <f>IF(FLOW_THRU_100PCT="Y",1,INDEX(VariabilityMatrix,D6L215C1,D6L215C9))</f>
        <v>0.51288487146466599</v>
      </c>
      <c r="L22" s="16" t="s">
        <v>28788</v>
      </c>
      <c r="M22" s="15">
        <f>IF(D6L215C2&lt;&gt;0,D6L215C2*D6L215C4,D6L215C3*D6L215C4)</f>
        <v>5.0286883655244759E-2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2.5143441827622379E-2</v>
      </c>
      <c r="R22" s="16" t="s">
        <v>28790</v>
      </c>
      <c r="S22" s="15">
        <f>D6L215C5-D6L215C7</f>
        <v>2.5143441827622379E-2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2.4268373629658984E-2</v>
      </c>
      <c r="X22" s="16" t="s">
        <v>28792</v>
      </c>
      <c r="Y22" s="33">
        <f>D6L215C7-D6L215C10</f>
        <v>8.7506819796339536E-4</v>
      </c>
      <c r="Z22" s="16" t="s">
        <v>28793</v>
      </c>
      <c r="AA22" s="33">
        <f>CHOOSE(MIN(D6L215C9,RUN_YEARS),B7L802C7,B7L802C16,B7L802C25,B7L802C34,B7L802C43)</f>
        <v>11779.333333333332</v>
      </c>
      <c r="AB22" s="16" t="s">
        <v>28794</v>
      </c>
      <c r="AC22" s="33">
        <f>IF(D6L215C12=0,0,D6L215C10/D6L215C12)</f>
        <v>2.0602501807962238E-6</v>
      </c>
      <c r="AD22" s="16" t="s">
        <v>28795</v>
      </c>
      <c r="AE22" s="33">
        <f>IF(D6L215C5=0,0,D6L215C10/D6L215C5)</f>
        <v>0.48259848027245711</v>
      </c>
      <c r="AF22" s="16" t="s">
        <v>28796</v>
      </c>
      <c r="AG22" s="33">
        <f>CHOOSE(MIN(D6L215C9,RUN_YEARS),B7L802C5,B7L802C14,B7L802C23,B7L802C32,B7L802C41)</f>
        <v>163.36107850470398</v>
      </c>
      <c r="AH22" s="16" t="s">
        <v>28797</v>
      </c>
      <c r="AI22" s="33">
        <f>IF(D6L215C15=0,0,D6L215C11/D6L215C15)</f>
        <v>5.3566504700701877E-6</v>
      </c>
      <c r="AJ22" s="16" t="s">
        <v>28798</v>
      </c>
      <c r="AK22" s="33">
        <f>IF(D6L215C5=0,0,D6L215C11/D6L215C5)</f>
        <v>1.7401519727542881E-2</v>
      </c>
      <c r="AL22" s="16" t="s">
        <v>28799</v>
      </c>
      <c r="AM22" s="33">
        <f>D6L215C8*CHOOSE(MIN(D6L215C9,RUN_YEARS),B7L802C4,B7L802C13,B7L802C22,B7L802C31,B7L802C40)</f>
        <v>5.4655888578971565E-3</v>
      </c>
      <c r="AN22" s="16" t="s">
        <v>28800</v>
      </c>
      <c r="AO22" s="33">
        <f>D6L215C8-D6L215C18</f>
        <v>1.9677852969725223E-2</v>
      </c>
      <c r="AP22" s="16" t="s">
        <v>28801</v>
      </c>
      <c r="AQ22" s="33">
        <f>CHOOSE(MIN(D6L215C9,RUN_YEARS),B7L802C2,B7L802C11,B7L802C20,B7L802C29,B7L802C38)</f>
        <v>20.521143941713721</v>
      </c>
      <c r="AR22" s="16" t="s">
        <v>28802</v>
      </c>
      <c r="AS22" s="33">
        <f>IF(D6L215C20=0,0,D6L215C18/D6L215C20)</f>
        <v>2.6633938504700756E-4</v>
      </c>
      <c r="AT22" s="16" t="s">
        <v>28803</v>
      </c>
      <c r="AU22" s="33">
        <f>IF(D6L215C5=0,0,D6L215C18/D6L215C5)</f>
        <v>0.10868816002534516</v>
      </c>
      <c r="AV22" s="16" t="s">
        <v>28804</v>
      </c>
      <c r="AW22" s="33">
        <f>CHOOSE(MIN(D6L215C9,RUN_YEARS),B7L802C1,B7L802C10,B7L802C19,B7L802C28,B7L802C37)</f>
        <v>73.8826252311583</v>
      </c>
      <c r="AX22" s="16" t="s">
        <v>28805</v>
      </c>
      <c r="AY22" s="33">
        <f>IF(D6L215C23=0,0,D6L215C19/D6L215C23)</f>
        <v>2.663393850470075E-4</v>
      </c>
      <c r="AZ22" s="16" t="s">
        <v>28806</v>
      </c>
      <c r="BA22" s="33">
        <f>IF(D6L215C5=0,0,D6L215C19/D6L215C5)</f>
        <v>0.39131183997465485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2.7326718761515019</v>
      </c>
      <c r="J23" s="16" t="s">
        <v>28829</v>
      </c>
      <c r="K23" s="21">
        <f>IF(FLOW_THRU_100PCT="Y",1,INDEX(VariabilityMatrix,D6L216C1,D6L216C9))</f>
        <v>0.25082324128071154</v>
      </c>
      <c r="L23" s="16" t="s">
        <v>28809</v>
      </c>
      <c r="M23" s="15">
        <f>IF(D6L216C2&lt;&gt;0,D6L216C2*D6L216C4,D6L216C3*D6L216C4)</f>
        <v>0.6854176173329628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0.3427088086664814</v>
      </c>
      <c r="R23" s="16" t="s">
        <v>28811</v>
      </c>
      <c r="S23" s="15">
        <f>D6L216C5-D6L216C7</f>
        <v>0.3427088086664814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0.33078150047685639</v>
      </c>
      <c r="X23" s="16" t="s">
        <v>28813</v>
      </c>
      <c r="Y23" s="33">
        <f>D6L216C7-D6L216C10</f>
        <v>1.1927308189625008E-2</v>
      </c>
      <c r="Z23" s="16" t="s">
        <v>28814</v>
      </c>
      <c r="AA23" s="33">
        <f>CHOOSE(MIN(D6L216C9,RUN_YEARS),B7L802C7,B7L802C16,B7L802C25,B7L802C34,B7L802C43)</f>
        <v>11779.333333333332</v>
      </c>
      <c r="AB23" s="16" t="s">
        <v>28815</v>
      </c>
      <c r="AC23" s="33">
        <f>IF(D6L216C12=0,0,D6L216C10/D6L216C12)</f>
        <v>2.8081512859544096E-5</v>
      </c>
      <c r="AD23" s="16" t="s">
        <v>28816</v>
      </c>
      <c r="AE23" s="33">
        <f>IF(D6L216C5=0,0,D6L216C10/D6L216C5)</f>
        <v>0.48259848027245711</v>
      </c>
      <c r="AF23" s="16" t="s">
        <v>28817</v>
      </c>
      <c r="AG23" s="33">
        <f>CHOOSE(MIN(D6L216C9,RUN_YEARS),B7L802C5,B7L802C14,B7L802C23,B7L802C32,B7L802C41)</f>
        <v>163.36107850470398</v>
      </c>
      <c r="AH23" s="16" t="s">
        <v>28818</v>
      </c>
      <c r="AI23" s="33">
        <f>IF(D6L216C15=0,0,D6L216C11/D6L216C15)</f>
        <v>7.3011933434814831E-5</v>
      </c>
      <c r="AJ23" s="16" t="s">
        <v>28819</v>
      </c>
      <c r="AK23" s="33">
        <f>IF(D6L216C5=0,0,D6L216C11/D6L216C5)</f>
        <v>1.7401519727542909E-2</v>
      </c>
      <c r="AL23" s="16" t="s">
        <v>28820</v>
      </c>
      <c r="AM23" s="33">
        <f>D6L216C8*CHOOSE(MIN(D6L216C9,RUN_YEARS),B7L802C4,B7L802C13,B7L802C22,B7L802C31,B7L802C40)</f>
        <v>7.449677967687586E-2</v>
      </c>
      <c r="AN23" s="16" t="s">
        <v>28821</v>
      </c>
      <c r="AO23" s="33">
        <f>D6L216C8-D6L216C18</f>
        <v>0.26821202898960556</v>
      </c>
      <c r="AP23" s="16" t="s">
        <v>28822</v>
      </c>
      <c r="AQ23" s="33">
        <f>CHOOSE(MIN(D6L216C9,RUN_YEARS),B7L802C2,B7L802C11,B7L802C20,B7L802C29,B7L802C38)</f>
        <v>20.521143941713721</v>
      </c>
      <c r="AR23" s="16" t="s">
        <v>28823</v>
      </c>
      <c r="AS23" s="33">
        <f>IF(D6L216C20=0,0,D6L216C18/D6L216C20)</f>
        <v>3.63024497505935E-3</v>
      </c>
      <c r="AT23" s="16" t="s">
        <v>28824</v>
      </c>
      <c r="AU23" s="33">
        <f>IF(D6L216C5=0,0,D6L216C18/D6L216C5)</f>
        <v>0.10868816002534518</v>
      </c>
      <c r="AV23" s="16" t="s">
        <v>28825</v>
      </c>
      <c r="AW23" s="33">
        <f>CHOOSE(MIN(D6L216C9,RUN_YEARS),B7L802C1,B7L802C10,B7L802C19,B7L802C28,B7L802C37)</f>
        <v>73.8826252311583</v>
      </c>
      <c r="AX23" s="16" t="s">
        <v>28826</v>
      </c>
      <c r="AY23" s="33">
        <f>IF(D6L216C23=0,0,D6L216C19/D6L216C23)</f>
        <v>3.63024497505935E-3</v>
      </c>
      <c r="AZ23" s="16" t="s">
        <v>28827</v>
      </c>
      <c r="BA23" s="33">
        <f>IF(D6L216C5=0,0,D6L216C19/D6L216C5)</f>
        <v>0.39131183997465485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1.1994144560310436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1.0314964321866975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0.51574821609334875</v>
      </c>
      <c r="R24" s="16" t="s">
        <v>28832</v>
      </c>
      <c r="S24" s="15">
        <f>D6L217C5-D6L217C7</f>
        <v>0.51574821609334875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0.49779861057976182</v>
      </c>
      <c r="X24" s="16" t="s">
        <v>28834</v>
      </c>
      <c r="Y24" s="33">
        <f>D6L217C7-D6L217C10</f>
        <v>1.794960551358693E-2</v>
      </c>
      <c r="Z24" s="16" t="s">
        <v>28835</v>
      </c>
      <c r="AA24" s="33">
        <f>CHOOSE(MIN(D6L217C9,RUN_YEARS),B7L802C7,B7L802C16,B7L802C25,B7L802C34,B7L802C43)</f>
        <v>11779.333333333332</v>
      </c>
      <c r="AB24" s="16" t="s">
        <v>28836</v>
      </c>
      <c r="AC24" s="33">
        <f>IF(D6L217C12=0,0,D6L217C10/D6L217C12)</f>
        <v>4.2260338212102711E-5</v>
      </c>
      <c r="AD24" s="16" t="s">
        <v>28837</v>
      </c>
      <c r="AE24" s="33">
        <f>IF(D6L217C5=0,0,D6L217C10/D6L217C5)</f>
        <v>0.48259848027245711</v>
      </c>
      <c r="AF24" s="16" t="s">
        <v>28838</v>
      </c>
      <c r="AG24" s="33">
        <f>CHOOSE(MIN(D6L217C9,RUN_YEARS),B7L802C5,B7L802C14,B7L802C23,B7L802C32,B7L802C41)</f>
        <v>163.36107850470398</v>
      </c>
      <c r="AH24" s="16" t="s">
        <v>28839</v>
      </c>
      <c r="AI24" s="33">
        <f>IF(D6L217C15=0,0,D6L217C11/D6L217C15)</f>
        <v>1.0987687935146726E-4</v>
      </c>
      <c r="AJ24" s="16" t="s">
        <v>28840</v>
      </c>
      <c r="AK24" s="33">
        <f>IF(D6L217C5=0,0,D6L217C11/D6L217C5)</f>
        <v>1.7401519727542898E-2</v>
      </c>
      <c r="AL24" s="16" t="s">
        <v>28841</v>
      </c>
      <c r="AM24" s="33">
        <f>D6L217C8*CHOOSE(MIN(D6L217C9,RUN_YEARS),B7L802C4,B7L802C13,B7L802C22,B7L802C31,B7L802C40)</f>
        <v>0.11211144928708038</v>
      </c>
      <c r="AN24" s="16" t="s">
        <v>28842</v>
      </c>
      <c r="AO24" s="33">
        <f>D6L217C8-D6L217C18</f>
        <v>0.40363676680626837</v>
      </c>
      <c r="AP24" s="16" t="s">
        <v>28843</v>
      </c>
      <c r="AQ24" s="33">
        <f>CHOOSE(MIN(D6L217C9,RUN_YEARS),B7L802C2,B7L802C11,B7L802C20,B7L802C29,B7L802C38)</f>
        <v>20.521143941713721</v>
      </c>
      <c r="AR24" s="16" t="s">
        <v>28844</v>
      </c>
      <c r="AS24" s="33">
        <f>IF(D6L217C20=0,0,D6L217C18/D6L217C20)</f>
        <v>5.4632163589666801E-3</v>
      </c>
      <c r="AT24" s="16" t="s">
        <v>28845</v>
      </c>
      <c r="AU24" s="33">
        <f>IF(D6L217C5=0,0,D6L217C18/D6L217C5)</f>
        <v>0.10868816002534516</v>
      </c>
      <c r="AV24" s="16" t="s">
        <v>28846</v>
      </c>
      <c r="AW24" s="33">
        <f>CHOOSE(MIN(D6L217C9,RUN_YEARS),B7L802C1,B7L802C10,B7L802C19,B7L802C28,B7L802C37)</f>
        <v>73.8826252311583</v>
      </c>
      <c r="AX24" s="16" t="s">
        <v>28847</v>
      </c>
      <c r="AY24" s="33">
        <f>IF(D6L217C23=0,0,D6L217C19/D6L217C23)</f>
        <v>5.4632163589666792E-3</v>
      </c>
      <c r="AZ24" s="16" t="s">
        <v>28848</v>
      </c>
      <c r="BA24" s="33">
        <f>IF(D6L217C5=0,0,D6L217C19/D6L217C5)</f>
        <v>0.3913118399746548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0.43406734211343223</v>
      </c>
      <c r="J25" s="16" t="s">
        <v>28870</v>
      </c>
      <c r="K25" s="21">
        <f>IF(FLOW_THRU_100PCT="Y",1,INDEX(VariabilityMatrix,D6L218C1,D6L218C9))</f>
        <v>0.2488312094020797</v>
      </c>
      <c r="L25" s="16" t="s">
        <v>28850</v>
      </c>
      <c r="M25" s="15">
        <f>IF(D6L218C2&lt;&gt;0,D6L218C2*D6L218C4,D6L218C3*D6L218C4)</f>
        <v>0.10800950170003162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5.4004750850015812E-2</v>
      </c>
      <c r="R25" s="16" t="s">
        <v>28852</v>
      </c>
      <c r="S25" s="15">
        <f>D6L218C5-D6L218C7</f>
        <v>5.4004750850015812E-2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5.2102301799295446E-2</v>
      </c>
      <c r="X25" s="16" t="s">
        <v>28854</v>
      </c>
      <c r="Y25" s="33">
        <f>D6L218C7-D6L218C10</f>
        <v>1.9024490507203659E-3</v>
      </c>
      <c r="Z25" s="16" t="s">
        <v>28855</v>
      </c>
      <c r="AA25" s="33">
        <f>CHOOSE(MIN(D6L218C9,RUN_YEARS),B7L802C7,B7L802C16,B7L802C25,B7L802C34,B7L802C43)</f>
        <v>11928</v>
      </c>
      <c r="AB25" s="16" t="s">
        <v>28856</v>
      </c>
      <c r="AC25" s="33">
        <f>IF(D6L218C12=0,0,D6L218C10/D6L218C12)</f>
        <v>4.3680668845821135E-6</v>
      </c>
      <c r="AD25" s="16" t="s">
        <v>28857</v>
      </c>
      <c r="AE25" s="33">
        <f>IF(D6L218C5=0,0,D6L218C10/D6L218C5)</f>
        <v>0.48238628064404998</v>
      </c>
      <c r="AF25" s="16" t="s">
        <v>28858</v>
      </c>
      <c r="AG25" s="33">
        <f>CHOOSE(MIN(D6L218C9,RUN_YEARS),B7L802C5,B7L802C14,B7L802C23,B7L802C32,B7L802C41)</f>
        <v>167.51372922806971</v>
      </c>
      <c r="AH25" s="16" t="s">
        <v>28859</v>
      </c>
      <c r="AI25" s="33">
        <f>IF(D6L218C15=0,0,D6L218C11/D6L218C15)</f>
        <v>1.1356973899913507E-5</v>
      </c>
      <c r="AJ25" s="16" t="s">
        <v>28860</v>
      </c>
      <c r="AK25" s="33">
        <f>IF(D6L218C5=0,0,D6L218C11/D6L218C5)</f>
        <v>1.761371935595004E-2</v>
      </c>
      <c r="AL25" s="16" t="s">
        <v>28861</v>
      </c>
      <c r="AM25" s="33">
        <f>D6L218C8*CHOOSE(MIN(D6L218C9,RUN_YEARS),B7L802C4,B7L802C13,B7L802C22,B7L802C31,B7L802C40)</f>
        <v>1.2451035882197049E-2</v>
      </c>
      <c r="AN25" s="16" t="s">
        <v>28862</v>
      </c>
      <c r="AO25" s="33">
        <f>D6L218C8-D6L218C18</f>
        <v>4.1553714967818761E-2</v>
      </c>
      <c r="AP25" s="16" t="s">
        <v>28863</v>
      </c>
      <c r="AQ25" s="33">
        <f>CHOOSE(MIN(D6L218C9,RUN_YEARS),B7L802C2,B7L802C11,B7L802C20,B7L802C29,B7L802C38)</f>
        <v>22.644207193526039</v>
      </c>
      <c r="AR25" s="16" t="s">
        <v>28864</v>
      </c>
      <c r="AS25" s="33">
        <f>IF(D6L218C20=0,0,D6L218C18/D6L218C20)</f>
        <v>5.4985523563645851E-4</v>
      </c>
      <c r="AT25" s="16" t="s">
        <v>28865</v>
      </c>
      <c r="AU25" s="33">
        <f>IF(D6L218C5=0,0,D6L218C18/D6L218C5)</f>
        <v>0.11527722733854075</v>
      </c>
      <c r="AV25" s="16" t="s">
        <v>28866</v>
      </c>
      <c r="AW25" s="33">
        <f>CHOOSE(MIN(D6L218C9,RUN_YEARS),B7L802C1,B7L802C10,B7L802C19,B7L802C28,B7L802C37)</f>
        <v>75.572100208739954</v>
      </c>
      <c r="AX25" s="16" t="s">
        <v>28867</v>
      </c>
      <c r="AY25" s="33">
        <f>IF(D6L218C23=0,0,D6L218C19/D6L218C23)</f>
        <v>5.4985523563645851E-4</v>
      </c>
      <c r="AZ25" s="16" t="s">
        <v>28868</v>
      </c>
      <c r="BA25" s="33">
        <f>IF(D6L218C5=0,0,D6L218C19/D6L218C5)</f>
        <v>0.38472277266145921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9.6621458553349626</v>
      </c>
      <c r="J26" s="16" t="s">
        <v>28891</v>
      </c>
      <c r="K26" s="21">
        <f>IF(FLOW_THRU_100PCT="Y",1,INDEX(VariabilityMatrix,D6L219C1,D6L219C9))</f>
        <v>0.25082324128071154</v>
      </c>
      <c r="L26" s="16" t="s">
        <v>28871</v>
      </c>
      <c r="M26" s="15">
        <f>IF(D6L219C2&lt;&gt;0,D6L219C2*D6L219C4,D6L219C3*D6L219C4)</f>
        <v>2.4234907411621083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1.2117453705810541</v>
      </c>
      <c r="R26" s="16" t="s">
        <v>28873</v>
      </c>
      <c r="S26" s="15">
        <f>D6L219C5-D6L219C7</f>
        <v>1.2117453705810541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1.1695729486392041</v>
      </c>
      <c r="X26" s="16" t="s">
        <v>28875</v>
      </c>
      <c r="Y26" s="33">
        <f>D6L219C7-D6L219C10</f>
        <v>4.2172421941850002E-2</v>
      </c>
      <c r="Z26" s="16" t="s">
        <v>28876</v>
      </c>
      <c r="AA26" s="33">
        <f>CHOOSE(MIN(D6L219C9,RUN_YEARS),B7L802C7,B7L802C16,B7L802C25,B7L802C34,B7L802C43)</f>
        <v>11779.333333333332</v>
      </c>
      <c r="AB26" s="16" t="s">
        <v>28877</v>
      </c>
      <c r="AC26" s="33">
        <f>IF(D6L219C12=0,0,D6L219C10/D6L219C12)</f>
        <v>9.9290249757134319E-5</v>
      </c>
      <c r="AD26" s="16" t="s">
        <v>28878</v>
      </c>
      <c r="AE26" s="33">
        <f>IF(D6L219C5=0,0,D6L219C10/D6L219C5)</f>
        <v>0.48259848027245711</v>
      </c>
      <c r="AF26" s="16" t="s">
        <v>28879</v>
      </c>
      <c r="AG26" s="33">
        <f>CHOOSE(MIN(D6L219C9,RUN_YEARS),B7L802C5,B7L802C14,B7L802C23,B7L802C32,B7L802C41)</f>
        <v>163.36107850470398</v>
      </c>
      <c r="AH26" s="16" t="s">
        <v>28880</v>
      </c>
      <c r="AI26" s="33">
        <f>IF(D6L219C15=0,0,D6L219C11/D6L219C15)</f>
        <v>2.5815464936854984E-4</v>
      </c>
      <c r="AJ26" s="16" t="s">
        <v>28881</v>
      </c>
      <c r="AK26" s="33">
        <f>IF(D6L219C5=0,0,D6L219C11/D6L219C5)</f>
        <v>1.7401519727542905E-2</v>
      </c>
      <c r="AL26" s="16" t="s">
        <v>28882</v>
      </c>
      <c r="AM26" s="33">
        <f>D6L219C8*CHOOSE(MIN(D6L219C9,RUN_YEARS),B7L802C4,B7L802C13,B7L802C22,B7L802C31,B7L802C40)</f>
        <v>0.26340474949536957</v>
      </c>
      <c r="AN26" s="16" t="s">
        <v>28883</v>
      </c>
      <c r="AO26" s="33">
        <f>D6L219C8-D6L219C18</f>
        <v>0.94834062108568462</v>
      </c>
      <c r="AP26" s="16" t="s">
        <v>28884</v>
      </c>
      <c r="AQ26" s="33">
        <f>CHOOSE(MIN(D6L219C9,RUN_YEARS),B7L802C2,B7L802C11,B7L802C20,B7L802C29,B7L802C38)</f>
        <v>20.521143941713721</v>
      </c>
      <c r="AR26" s="16" t="s">
        <v>28885</v>
      </c>
      <c r="AS26" s="33">
        <f>IF(D6L219C20=0,0,D6L219C18/D6L219C20)</f>
        <v>1.2835773202679103E-2</v>
      </c>
      <c r="AT26" s="16" t="s">
        <v>28886</v>
      </c>
      <c r="AU26" s="33">
        <f>IF(D6L219C5=0,0,D6L219C18/D6L219C5)</f>
        <v>0.10868816002534516</v>
      </c>
      <c r="AV26" s="16" t="s">
        <v>28887</v>
      </c>
      <c r="AW26" s="33">
        <f>CHOOSE(MIN(D6L219C9,RUN_YEARS),B7L802C1,B7L802C10,B7L802C19,B7L802C28,B7L802C37)</f>
        <v>73.8826252311583</v>
      </c>
      <c r="AX26" s="16" t="s">
        <v>28888</v>
      </c>
      <c r="AY26" s="33">
        <f>IF(D6L219C23=0,0,D6L219C19/D6L219C23)</f>
        <v>1.2835773202679103E-2</v>
      </c>
      <c r="AZ26" s="16" t="s">
        <v>28889</v>
      </c>
      <c r="BA26" s="33">
        <f>IF(D6L219C5=0,0,D6L219C19/D6L219C5)</f>
        <v>0.39131183997465485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4.7008505954310644</v>
      </c>
      <c r="J27" s="16" t="s">
        <v>28912</v>
      </c>
      <c r="K27" s="21">
        <f>IF(FLOW_THRU_100PCT="Y",1,INDEX(VariabilityMatrix,D6L220C1,D6L220C9))</f>
        <v>0.2488312094020797</v>
      </c>
      <c r="L27" s="16" t="s">
        <v>28892</v>
      </c>
      <c r="M27" s="15">
        <f>IF(D6L220C2&lt;&gt;0,D6L220C2*D6L220C4,D6L220C3*D6L220C4)</f>
        <v>1.1697183388795982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0.5848591694397991</v>
      </c>
      <c r="R27" s="16" t="s">
        <v>28894</v>
      </c>
      <c r="S27" s="15">
        <f>D6L220C5-D6L220C7</f>
        <v>0.5848591694397991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0.56425607889326579</v>
      </c>
      <c r="X27" s="16" t="s">
        <v>28896</v>
      </c>
      <c r="Y27" s="33">
        <f>D6L220C7-D6L220C10</f>
        <v>2.0603090546533309E-2</v>
      </c>
      <c r="Z27" s="16" t="s">
        <v>28897</v>
      </c>
      <c r="AA27" s="33">
        <f>CHOOSE(MIN(D6L220C9,RUN_YEARS),B7L802C7,B7L802C16,B7L802C25,B7L802C34,B7L802C43)</f>
        <v>11928</v>
      </c>
      <c r="AB27" s="16" t="s">
        <v>28898</v>
      </c>
      <c r="AC27" s="33">
        <f>IF(D6L220C12=0,0,D6L220C10/D6L220C12)</f>
        <v>4.7305170933372385E-5</v>
      </c>
      <c r="AD27" s="16" t="s">
        <v>28899</v>
      </c>
      <c r="AE27" s="33">
        <f>IF(D6L220C5=0,0,D6L220C10/D6L220C5)</f>
        <v>0.48238628064404998</v>
      </c>
      <c r="AF27" s="16" t="s">
        <v>28900</v>
      </c>
      <c r="AG27" s="33">
        <f>CHOOSE(MIN(D6L220C9,RUN_YEARS),B7L802C5,B7L802C14,B7L802C23,B7L802C32,B7L802C41)</f>
        <v>167.51372922806971</v>
      </c>
      <c r="AH27" s="16" t="s">
        <v>28901</v>
      </c>
      <c r="AI27" s="33">
        <f>IF(D6L220C15=0,0,D6L220C11/D6L220C15)</f>
        <v>1.2299344442676834E-4</v>
      </c>
      <c r="AJ27" s="16" t="s">
        <v>28902</v>
      </c>
      <c r="AK27" s="33">
        <f>IF(D6L220C5=0,0,D6L220C11/D6L220C5)</f>
        <v>1.761371935595004E-2</v>
      </c>
      <c r="AL27" s="16" t="s">
        <v>28903</v>
      </c>
      <c r="AM27" s="33">
        <f>D6L220C8*CHOOSE(MIN(D6L220C9,RUN_YEARS),B7L802C4,B7L802C13,B7L802C22,B7L802C31,B7L802C40)</f>
        <v>0.13484188687308368</v>
      </c>
      <c r="AN27" s="16" t="s">
        <v>28904</v>
      </c>
      <c r="AO27" s="33">
        <f>D6L220C8-D6L220C18</f>
        <v>0.45001728256671542</v>
      </c>
      <c r="AP27" s="16" t="s">
        <v>28905</v>
      </c>
      <c r="AQ27" s="33">
        <f>CHOOSE(MIN(D6L220C9,RUN_YEARS),B7L802C2,B7L802C11,B7L802C20,B7L802C29,B7L802C38)</f>
        <v>22.644207193526039</v>
      </c>
      <c r="AR27" s="16" t="s">
        <v>28906</v>
      </c>
      <c r="AS27" s="33">
        <f>IF(D6L220C20=0,0,D6L220C18/D6L220C20)</f>
        <v>5.954807148719027E-3</v>
      </c>
      <c r="AT27" s="16" t="s">
        <v>28907</v>
      </c>
      <c r="AU27" s="33">
        <f>IF(D6L220C5=0,0,D6L220C18/D6L220C5)</f>
        <v>0.11527722733854075</v>
      </c>
      <c r="AV27" s="16" t="s">
        <v>28908</v>
      </c>
      <c r="AW27" s="33">
        <f>CHOOSE(MIN(D6L220C9,RUN_YEARS),B7L802C1,B7L802C10,B7L802C19,B7L802C28,B7L802C37)</f>
        <v>75.572100208739954</v>
      </c>
      <c r="AX27" s="16" t="s">
        <v>28909</v>
      </c>
      <c r="AY27" s="33">
        <f>IF(D6L220C23=0,0,D6L220C19/D6L220C23)</f>
        <v>5.9548071487190279E-3</v>
      </c>
      <c r="AZ27" s="16" t="s">
        <v>28910</v>
      </c>
      <c r="BA27" s="33">
        <f>IF(D6L220C5=0,0,D6L220C19/D6L220C5)</f>
        <v>0.38472277266145927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0.2488312094020797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11928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167.51372922806971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22.644207193526039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75.572100208739954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0.2488312094020797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11928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167.51372922806971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22.644207193526039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75.572100208739954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0.2488312094020797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11928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167.51372922806971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22.644207193526039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75.572100208739954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0.2488312094020797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11928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167.51372922806971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22.644207193526039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75.572100208739954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0.2488312094020797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11928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167.51372922806971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22.644207193526039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75.572100208739954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0.88907521761621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0.76460468714994057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0.38230234357497028</v>
      </c>
      <c r="R33" s="16" t="s">
        <v>29020</v>
      </c>
      <c r="S33" s="15">
        <f>D6L226C5-D6L226C7</f>
        <v>0.38230234357497028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0.36883481119726724</v>
      </c>
      <c r="X33" s="16" t="s">
        <v>29022</v>
      </c>
      <c r="Y33" s="33">
        <f>D6L226C7-D6L226C10</f>
        <v>1.346753237770304E-2</v>
      </c>
      <c r="Z33" s="16" t="s">
        <v>29023</v>
      </c>
      <c r="AA33" s="33">
        <f>CHOOSE(MIN(D6L226C9,RUN_YEARS),B7L802C7,B7L802C16,B7L802C25,B7L802C34,B7L802C43)</f>
        <v>11928</v>
      </c>
      <c r="AB33" s="16" t="s">
        <v>29024</v>
      </c>
      <c r="AC33" s="33">
        <f>IF(D6L226C12=0,0,D6L226C10/D6L226C12)</f>
        <v>3.0921764855572368E-5</v>
      </c>
      <c r="AD33" s="16" t="s">
        <v>29025</v>
      </c>
      <c r="AE33" s="33">
        <f>IF(D6L226C5=0,0,D6L226C10/D6L226C5)</f>
        <v>0.48238628064404993</v>
      </c>
      <c r="AF33" s="16" t="s">
        <v>29026</v>
      </c>
      <c r="AG33" s="33">
        <f>CHOOSE(MIN(D6L226C9,RUN_YEARS),B7L802C5,B7L802C14,B7L802C23,B7L802C32,B7L802C41)</f>
        <v>167.51372922806971</v>
      </c>
      <c r="AH33" s="16" t="s">
        <v>29027</v>
      </c>
      <c r="AI33" s="33">
        <f>IF(D6L226C15=0,0,D6L226C11/D6L226C15)</f>
        <v>8.0396588624488284E-5</v>
      </c>
      <c r="AJ33" s="16" t="s">
        <v>29028</v>
      </c>
      <c r="AK33" s="33">
        <f>IF(D6L226C5=0,0,D6L226C11/D6L226C5)</f>
        <v>1.7613719355950051E-2</v>
      </c>
      <c r="AL33" s="16" t="s">
        <v>29029</v>
      </c>
      <c r="AM33" s="33">
        <f>D6L226C8*CHOOSE(MIN(D6L226C9,RUN_YEARS),B7L802C4,B7L802C13,B7L802C22,B7L802C31,B7L802C40)</f>
        <v>8.8141508344697528E-2</v>
      </c>
      <c r="AN33" s="16" t="s">
        <v>29030</v>
      </c>
      <c r="AO33" s="33">
        <f>D6L226C8-D6L226C18</f>
        <v>0.29416083523027275</v>
      </c>
      <c r="AP33" s="16" t="s">
        <v>29031</v>
      </c>
      <c r="AQ33" s="33">
        <f>CHOOSE(MIN(D6L226C9,RUN_YEARS),B7L802C2,B7L802C11,B7L802C20,B7L802C29,B7L802C38)</f>
        <v>22.644207193526039</v>
      </c>
      <c r="AR33" s="16" t="s">
        <v>29032</v>
      </c>
      <c r="AS33" s="33">
        <f>IF(D6L226C20=0,0,D6L226C18/D6L226C20)</f>
        <v>3.8924528287259761E-3</v>
      </c>
      <c r="AT33" s="16" t="s">
        <v>29033</v>
      </c>
      <c r="AU33" s="33">
        <f>IF(D6L226C5=0,0,D6L226C18/D6L226C5)</f>
        <v>0.11527722733854075</v>
      </c>
      <c r="AV33" s="16" t="s">
        <v>29034</v>
      </c>
      <c r="AW33" s="33">
        <f>CHOOSE(MIN(D6L226C9,RUN_YEARS),B7L802C1,B7L802C10,B7L802C19,B7L802C28,B7L802C37)</f>
        <v>75.572100208739954</v>
      </c>
      <c r="AX33" s="16" t="s">
        <v>29035</v>
      </c>
      <c r="AY33" s="33">
        <f>IF(D6L226C23=0,0,D6L226C19/D6L226C23)</f>
        <v>3.8924528287259761E-3</v>
      </c>
      <c r="AZ33" s="16" t="s">
        <v>29036</v>
      </c>
      <c r="BA33" s="33">
        <f>IF(D6L226C5=0,0,D6L226C19/D6L226C5)</f>
        <v>0.38472277266145927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-5.3751239242087974E-2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-4.6226065748195655E-2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-2.3113032874097827E-2</v>
      </c>
      <c r="R34" s="16" t="s">
        <v>29040</v>
      </c>
      <c r="S34" s="15">
        <f>D6L227C5-D6L227C7</f>
        <v>-2.3113032874097827E-2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-2.2308629079053906E-2</v>
      </c>
      <c r="X34" s="16" t="s">
        <v>29042</v>
      </c>
      <c r="Y34" s="33">
        <f>D6L227C7-D6L227C10</f>
        <v>-8.0440379504392173E-4</v>
      </c>
      <c r="Z34" s="16" t="s">
        <v>29043</v>
      </c>
      <c r="AA34" s="33">
        <f>CHOOSE(MIN(D6L227C9,RUN_YEARS),B7L802C7,B7L802C16,B7L802C25,B7L802C34,B7L802C43)</f>
        <v>11779.333333333332</v>
      </c>
      <c r="AB34" s="16" t="s">
        <v>29044</v>
      </c>
      <c r="AC34" s="33">
        <f>IF(D6L227C12=0,0,D6L227C10/D6L227C12)</f>
        <v>-1.893878749141483E-6</v>
      </c>
      <c r="AD34" s="16" t="s">
        <v>29045</v>
      </c>
      <c r="AE34" s="33">
        <f>IF(D6L227C5=0,0,D6L227C10/D6L227C5)</f>
        <v>0.48259848027245711</v>
      </c>
      <c r="AF34" s="16" t="s">
        <v>29046</v>
      </c>
      <c r="AG34" s="33">
        <f>CHOOSE(MIN(D6L227C9,RUN_YEARS),B7L802C5,B7L802C14,B7L802C23,B7L802C32,B7L802C41)</f>
        <v>163.36107850470398</v>
      </c>
      <c r="AH34" s="16" t="s">
        <v>29047</v>
      </c>
      <c r="AI34" s="33">
        <f>IF(D6L227C15=0,0,D6L227C11/D6L227C15)</f>
        <v>-4.9240847477678648E-6</v>
      </c>
      <c r="AJ34" s="16" t="s">
        <v>29048</v>
      </c>
      <c r="AK34" s="33">
        <f>IF(D6L227C5=0,0,D6L227C11/D6L227C5)</f>
        <v>1.7401519727542898E-2</v>
      </c>
      <c r="AL34" s="16" t="s">
        <v>29049</v>
      </c>
      <c r="AM34" s="33">
        <f>D6L227C8*CHOOSE(MIN(D6L227C9,RUN_YEARS),B7L802C4,B7L802C13,B7L802C22,B7L802C31,B7L802C40)</f>
        <v>-5.0242260313820165E-3</v>
      </c>
      <c r="AN34" s="16" t="s">
        <v>29050</v>
      </c>
      <c r="AO34" s="33">
        <f>D6L227C8-D6L227C18</f>
        <v>-1.8088806842715813E-2</v>
      </c>
      <c r="AP34" s="16" t="s">
        <v>29051</v>
      </c>
      <c r="AQ34" s="33">
        <f>CHOOSE(MIN(D6L227C9,RUN_YEARS),B7L802C2,B7L802C11,B7L802C20,B7L802C29,B7L802C38)</f>
        <v>20.521143941713721</v>
      </c>
      <c r="AR34" s="16" t="s">
        <v>29052</v>
      </c>
      <c r="AS34" s="33">
        <f>IF(D6L227C20=0,0,D6L227C18/D6L227C20)</f>
        <v>-2.4483167437703977E-4</v>
      </c>
      <c r="AT34" s="16" t="s">
        <v>29053</v>
      </c>
      <c r="AU34" s="33">
        <f>IF(D6L227C5=0,0,D6L227C18/D6L227C5)</f>
        <v>0.10868816002534516</v>
      </c>
      <c r="AV34" s="16" t="s">
        <v>29054</v>
      </c>
      <c r="AW34" s="33">
        <f>CHOOSE(MIN(D6L227C9,RUN_YEARS),B7L802C1,B7L802C10,B7L802C19,B7L802C28,B7L802C37)</f>
        <v>73.8826252311583</v>
      </c>
      <c r="AX34" s="16" t="s">
        <v>29055</v>
      </c>
      <c r="AY34" s="33">
        <f>IF(D6L227C23=0,0,D6L227C19/D6L227C23)</f>
        <v>-2.4483167437703977E-4</v>
      </c>
      <c r="AZ34" s="16" t="s">
        <v>29056</v>
      </c>
      <c r="BA34" s="33">
        <f>IF(D6L227C5=0,0,D6L227C19/D6L227C5)</f>
        <v>0.39131183997465485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57.039640902589852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37.392009779158165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18.696004889579083</v>
      </c>
      <c r="R35" s="16" t="s">
        <v>29060</v>
      </c>
      <c r="S35" s="15">
        <f>SUM(D6L201C8:D6L227C8)-2*SUM(D6L209C8,D6L211C8,D6L222C8,D6L224C8,D6L227C8)</f>
        <v>18.696004889579083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18.045171607272252</v>
      </c>
      <c r="X35" s="16" t="s">
        <v>29062</v>
      </c>
      <c r="Y35" s="33">
        <f>SUM(D6L201C11:D6L227C11)-2*SUM(D6L209C11,D6L211C11,D6L222C11,D6L224C11,D6L227C11)</f>
        <v>0.65083328230684423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1.5294199575739548E-3</v>
      </c>
      <c r="AD35" s="16" t="s">
        <v>29064</v>
      </c>
      <c r="AE35" s="33">
        <f>IF(D6L228C5=0,0,D6L228C10/D6L228C5)</f>
        <v>0.48259432199149677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3.9764918896922899E-3</v>
      </c>
      <c r="AJ35" s="16" t="s">
        <v>29066</v>
      </c>
      <c r="AK35" s="33">
        <f>IF(D6L228C5=0,0,D6L228C11/D6L228C5)</f>
        <v>1.7405678008503584E-2</v>
      </c>
      <c r="AL35" s="16" t="s">
        <v>29067</v>
      </c>
      <c r="AM35" s="33">
        <f>SUM(D6L201C18:D6L227C18)-2*SUM(D6L209C18,D6L211C18,D6L222C18,D6L224C18,D6L227C18)</f>
        <v>4.0789205876940509</v>
      </c>
      <c r="AN35" s="16" t="s">
        <v>29068</v>
      </c>
      <c r="AO35" s="33">
        <f>SUM(D6L201C19:D6L227C19)-2*SUM(D6L209C19,D6L211C19,D6L222C19,D6L224C19,D6L227C19)</f>
        <v>14.61708430188504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0.1974533245966886</v>
      </c>
      <c r="AT35" s="16" t="s">
        <v>29070</v>
      </c>
      <c r="AU35" s="33">
        <f>IF(D6L228C5=0,0,D6L228C18/D6L228C5)</f>
        <v>0.10908535304158991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0.1974533245966886</v>
      </c>
      <c r="AZ35" s="16" t="s">
        <v>29072</v>
      </c>
      <c r="BA35" s="33">
        <f>IF(D6L228C5=0,0,D6L228C19/D6L228C5)</f>
        <v>0.39091464695841033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0.47438318695186266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0.23719159347593133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0.11859579673796566</v>
      </c>
      <c r="R36" s="16" t="s">
        <v>29077</v>
      </c>
      <c r="S36" s="15">
        <f>D6L229C5-D6L229C7</f>
        <v>0.11859579673796566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0.11441797057689003</v>
      </c>
      <c r="X36" s="16" t="s">
        <v>29079</v>
      </c>
      <c r="Y36" s="33">
        <f>D6L229C7-D6L229C10</f>
        <v>4.1778261610756345E-3</v>
      </c>
      <c r="Z36" s="16" t="s">
        <v>29080</v>
      </c>
      <c r="AA36" s="33">
        <f>CHOOSE(MIN(D6L229C9,RUN_YEARS),B7L802C7,B7L802C16,B7L802C25,B7L802C34,B7L802C43)</f>
        <v>11928</v>
      </c>
      <c r="AB36" s="16" t="s">
        <v>29081</v>
      </c>
      <c r="AC36" s="33">
        <f>IF(D6L229C12=0,0,D6L229C10/D6L229C12)</f>
        <v>9.59238519256288E-6</v>
      </c>
      <c r="AD36" s="16" t="s">
        <v>29082</v>
      </c>
      <c r="AE36" s="33">
        <f>IF(D6L229C5=0,0,D6L229C10/D6L229C5)</f>
        <v>0.48238628064404998</v>
      </c>
      <c r="AF36" s="16" t="s">
        <v>29083</v>
      </c>
      <c r="AG36" s="33">
        <f>CHOOSE(MIN(D6L229C9,RUN_YEARS),B7L802C5,B7L802C14,B7L802C23,B7L802C32,B7L802C41)</f>
        <v>167.51372922806971</v>
      </c>
      <c r="AH36" s="16" t="s">
        <v>29084</v>
      </c>
      <c r="AI36" s="33">
        <f>IF(D6L229C15=0,0,D6L229C11/D6L229C15)</f>
        <v>2.4940201500663447E-5</v>
      </c>
      <c r="AJ36" s="16" t="s">
        <v>29085</v>
      </c>
      <c r="AK36" s="33">
        <f>IF(D6L229C5=0,0,D6L229C11/D6L229C5)</f>
        <v>1.7613719355949995E-2</v>
      </c>
      <c r="AL36" s="16" t="s">
        <v>29086</v>
      </c>
      <c r="AM36" s="33">
        <f>D6L229C8*CHOOSE(MIN(D6L229C9,RUN_YEARS),B7L802C4,B7L802C13,B7L802C22,B7L802C31,B7L802C40)</f>
        <v>2.7342789243915675E-2</v>
      </c>
      <c r="AN36" s="16" t="s">
        <v>29087</v>
      </c>
      <c r="AO36" s="33">
        <f>D6L229C8-D6L229C18</f>
        <v>9.1253007494049992E-2</v>
      </c>
      <c r="AP36" s="16" t="s">
        <v>29088</v>
      </c>
      <c r="AQ36" s="33">
        <f>CHOOSE(MIN(D6L229C9,RUN_YEARS),B7L802C2,B7L802C11,B7L802C20,B7L802C29,B7L802C38)</f>
        <v>22.644207193526039</v>
      </c>
      <c r="AR36" s="16" t="s">
        <v>29089</v>
      </c>
      <c r="AS36" s="33">
        <f>IF(D6L229C20=0,0,D6L229C18/D6L229C20)</f>
        <v>1.2074959838617339E-3</v>
      </c>
      <c r="AT36" s="16" t="s">
        <v>29090</v>
      </c>
      <c r="AU36" s="33">
        <f>IF(D6L229C5=0,0,D6L229C18/D6L229C5)</f>
        <v>0.11527722733854075</v>
      </c>
      <c r="AV36" s="16" t="s">
        <v>29091</v>
      </c>
      <c r="AW36" s="33">
        <f>CHOOSE(MIN(D6L229C9,RUN_YEARS),B7L802C1,B7L802C10,B7L802C19,B7L802C28,B7L802C37)</f>
        <v>75.572100208739954</v>
      </c>
      <c r="AX36" s="16" t="s">
        <v>29092</v>
      </c>
      <c r="AY36" s="33">
        <f>IF(D6L229C23=0,0,D6L229C19/D6L229C23)</f>
        <v>1.2074959838617339E-3</v>
      </c>
      <c r="AZ36" s="16" t="s">
        <v>29093</v>
      </c>
      <c r="BA36" s="33">
        <f>IF(D6L229C5=0,0,D6L229C19/D6L229C5)</f>
        <v>0.38472277266145927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11928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167.51372922806971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22.644207193526039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75.572100208739954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0.45114347691354195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0.22557173845677098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0.11278586922838549</v>
      </c>
      <c r="R38" s="16" t="s">
        <v>29117</v>
      </c>
      <c r="S38" s="15">
        <f>D6L231C5-D6L231C7</f>
        <v>0.11278586922838549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0.10881271193257416</v>
      </c>
      <c r="X38" s="16" t="s">
        <v>29119</v>
      </c>
      <c r="Y38" s="33">
        <f>D6L231C7-D6L231C10</f>
        <v>3.9731572958113248E-3</v>
      </c>
      <c r="Z38" s="16" t="s">
        <v>29120</v>
      </c>
      <c r="AA38" s="33">
        <f>CHOOSE(MIN(D6L231C9,RUN_YEARS),B7L802C7,B7L802C16,B7L802C25,B7L802C34,B7L802C43)</f>
        <v>11928</v>
      </c>
      <c r="AB38" s="16" t="s">
        <v>29121</v>
      </c>
      <c r="AC38" s="33">
        <f>IF(D6L231C12=0,0,D6L231C10/D6L231C12)</f>
        <v>9.1224607589347886E-6</v>
      </c>
      <c r="AD38" s="16" t="s">
        <v>29122</v>
      </c>
      <c r="AE38" s="33">
        <f>IF(D6L231C5=0,0,D6L231C10/D6L231C5)</f>
        <v>0.48238628064404998</v>
      </c>
      <c r="AF38" s="16" t="s">
        <v>29123</v>
      </c>
      <c r="AG38" s="33">
        <f>CHOOSE(MIN(D6L231C9,RUN_YEARS),B7L802C5,B7L802C14,B7L802C23,B7L802C32,B7L802C41)</f>
        <v>167.51372922806971</v>
      </c>
      <c r="AH38" s="16" t="s">
        <v>29124</v>
      </c>
      <c r="AI38" s="33">
        <f>IF(D6L231C15=0,0,D6L231C11/D6L231C15)</f>
        <v>2.371839797323046E-5</v>
      </c>
      <c r="AJ38" s="16" t="s">
        <v>29125</v>
      </c>
      <c r="AK38" s="33">
        <f>IF(D6L231C5=0,0,D6L231C11/D6L231C5)</f>
        <v>1.761371935595003E-2</v>
      </c>
      <c r="AL38" s="16" t="s">
        <v>29126</v>
      </c>
      <c r="AM38" s="33">
        <f>D6L231C8*CHOOSE(MIN(D6L231C9,RUN_YEARS),B7L802C4,B7L802C13,B7L802C22,B7L802C31,B7L802C40)</f>
        <v>2.6003284575231041E-2</v>
      </c>
      <c r="AN38" s="16" t="s">
        <v>29127</v>
      </c>
      <c r="AO38" s="33">
        <f>D6L231C8-D6L231C18</f>
        <v>8.6782584653154443E-2</v>
      </c>
      <c r="AP38" s="16" t="s">
        <v>29128</v>
      </c>
      <c r="AQ38" s="33">
        <f>CHOOSE(MIN(D6L231C9,RUN_YEARS),B7L802C2,B7L802C11,B7L802C20,B7L802C29,B7L802C38)</f>
        <v>22.644207193526039</v>
      </c>
      <c r="AR38" s="16" t="s">
        <v>29129</v>
      </c>
      <c r="AS38" s="33">
        <f>IF(D6L231C20=0,0,D6L231C18/D6L231C20)</f>
        <v>1.1483415759711542E-3</v>
      </c>
      <c r="AT38" s="16" t="s">
        <v>29130</v>
      </c>
      <c r="AU38" s="33">
        <f>IF(D6L231C5=0,0,D6L231C18/D6L231C5)</f>
        <v>0.11527722733854075</v>
      </c>
      <c r="AV38" s="16" t="s">
        <v>29131</v>
      </c>
      <c r="AW38" s="33">
        <f>CHOOSE(MIN(D6L231C9,RUN_YEARS),B7L802C1,B7L802C10,B7L802C19,B7L802C28,B7L802C37)</f>
        <v>75.572100208739954</v>
      </c>
      <c r="AX38" s="16" t="s">
        <v>29132</v>
      </c>
      <c r="AY38" s="33">
        <f>IF(D6L231C23=0,0,D6L231C19/D6L231C23)</f>
        <v>1.1483415759711544E-3</v>
      </c>
      <c r="AZ38" s="16" t="s">
        <v>29133</v>
      </c>
      <c r="BA38" s="33">
        <f>IF(D6L231C5=0,0,D6L231C19/D6L231C5)</f>
        <v>0.38472277266145927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11928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167.51372922806971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22.644207193526039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75.572100208739954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18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18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7.2</v>
      </c>
      <c r="R40" s="16" t="s">
        <v>29158</v>
      </c>
      <c r="S40" s="15">
        <f>D6L233C5-D6L233C7</f>
        <v>10.8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6.9463624412743199</v>
      </c>
      <c r="X40" s="16" t="s">
        <v>29160</v>
      </c>
      <c r="Y40" s="33">
        <f>D6L233C7-D6L233C10</f>
        <v>0.25363755872568028</v>
      </c>
      <c r="Z40" s="16" t="s">
        <v>29161</v>
      </c>
      <c r="AA40" s="33">
        <f>CHOOSE(MIN(D6L233C9,RUN_YEARS),B7L802C7,B7L802C16,B7L802C25,B7L802C34,B7L802C43)</f>
        <v>11928</v>
      </c>
      <c r="AB40" s="16" t="s">
        <v>29162</v>
      </c>
      <c r="AC40" s="33">
        <f>IF(D6L233C12=0,0,D6L233C10/D6L233C12)</f>
        <v>5.823576828700805E-4</v>
      </c>
      <c r="AD40" s="16" t="s">
        <v>29163</v>
      </c>
      <c r="AE40" s="33">
        <f>IF(D6L233C5=0,0,D6L233C10/D6L233C5)</f>
        <v>0.38590902451524001</v>
      </c>
      <c r="AF40" s="16" t="s">
        <v>29164</v>
      </c>
      <c r="AG40" s="33">
        <f>CHOOSE(MIN(D6L233C9,RUN_YEARS),B7L802C5,B7L802C14,B7L802C23,B7L802C32,B7L802C41)</f>
        <v>167.51372922806971</v>
      </c>
      <c r="AH40" s="16" t="s">
        <v>29165</v>
      </c>
      <c r="AI40" s="33">
        <f>IF(D6L233C15=0,0,D6L233C11/D6L233C15)</f>
        <v>1.5141299754622087E-3</v>
      </c>
      <c r="AJ40" s="16" t="s">
        <v>29166</v>
      </c>
      <c r="AK40" s="33">
        <f>IF(D6L233C5=0,0,D6L233C11/D6L233C5)</f>
        <v>1.4090975484760015E-2</v>
      </c>
      <c r="AL40" s="16" t="s">
        <v>29167</v>
      </c>
      <c r="AM40" s="33">
        <f>D6L233C8*CHOOSE(MIN(D6L233C9,RUN_YEARS),B7L802C4,B7L802C13,B7L802C22,B7L802C31,B7L802C40)</f>
        <v>2.4899881105124804</v>
      </c>
      <c r="AN40" s="16" t="s">
        <v>29168</v>
      </c>
      <c r="AO40" s="33">
        <f>D6L233C8-D6L233C18</f>
        <v>8.3100118894875195</v>
      </c>
      <c r="AP40" s="16" t="s">
        <v>29169</v>
      </c>
      <c r="AQ40" s="33">
        <f>CHOOSE(MIN(D6L233C9,RUN_YEARS),B7L802C2,B7L802C11,B7L802C20,B7L802C29,B7L802C38)</f>
        <v>22.644207193526039</v>
      </c>
      <c r="AR40" s="16" t="s">
        <v>29170</v>
      </c>
      <c r="AS40" s="33">
        <f>IF(D6L233C20=0,0,D6L233C18/D6L233C20)</f>
        <v>0.10996137286821708</v>
      </c>
      <c r="AT40" s="16" t="s">
        <v>29171</v>
      </c>
      <c r="AU40" s="33">
        <f>IF(D6L233C5=0,0,D6L233C18/D6L233C5)</f>
        <v>0.13833267280624892</v>
      </c>
      <c r="AV40" s="16" t="s">
        <v>29172</v>
      </c>
      <c r="AW40" s="33">
        <f>CHOOSE(MIN(D6L233C9,RUN_YEARS),B7L802C1,B7L802C10,B7L802C19,B7L802C28,B7L802C37)</f>
        <v>75.572100208739954</v>
      </c>
      <c r="AX40" s="16" t="s">
        <v>29173</v>
      </c>
      <c r="AY40" s="33">
        <f>IF(D6L233C23=0,0,D6L233C19/D6L233C23)</f>
        <v>0.10996137286821707</v>
      </c>
      <c r="AZ40" s="16" t="s">
        <v>29174</v>
      </c>
      <c r="BA40" s="33">
        <f>IF(D6L233C5=0,0,D6L233C19/D6L233C5)</f>
        <v>0.46166732719375109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2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2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11928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167.51372922806971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0.46110890935416299</v>
      </c>
      <c r="AN41" s="16" t="s">
        <v>29187</v>
      </c>
      <c r="AO41" s="33">
        <f>D6L234C8-D6L234C18</f>
        <v>1.5388910906458371</v>
      </c>
      <c r="AP41" s="16" t="s">
        <v>29188</v>
      </c>
      <c r="AQ41" s="33">
        <f>CHOOSE(MIN(D6L234C9,RUN_YEARS),B7L802C2,B7L802C11,B7L802C20,B7L802C29,B7L802C38)</f>
        <v>22.644207193526039</v>
      </c>
      <c r="AR41" s="16" t="s">
        <v>29189</v>
      </c>
      <c r="AS41" s="33">
        <f>IF(D6L234C20=0,0,D6L234C18/D6L234C20)</f>
        <v>2.0363217197817977E-2</v>
      </c>
      <c r="AT41" s="16" t="s">
        <v>29190</v>
      </c>
      <c r="AU41" s="33">
        <f>IF(D6L234C5=0,0,D6L234C18/D6L234C5)</f>
        <v>0.23055445467708149</v>
      </c>
      <c r="AV41" s="16" t="s">
        <v>29191</v>
      </c>
      <c r="AW41" s="33">
        <f>CHOOSE(MIN(D6L234C9,RUN_YEARS),B7L802C1,B7L802C10,B7L802C19,B7L802C28,B7L802C37)</f>
        <v>75.572100208739954</v>
      </c>
      <c r="AX41" s="16" t="s">
        <v>29192</v>
      </c>
      <c r="AY41" s="33">
        <f>IF(D6L234C23=0,0,D6L234C19/D6L234C23)</f>
        <v>2.0363217197817977E-2</v>
      </c>
      <c r="AZ41" s="16" t="s">
        <v>29193</v>
      </c>
      <c r="BA41" s="33">
        <f>IF(D6L234C5=0,0,D6L234C19/D6L234C5)</f>
        <v>0.76944554532291853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766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766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766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739.01578194668457</v>
      </c>
      <c r="X42" s="16" t="s">
        <v>29200</v>
      </c>
      <c r="Y42" s="33">
        <f>D6L235C7-D6L235C10</f>
        <v>26.984218053315431</v>
      </c>
      <c r="Z42" s="16" t="s">
        <v>29201</v>
      </c>
      <c r="AA42" s="33">
        <f>CHOOSE(MIN(D6L235C9,RUN_YEARS),B7L802C7,B7L802C16,B7L802C25,B7L802C34,B7L802C43)</f>
        <v>11928</v>
      </c>
      <c r="AB42" s="16" t="s">
        <v>29202</v>
      </c>
      <c r="AC42" s="33">
        <f>IF(D6L235C12=0,0,D6L235C10/D6L235C12)</f>
        <v>6.195638681645578E-2</v>
      </c>
      <c r="AD42" s="16" t="s">
        <v>29203</v>
      </c>
      <c r="AE42" s="33">
        <f>IF(D6L235C5=0,0,D6L235C10/D6L235C5)</f>
        <v>0.96477256128809996</v>
      </c>
      <c r="AF42" s="16" t="s">
        <v>29204</v>
      </c>
      <c r="AG42" s="33">
        <f>CHOOSE(MIN(D6L235C9,RUN_YEARS),B7L802C5,B7L802C14,B7L802C23,B7L802C32,B7L802C41)</f>
        <v>167.51372922806971</v>
      </c>
      <c r="AH42" s="16" t="s">
        <v>29205</v>
      </c>
      <c r="AI42" s="33">
        <f>IF(D6L235C15=0,0,D6L235C11/D6L235C15)</f>
        <v>0.16108660572278499</v>
      </c>
      <c r="AJ42" s="16" t="s">
        <v>29206</v>
      </c>
      <c r="AK42" s="33">
        <f>IF(D6L235C5=0,0,D6L235C11/D6L235C5)</f>
        <v>3.5227438711900039E-2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22.644207193526039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75.572100208739954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2725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2725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2725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11928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167.51372922806971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628.26088899504703</v>
      </c>
      <c r="AN43" s="16" t="s">
        <v>29228</v>
      </c>
      <c r="AO43" s="33">
        <f>D6L236C8-D6L236C18</f>
        <v>2096.739111004953</v>
      </c>
      <c r="AP43" s="16" t="s">
        <v>29229</v>
      </c>
      <c r="AQ43" s="33">
        <f>CHOOSE(MIN(D6L236C9,RUN_YEARS),B7L802C2,B7L802C11,B7L802C20,B7L802C29,B7L802C38)</f>
        <v>22.644207193526039</v>
      </c>
      <c r="AR43" s="16" t="s">
        <v>29230</v>
      </c>
      <c r="AS43" s="33">
        <f>IF(D6L236C20=0,0,D6L236C18/D6L236C20)</f>
        <v>27.744883432026992</v>
      </c>
      <c r="AT43" s="16" t="s">
        <v>29231</v>
      </c>
      <c r="AU43" s="33">
        <f>IF(D6L236C5=0,0,D6L236C18/D6L236C5)</f>
        <v>0.23055445467708147</v>
      </c>
      <c r="AV43" s="16" t="s">
        <v>29232</v>
      </c>
      <c r="AW43" s="33">
        <f>CHOOSE(MIN(D6L236C9,RUN_YEARS),B7L802C1,B7L802C10,B7L802C19,B7L802C28,B7L802C37)</f>
        <v>75.572100208739954</v>
      </c>
      <c r="AX43" s="16" t="s">
        <v>29233</v>
      </c>
      <c r="AY43" s="33">
        <f>IF(D6L236C23=0,0,D6L236C19/D6L236C23)</f>
        <v>27.744883432026995</v>
      </c>
      <c r="AZ43" s="16" t="s">
        <v>29234</v>
      </c>
      <c r="BA43" s="33">
        <f>IF(D6L236C5=0,0,D6L236C19/D6L236C5)</f>
        <v>0.76944554532291853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3511.9255266638656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3511.4627633319328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773.43138166596634</v>
      </c>
      <c r="R44" s="16" t="s">
        <v>29238</v>
      </c>
      <c r="S44" s="15">
        <f>SUM(D6L229C8:D6L236C8)</f>
        <v>2738.0313816659664</v>
      </c>
      <c r="U44" s="21" t="str">
        <f>NULL_VALUE</f>
        <v>n/a</v>
      </c>
      <c r="V44" s="16" t="s">
        <v>29239</v>
      </c>
      <c r="W44" s="33">
        <f>SUM(D6L229C10:D6L236C10)</f>
        <v>746.18537507046835</v>
      </c>
      <c r="X44" s="16" t="s">
        <v>29240</v>
      </c>
      <c r="Y44" s="33">
        <f>SUM(D6L229C11:D6L236C11)</f>
        <v>27.246006595497999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6.2557459345277358E-2</v>
      </c>
      <c r="AD44" s="16" t="s">
        <v>29242</v>
      </c>
      <c r="AE44" s="33">
        <f>IF(D6L237C5=0,0,D6L237C10/D6L237C5)</f>
        <v>0.21249986839172205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0.1626493942977211</v>
      </c>
      <c r="AJ44" s="16" t="s">
        <v>29244</v>
      </c>
      <c r="AK44" s="33">
        <f>IF(D6L237C5=0,0,D6L237C11/D6L237C5)</f>
        <v>7.7591614753861138E-3</v>
      </c>
      <c r="AL44" s="16" t="s">
        <v>29245</v>
      </c>
      <c r="AM44" s="33">
        <f>SUM(D6L229C18:D6L236C18)</f>
        <v>631.26533208873286</v>
      </c>
      <c r="AN44" s="16" t="s">
        <v>29246</v>
      </c>
      <c r="AO44" s="33">
        <f>SUM(D6L229C19:D6L236C19)</f>
        <v>2106.7660495772334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27.877563859652859</v>
      </c>
      <c r="AT44" s="16" t="s">
        <v>29248</v>
      </c>
      <c r="AU44" s="33">
        <f>IF(D6L237C5=0,0,D6L237C18/D6L237C5)</f>
        <v>0.17977275415836735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27.877563859652863</v>
      </c>
      <c r="AZ44" s="16" t="s">
        <v>29250</v>
      </c>
      <c r="BA44" s="33">
        <f>IF(D6L237C5=0,0,D6L237C19/D6L237C5)</f>
        <v>0.59996821597452443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1.8102455229702874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0.9051227614851437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0.45256138074257185</v>
      </c>
      <c r="R45" s="16" t="s">
        <v>29255</v>
      </c>
      <c r="S45" s="15">
        <f>D6L238C5-D6L238C7</f>
        <v>0.45256138074257185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0.43661880243909001</v>
      </c>
      <c r="X45" s="16" t="s">
        <v>29257</v>
      </c>
      <c r="Y45" s="33">
        <f>D6L238C7-D6L238C10</f>
        <v>1.5942578303481836E-2</v>
      </c>
      <c r="Z45" s="16" t="s">
        <v>29258</v>
      </c>
      <c r="AA45" s="33">
        <f>CHOOSE(MIN(D6L238C9,RUN_YEARS),B7L802C7,B7L802C16,B7L802C25,B7L802C34,B7L802C43)</f>
        <v>11928</v>
      </c>
      <c r="AB45" s="16" t="s">
        <v>29259</v>
      </c>
      <c r="AC45" s="33">
        <f>IF(D6L238C12=0,0,D6L238C10/D6L238C12)</f>
        <v>3.6604527367462278E-5</v>
      </c>
      <c r="AD45" s="16" t="s">
        <v>29260</v>
      </c>
      <c r="AE45" s="33">
        <f>IF(D6L238C5=0,0,D6L238C10/D6L238C5)</f>
        <v>0.48238628064404993</v>
      </c>
      <c r="AF45" s="16" t="s">
        <v>29261</v>
      </c>
      <c r="AG45" s="33">
        <f>CHOOSE(MIN(D6L238C9,RUN_YEARS),B7L802C5,B7L802C14,B7L802C23,B7L802C32,B7L802C41)</f>
        <v>167.51372922806971</v>
      </c>
      <c r="AH45" s="16" t="s">
        <v>29262</v>
      </c>
      <c r="AI45" s="33">
        <f>IF(D6L238C15=0,0,D6L238C11/D6L238C15)</f>
        <v>9.5171771155402068E-5</v>
      </c>
      <c r="AJ45" s="16" t="s">
        <v>29263</v>
      </c>
      <c r="AK45" s="33">
        <f>IF(D6L238C5=0,0,D6L238C11/D6L238C5)</f>
        <v>1.7613719355950051E-2</v>
      </c>
      <c r="AL45" s="16" t="s">
        <v>29264</v>
      </c>
      <c r="AM45" s="33">
        <f>D6L238C8*CHOOSE(MIN(D6L238C9,RUN_YEARS),B7L802C4,B7L802C13,B7L802C22,B7L802C31,B7L802C40)</f>
        <v>0.10434004234501071</v>
      </c>
      <c r="AN45" s="16" t="s">
        <v>29265</v>
      </c>
      <c r="AO45" s="33">
        <f>D6L238C8-D6L238C18</f>
        <v>0.34822133839756114</v>
      </c>
      <c r="AP45" s="16" t="s">
        <v>29266</v>
      </c>
      <c r="AQ45" s="33">
        <f>CHOOSE(MIN(D6L238C9,RUN_YEARS),B7L802C2,B7L802C11,B7L802C20,B7L802C29,B7L802C38)</f>
        <v>22.644207193526039</v>
      </c>
      <c r="AR45" s="16" t="s">
        <v>29267</v>
      </c>
      <c r="AS45" s="33">
        <f>IF(D6L238C20=0,0,D6L238C18/D6L238C20)</f>
        <v>4.6078028457026948E-3</v>
      </c>
      <c r="AT45" s="16" t="s">
        <v>29268</v>
      </c>
      <c r="AU45" s="33">
        <f>IF(D6L238C5=0,0,D6L238C18/D6L238C5)</f>
        <v>0.11527722733854075</v>
      </c>
      <c r="AV45" s="16" t="s">
        <v>29269</v>
      </c>
      <c r="AW45" s="33">
        <f>CHOOSE(MIN(D6L238C9,RUN_YEARS),B7L802C1,B7L802C10,B7L802C19,B7L802C28,B7L802C37)</f>
        <v>75.572100208739954</v>
      </c>
      <c r="AX45" s="16" t="s">
        <v>29270</v>
      </c>
      <c r="AY45" s="33">
        <f>IF(D6L238C23=0,0,D6L238C19/D6L238C23)</f>
        <v>4.6078028457026948E-3</v>
      </c>
      <c r="AZ45" s="16" t="s">
        <v>29271</v>
      </c>
      <c r="BA45" s="33">
        <f>IF(D6L238C5=0,0,D6L238C19/D6L238C5)</f>
        <v>0.38472277266145927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-12.045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-12.045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-4.8180000000000005</v>
      </c>
      <c r="R46" s="16" t="s">
        <v>29275</v>
      </c>
      <c r="S46" s="15">
        <f>D6L239C5-D6L239C7</f>
        <v>-7.2269999999999994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-4.6482742002860657</v>
      </c>
      <c r="X46" s="16" t="s">
        <v>29277</v>
      </c>
      <c r="Y46" s="33">
        <f>D6L239C7-D6L239C10</f>
        <v>-0.16972579971393476</v>
      </c>
      <c r="Z46" s="16" t="s">
        <v>29278</v>
      </c>
      <c r="AA46" s="33">
        <f>CHOOSE(MIN(D6L239C9,RUN_YEARS),B7L802C7,B7L802C16,B7L802C25,B7L802C34,B7L802C43)</f>
        <v>11928</v>
      </c>
      <c r="AB46" s="16" t="s">
        <v>29279</v>
      </c>
      <c r="AC46" s="33">
        <f>IF(D6L239C12=0,0,D6L239C10/D6L239C12)</f>
        <v>-3.8969434945389551E-4</v>
      </c>
      <c r="AD46" s="16" t="s">
        <v>29280</v>
      </c>
      <c r="AE46" s="33">
        <f>IF(D6L239C5=0,0,D6L239C10/D6L239C5)</f>
        <v>0.38590902451524001</v>
      </c>
      <c r="AF46" s="16" t="s">
        <v>29281</v>
      </c>
      <c r="AG46" s="33">
        <f>CHOOSE(MIN(D6L239C9,RUN_YEARS),B7L802C5,B7L802C14,B7L802C23,B7L802C32,B7L802C41)</f>
        <v>167.51372922806971</v>
      </c>
      <c r="AH46" s="16" t="s">
        <v>29282</v>
      </c>
      <c r="AI46" s="33">
        <f>IF(D6L239C15=0,0,D6L239C11/D6L239C15)</f>
        <v>-1.0132053085801303E-3</v>
      </c>
      <c r="AJ46" s="16" t="s">
        <v>29283</v>
      </c>
      <c r="AK46" s="33">
        <f>IF(D6L239C5=0,0,D6L239C11/D6L239C5)</f>
        <v>1.4090975484760047E-2</v>
      </c>
      <c r="AL46" s="16" t="s">
        <v>29284</v>
      </c>
      <c r="AM46" s="33">
        <f>D6L239C8*CHOOSE(MIN(D6L239C9,RUN_YEARS),B7L802C4,B7L802C13,B7L802C22,B7L802C31,B7L802C40)</f>
        <v>-1.6662170439512678</v>
      </c>
      <c r="AN46" s="16" t="s">
        <v>29285</v>
      </c>
      <c r="AO46" s="33">
        <f>D6L239C8-D6L239C18</f>
        <v>-5.5607829560487314</v>
      </c>
      <c r="AP46" s="16" t="s">
        <v>29286</v>
      </c>
      <c r="AQ46" s="33">
        <f>CHOOSE(MIN(D6L239C9,RUN_YEARS),B7L802C2,B7L802C11,B7L802C20,B7L802C29,B7L802C38)</f>
        <v>22.644207193526039</v>
      </c>
      <c r="AR46" s="16" t="s">
        <v>29287</v>
      </c>
      <c r="AS46" s="33">
        <f>IF(D6L239C20=0,0,D6L239C18/D6L239C20)</f>
        <v>-7.3582485344315246E-2</v>
      </c>
      <c r="AT46" s="16" t="s">
        <v>29288</v>
      </c>
      <c r="AU46" s="33">
        <f>IF(D6L239C5=0,0,D6L239C18/D6L239C5)</f>
        <v>0.13833267280624889</v>
      </c>
      <c r="AV46" s="16" t="s">
        <v>29289</v>
      </c>
      <c r="AW46" s="33">
        <f>CHOOSE(MIN(D6L239C9,RUN_YEARS),B7L802C1,B7L802C10,B7L802C19,B7L802C28,B7L802C37)</f>
        <v>75.572100208739954</v>
      </c>
      <c r="AX46" s="16" t="s">
        <v>29290</v>
      </c>
      <c r="AY46" s="33">
        <f>IF(D6L239C23=0,0,D6L239C19/D6L239C23)</f>
        <v>-7.358248534431526E-2</v>
      </c>
      <c r="AZ46" s="16" t="s">
        <v>29291</v>
      </c>
      <c r="BA46" s="33">
        <f>IF(D6L239C5=0,0,D6L239C19/D6L239C5)</f>
        <v>0.46166732719375103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-10.234754477029712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-11.139877238514856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-4.3654386192574286</v>
      </c>
      <c r="R47" s="16" t="s">
        <v>29295</v>
      </c>
      <c r="S47" s="15">
        <f>SUM(D6L238C8:D6L239C8)</f>
        <v>-6.7744386192574275</v>
      </c>
      <c r="U47" s="21" t="str">
        <f>NULL_VALUE</f>
        <v>n/a</v>
      </c>
      <c r="V47" s="16" t="s">
        <v>29296</v>
      </c>
      <c r="W47" s="33">
        <f>SUM(D6L238C10:D6L239C10)</f>
        <v>-4.2116553978469753</v>
      </c>
      <c r="X47" s="16" t="s">
        <v>29297</v>
      </c>
      <c r="Y47" s="33">
        <f>SUM(D6L238C11:D6L239C11)</f>
        <v>-0.15378322141045292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-3.5308982208643322E-4</v>
      </c>
      <c r="AD47" s="16" t="s">
        <v>29299</v>
      </c>
      <c r="AE47" s="33">
        <f>IF(D6L240C5=0,0,D6L240C10/D6L240C5)</f>
        <v>0.37807018045815233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-9.1803353742472827E-4</v>
      </c>
      <c r="AJ47" s="16" t="s">
        <v>29301</v>
      </c>
      <c r="AK47" s="33">
        <f>IF(D6L240C5=0,0,D6L240C11/D6L240C5)</f>
        <v>1.3804750098929721E-2</v>
      </c>
      <c r="AL47" s="16" t="s">
        <v>29302</v>
      </c>
      <c r="AM47" s="33">
        <f>SUM(D6L238C18:D6L239C18)</f>
        <v>-1.5618770016062571</v>
      </c>
      <c r="AN47" s="16" t="s">
        <v>29303</v>
      </c>
      <c r="AO47" s="33">
        <f>SUM(D6L238C19:D6L239C19)</f>
        <v>-5.2125616176511702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-6.897468249861255E-2</v>
      </c>
      <c r="AT47" s="16" t="s">
        <v>29305</v>
      </c>
      <c r="AU47" s="33">
        <f>IF(D6L240C5=0,0,D6L240C18/D6L240C5)</f>
        <v>0.14020594376087425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-6.8974682498612563E-2</v>
      </c>
      <c r="AZ47" s="16" t="s">
        <v>29307</v>
      </c>
      <c r="BA47" s="33">
        <f>IF(D6L240C5=0,0,D6L240C19/D6L240C5)</f>
        <v>0.46791912568204364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3558.7304130894258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3537.7148958725761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787.76194793628792</v>
      </c>
      <c r="R48" s="16" t="s">
        <v>29312</v>
      </c>
      <c r="S48" s="15">
        <f>SUM(D6L228C8,D6L237C8,D6L240C8)</f>
        <v>2749.9529479362877</v>
      </c>
      <c r="U48" s="21" t="str">
        <f>NULL_VALUE</f>
        <v>n/a</v>
      </c>
      <c r="V48" s="16" t="s">
        <v>29313</v>
      </c>
      <c r="W48" s="33">
        <f>SUM(D6L228C10,D6L237C10,D6L240C10)</f>
        <v>760.01889127989364</v>
      </c>
      <c r="X48" s="16" t="s">
        <v>29314</v>
      </c>
      <c r="Y48" s="33">
        <f>SUM(D6L228C11,D6L237C11,D6L240C11)</f>
        <v>27.743056656394391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6.3733789480764885E-2</v>
      </c>
      <c r="AD48" s="16" t="s">
        <v>29316</v>
      </c>
      <c r="AE48" s="33">
        <f>IF(D6L241C5=0,0,D6L241C10/D6L241C5)</f>
        <v>0.21483327900917104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0.16570785264998866</v>
      </c>
      <c r="AJ48" s="16" t="s">
        <v>29318</v>
      </c>
      <c r="AK48" s="33">
        <f>IF(D6L241C5=0,0,D6L241C11/D6L241C5)</f>
        <v>7.8420837950401237E-3</v>
      </c>
      <c r="AL48" s="16" t="s">
        <v>29319</v>
      </c>
      <c r="AM48" s="33">
        <f>SUM(D6L228C18,D6L237C18,D6L240C18)</f>
        <v>633.78237567482063</v>
      </c>
      <c r="AN48" s="16" t="s">
        <v>29320</v>
      </c>
      <c r="AO48" s="33">
        <f>SUM(D6L228C19,D6L237C19,D6L240C19)</f>
        <v>2116.170572261467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28.006042501750937</v>
      </c>
      <c r="AT48" s="16" t="s">
        <v>29322</v>
      </c>
      <c r="AU48" s="33">
        <f>IF(D6L241C5=0,0,D6L241C18/D6L241C5)</f>
        <v>0.17915021258899338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28.00604250175094</v>
      </c>
      <c r="AZ48" s="16" t="s">
        <v>29324</v>
      </c>
      <c r="BA48" s="33">
        <f>IF(D6L241C5=0,0,D6L241C19/D6L241C5)</f>
        <v>0.59817442460679526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13800.580814333334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11868.499500326667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5934.2497501633334</v>
      </c>
      <c r="R8" s="16" t="s">
        <v>29335</v>
      </c>
      <c r="S8" s="15">
        <f>D6L301C5-D6L301C7</f>
        <v>5934.2497501633334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5681.245382230728</v>
      </c>
      <c r="X8" s="16" t="s">
        <v>29337</v>
      </c>
      <c r="Y8" s="33">
        <f>D6L301C7-D6L301C10</f>
        <v>253.00436793260542</v>
      </c>
      <c r="Z8" s="16" t="s">
        <v>29338</v>
      </c>
      <c r="AA8" s="33">
        <f>CHOOSE(MIN(D6L301C9,RUN_YEARS),B7L803C7,B7L803C16,B7L803C25,B7L803C34,B7L803C43)</f>
        <v>280690.66666666663</v>
      </c>
      <c r="AB8" s="16" t="s">
        <v>29339</v>
      </c>
      <c r="AC8" s="33">
        <f>IF(D6L301C12=0,0,D6L301C10/D6L301C12)</f>
        <v>2.0240236163525431E-2</v>
      </c>
      <c r="AD8" s="16" t="s">
        <v>29340</v>
      </c>
      <c r="AE8" s="33">
        <f>IF(D6L301C5=0,0,D6L301C10/D6L301C5)</f>
        <v>0.47868269970221244</v>
      </c>
      <c r="AF8" s="16" t="s">
        <v>29341</v>
      </c>
      <c r="AG8" s="33">
        <f>CHOOSE(MIN(D6L301C9,RUN_YEARS),B7L803C5,B7L803C14,B7L803C23,B7L803C32,B7L803C41)</f>
        <v>4807.7192131350102</v>
      </c>
      <c r="AH8" s="16" t="s">
        <v>29342</v>
      </c>
      <c r="AI8" s="33">
        <f>IF(D6L301C15=0,0,D6L301C11/D6L301C15)</f>
        <v>5.2624614025166147E-2</v>
      </c>
      <c r="AJ8" s="16" t="s">
        <v>29343</v>
      </c>
      <c r="AK8" s="33">
        <f>IF(D6L301C5=0,0,D6L301C11/D6L301C5)</f>
        <v>2.131730029778758E-2</v>
      </c>
      <c r="AL8" s="16" t="s">
        <v>29344</v>
      </c>
      <c r="AM8" s="33">
        <f>D6L301C8*CHOOSE(MIN(D6L301C9,RUN_YEARS),B7L803C4,B7L803C13,B7L803C22,B7L803C31,B7L803C40)</f>
        <v>1109.4662887725383</v>
      </c>
      <c r="AN8" s="16" t="s">
        <v>29345</v>
      </c>
      <c r="AO8" s="33">
        <f>D6L301C8-D6L301C18</f>
        <v>4824.7834613907953</v>
      </c>
      <c r="AP8" s="16" t="s">
        <v>29346</v>
      </c>
      <c r="AQ8" s="33">
        <f>CHOOSE(MIN(D6L301C9,RUN_YEARS),B7L803C2,B7L803C11,B7L803C20,B7L803C29,B7L803C38)</f>
        <v>488.99996381478167</v>
      </c>
      <c r="AR8" s="16" t="s">
        <v>29347</v>
      </c>
      <c r="AS8" s="33">
        <f>IF(D6L301C20=0,0,D6L301C18/D6L301C20)</f>
        <v>2.2688473841948391</v>
      </c>
      <c r="AT8" s="16" t="s">
        <v>29348</v>
      </c>
      <c r="AU8" s="33">
        <f>IF(D6L301C5=0,0,D6L301C18/D6L301C5)</f>
        <v>9.3479911992413317E-2</v>
      </c>
      <c r="AV8" s="16" t="s">
        <v>29349</v>
      </c>
      <c r="AW8" s="33">
        <f>CHOOSE(MIN(D6L301C9,RUN_YEARS),B7L803C1,B7L803C10,B7L803C19,B7L803C28,B7L803C37)</f>
        <v>2126.5350393336385</v>
      </c>
      <c r="AX8" s="16" t="s">
        <v>29350</v>
      </c>
      <c r="AY8" s="33">
        <f>IF(D6L301C23=0,0,D6L301C19/D6L301C23)</f>
        <v>2.2688473841948391</v>
      </c>
      <c r="AZ8" s="16" t="s">
        <v>29351</v>
      </c>
      <c r="BA8" s="33">
        <f>IF(D6L301C5=0,0,D6L301C19/D6L301C5)</f>
        <v>0.40652008800758671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29.166508489334877</v>
      </c>
      <c r="J9" s="16" t="s">
        <v>29372</v>
      </c>
      <c r="K9" s="21">
        <f>IF(FLOW_THRU_100PCT="Y",1,INDEX(VariabilityMatrix,D6L302C1,D6L302C9))</f>
        <v>0.51097318168607031</v>
      </c>
      <c r="L9" s="16" t="s">
        <v>29352</v>
      </c>
      <c r="M9" s="15">
        <f>IF(D6L302C2&lt;&gt;0,D6L302C2*D6L302C4,D6L302C3*D6L302C4)</f>
        <v>14.903303641469222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7.451651820734611</v>
      </c>
      <c r="R9" s="16" t="s">
        <v>29354</v>
      </c>
      <c r="S9" s="15">
        <f>D6L302C5-D6L302C7</f>
        <v>7.451651820734611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7.1368358216309282</v>
      </c>
      <c r="X9" s="16" t="s">
        <v>29356</v>
      </c>
      <c r="Y9" s="33">
        <f>D6L302C7-D6L302C10</f>
        <v>0.31481599910368274</v>
      </c>
      <c r="Z9" s="16" t="s">
        <v>29357</v>
      </c>
      <c r="AA9" s="33">
        <f>CHOOSE(MIN(D6L302C9,RUN_YEARS),B7L803C7,B7L803C16,B7L803C25,B7L803C34,B7L803C43)</f>
        <v>283236</v>
      </c>
      <c r="AB9" s="16" t="s">
        <v>29358</v>
      </c>
      <c r="AC9" s="33">
        <f>IF(D6L302C12=0,0,D6L302C10/D6L302C12)</f>
        <v>2.5197488390003135E-5</v>
      </c>
      <c r="AD9" s="16" t="s">
        <v>29359</v>
      </c>
      <c r="AE9" s="33">
        <f>IF(D6L302C5=0,0,D6L302C10/D6L302C5)</f>
        <v>0.47887609306786916</v>
      </c>
      <c r="AF9" s="16" t="s">
        <v>29360</v>
      </c>
      <c r="AG9" s="33">
        <f>CHOOSE(MIN(D6L302C9,RUN_YEARS),B7L803C5,B7L803C14,B7L803C23,B7L803C32,B7L803C41)</f>
        <v>4805.3629276153479</v>
      </c>
      <c r="AH9" s="16" t="s">
        <v>29361</v>
      </c>
      <c r="AI9" s="33">
        <f>IF(D6L302C15=0,0,D6L302C11/D6L302C15)</f>
        <v>6.5513469814008316E-5</v>
      </c>
      <c r="AJ9" s="16" t="s">
        <v>29362</v>
      </c>
      <c r="AK9" s="33">
        <f>IF(D6L302C5=0,0,D6L302C11/D6L302C5)</f>
        <v>2.1123906932130856E-2</v>
      </c>
      <c r="AL9" s="16" t="s">
        <v>29363</v>
      </c>
      <c r="AM9" s="33">
        <f>D6L302C8*CHOOSE(MIN(D6L302C9,RUN_YEARS),B7L803C4,B7L803C13,B7L803C22,B7L803C31,B7L803C40)</f>
        <v>1.4020485848216111</v>
      </c>
      <c r="AN9" s="16" t="s">
        <v>29364</v>
      </c>
      <c r="AO9" s="33">
        <f>D6L302C8-D6L302C18</f>
        <v>6.0496032359129996</v>
      </c>
      <c r="AP9" s="16" t="s">
        <v>29365</v>
      </c>
      <c r="AQ9" s="33">
        <f>CHOOSE(MIN(D6L302C9,RUN_YEARS),B7L803C2,B7L803C11,B7L803C20,B7L803C29,B7L803C38)</f>
        <v>498.39096298292594</v>
      </c>
      <c r="AR9" s="16" t="s">
        <v>29366</v>
      </c>
      <c r="AS9" s="33">
        <f>IF(D6L302C20=0,0,D6L302C18/D6L302C20)</f>
        <v>2.8131500949178387E-3</v>
      </c>
      <c r="AT9" s="16" t="s">
        <v>29367</v>
      </c>
      <c r="AU9" s="33">
        <f>IF(D6L302C5=0,0,D6L302C18/D6L302C5)</f>
        <v>9.4076361761853772E-2</v>
      </c>
      <c r="AV9" s="16" t="s">
        <v>29368</v>
      </c>
      <c r="AW9" s="33">
        <f>CHOOSE(MIN(D6L302C9,RUN_YEARS),B7L803C1,B7L803C10,B7L803C19,B7L803C28,B7L803C37)</f>
        <v>2150.4729686631545</v>
      </c>
      <c r="AX9" s="16" t="s">
        <v>29369</v>
      </c>
      <c r="AY9" s="33">
        <f>IF(D6L302C23=0,0,D6L302C19/D6L302C23)</f>
        <v>2.8131500949178387E-3</v>
      </c>
      <c r="AZ9" s="16" t="s">
        <v>29370</v>
      </c>
      <c r="BA9" s="33">
        <f>IF(D6L302C5=0,0,D6L302C19/D6L302C5)</f>
        <v>0.4059236382381462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20.112521232633657</v>
      </c>
      <c r="J10" s="16" t="s">
        <v>29393</v>
      </c>
      <c r="K10" s="21">
        <f>IF(FLOW_THRU_100PCT="Y",1,INDEX(VariabilityMatrix,D6L303C1,D6L303C9))</f>
        <v>0.51097318168607031</v>
      </c>
      <c r="L10" s="16" t="s">
        <v>29373</v>
      </c>
      <c r="M10" s="15">
        <f>IF(D6L303C2&lt;&gt;0,D6L303C2*D6L303C4,D6L303C3*D6L303C4)</f>
        <v>10.276958965967465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5.1384794829837324</v>
      </c>
      <c r="R10" s="16" t="s">
        <v>29375</v>
      </c>
      <c r="S10" s="15">
        <f>D6L303C5-D6L303C7</f>
        <v>5.1384794829837324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4.9213899582413081</v>
      </c>
      <c r="X10" s="16" t="s">
        <v>29377</v>
      </c>
      <c r="Y10" s="33">
        <f>D6L303C7-D6L303C10</f>
        <v>0.21708952474242427</v>
      </c>
      <c r="Z10" s="16" t="s">
        <v>29378</v>
      </c>
      <c r="AA10" s="33">
        <f>CHOOSE(MIN(D6L303C9,RUN_YEARS),B7L803C7,B7L803C16,B7L803C25,B7L803C34,B7L803C43)</f>
        <v>283236</v>
      </c>
      <c r="AB10" s="16" t="s">
        <v>29379</v>
      </c>
      <c r="AC10" s="33">
        <f>IF(D6L303C12=0,0,D6L303C10/D6L303C12)</f>
        <v>1.7375580640318702E-5</v>
      </c>
      <c r="AD10" s="16" t="s">
        <v>29380</v>
      </c>
      <c r="AE10" s="33">
        <f>IF(D6L303C5=0,0,D6L303C10/D6L303C5)</f>
        <v>0.47887609306786916</v>
      </c>
      <c r="AF10" s="16" t="s">
        <v>29381</v>
      </c>
      <c r="AG10" s="33">
        <f>CHOOSE(MIN(D6L303C9,RUN_YEARS),B7L803C5,B7L803C14,B7L803C23,B7L803C32,B7L803C41)</f>
        <v>4805.3629276153479</v>
      </c>
      <c r="AH10" s="16" t="s">
        <v>29382</v>
      </c>
      <c r="AI10" s="33">
        <f>IF(D6L303C15=0,0,D6L303C11/D6L303C15)</f>
        <v>4.5176509664828694E-5</v>
      </c>
      <c r="AJ10" s="16" t="s">
        <v>29383</v>
      </c>
      <c r="AK10" s="33">
        <f>IF(D6L303C5=0,0,D6L303C11/D6L303C5)</f>
        <v>2.1123906932130836E-2</v>
      </c>
      <c r="AL10" s="16" t="s">
        <v>29384</v>
      </c>
      <c r="AM10" s="33">
        <f>D6L303C8*CHOOSE(MIN(D6L303C9,RUN_YEARS),B7L803C4,B7L803C13,B7L803C22,B7L803C31,B7L803C40)</f>
        <v>0.96681890949408189</v>
      </c>
      <c r="AN10" s="16" t="s">
        <v>29385</v>
      </c>
      <c r="AO10" s="33">
        <f>D6L303C8-D6L303C18</f>
        <v>4.1716605734896506</v>
      </c>
      <c r="AP10" s="16" t="s">
        <v>29386</v>
      </c>
      <c r="AQ10" s="33">
        <f>CHOOSE(MIN(D6L303C9,RUN_YEARS),B7L803C2,B7L803C11,B7L803C20,B7L803C29,B7L803C38)</f>
        <v>498.39096298292594</v>
      </c>
      <c r="AR10" s="16" t="s">
        <v>29387</v>
      </c>
      <c r="AS10" s="33">
        <f>IF(D6L303C20=0,0,D6L303C18/D6L303C20)</f>
        <v>1.9398804980482833E-3</v>
      </c>
      <c r="AT10" s="16" t="s">
        <v>29388</v>
      </c>
      <c r="AU10" s="33">
        <f>IF(D6L303C5=0,0,D6L303C18/D6L303C5)</f>
        <v>9.4076361761853772E-2</v>
      </c>
      <c r="AV10" s="16" t="s">
        <v>29389</v>
      </c>
      <c r="AW10" s="33">
        <f>CHOOSE(MIN(D6L303C9,RUN_YEARS),B7L803C1,B7L803C10,B7L803C19,B7L803C28,B7L803C37)</f>
        <v>2150.4729686631545</v>
      </c>
      <c r="AX10" s="16" t="s">
        <v>29390</v>
      </c>
      <c r="AY10" s="33">
        <f>IF(D6L303C23=0,0,D6L303C19/D6L303C23)</f>
        <v>1.9398804980482833E-3</v>
      </c>
      <c r="AZ10" s="16" t="s">
        <v>29391</v>
      </c>
      <c r="BA10" s="33">
        <f>IF(D6L303C5=0,0,D6L303C19/D6L303C5)</f>
        <v>0.40592363823814626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0.62409997190831457</v>
      </c>
      <c r="J11" s="16" t="s">
        <v>29414</v>
      </c>
      <c r="K11" s="21">
        <f>IF(FLOW_THRU_100PCT="Y",1,INDEX(VariabilityMatrix,D6L304C1,D6L304C9))</f>
        <v>0.52465616662733827</v>
      </c>
      <c r="L11" s="16" t="s">
        <v>29394</v>
      </c>
      <c r="M11" s="15">
        <f>IF(D6L304C2&lt;&gt;0,D6L304C2*D6L304C4,D6L304C3*D6L304C4)</f>
        <v>0.32743789885364583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0.16371894942682291</v>
      </c>
      <c r="R11" s="16" t="s">
        <v>29396</v>
      </c>
      <c r="S11" s="15">
        <f>D6L304C5-D6L304C7</f>
        <v>0.16371894942682291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0.15683711072969267</v>
      </c>
      <c r="X11" s="16" t="s">
        <v>29398</v>
      </c>
      <c r="Y11" s="33">
        <f>D6L304C7-D6L304C10</f>
        <v>6.8818386971302437E-3</v>
      </c>
      <c r="Z11" s="16" t="s">
        <v>29399</v>
      </c>
      <c r="AA11" s="33">
        <f>CHOOSE(MIN(D6L304C9,RUN_YEARS),B7L803C7,B7L803C16,B7L803C25,B7L803C34,B7L803C43)</f>
        <v>270934</v>
      </c>
      <c r="AB11" s="16" t="s">
        <v>29400</v>
      </c>
      <c r="AC11" s="33">
        <f>IF(D6L304C12=0,0,D6L304C10/D6L304C12)</f>
        <v>5.788757067392526E-7</v>
      </c>
      <c r="AD11" s="16" t="s">
        <v>29401</v>
      </c>
      <c r="AE11" s="33">
        <f>IF(D6L304C5=0,0,D6L304C10/D6L304C5)</f>
        <v>0.47898276674379037</v>
      </c>
      <c r="AF11" s="16" t="s">
        <v>29402</v>
      </c>
      <c r="AG11" s="33">
        <f>CHOOSE(MIN(D6L304C9,RUN_YEARS),B7L803C5,B7L803C14,B7L803C23,B7L803C32,B7L803C41)</f>
        <v>4572.4168531225469</v>
      </c>
      <c r="AH11" s="16" t="s">
        <v>29403</v>
      </c>
      <c r="AI11" s="33">
        <f>IF(D6L304C15=0,0,D6L304C11/D6L304C15)</f>
        <v>1.5050768375220581E-6</v>
      </c>
      <c r="AJ11" s="16" t="s">
        <v>29404</v>
      </c>
      <c r="AK11" s="33">
        <f>IF(D6L304C5=0,0,D6L304C11/D6L304C5)</f>
        <v>2.1017233256209609E-2</v>
      </c>
      <c r="AL11" s="16" t="s">
        <v>29405</v>
      </c>
      <c r="AM11" s="33">
        <f>D6L304C8*CHOOSE(MIN(D6L304C9,RUN_YEARS),B7L803C4,B7L803C13,B7L803C22,B7L803C31,B7L803C40)</f>
        <v>3.2996834091247138E-2</v>
      </c>
      <c r="AN11" s="16" t="s">
        <v>29406</v>
      </c>
      <c r="AO11" s="33">
        <f>D6L304C8-D6L304C18</f>
        <v>0.13072211533557576</v>
      </c>
      <c r="AP11" s="16" t="s">
        <v>29407</v>
      </c>
      <c r="AQ11" s="33">
        <f>CHOOSE(MIN(D6L304C9,RUN_YEARS),B7L803C2,B7L803C11,B7L803C20,B7L803C29,B7L803C38)</f>
        <v>514.34319515180948</v>
      </c>
      <c r="AR11" s="16" t="s">
        <v>29408</v>
      </c>
      <c r="AS11" s="33">
        <f>IF(D6L304C20=0,0,D6L304C18/D6L304C20)</f>
        <v>6.4153340419927308E-5</v>
      </c>
      <c r="AT11" s="16" t="s">
        <v>29409</v>
      </c>
      <c r="AU11" s="33">
        <f>IF(D6L304C5=0,0,D6L304C18/D6L304C5)</f>
        <v>0.1007728006036212</v>
      </c>
      <c r="AV11" s="16" t="s">
        <v>29410</v>
      </c>
      <c r="AW11" s="33">
        <f>CHOOSE(MIN(D6L304C9,RUN_YEARS),B7L803C1,B7L803C10,B7L803C19,B7L803C28,B7L803C37)</f>
        <v>2037.6509544150083</v>
      </c>
      <c r="AX11" s="16" t="s">
        <v>29411</v>
      </c>
      <c r="AY11" s="33">
        <f>IF(D6L304C23=0,0,D6L304C19/D6L304C23)</f>
        <v>6.4153340419927281E-5</v>
      </c>
      <c r="AZ11" s="16" t="s">
        <v>29412</v>
      </c>
      <c r="BA11" s="33">
        <f>IF(D6L304C5=0,0,D6L304C19/D6L304C5)</f>
        <v>0.39922719939637874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443.13266493462908</v>
      </c>
      <c r="J12" s="16" t="s">
        <v>29435</v>
      </c>
      <c r="K12" s="21">
        <f>IF(FLOW_THRU_100PCT="Y",1,INDEX(VariabilityMatrix,D6L305C1,D6L305C9))</f>
        <v>0.24920957647330261</v>
      </c>
      <c r="L12" s="16" t="s">
        <v>29415</v>
      </c>
      <c r="M12" s="15">
        <f>IF(D6L305C2&lt;&gt;0,D6L305C2*D6L305C4,D6L305C3*D6L305C4)</f>
        <v>110.43290374984483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55.216451874922413</v>
      </c>
      <c r="R12" s="16" t="s">
        <v>29417</v>
      </c>
      <c r="S12" s="15">
        <f>D6L305C5-D6L305C7</f>
        <v>55.216451874922413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52.883677493865726</v>
      </c>
      <c r="X12" s="16" t="s">
        <v>29419</v>
      </c>
      <c r="Y12" s="33">
        <f>D6L305C7-D6L305C10</f>
        <v>2.3327743810566872</v>
      </c>
      <c r="Z12" s="16" t="s">
        <v>29420</v>
      </c>
      <c r="AA12" s="33">
        <f>CHOOSE(MIN(D6L305C9,RUN_YEARS),B7L803C7,B7L803C16,B7L803C25,B7L803C34,B7L803C43)</f>
        <v>283236</v>
      </c>
      <c r="AB12" s="16" t="s">
        <v>29421</v>
      </c>
      <c r="AC12" s="33">
        <f>IF(D6L305C12=0,0,D6L305C10/D6L305C12)</f>
        <v>1.8671241471375716E-4</v>
      </c>
      <c r="AD12" s="16" t="s">
        <v>29422</v>
      </c>
      <c r="AE12" s="33">
        <f>IF(D6L305C5=0,0,D6L305C10/D6L305C5)</f>
        <v>0.47887609306786916</v>
      </c>
      <c r="AF12" s="16" t="s">
        <v>29423</v>
      </c>
      <c r="AG12" s="33">
        <f>CHOOSE(MIN(D6L305C9,RUN_YEARS),B7L803C5,B7L803C14,B7L803C23,B7L803C32,B7L803C41)</f>
        <v>4805.3629276153479</v>
      </c>
      <c r="AH12" s="16" t="s">
        <v>29424</v>
      </c>
      <c r="AI12" s="33">
        <f>IF(D6L305C15=0,0,D6L305C11/D6L305C15)</f>
        <v>4.8545227825576997E-4</v>
      </c>
      <c r="AJ12" s="16" t="s">
        <v>29425</v>
      </c>
      <c r="AK12" s="33">
        <f>IF(D6L305C5=0,0,D6L305C11/D6L305C5)</f>
        <v>2.112390693213086E-2</v>
      </c>
      <c r="AL12" s="16" t="s">
        <v>29426</v>
      </c>
      <c r="AM12" s="33">
        <f>D6L305C8*CHOOSE(MIN(D6L305C9,RUN_YEARS),B7L803C4,B7L803C13,B7L803C22,B7L803C31,B7L803C40)</f>
        <v>10.389125803582379</v>
      </c>
      <c r="AN12" s="16" t="s">
        <v>29427</v>
      </c>
      <c r="AO12" s="33">
        <f>D6L305C8-D6L305C18</f>
        <v>44.827326071340032</v>
      </c>
      <c r="AP12" s="16" t="s">
        <v>29428</v>
      </c>
      <c r="AQ12" s="33">
        <f>CHOOSE(MIN(D6L305C9,RUN_YEARS),B7L803C2,B7L803C11,B7L803C20,B7L803C29,B7L803C38)</f>
        <v>498.39096298292594</v>
      </c>
      <c r="AR12" s="16" t="s">
        <v>29429</v>
      </c>
      <c r="AS12" s="33">
        <f>IF(D6L305C20=0,0,D6L305C18/D6L305C20)</f>
        <v>2.0845333433420005E-2</v>
      </c>
      <c r="AT12" s="16" t="s">
        <v>29430</v>
      </c>
      <c r="AU12" s="33">
        <f>IF(D6L305C5=0,0,D6L305C18/D6L305C5)</f>
        <v>9.4076361761853772E-2</v>
      </c>
      <c r="AV12" s="16" t="s">
        <v>29431</v>
      </c>
      <c r="AW12" s="33">
        <f>CHOOSE(MIN(D6L305C9,RUN_YEARS),B7L803C1,B7L803C10,B7L803C19,B7L803C28,B7L803C37)</f>
        <v>2150.4729686631545</v>
      </c>
      <c r="AX12" s="16" t="s">
        <v>29432</v>
      </c>
      <c r="AY12" s="33">
        <f>IF(D6L305C23=0,0,D6L305C19/D6L305C23)</f>
        <v>2.0845333433420009E-2</v>
      </c>
      <c r="AZ12" s="16" t="s">
        <v>29433</v>
      </c>
      <c r="BA12" s="33">
        <f>IF(D6L305C5=0,0,D6L305C19/D6L305C5)</f>
        <v>0.4059236382381462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211.52066675599676</v>
      </c>
      <c r="J13" s="16" t="s">
        <v>29456</v>
      </c>
      <c r="K13" s="21">
        <f>IF(FLOW_THRU_100PCT="Y",1,INDEX(VariabilityMatrix,D6L306C1,D6L306C9))</f>
        <v>0.51097318168607031</v>
      </c>
      <c r="L13" s="16" t="s">
        <v>29436</v>
      </c>
      <c r="M13" s="15">
        <f>IF(D6L306C2&lt;&gt;0,D6L306C2*D6L306C4,D6L306C3*D6L306C4)</f>
        <v>108.08138808467066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54.040694042335332</v>
      </c>
      <c r="R13" s="16" t="s">
        <v>29438</v>
      </c>
      <c r="S13" s="15">
        <f>D6L306C5-D6L306C7</f>
        <v>54.040694042335332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51.757592859339233</v>
      </c>
      <c r="X13" s="16" t="s">
        <v>29440</v>
      </c>
      <c r="Y13" s="33">
        <f>D6L306C7-D6L306C10</f>
        <v>2.2831011829960985</v>
      </c>
      <c r="Z13" s="16" t="s">
        <v>29441</v>
      </c>
      <c r="AA13" s="33">
        <f>CHOOSE(MIN(D6L306C9,RUN_YEARS),B7L803C7,B7L803C16,B7L803C25,B7L803C34,B7L803C43)</f>
        <v>283236</v>
      </c>
      <c r="AB13" s="16" t="s">
        <v>29442</v>
      </c>
      <c r="AC13" s="33">
        <f>IF(D6L306C12=0,0,D6L306C10/D6L306C12)</f>
        <v>1.8273663255849974E-4</v>
      </c>
      <c r="AD13" s="16" t="s">
        <v>29443</v>
      </c>
      <c r="AE13" s="33">
        <f>IF(D6L306C5=0,0,D6L306C10/D6L306C5)</f>
        <v>0.47887609306786916</v>
      </c>
      <c r="AF13" s="16" t="s">
        <v>29444</v>
      </c>
      <c r="AG13" s="33">
        <f>CHOOSE(MIN(D6L306C9,RUN_YEARS),B7L803C5,B7L803C14,B7L803C23,B7L803C32,B7L803C41)</f>
        <v>4805.3629276153479</v>
      </c>
      <c r="AH13" s="16" t="s">
        <v>29445</v>
      </c>
      <c r="AI13" s="33">
        <f>IF(D6L306C15=0,0,D6L306C11/D6L306C15)</f>
        <v>4.7511524465210019E-4</v>
      </c>
      <c r="AJ13" s="16" t="s">
        <v>29446</v>
      </c>
      <c r="AK13" s="33">
        <f>IF(D6L306C5=0,0,D6L306C11/D6L306C5)</f>
        <v>2.1123906932130843E-2</v>
      </c>
      <c r="AL13" s="16" t="s">
        <v>29447</v>
      </c>
      <c r="AM13" s="33">
        <f>D6L306C8*CHOOSE(MIN(D6L306C9,RUN_YEARS),B7L803C4,B7L803C13,B7L803C22,B7L803C31,B7L803C40)</f>
        <v>10.167903765176789</v>
      </c>
      <c r="AN13" s="16" t="s">
        <v>29448</v>
      </c>
      <c r="AO13" s="33">
        <f>D6L306C8-D6L306C18</f>
        <v>43.872790277158543</v>
      </c>
      <c r="AP13" s="16" t="s">
        <v>29449</v>
      </c>
      <c r="AQ13" s="33">
        <f>CHOOSE(MIN(D6L306C9,RUN_YEARS),B7L803C2,B7L803C11,B7L803C20,B7L803C29,B7L803C38)</f>
        <v>498.39096298292594</v>
      </c>
      <c r="AR13" s="16" t="s">
        <v>29450</v>
      </c>
      <c r="AS13" s="33">
        <f>IF(D6L306C20=0,0,D6L306C18/D6L306C20)</f>
        <v>2.0401460942069939E-2</v>
      </c>
      <c r="AT13" s="16" t="s">
        <v>29451</v>
      </c>
      <c r="AU13" s="33">
        <f>IF(D6L306C5=0,0,D6L306C18/D6L306C5)</f>
        <v>9.4076361761853772E-2</v>
      </c>
      <c r="AV13" s="16" t="s">
        <v>29452</v>
      </c>
      <c r="AW13" s="33">
        <f>CHOOSE(MIN(D6L306C9,RUN_YEARS),B7L803C1,B7L803C10,B7L803C19,B7L803C28,B7L803C37)</f>
        <v>2150.4729686631545</v>
      </c>
      <c r="AX13" s="16" t="s">
        <v>29453</v>
      </c>
      <c r="AY13" s="33">
        <f>IF(D6L306C23=0,0,D6L306C19/D6L306C23)</f>
        <v>2.0401460942069943E-2</v>
      </c>
      <c r="AZ13" s="16" t="s">
        <v>29454</v>
      </c>
      <c r="BA13" s="33">
        <f>IF(D6L306C5=0,0,D6L306C19/D6L306C5)</f>
        <v>0.40592363823814626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12.057774620659984</v>
      </c>
      <c r="J14" s="16" t="s">
        <v>29477</v>
      </c>
      <c r="K14" s="21">
        <f>IF(FLOW_THRU_100PCT="Y",1,INDEX(VariabilityMatrix,D6L307C1,D6L307C9))</f>
        <v>0.52465616662733827</v>
      </c>
      <c r="L14" s="16" t="s">
        <v>29457</v>
      </c>
      <c r="M14" s="15">
        <f>IF(D6L307C2&lt;&gt;0,D6L307C2*D6L307C4,D6L307C3*D6L307C4)</f>
        <v>6.3261858105318751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3.1630929052659376</v>
      </c>
      <c r="R14" s="16" t="s">
        <v>29459</v>
      </c>
      <c r="S14" s="15">
        <f>D6L307C5-D6L307C7</f>
        <v>3.1630929052659376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3.030133982463866</v>
      </c>
      <c r="X14" s="16" t="s">
        <v>29461</v>
      </c>
      <c r="Y14" s="33">
        <f>D6L307C7-D6L307C10</f>
        <v>0.13295892280207156</v>
      </c>
      <c r="Z14" s="16" t="s">
        <v>29462</v>
      </c>
      <c r="AA14" s="33">
        <f>CHOOSE(MIN(D6L307C9,RUN_YEARS),B7L803C7,B7L803C16,B7L803C25,B7L803C34,B7L803C43)</f>
        <v>270934</v>
      </c>
      <c r="AB14" s="16" t="s">
        <v>29463</v>
      </c>
      <c r="AC14" s="33">
        <f>IF(D6L307C12=0,0,D6L307C10/D6L307C12)</f>
        <v>1.1184029994256409E-5</v>
      </c>
      <c r="AD14" s="16" t="s">
        <v>29464</v>
      </c>
      <c r="AE14" s="33">
        <f>IF(D6L307C5=0,0,D6L307C10/D6L307C5)</f>
        <v>0.47898276674379042</v>
      </c>
      <c r="AF14" s="16" t="s">
        <v>29465</v>
      </c>
      <c r="AG14" s="33">
        <f>CHOOSE(MIN(D6L307C9,RUN_YEARS),B7L803C5,B7L803C14,B7L803C23,B7L803C32,B7L803C41)</f>
        <v>4572.4168531225469</v>
      </c>
      <c r="AH14" s="16" t="s">
        <v>29466</v>
      </c>
      <c r="AI14" s="33">
        <f>IF(D6L307C15=0,0,D6L307C11/D6L307C15)</f>
        <v>2.9078477985066615E-5</v>
      </c>
      <c r="AJ14" s="16" t="s">
        <v>29467</v>
      </c>
      <c r="AK14" s="33">
        <f>IF(D6L307C5=0,0,D6L307C11/D6L307C5)</f>
        <v>2.101723325620956E-2</v>
      </c>
      <c r="AL14" s="16" t="s">
        <v>29468</v>
      </c>
      <c r="AM14" s="33">
        <f>D6L307C8*CHOOSE(MIN(D6L307C9,RUN_YEARS),B7L803C4,B7L803C13,B7L803C22,B7L803C31,B7L803C40)</f>
        <v>0.6375074612661864</v>
      </c>
      <c r="AN14" s="16" t="s">
        <v>29469</v>
      </c>
      <c r="AO14" s="33">
        <f>D6L307C8-D6L307C18</f>
        <v>2.5255854439997512</v>
      </c>
      <c r="AP14" s="16" t="s">
        <v>29470</v>
      </c>
      <c r="AQ14" s="33">
        <f>CHOOSE(MIN(D6L307C9,RUN_YEARS),B7L803C2,B7L803C11,B7L803C20,B7L803C29,B7L803C38)</f>
        <v>514.34319515180948</v>
      </c>
      <c r="AR14" s="16" t="s">
        <v>29471</v>
      </c>
      <c r="AS14" s="33">
        <f>IF(D6L307C20=0,0,D6L307C18/D6L307C20)</f>
        <v>1.2394593090281378E-3</v>
      </c>
      <c r="AT14" s="16" t="s">
        <v>29472</v>
      </c>
      <c r="AU14" s="33">
        <f>IF(D6L307C5=0,0,D6L307C18/D6L307C5)</f>
        <v>0.1007728006036212</v>
      </c>
      <c r="AV14" s="16" t="s">
        <v>29473</v>
      </c>
      <c r="AW14" s="33">
        <f>CHOOSE(MIN(D6L307C9,RUN_YEARS),B7L803C1,B7L803C10,B7L803C19,B7L803C28,B7L803C37)</f>
        <v>2037.6509544150083</v>
      </c>
      <c r="AX14" s="16" t="s">
        <v>29474</v>
      </c>
      <c r="AY14" s="33">
        <f>IF(D6L307C23=0,0,D6L307C19/D6L307C23)</f>
        <v>1.2394593090281375E-3</v>
      </c>
      <c r="AZ14" s="16" t="s">
        <v>29475</v>
      </c>
      <c r="BA14" s="33">
        <f>IF(D6L307C5=0,0,D6L307C19/D6L307C5)</f>
        <v>0.3992271993963788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0.52465616662733827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270934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4572.4168531225469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514.34319515180948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2037.6509544150083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0.52465616662733827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270934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4572.4168531225469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514.34319515180948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2037.6509544150083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0.52465616662733827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270934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4572.4168531225469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514.34319515180948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2037.6509544150083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6.9344441323146058E-2</v>
      </c>
      <c r="J18" s="16" t="s">
        <v>29561</v>
      </c>
      <c r="K18" s="21">
        <f>IF(FLOW_THRU_100PCT="Y",1,INDEX(VariabilityMatrix,D6L311C1,D6L311C9))</f>
        <v>0.52465616662733827</v>
      </c>
      <c r="L18" s="16" t="s">
        <v>29541</v>
      </c>
      <c r="M18" s="15">
        <f>IF(D6L311C2&lt;&gt;0,D6L311C2*D6L311C4,D6L311C3*D6L311C4)</f>
        <v>3.6381988761516201E-2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1.8190994380758101E-2</v>
      </c>
      <c r="R18" s="16" t="s">
        <v>29543</v>
      </c>
      <c r="S18" s="15">
        <f>D6L311C5-D6L311C7</f>
        <v>1.8190994380758101E-2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1.742634563663252E-2</v>
      </c>
      <c r="X18" s="16" t="s">
        <v>29545</v>
      </c>
      <c r="Y18" s="33">
        <f>D6L311C7-D6L311C10</f>
        <v>7.6464874412558032E-4</v>
      </c>
      <c r="Z18" s="16" t="s">
        <v>29546</v>
      </c>
      <c r="AA18" s="33">
        <f>CHOOSE(MIN(D6L311C9,RUN_YEARS),B7L803C7,B7L803C16,B7L803C25,B7L803C34,B7L803C43)</f>
        <v>270934</v>
      </c>
      <c r="AB18" s="16" t="s">
        <v>29547</v>
      </c>
      <c r="AC18" s="33">
        <f>IF(D6L311C12=0,0,D6L311C10/D6L311C12)</f>
        <v>6.4319522971028072E-8</v>
      </c>
      <c r="AD18" s="16" t="s">
        <v>29548</v>
      </c>
      <c r="AE18" s="33">
        <f>IF(D6L311C5=0,0,D6L311C10/D6L311C5)</f>
        <v>0.47898276674379048</v>
      </c>
      <c r="AF18" s="16" t="s">
        <v>29549</v>
      </c>
      <c r="AG18" s="33">
        <f>CHOOSE(MIN(D6L311C9,RUN_YEARS),B7L803C5,B7L803C14,B7L803C23,B7L803C32,B7L803C41)</f>
        <v>4572.4168531225469</v>
      </c>
      <c r="AH18" s="16" t="s">
        <v>29550</v>
      </c>
      <c r="AI18" s="33">
        <f>IF(D6L311C15=0,0,D6L311C11/D6L311C15)</f>
        <v>1.6723075972467263E-7</v>
      </c>
      <c r="AJ18" s="16" t="s">
        <v>29551</v>
      </c>
      <c r="AK18" s="33">
        <f>IF(D6L311C5=0,0,D6L311C11/D6L311C5)</f>
        <v>2.1017233256209546E-2</v>
      </c>
      <c r="AL18" s="16" t="s">
        <v>29552</v>
      </c>
      <c r="AM18" s="33">
        <f>D6L311C8*CHOOSE(MIN(D6L311C9,RUN_YEARS),B7L803C4,B7L803C13,B7L803C22,B7L803C31,B7L803C40)</f>
        <v>3.6663148990274592E-3</v>
      </c>
      <c r="AN18" s="16" t="s">
        <v>29553</v>
      </c>
      <c r="AO18" s="33">
        <f>D6L311C8-D6L311C18</f>
        <v>1.4524679481730642E-2</v>
      </c>
      <c r="AP18" s="16" t="s">
        <v>29554</v>
      </c>
      <c r="AQ18" s="33">
        <f>CHOOSE(MIN(D6L311C9,RUN_YEARS),B7L803C2,B7L803C11,B7L803C20,B7L803C29,B7L803C38)</f>
        <v>514.34319515180948</v>
      </c>
      <c r="AR18" s="16" t="s">
        <v>29555</v>
      </c>
      <c r="AS18" s="33">
        <f>IF(D6L311C20=0,0,D6L311C18/D6L311C20)</f>
        <v>7.1281489355474778E-6</v>
      </c>
      <c r="AT18" s="16" t="s">
        <v>29556</v>
      </c>
      <c r="AU18" s="33">
        <f>IF(D6L311C5=0,0,D6L311C18/D6L311C5)</f>
        <v>0.10077280060362119</v>
      </c>
      <c r="AV18" s="16" t="s">
        <v>29557</v>
      </c>
      <c r="AW18" s="33">
        <f>CHOOSE(MIN(D6L311C9,RUN_YEARS),B7L803C1,B7L803C10,B7L803C19,B7L803C28,B7L803C37)</f>
        <v>2037.6509544150083</v>
      </c>
      <c r="AX18" s="16" t="s">
        <v>29558</v>
      </c>
      <c r="AY18" s="33">
        <f>IF(D6L311C23=0,0,D6L311C19/D6L311C23)</f>
        <v>7.1281489355474769E-6</v>
      </c>
      <c r="AZ18" s="16" t="s">
        <v>29559</v>
      </c>
      <c r="BA18" s="33">
        <f>IF(D6L311C5=0,0,D6L311C19/D6L311C5)</f>
        <v>0.3992271993963788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0.52465616662733827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270934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4572.4168531225469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514.34319515180948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2037.6509544150083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4.6670883655339734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4.0136959943592174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2.0068479971796087</v>
      </c>
      <c r="R20" s="16" t="s">
        <v>29585</v>
      </c>
      <c r="S20" s="15">
        <f>D6L313C5-D6L313C7</f>
        <v>2.0068479971796087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1.9224912122466471</v>
      </c>
      <c r="X20" s="16" t="s">
        <v>29587</v>
      </c>
      <c r="Y20" s="33">
        <f>D6L313C7-D6L313C10</f>
        <v>8.4356784932961615E-2</v>
      </c>
      <c r="Z20" s="16" t="s">
        <v>29588</v>
      </c>
      <c r="AA20" s="33">
        <f>CHOOSE(MIN(D6L313C9,RUN_YEARS),B7L803C7,B7L803C16,B7L803C25,B7L803C34,B7L803C43)</f>
        <v>270934</v>
      </c>
      <c r="AB20" s="16" t="s">
        <v>29589</v>
      </c>
      <c r="AC20" s="33">
        <f>IF(D6L313C12=0,0,D6L313C10/D6L313C12)</f>
        <v>7.0957916402025849E-6</v>
      </c>
      <c r="AD20" s="16" t="s">
        <v>29590</v>
      </c>
      <c r="AE20" s="33">
        <f>IF(D6L313C5=0,0,D6L313C10/D6L313C5)</f>
        <v>0.47898276674379042</v>
      </c>
      <c r="AF20" s="16" t="s">
        <v>29591</v>
      </c>
      <c r="AG20" s="33">
        <f>CHOOSE(MIN(D6L313C9,RUN_YEARS),B7L803C5,B7L803C14,B7L803C23,B7L803C32,B7L803C41)</f>
        <v>4572.4168531225469</v>
      </c>
      <c r="AH20" s="16" t="s">
        <v>29592</v>
      </c>
      <c r="AI20" s="33">
        <f>IF(D6L313C15=0,0,D6L313C11/D6L313C15)</f>
        <v>1.8449058264526683E-5</v>
      </c>
      <c r="AJ20" s="16" t="s">
        <v>29593</v>
      </c>
      <c r="AK20" s="33">
        <f>IF(D6L313C5=0,0,D6L313C11/D6L313C5)</f>
        <v>2.1017233256209553E-2</v>
      </c>
      <c r="AL20" s="16" t="s">
        <v>29594</v>
      </c>
      <c r="AM20" s="33">
        <f>D6L313C8*CHOOSE(MIN(D6L313C9,RUN_YEARS),B7L803C4,B7L803C13,B7L803C22,B7L803C31,B7L803C40)</f>
        <v>0.40447138612311451</v>
      </c>
      <c r="AN20" s="16" t="s">
        <v>29595</v>
      </c>
      <c r="AO20" s="33">
        <f>D6L313C8-D6L313C18</f>
        <v>1.6023766110564943</v>
      </c>
      <c r="AP20" s="16" t="s">
        <v>29596</v>
      </c>
      <c r="AQ20" s="33">
        <f>CHOOSE(MIN(D6L313C9,RUN_YEARS),B7L803C2,B7L803C11,B7L803C20,B7L803C29,B7L803C38)</f>
        <v>514.34319515180948</v>
      </c>
      <c r="AR20" s="16" t="s">
        <v>29597</v>
      </c>
      <c r="AS20" s="33">
        <f>IF(D6L313C20=0,0,D6L313C18/D6L313C20)</f>
        <v>7.8638424681351895E-4</v>
      </c>
      <c r="AT20" s="16" t="s">
        <v>29598</v>
      </c>
      <c r="AU20" s="33">
        <f>IF(D6L313C5=0,0,D6L313C18/D6L313C5)</f>
        <v>0.10077280060362119</v>
      </c>
      <c r="AV20" s="16" t="s">
        <v>29599</v>
      </c>
      <c r="AW20" s="33">
        <f>CHOOSE(MIN(D6L313C9,RUN_YEARS),B7L803C1,B7L803C10,B7L803C19,B7L803C28,B7L803C37)</f>
        <v>2037.6509544150083</v>
      </c>
      <c r="AX20" s="16" t="s">
        <v>29600</v>
      </c>
      <c r="AY20" s="33">
        <f>IF(D6L313C23=0,0,D6L313C19/D6L313C23)</f>
        <v>7.8638424681351895E-4</v>
      </c>
      <c r="AZ20" s="16" t="s">
        <v>29601</v>
      </c>
      <c r="BA20" s="33">
        <f>IF(D6L313C5=0,0,D6L313C19/D6L313C5)</f>
        <v>0.39922719939637885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IF(FLOW_THRU_100PCT="Y",1,INDEX(VariabilityMatrix,D6L314C1,D6L314C9))</f>
        <v>0.51097318168607031</v>
      </c>
      <c r="L21" s="16" t="s">
        <v>29603</v>
      </c>
      <c r="M21" s="15">
        <f>IF(D6L314C2&lt;&gt;0,D6L314C2*D6L314C4,D6L314C3*D6L314C4)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283236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4805.3629276153479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498.39096298292594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2150.4729686631545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38.203234768112218</v>
      </c>
      <c r="J22" s="16" t="s">
        <v>29644</v>
      </c>
      <c r="K22" s="21">
        <f>IF(FLOW_THRU_100PCT="Y",1,INDEX(VariabilityMatrix,D6L315C1,D6L315C9))</f>
        <v>0.51288487146466599</v>
      </c>
      <c r="L22" s="16" t="s">
        <v>29624</v>
      </c>
      <c r="M22" s="15">
        <f>IF(D6L315C2&lt;&gt;0,D6L315C2*D6L315C4,D6L315C3*D6L315C4)</f>
        <v>19.593861153577695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9.7969305767888475</v>
      </c>
      <c r="R22" s="16" t="s">
        <v>29626</v>
      </c>
      <c r="S22" s="15">
        <f>D6L315C5-D6L315C7</f>
        <v>9.7969305767888475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9.3792423545848767</v>
      </c>
      <c r="X22" s="16" t="s">
        <v>29628</v>
      </c>
      <c r="Y22" s="33">
        <f>D6L315C7-D6L315C10</f>
        <v>0.41768822220397084</v>
      </c>
      <c r="Z22" s="16" t="s">
        <v>29629</v>
      </c>
      <c r="AA22" s="33">
        <f>CHOOSE(MIN(D6L315C9,RUN_YEARS),B7L803C7,B7L803C16,B7L803C25,B7L803C34,B7L803C43)</f>
        <v>280690.66666666663</v>
      </c>
      <c r="AB22" s="16" t="s">
        <v>29630</v>
      </c>
      <c r="AC22" s="33">
        <f>IF(D6L315C12=0,0,D6L315C10/D6L315C12)</f>
        <v>3.3414870775604267E-5</v>
      </c>
      <c r="AD22" s="16" t="s">
        <v>29631</v>
      </c>
      <c r="AE22" s="33">
        <f>IF(D6L315C5=0,0,D6L315C10/D6L315C5)</f>
        <v>0.47868269970221239</v>
      </c>
      <c r="AF22" s="16" t="s">
        <v>29632</v>
      </c>
      <c r="AG22" s="33">
        <f>CHOOSE(MIN(D6L315C9,RUN_YEARS),B7L803C5,B7L803C14,B7L803C23,B7L803C32,B7L803C41)</f>
        <v>4807.7192131350102</v>
      </c>
      <c r="AH22" s="16" t="s">
        <v>29633</v>
      </c>
      <c r="AI22" s="33">
        <f>IF(D6L315C15=0,0,D6L315C11/D6L315C15)</f>
        <v>8.6878664016571251E-5</v>
      </c>
      <c r="AJ22" s="16" t="s">
        <v>29634</v>
      </c>
      <c r="AK22" s="33">
        <f>IF(D6L315C5=0,0,D6L315C11/D6L315C5)</f>
        <v>2.1317300297787608E-2</v>
      </c>
      <c r="AL22" s="16" t="s">
        <v>29635</v>
      </c>
      <c r="AM22" s="33">
        <f>D6L315C8*CHOOSE(MIN(D6L315C9,RUN_YEARS),B7L803C4,B7L803C13,B7L803C22,B7L803C31,B7L803C40)</f>
        <v>1.8316324162280093</v>
      </c>
      <c r="AN22" s="16" t="s">
        <v>29636</v>
      </c>
      <c r="AO22" s="33">
        <f>D6L315C8-D6L315C18</f>
        <v>7.9652981605608382</v>
      </c>
      <c r="AP22" s="16" t="s">
        <v>29637</v>
      </c>
      <c r="AQ22" s="33">
        <f>CHOOSE(MIN(D6L315C9,RUN_YEARS),B7L803C2,B7L803C11,B7L803C20,B7L803C29,B7L803C38)</f>
        <v>488.99996381478167</v>
      </c>
      <c r="AR22" s="16" t="s">
        <v>29638</v>
      </c>
      <c r="AS22" s="33">
        <f>IF(D6L315C20=0,0,D6L315C18/D6L315C20)</f>
        <v>3.7456698400120457E-3</v>
      </c>
      <c r="AT22" s="16" t="s">
        <v>29639</v>
      </c>
      <c r="AU22" s="33">
        <f>IF(D6L315C5=0,0,D6L315C18/D6L315C5)</f>
        <v>9.3479911992413331E-2</v>
      </c>
      <c r="AV22" s="16" t="s">
        <v>29640</v>
      </c>
      <c r="AW22" s="33">
        <f>CHOOSE(MIN(D6L315C9,RUN_YEARS),B7L803C1,B7L803C10,B7L803C19,B7L803C28,B7L803C37)</f>
        <v>2126.5350393336385</v>
      </c>
      <c r="AX22" s="16" t="s">
        <v>29641</v>
      </c>
      <c r="AY22" s="33">
        <f>IF(D6L315C23=0,0,D6L315C19/D6L315C23)</f>
        <v>3.7456698400120452E-3</v>
      </c>
      <c r="AZ22" s="16" t="s">
        <v>29642</v>
      </c>
      <c r="BA22" s="33">
        <f>IF(D6L315C5=0,0,D6L315C19/D6L315C5)</f>
        <v>0.40652008800758666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1064.7626066208772</v>
      </c>
      <c r="J23" s="16" t="s">
        <v>29665</v>
      </c>
      <c r="K23" s="21">
        <f>IF(FLOW_THRU_100PCT="Y",1,INDEX(VariabilityMatrix,D6L316C1,D6L316C9))</f>
        <v>0.25082324128071154</v>
      </c>
      <c r="L23" s="16" t="s">
        <v>29645</v>
      </c>
      <c r="M23" s="15">
        <f>IF(D6L316C2&lt;&gt;0,D6L316C2*D6L316C4,D6L316C3*D6L316C4)</f>
        <v>267.06720818714763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133.53360409357381</v>
      </c>
      <c r="R23" s="16" t="s">
        <v>29647</v>
      </c>
      <c r="S23" s="15">
        <f>D6L316C5-D6L316C7</f>
        <v>133.53360409357381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127.84045221695662</v>
      </c>
      <c r="X23" s="16" t="s">
        <v>29649</v>
      </c>
      <c r="Y23" s="33">
        <f>D6L316C7-D6L316C10</f>
        <v>5.6931518766171934</v>
      </c>
      <c r="Z23" s="16" t="s">
        <v>29650</v>
      </c>
      <c r="AA23" s="33">
        <f>CHOOSE(MIN(D6L316C9,RUN_YEARS),B7L803C7,B7L803C16,B7L803C25,B7L803C34,B7L803C43)</f>
        <v>280690.66666666663</v>
      </c>
      <c r="AB23" s="16" t="s">
        <v>29651</v>
      </c>
      <c r="AC23" s="33">
        <f>IF(D6L316C12=0,0,D6L316C10/D6L316C12)</f>
        <v>4.5544960128215869E-4</v>
      </c>
      <c r="AD23" s="16" t="s">
        <v>29652</v>
      </c>
      <c r="AE23" s="33">
        <f>IF(D6L316C5=0,0,D6L316C10/D6L316C5)</f>
        <v>0.47868269970221239</v>
      </c>
      <c r="AF23" s="16" t="s">
        <v>29653</v>
      </c>
      <c r="AG23" s="33">
        <f>CHOOSE(MIN(D6L316C9,RUN_YEARS),B7L803C5,B7L803C14,B7L803C23,B7L803C32,B7L803C41)</f>
        <v>4807.7192131350102</v>
      </c>
      <c r="AH23" s="16" t="s">
        <v>29654</v>
      </c>
      <c r="AI23" s="33">
        <f>IF(D6L316C15=0,0,D6L316C11/D6L316C15)</f>
        <v>1.184168963333616E-3</v>
      </c>
      <c r="AJ23" s="16" t="s">
        <v>29655</v>
      </c>
      <c r="AK23" s="33">
        <f>IF(D6L316C5=0,0,D6L316C11/D6L316C5)</f>
        <v>2.1317300297787632E-2</v>
      </c>
      <c r="AL23" s="16" t="s">
        <v>29656</v>
      </c>
      <c r="AM23" s="33">
        <f>D6L316C8*CHOOSE(MIN(D6L316C9,RUN_YEARS),B7L803C4,B7L803C13,B7L803C22,B7L803C31,B7L803C40)</f>
        <v>24.965419117394088</v>
      </c>
      <c r="AN23" s="16" t="s">
        <v>29657</v>
      </c>
      <c r="AO23" s="33">
        <f>D6L316C8-D6L316C18</f>
        <v>108.56818497617972</v>
      </c>
      <c r="AP23" s="16" t="s">
        <v>29658</v>
      </c>
      <c r="AQ23" s="33">
        <f>CHOOSE(MIN(D6L316C9,RUN_YEARS),B7L803C2,B7L803C11,B7L803C20,B7L803C29,B7L803C38)</f>
        <v>488.99996381478167</v>
      </c>
      <c r="AR23" s="16" t="s">
        <v>29659</v>
      </c>
      <c r="AS23" s="33">
        <f>IF(D6L316C20=0,0,D6L316C18/D6L316C20)</f>
        <v>5.1054030602853441E-2</v>
      </c>
      <c r="AT23" s="16" t="s">
        <v>29660</v>
      </c>
      <c r="AU23" s="33">
        <f>IF(D6L316C5=0,0,D6L316C18/D6L316C5)</f>
        <v>9.3479911992413331E-2</v>
      </c>
      <c r="AV23" s="16" t="s">
        <v>29661</v>
      </c>
      <c r="AW23" s="33">
        <f>CHOOSE(MIN(D6L316C9,RUN_YEARS),B7L803C1,B7L803C10,B7L803C19,B7L803C28,B7L803C37)</f>
        <v>2126.5350393336385</v>
      </c>
      <c r="AX23" s="16" t="s">
        <v>29662</v>
      </c>
      <c r="AY23" s="33">
        <f>IF(D6L316C23=0,0,D6L316C19/D6L316C23)</f>
        <v>5.1054030602853441E-2</v>
      </c>
      <c r="AZ23" s="16" t="s">
        <v>29663</v>
      </c>
      <c r="BA23" s="33">
        <f>IF(D6L316C5=0,0,D6L316C19/D6L316C5)</f>
        <v>0.40652008800758666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467.34175213927966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401.91390683978051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200.95695341989025</v>
      </c>
      <c r="R24" s="16" t="s">
        <v>29668</v>
      </c>
      <c r="S24" s="15">
        <f>D6L317C5-D6L317C7</f>
        <v>200.95695341989025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192.38923397392961</v>
      </c>
      <c r="X24" s="16" t="s">
        <v>29670</v>
      </c>
      <c r="Y24" s="33">
        <f>D6L317C7-D6L317C10</f>
        <v>8.5677194459606483</v>
      </c>
      <c r="Z24" s="16" t="s">
        <v>29671</v>
      </c>
      <c r="AA24" s="33">
        <f>CHOOSE(MIN(D6L317C9,RUN_YEARS),B7L803C7,B7L803C16,B7L803C25,B7L803C34,B7L803C43)</f>
        <v>280690.66666666663</v>
      </c>
      <c r="AB24" s="16" t="s">
        <v>29672</v>
      </c>
      <c r="AC24" s="33">
        <f>IF(D6L317C12=0,0,D6L317C10/D6L317C12)</f>
        <v>6.8541371987405929E-4</v>
      </c>
      <c r="AD24" s="16" t="s">
        <v>29673</v>
      </c>
      <c r="AE24" s="33">
        <f>IF(D6L317C5=0,0,D6L317C10/D6L317C5)</f>
        <v>0.47868269970221233</v>
      </c>
      <c r="AF24" s="16" t="s">
        <v>29674</v>
      </c>
      <c r="AG24" s="33">
        <f>CHOOSE(MIN(D6L317C9,RUN_YEARS),B7L803C5,B7L803C14,B7L803C23,B7L803C32,B7L803C41)</f>
        <v>4807.7192131350102</v>
      </c>
      <c r="AH24" s="16" t="s">
        <v>29675</v>
      </c>
      <c r="AI24" s="33">
        <f>IF(D6L317C15=0,0,D6L317C11/D6L317C15)</f>
        <v>1.7820756716725606E-3</v>
      </c>
      <c r="AJ24" s="16" t="s">
        <v>29676</v>
      </c>
      <c r="AK24" s="33">
        <f>IF(D6L317C5=0,0,D6L317C11/D6L317C5)</f>
        <v>2.1317300297787643E-2</v>
      </c>
      <c r="AL24" s="16" t="s">
        <v>29677</v>
      </c>
      <c r="AM24" s="33">
        <f>D6L317C8*CHOOSE(MIN(D6L317C9,RUN_YEARS),B7L803C4,B7L803C13,B7L803C22,B7L803C31,B7L803C40)</f>
        <v>37.570876639909692</v>
      </c>
      <c r="AN24" s="16" t="s">
        <v>29678</v>
      </c>
      <c r="AO24" s="33">
        <f>D6L317C8-D6L317C18</f>
        <v>163.38607677998056</v>
      </c>
      <c r="AP24" s="16" t="s">
        <v>29679</v>
      </c>
      <c r="AQ24" s="33">
        <f>CHOOSE(MIN(D6L317C9,RUN_YEARS),B7L803C2,B7L803C11,B7L803C20,B7L803C29,B7L803C38)</f>
        <v>488.99996381478167</v>
      </c>
      <c r="AR24" s="16" t="s">
        <v>29680</v>
      </c>
      <c r="AS24" s="33">
        <f>IF(D6L317C20=0,0,D6L317C18/D6L317C20)</f>
        <v>7.6832064253772411E-2</v>
      </c>
      <c r="AT24" s="16" t="s">
        <v>29681</v>
      </c>
      <c r="AU24" s="33">
        <f>IF(D6L317C5=0,0,D6L317C18/D6L317C5)</f>
        <v>9.3479911992413331E-2</v>
      </c>
      <c r="AV24" s="16" t="s">
        <v>29682</v>
      </c>
      <c r="AW24" s="33">
        <f>CHOOSE(MIN(D6L317C9,RUN_YEARS),B7L803C1,B7L803C10,B7L803C19,B7L803C28,B7L803C37)</f>
        <v>2126.5350393336385</v>
      </c>
      <c r="AX24" s="16" t="s">
        <v>29683</v>
      </c>
      <c r="AY24" s="33">
        <f>IF(D6L317C23=0,0,D6L317C19/D6L317C23)</f>
        <v>7.6832064253772411E-2</v>
      </c>
      <c r="AZ24" s="16" t="s">
        <v>29684</v>
      </c>
      <c r="BA24" s="33">
        <f>IF(D6L317C5=0,0,D6L317C19/D6L317C5)</f>
        <v>0.40652008800758666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169.13068805340555</v>
      </c>
      <c r="J25" s="16" t="s">
        <v>29706</v>
      </c>
      <c r="K25" s="21">
        <f>IF(FLOW_THRU_100PCT="Y",1,INDEX(VariabilityMatrix,D6L318C1,D6L318C9))</f>
        <v>0.2488312094020797</v>
      </c>
      <c r="L25" s="16" t="s">
        <v>29686</v>
      </c>
      <c r="M25" s="15">
        <f>IF(D6L318C2&lt;&gt;0,D6L318C2*D6L318C4,D6L318C3*D6L318C4)</f>
        <v>42.084993655334777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21.042496827667389</v>
      </c>
      <c r="R25" s="16" t="s">
        <v>29688</v>
      </c>
      <c r="S25" s="15">
        <f>D6L318C5-D6L318C7</f>
        <v>21.042496827667389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20.157986699427116</v>
      </c>
      <c r="X25" s="16" t="s">
        <v>29690</v>
      </c>
      <c r="Y25" s="33">
        <f>D6L318C7-D6L318C10</f>
        <v>0.88451012824027231</v>
      </c>
      <c r="Z25" s="16" t="s">
        <v>29691</v>
      </c>
      <c r="AA25" s="33">
        <f>CHOOSE(MIN(D6L318C9,RUN_YEARS),B7L803C7,B7L803C16,B7L803C25,B7L803C34,B7L803C43)</f>
        <v>270934</v>
      </c>
      <c r="AB25" s="16" t="s">
        <v>29692</v>
      </c>
      <c r="AC25" s="33">
        <f>IF(D6L318C12=0,0,D6L318C10/D6L318C12)</f>
        <v>7.4401834762071636E-5</v>
      </c>
      <c r="AD25" s="16" t="s">
        <v>29693</v>
      </c>
      <c r="AE25" s="33">
        <f>IF(D6L318C5=0,0,D6L318C10/D6L318C5)</f>
        <v>0.47898276674379042</v>
      </c>
      <c r="AF25" s="16" t="s">
        <v>29694</v>
      </c>
      <c r="AG25" s="33">
        <f>CHOOSE(MIN(D6L318C9,RUN_YEARS),B7L803C5,B7L803C14,B7L803C23,B7L803C32,B7L803C41)</f>
        <v>4572.4168531225469</v>
      </c>
      <c r="AH25" s="16" t="s">
        <v>29695</v>
      </c>
      <c r="AI25" s="33">
        <f>IF(D6L318C15=0,0,D6L318C11/D6L318C15)</f>
        <v>1.9344477038138637E-4</v>
      </c>
      <c r="AJ25" s="16" t="s">
        <v>29696</v>
      </c>
      <c r="AK25" s="33">
        <f>IF(D6L318C5=0,0,D6L318C11/D6L318C5)</f>
        <v>2.1017233256209605E-2</v>
      </c>
      <c r="AL25" s="16" t="s">
        <v>29697</v>
      </c>
      <c r="AM25" s="33">
        <f>D6L318C8*CHOOSE(MIN(D6L318C9,RUN_YEARS),B7L803C4,B7L803C13,B7L803C22,B7L803C31,B7L803C40)</f>
        <v>4.2410226740337142</v>
      </c>
      <c r="AN25" s="16" t="s">
        <v>29698</v>
      </c>
      <c r="AO25" s="33">
        <f>D6L318C8-D6L318C18</f>
        <v>16.801474153633674</v>
      </c>
      <c r="AP25" s="16" t="s">
        <v>29699</v>
      </c>
      <c r="AQ25" s="33">
        <f>CHOOSE(MIN(D6L318C9,RUN_YEARS),B7L803C2,B7L803C11,B7L803C20,B7L803C29,B7L803C38)</f>
        <v>514.34319515180948</v>
      </c>
      <c r="AR25" s="16" t="s">
        <v>29700</v>
      </c>
      <c r="AS25" s="33">
        <f>IF(D6L318C20=0,0,D6L318C18/D6L318C20)</f>
        <v>8.2455113900786955E-3</v>
      </c>
      <c r="AT25" s="16" t="s">
        <v>29701</v>
      </c>
      <c r="AU25" s="33">
        <f>IF(D6L318C5=0,0,D6L318C18/D6L318C5)</f>
        <v>0.10077280060362119</v>
      </c>
      <c r="AV25" s="16" t="s">
        <v>29702</v>
      </c>
      <c r="AW25" s="33">
        <f>CHOOSE(MIN(D6L318C9,RUN_YEARS),B7L803C1,B7L803C10,B7L803C19,B7L803C28,B7L803C37)</f>
        <v>2037.6509544150083</v>
      </c>
      <c r="AX25" s="16" t="s">
        <v>29703</v>
      </c>
      <c r="AY25" s="33">
        <f>IF(D6L318C23=0,0,D6L318C19/D6L318C23)</f>
        <v>8.2455113900786938E-3</v>
      </c>
      <c r="AZ25" s="16" t="s">
        <v>29704</v>
      </c>
      <c r="BA25" s="33">
        <f>IF(D6L318C5=0,0,D6L318C19/D6L318C5)</f>
        <v>0.3992271993963788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3764.7738450641518</v>
      </c>
      <c r="J26" s="16" t="s">
        <v>29727</v>
      </c>
      <c r="K26" s="21">
        <f>IF(FLOW_THRU_100PCT="Y",1,INDEX(VariabilityMatrix,D6L319C1,D6L319C9))</f>
        <v>0.25082324128071154</v>
      </c>
      <c r="L26" s="16" t="s">
        <v>29707</v>
      </c>
      <c r="M26" s="15">
        <f>IF(D6L319C2&lt;&gt;0,D6L319C2*D6L319C4,D6L319C3*D6L319C4)</f>
        <v>944.29277850783785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472.14638925391893</v>
      </c>
      <c r="R26" s="16" t="s">
        <v>29709</v>
      </c>
      <c r="S26" s="15">
        <f>D6L319C5-D6L319C7</f>
        <v>472.14638925391893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452.0166165254351</v>
      </c>
      <c r="X26" s="16" t="s">
        <v>29711</v>
      </c>
      <c r="Y26" s="33">
        <f>D6L319C7-D6L319C10</f>
        <v>20.129772728483829</v>
      </c>
      <c r="Z26" s="16" t="s">
        <v>29712</v>
      </c>
      <c r="AA26" s="33">
        <f>CHOOSE(MIN(D6L319C9,RUN_YEARS),B7L803C7,B7L803C16,B7L803C25,B7L803C34,B7L803C43)</f>
        <v>280690.66666666663</v>
      </c>
      <c r="AB26" s="16" t="s">
        <v>29713</v>
      </c>
      <c r="AC26" s="33">
        <f>IF(D6L319C12=0,0,D6L319C10/D6L319C12)</f>
        <v>1.6103728060977037E-3</v>
      </c>
      <c r="AD26" s="16" t="s">
        <v>29714</v>
      </c>
      <c r="AE26" s="33">
        <f>IF(D6L319C5=0,0,D6L319C10/D6L319C5)</f>
        <v>0.47868269970221239</v>
      </c>
      <c r="AF26" s="16" t="s">
        <v>29715</v>
      </c>
      <c r="AG26" s="33">
        <f>CHOOSE(MIN(D6L319C9,RUN_YEARS),B7L803C5,B7L803C14,B7L803C23,B7L803C32,B7L803C41)</f>
        <v>4807.7192131350102</v>
      </c>
      <c r="AH26" s="16" t="s">
        <v>29716</v>
      </c>
      <c r="AI26" s="33">
        <f>IF(D6L319C15=0,0,D6L319C11/D6L319C15)</f>
        <v>4.1869692958540388E-3</v>
      </c>
      <c r="AJ26" s="16" t="s">
        <v>29717</v>
      </c>
      <c r="AK26" s="33">
        <f>IF(D6L319C5=0,0,D6L319C11/D6L319C5)</f>
        <v>2.1317300297787618E-2</v>
      </c>
      <c r="AL26" s="16" t="s">
        <v>29718</v>
      </c>
      <c r="AM26" s="33">
        <f>D6L319C8*CHOOSE(MIN(D6L319C9,RUN_YEARS),B7L803C4,B7L803C13,B7L803C22,B7L803C31,B7L803C40)</f>
        <v>88.272405829984137</v>
      </c>
      <c r="AN26" s="16" t="s">
        <v>29719</v>
      </c>
      <c r="AO26" s="33">
        <f>D6L319C8-D6L319C18</f>
        <v>383.87398342393476</v>
      </c>
      <c r="AP26" s="16" t="s">
        <v>29720</v>
      </c>
      <c r="AQ26" s="33">
        <f>CHOOSE(MIN(D6L319C9,RUN_YEARS),B7L803C2,B7L803C11,B7L803C20,B7L803C29,B7L803C38)</f>
        <v>488.99996381478167</v>
      </c>
      <c r="AR26" s="16" t="s">
        <v>29721</v>
      </c>
      <c r="AS26" s="33">
        <f>IF(D6L319C20=0,0,D6L319C18/D6L319C20)</f>
        <v>0.18051618069938968</v>
      </c>
      <c r="AT26" s="16" t="s">
        <v>29722</v>
      </c>
      <c r="AU26" s="33">
        <f>IF(D6L319C5=0,0,D6L319C18/D6L319C5)</f>
        <v>9.3479911992413331E-2</v>
      </c>
      <c r="AV26" s="16" t="s">
        <v>29723</v>
      </c>
      <c r="AW26" s="33">
        <f>CHOOSE(MIN(D6L319C9,RUN_YEARS),B7L803C1,B7L803C10,B7L803C19,B7L803C28,B7L803C37)</f>
        <v>2126.5350393336385</v>
      </c>
      <c r="AX26" s="16" t="s">
        <v>29724</v>
      </c>
      <c r="AY26" s="33">
        <f>IF(D6L319C23=0,0,D6L319C19/D6L319C23)</f>
        <v>0.18051618069938966</v>
      </c>
      <c r="AZ26" s="16" t="s">
        <v>29725</v>
      </c>
      <c r="BA26" s="33">
        <f>IF(D6L319C5=0,0,D6L319C19/D6L319C5)</f>
        <v>0.40652008800758666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1831.6468863344003</v>
      </c>
      <c r="J27" s="16" t="s">
        <v>29748</v>
      </c>
      <c r="K27" s="21">
        <f>IF(FLOW_THRU_100PCT="Y",1,INDEX(VariabilityMatrix,D6L320C1,D6L320C9))</f>
        <v>0.2488312094020797</v>
      </c>
      <c r="L27" s="16" t="s">
        <v>29728</v>
      </c>
      <c r="M27" s="15">
        <f>IF(D6L320C2&lt;&gt;0,D6L320C2*D6L320C4,D6L320C3*D6L320C4)</f>
        <v>455.77090992414242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227.88545496207121</v>
      </c>
      <c r="R27" s="16" t="s">
        <v>29730</v>
      </c>
      <c r="S27" s="15">
        <f>D6L320C5-D6L320C7</f>
        <v>227.88545496207121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218.30641143680063</v>
      </c>
      <c r="X27" s="16" t="s">
        <v>29732</v>
      </c>
      <c r="Y27" s="33">
        <f>D6L320C7-D6L320C10</f>
        <v>9.5790435252705777</v>
      </c>
      <c r="Z27" s="16" t="s">
        <v>29733</v>
      </c>
      <c r="AA27" s="33">
        <f>CHOOSE(MIN(D6L320C9,RUN_YEARS),B7L803C7,B7L803C16,B7L803C25,B7L803C34,B7L803C43)</f>
        <v>270934</v>
      </c>
      <c r="AB27" s="16" t="s">
        <v>29734</v>
      </c>
      <c r="AC27" s="33">
        <f>IF(D6L320C12=0,0,D6L320C10/D6L320C12)</f>
        <v>8.0575494931164275E-4</v>
      </c>
      <c r="AD27" s="16" t="s">
        <v>29735</v>
      </c>
      <c r="AE27" s="33">
        <f>IF(D6L320C5=0,0,D6L320C10/D6L320C5)</f>
        <v>0.47898276674379042</v>
      </c>
      <c r="AF27" s="16" t="s">
        <v>29736</v>
      </c>
      <c r="AG27" s="33">
        <f>CHOOSE(MIN(D6L320C9,RUN_YEARS),B7L803C5,B7L803C14,B7L803C23,B7L803C32,B7L803C41)</f>
        <v>4572.4168531225469</v>
      </c>
      <c r="AH27" s="16" t="s">
        <v>29737</v>
      </c>
      <c r="AI27" s="33">
        <f>IF(D6L320C15=0,0,D6L320C11/D6L320C15)</f>
        <v>2.0949628682102677E-3</v>
      </c>
      <c r="AJ27" s="16" t="s">
        <v>29738</v>
      </c>
      <c r="AK27" s="33">
        <f>IF(D6L320C5=0,0,D6L320C11/D6L320C5)</f>
        <v>2.101723325620956E-2</v>
      </c>
      <c r="AL27" s="16" t="s">
        <v>29739</v>
      </c>
      <c r="AM27" s="33">
        <f>D6L320C8*CHOOSE(MIN(D6L320C9,RUN_YEARS),B7L803C4,B7L803C13,B7L803C22,B7L803C31,B7L803C40)</f>
        <v>45.929311026716597</v>
      </c>
      <c r="AN27" s="16" t="s">
        <v>29740</v>
      </c>
      <c r="AO27" s="33">
        <f>D6L320C8-D6L320C18</f>
        <v>181.95614393535462</v>
      </c>
      <c r="AP27" s="16" t="s">
        <v>29741</v>
      </c>
      <c r="AQ27" s="33">
        <f>CHOOSE(MIN(D6L320C9,RUN_YEARS),B7L803C2,B7L803C11,B7L803C20,B7L803C29,B7L803C38)</f>
        <v>514.34319515180948</v>
      </c>
      <c r="AR27" s="16" t="s">
        <v>29742</v>
      </c>
      <c r="AS27" s="33">
        <f>IF(D6L320C20=0,0,D6L320C18/D6L320C20)</f>
        <v>8.9297013083181678E-2</v>
      </c>
      <c r="AT27" s="16" t="s">
        <v>29743</v>
      </c>
      <c r="AU27" s="33">
        <f>IF(D6L320C5=0,0,D6L320C18/D6L320C5)</f>
        <v>0.10077280060362119</v>
      </c>
      <c r="AV27" s="16" t="s">
        <v>29744</v>
      </c>
      <c r="AW27" s="33">
        <f>CHOOSE(MIN(D6L320C9,RUN_YEARS),B7L803C1,B7L803C10,B7L803C19,B7L803C28,B7L803C37)</f>
        <v>2037.6509544150083</v>
      </c>
      <c r="AX27" s="16" t="s">
        <v>29745</v>
      </c>
      <c r="AY27" s="33">
        <f>IF(D6L320C23=0,0,D6L320C19/D6L320C23)</f>
        <v>8.9297013083181678E-2</v>
      </c>
      <c r="AZ27" s="16" t="s">
        <v>29746</v>
      </c>
      <c r="BA27" s="33">
        <f>IF(D6L320C5=0,0,D6L320C19/D6L320C5)</f>
        <v>0.39922719939637885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0.2488312094020797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270934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4572.4168531225469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514.34319515180948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2037.6509544150083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0.2488312094020797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270934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4572.4168531225469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514.34319515180948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2037.6509544150083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0.2488312094020797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270934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4572.4168531225469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514.34319515180948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2037.6509544150083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0.2488312094020797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270934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4572.4168531225469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514.34319515180948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2037.6509544150083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0.2488312094020797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270934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4572.4168531225469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514.34319515180948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2037.6509544150083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346.42067876962187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297.92178374187483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148.96089187093742</v>
      </c>
      <c r="R33" s="16" t="s">
        <v>29856</v>
      </c>
      <c r="S33" s="15">
        <f>D6L326C5-D6L326C7</f>
        <v>148.96089187093742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142.6994002499284</v>
      </c>
      <c r="X33" s="16" t="s">
        <v>29858</v>
      </c>
      <c r="Y33" s="33">
        <f>D6L326C7-D6L326C10</f>
        <v>6.2614916210090144</v>
      </c>
      <c r="Z33" s="16" t="s">
        <v>29859</v>
      </c>
      <c r="AA33" s="33">
        <f>CHOOSE(MIN(D6L326C9,RUN_YEARS),B7L803C7,B7L803C16,B7L803C25,B7L803C34,B7L803C43)</f>
        <v>270934</v>
      </c>
      <c r="AB33" s="16" t="s">
        <v>29860</v>
      </c>
      <c r="AC33" s="33">
        <f>IF(D6L326C12=0,0,D6L326C10/D6L326C12)</f>
        <v>5.2669432500139664E-4</v>
      </c>
      <c r="AD33" s="16" t="s">
        <v>29861</v>
      </c>
      <c r="AE33" s="33">
        <f>IF(D6L326C5=0,0,D6L326C10/D6L326C5)</f>
        <v>0.47898276674379042</v>
      </c>
      <c r="AF33" s="16" t="s">
        <v>29862</v>
      </c>
      <c r="AG33" s="33">
        <f>CHOOSE(MIN(D6L326C9,RUN_YEARS),B7L803C5,B7L803C14,B7L803C23,B7L803C32,B7L803C41)</f>
        <v>4572.4168531225469</v>
      </c>
      <c r="AH33" s="16" t="s">
        <v>29863</v>
      </c>
      <c r="AI33" s="33">
        <f>IF(D6L326C15=0,0,D6L326C11/D6L326C15)</f>
        <v>1.3694052450036313E-3</v>
      </c>
      <c r="AJ33" s="16" t="s">
        <v>29864</v>
      </c>
      <c r="AK33" s="33">
        <f>IF(D6L326C5=0,0,D6L326C11/D6L326C5)</f>
        <v>2.1017233256209595E-2</v>
      </c>
      <c r="AL33" s="16" t="s">
        <v>29865</v>
      </c>
      <c r="AM33" s="33">
        <f>D6L326C8*CHOOSE(MIN(D6L326C9,RUN_YEARS),B7L803C4,B7L803C13,B7L803C22,B7L803C31,B7L803C40)</f>
        <v>30.022412508495105</v>
      </c>
      <c r="AN33" s="16" t="s">
        <v>29866</v>
      </c>
      <c r="AO33" s="33">
        <f>D6L326C8-D6L326C18</f>
        <v>118.93847936244231</v>
      </c>
      <c r="AP33" s="16" t="s">
        <v>29867</v>
      </c>
      <c r="AQ33" s="33">
        <f>CHOOSE(MIN(D6L326C9,RUN_YEARS),B7L803C2,B7L803C11,B7L803C20,B7L803C29,B7L803C38)</f>
        <v>514.34319515180948</v>
      </c>
      <c r="AR33" s="16" t="s">
        <v>29868</v>
      </c>
      <c r="AS33" s="33">
        <f>IF(D6L326C20=0,0,D6L326C18/D6L326C20)</f>
        <v>5.8370389248824275E-2</v>
      </c>
      <c r="AT33" s="16" t="s">
        <v>29869</v>
      </c>
      <c r="AU33" s="33">
        <f>IF(D6L326C5=0,0,D6L326C18/D6L326C5)</f>
        <v>0.10077280060362119</v>
      </c>
      <c r="AV33" s="16" t="s">
        <v>29870</v>
      </c>
      <c r="AW33" s="33">
        <f>CHOOSE(MIN(D6L326C9,RUN_YEARS),B7L803C1,B7L803C10,B7L803C19,B7L803C28,B7L803C37)</f>
        <v>2037.6509544150083</v>
      </c>
      <c r="AX33" s="16" t="s">
        <v>29871</v>
      </c>
      <c r="AY33" s="33">
        <f>IF(D6L326C23=0,0,D6L326C19/D6L326C23)</f>
        <v>5.8370389248824268E-2</v>
      </c>
      <c r="AZ33" s="16" t="s">
        <v>29872</v>
      </c>
      <c r="BA33" s="33">
        <f>IF(D6L326C5=0,0,D6L326C19/D6L326C5)</f>
        <v>0.3992271993963788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-20.94371816242711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-18.011597619687315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-9.0057988098436574</v>
      </c>
      <c r="R34" s="16" t="s">
        <v>29876</v>
      </c>
      <c r="S34" s="15">
        <f>D6L327C5-D6L327C7</f>
        <v>-9.0057988098436574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-8.621840174541866</v>
      </c>
      <c r="X34" s="16" t="s">
        <v>29878</v>
      </c>
      <c r="Y34" s="33">
        <f>D6L327C7-D6L327C10</f>
        <v>-0.38395863530179142</v>
      </c>
      <c r="Z34" s="16" t="s">
        <v>29879</v>
      </c>
      <c r="AA34" s="33">
        <f>CHOOSE(MIN(D6L327C9,RUN_YEARS),B7L803C7,B7L803C16,B7L803C25,B7L803C34,B7L803C43)</f>
        <v>280690.66666666663</v>
      </c>
      <c r="AB34" s="16" t="s">
        <v>29880</v>
      </c>
      <c r="AC34" s="33">
        <f>IF(D6L327C12=0,0,D6L327C10/D6L327C12)</f>
        <v>-3.071651892430291E-5</v>
      </c>
      <c r="AD34" s="16" t="s">
        <v>29881</v>
      </c>
      <c r="AE34" s="33">
        <f>IF(D6L327C5=0,0,D6L327C10/D6L327C5)</f>
        <v>0.47868269970221239</v>
      </c>
      <c r="AF34" s="16" t="s">
        <v>29882</v>
      </c>
      <c r="AG34" s="33">
        <f>CHOOSE(MIN(D6L327C9,RUN_YEARS),B7L803C5,B7L803C14,B7L803C23,B7L803C32,B7L803C41)</f>
        <v>4807.7192131350102</v>
      </c>
      <c r="AH34" s="16" t="s">
        <v>29883</v>
      </c>
      <c r="AI34" s="33">
        <f>IF(D6L327C15=0,0,D6L327C11/D6L327C15)</f>
        <v>-7.9862949203187813E-5</v>
      </c>
      <c r="AJ34" s="16" t="s">
        <v>29884</v>
      </c>
      <c r="AK34" s="33">
        <f>IF(D6L327C5=0,0,D6L327C11/D6L327C5)</f>
        <v>2.1317300297787632E-2</v>
      </c>
      <c r="AL34" s="16" t="s">
        <v>29885</v>
      </c>
      <c r="AM34" s="33">
        <f>D6L327C8*CHOOSE(MIN(D6L327C9,RUN_YEARS),B7L803C4,B7L803C13,B7L803C22,B7L803C31,B7L803C40)</f>
        <v>-1.6837225603311317</v>
      </c>
      <c r="AN34" s="16" t="s">
        <v>29886</v>
      </c>
      <c r="AO34" s="33">
        <f>D6L327C8-D6L327C18</f>
        <v>-7.3220762495125253</v>
      </c>
      <c r="AP34" s="16" t="s">
        <v>29887</v>
      </c>
      <c r="AQ34" s="33">
        <f>CHOOSE(MIN(D6L327C9,RUN_YEARS),B7L803C2,B7L803C11,B7L803C20,B7L803C29,B7L803C38)</f>
        <v>488.99996381478167</v>
      </c>
      <c r="AR34" s="16" t="s">
        <v>29888</v>
      </c>
      <c r="AS34" s="33">
        <f>IF(D6L327C20=0,0,D6L327C18/D6L327C20)</f>
        <v>-3.4431956746910409E-3</v>
      </c>
      <c r="AT34" s="16" t="s">
        <v>29889</v>
      </c>
      <c r="AU34" s="33">
        <f>IF(D6L327C5=0,0,D6L327C18/D6L327C5)</f>
        <v>9.3479911992413331E-2</v>
      </c>
      <c r="AV34" s="16" t="s">
        <v>29890</v>
      </c>
      <c r="AW34" s="33">
        <f>CHOOSE(MIN(D6L327C9,RUN_YEARS),B7L803C1,B7L803C10,B7L803C19,B7L803C28,B7L803C37)</f>
        <v>2126.5350393336385</v>
      </c>
      <c r="AX34" s="16" t="s">
        <v>29891</v>
      </c>
      <c r="AY34" s="33">
        <f>IF(D6L327C23=0,0,D6L327C19/D6L327C23)</f>
        <v>-3.4431956746910405E-3</v>
      </c>
      <c r="AZ34" s="16" t="s">
        <v>29892</v>
      </c>
      <c r="BA34" s="33">
        <f>IF(D6L327C5=0,0,D6L327C19/D6L327C5)</f>
        <v>0.40652008800758666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22225.016204174983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14569.482032112985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7284.7410160564923</v>
      </c>
      <c r="R35" s="16" t="s">
        <v>29896</v>
      </c>
      <c r="S35" s="15">
        <f>SUM(D6L301C8:D6L327C8)-2*SUM(D6L309C8,D6L311C8,D6L322C8,D6L324C8,D6L327C8)</f>
        <v>7284.7410160564923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6974.4480979552118</v>
      </c>
      <c r="X35" s="16" t="s">
        <v>29898</v>
      </c>
      <c r="Y35" s="33">
        <f>SUM(D6L301C11:D6L327C11)-2*SUM(D6L309C11,D6L311C11,D6L322C11,D6L324C11,D6L327C11)</f>
        <v>310.29291810127955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2.4893271283675179E-2</v>
      </c>
      <c r="AD35" s="16" t="s">
        <v>29900</v>
      </c>
      <c r="AE35" s="33">
        <f>IF(D6L328C5=0,0,D6L328C10/D6L328C5)</f>
        <v>0.47870254293067144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6.4722505337555511E-2</v>
      </c>
      <c r="AJ35" s="16" t="s">
        <v>29902</v>
      </c>
      <c r="AK35" s="33">
        <f>IF(D6L328C5=0,0,D6L328C11/D6L328C5)</f>
        <v>2.1297457069328521E-2</v>
      </c>
      <c r="AL35" s="16" t="s">
        <v>29903</v>
      </c>
      <c r="AM35" s="33">
        <f>SUM(D6L301C18:D6L327C18)-2*SUM(D6L309C18,D6L311C18,D6L322C18,D6L324C18,D6L327C18)</f>
        <v>1367.9802979752872</v>
      </c>
      <c r="AN35" s="16" t="s">
        <v>29904</v>
      </c>
      <c r="AO35" s="33">
        <f>SUM(D6L301C19:D6L327C19)-2*SUM(D6L309C19,D6L311C19,D6L322C19,D6L324C19,D6L327C19)</f>
        <v>5916.7607180812065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2.7884341327034252</v>
      </c>
      <c r="AT35" s="16" t="s">
        <v>29906</v>
      </c>
      <c r="AU35" s="33">
        <f>IF(D6L328C5=0,0,D6L328C18/D6L328C5)</f>
        <v>9.3893543707325028E-2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2.7884341327034252</v>
      </c>
      <c r="AZ35" s="16" t="s">
        <v>29908</v>
      </c>
      <c r="BA35" s="33">
        <f>IF(D6L328C5=0,0,D6L328C19/D6L328C5)</f>
        <v>0.40610645629267506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184.83941781818982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92.419708909094908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46.209854454547454</v>
      </c>
      <c r="R36" s="16" t="s">
        <v>29913</v>
      </c>
      <c r="S36" s="15">
        <f>D6L329C5-D6L329C7</f>
        <v>46.209854454547454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44.267447874934014</v>
      </c>
      <c r="X36" s="16" t="s">
        <v>29915</v>
      </c>
      <c r="Y36" s="33">
        <f>D6L329C7-D6L329C10</f>
        <v>1.94240657961344</v>
      </c>
      <c r="Z36" s="16" t="s">
        <v>29916</v>
      </c>
      <c r="AA36" s="33">
        <f>CHOOSE(MIN(D6L329C9,RUN_YEARS),B7L803C7,B7L803C16,B7L803C25,B7L803C34,B7L803C43)</f>
        <v>270934</v>
      </c>
      <c r="AB36" s="16" t="s">
        <v>29917</v>
      </c>
      <c r="AC36" s="33">
        <f>IF(D6L329C12=0,0,D6L329C10/D6L329C12)</f>
        <v>1.6338830813014983E-4</v>
      </c>
      <c r="AD36" s="16" t="s">
        <v>29918</v>
      </c>
      <c r="AE36" s="33">
        <f>IF(D6L329C5=0,0,D6L329C10/D6L329C5)</f>
        <v>0.47898276674379042</v>
      </c>
      <c r="AF36" s="16" t="s">
        <v>29919</v>
      </c>
      <c r="AG36" s="33">
        <f>CHOOSE(MIN(D6L329C9,RUN_YEARS),B7L803C5,B7L803C14,B7L803C23,B7L803C32,B7L803C41)</f>
        <v>4572.4168531225469</v>
      </c>
      <c r="AH36" s="16" t="s">
        <v>29920</v>
      </c>
      <c r="AI36" s="33">
        <f>IF(D6L329C15=0,0,D6L329C11/D6L329C15)</f>
        <v>4.2480960113838967E-4</v>
      </c>
      <c r="AJ36" s="16" t="s">
        <v>29921</v>
      </c>
      <c r="AK36" s="33">
        <f>IF(D6L329C5=0,0,D6L329C11/D6L329C5)</f>
        <v>2.1017233256209598E-2</v>
      </c>
      <c r="AL36" s="16" t="s">
        <v>29922</v>
      </c>
      <c r="AM36" s="33">
        <f>D6L329C8*CHOOSE(MIN(D6L329C9,RUN_YEARS),B7L803C4,B7L803C13,B7L803C22,B7L803C31,B7L803C40)</f>
        <v>9.3133928977409344</v>
      </c>
      <c r="AN36" s="16" t="s">
        <v>29923</v>
      </c>
      <c r="AO36" s="33">
        <f>D6L329C8-D6L329C18</f>
        <v>36.896461556806521</v>
      </c>
      <c r="AP36" s="16" t="s">
        <v>29924</v>
      </c>
      <c r="AQ36" s="33">
        <f>CHOOSE(MIN(D6L329C9,RUN_YEARS),B7L803C2,B7L803C11,B7L803C20,B7L803C29,B7L803C38)</f>
        <v>514.34319515180948</v>
      </c>
      <c r="AR36" s="16" t="s">
        <v>29925</v>
      </c>
      <c r="AS36" s="33">
        <f>IF(D6L329C20=0,0,D6L329C18/D6L329C20)</f>
        <v>1.8107351250155192E-2</v>
      </c>
      <c r="AT36" s="16" t="s">
        <v>29926</v>
      </c>
      <c r="AU36" s="33">
        <f>IF(D6L329C5=0,0,D6L329C18/D6L329C5)</f>
        <v>0.10077280060362119</v>
      </c>
      <c r="AV36" s="16" t="s">
        <v>29927</v>
      </c>
      <c r="AW36" s="33">
        <f>CHOOSE(MIN(D6L329C9,RUN_YEARS),B7L803C1,B7L803C10,B7L803C19,B7L803C28,B7L803C37)</f>
        <v>2037.6509544150083</v>
      </c>
      <c r="AX36" s="16" t="s">
        <v>29928</v>
      </c>
      <c r="AY36" s="33">
        <f>IF(D6L329C23=0,0,D6L329C19/D6L329C23)</f>
        <v>1.8107351250155192E-2</v>
      </c>
      <c r="AZ36" s="16" t="s">
        <v>29929</v>
      </c>
      <c r="BA36" s="33">
        <f>IF(D6L329C5=0,0,D6L329C19/D6L329C5)</f>
        <v>0.39922719939637885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270934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4572.4168531225469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514.34319515180948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2037.6509544150083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218.80458630306788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109.40229315153394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54.70114657576697</v>
      </c>
      <c r="R38" s="16" t="s">
        <v>29953</v>
      </c>
      <c r="S38" s="15">
        <f>D6L331C5-D6L331C7</f>
        <v>54.70114657576697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52.401813061836961</v>
      </c>
      <c r="X38" s="16" t="s">
        <v>29955</v>
      </c>
      <c r="Y38" s="33">
        <f>D6L331C7-D6L331C10</f>
        <v>2.2993335139300086</v>
      </c>
      <c r="Z38" s="16" t="s">
        <v>29956</v>
      </c>
      <c r="AA38" s="33">
        <f>CHOOSE(MIN(D6L331C9,RUN_YEARS),B7L803C7,B7L803C16,B7L803C25,B7L803C34,B7L803C43)</f>
        <v>270934</v>
      </c>
      <c r="AB38" s="16" t="s">
        <v>29957</v>
      </c>
      <c r="AC38" s="33">
        <f>IF(D6L331C12=0,0,D6L331C10/D6L331C12)</f>
        <v>1.9341172780764675E-4</v>
      </c>
      <c r="AD38" s="16" t="s">
        <v>29958</v>
      </c>
      <c r="AE38" s="33">
        <f>IF(D6L331C5=0,0,D6L331C10/D6L331C5)</f>
        <v>0.47898276674379042</v>
      </c>
      <c r="AF38" s="16" t="s">
        <v>29959</v>
      </c>
      <c r="AG38" s="33">
        <f>CHOOSE(MIN(D6L331C9,RUN_YEARS),B7L803C5,B7L803C14,B7L803C23,B7L803C32,B7L803C41)</f>
        <v>4572.4168531225469</v>
      </c>
      <c r="AH38" s="16" t="s">
        <v>29960</v>
      </c>
      <c r="AI38" s="33">
        <f>IF(D6L331C15=0,0,D6L331C11/D6L331C15)</f>
        <v>5.0287049229988119E-4</v>
      </c>
      <c r="AJ38" s="16" t="s">
        <v>29961</v>
      </c>
      <c r="AK38" s="33">
        <f>IF(D6L331C5=0,0,D6L331C11/D6L331C5)</f>
        <v>2.1017233256209581E-2</v>
      </c>
      <c r="AL38" s="16" t="s">
        <v>29962</v>
      </c>
      <c r="AM38" s="33">
        <f>D6L331C8*CHOOSE(MIN(D6L331C9,RUN_YEARS),B7L803C4,B7L803C13,B7L803C22,B7L803C31,B7L803C40)</f>
        <v>11.024775473338442</v>
      </c>
      <c r="AN38" s="16" t="s">
        <v>29963</v>
      </c>
      <c r="AO38" s="33">
        <f>D6L331C8-D6L331C18</f>
        <v>43.676371102428526</v>
      </c>
      <c r="AP38" s="16" t="s">
        <v>29964</v>
      </c>
      <c r="AQ38" s="33">
        <f>CHOOSE(MIN(D6L331C9,RUN_YEARS),B7L803C2,B7L803C11,B7L803C20,B7L803C29,B7L803C38)</f>
        <v>514.34319515180948</v>
      </c>
      <c r="AR38" s="16" t="s">
        <v>29965</v>
      </c>
      <c r="AS38" s="33">
        <f>IF(D6L331C20=0,0,D6L331C18/D6L331C20)</f>
        <v>2.1434667702922475E-2</v>
      </c>
      <c r="AT38" s="16" t="s">
        <v>29966</v>
      </c>
      <c r="AU38" s="33">
        <f>IF(D6L331C5=0,0,D6L331C18/D6L331C5)</f>
        <v>0.10077280060362119</v>
      </c>
      <c r="AV38" s="16" t="s">
        <v>29967</v>
      </c>
      <c r="AW38" s="33">
        <f>CHOOSE(MIN(D6L331C9,RUN_YEARS),B7L803C1,B7L803C10,B7L803C19,B7L803C28,B7L803C37)</f>
        <v>2037.6509544150083</v>
      </c>
      <c r="AX38" s="16" t="s">
        <v>29968</v>
      </c>
      <c r="AY38" s="33">
        <f>IF(D6L331C23=0,0,D6L331C19/D6L331C23)</f>
        <v>2.1434667702922471E-2</v>
      </c>
      <c r="AZ38" s="16" t="s">
        <v>29969</v>
      </c>
      <c r="BA38" s="33">
        <f>IF(D6L331C5=0,0,D6L331C19/D6L331C5)</f>
        <v>0.3992271993963788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270934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4572.4168531225469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514.34319515180948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2037.6509544150083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8730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8730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3492</v>
      </c>
      <c r="R40" s="16" t="s">
        <v>29994</v>
      </c>
      <c r="S40" s="15">
        <f>D6L333C5-D6L333C7</f>
        <v>5238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3345.2156429386323</v>
      </c>
      <c r="X40" s="16" t="s">
        <v>29996</v>
      </c>
      <c r="Y40" s="33">
        <f>D6L333C7-D6L333C10</f>
        <v>146.7843570613677</v>
      </c>
      <c r="Z40" s="16" t="s">
        <v>29997</v>
      </c>
      <c r="AA40" s="33">
        <f>CHOOSE(MIN(D6L333C9,RUN_YEARS),B7L803C7,B7L803C16,B7L803C25,B7L803C34,B7L803C43)</f>
        <v>270934</v>
      </c>
      <c r="AB40" s="16" t="s">
        <v>29998</v>
      </c>
      <c r="AC40" s="33">
        <f>IF(D6L333C12=0,0,D6L333C10/D6L333C12)</f>
        <v>1.2346976174782908E-2</v>
      </c>
      <c r="AD40" s="16" t="s">
        <v>29999</v>
      </c>
      <c r="AE40" s="33">
        <f>IF(D6L333C5=0,0,D6L333C10/D6L333C5)</f>
        <v>0.38318621339503234</v>
      </c>
      <c r="AF40" s="16" t="s">
        <v>30000</v>
      </c>
      <c r="AG40" s="33">
        <f>CHOOSE(MIN(D6L333C9,RUN_YEARS),B7L803C5,B7L803C14,B7L803C23,B7L803C32,B7L803C41)</f>
        <v>4572.4168531225469</v>
      </c>
      <c r="AH40" s="16" t="s">
        <v>30001</v>
      </c>
      <c r="AI40" s="33">
        <f>IF(D6L333C15=0,0,D6L333C11/D6L333C15)</f>
        <v>3.2102138054435535E-2</v>
      </c>
      <c r="AJ40" s="16" t="s">
        <v>30002</v>
      </c>
      <c r="AK40" s="33">
        <f>IF(D6L333C5=0,0,D6L333C11/D6L333C5)</f>
        <v>1.6813786604967663E-2</v>
      </c>
      <c r="AL40" s="16" t="s">
        <v>30003</v>
      </c>
      <c r="AM40" s="33">
        <f>D6L333C8*CHOOSE(MIN(D6L333C9,RUN_YEARS),B7L803C4,B7L803C13,B7L803C22,B7L803C31,B7L803C40)</f>
        <v>1055.6958591235357</v>
      </c>
      <c r="AN40" s="16" t="s">
        <v>30004</v>
      </c>
      <c r="AO40" s="33">
        <f>D6L333C8-D6L333C18</f>
        <v>4182.3041408764639</v>
      </c>
      <c r="AP40" s="16" t="s">
        <v>30005</v>
      </c>
      <c r="AQ40" s="33">
        <f>CHOOSE(MIN(D6L333C9,RUN_YEARS),B7L803C2,B7L803C11,B7L803C20,B7L803C29,B7L803C38)</f>
        <v>514.34319515180948</v>
      </c>
      <c r="AR40" s="16" t="s">
        <v>30006</v>
      </c>
      <c r="AS40" s="33">
        <f>IF(D6L333C20=0,0,D6L333C18/D6L333C20)</f>
        <v>2.0525125423540302</v>
      </c>
      <c r="AT40" s="16" t="s">
        <v>30007</v>
      </c>
      <c r="AU40" s="33">
        <f>IF(D6L333C5=0,0,D6L333C18/D6L333C5)</f>
        <v>0.12092736072434544</v>
      </c>
      <c r="AV40" s="16" t="s">
        <v>30008</v>
      </c>
      <c r="AW40" s="33">
        <f>CHOOSE(MIN(D6L333C9,RUN_YEARS),B7L803C1,B7L803C10,B7L803C19,B7L803C28,B7L803C37)</f>
        <v>2037.6509544150083</v>
      </c>
      <c r="AX40" s="16" t="s">
        <v>30009</v>
      </c>
      <c r="AY40" s="33">
        <f>IF(D6L333C23=0,0,D6L333C19/D6L333C23)</f>
        <v>2.0525125423540298</v>
      </c>
      <c r="AZ40" s="16" t="s">
        <v>30010</v>
      </c>
      <c r="BA40" s="33">
        <f>IF(D6L333C5=0,0,D6L333C19/D6L333C5)</f>
        <v>0.47907263927565452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984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984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984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270934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4572.4168531225469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198.32087158792649</v>
      </c>
      <c r="AN41" s="16" t="s">
        <v>30023</v>
      </c>
      <c r="AO41" s="33">
        <f>D6L334C8-D6L334C18</f>
        <v>785.67912841207351</v>
      </c>
      <c r="AP41" s="16" t="s">
        <v>30024</v>
      </c>
      <c r="AQ41" s="33">
        <f>CHOOSE(MIN(D6L334C9,RUN_YEARS),B7L803C2,B7L803C11,B7L803C20,B7L803C29,B7L803C38)</f>
        <v>514.34319515180948</v>
      </c>
      <c r="AR41" s="16" t="s">
        <v>30025</v>
      </c>
      <c r="AS41" s="33">
        <f>IF(D6L334C20=0,0,D6L334C18/D6L334C20)</f>
        <v>0.38558082124405607</v>
      </c>
      <c r="AT41" s="16" t="s">
        <v>30026</v>
      </c>
      <c r="AU41" s="33">
        <f>IF(D6L334C5=0,0,D6L334C18/D6L334C5)</f>
        <v>0.20154560120724238</v>
      </c>
      <c r="AV41" s="16" t="s">
        <v>30027</v>
      </c>
      <c r="AW41" s="33">
        <f>CHOOSE(MIN(D6L334C9,RUN_YEARS),B7L803C1,B7L803C10,B7L803C19,B7L803C28,B7L803C37)</f>
        <v>2037.6509544150083</v>
      </c>
      <c r="AX41" s="16" t="s">
        <v>30028</v>
      </c>
      <c r="AY41" s="33">
        <f>IF(D6L334C23=0,0,D6L334C19/D6L334C23)</f>
        <v>0.38558082124405607</v>
      </c>
      <c r="AZ41" s="16" t="s">
        <v>30029</v>
      </c>
      <c r="BA41" s="33">
        <f>IF(D6L334C5=0,0,D6L334C19/D6L334C5)</f>
        <v>0.79845439879275759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9467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9467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9467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9069.0597055269282</v>
      </c>
      <c r="X42" s="16" t="s">
        <v>30036</v>
      </c>
      <c r="Y42" s="33">
        <f>D6L335C7-D6L335C10</f>
        <v>397.94029447307184</v>
      </c>
      <c r="Z42" s="16" t="s">
        <v>30037</v>
      </c>
      <c r="AA42" s="33">
        <f>CHOOSE(MIN(D6L335C9,RUN_YEARS),B7L803C7,B7L803C16,B7L803C25,B7L803C34,B7L803C43)</f>
        <v>270934</v>
      </c>
      <c r="AB42" s="16" t="s">
        <v>30038</v>
      </c>
      <c r="AC42" s="33">
        <f>IF(D6L335C12=0,0,D6L335C10/D6L335C12)</f>
        <v>3.3473317138221589E-2</v>
      </c>
      <c r="AD42" s="16" t="s">
        <v>30039</v>
      </c>
      <c r="AE42" s="33">
        <f>IF(D6L335C5=0,0,D6L335C10/D6L335C5)</f>
        <v>0.95796553348758084</v>
      </c>
      <c r="AF42" s="16" t="s">
        <v>30040</v>
      </c>
      <c r="AG42" s="33">
        <f>CHOOSE(MIN(D6L335C9,RUN_YEARS),B7L803C5,B7L803C14,B7L803C23,B7L803C32,B7L803C41)</f>
        <v>4572.4168531225469</v>
      </c>
      <c r="AH42" s="16" t="s">
        <v>30041</v>
      </c>
      <c r="AI42" s="33">
        <f>IF(D6L335C15=0,0,D6L335C11/D6L335C15)</f>
        <v>8.7030624559376005E-2</v>
      </c>
      <c r="AJ42" s="16" t="s">
        <v>30042</v>
      </c>
      <c r="AK42" s="33">
        <f>IF(D6L335C5=0,0,D6L335C11/D6L335C5)</f>
        <v>4.2034466512419121E-2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514.34319515180948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2037.6509544150083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31094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31094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31094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270934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4572.4168531225469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6266.8589239379944</v>
      </c>
      <c r="AN43" s="16" t="s">
        <v>30064</v>
      </c>
      <c r="AO43" s="33">
        <f>D6L336C8-D6L336C18</f>
        <v>24827.141076062006</v>
      </c>
      <c r="AP43" s="16" t="s">
        <v>30065</v>
      </c>
      <c r="AQ43" s="33">
        <f>CHOOSE(MIN(D6L336C9,RUN_YEARS),B7L803C2,B7L803C11,B7L803C20,B7L803C29,B7L803C38)</f>
        <v>514.34319515180948</v>
      </c>
      <c r="AR43" s="16" t="s">
        <v>30066</v>
      </c>
      <c r="AS43" s="33">
        <f>IF(D6L336C20=0,0,D6L336C18/D6L336C20)</f>
        <v>12.184197211140935</v>
      </c>
      <c r="AT43" s="16" t="s">
        <v>30067</v>
      </c>
      <c r="AU43" s="33">
        <f>IF(D6L336C5=0,0,D6L336C18/D6L336C5)</f>
        <v>0.20154560120724238</v>
      </c>
      <c r="AV43" s="16" t="s">
        <v>30068</v>
      </c>
      <c r="AW43" s="33">
        <f>CHOOSE(MIN(D6L336C9,RUN_YEARS),B7L803C1,B7L803C10,B7L803C19,B7L803C28,B7L803C37)</f>
        <v>2037.6509544150083</v>
      </c>
      <c r="AX43" s="16" t="s">
        <v>30069</v>
      </c>
      <c r="AY43" s="33">
        <f>IF(D6L336C23=0,0,D6L336C19/D6L336C23)</f>
        <v>12.184197211140933</v>
      </c>
      <c r="AZ43" s="16" t="s">
        <v>30070</v>
      </c>
      <c r="BA43" s="33">
        <f>IF(D6L336C5=0,0,D6L336C19/D6L336C5)</f>
        <v>0.79845439879275759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50678.644004121255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50476.822002060631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13059.911001030314</v>
      </c>
      <c r="R44" s="16" t="s">
        <v>30074</v>
      </c>
      <c r="S44" s="15">
        <f>SUM(D6L329C8:D6L336C8)</f>
        <v>37416.911001030312</v>
      </c>
      <c r="U44" s="21" t="str">
        <f>NULL_VALUE</f>
        <v>n/a</v>
      </c>
      <c r="V44" s="16" t="s">
        <v>30075</v>
      </c>
      <c r="W44" s="33">
        <f>SUM(D6L329C10:D6L336C10)</f>
        <v>12510.944609402331</v>
      </c>
      <c r="X44" s="16" t="s">
        <v>30076</v>
      </c>
      <c r="Y44" s="33">
        <f>SUM(D6L329C11:D6L336C11)</f>
        <v>548.96639162798306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4.6177093348942294E-2</v>
      </c>
      <c r="AD44" s="16" t="s">
        <v>30078</v>
      </c>
      <c r="AE44" s="33">
        <f>IF(D6L337C5=0,0,D6L337C10/D6L337C5)</f>
        <v>0.24785523559489528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0.1200604427072498</v>
      </c>
      <c r="AJ44" s="16" t="s">
        <v>30080</v>
      </c>
      <c r="AK44" s="33">
        <f>IF(D6L337C5=0,0,D6L337C11/D6L337C5)</f>
        <v>1.0875613199372426E-2</v>
      </c>
      <c r="AL44" s="16" t="s">
        <v>30081</v>
      </c>
      <c r="AM44" s="33">
        <f>SUM(D6L329C18:D6L336C18)</f>
        <v>7541.2138230205364</v>
      </c>
      <c r="AN44" s="16" t="s">
        <v>30082</v>
      </c>
      <c r="AO44" s="33">
        <f>SUM(D6L329C19:D6L336C19)</f>
        <v>29875.697178009777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14.661832593692099</v>
      </c>
      <c r="AT44" s="16" t="s">
        <v>30084</v>
      </c>
      <c r="AU44" s="33">
        <f>IF(D6L337C5=0,0,D6L337C18/D6L337C5)</f>
        <v>0.14939953673614156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14.661832593692097</v>
      </c>
      <c r="AZ44" s="16" t="s">
        <v>30086</v>
      </c>
      <c r="BA44" s="33">
        <f>IF(D6L337C5=0,0,D6L337C19/D6L337C5)</f>
        <v>0.59186961446959063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792.6260429829116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396.3130214914558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198.1565107457279</v>
      </c>
      <c r="R45" s="16" t="s">
        <v>30091</v>
      </c>
      <c r="S45" s="15">
        <f>D6L338C5-D6L338C7</f>
        <v>198.1565107457279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189.82710753056878</v>
      </c>
      <c r="X45" s="16" t="s">
        <v>30093</v>
      </c>
      <c r="Y45" s="33">
        <f>D6L338C7-D6L338C10</f>
        <v>8.3294032151591182</v>
      </c>
      <c r="Z45" s="16" t="s">
        <v>30094</v>
      </c>
      <c r="AA45" s="33">
        <f>CHOOSE(MIN(D6L338C9,RUN_YEARS),B7L803C7,B7L803C16,B7L803C25,B7L803C34,B7L803C43)</f>
        <v>270934</v>
      </c>
      <c r="AB45" s="16" t="s">
        <v>30095</v>
      </c>
      <c r="AC45" s="33">
        <f>IF(D6L338C12=0,0,D6L338C10/D6L338C12)</f>
        <v>7.0063966696896213E-4</v>
      </c>
      <c r="AD45" s="16" t="s">
        <v>30096</v>
      </c>
      <c r="AE45" s="33">
        <f>IF(D6L338C5=0,0,D6L338C10/D6L338C5)</f>
        <v>0.47898276674379042</v>
      </c>
      <c r="AF45" s="16" t="s">
        <v>30097</v>
      </c>
      <c r="AG45" s="33">
        <f>CHOOSE(MIN(D6L338C9,RUN_YEARS),B7L803C5,B7L803C14,B7L803C23,B7L803C32,B7L803C41)</f>
        <v>4572.4168531225469</v>
      </c>
      <c r="AH45" s="16" t="s">
        <v>30098</v>
      </c>
      <c r="AI45" s="33">
        <f>IF(D6L338C15=0,0,D6L338C11/D6L338C15)</f>
        <v>1.8216631341192984E-3</v>
      </c>
      <c r="AJ45" s="16" t="s">
        <v>30099</v>
      </c>
      <c r="AK45" s="33">
        <f>IF(D6L338C5=0,0,D6L338C11/D6L338C5)</f>
        <v>2.1017233256209557E-2</v>
      </c>
      <c r="AL45" s="16" t="s">
        <v>30100</v>
      </c>
      <c r="AM45" s="33">
        <f>D6L338C8*CHOOSE(MIN(D6L338C9,RUN_YEARS),B7L803C4,B7L803C13,B7L803C22,B7L803C31,B7L803C40)</f>
        <v>39.937573091377118</v>
      </c>
      <c r="AN45" s="16" t="s">
        <v>30101</v>
      </c>
      <c r="AO45" s="33">
        <f>D6L338C8-D6L338C18</f>
        <v>158.21893765435078</v>
      </c>
      <c r="AP45" s="16" t="s">
        <v>30102</v>
      </c>
      <c r="AQ45" s="33">
        <f>CHOOSE(MIN(D6L338C9,RUN_YEARS),B7L803C2,B7L803C11,B7L803C20,B7L803C29,B7L803C38)</f>
        <v>514.34319515180948</v>
      </c>
      <c r="AR45" s="16" t="s">
        <v>30103</v>
      </c>
      <c r="AS45" s="33">
        <f>IF(D6L338C20=0,0,D6L338C18/D6L338C20)</f>
        <v>7.7647713565238211E-2</v>
      </c>
      <c r="AT45" s="16" t="s">
        <v>30104</v>
      </c>
      <c r="AU45" s="33">
        <f>IF(D6L338C5=0,0,D6L338C18/D6L338C5)</f>
        <v>0.1007728006036212</v>
      </c>
      <c r="AV45" s="16" t="s">
        <v>30105</v>
      </c>
      <c r="AW45" s="33">
        <f>CHOOSE(MIN(D6L338C9,RUN_YEARS),B7L803C1,B7L803C10,B7L803C19,B7L803C28,B7L803C37)</f>
        <v>2037.6509544150083</v>
      </c>
      <c r="AX45" s="16" t="s">
        <v>30106</v>
      </c>
      <c r="AY45" s="33">
        <f>IF(D6L338C23=0,0,D6L338C19/D6L338C23)</f>
        <v>7.7647713565238183E-2</v>
      </c>
      <c r="AZ45" s="16" t="s">
        <v>30107</v>
      </c>
      <c r="BA45" s="33">
        <f>IF(D6L338C5=0,0,D6L338C19/D6L338C5)</f>
        <v>0.3992271993963788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6896.1670842993171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6896.1670842993171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2758.4668337197272</v>
      </c>
      <c r="R46" s="16" t="s">
        <v>30111</v>
      </c>
      <c r="S46" s="15">
        <f>D6L339C5-D6L339C7</f>
        <v>4137.7002505795899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2642.5161519721164</v>
      </c>
      <c r="X46" s="16" t="s">
        <v>30113</v>
      </c>
      <c r="Y46" s="33">
        <f>D6L339C7-D6L339C10</f>
        <v>115.95068174761082</v>
      </c>
      <c r="Z46" s="16" t="s">
        <v>30114</v>
      </c>
      <c r="AA46" s="33">
        <f>CHOOSE(MIN(D6L339C9,RUN_YEARS),B7L803C7,B7L803C16,B7L803C25,B7L803C34,B7L803C43)</f>
        <v>270934</v>
      </c>
      <c r="AB46" s="16" t="s">
        <v>30115</v>
      </c>
      <c r="AC46" s="33">
        <f>IF(D6L339C12=0,0,D6L339C10/D6L339C12)</f>
        <v>9.7533574670292996E-3</v>
      </c>
      <c r="AD46" s="16" t="s">
        <v>30116</v>
      </c>
      <c r="AE46" s="33">
        <f>IF(D6L339C5=0,0,D6L339C10/D6L339C5)</f>
        <v>0.38318621339503239</v>
      </c>
      <c r="AF46" s="16" t="s">
        <v>30117</v>
      </c>
      <c r="AG46" s="33">
        <f>CHOOSE(MIN(D6L339C9,RUN_YEARS),B7L803C5,B7L803C14,B7L803C23,B7L803C32,B7L803C41)</f>
        <v>4572.4168531225469</v>
      </c>
      <c r="AH46" s="16" t="s">
        <v>30118</v>
      </c>
      <c r="AI46" s="33">
        <f>IF(D6L339C15=0,0,D6L339C11/D6L339C15)</f>
        <v>2.5358729414276172E-2</v>
      </c>
      <c r="AJ46" s="16" t="s">
        <v>30119</v>
      </c>
      <c r="AK46" s="33">
        <f>IF(D6L339C5=0,0,D6L339C11/D6L339C5)</f>
        <v>1.681378660496767E-2</v>
      </c>
      <c r="AL46" s="16" t="s">
        <v>30120</v>
      </c>
      <c r="AM46" s="33">
        <f>D6L339C8*CHOOSE(MIN(D6L339C9,RUN_YEARS),B7L803C4,B7L803C13,B7L803C22,B7L803C31,B7L803C40)</f>
        <v>833.93528461842095</v>
      </c>
      <c r="AN46" s="16" t="s">
        <v>30121</v>
      </c>
      <c r="AO46" s="33">
        <f>D6L339C8-D6L339C18</f>
        <v>3303.7649659611689</v>
      </c>
      <c r="AP46" s="16" t="s">
        <v>30122</v>
      </c>
      <c r="AQ46" s="33">
        <f>CHOOSE(MIN(D6L339C9,RUN_YEARS),B7L803C2,B7L803C11,B7L803C20,B7L803C29,B7L803C38)</f>
        <v>514.34319515180948</v>
      </c>
      <c r="AR46" s="16" t="s">
        <v>30123</v>
      </c>
      <c r="AS46" s="33">
        <f>IF(D6L339C20=0,0,D6L339C18/D6L339C20)</f>
        <v>1.6213596145124136</v>
      </c>
      <c r="AT46" s="16" t="s">
        <v>30124</v>
      </c>
      <c r="AU46" s="33">
        <f>IF(D6L339C5=0,0,D6L339C18/D6L339C5)</f>
        <v>0.12092736072434543</v>
      </c>
      <c r="AV46" s="16" t="s">
        <v>30125</v>
      </c>
      <c r="AW46" s="33">
        <f>CHOOSE(MIN(D6L339C9,RUN_YEARS),B7L803C1,B7L803C10,B7L803C19,B7L803C28,B7L803C37)</f>
        <v>2037.6509544150083</v>
      </c>
      <c r="AX46" s="16" t="s">
        <v>30126</v>
      </c>
      <c r="AY46" s="33">
        <f>IF(D6L339C23=0,0,D6L339C19/D6L339C23)</f>
        <v>1.6213596145124132</v>
      </c>
      <c r="AZ46" s="16" t="s">
        <v>30127</v>
      </c>
      <c r="BA46" s="33">
        <f>IF(D6L339C5=0,0,D6L339C19/D6L339C5)</f>
        <v>0.47907263927565452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7688.7931272822289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7292.4801057907725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2956.6233444654549</v>
      </c>
      <c r="R47" s="16" t="s">
        <v>30131</v>
      </c>
      <c r="S47" s="15">
        <f>SUM(D6L338C8:D6L339C8)</f>
        <v>4335.8567613253181</v>
      </c>
      <c r="U47" s="21" t="str">
        <f>NULL_VALUE</f>
        <v>n/a</v>
      </c>
      <c r="V47" s="16" t="s">
        <v>30132</v>
      </c>
      <c r="W47" s="33">
        <f>SUM(D6L338C10:D6L339C10)</f>
        <v>2832.3432595026852</v>
      </c>
      <c r="X47" s="16" t="s">
        <v>30133</v>
      </c>
      <c r="Y47" s="33">
        <f>SUM(D6L338C11:D6L339C11)</f>
        <v>124.28008496276993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1.0453997133998262E-2</v>
      </c>
      <c r="AD47" s="16" t="s">
        <v>30135</v>
      </c>
      <c r="AE47" s="33">
        <f>IF(D6L340C5=0,0,D6L340C10/D6L340C5)</f>
        <v>0.38839231899358817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2.7180392548395473E-2</v>
      </c>
      <c r="AJ47" s="16" t="s">
        <v>30137</v>
      </c>
      <c r="AK47" s="33">
        <f>IF(D6L340C5=0,0,D6L340C11/D6L340C5)</f>
        <v>1.7042224752054146E-2</v>
      </c>
      <c r="AL47" s="16" t="s">
        <v>30138</v>
      </c>
      <c r="AM47" s="33">
        <f>SUM(D6L338C18:D6L339C18)</f>
        <v>873.87285770979804</v>
      </c>
      <c r="AN47" s="16" t="s">
        <v>30139</v>
      </c>
      <c r="AO47" s="33">
        <f>SUM(D6L338C19:D6L339C19)</f>
        <v>3461.9839036155195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1.6990073280776519</v>
      </c>
      <c r="AT47" s="16" t="s">
        <v>30141</v>
      </c>
      <c r="AU47" s="33">
        <f>IF(D6L340C5=0,0,D6L340C18/D6L340C5)</f>
        <v>0.11983205233784291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1.6990073280776514</v>
      </c>
      <c r="AZ47" s="16" t="s">
        <v>30143</v>
      </c>
      <c r="BA47" s="33">
        <f>IF(D6L340C5=0,0,D6L340C19/D6L340C5)</f>
        <v>0.47473340391651481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80592.453335578466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72338.784139964395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23301.27536155226</v>
      </c>
      <c r="R48" s="16" t="s">
        <v>30148</v>
      </c>
      <c r="S48" s="15">
        <f>SUM(D6L328C8,D6L337C8,D6L340C8)</f>
        <v>49037.508778412121</v>
      </c>
      <c r="U48" s="21" t="str">
        <f>NULL_VALUE</f>
        <v>n/a</v>
      </c>
      <c r="V48" s="16" t="s">
        <v>30149</v>
      </c>
      <c r="W48" s="33">
        <f>SUM(D6L328C10,D6L337C10,D6L340C10)</f>
        <v>22317.735966860229</v>
      </c>
      <c r="X48" s="16" t="s">
        <v>30150</v>
      </c>
      <c r="Y48" s="33">
        <f>SUM(D6L328C11,D6L337C11,D6L340C11)</f>
        <v>983.5393946920326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8.1524361766615733E-2</v>
      </c>
      <c r="AD48" s="16" t="s">
        <v>30152</v>
      </c>
      <c r="AE48" s="33">
        <f>IF(D6L341C5=0,0,D6L341C10/D6L341C5)</f>
        <v>0.30851687973741515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0.21196334059320079</v>
      </c>
      <c r="AJ48" s="16" t="s">
        <v>30154</v>
      </c>
      <c r="AK48" s="33">
        <f>IF(D6L341C5=0,0,D6L341C11/D6L341C5)</f>
        <v>1.3596294247758375E-2</v>
      </c>
      <c r="AL48" s="16" t="s">
        <v>30155</v>
      </c>
      <c r="AM48" s="33">
        <f>SUM(D6L328C18,D6L337C18,D6L340C18)</f>
        <v>9783.0669787056213</v>
      </c>
      <c r="AN48" s="16" t="s">
        <v>30156</v>
      </c>
      <c r="AO48" s="33">
        <f>SUM(D6L328C19,D6L337C19,D6L340C19)</f>
        <v>39254.441799706503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19.149274054473175</v>
      </c>
      <c r="AT48" s="16" t="s">
        <v>30158</v>
      </c>
      <c r="AU48" s="33">
        <f>IF(D6L341C5=0,0,D6L341C18/D6L341C5)</f>
        <v>0.13523958268052855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19.149274054473175</v>
      </c>
      <c r="AZ48" s="16" t="s">
        <v>30160</v>
      </c>
      <c r="BA48" s="33">
        <f>IF(D6L341C5=0,0,D6L341C19/D6L341C5)</f>
        <v>0.54264724333429781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20200.112274333336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17372.09655592667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8686.0482779633348</v>
      </c>
      <c r="R8" s="16" t="s">
        <v>30170</v>
      </c>
      <c r="S8" s="15">
        <f>D6L401C5-D6L401C7</f>
        <v>8686.0482779633348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8105.7592323902463</v>
      </c>
      <c r="X8" s="16" t="s">
        <v>30172</v>
      </c>
      <c r="Y8" s="33">
        <f>D6L401C7-D6L401C10</f>
        <v>580.28904557308852</v>
      </c>
      <c r="Z8" s="16" t="s">
        <v>30173</v>
      </c>
      <c r="AA8" s="33">
        <f>CHOOSE(MIN(D6L401C9,RUN_YEARS),B7L804C7,B7L804C16,B7L804C25,B7L804C34,B7L804C43)</f>
        <v>404537</v>
      </c>
      <c r="AB8" s="16" t="s">
        <v>30174</v>
      </c>
      <c r="AC8" s="33">
        <f>IF(D6L401C12=0,0,D6L401C10/D6L401C12)</f>
        <v>2.003712696833725E-2</v>
      </c>
      <c r="AD8" s="16" t="s">
        <v>30175</v>
      </c>
      <c r="AE8" s="33">
        <f>IF(D6L401C5=0,0,D6L401C10/D6L401C5)</f>
        <v>0.46659648743575993</v>
      </c>
      <c r="AF8" s="16" t="s">
        <v>30176</v>
      </c>
      <c r="AG8" s="33">
        <f>CHOOSE(MIN(D6L401C9,RUN_YEARS),B7L804C5,B7L804C14,B7L804C23,B7L804C32,B7L804C41)</f>
        <v>11138.727363652015</v>
      </c>
      <c r="AH8" s="16" t="s">
        <v>30177</v>
      </c>
      <c r="AI8" s="33">
        <f>IF(D6L401C15=0,0,D6L401C11/D6L401C15)</f>
        <v>5.2096530117676856E-2</v>
      </c>
      <c r="AJ8" s="16" t="s">
        <v>30178</v>
      </c>
      <c r="AK8" s="33">
        <f>IF(D6L401C5=0,0,D6L401C11/D6L401C5)</f>
        <v>3.3403512564240088E-2</v>
      </c>
      <c r="AL8" s="16" t="s">
        <v>30179</v>
      </c>
      <c r="AM8" s="33">
        <f>D6L401C8*CHOOSE(MIN(D6L401C9,RUN_YEARS),B7L804C4,B7L804C13,B7L804C22,B7L804C31,B7L804C40)</f>
        <v>1004.4606880507185</v>
      </c>
      <c r="AN8" s="16" t="s">
        <v>30180</v>
      </c>
      <c r="AO8" s="33">
        <f>D6L401C8-D6L401C18</f>
        <v>7681.5875899126167</v>
      </c>
      <c r="AP8" s="16" t="s">
        <v>30181</v>
      </c>
      <c r="AQ8" s="33">
        <f>CHOOSE(MIN(D6L401C9,RUN_YEARS),B7L804C2,B7L804C11,B7L804C20,B7L804C29,B7L804C38)</f>
        <v>704.75652329637023</v>
      </c>
      <c r="AR8" s="16" t="s">
        <v>30182</v>
      </c>
      <c r="AS8" s="33">
        <f>IF(D6L401C20=0,0,D6L401C18/D6L401C20)</f>
        <v>1.4252591566695072</v>
      </c>
      <c r="AT8" s="16" t="s">
        <v>30183</v>
      </c>
      <c r="AU8" s="33">
        <f>IF(D6L401C5=0,0,D6L401C18/D6L401C5)</f>
        <v>5.7820349133854913E-2</v>
      </c>
      <c r="AV8" s="16" t="s">
        <v>30184</v>
      </c>
      <c r="AW8" s="33">
        <f>CHOOSE(MIN(D6L401C9,RUN_YEARS),B7L804C1,B7L804C10,B7L804C19,B7L804C28,B7L804C37)</f>
        <v>5389.6076050215779</v>
      </c>
      <c r="AX8" s="16" t="s">
        <v>30185</v>
      </c>
      <c r="AY8" s="33">
        <f>IF(D6L401C23=0,0,D6L401C19/D6L401C23)</f>
        <v>1.4252591566695072</v>
      </c>
      <c r="AZ8" s="16" t="s">
        <v>30186</v>
      </c>
      <c r="BA8" s="33">
        <f>IF(D6L401C5=0,0,D6L401C19/D6L401C5)</f>
        <v>0.44217965086614514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42.69144567618126</v>
      </c>
      <c r="J9" s="16" t="s">
        <v>30207</v>
      </c>
      <c r="K9" s="21">
        <f>IF(FLOW_THRU_100PCT="Y",1,INDEX(VariabilityMatrix,D6L402C1,D6L402C9))</f>
        <v>0.51097318168607031</v>
      </c>
      <c r="L9" s="16" t="s">
        <v>30187</v>
      </c>
      <c r="M9" s="15">
        <f>IF(D6L402C2&lt;&gt;0,D6L402C2*D6L402C4,D6L402C3*D6L402C4)</f>
        <v>21.814183827936368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10.907091913968184</v>
      </c>
      <c r="R9" s="16" t="s">
        <v>30189</v>
      </c>
      <c r="S9" s="15">
        <f>D6L402C5-D6L402C7</f>
        <v>10.907091913968184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10.175192650380762</v>
      </c>
      <c r="X9" s="16" t="s">
        <v>30191</v>
      </c>
      <c r="Y9" s="33">
        <f>D6L402C7-D6L402C10</f>
        <v>0.73189926358742241</v>
      </c>
      <c r="Z9" s="16" t="s">
        <v>30192</v>
      </c>
      <c r="AA9" s="33">
        <f>CHOOSE(MIN(D6L402C9,RUN_YEARS),B7L804C7,B7L804C16,B7L804C25,B7L804C34,B7L804C43)</f>
        <v>365188.6</v>
      </c>
      <c r="AB9" s="16" t="s">
        <v>30193</v>
      </c>
      <c r="AC9" s="33">
        <f>IF(D6L402C12=0,0,D6L402C10/D6L402C12)</f>
        <v>2.786284306350407E-5</v>
      </c>
      <c r="AD9" s="16" t="s">
        <v>30194</v>
      </c>
      <c r="AE9" s="33">
        <f>IF(D6L402C5=0,0,D6L402C10/D6L402C5)</f>
        <v>0.46644846906212856</v>
      </c>
      <c r="AF9" s="16" t="s">
        <v>30195</v>
      </c>
      <c r="AG9" s="33">
        <f>CHOOSE(MIN(D6L402C9,RUN_YEARS),B7L804C5,B7L804C14,B7L804C23,B7L804C32,B7L804C41)</f>
        <v>10103.050723244893</v>
      </c>
      <c r="AH9" s="16" t="s">
        <v>30196</v>
      </c>
      <c r="AI9" s="33">
        <f>IF(D6L402C15=0,0,D6L402C11/D6L402C15)</f>
        <v>7.2443391965110459E-5</v>
      </c>
      <c r="AJ9" s="16" t="s">
        <v>30197</v>
      </c>
      <c r="AK9" s="33">
        <f>IF(D6L402C5=0,0,D6L402C11/D6L402C5)</f>
        <v>3.3551530937871464E-2</v>
      </c>
      <c r="AL9" s="16" t="s">
        <v>30198</v>
      </c>
      <c r="AM9" s="33">
        <f>D6L402C8*CHOOSE(MIN(D6L402C9,RUN_YEARS),B7L804C4,B7L804C13,B7L804C22,B7L804C31,B7L804C40)</f>
        <v>1.2593915401337108</v>
      </c>
      <c r="AN9" s="16" t="s">
        <v>30199</v>
      </c>
      <c r="AO9" s="33">
        <f>D6L402C8-D6L402C18</f>
        <v>9.6477003738344731</v>
      </c>
      <c r="AP9" s="16" t="s">
        <v>30200</v>
      </c>
      <c r="AQ9" s="33">
        <f>CHOOSE(MIN(D6L402C9,RUN_YEARS),B7L804C2,B7L804C11,B7L804C20,B7L804C29,B7L804C38)</f>
        <v>642.59733234612327</v>
      </c>
      <c r="AR9" s="16" t="s">
        <v>30201</v>
      </c>
      <c r="AS9" s="33">
        <f>IF(D6L402C20=0,0,D6L402C18/D6L402C20)</f>
        <v>1.9598455778452603E-3</v>
      </c>
      <c r="AT9" s="16" t="s">
        <v>30202</v>
      </c>
      <c r="AU9" s="33">
        <f>IF(D6L402C5=0,0,D6L402C18/D6L402C5)</f>
        <v>5.7732691264885602E-2</v>
      </c>
      <c r="AV9" s="16" t="s">
        <v>30203</v>
      </c>
      <c r="AW9" s="33">
        <f>CHOOSE(MIN(D6L402C9,RUN_YEARS),B7L804C1,B7L804C10,B7L804C19,B7L804C28,B7L804C37)</f>
        <v>4922.6839516823447</v>
      </c>
      <c r="AX9" s="16" t="s">
        <v>30204</v>
      </c>
      <c r="AY9" s="33">
        <f>IF(D6L402C23=0,0,D6L402C19/D6L402C23)</f>
        <v>1.9598455778452599E-3</v>
      </c>
      <c r="AZ9" s="16" t="s">
        <v>30205</v>
      </c>
      <c r="BA9" s="33">
        <f>IF(D6L402C5=0,0,D6L402C19/D6L402C5)</f>
        <v>0.44226730873511438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29.438991915264467</v>
      </c>
      <c r="J10" s="16" t="s">
        <v>30228</v>
      </c>
      <c r="K10" s="21">
        <f>IF(FLOW_THRU_100PCT="Y",1,INDEX(VariabilityMatrix,D6L403C1,D6L403C9))</f>
        <v>0.51097318168607031</v>
      </c>
      <c r="L10" s="16" t="s">
        <v>30208</v>
      </c>
      <c r="M10" s="15">
        <f>IF(D6L403C2&lt;&gt;0,D6L403C2*D6L403C4,D6L403C3*D6L403C4)</f>
        <v>15.042535364573185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7.5212676822865925</v>
      </c>
      <c r="R10" s="16" t="s">
        <v>30210</v>
      </c>
      <c r="S10" s="15">
        <f>D6L403C5-D6L403C7</f>
        <v>7.5212676822865925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7.016567591618089</v>
      </c>
      <c r="X10" s="16" t="s">
        <v>30212</v>
      </c>
      <c r="Y10" s="33">
        <f>D6L403C7-D6L403C10</f>
        <v>0.50470009066850352</v>
      </c>
      <c r="Z10" s="16" t="s">
        <v>30213</v>
      </c>
      <c r="AA10" s="33">
        <f>CHOOSE(MIN(D6L403C9,RUN_YEARS),B7L804C7,B7L804C16,B7L804C25,B7L804C34,B7L804C43)</f>
        <v>365188.6</v>
      </c>
      <c r="AB10" s="16" t="s">
        <v>30214</v>
      </c>
      <c r="AC10" s="33">
        <f>IF(D6L403C12=0,0,D6L403C10/D6L403C12)</f>
        <v>1.9213544978178644E-5</v>
      </c>
      <c r="AD10" s="16" t="s">
        <v>30215</v>
      </c>
      <c r="AE10" s="33">
        <f>IF(D6L403C5=0,0,D6L403C10/D6L403C5)</f>
        <v>0.4664484690621285</v>
      </c>
      <c r="AF10" s="16" t="s">
        <v>30216</v>
      </c>
      <c r="AG10" s="33">
        <f>CHOOSE(MIN(D6L403C9,RUN_YEARS),B7L804C5,B7L804C14,B7L804C23,B7L804C32,B7L804C41)</f>
        <v>10103.050723244893</v>
      </c>
      <c r="AH10" s="16" t="s">
        <v>30217</v>
      </c>
      <c r="AI10" s="33">
        <f>IF(D6L403C15=0,0,D6L403C11/D6L403C15)</f>
        <v>4.9955216943264458E-5</v>
      </c>
      <c r="AJ10" s="16" t="s">
        <v>30218</v>
      </c>
      <c r="AK10" s="33">
        <f>IF(D6L403C5=0,0,D6L403C11/D6L403C5)</f>
        <v>3.3551530937871513E-2</v>
      </c>
      <c r="AL10" s="16" t="s">
        <v>30219</v>
      </c>
      <c r="AM10" s="33">
        <f>D6L403C8*CHOOSE(MIN(D6L403C9,RUN_YEARS),B7L804C4,B7L804C13,B7L804C22,B7L804C31,B7L804C40)</f>
        <v>0.86844605004402708</v>
      </c>
      <c r="AN10" s="16" t="s">
        <v>30220</v>
      </c>
      <c r="AO10" s="33">
        <f>D6L403C8-D6L403C18</f>
        <v>6.6528216322425653</v>
      </c>
      <c r="AP10" s="16" t="s">
        <v>30221</v>
      </c>
      <c r="AQ10" s="33">
        <f>CHOOSE(MIN(D6L403C9,RUN_YEARS),B7L804C2,B7L804C11,B7L804C20,B7L804C29,B7L804C38)</f>
        <v>642.59733234612327</v>
      </c>
      <c r="AR10" s="16" t="s">
        <v>30222</v>
      </c>
      <c r="AS10" s="33">
        <f>IF(D6L403C20=0,0,D6L403C18/D6L403C20)</f>
        <v>1.3514622708957257E-3</v>
      </c>
      <c r="AT10" s="16" t="s">
        <v>30223</v>
      </c>
      <c r="AU10" s="33">
        <f>IF(D6L403C5=0,0,D6L403C18/D6L403C5)</f>
        <v>5.7732691264885602E-2</v>
      </c>
      <c r="AV10" s="16" t="s">
        <v>30224</v>
      </c>
      <c r="AW10" s="33">
        <f>CHOOSE(MIN(D6L403C9,RUN_YEARS),B7L804C1,B7L804C10,B7L804C19,B7L804C28,B7L804C37)</f>
        <v>4922.6839516823447</v>
      </c>
      <c r="AX10" s="16" t="s">
        <v>30225</v>
      </c>
      <c r="AY10" s="33">
        <f>IF(D6L403C23=0,0,D6L403C19/D6L403C23)</f>
        <v>1.3514622708957254E-3</v>
      </c>
      <c r="AZ10" s="16" t="s">
        <v>30226</v>
      </c>
      <c r="BA10" s="33">
        <f>IF(D6L403C5=0,0,D6L403C19/D6L403C5)</f>
        <v>0.44226730873511438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0.91350427004221968</v>
      </c>
      <c r="J11" s="16" t="s">
        <v>30249</v>
      </c>
      <c r="K11" s="21">
        <f>IF(FLOW_THRU_100PCT="Y",1,INDEX(VariabilityMatrix,D6L404C1,D6L404C9))</f>
        <v>0.52465616662733827</v>
      </c>
      <c r="L11" s="16" t="s">
        <v>30229</v>
      </c>
      <c r="M11" s="15">
        <f>IF(D6L404C2&lt;&gt;0,D6L404C2*D6L404C4,D6L404C3*D6L404C4)</f>
        <v>0.47927564851805582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0.23963782425902791</v>
      </c>
      <c r="R11" s="16" t="s">
        <v>30231</v>
      </c>
      <c r="S11" s="15">
        <f>D6L404C5-D6L404C7</f>
        <v>0.23963782425902791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0.22306197411179557</v>
      </c>
      <c r="X11" s="16" t="s">
        <v>30233</v>
      </c>
      <c r="Y11" s="33">
        <f>D6L404C7-D6L404C10</f>
        <v>1.6575850147232341E-2</v>
      </c>
      <c r="Z11" s="16" t="s">
        <v>30234</v>
      </c>
      <c r="AA11" s="33">
        <f>CHOOSE(MIN(D6L404C9,RUN_YEARS),B7L804C7,B7L804C16,B7L804C25,B7L804C34,B7L804C43)</f>
        <v>394206</v>
      </c>
      <c r="AB11" s="16" t="s">
        <v>30235</v>
      </c>
      <c r="AC11" s="33">
        <f>IF(D6L404C12=0,0,D6L404C10/D6L404C12)</f>
        <v>5.6585129123299894E-7</v>
      </c>
      <c r="AD11" s="16" t="s">
        <v>30236</v>
      </c>
      <c r="AE11" s="33">
        <f>IF(D6L404C5=0,0,D6L404C10/D6L404C5)</f>
        <v>0.46541478750592546</v>
      </c>
      <c r="AF11" s="16" t="s">
        <v>30237</v>
      </c>
      <c r="AG11" s="33">
        <f>CHOOSE(MIN(D6L404C9,RUN_YEARS),B7L804C5,B7L804C14,B7L804C23,B7L804C32,B7L804C41)</f>
        <v>11266.788780869978</v>
      </c>
      <c r="AH11" s="16" t="s">
        <v>30238</v>
      </c>
      <c r="AI11" s="33">
        <f>IF(D6L404C15=0,0,D6L404C11/D6L404C15)</f>
        <v>1.4712133572057979E-6</v>
      </c>
      <c r="AJ11" s="16" t="s">
        <v>30239</v>
      </c>
      <c r="AK11" s="33">
        <f>IF(D6L404C5=0,0,D6L404C11/D6L404C5)</f>
        <v>3.4585212494074535E-2</v>
      </c>
      <c r="AL11" s="16" t="s">
        <v>30240</v>
      </c>
      <c r="AM11" s="33">
        <f>D6L404C8*CHOOSE(MIN(D6L404C9,RUN_YEARS),B7L804C4,B7L804C13,B7L804C22,B7L804C31,B7L804C40)</f>
        <v>2.9118826889936701E-2</v>
      </c>
      <c r="AN11" s="16" t="s">
        <v>30241</v>
      </c>
      <c r="AO11" s="33">
        <f>D6L404C8-D6L404C18</f>
        <v>0.21051899736909122</v>
      </c>
      <c r="AP11" s="16" t="s">
        <v>30242</v>
      </c>
      <c r="AQ11" s="33">
        <f>CHOOSE(MIN(D6L404C9,RUN_YEARS),B7L804C2,B7L804C11,B7L804C20,B7L804C29,B7L804C38)</f>
        <v>748.36371067497703</v>
      </c>
      <c r="AR11" s="16" t="s">
        <v>30243</v>
      </c>
      <c r="AS11" s="33">
        <f>IF(D6L404C20=0,0,D6L404C18/D6L404C20)</f>
        <v>3.8909993195251746E-5</v>
      </c>
      <c r="AT11" s="16" t="s">
        <v>30244</v>
      </c>
      <c r="AU11" s="33">
        <f>IF(D6L404C5=0,0,D6L404C18/D6L404C5)</f>
        <v>6.0755907336359702E-2</v>
      </c>
      <c r="AV11" s="16" t="s">
        <v>30245</v>
      </c>
      <c r="AW11" s="33">
        <f>CHOOSE(MIN(D6L404C9,RUN_YEARS),B7L804C1,B7L804C10,B7L804C19,B7L804C28,B7L804C37)</f>
        <v>5410.4095138927241</v>
      </c>
      <c r="AX11" s="16" t="s">
        <v>30246</v>
      </c>
      <c r="AY11" s="33">
        <f>IF(D6L404C23=0,0,D6L404C19/D6L404C23)</f>
        <v>3.8909993195251746E-5</v>
      </c>
      <c r="AZ11" s="16" t="s">
        <v>30247</v>
      </c>
      <c r="BA11" s="33">
        <f>IF(D6L404C5=0,0,D6L404C19/D6L404C5)</f>
        <v>0.43924409266364034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648.61977220604786</v>
      </c>
      <c r="J12" s="16" t="s">
        <v>30270</v>
      </c>
      <c r="K12" s="21">
        <f>IF(FLOW_THRU_100PCT="Y",1,INDEX(VariabilityMatrix,D6L405C1,D6L405C9))</f>
        <v>0.24920957647330261</v>
      </c>
      <c r="L12" s="16" t="s">
        <v>30250</v>
      </c>
      <c r="M12" s="15">
        <f>IF(D6L405C2&lt;&gt;0,D6L405C2*D6L405C4,D6L405C3*D6L405C4)</f>
        <v>161.64225872367919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80.821129361839596</v>
      </c>
      <c r="R12" s="16" t="s">
        <v>30252</v>
      </c>
      <c r="S12" s="15">
        <f>D6L405C5-D6L405C7</f>
        <v>80.821129361839596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75.39778411740464</v>
      </c>
      <c r="X12" s="16" t="s">
        <v>30254</v>
      </c>
      <c r="Y12" s="33">
        <f>D6L405C7-D6L405C10</f>
        <v>5.4233452444349552</v>
      </c>
      <c r="Z12" s="16" t="s">
        <v>30255</v>
      </c>
      <c r="AA12" s="33">
        <f>CHOOSE(MIN(D6L405C9,RUN_YEARS),B7L804C7,B7L804C16,B7L804C25,B7L804C34,B7L804C43)</f>
        <v>365188.6</v>
      </c>
      <c r="AB12" s="16" t="s">
        <v>30256</v>
      </c>
      <c r="AC12" s="33">
        <f>IF(D6L405C12=0,0,D6L405C10/D6L405C12)</f>
        <v>2.0646258978896013E-4</v>
      </c>
      <c r="AD12" s="16" t="s">
        <v>30257</v>
      </c>
      <c r="AE12" s="33">
        <f>IF(D6L405C5=0,0,D6L405C10/D6L405C5)</f>
        <v>0.4664484690621285</v>
      </c>
      <c r="AF12" s="16" t="s">
        <v>30258</v>
      </c>
      <c r="AG12" s="33">
        <f>CHOOSE(MIN(D6L405C9,RUN_YEARS),B7L804C5,B7L804C14,B7L804C23,B7L804C32,B7L804C41)</f>
        <v>10103.050723244893</v>
      </c>
      <c r="AH12" s="16" t="s">
        <v>30259</v>
      </c>
      <c r="AI12" s="33">
        <f>IF(D6L405C15=0,0,D6L405C11/D6L405C15)</f>
        <v>5.368027334512964E-4</v>
      </c>
      <c r="AJ12" s="16" t="s">
        <v>30260</v>
      </c>
      <c r="AK12" s="33">
        <f>IF(D6L405C5=0,0,D6L405C11/D6L405C5)</f>
        <v>3.355153093787152E-2</v>
      </c>
      <c r="AL12" s="16" t="s">
        <v>30261</v>
      </c>
      <c r="AM12" s="33">
        <f>D6L405C8*CHOOSE(MIN(D6L405C9,RUN_YEARS),B7L804C4,B7L804C13,B7L804C22,B7L804C31,B7L804C40)</f>
        <v>9.3320426182529328</v>
      </c>
      <c r="AN12" s="16" t="s">
        <v>30262</v>
      </c>
      <c r="AO12" s="33">
        <f>D6L405C8-D6L405C18</f>
        <v>71.489086743586668</v>
      </c>
      <c r="AP12" s="16" t="s">
        <v>30263</v>
      </c>
      <c r="AQ12" s="33">
        <f>CHOOSE(MIN(D6L405C9,RUN_YEARS),B7L804C2,B7L804C11,B7L804C20,B7L804C29,B7L804C38)</f>
        <v>642.59733234612327</v>
      </c>
      <c r="AR12" s="16" t="s">
        <v>30264</v>
      </c>
      <c r="AS12" s="33">
        <f>IF(D6L405C20=0,0,D6L405C18/D6L405C20)</f>
        <v>1.4522379954771427E-2</v>
      </c>
      <c r="AT12" s="16" t="s">
        <v>30265</v>
      </c>
      <c r="AU12" s="33">
        <f>IF(D6L405C5=0,0,D6L405C18/D6L405C5)</f>
        <v>5.7732691264885609E-2</v>
      </c>
      <c r="AV12" s="16" t="s">
        <v>30266</v>
      </c>
      <c r="AW12" s="33">
        <f>CHOOSE(MIN(D6L405C9,RUN_YEARS),B7L804C1,B7L804C10,B7L804C19,B7L804C28,B7L804C37)</f>
        <v>4922.6839516823447</v>
      </c>
      <c r="AX12" s="16" t="s">
        <v>30267</v>
      </c>
      <c r="AY12" s="33">
        <f>IF(D6L405C23=0,0,D6L405C19/D6L405C23)</f>
        <v>1.4522379954771425E-2</v>
      </c>
      <c r="AZ12" s="16" t="s">
        <v>30268</v>
      </c>
      <c r="BA12" s="33">
        <f>IF(D6L405C5=0,0,D6L405C19/D6L405C5)</f>
        <v>0.44226730873511444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309.60589806302181</v>
      </c>
      <c r="J13" s="16" t="s">
        <v>30291</v>
      </c>
      <c r="K13" s="21">
        <f>IF(FLOW_THRU_100PCT="Y",1,INDEX(VariabilityMatrix,D6L406C1,D6L406C9))</f>
        <v>0.51097318168607031</v>
      </c>
      <c r="L13" s="16" t="s">
        <v>30271</v>
      </c>
      <c r="M13" s="15">
        <f>IF(D6L406C2&lt;&gt;0,D6L406C2*D6L406C4,D6L406C3*D6L406C4)</f>
        <v>158.2003108020354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79.100155401017702</v>
      </c>
      <c r="R13" s="16" t="s">
        <v>30273</v>
      </c>
      <c r="S13" s="15">
        <f>D6L406C5-D6L406C7</f>
        <v>79.100155401017702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73.792292778762331</v>
      </c>
      <c r="X13" s="16" t="s">
        <v>30275</v>
      </c>
      <c r="Y13" s="33">
        <f>D6L406C7-D6L406C10</f>
        <v>5.3078626222553709</v>
      </c>
      <c r="Z13" s="16" t="s">
        <v>30276</v>
      </c>
      <c r="AA13" s="33">
        <f>CHOOSE(MIN(D6L406C9,RUN_YEARS),B7L804C7,B7L804C16,B7L804C25,B7L804C34,B7L804C43)</f>
        <v>365188.6</v>
      </c>
      <c r="AB13" s="16" t="s">
        <v>30277</v>
      </c>
      <c r="AC13" s="33">
        <f>IF(D6L406C12=0,0,D6L406C10/D6L406C12)</f>
        <v>2.0206625502209636E-4</v>
      </c>
      <c r="AD13" s="16" t="s">
        <v>30278</v>
      </c>
      <c r="AE13" s="33">
        <f>IF(D6L406C5=0,0,D6L406C10/D6L406C5)</f>
        <v>0.46644846906212856</v>
      </c>
      <c r="AF13" s="16" t="s">
        <v>30279</v>
      </c>
      <c r="AG13" s="33">
        <f>CHOOSE(MIN(D6L406C9,RUN_YEARS),B7L804C5,B7L804C14,B7L804C23,B7L804C32,B7L804C41)</f>
        <v>10103.050723244893</v>
      </c>
      <c r="AH13" s="16" t="s">
        <v>30280</v>
      </c>
      <c r="AI13" s="33">
        <f>IF(D6L406C15=0,0,D6L406C11/D6L406C15)</f>
        <v>5.2537226305744949E-4</v>
      </c>
      <c r="AJ13" s="16" t="s">
        <v>30281</v>
      </c>
      <c r="AK13" s="33">
        <f>IF(D6L406C5=0,0,D6L406C11/D6L406C5)</f>
        <v>3.3551530937871457E-2</v>
      </c>
      <c r="AL13" s="16" t="s">
        <v>30282</v>
      </c>
      <c r="AM13" s="33">
        <f>D6L406C8*CHOOSE(MIN(D6L406C9,RUN_YEARS),B7L804C4,B7L804C13,B7L804C22,B7L804C31,B7L804C40)</f>
        <v>9.1333297015428574</v>
      </c>
      <c r="AN13" s="16" t="s">
        <v>30283</v>
      </c>
      <c r="AO13" s="33">
        <f>D6L406C8-D6L406C18</f>
        <v>69.966825699474839</v>
      </c>
      <c r="AP13" s="16" t="s">
        <v>30284</v>
      </c>
      <c r="AQ13" s="33">
        <f>CHOOSE(MIN(D6L406C9,RUN_YEARS),B7L804C2,B7L804C11,B7L804C20,B7L804C29,B7L804C38)</f>
        <v>642.59733234612327</v>
      </c>
      <c r="AR13" s="16" t="s">
        <v>30285</v>
      </c>
      <c r="AS13" s="33">
        <f>IF(D6L406C20=0,0,D6L406C18/D6L406C20)</f>
        <v>1.4213145996415927E-2</v>
      </c>
      <c r="AT13" s="16" t="s">
        <v>30286</v>
      </c>
      <c r="AU13" s="33">
        <f>IF(D6L406C5=0,0,D6L406C18/D6L406C5)</f>
        <v>5.7732691264885609E-2</v>
      </c>
      <c r="AV13" s="16" t="s">
        <v>30287</v>
      </c>
      <c r="AW13" s="33">
        <f>CHOOSE(MIN(D6L406C9,RUN_YEARS),B7L804C1,B7L804C10,B7L804C19,B7L804C28,B7L804C37)</f>
        <v>4922.6839516823447</v>
      </c>
      <c r="AX13" s="16" t="s">
        <v>30288</v>
      </c>
      <c r="AY13" s="33">
        <f>IF(D6L406C23=0,0,D6L406C19/D6L406C23)</f>
        <v>1.4213145996415924E-2</v>
      </c>
      <c r="AZ13" s="16" t="s">
        <v>30289</v>
      </c>
      <c r="BA13" s="33">
        <f>IF(D6L406C5=0,0,D6L406C19/D6L406C5)</f>
        <v>0.44226730873511438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17.649141321861446</v>
      </c>
      <c r="J14" s="16" t="s">
        <v>30312</v>
      </c>
      <c r="K14" s="21">
        <f>IF(FLOW_THRU_100PCT="Y",1,INDEX(VariabilityMatrix,D6L407C1,D6L407C9))</f>
        <v>0.52465616662733827</v>
      </c>
      <c r="L14" s="16" t="s">
        <v>30292</v>
      </c>
      <c r="M14" s="15">
        <f>IF(D6L407C2&lt;&gt;0,D6L407C2*D6L407C4,D6L407C3*D6L407C4)</f>
        <v>9.2597308301919803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4.6298654150959901</v>
      </c>
      <c r="R14" s="16" t="s">
        <v>30294</v>
      </c>
      <c r="S14" s="15">
        <f>D6L407C5-D6L407C7</f>
        <v>4.6298654150959901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4.3096156566958674</v>
      </c>
      <c r="X14" s="16" t="s">
        <v>30296</v>
      </c>
      <c r="Y14" s="33">
        <f>D6L407C7-D6L407C10</f>
        <v>0.32024975840012271</v>
      </c>
      <c r="Z14" s="16" t="s">
        <v>30297</v>
      </c>
      <c r="AA14" s="33">
        <f>CHOOSE(MIN(D6L407C9,RUN_YEARS),B7L804C7,B7L804C16,B7L804C25,B7L804C34,B7L804C43)</f>
        <v>394206</v>
      </c>
      <c r="AB14" s="16" t="s">
        <v>30298</v>
      </c>
      <c r="AC14" s="33">
        <f>IF(D6L407C12=0,0,D6L407C10/D6L407C12)</f>
        <v>1.0932394881599639E-5</v>
      </c>
      <c r="AD14" s="16" t="s">
        <v>30299</v>
      </c>
      <c r="AE14" s="33">
        <f>IF(D6L407C5=0,0,D6L407C10/D6L407C5)</f>
        <v>0.46541478750592546</v>
      </c>
      <c r="AF14" s="16" t="s">
        <v>30300</v>
      </c>
      <c r="AG14" s="33">
        <f>CHOOSE(MIN(D6L407C9,RUN_YEARS),B7L804C5,B7L804C14,B7L804C23,B7L804C32,B7L804C41)</f>
        <v>11266.788780869978</v>
      </c>
      <c r="AH14" s="16" t="s">
        <v>30301</v>
      </c>
      <c r="AI14" s="33">
        <f>IF(D6L407C15=0,0,D6L407C11/D6L407C15)</f>
        <v>2.8424226692159064E-5</v>
      </c>
      <c r="AJ14" s="16" t="s">
        <v>30302</v>
      </c>
      <c r="AK14" s="33">
        <f>IF(D6L407C5=0,0,D6L407C11/D6L407C5)</f>
        <v>3.4585212494074521E-2</v>
      </c>
      <c r="AL14" s="16" t="s">
        <v>30303</v>
      </c>
      <c r="AM14" s="33">
        <f>D6L407C8*CHOOSE(MIN(D6L407C9,RUN_YEARS),B7L804C4,B7L804C13,B7L804C22,B7L804C31,B7L804C40)</f>
        <v>0.5625833482787771</v>
      </c>
      <c r="AN14" s="16" t="s">
        <v>30304</v>
      </c>
      <c r="AO14" s="33">
        <f>D6L407C8-D6L407C18</f>
        <v>4.0672820668172127</v>
      </c>
      <c r="AP14" s="16" t="s">
        <v>30305</v>
      </c>
      <c r="AQ14" s="33">
        <f>CHOOSE(MIN(D6L407C9,RUN_YEARS),B7L804C2,B7L804C11,B7L804C20,B7L804C29,B7L804C38)</f>
        <v>748.36371067497703</v>
      </c>
      <c r="AR14" s="16" t="s">
        <v>30306</v>
      </c>
      <c r="AS14" s="33">
        <f>IF(D6L407C20=0,0,D6L407C18/D6L407C20)</f>
        <v>7.5175124107950439E-4</v>
      </c>
      <c r="AT14" s="16" t="s">
        <v>30307</v>
      </c>
      <c r="AU14" s="33">
        <f>IF(D6L407C5=0,0,D6L407C18/D6L407C5)</f>
        <v>6.0755907336359709E-2</v>
      </c>
      <c r="AV14" s="16" t="s">
        <v>30308</v>
      </c>
      <c r="AW14" s="33">
        <f>CHOOSE(MIN(D6L407C9,RUN_YEARS),B7L804C1,B7L804C10,B7L804C19,B7L804C28,B7L804C37)</f>
        <v>5410.4095138927241</v>
      </c>
      <c r="AX14" s="16" t="s">
        <v>30309</v>
      </c>
      <c r="AY14" s="33">
        <f>IF(D6L407C23=0,0,D6L407C19/D6L407C23)</f>
        <v>7.5175124107950428E-4</v>
      </c>
      <c r="AZ14" s="16" t="s">
        <v>30310</v>
      </c>
      <c r="BA14" s="33">
        <f>IF(D6L407C5=0,0,D6L407C19/D6L407C5)</f>
        <v>0.43924409266364028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0.52465616662733827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394206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11266.788780869978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748.36371067497703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5410.4095138927241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0.52465616662733827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394206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11266.788780869978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748.36371067497703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5410.4095138927241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0.52465616662733827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394206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11266.788780869978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748.36371067497703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5410.4095138927241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0.10150047444913553</v>
      </c>
      <c r="J18" s="16" t="s">
        <v>30396</v>
      </c>
      <c r="K18" s="21">
        <f>IF(FLOW_THRU_100PCT="Y",1,INDEX(VariabilityMatrix,D6L411C1,D6L411C9))</f>
        <v>0.52465616662733827</v>
      </c>
      <c r="L18" s="16" t="s">
        <v>30376</v>
      </c>
      <c r="M18" s="15">
        <f>IF(D6L411C2&lt;&gt;0,D6L411C2*D6L411C4,D6L411C3*D6L411C4)</f>
        <v>5.3252849835339539E-2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2.6626424917669769E-2</v>
      </c>
      <c r="R18" s="16" t="s">
        <v>30378</v>
      </c>
      <c r="S18" s="15">
        <f>D6L411C5-D6L411C7</f>
        <v>2.6626424917669769E-2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2.4784663790199508E-2</v>
      </c>
      <c r="X18" s="16" t="s">
        <v>30380</v>
      </c>
      <c r="Y18" s="33">
        <f>D6L411C7-D6L411C10</f>
        <v>1.8417611274702608E-3</v>
      </c>
      <c r="Z18" s="16" t="s">
        <v>30381</v>
      </c>
      <c r="AA18" s="33">
        <f>CHOOSE(MIN(D6L411C9,RUN_YEARS),B7L804C7,B7L804C16,B7L804C25,B7L804C34,B7L804C43)</f>
        <v>394206</v>
      </c>
      <c r="AB18" s="16" t="s">
        <v>30382</v>
      </c>
      <c r="AC18" s="33">
        <f>IF(D6L411C12=0,0,D6L411C10/D6L411C12)</f>
        <v>6.2872365692555442E-8</v>
      </c>
      <c r="AD18" s="16" t="s">
        <v>30383</v>
      </c>
      <c r="AE18" s="33">
        <f>IF(D6L411C5=0,0,D6L411C10/D6L411C5)</f>
        <v>0.46541478750592546</v>
      </c>
      <c r="AF18" s="16" t="s">
        <v>30384</v>
      </c>
      <c r="AG18" s="33">
        <f>CHOOSE(MIN(D6L411C9,RUN_YEARS),B7L804C5,B7L804C14,B7L804C23,B7L804C32,B7L804C41)</f>
        <v>11266.788780869978</v>
      </c>
      <c r="AH18" s="16" t="s">
        <v>30385</v>
      </c>
      <c r="AI18" s="33">
        <f>IF(D6L411C15=0,0,D6L411C11/D6L411C15)</f>
        <v>1.6346815080064429E-7</v>
      </c>
      <c r="AJ18" s="16" t="s">
        <v>30386</v>
      </c>
      <c r="AK18" s="33">
        <f>IF(D6L411C5=0,0,D6L411C11/D6L411C5)</f>
        <v>3.4585212494074549E-2</v>
      </c>
      <c r="AL18" s="16" t="s">
        <v>30387</v>
      </c>
      <c r="AM18" s="33">
        <f>D6L411C8*CHOOSE(MIN(D6L411C9,RUN_YEARS),B7L804C4,B7L804C13,B7L804C22,B7L804C31,B7L804C40)</f>
        <v>3.2354252099929671E-3</v>
      </c>
      <c r="AN18" s="16" t="s">
        <v>30388</v>
      </c>
      <c r="AO18" s="33">
        <f>D6L411C8-D6L411C18</f>
        <v>2.3390999707676802E-2</v>
      </c>
      <c r="AP18" s="16" t="s">
        <v>30389</v>
      </c>
      <c r="AQ18" s="33">
        <f>CHOOSE(MIN(D6L411C9,RUN_YEARS),B7L804C2,B7L804C11,B7L804C20,B7L804C29,B7L804C38)</f>
        <v>748.36371067497703</v>
      </c>
      <c r="AR18" s="16" t="s">
        <v>30390</v>
      </c>
      <c r="AS18" s="33">
        <f>IF(D6L411C20=0,0,D6L411C18/D6L411C20)</f>
        <v>4.3233325772501946E-6</v>
      </c>
      <c r="AT18" s="16" t="s">
        <v>30391</v>
      </c>
      <c r="AU18" s="33">
        <f>IF(D6L411C5=0,0,D6L411C18/D6L411C5)</f>
        <v>6.0755907336359702E-2</v>
      </c>
      <c r="AV18" s="16" t="s">
        <v>30392</v>
      </c>
      <c r="AW18" s="33">
        <f>CHOOSE(MIN(D6L411C9,RUN_YEARS),B7L804C1,B7L804C10,B7L804C19,B7L804C28,B7L804C37)</f>
        <v>5410.4095138927241</v>
      </c>
      <c r="AX18" s="16" t="s">
        <v>30393</v>
      </c>
      <c r="AY18" s="33">
        <f>IF(D6L411C23=0,0,D6L411C19/D6L411C23)</f>
        <v>4.3233325772501946E-6</v>
      </c>
      <c r="AZ18" s="16" t="s">
        <v>30394</v>
      </c>
      <c r="BA18" s="33">
        <f>IF(D6L411C5=0,0,D6L411C19/D6L411C5)</f>
        <v>0.43924409266364028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0.52465616662733827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394206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11266.788780869978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748.36371067497703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5410.4095138927241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6.8312855992340573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5.8749056153412891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2.9374528076706445</v>
      </c>
      <c r="R20" s="16" t="s">
        <v>30420</v>
      </c>
      <c r="S20" s="15">
        <f>D6L413C5-D6L413C7</f>
        <v>2.9374528076706445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2.7342679485814343</v>
      </c>
      <c r="X20" s="16" t="s">
        <v>30422</v>
      </c>
      <c r="Y20" s="33">
        <f>D6L413C7-D6L413C10</f>
        <v>0.20318485908921025</v>
      </c>
      <c r="Z20" s="16" t="s">
        <v>30423</v>
      </c>
      <c r="AA20" s="33">
        <f>CHOOSE(MIN(D6L413C9,RUN_YEARS),B7L804C7,B7L804C16,B7L804C25,B7L804C34,B7L804C43)</f>
        <v>394206</v>
      </c>
      <c r="AB20" s="16" t="s">
        <v>30424</v>
      </c>
      <c r="AC20" s="33">
        <f>IF(D6L413C12=0,0,D6L413C10/D6L413C12)</f>
        <v>6.9361398572863789E-6</v>
      </c>
      <c r="AD20" s="16" t="s">
        <v>30425</v>
      </c>
      <c r="AE20" s="33">
        <f>IF(D6L413C5=0,0,D6L413C10/D6L413C5)</f>
        <v>0.46541478750592546</v>
      </c>
      <c r="AF20" s="16" t="s">
        <v>30426</v>
      </c>
      <c r="AG20" s="33">
        <f>CHOOSE(MIN(D6L413C9,RUN_YEARS),B7L804C5,B7L804C14,B7L804C23,B7L804C32,B7L804C41)</f>
        <v>11266.788780869978</v>
      </c>
      <c r="AH20" s="16" t="s">
        <v>30427</v>
      </c>
      <c r="AI20" s="33">
        <f>IF(D6L413C15=0,0,D6L413C11/D6L413C15)</f>
        <v>1.8033963628944599E-5</v>
      </c>
      <c r="AJ20" s="16" t="s">
        <v>30428</v>
      </c>
      <c r="AK20" s="33">
        <f>IF(D6L413C5=0,0,D6L413C11/D6L413C5)</f>
        <v>3.4585212494074542E-2</v>
      </c>
      <c r="AL20" s="16" t="s">
        <v>30429</v>
      </c>
      <c r="AM20" s="33">
        <f>D6L413C8*CHOOSE(MIN(D6L413C9,RUN_YEARS),B7L804C4,B7L804C13,B7L804C22,B7L804C31,B7L804C40)</f>
        <v>0.35693522117553461</v>
      </c>
      <c r="AN20" s="16" t="s">
        <v>30430</v>
      </c>
      <c r="AO20" s="33">
        <f>D6L413C8-D6L413C18</f>
        <v>2.5805175864951098</v>
      </c>
      <c r="AP20" s="16" t="s">
        <v>30431</v>
      </c>
      <c r="AQ20" s="33">
        <f>CHOOSE(MIN(D6L413C9,RUN_YEARS),B7L804C2,B7L804C11,B7L804C20,B7L804C29,B7L804C38)</f>
        <v>748.36371067497703</v>
      </c>
      <c r="AR20" s="16" t="s">
        <v>30432</v>
      </c>
      <c r="AS20" s="33">
        <f>IF(D6L413C20=0,0,D6L413C18/D6L413C20)</f>
        <v>4.76954208340222E-4</v>
      </c>
      <c r="AT20" s="16" t="s">
        <v>30433</v>
      </c>
      <c r="AU20" s="33">
        <f>IF(D6L413C5=0,0,D6L413C18/D6L413C5)</f>
        <v>6.0755907336359695E-2</v>
      </c>
      <c r="AV20" s="16" t="s">
        <v>30434</v>
      </c>
      <c r="AW20" s="33">
        <f>CHOOSE(MIN(D6L413C9,RUN_YEARS),B7L804C1,B7L804C10,B7L804C19,B7L804C28,B7L804C37)</f>
        <v>5410.4095138927241</v>
      </c>
      <c r="AX20" s="16" t="s">
        <v>30435</v>
      </c>
      <c r="AY20" s="33">
        <f>IF(D6L413C23=0,0,D6L413C19/D6L413C23)</f>
        <v>4.7695420834022206E-4</v>
      </c>
      <c r="AZ20" s="16" t="s">
        <v>30436</v>
      </c>
      <c r="BA20" s="33">
        <f>IF(D6L413C5=0,0,D6L413C19/D6L413C5)</f>
        <v>0.43924409266364028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IF(FLOW_THRU_100PCT="Y",1,INDEX(VariabilityMatrix,D6L414C1,D6L414C9))</f>
        <v>0.51097318168607031</v>
      </c>
      <c r="L21" s="16" t="s">
        <v>30438</v>
      </c>
      <c r="M21" s="15">
        <f>IF(D6L414C2&lt;&gt;0,D6L414C2*D6L414C4,D6L414C3*D6L414C4)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365188.6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10103.050723244893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642.59733234612327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4922.6839516823447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55.918634290890218</v>
      </c>
      <c r="J22" s="16" t="s">
        <v>30479</v>
      </c>
      <c r="K22" s="21">
        <f>IF(FLOW_THRU_100PCT="Y",1,INDEX(VariabilityMatrix,D6L415C1,D6L415C9))</f>
        <v>0.51288487146466599</v>
      </c>
      <c r="L22" s="16" t="s">
        <v>30459</v>
      </c>
      <c r="M22" s="15">
        <f>IF(D6L415C2&lt;&gt;0,D6L415C2*D6L415C4,D6L415C3*D6L415C4)</f>
        <v>28.679821560762893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14.339910780381446</v>
      </c>
      <c r="R22" s="16" t="s">
        <v>30461</v>
      </c>
      <c r="S22" s="15">
        <f>D6L415C5-D6L415C7</f>
        <v>14.339910780381446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13.381904000536339</v>
      </c>
      <c r="X22" s="16" t="s">
        <v>30463</v>
      </c>
      <c r="Y22" s="33">
        <f>D6L415C7-D6L415C10</f>
        <v>0.95800677984510685</v>
      </c>
      <c r="Z22" s="16" t="s">
        <v>30464</v>
      </c>
      <c r="AA22" s="33">
        <f>CHOOSE(MIN(D6L415C9,RUN_YEARS),B7L804C7,B7L804C16,B7L804C25,B7L804C34,B7L804C43)</f>
        <v>404537</v>
      </c>
      <c r="AB22" s="16" t="s">
        <v>30465</v>
      </c>
      <c r="AC22" s="33">
        <f>IF(D6L415C12=0,0,D6L415C10/D6L415C12)</f>
        <v>3.307955514708504E-5</v>
      </c>
      <c r="AD22" s="16" t="s">
        <v>30466</v>
      </c>
      <c r="AE22" s="33">
        <f>IF(D6L415C5=0,0,D6L415C10/D6L415C5)</f>
        <v>0.46659648743575993</v>
      </c>
      <c r="AF22" s="16" t="s">
        <v>30467</v>
      </c>
      <c r="AG22" s="33">
        <f>CHOOSE(MIN(D6L415C9,RUN_YEARS),B7L804C5,B7L804C14,B7L804C23,B7L804C32,B7L804C41)</f>
        <v>11138.727363652015</v>
      </c>
      <c r="AH22" s="16" t="s">
        <v>30468</v>
      </c>
      <c r="AI22" s="33">
        <f>IF(D6L415C15=0,0,D6L415C11/D6L415C15)</f>
        <v>8.6006843382421073E-5</v>
      </c>
      <c r="AJ22" s="16" t="s">
        <v>30469</v>
      </c>
      <c r="AK22" s="33">
        <f>IF(D6L415C5=0,0,D6L415C11/D6L415C5)</f>
        <v>3.3403512564240082E-2</v>
      </c>
      <c r="AL22" s="16" t="s">
        <v>30470</v>
      </c>
      <c r="AM22" s="33">
        <f>D6L415C8*CHOOSE(MIN(D6L415C9,RUN_YEARS),B7L804C4,B7L804C13,B7L804C22,B7L804C31,B7L804C40)</f>
        <v>1.6582772957399703</v>
      </c>
      <c r="AN22" s="16" t="s">
        <v>30471</v>
      </c>
      <c r="AO22" s="33">
        <f>D6L415C8-D6L415C18</f>
        <v>12.681633484641477</v>
      </c>
      <c r="AP22" s="16" t="s">
        <v>30472</v>
      </c>
      <c r="AQ22" s="33">
        <f>CHOOSE(MIN(D6L415C9,RUN_YEARS),B7L804C2,B7L804C11,B7L804C20,B7L804C29,B7L804C38)</f>
        <v>704.75652329637023</v>
      </c>
      <c r="AR22" s="16" t="s">
        <v>30473</v>
      </c>
      <c r="AS22" s="33">
        <f>IF(D6L415C20=0,0,D6L415C18/D6L415C20)</f>
        <v>2.3529789947650012E-3</v>
      </c>
      <c r="AT22" s="16" t="s">
        <v>30474</v>
      </c>
      <c r="AU22" s="33">
        <f>IF(D6L415C5=0,0,D6L415C18/D6L415C5)</f>
        <v>5.782034913385492E-2</v>
      </c>
      <c r="AV22" s="16" t="s">
        <v>30475</v>
      </c>
      <c r="AW22" s="33">
        <f>CHOOSE(MIN(D6L415C9,RUN_YEARS),B7L804C1,B7L804C10,B7L804C19,B7L804C28,B7L804C37)</f>
        <v>5389.6076050215779</v>
      </c>
      <c r="AX22" s="16" t="s">
        <v>30476</v>
      </c>
      <c r="AY22" s="33">
        <f>IF(D6L415C23=0,0,D6L415C19/D6L415C23)</f>
        <v>2.3529789947650012E-3</v>
      </c>
      <c r="AZ22" s="16" t="s">
        <v>30477</v>
      </c>
      <c r="BA22" s="33">
        <f>IF(D6L415C5=0,0,D6L415C19/D6L415C5)</f>
        <v>0.44217965086614514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1558.5086228338239</v>
      </c>
      <c r="J23" s="16" t="s">
        <v>30500</v>
      </c>
      <c r="K23" s="21">
        <f>IF(FLOW_THRU_100PCT="Y",1,INDEX(VariabilityMatrix,D6L416C1,D6L416C9))</f>
        <v>0.25082324128071154</v>
      </c>
      <c r="L23" s="16" t="s">
        <v>30480</v>
      </c>
      <c r="M23" s="15">
        <f>IF(D6L416C2&lt;&gt;0,D6L416C2*D6L416C4,D6L416C3*D6L416C4)</f>
        <v>390.91018434311769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195.45509217155885</v>
      </c>
      <c r="R23" s="16" t="s">
        <v>30482</v>
      </c>
      <c r="S23" s="15">
        <f>D6L416C5-D6L416C7</f>
        <v>195.45509217155885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182.39731891736412</v>
      </c>
      <c r="X23" s="16" t="s">
        <v>30484</v>
      </c>
      <c r="Y23" s="33">
        <f>D6L416C7-D6L416C10</f>
        <v>13.057773254194728</v>
      </c>
      <c r="Z23" s="16" t="s">
        <v>30485</v>
      </c>
      <c r="AA23" s="33">
        <f>CHOOSE(MIN(D6L416C9,RUN_YEARS),B7L804C7,B7L804C16,B7L804C25,B7L804C34,B7L804C43)</f>
        <v>404537</v>
      </c>
      <c r="AB23" s="16" t="s">
        <v>30486</v>
      </c>
      <c r="AC23" s="33">
        <f>IF(D6L416C12=0,0,D6L416C10/D6L416C12)</f>
        <v>4.5087919996777579E-4</v>
      </c>
      <c r="AD23" s="16" t="s">
        <v>30487</v>
      </c>
      <c r="AE23" s="33">
        <f>IF(D6L416C5=0,0,D6L416C10/D6L416C5)</f>
        <v>0.46659648743575993</v>
      </c>
      <c r="AF23" s="16" t="s">
        <v>30488</v>
      </c>
      <c r="AG23" s="33">
        <f>CHOOSE(MIN(D6L416C9,RUN_YEARS),B7L804C5,B7L804C14,B7L804C23,B7L804C32,B7L804C41)</f>
        <v>11138.727363652015</v>
      </c>
      <c r="AH23" s="16" t="s">
        <v>30489</v>
      </c>
      <c r="AI23" s="33">
        <f>IF(D6L416C15=0,0,D6L416C11/D6L416C15)</f>
        <v>1.1722859199162158E-3</v>
      </c>
      <c r="AJ23" s="16" t="s">
        <v>30490</v>
      </c>
      <c r="AK23" s="33">
        <f>IF(D6L416C5=0,0,D6L416C11/D6L416C5)</f>
        <v>3.3403512564240054E-2</v>
      </c>
      <c r="AL23" s="16" t="s">
        <v>30491</v>
      </c>
      <c r="AM23" s="33">
        <f>D6L416C8*CHOOSE(MIN(D6L416C9,RUN_YEARS),B7L804C4,B7L804C13,B7L804C22,B7L804C31,B7L804C40)</f>
        <v>22.602563338698648</v>
      </c>
      <c r="AN23" s="16" t="s">
        <v>30492</v>
      </c>
      <c r="AO23" s="33">
        <f>D6L416C8-D6L416C18</f>
        <v>172.8525288328602</v>
      </c>
      <c r="AP23" s="16" t="s">
        <v>30493</v>
      </c>
      <c r="AQ23" s="33">
        <f>CHOOSE(MIN(D6L416C9,RUN_YEARS),B7L804C2,B7L804C11,B7L804C20,B7L804C29,B7L804C38)</f>
        <v>704.75652329637023</v>
      </c>
      <c r="AR23" s="16" t="s">
        <v>30494</v>
      </c>
      <c r="AS23" s="33">
        <f>IF(D6L416C20=0,0,D6L416C18/D6L416C20)</f>
        <v>3.2071449630546554E-2</v>
      </c>
      <c r="AT23" s="16" t="s">
        <v>30495</v>
      </c>
      <c r="AU23" s="33">
        <f>IF(D6L416C5=0,0,D6L416C18/D6L416C5)</f>
        <v>5.7820349133854906E-2</v>
      </c>
      <c r="AV23" s="16" t="s">
        <v>30496</v>
      </c>
      <c r="AW23" s="33">
        <f>CHOOSE(MIN(D6L416C9,RUN_YEARS),B7L804C1,B7L804C10,B7L804C19,B7L804C28,B7L804C37)</f>
        <v>5389.6076050215779</v>
      </c>
      <c r="AX23" s="16" t="s">
        <v>30497</v>
      </c>
      <c r="AY23" s="33">
        <f>IF(D6L416C23=0,0,D6L416C19/D6L416C23)</f>
        <v>3.2071449630546554E-2</v>
      </c>
      <c r="AZ23" s="16" t="s">
        <v>30498</v>
      </c>
      <c r="BA23" s="33">
        <f>IF(D6L416C5=0,0,D6L416C19/D6L416C5)</f>
        <v>0.44217965086614508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684.05496773674349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588.28727225359944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294.14363612679972</v>
      </c>
      <c r="R24" s="16" t="s">
        <v>30503</v>
      </c>
      <c r="S24" s="15">
        <f>D6L417C5-D6L417C7</f>
        <v>294.14363612679972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274.49277483669408</v>
      </c>
      <c r="X24" s="16" t="s">
        <v>30505</v>
      </c>
      <c r="Y24" s="33">
        <f>D6L417C7-D6L417C10</f>
        <v>19.650861290105638</v>
      </c>
      <c r="Z24" s="16" t="s">
        <v>30506</v>
      </c>
      <c r="AA24" s="33">
        <f>CHOOSE(MIN(D6L417C9,RUN_YEARS),B7L804C7,B7L804C16,B7L804C25,B7L804C34,B7L804C43)</f>
        <v>404537</v>
      </c>
      <c r="AB24" s="16" t="s">
        <v>30507</v>
      </c>
      <c r="AC24" s="33">
        <f>IF(D6L417C12=0,0,D6L417C10/D6L417C12)</f>
        <v>6.7853564652106994E-4</v>
      </c>
      <c r="AD24" s="16" t="s">
        <v>30508</v>
      </c>
      <c r="AE24" s="33">
        <f>IF(D6L417C5=0,0,D6L417C10/D6L417C5)</f>
        <v>0.46659648743575993</v>
      </c>
      <c r="AF24" s="16" t="s">
        <v>30509</v>
      </c>
      <c r="AG24" s="33">
        <f>CHOOSE(MIN(D6L417C9,RUN_YEARS),B7L804C5,B7L804C14,B7L804C23,B7L804C32,B7L804C41)</f>
        <v>11138.727363652015</v>
      </c>
      <c r="AH24" s="16" t="s">
        <v>30510</v>
      </c>
      <c r="AI24" s="33">
        <f>IF(D6L417C15=0,0,D6L417C11/D6L417C15)</f>
        <v>1.7641926809547819E-3</v>
      </c>
      <c r="AJ24" s="16" t="s">
        <v>30511</v>
      </c>
      <c r="AK24" s="33">
        <f>IF(D6L417C5=0,0,D6L417C11/D6L417C5)</f>
        <v>3.3403512564240088E-2</v>
      </c>
      <c r="AL24" s="16" t="s">
        <v>30512</v>
      </c>
      <c r="AM24" s="33">
        <f>D6L417C8*CHOOSE(MIN(D6L417C9,RUN_YEARS),B7L804C4,B7L804C13,B7L804C22,B7L804C31,B7L804C40)</f>
        <v>34.014975472706276</v>
      </c>
      <c r="AN24" s="16" t="s">
        <v>30513</v>
      </c>
      <c r="AO24" s="33">
        <f>D6L417C8-D6L417C18</f>
        <v>260.12866065409344</v>
      </c>
      <c r="AP24" s="16" t="s">
        <v>30514</v>
      </c>
      <c r="AQ24" s="33">
        <f>CHOOSE(MIN(D6L417C9,RUN_YEARS),B7L804C2,B7L804C11,B7L804C20,B7L804C29,B7L804C38)</f>
        <v>704.75652329637023</v>
      </c>
      <c r="AR24" s="16" t="s">
        <v>30515</v>
      </c>
      <c r="AS24" s="33">
        <f>IF(D6L417C20=0,0,D6L417C18/D6L417C20)</f>
        <v>4.8264860768662952E-2</v>
      </c>
      <c r="AT24" s="16" t="s">
        <v>30516</v>
      </c>
      <c r="AU24" s="33">
        <f>IF(D6L417C5=0,0,D6L417C18/D6L417C5)</f>
        <v>5.7820349133854906E-2</v>
      </c>
      <c r="AV24" s="16" t="s">
        <v>30517</v>
      </c>
      <c r="AW24" s="33">
        <f>CHOOSE(MIN(D6L417C9,RUN_YEARS),B7L804C1,B7L804C10,B7L804C19,B7L804C28,B7L804C37)</f>
        <v>5389.6076050215779</v>
      </c>
      <c r="AX24" s="16" t="s">
        <v>30518</v>
      </c>
      <c r="AY24" s="33">
        <f>IF(D6L417C23=0,0,D6L417C19/D6L417C23)</f>
        <v>4.8264860768662952E-2</v>
      </c>
      <c r="AZ24" s="16" t="s">
        <v>30519</v>
      </c>
      <c r="BA24" s="33">
        <f>IF(D6L417C5=0,0,D6L417C19/D6L417C5)</f>
        <v>0.44217965086614508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247.5590653522128</v>
      </c>
      <c r="J25" s="16" t="s">
        <v>30541</v>
      </c>
      <c r="K25" s="21">
        <f>IF(FLOW_THRU_100PCT="Y",1,INDEX(VariabilityMatrix,D6L418C1,D6L418C9))</f>
        <v>0.2488312094020797</v>
      </c>
      <c r="L25" s="16" t="s">
        <v>30521</v>
      </c>
      <c r="M25" s="15">
        <f>IF(D6L418C2&lt;&gt;0,D6L418C2*D6L418C4,D6L418C3*D6L418C4)</f>
        <v>61.600421630039598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30.800210815019799</v>
      </c>
      <c r="R25" s="16" t="s">
        <v>30523</v>
      </c>
      <c r="S25" s="15">
        <f>D6L418C5-D6L418C7</f>
        <v>30.800210815019799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28.669747143220295</v>
      </c>
      <c r="X25" s="16" t="s">
        <v>30525</v>
      </c>
      <c r="Y25" s="33">
        <f>D6L418C7-D6L418C10</f>
        <v>2.1304636717995038</v>
      </c>
      <c r="Z25" s="16" t="s">
        <v>30526</v>
      </c>
      <c r="AA25" s="33">
        <f>CHOOSE(MIN(D6L418C9,RUN_YEARS),B7L804C7,B7L804C16,B7L804C25,B7L804C34,B7L804C43)</f>
        <v>394206</v>
      </c>
      <c r="AB25" s="16" t="s">
        <v>30527</v>
      </c>
      <c r="AC25" s="33">
        <f>IF(D6L418C12=0,0,D6L418C10/D6L418C12)</f>
        <v>7.2727830482591073E-5</v>
      </c>
      <c r="AD25" s="16" t="s">
        <v>30528</v>
      </c>
      <c r="AE25" s="33">
        <f>IF(D6L418C5=0,0,D6L418C10/D6L418C5)</f>
        <v>0.46541478750592546</v>
      </c>
      <c r="AF25" s="16" t="s">
        <v>30529</v>
      </c>
      <c r="AG25" s="33">
        <f>CHOOSE(MIN(D6L418C9,RUN_YEARS),B7L804C5,B7L804C14,B7L804C23,B7L804C32,B7L804C41)</f>
        <v>11266.788780869978</v>
      </c>
      <c r="AH25" s="16" t="s">
        <v>30530</v>
      </c>
      <c r="AI25" s="33">
        <f>IF(D6L418C15=0,0,D6L418C11/D6L418C15)</f>
        <v>1.890923592547368E-4</v>
      </c>
      <c r="AJ25" s="16" t="s">
        <v>30531</v>
      </c>
      <c r="AK25" s="33">
        <f>IF(D6L418C5=0,0,D6L418C11/D6L418C5)</f>
        <v>3.4585212494074521E-2</v>
      </c>
      <c r="AL25" s="16" t="s">
        <v>30532</v>
      </c>
      <c r="AM25" s="33">
        <f>D6L418C8*CHOOSE(MIN(D6L418C9,RUN_YEARS),B7L804C4,B7L804C13,B7L804C22,B7L804C31,B7L804C40)</f>
        <v>3.7425895084353735</v>
      </c>
      <c r="AN25" s="16" t="s">
        <v>30533</v>
      </c>
      <c r="AO25" s="33">
        <f>D6L418C8-D6L418C18</f>
        <v>27.057621306584426</v>
      </c>
      <c r="AP25" s="16" t="s">
        <v>30534</v>
      </c>
      <c r="AQ25" s="33">
        <f>CHOOSE(MIN(D6L418C9,RUN_YEARS),B7L804C2,B7L804C11,B7L804C20,B7L804C29,B7L804C38)</f>
        <v>748.36371067497703</v>
      </c>
      <c r="AR25" s="16" t="s">
        <v>30535</v>
      </c>
      <c r="AS25" s="33">
        <f>IF(D6L418C20=0,0,D6L418C18/D6L418C20)</f>
        <v>5.0010301876607472E-3</v>
      </c>
      <c r="AT25" s="16" t="s">
        <v>30536</v>
      </c>
      <c r="AU25" s="33">
        <f>IF(D6L418C5=0,0,D6L418C18/D6L418C5)</f>
        <v>6.0755907336359702E-2</v>
      </c>
      <c r="AV25" s="16" t="s">
        <v>30537</v>
      </c>
      <c r="AW25" s="33">
        <f>CHOOSE(MIN(D6L418C9,RUN_YEARS),B7L804C1,B7L804C10,B7L804C19,B7L804C28,B7L804C37)</f>
        <v>5410.4095138927241</v>
      </c>
      <c r="AX25" s="16" t="s">
        <v>30538</v>
      </c>
      <c r="AY25" s="33">
        <f>IF(D6L418C23=0,0,D6L418C19/D6L418C23)</f>
        <v>5.0010301876607481E-3</v>
      </c>
      <c r="AZ25" s="16" t="s">
        <v>30539</v>
      </c>
      <c r="BA25" s="33">
        <f>IF(D6L418C5=0,0,D6L418C19/D6L418C5)</f>
        <v>0.43924409266364034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5510.5546194682511</v>
      </c>
      <c r="J26" s="16" t="s">
        <v>30562</v>
      </c>
      <c r="K26" s="21">
        <f>IF(FLOW_THRU_100PCT="Y",1,INDEX(VariabilityMatrix,D6L419C1,D6L419C9))</f>
        <v>0.25082324128071154</v>
      </c>
      <c r="L26" s="16" t="s">
        <v>30542</v>
      </c>
      <c r="M26" s="15">
        <f>IF(D6L419C2&lt;&gt;0,D6L419C2*D6L419C4,D6L419C3*D6L419C4)</f>
        <v>1382.1751709094247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691.08758545471233</v>
      </c>
      <c r="R26" s="16" t="s">
        <v>30544</v>
      </c>
      <c r="S26" s="15">
        <f>D6L419C5-D6L419C7</f>
        <v>691.08758545471233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644.91807976725875</v>
      </c>
      <c r="X26" s="16" t="s">
        <v>30546</v>
      </c>
      <c r="Y26" s="33">
        <f>D6L419C7-D6L419C10</f>
        <v>46.169505687453579</v>
      </c>
      <c r="Z26" s="16" t="s">
        <v>30547</v>
      </c>
      <c r="AA26" s="33">
        <f>CHOOSE(MIN(D6L419C9,RUN_YEARS),B7L804C7,B7L804C16,B7L804C25,B7L804C34,B7L804C43)</f>
        <v>404537</v>
      </c>
      <c r="AB26" s="16" t="s">
        <v>30548</v>
      </c>
      <c r="AC26" s="33">
        <f>IF(D6L419C12=0,0,D6L419C10/D6L419C12)</f>
        <v>1.5942128402773015E-3</v>
      </c>
      <c r="AD26" s="16" t="s">
        <v>30549</v>
      </c>
      <c r="AE26" s="33">
        <f>IF(D6L419C5=0,0,D6L419C10/D6L419C5)</f>
        <v>0.46659648743575999</v>
      </c>
      <c r="AF26" s="16" t="s">
        <v>30550</v>
      </c>
      <c r="AG26" s="33">
        <f>CHOOSE(MIN(D6L419C9,RUN_YEARS),B7L804C5,B7L804C14,B7L804C23,B7L804C32,B7L804C41)</f>
        <v>11138.727363652015</v>
      </c>
      <c r="AH26" s="16" t="s">
        <v>30551</v>
      </c>
      <c r="AI26" s="33">
        <f>IF(D6L419C15=0,0,D6L419C11/D6L419C15)</f>
        <v>4.1449533847209763E-3</v>
      </c>
      <c r="AJ26" s="16" t="s">
        <v>30552</v>
      </c>
      <c r="AK26" s="33">
        <f>IF(D6L419C5=0,0,D6L419C11/D6L419C5)</f>
        <v>3.3403512564240033E-2</v>
      </c>
      <c r="AL26" s="16" t="s">
        <v>30553</v>
      </c>
      <c r="AM26" s="33">
        <f>D6L419C8*CHOOSE(MIN(D6L419C9,RUN_YEARS),B7L804C4,B7L804C13,B7L804C22,B7L804C31,B7L804C40)</f>
        <v>79.917850946128524</v>
      </c>
      <c r="AN26" s="16" t="s">
        <v>30554</v>
      </c>
      <c r="AO26" s="33">
        <f>D6L419C8-D6L419C18</f>
        <v>611.16973450858382</v>
      </c>
      <c r="AP26" s="16" t="s">
        <v>30555</v>
      </c>
      <c r="AQ26" s="33">
        <f>CHOOSE(MIN(D6L419C9,RUN_YEARS),B7L804C2,B7L804C11,B7L804C20,B7L804C29,B7L804C38)</f>
        <v>704.75652329637023</v>
      </c>
      <c r="AR26" s="16" t="s">
        <v>30556</v>
      </c>
      <c r="AS26" s="33">
        <f>IF(D6L419C20=0,0,D6L419C18/D6L419C20)</f>
        <v>0.11339781655702502</v>
      </c>
      <c r="AT26" s="16" t="s">
        <v>30557</v>
      </c>
      <c r="AU26" s="33">
        <f>IF(D6L419C5=0,0,D6L419C18/D6L419C5)</f>
        <v>5.782034913385492E-2</v>
      </c>
      <c r="AV26" s="16" t="s">
        <v>30558</v>
      </c>
      <c r="AW26" s="33">
        <f>CHOOSE(MIN(D6L419C9,RUN_YEARS),B7L804C1,B7L804C10,B7L804C19,B7L804C28,B7L804C37)</f>
        <v>5389.6076050215779</v>
      </c>
      <c r="AX26" s="16" t="s">
        <v>30559</v>
      </c>
      <c r="AY26" s="33">
        <f>IF(D6L419C23=0,0,D6L419C19/D6L419C23)</f>
        <v>0.11339781655702501</v>
      </c>
      <c r="AZ26" s="16" t="s">
        <v>30560</v>
      </c>
      <c r="BA26" s="33">
        <f>IF(D6L419C5=0,0,D6L419C19/D6L419C5)</f>
        <v>0.44217965086614508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2681.0083755649011</v>
      </c>
      <c r="J27" s="16" t="s">
        <v>30583</v>
      </c>
      <c r="K27" s="21">
        <f>IF(FLOW_THRU_100PCT="Y",1,INDEX(VariabilityMatrix,D6L420C1,D6L420C9))</f>
        <v>0.2488312094020797</v>
      </c>
      <c r="L27" s="16" t="s">
        <v>30563</v>
      </c>
      <c r="M27" s="15">
        <f>IF(D6L420C2&lt;&gt;0,D6L420C2*D6L420C4,D6L420C3*D6L420C4)</f>
        <v>667.11855650891948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333.55927825445974</v>
      </c>
      <c r="R27" s="16" t="s">
        <v>30565</v>
      </c>
      <c r="S27" s="15">
        <f>D6L420C5-D6L420C7</f>
        <v>333.55927825445974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310.4868412188585</v>
      </c>
      <c r="X27" s="16" t="s">
        <v>30567</v>
      </c>
      <c r="Y27" s="33">
        <f>D6L420C7-D6L420C10</f>
        <v>23.07243703560124</v>
      </c>
      <c r="Z27" s="16" t="s">
        <v>30568</v>
      </c>
      <c r="AA27" s="33">
        <f>CHOOSE(MIN(D6L420C9,RUN_YEARS),B7L804C7,B7L804C16,B7L804C25,B7L804C34,B7L804C43)</f>
        <v>394206</v>
      </c>
      <c r="AB27" s="16" t="s">
        <v>30569</v>
      </c>
      <c r="AC27" s="33">
        <f>IF(D6L420C12=0,0,D6L420C10/D6L420C12)</f>
        <v>7.8762586368258858E-4</v>
      </c>
      <c r="AD27" s="16" t="s">
        <v>30570</v>
      </c>
      <c r="AE27" s="33">
        <f>IF(D6L420C5=0,0,D6L420C10/D6L420C5)</f>
        <v>0.46541478750592546</v>
      </c>
      <c r="AF27" s="16" t="s">
        <v>30571</v>
      </c>
      <c r="AG27" s="33">
        <f>CHOOSE(MIN(D6L420C9,RUN_YEARS),B7L804C5,B7L804C14,B7L804C23,B7L804C32,B7L804C41)</f>
        <v>11266.788780869978</v>
      </c>
      <c r="AH27" s="16" t="s">
        <v>30572</v>
      </c>
      <c r="AI27" s="33">
        <f>IF(D6L420C15=0,0,D6L420C11/D6L420C15)</f>
        <v>2.0478272455747301E-3</v>
      </c>
      <c r="AJ27" s="16" t="s">
        <v>30573</v>
      </c>
      <c r="AK27" s="33">
        <f>IF(D6L420C5=0,0,D6L420C11/D6L420C5)</f>
        <v>3.4585212494074521E-2</v>
      </c>
      <c r="AL27" s="16" t="s">
        <v>30574</v>
      </c>
      <c r="AM27" s="33">
        <f>D6L420C8*CHOOSE(MIN(D6L420C9,RUN_YEARS),B7L804C4,B7L804C13,B7L804C22,B7L804C31,B7L804C40)</f>
        <v>40.531393201621952</v>
      </c>
      <c r="AN27" s="16" t="s">
        <v>30575</v>
      </c>
      <c r="AO27" s="33">
        <f>D6L420C8-D6L420C18</f>
        <v>293.0278850528378</v>
      </c>
      <c r="AP27" s="16" t="s">
        <v>30576</v>
      </c>
      <c r="AQ27" s="33">
        <f>CHOOSE(MIN(D6L420C9,RUN_YEARS),B7L804C2,B7L804C11,B7L804C20,B7L804C29,B7L804C38)</f>
        <v>748.36371067497703</v>
      </c>
      <c r="AR27" s="16" t="s">
        <v>30577</v>
      </c>
      <c r="AS27" s="33">
        <f>IF(D6L420C20=0,0,D6L420C18/D6L420C20)</f>
        <v>5.4160019551275654E-2</v>
      </c>
      <c r="AT27" s="16" t="s">
        <v>30578</v>
      </c>
      <c r="AU27" s="33">
        <f>IF(D6L420C5=0,0,D6L420C18/D6L420C5)</f>
        <v>6.0755907336359695E-2</v>
      </c>
      <c r="AV27" s="16" t="s">
        <v>30579</v>
      </c>
      <c r="AW27" s="33">
        <f>CHOOSE(MIN(D6L420C9,RUN_YEARS),B7L804C1,B7L804C10,B7L804C19,B7L804C28,B7L804C37)</f>
        <v>5410.4095138927241</v>
      </c>
      <c r="AX27" s="16" t="s">
        <v>30580</v>
      </c>
      <c r="AY27" s="33">
        <f>IF(D6L420C23=0,0,D6L420C19/D6L420C23)</f>
        <v>5.4160019551275668E-2</v>
      </c>
      <c r="AZ27" s="16" t="s">
        <v>30581</v>
      </c>
      <c r="BA27" s="33">
        <f>IF(D6L420C5=0,0,D6L420C19/D6L420C5)</f>
        <v>0.43924409266364034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0.2488312094020797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394206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11266.788780869978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748.36371067497703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5410.4095138927241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0.2488312094020797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394206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11266.788780869978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748.36371067497703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5410.4095138927241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0.2488312094020797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394206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11266.788780869978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748.36371067497703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5410.4095138927241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0.2488312094020797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394206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11266.788780869978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748.36371067497703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5410.4095138927241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0.2488312094020797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394206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11266.788780869978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748.36371067497703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5410.4095138927241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507.06102152086589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436.07247850794465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218.03623925397233</v>
      </c>
      <c r="R33" s="16" t="s">
        <v>30691</v>
      </c>
      <c r="S33" s="15">
        <f>D6L426C5-D6L426C7</f>
        <v>218.03623925397233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202.9545799219573</v>
      </c>
      <c r="X33" s="16" t="s">
        <v>30693</v>
      </c>
      <c r="Y33" s="33">
        <f>D6L426C7-D6L426C10</f>
        <v>15.081659332015022</v>
      </c>
      <c r="Z33" s="16" t="s">
        <v>30694</v>
      </c>
      <c r="AA33" s="33">
        <f>CHOOSE(MIN(D6L426C9,RUN_YEARS),B7L804C7,B7L804C16,B7L804C25,B7L804C34,B7L804C43)</f>
        <v>394206</v>
      </c>
      <c r="AB33" s="16" t="s">
        <v>30695</v>
      </c>
      <c r="AC33" s="33">
        <f>IF(D6L426C12=0,0,D6L426C10/D6L426C12)</f>
        <v>5.1484396463259642E-4</v>
      </c>
      <c r="AD33" s="16" t="s">
        <v>30696</v>
      </c>
      <c r="AE33" s="33">
        <f>IF(D6L426C5=0,0,D6L426C10/D6L426C5)</f>
        <v>0.46541478750592546</v>
      </c>
      <c r="AF33" s="16" t="s">
        <v>30697</v>
      </c>
      <c r="AG33" s="33">
        <f>CHOOSE(MIN(D6L426C9,RUN_YEARS),B7L804C5,B7L804C14,B7L804C23,B7L804C32,B7L804C41)</f>
        <v>11266.788780869978</v>
      </c>
      <c r="AH33" s="16" t="s">
        <v>30698</v>
      </c>
      <c r="AI33" s="33">
        <f>IF(D6L426C15=0,0,D6L426C11/D6L426C15)</f>
        <v>1.3385943080447518E-3</v>
      </c>
      <c r="AJ33" s="16" t="s">
        <v>30699</v>
      </c>
      <c r="AK33" s="33">
        <f>IF(D6L426C5=0,0,D6L426C11/D6L426C5)</f>
        <v>3.4585212494074549E-2</v>
      </c>
      <c r="AL33" s="16" t="s">
        <v>30700</v>
      </c>
      <c r="AM33" s="33">
        <f>D6L426C8*CHOOSE(MIN(D6L426C9,RUN_YEARS),B7L804C4,B7L804C13,B7L804C22,B7L804C31,B7L804C40)</f>
        <v>26.493979096165393</v>
      </c>
      <c r="AN33" s="16" t="s">
        <v>30701</v>
      </c>
      <c r="AO33" s="33">
        <f>D6L426C8-D6L426C18</f>
        <v>191.54226015780694</v>
      </c>
      <c r="AP33" s="16" t="s">
        <v>30702</v>
      </c>
      <c r="AQ33" s="33">
        <f>CHOOSE(MIN(D6L426C9,RUN_YEARS),B7L804C2,B7L804C11,B7L804C20,B7L804C29,B7L804C38)</f>
        <v>748.36371067497703</v>
      </c>
      <c r="AR33" s="16" t="s">
        <v>30703</v>
      </c>
      <c r="AS33" s="33">
        <f>IF(D6L426C20=0,0,D6L426C18/D6L426C20)</f>
        <v>3.5402543867699691E-2</v>
      </c>
      <c r="AT33" s="16" t="s">
        <v>30704</v>
      </c>
      <c r="AU33" s="33">
        <f>IF(D6L426C5=0,0,D6L426C18/D6L426C5)</f>
        <v>6.0755907336359702E-2</v>
      </c>
      <c r="AV33" s="16" t="s">
        <v>30705</v>
      </c>
      <c r="AW33" s="33">
        <f>CHOOSE(MIN(D6L426C9,RUN_YEARS),B7L804C1,B7L804C10,B7L804C19,B7L804C28,B7L804C37)</f>
        <v>5410.4095138927241</v>
      </c>
      <c r="AX33" s="16" t="s">
        <v>30706</v>
      </c>
      <c r="AY33" s="33">
        <f>IF(D6L426C23=0,0,D6L426C19/D6L426C23)</f>
        <v>3.5402543867699691E-2</v>
      </c>
      <c r="AZ33" s="16" t="s">
        <v>30707</v>
      </c>
      <c r="BA33" s="33">
        <f>IF(D6L426C5=0,0,D6L426C19/D6L426C5)</f>
        <v>0.43924409266364028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-30.655627035901599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-26.363839250875376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-13.181919625437688</v>
      </c>
      <c r="R34" s="16" t="s">
        <v>30711</v>
      </c>
      <c r="S34" s="15">
        <f>D6L427C5-D6L427C7</f>
        <v>-13.181919625437688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-12.301274789779466</v>
      </c>
      <c r="X34" s="16" t="s">
        <v>30713</v>
      </c>
      <c r="Y34" s="33">
        <f>D6L427C7-D6L427C10</f>
        <v>-0.88064483565822194</v>
      </c>
      <c r="Z34" s="16" t="s">
        <v>30714</v>
      </c>
      <c r="AA34" s="33">
        <f>CHOOSE(MIN(D6L427C9,RUN_YEARS),B7L804C7,B7L804C16,B7L804C25,B7L804C34,B7L804C43)</f>
        <v>404537</v>
      </c>
      <c r="AB34" s="16" t="s">
        <v>30715</v>
      </c>
      <c r="AC34" s="33">
        <f>IF(D6L427C12=0,0,D6L427C10/D6L427C12)</f>
        <v>-3.0408281046676733E-5</v>
      </c>
      <c r="AD34" s="16" t="s">
        <v>30716</v>
      </c>
      <c r="AE34" s="33">
        <f>IF(D6L427C5=0,0,D6L427C10/D6L427C5)</f>
        <v>0.46659648743575988</v>
      </c>
      <c r="AF34" s="16" t="s">
        <v>30717</v>
      </c>
      <c r="AG34" s="33">
        <f>CHOOSE(MIN(D6L427C9,RUN_YEARS),B7L804C5,B7L804C14,B7L804C23,B7L804C32,B7L804C41)</f>
        <v>11138.727363652015</v>
      </c>
      <c r="AH34" s="16" t="s">
        <v>30718</v>
      </c>
      <c r="AI34" s="33">
        <f>IF(D6L427C15=0,0,D6L427C11/D6L427C15)</f>
        <v>-7.906153072135954E-5</v>
      </c>
      <c r="AJ34" s="16" t="s">
        <v>30719</v>
      </c>
      <c r="AK34" s="33">
        <f>IF(D6L427C5=0,0,D6L427C11/D6L427C5)</f>
        <v>3.3403512564240102E-2</v>
      </c>
      <c r="AL34" s="16" t="s">
        <v>30720</v>
      </c>
      <c r="AM34" s="33">
        <f>D6L427C8*CHOOSE(MIN(D6L427C9,RUN_YEARS),B7L804C4,B7L804C13,B7L804C22,B7L804C31,B7L804C40)</f>
        <v>-1.5243663899944422</v>
      </c>
      <c r="AN34" s="16" t="s">
        <v>30721</v>
      </c>
      <c r="AO34" s="33">
        <f>D6L427C8-D6L427C18</f>
        <v>-11.657553235443245</v>
      </c>
      <c r="AP34" s="16" t="s">
        <v>30722</v>
      </c>
      <c r="AQ34" s="33">
        <f>CHOOSE(MIN(D6L427C9,RUN_YEARS),B7L804C2,B7L804C11,B7L804C20,B7L804C29,B7L804C38)</f>
        <v>704.75652329637023</v>
      </c>
      <c r="AR34" s="16" t="s">
        <v>30723</v>
      </c>
      <c r="AS34" s="33">
        <f>IF(D6L427C20=0,0,D6L427C18/D6L427C20)</f>
        <v>-2.1629688262614385E-3</v>
      </c>
      <c r="AT34" s="16" t="s">
        <v>30724</v>
      </c>
      <c r="AU34" s="33">
        <f>IF(D6L427C5=0,0,D6L427C18/D6L427C5)</f>
        <v>5.7820349133854913E-2</v>
      </c>
      <c r="AV34" s="16" t="s">
        <v>30725</v>
      </c>
      <c r="AW34" s="33">
        <f>CHOOSE(MIN(D6L427C9,RUN_YEARS),B7L804C1,B7L804C10,B7L804C19,B7L804C28,B7L804C37)</f>
        <v>5389.6076050215779</v>
      </c>
      <c r="AX34" s="16" t="s">
        <v>30726</v>
      </c>
      <c r="AY34" s="33">
        <f>IF(D6L427C23=0,0,D6L427C19/D6L427C23)</f>
        <v>-2.1629688262614385E-3</v>
      </c>
      <c r="AZ34" s="16" t="s">
        <v>30727</v>
      </c>
      <c r="BA34" s="33">
        <f>IF(D6L427C5=0,0,D6L427C19/D6L427C5)</f>
        <v>0.44217965086614508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32531.081746714121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21325.564248853792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10662.782124426896</v>
      </c>
      <c r="R35" s="16" t="s">
        <v>30731</v>
      </c>
      <c r="S35" s="15">
        <f>SUM(D6L401C8:D6L427C8)-2*SUM(D6L409C8,D6L411C8,D6L422C8,D6L424C8,D6L427C8)</f>
        <v>10662.782124426896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9948.9857510396796</v>
      </c>
      <c r="X35" s="16" t="s">
        <v>30733</v>
      </c>
      <c r="Y35" s="33">
        <f>SUM(D6L401C11:D6L427C11)-2*SUM(D6L409C11,D6L411C11,D6L422C11,D6L424C11,D6L427C11)</f>
        <v>713.79637338721693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2.4673416896612104E-2</v>
      </c>
      <c r="AD35" s="16" t="s">
        <v>30735</v>
      </c>
      <c r="AE35" s="33">
        <f>IF(D6L428C5=0,0,D6L428C10/D6L428C5)</f>
        <v>0.4665286055244432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6.4150883931191463E-2</v>
      </c>
      <c r="AJ35" s="16" t="s">
        <v>30737</v>
      </c>
      <c r="AK35" s="33">
        <f>IF(D6L428C5=0,0,D6L428C11/D6L428C5)</f>
        <v>3.3471394475556825E-2</v>
      </c>
      <c r="AL35" s="16" t="s">
        <v>30738</v>
      </c>
      <c r="AM35" s="33">
        <f>SUM(D6L401C18:D6L427C18)-2*SUM(D6L409C18,D6L411C18,D6L422C18,D6L424C18,D6L427C18)</f>
        <v>1236.4852951813173</v>
      </c>
      <c r="AN35" s="16" t="s">
        <v>30739</v>
      </c>
      <c r="AO35" s="33">
        <f>SUM(D6L401C19:D6L427C19)-2*SUM(D6L409C19,D6L411C19,D6L422C19,D6L424C19,D6L427C19)</f>
        <v>9426.2968292455807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1.7513829509633703</v>
      </c>
      <c r="AT35" s="16" t="s">
        <v>30741</v>
      </c>
      <c r="AU35" s="33">
        <f>IF(D6L428C5=0,0,D6L428C18/D6L428C5)</f>
        <v>5.7981363623134892E-2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1.7513829509633703</v>
      </c>
      <c r="AZ35" s="16" t="s">
        <v>30743</v>
      </c>
      <c r="BA35" s="33">
        <f>IF(D6L428C5=0,0,D6L428C19/D6L428C5)</f>
        <v>0.44201863637686517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270.55216319388018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135.27608159694009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67.638040798470044</v>
      </c>
      <c r="R36" s="16" t="s">
        <v>30748</v>
      </c>
      <c r="S36" s="15">
        <f>D6L429C5-D6L429C7</f>
        <v>67.638040798470044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62.959488771074106</v>
      </c>
      <c r="X36" s="16" t="s">
        <v>30750</v>
      </c>
      <c r="Y36" s="33">
        <f>D6L429C7-D6L429C10</f>
        <v>4.6785520273959378</v>
      </c>
      <c r="Z36" s="16" t="s">
        <v>30751</v>
      </c>
      <c r="AA36" s="33">
        <f>CHOOSE(MIN(D6L429C9,RUN_YEARS),B7L804C7,B7L804C16,B7L804C25,B7L804C34,B7L804C43)</f>
        <v>394206</v>
      </c>
      <c r="AB36" s="16" t="s">
        <v>30752</v>
      </c>
      <c r="AC36" s="33">
        <f>IF(D6L429C12=0,0,D6L429C10/D6L429C12)</f>
        <v>1.5971215245601058E-4</v>
      </c>
      <c r="AD36" s="16" t="s">
        <v>30753</v>
      </c>
      <c r="AE36" s="33">
        <f>IF(D6L429C5=0,0,D6L429C10/D6L429C5)</f>
        <v>0.46541478750592546</v>
      </c>
      <c r="AF36" s="16" t="s">
        <v>30754</v>
      </c>
      <c r="AG36" s="33">
        <f>CHOOSE(MIN(D6L429C9,RUN_YEARS),B7L804C5,B7L804C14,B7L804C23,B7L804C32,B7L804C41)</f>
        <v>11266.788780869978</v>
      </c>
      <c r="AH36" s="16" t="s">
        <v>30755</v>
      </c>
      <c r="AI36" s="33">
        <f>IF(D6L429C15=0,0,D6L429C11/D6L429C15)</f>
        <v>4.1525159638562762E-4</v>
      </c>
      <c r="AJ36" s="16" t="s">
        <v>30756</v>
      </c>
      <c r="AK36" s="33">
        <f>IF(D6L429C5=0,0,D6L429C11/D6L429C5)</f>
        <v>3.4585212494074528E-2</v>
      </c>
      <c r="AL36" s="16" t="s">
        <v>30757</v>
      </c>
      <c r="AM36" s="33">
        <f>D6L429C8*CHOOSE(MIN(D6L429C9,RUN_YEARS),B7L804C4,B7L804C13,B7L804C22,B7L804C31,B7L804C40)</f>
        <v>8.2188210783295261</v>
      </c>
      <c r="AN36" s="16" t="s">
        <v>30758</v>
      </c>
      <c r="AO36" s="33">
        <f>D6L429C8-D6L429C18</f>
        <v>59.419219720140518</v>
      </c>
      <c r="AP36" s="16" t="s">
        <v>30759</v>
      </c>
      <c r="AQ36" s="33">
        <f>CHOOSE(MIN(D6L429C9,RUN_YEARS),B7L804C2,B7L804C11,B7L804C20,B7L804C29,B7L804C38)</f>
        <v>748.36371067497703</v>
      </c>
      <c r="AR36" s="16" t="s">
        <v>30760</v>
      </c>
      <c r="AS36" s="33">
        <f>IF(D6L429C20=0,0,D6L429C18/D6L429C20)</f>
        <v>1.098238859139317E-2</v>
      </c>
      <c r="AT36" s="16" t="s">
        <v>30761</v>
      </c>
      <c r="AU36" s="33">
        <f>IF(D6L429C5=0,0,D6L429C18/D6L429C5)</f>
        <v>6.0755907336359702E-2</v>
      </c>
      <c r="AV36" s="16" t="s">
        <v>30762</v>
      </c>
      <c r="AW36" s="33">
        <f>CHOOSE(MIN(D6L429C9,RUN_YEARS),B7L804C1,B7L804C10,B7L804C19,B7L804C28,B7L804C37)</f>
        <v>5410.4095138927241</v>
      </c>
      <c r="AX36" s="16" t="s">
        <v>30763</v>
      </c>
      <c r="AY36" s="33">
        <f>IF(D6L429C23=0,0,D6L429C19/D6L429C23)</f>
        <v>1.098238859139317E-2</v>
      </c>
      <c r="AZ36" s="16" t="s">
        <v>30764</v>
      </c>
      <c r="BA36" s="33">
        <f>IF(D6L429C5=0,0,D6L429C19/D6L429C5)</f>
        <v>0.43924409266364028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394206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11266.788780869978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748.36371067497703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5410.4095138927241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415.05199876045862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207.52599938022931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103.76299969011465</v>
      </c>
      <c r="R38" s="16" t="s">
        <v>30788</v>
      </c>
      <c r="S38" s="15">
        <f>D6L431C5-D6L431C7</f>
        <v>103.76299969011465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96.585668903504242</v>
      </c>
      <c r="X38" s="16" t="s">
        <v>30790</v>
      </c>
      <c r="Y38" s="33">
        <f>D6L431C7-D6L431C10</f>
        <v>7.1773307866104119</v>
      </c>
      <c r="Z38" s="16" t="s">
        <v>30791</v>
      </c>
      <c r="AA38" s="33">
        <f>CHOOSE(MIN(D6L431C9,RUN_YEARS),B7L804C7,B7L804C16,B7L804C25,B7L804C34,B7L804C43)</f>
        <v>394206</v>
      </c>
      <c r="AB38" s="16" t="s">
        <v>30792</v>
      </c>
      <c r="AC38" s="33">
        <f>IF(D6L431C12=0,0,D6L431C10/D6L431C12)</f>
        <v>2.4501318829115804E-4</v>
      </c>
      <c r="AD38" s="16" t="s">
        <v>30793</v>
      </c>
      <c r="AE38" s="33">
        <f>IF(D6L431C5=0,0,D6L431C10/D6L431C5)</f>
        <v>0.46541478750592546</v>
      </c>
      <c r="AF38" s="16" t="s">
        <v>30794</v>
      </c>
      <c r="AG38" s="33">
        <f>CHOOSE(MIN(D6L431C9,RUN_YEARS),B7L804C5,B7L804C14,B7L804C23,B7L804C32,B7L804C41)</f>
        <v>11266.788780869978</v>
      </c>
      <c r="AH38" s="16" t="s">
        <v>30795</v>
      </c>
      <c r="AI38" s="33">
        <f>IF(D6L431C15=0,0,D6L431C11/D6L431C15)</f>
        <v>6.3703428955701126E-4</v>
      </c>
      <c r="AJ38" s="16" t="s">
        <v>30796</v>
      </c>
      <c r="AK38" s="33">
        <f>IF(D6L431C5=0,0,D6L431C11/D6L431C5)</f>
        <v>3.4585212494074542E-2</v>
      </c>
      <c r="AL38" s="16" t="s">
        <v>30797</v>
      </c>
      <c r="AM38" s="33">
        <f>D6L431C8*CHOOSE(MIN(D6L431C9,RUN_YEARS),B7L804C4,B7L804C13,B7L804C22,B7L804C31,B7L804C40)</f>
        <v>12.608430388230653</v>
      </c>
      <c r="AN38" s="16" t="s">
        <v>30798</v>
      </c>
      <c r="AO38" s="33">
        <f>D6L431C8-D6L431C18</f>
        <v>91.154569301883996</v>
      </c>
      <c r="AP38" s="16" t="s">
        <v>30799</v>
      </c>
      <c r="AQ38" s="33">
        <f>CHOOSE(MIN(D6L431C9,RUN_YEARS),B7L804C2,B7L804C11,B7L804C20,B7L804C29,B7L804C38)</f>
        <v>748.36371067497703</v>
      </c>
      <c r="AR38" s="16" t="s">
        <v>30800</v>
      </c>
      <c r="AS38" s="33">
        <f>IF(D6L431C20=0,0,D6L431C18/D6L431C20)</f>
        <v>1.6847998116929858E-2</v>
      </c>
      <c r="AT38" s="16" t="s">
        <v>30801</v>
      </c>
      <c r="AU38" s="33">
        <f>IF(D6L431C5=0,0,D6L431C18/D6L431C5)</f>
        <v>6.0755907336359702E-2</v>
      </c>
      <c r="AV38" s="16" t="s">
        <v>30802</v>
      </c>
      <c r="AW38" s="33">
        <f>CHOOSE(MIN(D6L431C9,RUN_YEARS),B7L804C1,B7L804C10,B7L804C19,B7L804C28,B7L804C37)</f>
        <v>5410.4095138927241</v>
      </c>
      <c r="AX38" s="16" t="s">
        <v>30803</v>
      </c>
      <c r="AY38" s="33">
        <f>IF(D6L431C23=0,0,D6L431C19/D6L431C23)</f>
        <v>1.6847998116929858E-2</v>
      </c>
      <c r="AZ38" s="16" t="s">
        <v>30804</v>
      </c>
      <c r="BA38" s="33">
        <f>IF(D6L431C5=0,0,D6L431C19/D6L431C5)</f>
        <v>0.43924409266364028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394206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11266.788780869978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748.36371067497703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5410.4095138927241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16560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16560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6624</v>
      </c>
      <c r="R40" s="16" t="s">
        <v>30829</v>
      </c>
      <c r="S40" s="15">
        <f>D6L433C5-D6L433C7</f>
        <v>9936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6165.8151048785003</v>
      </c>
      <c r="X40" s="16" t="s">
        <v>30831</v>
      </c>
      <c r="Y40" s="33">
        <f>D6L433C7-D6L433C10</f>
        <v>458.18489512149972</v>
      </c>
      <c r="Z40" s="16" t="s">
        <v>30832</v>
      </c>
      <c r="AA40" s="33">
        <f>CHOOSE(MIN(D6L433C9,RUN_YEARS),B7L804C7,B7L804C16,B7L804C25,B7L804C34,B7L804C43)</f>
        <v>394206</v>
      </c>
      <c r="AB40" s="16" t="s">
        <v>30833</v>
      </c>
      <c r="AC40" s="33">
        <f>IF(D6L433C12=0,0,D6L433C10/D6L433C12)</f>
        <v>1.5641099082404887E-2</v>
      </c>
      <c r="AD40" s="16" t="s">
        <v>30834</v>
      </c>
      <c r="AE40" s="33">
        <f>IF(D6L433C5=0,0,D6L433C10/D6L433C5)</f>
        <v>0.37233183000474035</v>
      </c>
      <c r="AF40" s="16" t="s">
        <v>30835</v>
      </c>
      <c r="AG40" s="33">
        <f>CHOOSE(MIN(D6L433C9,RUN_YEARS),B7L804C5,B7L804C14,B7L804C23,B7L804C32,B7L804C41)</f>
        <v>11266.788780869978</v>
      </c>
      <c r="AH40" s="16" t="s">
        <v>30836</v>
      </c>
      <c r="AI40" s="33">
        <f>IF(D6L433C15=0,0,D6L433C11/D6L433C15)</f>
        <v>4.0666857614252754E-2</v>
      </c>
      <c r="AJ40" s="16" t="s">
        <v>30837</v>
      </c>
      <c r="AK40" s="33">
        <f>IF(D6L433C5=0,0,D6L433C11/D6L433C5)</f>
        <v>2.7668169995259645E-2</v>
      </c>
      <c r="AL40" s="16" t="s">
        <v>30838</v>
      </c>
      <c r="AM40" s="33">
        <f>D6L433C8*CHOOSE(MIN(D6L433C9,RUN_YEARS),B7L804C4,B7L804C13,B7L804C22,B7L804C31,B7L804C40)</f>
        <v>1207.34139058814</v>
      </c>
      <c r="AN40" s="16" t="s">
        <v>30839</v>
      </c>
      <c r="AO40" s="33">
        <f>D6L433C8-D6L433C18</f>
        <v>8728.6586094118593</v>
      </c>
      <c r="AP40" s="16" t="s">
        <v>30840</v>
      </c>
      <c r="AQ40" s="33">
        <f>CHOOSE(MIN(D6L433C9,RUN_YEARS),B7L804C2,B7L804C11,B7L804C20,B7L804C29,B7L804C38)</f>
        <v>748.36371067497703</v>
      </c>
      <c r="AR40" s="16" t="s">
        <v>30841</v>
      </c>
      <c r="AS40" s="33">
        <f>IF(D6L433C20=0,0,D6L433C18/D6L433C20)</f>
        <v>1.6133083063303457</v>
      </c>
      <c r="AT40" s="16" t="s">
        <v>30842</v>
      </c>
      <c r="AU40" s="33">
        <f>IF(D6L433C5=0,0,D6L433C18/D6L433C5)</f>
        <v>7.2907088803631642E-2</v>
      </c>
      <c r="AV40" s="16" t="s">
        <v>30843</v>
      </c>
      <c r="AW40" s="33">
        <f>CHOOSE(MIN(D6L433C9,RUN_YEARS),B7L804C1,B7L804C10,B7L804C19,B7L804C28,B7L804C37)</f>
        <v>5410.4095138927241</v>
      </c>
      <c r="AX40" s="16" t="s">
        <v>30844</v>
      </c>
      <c r="AY40" s="33">
        <f>IF(D6L433C23=0,0,D6L433C19/D6L433C23)</f>
        <v>1.6133083063303457</v>
      </c>
      <c r="AZ40" s="16" t="s">
        <v>30845</v>
      </c>
      <c r="BA40" s="33">
        <f>IF(D6L433C5=0,0,D6L433C19/D6L433C5)</f>
        <v>0.52709291119636836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3588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3588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3588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394206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11266.788780869978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435.98439104571725</v>
      </c>
      <c r="AN41" s="16" t="s">
        <v>30858</v>
      </c>
      <c r="AO41" s="33">
        <f>D6L434C8-D6L434C18</f>
        <v>3152.0156089542829</v>
      </c>
      <c r="AP41" s="16" t="s">
        <v>30859</v>
      </c>
      <c r="AQ41" s="33">
        <f>CHOOSE(MIN(D6L434C9,RUN_YEARS),B7L804C2,B7L804C11,B7L804C20,B7L804C29,B7L804C38)</f>
        <v>748.36371067497703</v>
      </c>
      <c r="AR41" s="16" t="s">
        <v>30860</v>
      </c>
      <c r="AS41" s="33">
        <f>IF(D6L434C20=0,0,D6L434C18/D6L434C20)</f>
        <v>0.58258355506373594</v>
      </c>
      <c r="AT41" s="16" t="s">
        <v>30861</v>
      </c>
      <c r="AU41" s="33">
        <f>IF(D6L434C5=0,0,D6L434C18/D6L434C5)</f>
        <v>0.12151181467271942</v>
      </c>
      <c r="AV41" s="16" t="s">
        <v>30862</v>
      </c>
      <c r="AW41" s="33">
        <f>CHOOSE(MIN(D6L434C9,RUN_YEARS),B7L804C1,B7L804C10,B7L804C19,B7L804C28,B7L804C37)</f>
        <v>5410.4095138927241</v>
      </c>
      <c r="AX41" s="16" t="s">
        <v>30863</v>
      </c>
      <c r="AY41" s="33">
        <f>IF(D6L434C23=0,0,D6L434C19/D6L434C23)</f>
        <v>0.58258355506373594</v>
      </c>
      <c r="AZ41" s="16" t="s">
        <v>30864</v>
      </c>
      <c r="BA41" s="33">
        <f>IF(D6L434C5=0,0,D6L434C19/D6L434C5)</f>
        <v>0.87848818532728068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222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222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222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206.6441656526309</v>
      </c>
      <c r="X42" s="16" t="s">
        <v>30871</v>
      </c>
      <c r="Y42" s="33">
        <f>D6L435C7-D6L435C10</f>
        <v>15.355834347369097</v>
      </c>
      <c r="Z42" s="16" t="s">
        <v>30872</v>
      </c>
      <c r="AA42" s="33">
        <f>CHOOSE(MIN(D6L435C9,RUN_YEARS),B7L804C7,B7L804C16,B7L804C25,B7L804C34,B7L804C43)</f>
        <v>394206</v>
      </c>
      <c r="AB42" s="16" t="s">
        <v>30873</v>
      </c>
      <c r="AC42" s="33">
        <f>IF(D6L435C12=0,0,D6L435C10/D6L435C12)</f>
        <v>5.2420350185596086E-4</v>
      </c>
      <c r="AD42" s="16" t="s">
        <v>30874</v>
      </c>
      <c r="AE42" s="33">
        <f>IF(D6L435C5=0,0,D6L435C10/D6L435C5)</f>
        <v>0.93082957501185093</v>
      </c>
      <c r="AF42" s="16" t="s">
        <v>30875</v>
      </c>
      <c r="AG42" s="33">
        <f>CHOOSE(MIN(D6L435C9,RUN_YEARS),B7L804C5,B7L804C14,B7L804C23,B7L804C32,B7L804C41)</f>
        <v>11266.788780869978</v>
      </c>
      <c r="AH42" s="16" t="s">
        <v>30876</v>
      </c>
      <c r="AI42" s="33">
        <f>IF(D6L435C15=0,0,D6L435C11/D6L435C15)</f>
        <v>1.3629291048254993E-3</v>
      </c>
      <c r="AJ42" s="16" t="s">
        <v>30877</v>
      </c>
      <c r="AK42" s="33">
        <f>IF(D6L435C5=0,0,D6L435C11/D6L435C5)</f>
        <v>6.9170424988149085E-2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748.36371067497703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5410.4095138927241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-68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-68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-68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394206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11266.788780869978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-8.2628033977449196</v>
      </c>
      <c r="AN43" s="16" t="s">
        <v>30899</v>
      </c>
      <c r="AO43" s="33">
        <f>D6L436C8-D6L436C18</f>
        <v>-59.737196602255082</v>
      </c>
      <c r="AP43" s="16" t="s">
        <v>30900</v>
      </c>
      <c r="AQ43" s="33">
        <f>CHOOSE(MIN(D6L436C9,RUN_YEARS),B7L804C2,B7L804C11,B7L804C20,B7L804C29,B7L804C38)</f>
        <v>748.36371067497703</v>
      </c>
      <c r="AR43" s="16" t="s">
        <v>30901</v>
      </c>
      <c r="AS43" s="33">
        <f>IF(D6L436C20=0,0,D6L436C18/D6L436C20)</f>
        <v>-1.1041159906447615E-2</v>
      </c>
      <c r="AT43" s="16" t="s">
        <v>30902</v>
      </c>
      <c r="AU43" s="33">
        <f>IF(D6L436C5=0,0,D6L436C18/D6L436C5)</f>
        <v>0.1215118146727194</v>
      </c>
      <c r="AV43" s="16" t="s">
        <v>30903</v>
      </c>
      <c r="AW43" s="33">
        <f>CHOOSE(MIN(D6L436C9,RUN_YEARS),B7L804C1,B7L804C10,B7L804C19,B7L804C28,B7L804C37)</f>
        <v>5410.4095138927241</v>
      </c>
      <c r="AX43" s="16" t="s">
        <v>30904</v>
      </c>
      <c r="AY43" s="33">
        <f>IF(D6L436C23=0,0,D6L436C19/D6L436C23)</f>
        <v>-1.1041159906447617E-2</v>
      </c>
      <c r="AZ43" s="16" t="s">
        <v>30905</v>
      </c>
      <c r="BA43" s="33">
        <f>IF(D6L436C5=0,0,D6L436C19/D6L436C5)</f>
        <v>0.87848818532728057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20987.604161954339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20644.80208097717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7017.4010404885848</v>
      </c>
      <c r="R44" s="16" t="s">
        <v>30909</v>
      </c>
      <c r="S44" s="15">
        <f>SUM(D6L429C8:D6L436C8)</f>
        <v>13627.401040488585</v>
      </c>
      <c r="U44" s="21" t="str">
        <f>NULL_VALUE</f>
        <v>n/a</v>
      </c>
      <c r="V44" s="16" t="s">
        <v>30910</v>
      </c>
      <c r="W44" s="33">
        <f>SUM(D6L429C10:D6L436C10)</f>
        <v>6532.0044282057097</v>
      </c>
      <c r="X44" s="16" t="s">
        <v>30911</v>
      </c>
      <c r="Y44" s="33">
        <f>SUM(D6L429C11:D6L436C11)</f>
        <v>485.39661228287514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1.6570027925008016E-2</v>
      </c>
      <c r="AD44" s="16" t="s">
        <v>30913</v>
      </c>
      <c r="AE44" s="33">
        <f>IF(D6L437C5=0,0,D6L437C10/D6L437C5)</f>
        <v>0.3163994695897096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4.3082072605020894E-2</v>
      </c>
      <c r="AJ44" s="16" t="s">
        <v>30915</v>
      </c>
      <c r="AK44" s="33">
        <f>IF(D6L437C5=0,0,D6L437C11/D6L437C5)</f>
        <v>2.3511807494155455E-2</v>
      </c>
      <c r="AL44" s="16" t="s">
        <v>30916</v>
      </c>
      <c r="AM44" s="33">
        <f>SUM(D6L429C18:D6L436C18)</f>
        <v>1655.8902297026727</v>
      </c>
      <c r="AN44" s="16" t="s">
        <v>30917</v>
      </c>
      <c r="AO44" s="33">
        <f>SUM(D6L429C19:D6L436C19)</f>
        <v>11971.510810785912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2.2126810881959571</v>
      </c>
      <c r="AT44" s="16" t="s">
        <v>30919</v>
      </c>
      <c r="AU44" s="33">
        <f>IF(D6L437C5=0,0,D6L437C18/D6L437C5)</f>
        <v>8.0208578566537431E-2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2.2126810881959571</v>
      </c>
      <c r="AZ44" s="16" t="s">
        <v>30921</v>
      </c>
      <c r="BA44" s="33">
        <f>IF(D6L437C5=0,0,D6L437C19/D6L437C5)</f>
        <v>0.57988014434959756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1352.476010832954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676.23800541647699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338.1190027082385</v>
      </c>
      <c r="R45" s="16" t="s">
        <v>30926</v>
      </c>
      <c r="S45" s="15">
        <f>D6L438C5-D6L438C7</f>
        <v>338.1190027082385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314.73116759434049</v>
      </c>
      <c r="X45" s="16" t="s">
        <v>30928</v>
      </c>
      <c r="Y45" s="33">
        <f>D6L438C7-D6L438C10</f>
        <v>23.387835113898007</v>
      </c>
      <c r="Z45" s="16" t="s">
        <v>30929</v>
      </c>
      <c r="AA45" s="33">
        <f>CHOOSE(MIN(D6L438C9,RUN_YEARS),B7L804C7,B7L804C16,B7L804C25,B7L804C34,B7L804C43)</f>
        <v>394206</v>
      </c>
      <c r="AB45" s="16" t="s">
        <v>30930</v>
      </c>
      <c r="AC45" s="33">
        <f>IF(D6L438C12=0,0,D6L438C10/D6L438C12)</f>
        <v>7.9839263632298972E-4</v>
      </c>
      <c r="AD45" s="16" t="s">
        <v>30931</v>
      </c>
      <c r="AE45" s="33">
        <f>IF(D6L438C5=0,0,D6L438C10/D6L438C5)</f>
        <v>0.46541478750592541</v>
      </c>
      <c r="AF45" s="16" t="s">
        <v>30932</v>
      </c>
      <c r="AG45" s="33">
        <f>CHOOSE(MIN(D6L438C9,RUN_YEARS),B7L804C5,B7L804C14,B7L804C23,B7L804C32,B7L804C41)</f>
        <v>11266.788780869978</v>
      </c>
      <c r="AH45" s="16" t="s">
        <v>30933</v>
      </c>
      <c r="AI45" s="33">
        <f>IF(D6L438C15=0,0,D6L438C11/D6L438C15)</f>
        <v>2.0758208544397767E-3</v>
      </c>
      <c r="AJ45" s="16" t="s">
        <v>30934</v>
      </c>
      <c r="AK45" s="33">
        <f>IF(D6L438C5=0,0,D6L438C11/D6L438C5)</f>
        <v>3.458521249407457E-2</v>
      </c>
      <c r="AL45" s="16" t="s">
        <v>30935</v>
      </c>
      <c r="AM45" s="33">
        <f>D6L438C8*CHOOSE(MIN(D6L438C9,RUN_YEARS),B7L804C4,B7L804C13,B7L804C22,B7L804C31,B7L804C40)</f>
        <v>41.085453594408186</v>
      </c>
      <c r="AN45" s="16" t="s">
        <v>30936</v>
      </c>
      <c r="AO45" s="33">
        <f>D6L438C8-D6L438C18</f>
        <v>297.0335491138303</v>
      </c>
      <c r="AP45" s="16" t="s">
        <v>30937</v>
      </c>
      <c r="AQ45" s="33">
        <f>CHOOSE(MIN(D6L438C9,RUN_YEARS),B7L804C2,B7L804C11,B7L804C20,B7L804C29,B7L804C38)</f>
        <v>748.36371067497703</v>
      </c>
      <c r="AR45" s="16" t="s">
        <v>30938</v>
      </c>
      <c r="AS45" s="33">
        <f>IF(D6L438C20=0,0,D6L438C18/D6L438C20)</f>
        <v>5.4900382004562577E-2</v>
      </c>
      <c r="AT45" s="16" t="s">
        <v>30939</v>
      </c>
      <c r="AU45" s="33">
        <f>IF(D6L438C5=0,0,D6L438C18/D6L438C5)</f>
        <v>6.0755907336359702E-2</v>
      </c>
      <c r="AV45" s="16" t="s">
        <v>30940</v>
      </c>
      <c r="AW45" s="33">
        <f>CHOOSE(MIN(D6L438C9,RUN_YEARS),B7L804C1,B7L804C10,B7L804C19,B7L804C28,B7L804C37)</f>
        <v>5410.4095138927241</v>
      </c>
      <c r="AX45" s="16" t="s">
        <v>30941</v>
      </c>
      <c r="AY45" s="33">
        <f>IF(D6L438C23=0,0,D6L438C19/D6L438C23)</f>
        <v>5.4900382004562584E-2</v>
      </c>
      <c r="AZ45" s="16" t="s">
        <v>30942</v>
      </c>
      <c r="BA45" s="33">
        <f>IF(D6L438C5=0,0,D6L438C19/D6L438C5)</f>
        <v>0.43924409266364028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76095.729888055124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76095.729888055124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30438.291955222052</v>
      </c>
      <c r="R46" s="16" t="s">
        <v>30946</v>
      </c>
      <c r="S46" s="15">
        <f>D6L439C5-D6L439C7</f>
        <v>45657.437932833069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28332.862364765984</v>
      </c>
      <c r="X46" s="16" t="s">
        <v>30948</v>
      </c>
      <c r="Y46" s="33">
        <f>D6L439C7-D6L439C10</f>
        <v>2105.4295904560677</v>
      </c>
      <c r="Z46" s="16" t="s">
        <v>30949</v>
      </c>
      <c r="AA46" s="33">
        <f>CHOOSE(MIN(D6L439C9,RUN_YEARS),B7L804C7,B7L804C16,B7L804C25,B7L804C34,B7L804C43)</f>
        <v>394206</v>
      </c>
      <c r="AB46" s="16" t="s">
        <v>30950</v>
      </c>
      <c r="AC46" s="33">
        <f>IF(D6L439C12=0,0,D6L439C10/D6L439C12)</f>
        <v>7.1873239790277127E-2</v>
      </c>
      <c r="AD46" s="16" t="s">
        <v>30951</v>
      </c>
      <c r="AE46" s="33">
        <f>IF(D6L439C5=0,0,D6L439C10/D6L439C5)</f>
        <v>0.37233183000474041</v>
      </c>
      <c r="AF46" s="16" t="s">
        <v>30952</v>
      </c>
      <c r="AG46" s="33">
        <f>CHOOSE(MIN(D6L439C9,RUN_YEARS),B7L804C5,B7L804C14,B7L804C23,B7L804C32,B7L804C41)</f>
        <v>11266.788780869978</v>
      </c>
      <c r="AH46" s="16" t="s">
        <v>30953</v>
      </c>
      <c r="AI46" s="33">
        <f>IF(D6L439C15=0,0,D6L439C11/D6L439C15)</f>
        <v>0.18687042345472057</v>
      </c>
      <c r="AJ46" s="16" t="s">
        <v>30954</v>
      </c>
      <c r="AK46" s="33">
        <f>IF(D6L439C5=0,0,D6L439C11/D6L439C5)</f>
        <v>2.7668169995259624E-2</v>
      </c>
      <c r="AL46" s="16" t="s">
        <v>30955</v>
      </c>
      <c r="AM46" s="33">
        <f>D6L439C8*CHOOSE(MIN(D6L439C9,RUN_YEARS),B7L804C4,B7L804C13,B7L804C22,B7L804C31,B7L804C40)</f>
        <v>5547.9181365256009</v>
      </c>
      <c r="AN46" s="16" t="s">
        <v>30956</v>
      </c>
      <c r="AO46" s="33">
        <f>D6L439C8-D6L439C18</f>
        <v>40109.519796307468</v>
      </c>
      <c r="AP46" s="16" t="s">
        <v>30957</v>
      </c>
      <c r="AQ46" s="33">
        <f>CHOOSE(MIN(D6L439C9,RUN_YEARS),B7L804C2,B7L804C11,B7L804C20,B7L804C29,B7L804C38)</f>
        <v>748.36371067497703</v>
      </c>
      <c r="AR46" s="16" t="s">
        <v>30958</v>
      </c>
      <c r="AS46" s="33">
        <f>IF(D6L439C20=0,0,D6L439C18/D6L439C20)</f>
        <v>7.4133981343399551</v>
      </c>
      <c r="AT46" s="16" t="s">
        <v>30959</v>
      </c>
      <c r="AU46" s="33">
        <f>IF(D6L439C5=0,0,D6L439C18/D6L439C5)</f>
        <v>7.2907088803631628E-2</v>
      </c>
      <c r="AV46" s="16" t="s">
        <v>30960</v>
      </c>
      <c r="AW46" s="33">
        <f>CHOOSE(MIN(D6L439C9,RUN_YEARS),B7L804C1,B7L804C10,B7L804C19,B7L804C28,B7L804C37)</f>
        <v>5410.4095138927241</v>
      </c>
      <c r="AX46" s="16" t="s">
        <v>30961</v>
      </c>
      <c r="AY46" s="33">
        <f>IF(D6L439C23=0,0,D6L439C19/D6L439C23)</f>
        <v>7.413398134339956</v>
      </c>
      <c r="AZ46" s="16" t="s">
        <v>30962</v>
      </c>
      <c r="BA46" s="33">
        <f>IF(D6L439C5=0,0,D6L439C19/D6L439C5)</f>
        <v>0.52709291119636825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77448.205898888074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76771.967893471607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30776.410957930289</v>
      </c>
      <c r="R47" s="16" t="s">
        <v>30966</v>
      </c>
      <c r="S47" s="15">
        <f>SUM(D6L438C8:D6L439C8)</f>
        <v>45995.55693554131</v>
      </c>
      <c r="U47" s="21" t="str">
        <f>NULL_VALUE</f>
        <v>n/a</v>
      </c>
      <c r="V47" s="16" t="s">
        <v>30967</v>
      </c>
      <c r="W47" s="33">
        <f>SUM(D6L438C10:D6L439C10)</f>
        <v>28647.593532360326</v>
      </c>
      <c r="X47" s="16" t="s">
        <v>30968</v>
      </c>
      <c r="Y47" s="33">
        <f>SUM(D6L438C11:D6L439C11)</f>
        <v>2128.8174255699655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7.2671632426600116E-2</v>
      </c>
      <c r="AD47" s="16" t="s">
        <v>30970</v>
      </c>
      <c r="AE47" s="33">
        <f>IF(D6L440C5=0,0,D6L440C10/D6L440C5)</f>
        <v>0.3731517416892528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0.18894624430916035</v>
      </c>
      <c r="AJ47" s="16" t="s">
        <v>30972</v>
      </c>
      <c r="AK47" s="33">
        <f>IF(D6L440C5=0,0,D6L440C11/D6L440C5)</f>
        <v>2.7729098054694933E-2</v>
      </c>
      <c r="AL47" s="16" t="s">
        <v>30973</v>
      </c>
      <c r="AM47" s="33">
        <f>SUM(D6L438C18:D6L439C18)</f>
        <v>5589.003590120009</v>
      </c>
      <c r="AN47" s="16" t="s">
        <v>30974</v>
      </c>
      <c r="AO47" s="33">
        <f>SUM(D6L438C19:D6L439C19)</f>
        <v>40406.5533454213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7.4682985163445172</v>
      </c>
      <c r="AT47" s="16" t="s">
        <v>30976</v>
      </c>
      <c r="AU47" s="33">
        <f>IF(D6L440C5=0,0,D6L440C18/D6L440C5)</f>
        <v>7.2800056367908692E-2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7.4682985163445181</v>
      </c>
      <c r="AZ47" s="16" t="s">
        <v>30978</v>
      </c>
      <c r="BA47" s="33">
        <f>IF(D6L440C5=0,0,D6L440C19/D6L440C5)</f>
        <v>0.52631910388814351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130966.89180755653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118742.33422330258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48456.594122845767</v>
      </c>
      <c r="R48" s="16" t="s">
        <v>30983</v>
      </c>
      <c r="S48" s="15">
        <f>SUM(D6L428C8,D6L437C8,D6L440C8)</f>
        <v>70285.740100456795</v>
      </c>
      <c r="U48" s="21" t="str">
        <f>NULL_VALUE</f>
        <v>n/a</v>
      </c>
      <c r="V48" s="16" t="s">
        <v>30984</v>
      </c>
      <c r="W48" s="33">
        <f>SUM(D6L428C10,D6L437C10,D6L440C10)</f>
        <v>45128.583711605716</v>
      </c>
      <c r="X48" s="16" t="s">
        <v>30985</v>
      </c>
      <c r="Y48" s="33">
        <f>SUM(D6L428C11,D6L437C11,D6L440C11)</f>
        <v>3328.0104112400577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0.11391507724822024</v>
      </c>
      <c r="AD48" s="16" t="s">
        <v>30987</v>
      </c>
      <c r="AE48" s="33">
        <f>IF(D6L441C5=0,0,D6L441C10/D6L441C5)</f>
        <v>0.38005471264139479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0.29617920084537269</v>
      </c>
      <c r="AJ48" s="16" t="s">
        <v>30989</v>
      </c>
      <c r="AK48" s="33">
        <f>IF(D6L441C5=0,0,D6L441C11/D6L441C5)</f>
        <v>2.8027160094238342E-2</v>
      </c>
      <c r="AL48" s="16" t="s">
        <v>30990</v>
      </c>
      <c r="AM48" s="33">
        <f>SUM(D6L428C18,D6L437C18,D6L440C18)</f>
        <v>8481.3791150039979</v>
      </c>
      <c r="AN48" s="16" t="s">
        <v>30991</v>
      </c>
      <c r="AO48" s="33">
        <f>SUM(D6L428C19,D6L437C19,D6L440C19)</f>
        <v>61804.360985452789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11.432362555503845</v>
      </c>
      <c r="AT48" s="16" t="s">
        <v>30993</v>
      </c>
      <c r="AU48" s="33">
        <f>IF(D6L441C5=0,0,D6L441C18/D6L441C5)</f>
        <v>7.1426750791796126E-2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11.432362555503845</v>
      </c>
      <c r="AZ48" s="16" t="s">
        <v>30995</v>
      </c>
      <c r="BA48" s="33">
        <f>IF(D6L441C5=0,0,D6L441C19/D6L441C5)</f>
        <v>0.5204913764725706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16911.396361000003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14543.800870460002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7271.9004352300008</v>
      </c>
      <c r="R8" s="16" t="s">
        <v>31004</v>
      </c>
      <c r="S8" s="15">
        <f>D6L501C5-D6L501C7</f>
        <v>7271.9004352300008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6784.3967856386789</v>
      </c>
      <c r="X8" s="16" t="s">
        <v>31006</v>
      </c>
      <c r="Y8" s="33">
        <f>D6L501C7-D6L501C10</f>
        <v>487.50364959132185</v>
      </c>
      <c r="Z8" s="16" t="s">
        <v>31007</v>
      </c>
      <c r="AA8" s="33">
        <f>CHOOSE(MIN(D6L501C9,RUN_YEARS),B7L805C7,B7L805C16,B7L805C25,B7L805C34,B7L805C43)</f>
        <v>134928.33333333331</v>
      </c>
      <c r="AB8" s="16" t="s">
        <v>31008</v>
      </c>
      <c r="AC8" s="33">
        <f>IF(D6L501C12=0,0,D6L501C10/D6L501C12)</f>
        <v>5.0281483644196399E-2</v>
      </c>
      <c r="AD8" s="16" t="s">
        <v>31009</v>
      </c>
      <c r="AE8" s="33">
        <f>IF(D6L501C5=0,0,D6L501C10/D6L501C5)</f>
        <v>0.46648031323218309</v>
      </c>
      <c r="AF8" s="16" t="s">
        <v>31010</v>
      </c>
      <c r="AG8" s="33">
        <f>CHOOSE(MIN(D6L501C9,RUN_YEARS),B7L805C5,B7L805C14,B7L805C23,B7L805C32,B7L805C41)</f>
        <v>3729.0348275276465</v>
      </c>
      <c r="AH8" s="16" t="s">
        <v>31011</v>
      </c>
      <c r="AI8" s="33">
        <f>IF(D6L501C15=0,0,D6L501C11/D6L501C15)</f>
        <v>0.13073185747491053</v>
      </c>
      <c r="AJ8" s="16" t="s">
        <v>31012</v>
      </c>
      <c r="AK8" s="33">
        <f>IF(D6L501C5=0,0,D6L501C11/D6L501C5)</f>
        <v>3.3519686767816886E-2</v>
      </c>
      <c r="AL8" s="16" t="s">
        <v>31013</v>
      </c>
      <c r="AM8" s="33">
        <f>D6L501C8*CHOOSE(MIN(D6L501C9,RUN_YEARS),B7L805C4,B7L805C13,B7L805C22,B7L805C31,B7L805C40)</f>
        <v>852.07537820174912</v>
      </c>
      <c r="AN8" s="16" t="s">
        <v>31014</v>
      </c>
      <c r="AO8" s="33">
        <f>D6L501C8-D6L501C18</f>
        <v>6419.8250570282516</v>
      </c>
      <c r="AP8" s="16" t="s">
        <v>31015</v>
      </c>
      <c r="AQ8" s="33">
        <f>CHOOSE(MIN(D6L501C9,RUN_YEARS),B7L805C2,B7L805C11,B7L805C20,B7L805C29,B7L805C38)</f>
        <v>235.06285727677252</v>
      </c>
      <c r="AR8" s="16" t="s">
        <v>31016</v>
      </c>
      <c r="AS8" s="33">
        <f>IF(D6L501C20=0,0,D6L501C18/D6L501C20)</f>
        <v>3.6248830975388047</v>
      </c>
      <c r="AT8" s="16" t="s">
        <v>31017</v>
      </c>
      <c r="AU8" s="33">
        <f>IF(D6L501C5=0,0,D6L501C18/D6L501C5)</f>
        <v>5.8586842998682991E-2</v>
      </c>
      <c r="AV8" s="16" t="s">
        <v>31018</v>
      </c>
      <c r="AW8" s="33">
        <f>CHOOSE(MIN(D6L501C9,RUN_YEARS),B7L805C1,B7L805C10,B7L805C19,B7L805C28,B7L805C37)</f>
        <v>1771.0433369250266</v>
      </c>
      <c r="AX8" s="16" t="s">
        <v>31019</v>
      </c>
      <c r="AY8" s="33">
        <f>IF(D6L501C23=0,0,D6L501C19/D6L501C23)</f>
        <v>3.6248830975388051</v>
      </c>
      <c r="AZ8" s="16" t="s">
        <v>31020</v>
      </c>
      <c r="BA8" s="33">
        <f>IF(D6L501C5=0,0,D6L501C19/D6L501C5)</f>
        <v>0.441413157001317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35.740987438537807</v>
      </c>
      <c r="J9" s="16" t="s">
        <v>31041</v>
      </c>
      <c r="K9" s="21">
        <f>IF(FLOW_THRU_100PCT="Y",1,INDEX(VariabilityMatrix,D6L502C1,D6L502C9))</f>
        <v>0.51097318168607031</v>
      </c>
      <c r="L9" s="16" t="s">
        <v>31021</v>
      </c>
      <c r="M9" s="15">
        <f>IF(D6L502C2&lt;&gt;0,D6L502C2*D6L502C4,D6L502C3*D6L502C4)</f>
        <v>18.262686068071535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9.1313430340357673</v>
      </c>
      <c r="R9" s="16" t="s">
        <v>31023</v>
      </c>
      <c r="S9" s="15">
        <f>D6L502C5-D6L502C7</f>
        <v>9.1313430340357673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8.531621774338932</v>
      </c>
      <c r="X9" s="16" t="s">
        <v>31025</v>
      </c>
      <c r="Y9" s="33">
        <f>D6L502C7-D6L502C10</f>
        <v>0.59972125969683532</v>
      </c>
      <c r="Z9" s="16" t="s">
        <v>31026</v>
      </c>
      <c r="AA9" s="33">
        <f>CHOOSE(MIN(D6L502C9,RUN_YEARS),B7L805C7,B7L805C16,B7L805C25,B7L805C34,B7L805C43)</f>
        <v>135684.40000000002</v>
      </c>
      <c r="AB9" s="16" t="s">
        <v>31027</v>
      </c>
      <c r="AC9" s="33">
        <f>IF(D6L502C12=0,0,D6L502C10/D6L502C12)</f>
        <v>6.2878427986849862E-5</v>
      </c>
      <c r="AD9" s="16" t="s">
        <v>31028</v>
      </c>
      <c r="AE9" s="33">
        <f>IF(D6L502C5=0,0,D6L502C10/D6L502C5)</f>
        <v>0.46716138811884184</v>
      </c>
      <c r="AF9" s="16" t="s">
        <v>31029</v>
      </c>
      <c r="AG9" s="33">
        <f>CHOOSE(MIN(D6L502C9,RUN_YEARS),B7L805C5,B7L805C14,B7L805C23,B7L805C32,B7L805C41)</f>
        <v>3668.380879505472</v>
      </c>
      <c r="AH9" s="16" t="s">
        <v>31030</v>
      </c>
      <c r="AI9" s="33">
        <f>IF(D6L502C15=0,0,D6L502C11/D6L502C15)</f>
        <v>1.6348391276580927E-4</v>
      </c>
      <c r="AJ9" s="16" t="s">
        <v>31031</v>
      </c>
      <c r="AK9" s="33">
        <f>IF(D6L502C5=0,0,D6L502C11/D6L502C5)</f>
        <v>3.283861188115815E-2</v>
      </c>
      <c r="AL9" s="16" t="s">
        <v>31032</v>
      </c>
      <c r="AM9" s="33">
        <f>D6L502C8*CHOOSE(MIN(D6L502C9,RUN_YEARS),B7L805C4,B7L805C13,B7L805C22,B7L805C31,B7L805C40)</f>
        <v>1.0882013813760729</v>
      </c>
      <c r="AN9" s="16" t="s">
        <v>31033</v>
      </c>
      <c r="AO9" s="33">
        <f>D6L502C8-D6L502C18</f>
        <v>8.0431416526596937</v>
      </c>
      <c r="AP9" s="16" t="s">
        <v>31034</v>
      </c>
      <c r="AQ9" s="33">
        <f>CHOOSE(MIN(D6L502C9,RUN_YEARS),B7L805C2,B7L805C11,B7L805C20,B7L805C29,B7L805C38)</f>
        <v>238.75453253739121</v>
      </c>
      <c r="AR9" s="16" t="s">
        <v>31035</v>
      </c>
      <c r="AS9" s="33">
        <f>IF(D6L502C20=0,0,D6L502C18/D6L502C20)</f>
        <v>4.5578250172304069E-3</v>
      </c>
      <c r="AT9" s="16" t="s">
        <v>31036</v>
      </c>
      <c r="AU9" s="33">
        <f>IF(D6L502C5=0,0,D6L502C18/D6L502C5)</f>
        <v>5.9586053076746699E-2</v>
      </c>
      <c r="AV9" s="16" t="s">
        <v>31037</v>
      </c>
      <c r="AW9" s="33">
        <f>CHOOSE(MIN(D6L502C9,RUN_YEARS),B7L805C1,B7L805C10,B7L805C19,B7L805C28,B7L805C37)</f>
        <v>1764.6885569879039</v>
      </c>
      <c r="AX9" s="16" t="s">
        <v>31038</v>
      </c>
      <c r="AY9" s="33">
        <f>IF(D6L502C23=0,0,D6L502C19/D6L502C23)</f>
        <v>4.5578250172304061E-3</v>
      </c>
      <c r="AZ9" s="16" t="s">
        <v>31039</v>
      </c>
      <c r="BA9" s="33">
        <f>IF(D6L502C5=0,0,D6L502C19/D6L502C5)</f>
        <v>0.44041394692325325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24.646123446546177</v>
      </c>
      <c r="J10" s="16" t="s">
        <v>31062</v>
      </c>
      <c r="K10" s="21">
        <f>IF(FLOW_THRU_100PCT="Y",1,INDEX(VariabilityMatrix,D6L503C1,D6L503C9))</f>
        <v>0.51097318168607031</v>
      </c>
      <c r="L10" s="16" t="s">
        <v>31042</v>
      </c>
      <c r="M10" s="15">
        <f>IF(D6L503C2&lt;&gt;0,D6L503C2*D6L503C4,D6L503C3*D6L503C4)</f>
        <v>12.593508113709357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6.2967540568546783</v>
      </c>
      <c r="R10" s="16" t="s">
        <v>31044</v>
      </c>
      <c r="S10" s="15">
        <f>D6L503C5-D6L503C7</f>
        <v>6.2967540568546783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5.8832007316863608</v>
      </c>
      <c r="X10" s="16" t="s">
        <v>31046</v>
      </c>
      <c r="Y10" s="33">
        <f>D6L503C7-D6L503C10</f>
        <v>0.41355332516831744</v>
      </c>
      <c r="Z10" s="16" t="s">
        <v>31047</v>
      </c>
      <c r="AA10" s="33">
        <f>CHOOSE(MIN(D6L503C9,RUN_YEARS),B7L805C7,B7L805C16,B7L805C25,B7L805C34,B7L805C43)</f>
        <v>135684.40000000002</v>
      </c>
      <c r="AB10" s="16" t="s">
        <v>31048</v>
      </c>
      <c r="AC10" s="33">
        <f>IF(D6L503C12=0,0,D6L503C10/D6L503C12)</f>
        <v>4.335944833515393E-5</v>
      </c>
      <c r="AD10" s="16" t="s">
        <v>31049</v>
      </c>
      <c r="AE10" s="33">
        <f>IF(D6L503C5=0,0,D6L503C10/D6L503C5)</f>
        <v>0.46716138811884189</v>
      </c>
      <c r="AF10" s="16" t="s">
        <v>31050</v>
      </c>
      <c r="AG10" s="33">
        <f>CHOOSE(MIN(D6L503C9,RUN_YEARS),B7L805C5,B7L805C14,B7L805C23,B7L805C32,B7L805C41)</f>
        <v>3668.380879505472</v>
      </c>
      <c r="AH10" s="16" t="s">
        <v>31051</v>
      </c>
      <c r="AI10" s="33">
        <f>IF(D6L503C15=0,0,D6L503C11/D6L503C15)</f>
        <v>1.1273456567139992E-4</v>
      </c>
      <c r="AJ10" s="16" t="s">
        <v>31052</v>
      </c>
      <c r="AK10" s="33">
        <f>IF(D6L503C5=0,0,D6L503C11/D6L503C5)</f>
        <v>3.2838611881158136E-2</v>
      </c>
      <c r="AL10" s="16" t="s">
        <v>31053</v>
      </c>
      <c r="AM10" s="33">
        <f>D6L503C8*CHOOSE(MIN(D6L503C9,RUN_YEARS),B7L805C4,B7L805C13,B7L805C22,B7L805C31,B7L805C40)</f>
        <v>0.7503974428859258</v>
      </c>
      <c r="AN10" s="16" t="s">
        <v>31054</v>
      </c>
      <c r="AO10" s="33">
        <f>D6L503C8-D6L503C18</f>
        <v>5.5463566139687526</v>
      </c>
      <c r="AP10" s="16" t="s">
        <v>31055</v>
      </c>
      <c r="AQ10" s="33">
        <f>CHOOSE(MIN(D6L503C9,RUN_YEARS),B7L805C2,B7L805C11,B7L805C20,B7L805C29,B7L805C38)</f>
        <v>238.75453253739121</v>
      </c>
      <c r="AR10" s="16" t="s">
        <v>31056</v>
      </c>
      <c r="AS10" s="33">
        <f>IF(D6L503C20=0,0,D6L503C18/D6L503C20)</f>
        <v>3.1429662713037981E-3</v>
      </c>
      <c r="AT10" s="16" t="s">
        <v>31057</v>
      </c>
      <c r="AU10" s="33">
        <f>IF(D6L503C5=0,0,D6L503C18/D6L503C5)</f>
        <v>5.9586053076746692E-2</v>
      </c>
      <c r="AV10" s="16" t="s">
        <v>31058</v>
      </c>
      <c r="AW10" s="33">
        <f>CHOOSE(MIN(D6L503C9,RUN_YEARS),B7L805C1,B7L805C10,B7L805C19,B7L805C28,B7L805C37)</f>
        <v>1764.6885569879039</v>
      </c>
      <c r="AX10" s="16" t="s">
        <v>31059</v>
      </c>
      <c r="AY10" s="33">
        <f>IF(D6L503C23=0,0,D6L503C19/D6L503C23)</f>
        <v>3.1429662713037981E-3</v>
      </c>
      <c r="AZ10" s="16" t="s">
        <v>31060</v>
      </c>
      <c r="BA10" s="33">
        <f>IF(D6L503C5=0,0,D6L503C19/D6L503C5)</f>
        <v>0.44041394692325331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0.76477955064533476</v>
      </c>
      <c r="J11" s="16" t="s">
        <v>31083</v>
      </c>
      <c r="K11" s="21">
        <f>IF(FLOW_THRU_100PCT="Y",1,INDEX(VariabilityMatrix,D6L504C1,D6L504C9))</f>
        <v>0.52465616662733827</v>
      </c>
      <c r="L11" s="16" t="s">
        <v>31063</v>
      </c>
      <c r="M11" s="15">
        <f>IF(D6L504C2&lt;&gt;0,D6L504C2*D6L504C4,D6L504C3*D6L504C4)</f>
        <v>0.40124630735655964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0.20062315367827982</v>
      </c>
      <c r="R11" s="16" t="s">
        <v>31065</v>
      </c>
      <c r="S11" s="15">
        <f>D6L504C5-D6L504C7</f>
        <v>0.20062315367827982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0.18672111850178982</v>
      </c>
      <c r="X11" s="16" t="s">
        <v>31067</v>
      </c>
      <c r="Y11" s="33">
        <f>D6L504C7-D6L504C10</f>
        <v>1.3902035176489996E-2</v>
      </c>
      <c r="Z11" s="16" t="s">
        <v>31068</v>
      </c>
      <c r="AA11" s="33">
        <f>CHOOSE(MIN(D6L504C9,RUN_YEARS),B7L805C7,B7L805C16,B7L805C25,B7L805C34,B7L805C43)</f>
        <v>133941</v>
      </c>
      <c r="AB11" s="16" t="s">
        <v>31069</v>
      </c>
      <c r="AC11" s="33">
        <f>IF(D6L504C12=0,0,D6L504C10/D6L504C12)</f>
        <v>1.3940549831775919E-6</v>
      </c>
      <c r="AD11" s="16" t="s">
        <v>31070</v>
      </c>
      <c r="AE11" s="33">
        <f>IF(D6L504C5=0,0,D6L504C10/D6L504C5)</f>
        <v>0.46535286450839231</v>
      </c>
      <c r="AF11" s="16" t="s">
        <v>31071</v>
      </c>
      <c r="AG11" s="33">
        <f>CHOOSE(MIN(D6L504C9,RUN_YEARS),B7L805C5,B7L805C14,B7L805C23,B7L805C32,B7L805C41)</f>
        <v>3835.5277739150329</v>
      </c>
      <c r="AH11" s="16" t="s">
        <v>31072</v>
      </c>
      <c r="AI11" s="33">
        <f>IF(D6L504C15=0,0,D6L504C11/D6L504C15)</f>
        <v>3.624542956261738E-6</v>
      </c>
      <c r="AJ11" s="16" t="s">
        <v>31073</v>
      </c>
      <c r="AK11" s="33">
        <f>IF(D6L504C5=0,0,D6L504C11/D6L504C5)</f>
        <v>3.4647135491607715E-2</v>
      </c>
      <c r="AL11" s="16" t="s">
        <v>31074</v>
      </c>
      <c r="AM11" s="33">
        <f>D6L504C8*CHOOSE(MIN(D6L504C9,RUN_YEARS),B7L805C4,B7L805C13,B7L805C22,B7L805C31,B7L805C40)</f>
        <v>2.4614757530190389E-2</v>
      </c>
      <c r="AN11" s="16" t="s">
        <v>31075</v>
      </c>
      <c r="AO11" s="33">
        <f>D6L504C8-D6L504C18</f>
        <v>0.17600839614808944</v>
      </c>
      <c r="AP11" s="16" t="s">
        <v>31076</v>
      </c>
      <c r="AQ11" s="33">
        <f>CHOOSE(MIN(D6L504C9,RUN_YEARS),B7L805C2,B7L805C11,B7L805C20,B7L805C29,B7L805C38)</f>
        <v>254.27462740677996</v>
      </c>
      <c r="AR11" s="16" t="s">
        <v>31077</v>
      </c>
      <c r="AS11" s="33">
        <f>IF(D6L504C20=0,0,D6L504C18/D6L504C20)</f>
        <v>9.6803828920030355E-5</v>
      </c>
      <c r="AT11" s="16" t="s">
        <v>31078</v>
      </c>
      <c r="AU11" s="33">
        <f>IF(D6L504C5=0,0,D6L504C18/D6L504C5)</f>
        <v>6.1345754662153112E-2</v>
      </c>
      <c r="AV11" s="16" t="s">
        <v>31079</v>
      </c>
      <c r="AW11" s="33">
        <f>CHOOSE(MIN(D6L504C9,RUN_YEARS),B7L805C1,B7L805C10,B7L805C19,B7L805C28,B7L805C37)</f>
        <v>1818.1966365554606</v>
      </c>
      <c r="AX11" s="16" t="s">
        <v>31080</v>
      </c>
      <c r="AY11" s="33">
        <f>IF(D6L504C23=0,0,D6L504C19/D6L504C23)</f>
        <v>9.6803828920030368E-5</v>
      </c>
      <c r="AZ11" s="16" t="s">
        <v>31081</v>
      </c>
      <c r="BA11" s="33">
        <f>IF(D6L504C5=0,0,D6L504C19/D6L504C5)</f>
        <v>0.43865424533784692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543.02005386848873</v>
      </c>
      <c r="J12" s="16" t="s">
        <v>31104</v>
      </c>
      <c r="K12" s="21">
        <f>IF(FLOW_THRU_100PCT="Y",1,INDEX(VariabilityMatrix,D6L505C1,D6L505C9))</f>
        <v>0.24920957647330261</v>
      </c>
      <c r="L12" s="16" t="s">
        <v>31084</v>
      </c>
      <c r="M12" s="15">
        <f>IF(D6L505C2&lt;&gt;0,D6L505C2*D6L505C4,D6L505C3*D6L505C4)</f>
        <v>135.32579764107604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67.662898820538018</v>
      </c>
      <c r="R12" s="16" t="s">
        <v>31086</v>
      </c>
      <c r="S12" s="15">
        <f>D6L505C5-D6L505C7</f>
        <v>67.662898820538018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63.218987474294572</v>
      </c>
      <c r="X12" s="16" t="s">
        <v>31088</v>
      </c>
      <c r="Y12" s="33">
        <f>D6L505C7-D6L505C10</f>
        <v>4.4439113462434463</v>
      </c>
      <c r="Z12" s="16" t="s">
        <v>31089</v>
      </c>
      <c r="AA12" s="33">
        <f>CHOOSE(MIN(D6L505C9,RUN_YEARS),B7L805C7,B7L805C16,B7L805C25,B7L805C34,B7L805C43)</f>
        <v>135684.40000000002</v>
      </c>
      <c r="AB12" s="16" t="s">
        <v>31090</v>
      </c>
      <c r="AC12" s="33">
        <f>IF(D6L505C12=0,0,D6L505C10/D6L505C12)</f>
        <v>4.6592672019992397E-4</v>
      </c>
      <c r="AD12" s="16" t="s">
        <v>31091</v>
      </c>
      <c r="AE12" s="33">
        <f>IF(D6L505C5=0,0,D6L505C10/D6L505C5)</f>
        <v>0.46716138811884184</v>
      </c>
      <c r="AF12" s="16" t="s">
        <v>31092</v>
      </c>
      <c r="AG12" s="33">
        <f>CHOOSE(MIN(D6L505C9,RUN_YEARS),B7L805C5,B7L805C14,B7L805C23,B7L805C32,B7L805C41)</f>
        <v>3668.380879505472</v>
      </c>
      <c r="AH12" s="16" t="s">
        <v>31093</v>
      </c>
      <c r="AI12" s="33">
        <f>IF(D6L505C15=0,0,D6L505C11/D6L505C15)</f>
        <v>1.2114094725198007E-3</v>
      </c>
      <c r="AJ12" s="16" t="s">
        <v>31094</v>
      </c>
      <c r="AK12" s="33">
        <f>IF(D6L505C5=0,0,D6L505C11/D6L505C5)</f>
        <v>3.2838611881158171E-2</v>
      </c>
      <c r="AL12" s="16" t="s">
        <v>31095</v>
      </c>
      <c r="AM12" s="33">
        <f>D6L505C8*CHOOSE(MIN(D6L505C9,RUN_YEARS),B7L805C4,B7L805C13,B7L805C22,B7L805C31,B7L805C40)</f>
        <v>8.0635301608942385</v>
      </c>
      <c r="AN12" s="16" t="s">
        <v>31096</v>
      </c>
      <c r="AO12" s="33">
        <f>D6L505C8-D6L505C18</f>
        <v>59.59936865964378</v>
      </c>
      <c r="AP12" s="16" t="s">
        <v>31097</v>
      </c>
      <c r="AQ12" s="33">
        <f>CHOOSE(MIN(D6L505C9,RUN_YEARS),B7L805C2,B7L805C11,B7L805C20,B7L805C29,B7L805C38)</f>
        <v>238.75453253739121</v>
      </c>
      <c r="AR12" s="16" t="s">
        <v>31098</v>
      </c>
      <c r="AS12" s="33">
        <f>IF(D6L505C20=0,0,D6L505C18/D6L505C20)</f>
        <v>3.377330715022725E-2</v>
      </c>
      <c r="AT12" s="16" t="s">
        <v>31099</v>
      </c>
      <c r="AU12" s="33">
        <f>IF(D6L505C5=0,0,D6L505C18/D6L505C5)</f>
        <v>5.9586053076746685E-2</v>
      </c>
      <c r="AV12" s="16" t="s">
        <v>31100</v>
      </c>
      <c r="AW12" s="33">
        <f>CHOOSE(MIN(D6L505C9,RUN_YEARS),B7L805C1,B7L805C10,B7L805C19,B7L805C28,B7L805C37)</f>
        <v>1764.6885569879039</v>
      </c>
      <c r="AX12" s="16" t="s">
        <v>31101</v>
      </c>
      <c r="AY12" s="33">
        <f>IF(D6L505C23=0,0,D6L505C19/D6L505C23)</f>
        <v>3.377330715022725E-2</v>
      </c>
      <c r="AZ12" s="16" t="s">
        <v>31102</v>
      </c>
      <c r="BA12" s="33">
        <f>IF(D6L505C5=0,0,D6L505C19/D6L505C5)</f>
        <v>0.44041394692325331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259.19994833394679</v>
      </c>
      <c r="J13" s="16" t="s">
        <v>31125</v>
      </c>
      <c r="K13" s="21">
        <f>IF(FLOW_THRU_100PCT="Y",1,INDEX(VariabilityMatrix,D6L506C1,D6L506C9))</f>
        <v>0.51097318168607031</v>
      </c>
      <c r="L13" s="16" t="s">
        <v>31105</v>
      </c>
      <c r="M13" s="15">
        <f>IF(D6L506C2&lt;&gt;0,D6L506C2*D6L506C4,D6L506C3*D6L506C4)</f>
        <v>132.44422229306184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66.222111146530921</v>
      </c>
      <c r="R13" s="16" t="s">
        <v>31107</v>
      </c>
      <c r="S13" s="15">
        <f>D6L506C5-D6L506C7</f>
        <v>66.222111146530921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61.872826734747228</v>
      </c>
      <c r="X13" s="16" t="s">
        <v>31109</v>
      </c>
      <c r="Y13" s="33">
        <f>D6L506C7-D6L506C10</f>
        <v>4.3492844117836924</v>
      </c>
      <c r="Z13" s="16" t="s">
        <v>31110</v>
      </c>
      <c r="AA13" s="33">
        <f>CHOOSE(MIN(D6L506C9,RUN_YEARS),B7L805C7,B7L805C16,B7L805C25,B7L805C34,B7L805C43)</f>
        <v>135684.40000000002</v>
      </c>
      <c r="AB13" s="16" t="s">
        <v>31111</v>
      </c>
      <c r="AC13" s="33">
        <f>IF(D6L506C12=0,0,D6L506C10/D6L506C12)</f>
        <v>4.5600545629967203E-4</v>
      </c>
      <c r="AD13" s="16" t="s">
        <v>31112</v>
      </c>
      <c r="AE13" s="33">
        <f>IF(D6L506C5=0,0,D6L506C10/D6L506C5)</f>
        <v>0.46716138811884184</v>
      </c>
      <c r="AF13" s="16" t="s">
        <v>31113</v>
      </c>
      <c r="AG13" s="33">
        <f>CHOOSE(MIN(D6L506C9,RUN_YEARS),B7L805C5,B7L805C14,B7L805C23,B7L805C32,B7L805C41)</f>
        <v>3668.380879505472</v>
      </c>
      <c r="AH13" s="16" t="s">
        <v>31114</v>
      </c>
      <c r="AI13" s="33">
        <f>IF(D6L506C15=0,0,D6L506C11/D6L506C15)</f>
        <v>1.185614186379145E-3</v>
      </c>
      <c r="AJ13" s="16" t="s">
        <v>31115</v>
      </c>
      <c r="AK13" s="33">
        <f>IF(D6L506C5=0,0,D6L506C11/D6L506C5)</f>
        <v>3.2838611881158157E-2</v>
      </c>
      <c r="AL13" s="16" t="s">
        <v>31116</v>
      </c>
      <c r="AM13" s="33">
        <f>D6L506C8*CHOOSE(MIN(D6L506C9,RUN_YEARS),B7L805C4,B7L805C13,B7L805C22,B7L805C31,B7L805C40)</f>
        <v>7.8918284592628201</v>
      </c>
      <c r="AN13" s="16" t="s">
        <v>31117</v>
      </c>
      <c r="AO13" s="33">
        <f>D6L506C8-D6L506C18</f>
        <v>58.330282687268102</v>
      </c>
      <c r="AP13" s="16" t="s">
        <v>31118</v>
      </c>
      <c r="AQ13" s="33">
        <f>CHOOSE(MIN(D6L506C9,RUN_YEARS),B7L805C2,B7L805C11,B7L805C20,B7L805C29,B7L805C38)</f>
        <v>238.75453253739121</v>
      </c>
      <c r="AR13" s="16" t="s">
        <v>31119</v>
      </c>
      <c r="AS13" s="33">
        <f>IF(D6L506C20=0,0,D6L506C18/D6L506C20)</f>
        <v>3.3054151372087087E-2</v>
      </c>
      <c r="AT13" s="16" t="s">
        <v>31120</v>
      </c>
      <c r="AU13" s="33">
        <f>IF(D6L506C5=0,0,D6L506C18/D6L506C5)</f>
        <v>5.9586053076746692E-2</v>
      </c>
      <c r="AV13" s="16" t="s">
        <v>31121</v>
      </c>
      <c r="AW13" s="33">
        <f>CHOOSE(MIN(D6L506C9,RUN_YEARS),B7L805C1,B7L805C10,B7L805C19,B7L805C28,B7L805C37)</f>
        <v>1764.6885569879039</v>
      </c>
      <c r="AX13" s="16" t="s">
        <v>31122</v>
      </c>
      <c r="AY13" s="33">
        <f>IF(D6L506C23=0,0,D6L506C19/D6L506C23)</f>
        <v>3.3054151372087087E-2</v>
      </c>
      <c r="AZ13" s="16" t="s">
        <v>31123</v>
      </c>
      <c r="BA13" s="33">
        <f>IF(D6L506C5=0,0,D6L506C19/D6L506C5)</f>
        <v>0.44041394692325331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14.775740860834047</v>
      </c>
      <c r="J14" s="16" t="s">
        <v>31146</v>
      </c>
      <c r="K14" s="21">
        <f>IF(FLOW_THRU_100PCT="Y",1,INDEX(VariabilityMatrix,D6L507C1,D6L507C9))</f>
        <v>0.52465616662733827</v>
      </c>
      <c r="L14" s="16" t="s">
        <v>31126</v>
      </c>
      <c r="M14" s="15">
        <f>IF(D6L507C2&lt;&gt;0,D6L507C2*D6L507C4,D6L507C3*D6L507C4)</f>
        <v>7.7521835591241182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3.8760917795620591</v>
      </c>
      <c r="R14" s="16" t="s">
        <v>31128</v>
      </c>
      <c r="S14" s="15">
        <f>D6L507C5-D6L507C7</f>
        <v>3.8760917795620591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3.6075008254332719</v>
      </c>
      <c r="X14" s="16" t="s">
        <v>31130</v>
      </c>
      <c r="Y14" s="33">
        <f>D6L507C7-D6L507C10</f>
        <v>0.2685909541287872</v>
      </c>
      <c r="Z14" s="16" t="s">
        <v>31131</v>
      </c>
      <c r="AA14" s="33">
        <f>CHOOSE(MIN(D6L507C9,RUN_YEARS),B7L805C7,B7L805C16,B7L805C25,B7L805C34,B7L805C43)</f>
        <v>133941</v>
      </c>
      <c r="AB14" s="16" t="s">
        <v>31132</v>
      </c>
      <c r="AC14" s="33">
        <f>IF(D6L507C12=0,0,D6L507C10/D6L507C12)</f>
        <v>2.6933506733810197E-5</v>
      </c>
      <c r="AD14" s="16" t="s">
        <v>31133</v>
      </c>
      <c r="AE14" s="33">
        <f>IF(D6L507C5=0,0,D6L507C10/D6L507C5)</f>
        <v>0.46535286450839225</v>
      </c>
      <c r="AF14" s="16" t="s">
        <v>31134</v>
      </c>
      <c r="AG14" s="33">
        <f>CHOOSE(MIN(D6L507C9,RUN_YEARS),B7L805C5,B7L805C14,B7L805C23,B7L805C32,B7L805C41)</f>
        <v>3835.5277739150329</v>
      </c>
      <c r="AH14" s="16" t="s">
        <v>31135</v>
      </c>
      <c r="AI14" s="33">
        <f>IF(D6L507C15=0,0,D6L507C11/D6L507C15)</f>
        <v>7.0027117507906534E-5</v>
      </c>
      <c r="AJ14" s="16" t="s">
        <v>31136</v>
      </c>
      <c r="AK14" s="33">
        <f>IF(D6L507C5=0,0,D6L507C11/D6L507C5)</f>
        <v>3.4647135491607736E-2</v>
      </c>
      <c r="AL14" s="16" t="s">
        <v>31137</v>
      </c>
      <c r="AM14" s="33">
        <f>D6L507C8*CHOOSE(MIN(D6L507C9,RUN_YEARS),B7L805C4,B7L805C13,B7L805C22,B7L805C31,B7L805C40)</f>
        <v>0.47556355071400508</v>
      </c>
      <c r="AN14" s="16" t="s">
        <v>31138</v>
      </c>
      <c r="AO14" s="33">
        <f>D6L507C8-D6L507C18</f>
        <v>3.4005282288480538</v>
      </c>
      <c r="AP14" s="16" t="s">
        <v>31139</v>
      </c>
      <c r="AQ14" s="33">
        <f>CHOOSE(MIN(D6L507C9,RUN_YEARS),B7L805C2,B7L805C11,B7L805C20,B7L805C29,B7L805C38)</f>
        <v>254.27462740677996</v>
      </c>
      <c r="AR14" s="16" t="s">
        <v>31140</v>
      </c>
      <c r="AS14" s="33">
        <f>IF(D6L507C20=0,0,D6L507C18/D6L507C20)</f>
        <v>1.8702752829255534E-3</v>
      </c>
      <c r="AT14" s="16" t="s">
        <v>31141</v>
      </c>
      <c r="AU14" s="33">
        <f>IF(D6L507C5=0,0,D6L507C18/D6L507C5)</f>
        <v>6.1345754662153112E-2</v>
      </c>
      <c r="AV14" s="16" t="s">
        <v>31142</v>
      </c>
      <c r="AW14" s="33">
        <f>CHOOSE(MIN(D6L507C9,RUN_YEARS),B7L805C1,B7L805C10,B7L805C19,B7L805C28,B7L805C37)</f>
        <v>1818.1966365554606</v>
      </c>
      <c r="AX14" s="16" t="s">
        <v>31143</v>
      </c>
      <c r="AY14" s="33">
        <f>IF(D6L507C23=0,0,D6L507C19/D6L507C23)</f>
        <v>1.8702752829255534E-3</v>
      </c>
      <c r="AZ14" s="16" t="s">
        <v>31144</v>
      </c>
      <c r="BA14" s="33">
        <f>IF(D6L507C5=0,0,D6L507C19/D6L507C5)</f>
        <v>0.43865424533784686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0.52465616662733827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133941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3835.5277739150329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254.27462740677996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1818.1966365554606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0.52465616662733827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133941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3835.5277739150329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254.27462740677996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1818.1966365554606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0.52465616662733827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133941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3835.5277739150329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254.27462740677996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1818.1966365554606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8.4975505627259418E-2</v>
      </c>
      <c r="J18" s="16" t="s">
        <v>31230</v>
      </c>
      <c r="K18" s="21">
        <f>IF(FLOW_THRU_100PCT="Y",1,INDEX(VariabilityMatrix,D6L511C1,D6L511C9))</f>
        <v>0.52465616662733827</v>
      </c>
      <c r="L18" s="16" t="s">
        <v>31210</v>
      </c>
      <c r="M18" s="15">
        <f>IF(D6L511C2&lt;&gt;0,D6L511C2*D6L511C4,D6L511C3*D6L511C4)</f>
        <v>4.4582923039617736E-2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2.2291461519808868E-2</v>
      </c>
      <c r="R18" s="16" t="s">
        <v>31212</v>
      </c>
      <c r="S18" s="15">
        <f>D6L511C5-D6L511C7</f>
        <v>2.2291461519808868E-2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2.0746790944643313E-2</v>
      </c>
      <c r="X18" s="16" t="s">
        <v>31214</v>
      </c>
      <c r="Y18" s="33">
        <f>D6L511C7-D6L511C10</f>
        <v>1.5446705751655555E-3</v>
      </c>
      <c r="Z18" s="16" t="s">
        <v>31215</v>
      </c>
      <c r="AA18" s="33">
        <f>CHOOSE(MIN(D6L511C9,RUN_YEARS),B7L805C7,B7L805C16,B7L805C25,B7L805C34,B7L805C43)</f>
        <v>133941</v>
      </c>
      <c r="AB18" s="16" t="s">
        <v>31216</v>
      </c>
      <c r="AC18" s="33">
        <f>IF(D6L511C12=0,0,D6L511C10/D6L511C12)</f>
        <v>1.5489499813084351E-7</v>
      </c>
      <c r="AD18" s="16" t="s">
        <v>31217</v>
      </c>
      <c r="AE18" s="33">
        <f>IF(D6L511C5=0,0,D6L511C10/D6L511C5)</f>
        <v>0.46535286450839225</v>
      </c>
      <c r="AF18" s="16" t="s">
        <v>31218</v>
      </c>
      <c r="AG18" s="33">
        <f>CHOOSE(MIN(D6L511C9,RUN_YEARS),B7L805C5,B7L805C14,B7L805C23,B7L805C32,B7L805C41)</f>
        <v>3835.5277739150329</v>
      </c>
      <c r="AH18" s="16" t="s">
        <v>31219</v>
      </c>
      <c r="AI18" s="33">
        <f>IF(D6L511C15=0,0,D6L511C11/D6L511C15)</f>
        <v>4.0272699514019323E-7</v>
      </c>
      <c r="AJ18" s="16" t="s">
        <v>31220</v>
      </c>
      <c r="AK18" s="33">
        <f>IF(D6L511C5=0,0,D6L511C11/D6L511C5)</f>
        <v>3.4647135491607729E-2</v>
      </c>
      <c r="AL18" s="16" t="s">
        <v>31221</v>
      </c>
      <c r="AM18" s="33">
        <f>D6L511C8*CHOOSE(MIN(D6L511C9,RUN_YEARS),B7L805C4,B7L805C13,B7L805C22,B7L805C31,B7L805C40)</f>
        <v>2.734973058910043E-3</v>
      </c>
      <c r="AN18" s="16" t="s">
        <v>31222</v>
      </c>
      <c r="AO18" s="33">
        <f>D6L511C8-D6L511C18</f>
        <v>1.9556488460898826E-2</v>
      </c>
      <c r="AP18" s="16" t="s">
        <v>31223</v>
      </c>
      <c r="AQ18" s="33">
        <f>CHOOSE(MIN(D6L511C9,RUN_YEARS),B7L805C2,B7L805C11,B7L805C20,B7L805C29,B7L805C38)</f>
        <v>254.27462740677996</v>
      </c>
      <c r="AR18" s="16" t="s">
        <v>31224</v>
      </c>
      <c r="AS18" s="33">
        <f>IF(D6L511C20=0,0,D6L511C18/D6L511C20)</f>
        <v>1.0755980991114483E-5</v>
      </c>
      <c r="AT18" s="16" t="s">
        <v>31225</v>
      </c>
      <c r="AU18" s="33">
        <f>IF(D6L511C5=0,0,D6L511C18/D6L511C5)</f>
        <v>6.1345754662153106E-2</v>
      </c>
      <c r="AV18" s="16" t="s">
        <v>31226</v>
      </c>
      <c r="AW18" s="33">
        <f>CHOOSE(MIN(D6L511C9,RUN_YEARS),B7L805C1,B7L805C10,B7L805C19,B7L805C28,B7L805C37)</f>
        <v>1818.1966365554606</v>
      </c>
      <c r="AX18" s="16" t="s">
        <v>31227</v>
      </c>
      <c r="AY18" s="33">
        <f>IF(D6L511C23=0,0,D6L511C19/D6L511C23)</f>
        <v>1.0755980991114485E-5</v>
      </c>
      <c r="AZ18" s="16" t="s">
        <v>31228</v>
      </c>
      <c r="BA18" s="33">
        <f>IF(D6L511C5=0,0,D6L511C19/D6L511C5)</f>
        <v>0.43865424533784692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0.52465616662733827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133941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3835.5277739150329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254.27462740677996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1818.1966365554606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5.7191057581709055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4.9184309520269789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2.4592154760134894</v>
      </c>
      <c r="R20" s="16" t="s">
        <v>31254</v>
      </c>
      <c r="S20" s="15">
        <f>D6L513C5-D6L513C7</f>
        <v>2.4592154760134894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2.2888059324124934</v>
      </c>
      <c r="X20" s="16" t="s">
        <v>31256</v>
      </c>
      <c r="Y20" s="33">
        <f>D6L513C7-D6L513C10</f>
        <v>0.17040954360099603</v>
      </c>
      <c r="Z20" s="16" t="s">
        <v>31257</v>
      </c>
      <c r="AA20" s="33">
        <f>CHOOSE(MIN(D6L513C9,RUN_YEARS),B7L805C7,B7L805C16,B7L805C25,B7L805C34,B7L805C43)</f>
        <v>133941</v>
      </c>
      <c r="AB20" s="16" t="s">
        <v>31258</v>
      </c>
      <c r="AC20" s="33">
        <f>IF(D6L513C12=0,0,D6L513C10/D6L513C12)</f>
        <v>1.7088165180284554E-5</v>
      </c>
      <c r="AD20" s="16" t="s">
        <v>31259</v>
      </c>
      <c r="AE20" s="33">
        <f>IF(D6L513C5=0,0,D6L513C10/D6L513C5)</f>
        <v>0.46535286450839225</v>
      </c>
      <c r="AF20" s="16" t="s">
        <v>31260</v>
      </c>
      <c r="AG20" s="33">
        <f>CHOOSE(MIN(D6L513C9,RUN_YEARS),B7L805C5,B7L805C14,B7L805C23,B7L805C32,B7L805C41)</f>
        <v>3835.5277739150329</v>
      </c>
      <c r="AH20" s="16" t="s">
        <v>31261</v>
      </c>
      <c r="AI20" s="33">
        <f>IF(D6L513C15=0,0,D6L513C11/D6L513C15)</f>
        <v>4.4429229468739872E-5</v>
      </c>
      <c r="AJ20" s="16" t="s">
        <v>31262</v>
      </c>
      <c r="AK20" s="33">
        <f>IF(D6L513C5=0,0,D6L513C11/D6L513C5)</f>
        <v>3.464713549160775E-2</v>
      </c>
      <c r="AL20" s="16" t="s">
        <v>31263</v>
      </c>
      <c r="AM20" s="33">
        <f>D6L513C8*CHOOSE(MIN(D6L513C9,RUN_YEARS),B7L805C4,B7L805C13,B7L805C22,B7L805C31,B7L805C40)</f>
        <v>0.30172485850578723</v>
      </c>
      <c r="AN20" s="16" t="s">
        <v>31264</v>
      </c>
      <c r="AO20" s="33">
        <f>D6L513C8-D6L513C18</f>
        <v>2.157490617507702</v>
      </c>
      <c r="AP20" s="16" t="s">
        <v>31265</v>
      </c>
      <c r="AQ20" s="33">
        <f>CHOOSE(MIN(D6L513C9,RUN_YEARS),B7L805C2,B7L805C11,B7L805C20,B7L805C29,B7L805C38)</f>
        <v>254.27462740677996</v>
      </c>
      <c r="AR20" s="16" t="s">
        <v>31266</v>
      </c>
      <c r="AS20" s="33">
        <f>IF(D6L513C20=0,0,D6L513C18/D6L513C20)</f>
        <v>1.1866101686311705E-3</v>
      </c>
      <c r="AT20" s="16" t="s">
        <v>31267</v>
      </c>
      <c r="AU20" s="33">
        <f>IF(D6L513C5=0,0,D6L513C18/D6L513C5)</f>
        <v>6.1345754662153119E-2</v>
      </c>
      <c r="AV20" s="16" t="s">
        <v>31268</v>
      </c>
      <c r="AW20" s="33">
        <f>CHOOSE(MIN(D6L513C9,RUN_YEARS),B7L805C1,B7L805C10,B7L805C19,B7L805C28,B7L805C37)</f>
        <v>1818.1966365554606</v>
      </c>
      <c r="AX20" s="16" t="s">
        <v>31269</v>
      </c>
      <c r="AY20" s="33">
        <f>IF(D6L513C23=0,0,D6L513C19/D6L513C23)</f>
        <v>1.1866101686311705E-3</v>
      </c>
      <c r="AZ20" s="16" t="s">
        <v>31270</v>
      </c>
      <c r="BA20" s="33">
        <f>IF(D6L513C5=0,0,D6L513C19/D6L513C5)</f>
        <v>0.43865424533784686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IF(FLOW_THRU_100PCT="Y",1,INDEX(VariabilityMatrix,D6L514C1,D6L514C9))</f>
        <v>0.51097318168607031</v>
      </c>
      <c r="L21" s="16" t="s">
        <v>31272</v>
      </c>
      <c r="M21" s="15">
        <f>IF(D6L514C2&lt;&gt;0,D6L514C2*D6L514C4,D6L514C3*D6L514C4)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135684.40000000002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3668.380879505472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238.75453253739121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1764.6885569879039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46.814699622270325</v>
      </c>
      <c r="J22" s="16" t="s">
        <v>31313</v>
      </c>
      <c r="K22" s="21">
        <f>IF(FLOW_THRU_100PCT="Y",1,INDEX(VariabilityMatrix,D6L515C1,D6L515C9))</f>
        <v>0.51288487146466599</v>
      </c>
      <c r="L22" s="16" t="s">
        <v>31293</v>
      </c>
      <c r="M22" s="15">
        <f>IF(D6L515C2&lt;&gt;0,D6L515C2*D6L515C4,D6L515C3*D6L515C4)</f>
        <v>24.010551198425063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12.005275599212531</v>
      </c>
      <c r="R22" s="16" t="s">
        <v>31295</v>
      </c>
      <c r="S22" s="15">
        <f>D6L515C5-D6L515C7</f>
        <v>12.005275599212531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11.200449443918693</v>
      </c>
      <c r="X22" s="16" t="s">
        <v>31297</v>
      </c>
      <c r="Y22" s="33">
        <f>D6L515C7-D6L515C10</f>
        <v>0.8048261552938385</v>
      </c>
      <c r="Z22" s="16" t="s">
        <v>31298</v>
      </c>
      <c r="AA22" s="33">
        <f>CHOOSE(MIN(D6L515C9,RUN_YEARS),B7L805C7,B7L805C16,B7L805C25,B7L805C34,B7L805C43)</f>
        <v>134928.33333333331</v>
      </c>
      <c r="AB22" s="16" t="s">
        <v>31299</v>
      </c>
      <c r="AC22" s="33">
        <f>IF(D6L515C12=0,0,D6L515C10/D6L515C12)</f>
        <v>8.3010359405007796E-5</v>
      </c>
      <c r="AD22" s="16" t="s">
        <v>31300</v>
      </c>
      <c r="AE22" s="33">
        <f>IF(D6L515C5=0,0,D6L515C10/D6L515C5)</f>
        <v>0.46648031323218309</v>
      </c>
      <c r="AF22" s="16" t="s">
        <v>31301</v>
      </c>
      <c r="AG22" s="33">
        <f>CHOOSE(MIN(D6L515C9,RUN_YEARS),B7L805C5,B7L805C14,B7L805C23,B7L805C32,B7L805C41)</f>
        <v>3729.0348275276465</v>
      </c>
      <c r="AH22" s="16" t="s">
        <v>31302</v>
      </c>
      <c r="AI22" s="33">
        <f>IF(D6L515C15=0,0,D6L515C11/D6L515C15)</f>
        <v>2.1582693445302011E-4</v>
      </c>
      <c r="AJ22" s="16" t="s">
        <v>31303</v>
      </c>
      <c r="AK22" s="33">
        <f>IF(D6L515C5=0,0,D6L515C11/D6L515C5)</f>
        <v>3.3519686767816886E-2</v>
      </c>
      <c r="AL22" s="16" t="s">
        <v>31304</v>
      </c>
      <c r="AM22" s="33">
        <f>D6L515C8*CHOOSE(MIN(D6L515C9,RUN_YEARS),B7L805C4,B7L805C13,B7L805C22,B7L805C31,B7L805C40)</f>
        <v>1.4067023933739689</v>
      </c>
      <c r="AN22" s="16" t="s">
        <v>31305</v>
      </c>
      <c r="AO22" s="33">
        <f>D6L515C8-D6L515C18</f>
        <v>10.598573205838562</v>
      </c>
      <c r="AP22" s="16" t="s">
        <v>31306</v>
      </c>
      <c r="AQ22" s="33">
        <f>CHOOSE(MIN(D6L515C9,RUN_YEARS),B7L805C2,B7L805C11,B7L805C20,B7L805C29,B7L805C38)</f>
        <v>235.06285727677252</v>
      </c>
      <c r="AR22" s="16" t="s">
        <v>31307</v>
      </c>
      <c r="AS22" s="33">
        <f>IF(D6L515C20=0,0,D6L515C18/D6L515C20)</f>
        <v>5.9843669462320056E-3</v>
      </c>
      <c r="AT22" s="16" t="s">
        <v>31308</v>
      </c>
      <c r="AU22" s="33">
        <f>IF(D6L515C5=0,0,D6L515C18/D6L515C5)</f>
        <v>5.8586842998682991E-2</v>
      </c>
      <c r="AV22" s="16" t="s">
        <v>31309</v>
      </c>
      <c r="AW22" s="33">
        <f>CHOOSE(MIN(D6L515C9,RUN_YEARS),B7L805C1,B7L805C10,B7L805C19,B7L805C28,B7L805C37)</f>
        <v>1771.0433369250266</v>
      </c>
      <c r="AX22" s="16" t="s">
        <v>31310</v>
      </c>
      <c r="AY22" s="33">
        <f>IF(D6L515C23=0,0,D6L515C19/D6L515C23)</f>
        <v>5.9843669462320056E-3</v>
      </c>
      <c r="AZ22" s="16" t="s">
        <v>31311</v>
      </c>
      <c r="BA22" s="33">
        <f>IF(D6L515C5=0,0,D6L515C19/D6L515C5)</f>
        <v>0.441413157001317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1304.7728000139991</v>
      </c>
      <c r="J23" s="16" t="s">
        <v>31334</v>
      </c>
      <c r="K23" s="21">
        <f>IF(FLOW_THRU_100PCT="Y",1,INDEX(VariabilityMatrix,D6L516C1,D6L516C9))</f>
        <v>0.25082324128071154</v>
      </c>
      <c r="L23" s="16" t="s">
        <v>31314</v>
      </c>
      <c r="M23" s="15">
        <f>IF(D6L516C2&lt;&gt;0,D6L516C2*D6L516C4,D6L516C3*D6L516C4)</f>
        <v>327.2673428344209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163.63367141721045</v>
      </c>
      <c r="R23" s="16" t="s">
        <v>31316</v>
      </c>
      <c r="S23" s="15">
        <f>D6L516C5-D6L516C7</f>
        <v>163.63367141721045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152.66377259606492</v>
      </c>
      <c r="X23" s="16" t="s">
        <v>31318</v>
      </c>
      <c r="Y23" s="33">
        <f>D6L516C7-D6L516C10</f>
        <v>10.969898821145534</v>
      </c>
      <c r="Z23" s="16" t="s">
        <v>31319</v>
      </c>
      <c r="AA23" s="33">
        <f>CHOOSE(MIN(D6L516C9,RUN_YEARS),B7L805C7,B7L805C16,B7L805C25,B7L805C34,B7L805C43)</f>
        <v>134928.33333333331</v>
      </c>
      <c r="AB23" s="16" t="s">
        <v>31320</v>
      </c>
      <c r="AC23" s="33">
        <f>IF(D6L516C12=0,0,D6L516C10/D6L516C12)</f>
        <v>1.1314434027649117E-3</v>
      </c>
      <c r="AD23" s="16" t="s">
        <v>31321</v>
      </c>
      <c r="AE23" s="33">
        <f>IF(D6L516C5=0,0,D6L516C10/D6L516C5)</f>
        <v>0.46648031323218309</v>
      </c>
      <c r="AF23" s="16" t="s">
        <v>31322</v>
      </c>
      <c r="AG23" s="33">
        <f>CHOOSE(MIN(D6L516C9,RUN_YEARS),B7L805C5,B7L805C14,B7L805C23,B7L805C32,B7L805C41)</f>
        <v>3729.0348275276465</v>
      </c>
      <c r="AH23" s="16" t="s">
        <v>31323</v>
      </c>
      <c r="AI23" s="33">
        <f>IF(D6L516C15=0,0,D6L516C11/D6L516C15)</f>
        <v>2.941752847188769E-3</v>
      </c>
      <c r="AJ23" s="16" t="s">
        <v>31324</v>
      </c>
      <c r="AK23" s="33">
        <f>IF(D6L516C5=0,0,D6L516C11/D6L516C5)</f>
        <v>3.35196867678169E-2</v>
      </c>
      <c r="AL23" s="16" t="s">
        <v>31325</v>
      </c>
      <c r="AM23" s="33">
        <f>D6L516C8*CHOOSE(MIN(D6L516C9,RUN_YEARS),B7L805C4,B7L805C13,B7L805C22,B7L805C31,B7L805C40)</f>
        <v>19.173560433236378</v>
      </c>
      <c r="AN23" s="16" t="s">
        <v>31326</v>
      </c>
      <c r="AO23" s="33">
        <f>D6L516C8-D6L516C18</f>
        <v>144.46011098397406</v>
      </c>
      <c r="AP23" s="16" t="s">
        <v>31327</v>
      </c>
      <c r="AQ23" s="33">
        <f>CHOOSE(MIN(D6L516C9,RUN_YEARS),B7L805C2,B7L805C11,B7L805C20,B7L805C29,B7L805C38)</f>
        <v>235.06285727677252</v>
      </c>
      <c r="AR23" s="16" t="s">
        <v>31328</v>
      </c>
      <c r="AS23" s="33">
        <f>IF(D6L516C20=0,0,D6L516C18/D6L516C20)</f>
        <v>8.1567801290957045E-2</v>
      </c>
      <c r="AT23" s="16" t="s">
        <v>31329</v>
      </c>
      <c r="AU23" s="33">
        <f>IF(D6L516C5=0,0,D6L516C18/D6L516C5)</f>
        <v>5.8586842998682991E-2</v>
      </c>
      <c r="AV23" s="16" t="s">
        <v>31330</v>
      </c>
      <c r="AW23" s="33">
        <f>CHOOSE(MIN(D6L516C9,RUN_YEARS),B7L805C1,B7L805C10,B7L805C19,B7L805C28,B7L805C37)</f>
        <v>1771.0433369250266</v>
      </c>
      <c r="AX23" s="16" t="s">
        <v>31331</v>
      </c>
      <c r="AY23" s="33">
        <f>IF(D6L516C23=0,0,D6L516C19/D6L516C23)</f>
        <v>8.1567801290957045E-2</v>
      </c>
      <c r="AZ23" s="16" t="s">
        <v>31332</v>
      </c>
      <c r="BA23" s="33">
        <f>IF(D6L516C5=0,0,D6L516C19/D6L516C5)</f>
        <v>0.441413157001317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572.68615812626354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492.51009598858661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246.25504799429331</v>
      </c>
      <c r="R24" s="16" t="s">
        <v>31337</v>
      </c>
      <c r="S24" s="15">
        <f>D6L517C5-D6L517C7</f>
        <v>246.25504799429331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229.74626384676844</v>
      </c>
      <c r="X24" s="16" t="s">
        <v>31339</v>
      </c>
      <c r="Y24" s="33">
        <f>D6L517C7-D6L517C10</f>
        <v>16.508784147524864</v>
      </c>
      <c r="Z24" s="16" t="s">
        <v>31340</v>
      </c>
      <c r="AA24" s="33">
        <f>CHOOSE(MIN(D6L517C9,RUN_YEARS),B7L805C7,B7L805C16,B7L805C25,B7L805C34,B7L805C43)</f>
        <v>134928.33333333331</v>
      </c>
      <c r="AB24" s="16" t="s">
        <v>31341</v>
      </c>
      <c r="AC24" s="33">
        <f>IF(D6L517C12=0,0,D6L517C10/D6L517C12)</f>
        <v>1.7027280940259779E-3</v>
      </c>
      <c r="AD24" s="16" t="s">
        <v>31342</v>
      </c>
      <c r="AE24" s="33">
        <f>IF(D6L517C5=0,0,D6L517C10/D6L517C5)</f>
        <v>0.46648031323218309</v>
      </c>
      <c r="AF24" s="16" t="s">
        <v>31343</v>
      </c>
      <c r="AG24" s="33">
        <f>CHOOSE(MIN(D6L517C9,RUN_YEARS),B7L805C5,B7L805C14,B7L805C23,B7L805C32,B7L805C41)</f>
        <v>3729.0348275276465</v>
      </c>
      <c r="AH24" s="16" t="s">
        <v>31344</v>
      </c>
      <c r="AI24" s="33">
        <f>IF(D6L517C15=0,0,D6L517C11/D6L517C15)</f>
        <v>4.4270930444675416E-3</v>
      </c>
      <c r="AJ24" s="16" t="s">
        <v>31345</v>
      </c>
      <c r="AK24" s="33">
        <f>IF(D6L517C5=0,0,D6L517C11/D6L517C5)</f>
        <v>3.3519686767816914E-2</v>
      </c>
      <c r="AL24" s="16" t="s">
        <v>31346</v>
      </c>
      <c r="AM24" s="33">
        <f>D6L517C8*CHOOSE(MIN(D6L517C9,RUN_YEARS),B7L805C4,B7L805C13,B7L805C22,B7L805C31,B7L805C40)</f>
        <v>28.854611668949612</v>
      </c>
      <c r="AN24" s="16" t="s">
        <v>31347</v>
      </c>
      <c r="AO24" s="33">
        <f>D6L517C8-D6L517C18</f>
        <v>217.40043632534369</v>
      </c>
      <c r="AP24" s="16" t="s">
        <v>31348</v>
      </c>
      <c r="AQ24" s="33">
        <f>CHOOSE(MIN(D6L517C9,RUN_YEARS),B7L805C2,B7L805C11,B7L805C20,B7L805C29,B7L805C38)</f>
        <v>235.06285727677252</v>
      </c>
      <c r="AR24" s="16" t="s">
        <v>31349</v>
      </c>
      <c r="AS24" s="33">
        <f>IF(D6L517C20=0,0,D6L517C18/D6L517C20)</f>
        <v>0.1227527479382888</v>
      </c>
      <c r="AT24" s="16" t="s">
        <v>31350</v>
      </c>
      <c r="AU24" s="33">
        <f>IF(D6L517C5=0,0,D6L517C18/D6L517C5)</f>
        <v>5.8586842998682991E-2</v>
      </c>
      <c r="AV24" s="16" t="s">
        <v>31351</v>
      </c>
      <c r="AW24" s="33">
        <f>CHOOSE(MIN(D6L517C9,RUN_YEARS),B7L805C1,B7L805C10,B7L805C19,B7L805C28,B7L805C37)</f>
        <v>1771.0433369250266</v>
      </c>
      <c r="AX24" s="16" t="s">
        <v>31352</v>
      </c>
      <c r="AY24" s="33">
        <f>IF(D6L517C23=0,0,D6L517C19/D6L517C23)</f>
        <v>0.12275274793828882</v>
      </c>
      <c r="AZ24" s="16" t="s">
        <v>31353</v>
      </c>
      <c r="BA24" s="33">
        <f>IF(D6L517C5=0,0,D6L517C19/D6L517C5)</f>
        <v>0.441413157001317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207.2547627494879</v>
      </c>
      <c r="J25" s="16" t="s">
        <v>31375</v>
      </c>
      <c r="K25" s="21">
        <f>IF(FLOW_THRU_100PCT="Y",1,INDEX(VariabilityMatrix,D6L518C1,D6L518C9))</f>
        <v>0.2488312094020797</v>
      </c>
      <c r="L25" s="16" t="s">
        <v>31355</v>
      </c>
      <c r="M25" s="15">
        <f>IF(D6L518C2&lt;&gt;0,D6L518C2*D6L518C4,D6L518C3*D6L518C4)</f>
        <v>51.571453269296171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25.785726634648086</v>
      </c>
      <c r="R25" s="16" t="s">
        <v>31357</v>
      </c>
      <c r="S25" s="15">
        <f>D6L518C5-D6L518C7</f>
        <v>25.785726634648086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23.998923505727664</v>
      </c>
      <c r="X25" s="16" t="s">
        <v>31359</v>
      </c>
      <c r="Y25" s="33">
        <f>D6L518C7-D6L518C10</f>
        <v>1.7868031289204218</v>
      </c>
      <c r="Z25" s="16" t="s">
        <v>31360</v>
      </c>
      <c r="AA25" s="33">
        <f>CHOOSE(MIN(D6L518C9,RUN_YEARS),B7L805C7,B7L805C16,B7L805C25,B7L805C34,B7L805C43)</f>
        <v>133941</v>
      </c>
      <c r="AB25" s="16" t="s">
        <v>31361</v>
      </c>
      <c r="AC25" s="33">
        <f>IF(D6L518C12=0,0,D6L518C10/D6L518C12)</f>
        <v>1.7917533470503927E-4</v>
      </c>
      <c r="AD25" s="16" t="s">
        <v>31362</v>
      </c>
      <c r="AE25" s="33">
        <f>IF(D6L518C5=0,0,D6L518C10/D6L518C5)</f>
        <v>0.46535286450839225</v>
      </c>
      <c r="AF25" s="16" t="s">
        <v>31363</v>
      </c>
      <c r="AG25" s="33">
        <f>CHOOSE(MIN(D6L518C9,RUN_YEARS),B7L805C5,B7L805C14,B7L805C23,B7L805C32,B7L805C41)</f>
        <v>3835.5277739150329</v>
      </c>
      <c r="AH25" s="16" t="s">
        <v>31364</v>
      </c>
      <c r="AI25" s="33">
        <f>IF(D6L518C15=0,0,D6L518C11/D6L518C15)</f>
        <v>4.6585587023310242E-4</v>
      </c>
      <c r="AJ25" s="16" t="s">
        <v>31365</v>
      </c>
      <c r="AK25" s="33">
        <f>IF(D6L518C5=0,0,D6L518C11/D6L518C5)</f>
        <v>3.464713549160775E-2</v>
      </c>
      <c r="AL25" s="16" t="s">
        <v>31366</v>
      </c>
      <c r="AM25" s="33">
        <f>D6L518C8*CHOOSE(MIN(D6L518C9,RUN_YEARS),B7L805C4,B7L805C13,B7L805C22,B7L805C31,B7L805C40)</f>
        <v>3.1636897198289371</v>
      </c>
      <c r="AN25" s="16" t="s">
        <v>31367</v>
      </c>
      <c r="AO25" s="33">
        <f>D6L518C8-D6L518C18</f>
        <v>22.622036914819148</v>
      </c>
      <c r="AP25" s="16" t="s">
        <v>31368</v>
      </c>
      <c r="AQ25" s="33">
        <f>CHOOSE(MIN(D6L518C9,RUN_YEARS),B7L805C2,B7L805C11,B7L805C20,B7L805C29,B7L805C38)</f>
        <v>254.27462740677996</v>
      </c>
      <c r="AR25" s="16" t="s">
        <v>31369</v>
      </c>
      <c r="AS25" s="33">
        <f>IF(D6L518C20=0,0,D6L518C18/D6L518C20)</f>
        <v>1.2442018899383827E-2</v>
      </c>
      <c r="AT25" s="16" t="s">
        <v>31370</v>
      </c>
      <c r="AU25" s="33">
        <f>IF(D6L518C5=0,0,D6L518C18/D6L518C5)</f>
        <v>6.1345754662153112E-2</v>
      </c>
      <c r="AV25" s="16" t="s">
        <v>31371</v>
      </c>
      <c r="AW25" s="33">
        <f>CHOOSE(MIN(D6L518C9,RUN_YEARS),B7L805C1,B7L805C10,B7L805C19,B7L805C28,B7L805C37)</f>
        <v>1818.1966365554606</v>
      </c>
      <c r="AX25" s="16" t="s">
        <v>31372</v>
      </c>
      <c r="AY25" s="33">
        <f>IF(D6L518C23=0,0,D6L518C19/D6L518C23)</f>
        <v>1.2442018899383827E-2</v>
      </c>
      <c r="AZ25" s="16" t="s">
        <v>31373</v>
      </c>
      <c r="BA25" s="33">
        <f>IF(D6L518C5=0,0,D6L518C19/D6L518C5)</f>
        <v>0.43865424533784686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4613.3987808165648</v>
      </c>
      <c r="J26" s="16" t="s">
        <v>31396</v>
      </c>
      <c r="K26" s="21">
        <f>IF(FLOW_THRU_100PCT="Y",1,INDEX(VariabilityMatrix,D6L519C1,D6L519C9))</f>
        <v>0.25082324128071154</v>
      </c>
      <c r="L26" s="16" t="s">
        <v>31376</v>
      </c>
      <c r="M26" s="15">
        <f>IF(D6L519C2&lt;&gt;0,D6L519C2*D6L519C4,D6L519C3*D6L519C4)</f>
        <v>1157.1476355248938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578.57381776244688</v>
      </c>
      <c r="R26" s="16" t="s">
        <v>31378</v>
      </c>
      <c r="S26" s="15">
        <f>D6L519C5-D6L519C7</f>
        <v>578.57381776244688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539.78659147553242</v>
      </c>
      <c r="X26" s="16" t="s">
        <v>31380</v>
      </c>
      <c r="Y26" s="33">
        <f>D6L519C7-D6L519C10</f>
        <v>38.787226286914461</v>
      </c>
      <c r="Z26" s="16" t="s">
        <v>31381</v>
      </c>
      <c r="AA26" s="33">
        <f>CHOOSE(MIN(D6L519C9,RUN_YEARS),B7L805C7,B7L805C16,B7L805C25,B7L805C34,B7L805C43)</f>
        <v>134928.33333333331</v>
      </c>
      <c r="AB26" s="16" t="s">
        <v>31382</v>
      </c>
      <c r="AC26" s="33">
        <f>IF(D6L519C12=0,0,D6L519C10/D6L519C12)</f>
        <v>4.000542941133188E-3</v>
      </c>
      <c r="AD26" s="16" t="s">
        <v>31383</v>
      </c>
      <c r="AE26" s="33">
        <f>IF(D6L519C5=0,0,D6L519C10/D6L519C5)</f>
        <v>0.46648031323218303</v>
      </c>
      <c r="AF26" s="16" t="s">
        <v>31384</v>
      </c>
      <c r="AG26" s="33">
        <f>CHOOSE(MIN(D6L519C9,RUN_YEARS),B7L805C5,B7L805C14,B7L805C23,B7L805C32,B7L805C41)</f>
        <v>3729.0348275276465</v>
      </c>
      <c r="AH26" s="16" t="s">
        <v>31385</v>
      </c>
      <c r="AI26" s="33">
        <f>IF(D6L519C15=0,0,D6L519C11/D6L519C15)</f>
        <v>1.0401411646946303E-2</v>
      </c>
      <c r="AJ26" s="16" t="s">
        <v>31386</v>
      </c>
      <c r="AK26" s="33">
        <f>IF(D6L519C5=0,0,D6L519C11/D6L519C5)</f>
        <v>3.3519686767816956E-2</v>
      </c>
      <c r="AL26" s="16" t="s">
        <v>31387</v>
      </c>
      <c r="AM26" s="33">
        <f>D6L519C8*CHOOSE(MIN(D6L519C9,RUN_YEARS),B7L805C4,B7L805C13,B7L805C22,B7L805C31,B7L805C40)</f>
        <v>67.793626848794204</v>
      </c>
      <c r="AN26" s="16" t="s">
        <v>31388</v>
      </c>
      <c r="AO26" s="33">
        <f>D6L519C8-D6L519C18</f>
        <v>510.78019091365269</v>
      </c>
      <c r="AP26" s="16" t="s">
        <v>31389</v>
      </c>
      <c r="AQ26" s="33">
        <f>CHOOSE(MIN(D6L519C9,RUN_YEARS),B7L805C2,B7L805C11,B7L805C20,B7L805C29,B7L805C38)</f>
        <v>235.06285727677252</v>
      </c>
      <c r="AR26" s="16" t="s">
        <v>31390</v>
      </c>
      <c r="AS26" s="33">
        <f>IF(D6L519C20=0,0,D6L519C18/D6L519C20)</f>
        <v>0.28840637621013532</v>
      </c>
      <c r="AT26" s="16" t="s">
        <v>31391</v>
      </c>
      <c r="AU26" s="33">
        <f>IF(D6L519C5=0,0,D6L519C18/D6L519C5)</f>
        <v>5.8586842998682997E-2</v>
      </c>
      <c r="AV26" s="16" t="s">
        <v>31392</v>
      </c>
      <c r="AW26" s="33">
        <f>CHOOSE(MIN(D6L519C9,RUN_YEARS),B7L805C1,B7L805C10,B7L805C19,B7L805C28,B7L805C37)</f>
        <v>1771.0433369250266</v>
      </c>
      <c r="AX26" s="16" t="s">
        <v>31393</v>
      </c>
      <c r="AY26" s="33">
        <f>IF(D6L519C23=0,0,D6L519C19/D6L519C23)</f>
        <v>0.28840637621013532</v>
      </c>
      <c r="AZ26" s="16" t="s">
        <v>31394</v>
      </c>
      <c r="BA26" s="33">
        <f>IF(D6L519C5=0,0,D6L519C19/D6L519C5)</f>
        <v>0.441413157001317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2244.5219447590989</v>
      </c>
      <c r="J27" s="16" t="s">
        <v>31417</v>
      </c>
      <c r="K27" s="21">
        <f>IF(FLOW_THRU_100PCT="Y",1,INDEX(VariabilityMatrix,D6L520C1,D6L520C9))</f>
        <v>0.2488312094020797</v>
      </c>
      <c r="L27" s="16" t="s">
        <v>31397</v>
      </c>
      <c r="M27" s="15">
        <f>IF(D6L520C2&lt;&gt;0,D6L520C2*D6L520C4,D6L520C3*D6L520C4)</f>
        <v>558.50711004391451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279.25355502195725</v>
      </c>
      <c r="R27" s="16" t="s">
        <v>31399</v>
      </c>
      <c r="S27" s="15">
        <f>D6L520C5-D6L520C7</f>
        <v>279.25355502195725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259.90288350723949</v>
      </c>
      <c r="X27" s="16" t="s">
        <v>31401</v>
      </c>
      <c r="Y27" s="33">
        <f>D6L520C7-D6L520C10</f>
        <v>19.35067151471776</v>
      </c>
      <c r="Z27" s="16" t="s">
        <v>31402</v>
      </c>
      <c r="AA27" s="33">
        <f>CHOOSE(MIN(D6L520C9,RUN_YEARS),B7L805C7,B7L805C16,B7L805C25,B7L805C34,B7L805C43)</f>
        <v>133941</v>
      </c>
      <c r="AB27" s="16" t="s">
        <v>31403</v>
      </c>
      <c r="AC27" s="33">
        <f>IF(D6L520C12=0,0,D6L520C10/D6L520C12)</f>
        <v>1.9404281251240434E-3</v>
      </c>
      <c r="AD27" s="16" t="s">
        <v>31404</v>
      </c>
      <c r="AE27" s="33">
        <f>IF(D6L520C5=0,0,D6L520C10/D6L520C5)</f>
        <v>0.46535286450839231</v>
      </c>
      <c r="AF27" s="16" t="s">
        <v>31405</v>
      </c>
      <c r="AG27" s="33">
        <f>CHOOSE(MIN(D6L520C9,RUN_YEARS),B7L805C5,B7L805C14,B7L805C23,B7L805C32,B7L805C41)</f>
        <v>3835.5277739150329</v>
      </c>
      <c r="AH27" s="16" t="s">
        <v>31406</v>
      </c>
      <c r="AI27" s="33">
        <f>IF(D6L520C15=0,0,D6L520C11/D6L520C15)</f>
        <v>5.0451131253225097E-3</v>
      </c>
      <c r="AJ27" s="16" t="s">
        <v>31407</v>
      </c>
      <c r="AK27" s="33">
        <f>IF(D6L520C5=0,0,D6L520C11/D6L520C5)</f>
        <v>3.4647135491607702E-2</v>
      </c>
      <c r="AL27" s="16" t="s">
        <v>31408</v>
      </c>
      <c r="AM27" s="33">
        <f>D6L520C8*CHOOSE(MIN(D6L520C9,RUN_YEARS),B7L805C4,B7L805C13,B7L805C22,B7L805C31,B7L805C40)</f>
        <v>34.262040149822127</v>
      </c>
      <c r="AN27" s="16" t="s">
        <v>31409</v>
      </c>
      <c r="AO27" s="33">
        <f>D6L520C8-D6L520C18</f>
        <v>244.99151487213513</v>
      </c>
      <c r="AP27" s="16" t="s">
        <v>31410</v>
      </c>
      <c r="AQ27" s="33">
        <f>CHOOSE(MIN(D6L520C9,RUN_YEARS),B7L805C2,B7L805C11,B7L805C20,B7L805C29,B7L805C38)</f>
        <v>254.27462740677996</v>
      </c>
      <c r="AR27" s="16" t="s">
        <v>31411</v>
      </c>
      <c r="AS27" s="33">
        <f>IF(D6L520C20=0,0,D6L520C18/D6L520C20)</f>
        <v>0.13474423499994309</v>
      </c>
      <c r="AT27" s="16" t="s">
        <v>31412</v>
      </c>
      <c r="AU27" s="33">
        <f>IF(D6L520C5=0,0,D6L520C18/D6L520C5)</f>
        <v>6.1345754662153106E-2</v>
      </c>
      <c r="AV27" s="16" t="s">
        <v>31413</v>
      </c>
      <c r="AW27" s="33">
        <f>CHOOSE(MIN(D6L520C9,RUN_YEARS),B7L805C1,B7L805C10,B7L805C19,B7L805C28,B7L805C37)</f>
        <v>1818.1966365554606</v>
      </c>
      <c r="AX27" s="16" t="s">
        <v>31414</v>
      </c>
      <c r="AY27" s="33">
        <f>IF(D6L520C23=0,0,D6L520C19/D6L520C23)</f>
        <v>0.13474423499994312</v>
      </c>
      <c r="AZ27" s="16" t="s">
        <v>31415</v>
      </c>
      <c r="BA27" s="33">
        <f>IF(D6L520C5=0,0,D6L520C19/D6L520C5)</f>
        <v>0.43865424533784692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0.2488312094020797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133941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3835.5277739150329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254.27462740677996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1818.1966365554606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0.2488312094020797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133941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3835.5277739150329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254.27462740677996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1818.1966365554606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0.2488312094020797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133941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3835.5277739150329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254.27462740677996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1818.1966365554606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0.2488312094020797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133941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3835.5277739150329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254.27462740677996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1818.1966365554606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0.2488312094020797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133941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3835.5277739150329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254.27462740677996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1818.1966365554606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424.50803231666299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365.07690779233019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182.53845389616509</v>
      </c>
      <c r="R33" s="16" t="s">
        <v>31525</v>
      </c>
      <c r="S33" s="15">
        <f>D6L526C5-D6L526C7</f>
        <v>182.53845389616509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169.88958480702703</v>
      </c>
      <c r="X33" s="16" t="s">
        <v>31527</v>
      </c>
      <c r="Y33" s="33">
        <f>D6L526C7-D6L526C10</f>
        <v>12.64886908913806</v>
      </c>
      <c r="Z33" s="16" t="s">
        <v>31528</v>
      </c>
      <c r="AA33" s="33">
        <f>CHOOSE(MIN(D6L526C9,RUN_YEARS),B7L805C7,B7L805C16,B7L805C25,B7L805C34,B7L805C43)</f>
        <v>133941</v>
      </c>
      <c r="AB33" s="16" t="s">
        <v>31529</v>
      </c>
      <c r="AC33" s="33">
        <f>IF(D6L526C12=0,0,D6L526C10/D6L526C12)</f>
        <v>1.2683911931897405E-3</v>
      </c>
      <c r="AD33" s="16" t="s">
        <v>31530</v>
      </c>
      <c r="AE33" s="33">
        <f>IF(D6L526C5=0,0,D6L526C10/D6L526C5)</f>
        <v>0.46535286450839225</v>
      </c>
      <c r="AF33" s="16" t="s">
        <v>31531</v>
      </c>
      <c r="AG33" s="33">
        <f>CHOOSE(MIN(D6L526C9,RUN_YEARS),B7L805C5,B7L805C14,B7L805C23,B7L805C32,B7L805C41)</f>
        <v>3835.5277739150329</v>
      </c>
      <c r="AH33" s="16" t="s">
        <v>31532</v>
      </c>
      <c r="AI33" s="33">
        <f>IF(D6L526C15=0,0,D6L526C11/D6L526C15)</f>
        <v>3.2978171022933298E-3</v>
      </c>
      <c r="AJ33" s="16" t="s">
        <v>31533</v>
      </c>
      <c r="AK33" s="33">
        <f>IF(D6L526C5=0,0,D6L526C11/D6L526C5)</f>
        <v>3.4647135491607771E-2</v>
      </c>
      <c r="AL33" s="16" t="s">
        <v>31534</v>
      </c>
      <c r="AM33" s="33">
        <f>D6L526C8*CHOOSE(MIN(D6L526C9,RUN_YEARS),B7L805C4,B7L805C13,B7L805C22,B7L805C31,B7L805C40)</f>
        <v>22.395918418245781</v>
      </c>
      <c r="AN33" s="16" t="s">
        <v>31535</v>
      </c>
      <c r="AO33" s="33">
        <f>D6L526C8-D6L526C18</f>
        <v>160.14253547791932</v>
      </c>
      <c r="AP33" s="16" t="s">
        <v>31536</v>
      </c>
      <c r="AQ33" s="33">
        <f>CHOOSE(MIN(D6L526C9,RUN_YEARS),B7L805C2,B7L805C11,B7L805C20,B7L805C29,B7L805C38)</f>
        <v>254.27462740677996</v>
      </c>
      <c r="AR33" s="16" t="s">
        <v>31537</v>
      </c>
      <c r="AS33" s="33">
        <f>IF(D6L526C20=0,0,D6L526C18/D6L526C20)</f>
        <v>8.8077676670498262E-2</v>
      </c>
      <c r="AT33" s="16" t="s">
        <v>31538</v>
      </c>
      <c r="AU33" s="33">
        <f>IF(D6L526C5=0,0,D6L526C18/D6L526C5)</f>
        <v>6.1345754662153112E-2</v>
      </c>
      <c r="AV33" s="16" t="s">
        <v>31539</v>
      </c>
      <c r="AW33" s="33">
        <f>CHOOSE(MIN(D6L526C9,RUN_YEARS),B7L805C1,B7L805C10,B7L805C19,B7L805C28,B7L805C37)</f>
        <v>1818.1966365554606</v>
      </c>
      <c r="AX33" s="16" t="s">
        <v>31540</v>
      </c>
      <c r="AY33" s="33">
        <f>IF(D6L526C23=0,0,D6L526C19/D6L526C23)</f>
        <v>8.8077676670498276E-2</v>
      </c>
      <c r="AZ33" s="16" t="s">
        <v>31541</v>
      </c>
      <c r="BA33" s="33">
        <f>IF(D6L526C5=0,0,D6L526C19/D6L526C5)</f>
        <v>0.43865424533784692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-25.664682079903407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-22.071626588716931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-11.035813294358466</v>
      </c>
      <c r="R34" s="16" t="s">
        <v>31545</v>
      </c>
      <c r="S34" s="15">
        <f>D6L527C5-D6L527C7</f>
        <v>-11.035813294358466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-10.295979284648455</v>
      </c>
      <c r="X34" s="16" t="s">
        <v>31547</v>
      </c>
      <c r="Y34" s="33">
        <f>D6L527C7-D6L527C10</f>
        <v>-0.73983400971001068</v>
      </c>
      <c r="Z34" s="16" t="s">
        <v>31548</v>
      </c>
      <c r="AA34" s="33">
        <f>CHOOSE(MIN(D6L527C9,RUN_YEARS),B7L805C7,B7L805C16,B7L805C25,B7L805C34,B7L805C43)</f>
        <v>134928.33333333331</v>
      </c>
      <c r="AB34" s="16" t="s">
        <v>31549</v>
      </c>
      <c r="AC34" s="33">
        <f>IF(D6L527C12=0,0,D6L527C10/D6L527C12)</f>
        <v>-7.6307021885557439E-5</v>
      </c>
      <c r="AD34" s="16" t="s">
        <v>31550</v>
      </c>
      <c r="AE34" s="33">
        <f>IF(D6L527C5=0,0,D6L527C10/D6L527C5)</f>
        <v>0.46648031323218309</v>
      </c>
      <c r="AF34" s="16" t="s">
        <v>31551</v>
      </c>
      <c r="AG34" s="33">
        <f>CHOOSE(MIN(D6L527C9,RUN_YEARS),B7L805C5,B7L805C14,B7L805C23,B7L805C32,B7L805C41)</f>
        <v>3729.0348275276465</v>
      </c>
      <c r="AH34" s="16" t="s">
        <v>31552</v>
      </c>
      <c r="AI34" s="33">
        <f>IF(D6L527C15=0,0,D6L527C11/D6L527C15)</f>
        <v>-1.9839825690244929E-4</v>
      </c>
      <c r="AJ34" s="16" t="s">
        <v>31553</v>
      </c>
      <c r="AK34" s="33">
        <f>IF(D6L527C5=0,0,D6L527C11/D6L527C5)</f>
        <v>3.3519686767816907E-2</v>
      </c>
      <c r="AL34" s="16" t="s">
        <v>31554</v>
      </c>
      <c r="AM34" s="33">
        <f>D6L527C8*CHOOSE(MIN(D6L527C9,RUN_YEARS),B7L805C4,B7L805C13,B7L805C22,B7L805C31,B7L805C40)</f>
        <v>-1.2931069216787159</v>
      </c>
      <c r="AN34" s="16" t="s">
        <v>31555</v>
      </c>
      <c r="AO34" s="33">
        <f>D6L527C8-D6L527C18</f>
        <v>-9.7427063726797503</v>
      </c>
      <c r="AP34" s="16" t="s">
        <v>31556</v>
      </c>
      <c r="AQ34" s="33">
        <f>CHOOSE(MIN(D6L527C9,RUN_YEARS),B7L805C2,B7L805C11,B7L805C20,B7L805C29,B7L805C38)</f>
        <v>235.06285727677252</v>
      </c>
      <c r="AR34" s="16" t="s">
        <v>31557</v>
      </c>
      <c r="AS34" s="33">
        <f>IF(D6L527C20=0,0,D6L527C18/D6L527C20)</f>
        <v>-5.5011112204603188E-3</v>
      </c>
      <c r="AT34" s="16" t="s">
        <v>31558</v>
      </c>
      <c r="AU34" s="33">
        <f>IF(D6L527C5=0,0,D6L527C18/D6L527C5)</f>
        <v>5.8586842998682991E-2</v>
      </c>
      <c r="AV34" s="16" t="s">
        <v>31559</v>
      </c>
      <c r="AW34" s="33">
        <f>CHOOSE(MIN(D6L527C9,RUN_YEARS),B7L805C1,B7L805C10,B7L805C19,B7L805C28,B7L805C37)</f>
        <v>1771.0433369250266</v>
      </c>
      <c r="AX34" s="16" t="s">
        <v>31560</v>
      </c>
      <c r="AY34" s="33">
        <f>IF(D6L527C23=0,0,D6L527C19/D6L527C23)</f>
        <v>-5.5011112204603196E-3</v>
      </c>
      <c r="AZ34" s="16" t="s">
        <v>31561</v>
      </c>
      <c r="BA34" s="33">
        <f>IF(D6L527C5=0,0,D6L527C19/D6L527C5)</f>
        <v>0.441413157001317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27234.79998523579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17853.617085711972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8926.8085428559862</v>
      </c>
      <c r="R35" s="16" t="s">
        <v>31565</v>
      </c>
      <c r="S35" s="15">
        <f>SUM(D6L501C8:D6L527C8)-2*SUM(D6L509C8,D6L511C8,D6L522C8,D6L524C8,D6L527C8)</f>
        <v>8926.8085428559862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8327.4501519060741</v>
      </c>
      <c r="X35" s="16" t="s">
        <v>31567</v>
      </c>
      <c r="Y35" s="33">
        <f>SUM(D6L501C11:D6L527C11)-2*SUM(D6L509C11,D6L511C11,D6L522C11,D6L524C11,D6L527C11)</f>
        <v>599.35839094991024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6.1736941001150611E-2</v>
      </c>
      <c r="AD35" s="16" t="s">
        <v>31569</v>
      </c>
      <c r="AE35" s="33">
        <f>IF(D6L528C5=0,0,D6L528C10/D6L528C5)</f>
        <v>0.4664293018007219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0.16051604660299143</v>
      </c>
      <c r="AJ35" s="16" t="s">
        <v>31571</v>
      </c>
      <c r="AK35" s="33">
        <f>IF(D6L528C5=0,0,D6L528C11/D6L528C5)</f>
        <v>3.3570698199278021E-2</v>
      </c>
      <c r="AL35" s="16" t="s">
        <v>31572</v>
      </c>
      <c r="AM35" s="33">
        <f>SUM(D6L501C18:D6L527C18)-2*SUM(D6L509C18,D6L511C18,D6L522C18,D6L524C18,D6L527C18)</f>
        <v>1049.011760393789</v>
      </c>
      <c r="AN35" s="16" t="s">
        <v>31573</v>
      </c>
      <c r="AO35" s="33">
        <f>SUM(D6L501C19:D6L527C19)-2*SUM(D6L509C19,D6L511C19,D6L522C19,D6L524C19,D6L527C19)</f>
        <v>7877.7967824621965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4.4420306148250388</v>
      </c>
      <c r="AT35" s="16" t="s">
        <v>31575</v>
      </c>
      <c r="AU35" s="33">
        <f>IF(D6L528C5=0,0,D6L528C18/D6L528C5)</f>
        <v>5.8756259605976434E-2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4.4420306148250388</v>
      </c>
      <c r="AZ35" s="16" t="s">
        <v>31577</v>
      </c>
      <c r="BA35" s="33">
        <f>IF(D6L528C5=0,0,D6L528C19/D6L528C5)</f>
        <v>0.44124374039402353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226.5044275972306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113.2522137986153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56.626106899307651</v>
      </c>
      <c r="R36" s="16" t="s">
        <v>31582</v>
      </c>
      <c r="S36" s="15">
        <f>D6L529C5-D6L529C7</f>
        <v>56.626106899307651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52.702242103102499</v>
      </c>
      <c r="X36" s="16" t="s">
        <v>31584</v>
      </c>
      <c r="Y36" s="33">
        <f>D6L529C7-D6L529C10</f>
        <v>3.9238647962051516</v>
      </c>
      <c r="Z36" s="16" t="s">
        <v>31585</v>
      </c>
      <c r="AA36" s="33">
        <f>CHOOSE(MIN(D6L529C9,RUN_YEARS),B7L805C7,B7L805C16,B7L805C25,B7L805C34,B7L805C43)</f>
        <v>133941</v>
      </c>
      <c r="AB36" s="16" t="s">
        <v>31586</v>
      </c>
      <c r="AC36" s="33">
        <f>IF(D6L529C12=0,0,D6L529C10/D6L529C12)</f>
        <v>3.9347356002346183E-4</v>
      </c>
      <c r="AD36" s="16" t="s">
        <v>31587</v>
      </c>
      <c r="AE36" s="33">
        <f>IF(D6L529C5=0,0,D6L529C10/D6L529C5)</f>
        <v>0.46535286450839225</v>
      </c>
      <c r="AF36" s="16" t="s">
        <v>31588</v>
      </c>
      <c r="AG36" s="33">
        <f>CHOOSE(MIN(D6L529C9,RUN_YEARS),B7L805C5,B7L805C14,B7L805C23,B7L805C32,B7L805C41)</f>
        <v>3835.5277739150329</v>
      </c>
      <c r="AH36" s="16" t="s">
        <v>31589</v>
      </c>
      <c r="AI36" s="33">
        <f>IF(D6L529C15=0,0,D6L529C11/D6L529C15)</f>
        <v>1.0230312560610012E-3</v>
      </c>
      <c r="AJ36" s="16" t="s">
        <v>31590</v>
      </c>
      <c r="AK36" s="33">
        <f>IF(D6L529C5=0,0,D6L529C11/D6L529C5)</f>
        <v>3.4647135491607736E-2</v>
      </c>
      <c r="AL36" s="16" t="s">
        <v>31591</v>
      </c>
      <c r="AM36" s="33">
        <f>D6L529C8*CHOOSE(MIN(D6L529C9,RUN_YEARS),B7L805C4,B7L805C13,B7L805C22,B7L805C31,B7L805C40)</f>
        <v>6.9475425226355654</v>
      </c>
      <c r="AN36" s="16" t="s">
        <v>31592</v>
      </c>
      <c r="AO36" s="33">
        <f>D6L529C8-D6L529C18</f>
        <v>49.678564376672085</v>
      </c>
      <c r="AP36" s="16" t="s">
        <v>31593</v>
      </c>
      <c r="AQ36" s="33">
        <f>CHOOSE(MIN(D6L529C9,RUN_YEARS),B7L805C2,B7L805C11,B7L805C20,B7L805C29,B7L805C38)</f>
        <v>254.27462740677996</v>
      </c>
      <c r="AR36" s="16" t="s">
        <v>31594</v>
      </c>
      <c r="AS36" s="33">
        <f>IF(D6L529C20=0,0,D6L529C18/D6L529C20)</f>
        <v>2.7322987721937045E-2</v>
      </c>
      <c r="AT36" s="16" t="s">
        <v>31595</v>
      </c>
      <c r="AU36" s="33">
        <f>IF(D6L529C5=0,0,D6L529C18/D6L529C5)</f>
        <v>6.1345754662153112E-2</v>
      </c>
      <c r="AV36" s="16" t="s">
        <v>31596</v>
      </c>
      <c r="AW36" s="33">
        <f>CHOOSE(MIN(D6L529C9,RUN_YEARS),B7L805C1,B7L805C10,B7L805C19,B7L805C28,B7L805C37)</f>
        <v>1818.1966365554606</v>
      </c>
      <c r="AX36" s="16" t="s">
        <v>31597</v>
      </c>
      <c r="AY36" s="33">
        <f>IF(D6L529C23=0,0,D6L529C19/D6L529C23)</f>
        <v>2.7322987721937048E-2</v>
      </c>
      <c r="AZ36" s="16" t="s">
        <v>31598</v>
      </c>
      <c r="BA36" s="33">
        <f>IF(D6L529C5=0,0,D6L529C19/D6L529C5)</f>
        <v>0.43865424533784692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133941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3835.5277739150329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254.27462740677996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1818.1966365554606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200.00694143167027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100.00347071583514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50.001735357917568</v>
      </c>
      <c r="R38" s="16" t="s">
        <v>31622</v>
      </c>
      <c r="S38" s="15">
        <f>D6L531C5-D6L531C7</f>
        <v>50.001735357917568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46.536901558395002</v>
      </c>
      <c r="X38" s="16" t="s">
        <v>31624</v>
      </c>
      <c r="Y38" s="33">
        <f>D6L531C7-D6L531C10</f>
        <v>3.464833799522566</v>
      </c>
      <c r="Z38" s="16" t="s">
        <v>31625</v>
      </c>
      <c r="AA38" s="33">
        <f>CHOOSE(MIN(D6L531C9,RUN_YEARS),B7L805C7,B7L805C16,B7L805C25,B7L805C34,B7L805C43)</f>
        <v>133941</v>
      </c>
      <c r="AB38" s="16" t="s">
        <v>31626</v>
      </c>
      <c r="AC38" s="33">
        <f>IF(D6L531C12=0,0,D6L531C10/D6L531C12)</f>
        <v>3.474432888988062E-4</v>
      </c>
      <c r="AD38" s="16" t="s">
        <v>31627</v>
      </c>
      <c r="AE38" s="33">
        <f>IF(D6L531C5=0,0,D6L531C10/D6L531C5)</f>
        <v>0.46535286450839225</v>
      </c>
      <c r="AF38" s="16" t="s">
        <v>31628</v>
      </c>
      <c r="AG38" s="33">
        <f>CHOOSE(MIN(D6L531C9,RUN_YEARS),B7L805C5,B7L805C14,B7L805C23,B7L805C32,B7L805C41)</f>
        <v>3835.5277739150329</v>
      </c>
      <c r="AH38" s="16" t="s">
        <v>31629</v>
      </c>
      <c r="AI38" s="33">
        <f>IF(D6L531C15=0,0,D6L531C11/D6L531C15)</f>
        <v>9.0335255113689638E-4</v>
      </c>
      <c r="AJ38" s="16" t="s">
        <v>31630</v>
      </c>
      <c r="AK38" s="33">
        <f>IF(D6L531C5=0,0,D6L531C11/D6L531C5)</f>
        <v>3.4647135491607729E-2</v>
      </c>
      <c r="AL38" s="16" t="s">
        <v>31631</v>
      </c>
      <c r="AM38" s="33">
        <f>D6L531C8*CHOOSE(MIN(D6L531C9,RUN_YEARS),B7L805C4,B7L805C13,B7L805C22,B7L805C31,B7L805C40)</f>
        <v>6.1347883798974356</v>
      </c>
      <c r="AN38" s="16" t="s">
        <v>31632</v>
      </c>
      <c r="AO38" s="33">
        <f>D6L531C8-D6L531C18</f>
        <v>43.866946978020131</v>
      </c>
      <c r="AP38" s="16" t="s">
        <v>31633</v>
      </c>
      <c r="AQ38" s="33">
        <f>CHOOSE(MIN(D6L531C9,RUN_YEARS),B7L805C2,B7L805C11,B7L805C20,B7L805C29,B7L805C38)</f>
        <v>254.27462740677996</v>
      </c>
      <c r="AR38" s="16" t="s">
        <v>31634</v>
      </c>
      <c r="AS38" s="33">
        <f>IF(D6L531C20=0,0,D6L531C18/D6L531C20)</f>
        <v>2.4126624203378376E-2</v>
      </c>
      <c r="AT38" s="16" t="s">
        <v>31635</v>
      </c>
      <c r="AU38" s="33">
        <f>IF(D6L531C5=0,0,D6L531C18/D6L531C5)</f>
        <v>6.1345754662153112E-2</v>
      </c>
      <c r="AV38" s="16" t="s">
        <v>31636</v>
      </c>
      <c r="AW38" s="33">
        <f>CHOOSE(MIN(D6L531C9,RUN_YEARS),B7L805C1,B7L805C10,B7L805C19,B7L805C28,B7L805C37)</f>
        <v>1818.1966365554606</v>
      </c>
      <c r="AX38" s="16" t="s">
        <v>31637</v>
      </c>
      <c r="AY38" s="33">
        <f>IF(D6L531C23=0,0,D6L531C19/D6L531C23)</f>
        <v>2.4126624203378376E-2</v>
      </c>
      <c r="AZ38" s="16" t="s">
        <v>31638</v>
      </c>
      <c r="BA38" s="33">
        <f>IF(D6L531C5=0,0,D6L531C19/D6L531C5)</f>
        <v>0.43865424533784686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133941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3835.5277739150329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254.27462740677996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1818.1966365554606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7980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7980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3192</v>
      </c>
      <c r="R40" s="16" t="s">
        <v>31663</v>
      </c>
      <c r="S40" s="15">
        <f>D6L533C5-D6L533C7</f>
        <v>4788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2970.812687021576</v>
      </c>
      <c r="X40" s="16" t="s">
        <v>31665</v>
      </c>
      <c r="Y40" s="33">
        <f>D6L533C7-D6L533C10</f>
        <v>221.18731297842396</v>
      </c>
      <c r="Z40" s="16" t="s">
        <v>31666</v>
      </c>
      <c r="AA40" s="33">
        <f>CHOOSE(MIN(D6L533C9,RUN_YEARS),B7L805C7,B7L805C16,B7L805C25,B7L805C34,B7L805C43)</f>
        <v>133941</v>
      </c>
      <c r="AB40" s="16" t="s">
        <v>31667</v>
      </c>
      <c r="AC40" s="33">
        <f>IF(D6L533C12=0,0,D6L533C10/D6L533C12)</f>
        <v>2.2180009758188873E-2</v>
      </c>
      <c r="AD40" s="16" t="s">
        <v>31668</v>
      </c>
      <c r="AE40" s="33">
        <f>IF(D6L533C5=0,0,D6L533C10/D6L533C5)</f>
        <v>0.37228229160671378</v>
      </c>
      <c r="AF40" s="16" t="s">
        <v>31669</v>
      </c>
      <c r="AG40" s="33">
        <f>CHOOSE(MIN(D6L533C9,RUN_YEARS),B7L805C5,B7L805C14,B7L805C23,B7L805C32,B7L805C41)</f>
        <v>3835.5277739150329</v>
      </c>
      <c r="AH40" s="16" t="s">
        <v>31670</v>
      </c>
      <c r="AI40" s="33">
        <f>IF(D6L533C15=0,0,D6L533C11/D6L533C15)</f>
        <v>5.7668025371291141E-2</v>
      </c>
      <c r="AJ40" s="16" t="s">
        <v>31671</v>
      </c>
      <c r="AK40" s="33">
        <f>IF(D6L533C5=0,0,D6L533C11/D6L533C5)</f>
        <v>2.771770839328621E-2</v>
      </c>
      <c r="AL40" s="16" t="s">
        <v>31672</v>
      </c>
      <c r="AM40" s="33">
        <f>D6L533C8*CHOOSE(MIN(D6L533C9,RUN_YEARS),B7L805C4,B7L805C13,B7L805C22,B7L805C31,B7L805C40)</f>
        <v>587.44694664477822</v>
      </c>
      <c r="AN40" s="16" t="s">
        <v>31673</v>
      </c>
      <c r="AO40" s="33">
        <f>D6L533C8-D6L533C18</f>
        <v>4200.5530533552219</v>
      </c>
      <c r="AP40" s="16" t="s">
        <v>31674</v>
      </c>
      <c r="AQ40" s="33">
        <f>CHOOSE(MIN(D6L533C9,RUN_YEARS),B7L805C2,B7L805C11,B7L805C20,B7L805C29,B7L805C38)</f>
        <v>254.27462740677996</v>
      </c>
      <c r="AR40" s="16" t="s">
        <v>31675</v>
      </c>
      <c r="AS40" s="33">
        <f>IF(D6L533C20=0,0,D6L533C18/D6L533C20)</f>
        <v>2.3102853502760246</v>
      </c>
      <c r="AT40" s="16" t="s">
        <v>31676</v>
      </c>
      <c r="AU40" s="33">
        <f>IF(D6L533C5=0,0,D6L533C18/D6L533C5)</f>
        <v>7.3614905594583738E-2</v>
      </c>
      <c r="AV40" s="16" t="s">
        <v>31677</v>
      </c>
      <c r="AW40" s="33">
        <f>CHOOSE(MIN(D6L533C9,RUN_YEARS),B7L805C1,B7L805C10,B7L805C19,B7L805C28,B7L805C37)</f>
        <v>1818.1966365554606</v>
      </c>
      <c r="AX40" s="16" t="s">
        <v>31678</v>
      </c>
      <c r="AY40" s="33">
        <f>IF(D6L533C23=0,0,D6L533C19/D6L533C23)</f>
        <v>2.3102853502760246</v>
      </c>
      <c r="AZ40" s="16" t="s">
        <v>31679</v>
      </c>
      <c r="BA40" s="33">
        <f>IF(D6L533C5=0,0,D6L533C19/D6L533C5)</f>
        <v>0.52638509440541625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1642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1642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1642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133941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3835.5277739150329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201.45945831051083</v>
      </c>
      <c r="AN41" s="16" t="s">
        <v>31692</v>
      </c>
      <c r="AO41" s="33">
        <f>D6L534C8-D6L534C18</f>
        <v>1440.5405416894891</v>
      </c>
      <c r="AP41" s="16" t="s">
        <v>31693</v>
      </c>
      <c r="AQ41" s="33">
        <f>CHOOSE(MIN(D6L534C9,RUN_YEARS),B7L805C2,B7L805C11,B7L805C20,B7L805C29,B7L805C38)</f>
        <v>254.27462740677996</v>
      </c>
      <c r="AR41" s="16" t="s">
        <v>31694</v>
      </c>
      <c r="AS41" s="33">
        <f>IF(D6L534C20=0,0,D6L534C18/D6L534C20)</f>
        <v>0.79229084067527822</v>
      </c>
      <c r="AT41" s="16" t="s">
        <v>31695</v>
      </c>
      <c r="AU41" s="33">
        <f>IF(D6L534C5=0,0,D6L534C18/D6L534C5)</f>
        <v>0.12269150932430622</v>
      </c>
      <c r="AV41" s="16" t="s">
        <v>31696</v>
      </c>
      <c r="AW41" s="33">
        <f>CHOOSE(MIN(D6L534C9,RUN_YEARS),B7L805C1,B7L805C10,B7L805C19,B7L805C28,B7L805C37)</f>
        <v>1818.1966365554606</v>
      </c>
      <c r="AX41" s="16" t="s">
        <v>31697</v>
      </c>
      <c r="AY41" s="33">
        <f>IF(D6L534C23=0,0,D6L534C19/D6L534C23)</f>
        <v>0.79229084067527822</v>
      </c>
      <c r="AZ41" s="16" t="s">
        <v>31698</v>
      </c>
      <c r="BA41" s="33">
        <f>IF(D6L534C5=0,0,D6L534C19/D6L534C5)</f>
        <v>0.87730849067569372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28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28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28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26.059760412469966</v>
      </c>
      <c r="X42" s="16" t="s">
        <v>31705</v>
      </c>
      <c r="Y42" s="33">
        <f>D6L535C7-D6L535C10</f>
        <v>1.9402395875300336</v>
      </c>
      <c r="Z42" s="16" t="s">
        <v>31706</v>
      </c>
      <c r="AA42" s="33">
        <f>CHOOSE(MIN(D6L535C9,RUN_YEARS),B7L805C7,B7L805C16,B7L805C25,B7L805C34,B7L805C43)</f>
        <v>133941</v>
      </c>
      <c r="AB42" s="16" t="s">
        <v>31707</v>
      </c>
      <c r="AC42" s="33">
        <f>IF(D6L535C12=0,0,D6L535C10/D6L535C12)</f>
        <v>1.9456148910691997E-4</v>
      </c>
      <c r="AD42" s="16" t="s">
        <v>31708</v>
      </c>
      <c r="AE42" s="33">
        <f>IF(D6L535C5=0,0,D6L535C10/D6L535C5)</f>
        <v>0.9307057290167845</v>
      </c>
      <c r="AF42" s="16" t="s">
        <v>31709</v>
      </c>
      <c r="AG42" s="33">
        <f>CHOOSE(MIN(D6L535C9,RUN_YEARS),B7L805C5,B7L805C14,B7L805C23,B7L805C32,B7L805C41)</f>
        <v>3835.5277739150329</v>
      </c>
      <c r="AH42" s="16" t="s">
        <v>31710</v>
      </c>
      <c r="AI42" s="33">
        <f>IF(D6L535C15=0,0,D6L535C11/D6L535C15)</f>
        <v>5.0585987167799215E-4</v>
      </c>
      <c r="AJ42" s="16" t="s">
        <v>31711</v>
      </c>
      <c r="AK42" s="33">
        <f>IF(D6L535C5=0,0,D6L535C11/D6L535C5)</f>
        <v>6.9294270983215486E-2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254.27462740677996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1818.1966365554606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-1613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-1613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-1613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133941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3835.5277739150329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-197.90140454010594</v>
      </c>
      <c r="AN43" s="16" t="s">
        <v>31733</v>
      </c>
      <c r="AO43" s="33">
        <f>D6L536C8-D6L536C18</f>
        <v>-1415.0985954598941</v>
      </c>
      <c r="AP43" s="16" t="s">
        <v>31734</v>
      </c>
      <c r="AQ43" s="33">
        <f>CHOOSE(MIN(D6L536C9,RUN_YEARS),B7L805C2,B7L805C11,B7L805C20,B7L805C29,B7L805C38)</f>
        <v>254.27462740677996</v>
      </c>
      <c r="AR43" s="16" t="s">
        <v>31735</v>
      </c>
      <c r="AS43" s="33">
        <f>IF(D6L536C20=0,0,D6L536C18/D6L536C20)</f>
        <v>-0.77829788429307167</v>
      </c>
      <c r="AT43" s="16" t="s">
        <v>31736</v>
      </c>
      <c r="AU43" s="33">
        <f>IF(D6L536C5=0,0,D6L536C18/D6L536C5)</f>
        <v>0.12269150932430622</v>
      </c>
      <c r="AV43" s="16" t="s">
        <v>31737</v>
      </c>
      <c r="AW43" s="33">
        <f>CHOOSE(MIN(D6L536C9,RUN_YEARS),B7L805C1,B7L805C10,B7L805C19,B7L805C28,B7L805C37)</f>
        <v>1818.1966365554606</v>
      </c>
      <c r="AX43" s="16" t="s">
        <v>31738</v>
      </c>
      <c r="AY43" s="33">
        <f>IF(D6L536C23=0,0,D6L536C19/D6L536C23)</f>
        <v>-0.77829788429307178</v>
      </c>
      <c r="AZ43" s="16" t="s">
        <v>31739</v>
      </c>
      <c r="BA43" s="33">
        <f>IF(D6L536C5=0,0,D6L536C19/D6L536C5)</f>
        <v>0.87730849067569383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8463.5113690288999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8250.25568451445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3326.627842257225</v>
      </c>
      <c r="R44" s="16" t="s">
        <v>31743</v>
      </c>
      <c r="S44" s="15">
        <f>SUM(D6L529C8:D6L536C8)</f>
        <v>4923.627842257225</v>
      </c>
      <c r="U44" s="21" t="str">
        <f>NULL_VALUE</f>
        <v>n/a</v>
      </c>
      <c r="V44" s="16" t="s">
        <v>31744</v>
      </c>
      <c r="W44" s="33">
        <f>SUM(D6L529C10:D6L536C10)</f>
        <v>3096.1115910955436</v>
      </c>
      <c r="X44" s="16" t="s">
        <v>31745</v>
      </c>
      <c r="Y44" s="33">
        <f>SUM(D6L529C11:D6L536C11)</f>
        <v>230.51625116168171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2.3115488096218061E-2</v>
      </c>
      <c r="AD44" s="16" t="s">
        <v>31747</v>
      </c>
      <c r="AE44" s="33">
        <f>IF(D6L537C5=0,0,D6L537C10/D6L537C5)</f>
        <v>0.3752746229316114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6.0100269050167028E-2</v>
      </c>
      <c r="AJ44" s="16" t="s">
        <v>31749</v>
      </c>
      <c r="AK44" s="33">
        <f>IF(D6L537C5=0,0,D6L537C11/D6L537C5)</f>
        <v>2.7940497843522073E-2</v>
      </c>
      <c r="AL44" s="16" t="s">
        <v>31750</v>
      </c>
      <c r="AM44" s="33">
        <f>SUM(D6L529C18:D6L536C18)</f>
        <v>604.08733131771623</v>
      </c>
      <c r="AN44" s="16" t="s">
        <v>31751</v>
      </c>
      <c r="AO44" s="33">
        <f>SUM(D6L529C19:D6L536C19)</f>
        <v>4319.5405109395087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2.3757279185835465</v>
      </c>
      <c r="AT44" s="16" t="s">
        <v>31753</v>
      </c>
      <c r="AU44" s="33">
        <f>IF(D6L537C5=0,0,D6L537C18/D6L537C5)</f>
        <v>7.3220437574022704E-2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2.3757279185835465</v>
      </c>
      <c r="AZ44" s="16" t="s">
        <v>31755</v>
      </c>
      <c r="BA44" s="33">
        <f>IF(D6L537C5=0,0,D6L537C19/D6L537C5)</f>
        <v>0.52356444165084393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833.09481292983583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416.54740646491791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208.27370323245896</v>
      </c>
      <c r="R45" s="16" t="s">
        <v>31760</v>
      </c>
      <c r="S45" s="15">
        <f>D6L538C5-D6L538C7</f>
        <v>208.27370323245896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193.84152880199113</v>
      </c>
      <c r="X45" s="16" t="s">
        <v>31762</v>
      </c>
      <c r="Y45" s="33">
        <f>D6L538C7-D6L538C10</f>
        <v>14.432174430467825</v>
      </c>
      <c r="Z45" s="16" t="s">
        <v>31763</v>
      </c>
      <c r="AA45" s="33">
        <f>CHOOSE(MIN(D6L538C9,RUN_YEARS),B7L805C7,B7L805C16,B7L805C25,B7L805C34,B7L805C43)</f>
        <v>133941</v>
      </c>
      <c r="AB45" s="16" t="s">
        <v>31764</v>
      </c>
      <c r="AC45" s="33">
        <f>IF(D6L538C12=0,0,D6L538C10/D6L538C12)</f>
        <v>1.4472157800971407E-3</v>
      </c>
      <c r="AD45" s="16" t="s">
        <v>31765</v>
      </c>
      <c r="AE45" s="33">
        <f>IF(D6L538C5=0,0,D6L538C10/D6L538C5)</f>
        <v>0.46535286450839225</v>
      </c>
      <c r="AF45" s="16" t="s">
        <v>31766</v>
      </c>
      <c r="AG45" s="33">
        <f>CHOOSE(MIN(D6L538C9,RUN_YEARS),B7L805C5,B7L805C14,B7L805C23,B7L805C32,B7L805C41)</f>
        <v>3835.5277739150329</v>
      </c>
      <c r="AH45" s="16" t="s">
        <v>31767</v>
      </c>
      <c r="AI45" s="33">
        <f>IF(D6L538C15=0,0,D6L538C11/D6L538C15)</f>
        <v>3.7627610282525712E-3</v>
      </c>
      <c r="AJ45" s="16" t="s">
        <v>31768</v>
      </c>
      <c r="AK45" s="33">
        <f>IF(D6L538C5=0,0,D6L538C11/D6L538C5)</f>
        <v>3.4647135491607771E-2</v>
      </c>
      <c r="AL45" s="16" t="s">
        <v>31769</v>
      </c>
      <c r="AM45" s="33">
        <f>D6L538C8*CHOOSE(MIN(D6L538C9,RUN_YEARS),B7L805C4,B7L805C13,B7L805C22,B7L805C31,B7L805C40)</f>
        <v>25.553415002153027</v>
      </c>
      <c r="AN45" s="16" t="s">
        <v>31770</v>
      </c>
      <c r="AO45" s="33">
        <f>D6L538C8-D6L538C18</f>
        <v>182.72028823030593</v>
      </c>
      <c r="AP45" s="16" t="s">
        <v>31771</v>
      </c>
      <c r="AQ45" s="33">
        <f>CHOOSE(MIN(D6L538C9,RUN_YEARS),B7L805C2,B7L805C11,B7L805C20,B7L805C29,B7L805C38)</f>
        <v>254.27462740677996</v>
      </c>
      <c r="AR45" s="16" t="s">
        <v>31772</v>
      </c>
      <c r="AS45" s="33">
        <f>IF(D6L538C20=0,0,D6L538C18/D6L538C20)</f>
        <v>0.10049533947904891</v>
      </c>
      <c r="AT45" s="16" t="s">
        <v>31773</v>
      </c>
      <c r="AU45" s="33">
        <f>IF(D6L538C5=0,0,D6L538C18/D6L538C5)</f>
        <v>6.1345754662153119E-2</v>
      </c>
      <c r="AV45" s="16" t="s">
        <v>31774</v>
      </c>
      <c r="AW45" s="33">
        <f>CHOOSE(MIN(D6L538C9,RUN_YEARS),B7L805C1,B7L805C10,B7L805C19,B7L805C28,B7L805C37)</f>
        <v>1818.1966365554606</v>
      </c>
      <c r="AX45" s="16" t="s">
        <v>31775</v>
      </c>
      <c r="AY45" s="33">
        <f>IF(D6L538C23=0,0,D6L538C19/D6L538C23)</f>
        <v>0.10049533947904891</v>
      </c>
      <c r="AZ45" s="16" t="s">
        <v>31776</v>
      </c>
      <c r="BA45" s="33">
        <f>IF(D6L538C5=0,0,D6L538C19/D6L538C5)</f>
        <v>0.43865424533784686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28059.310045030554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28059.310045030554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11223.724018012223</v>
      </c>
      <c r="R46" s="16" t="s">
        <v>31780</v>
      </c>
      <c r="S46" s="15">
        <f>D6L539C5-D6L539C7</f>
        <v>16835.586027018333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10445.984244467259</v>
      </c>
      <c r="X46" s="16" t="s">
        <v>31782</v>
      </c>
      <c r="Y46" s="33">
        <f>D6L539C7-D6L539C10</f>
        <v>777.7397735449631</v>
      </c>
      <c r="Z46" s="16" t="s">
        <v>31783</v>
      </c>
      <c r="AA46" s="33">
        <f>CHOOSE(MIN(D6L539C9,RUN_YEARS),B7L805C7,B7L805C16,B7L805C25,B7L805C34,B7L805C43)</f>
        <v>133941</v>
      </c>
      <c r="AB46" s="16" t="s">
        <v>31784</v>
      </c>
      <c r="AC46" s="33">
        <f>IF(D6L539C12=0,0,D6L539C10/D6L539C12)</f>
        <v>7.7989444938198607E-2</v>
      </c>
      <c r="AD46" s="16" t="s">
        <v>31785</v>
      </c>
      <c r="AE46" s="33">
        <f>IF(D6L539C5=0,0,D6L539C10/D6L539C5)</f>
        <v>0.37228229160671383</v>
      </c>
      <c r="AF46" s="16" t="s">
        <v>31786</v>
      </c>
      <c r="AG46" s="33">
        <f>CHOOSE(MIN(D6L539C9,RUN_YEARS),B7L805C5,B7L805C14,B7L805C23,B7L805C32,B7L805C41)</f>
        <v>3835.5277739150329</v>
      </c>
      <c r="AH46" s="16" t="s">
        <v>31787</v>
      </c>
      <c r="AI46" s="33">
        <f>IF(D6L539C15=0,0,D6L539C11/D6L539C15)</f>
        <v>0.2027725568393165</v>
      </c>
      <c r="AJ46" s="16" t="s">
        <v>31788</v>
      </c>
      <c r="AK46" s="33">
        <f>IF(D6L539C5=0,0,D6L539C11/D6L539C5)</f>
        <v>2.7717708393286199E-2</v>
      </c>
      <c r="AL46" s="16" t="s">
        <v>31789</v>
      </c>
      <c r="AM46" s="33">
        <f>D6L539C8*CHOOSE(MIN(D6L539C9,RUN_YEARS),B7L805C4,B7L805C13,B7L805C22,B7L805C31,B7L805C40)</f>
        <v>2065.5834600140793</v>
      </c>
      <c r="AN46" s="16" t="s">
        <v>31790</v>
      </c>
      <c r="AO46" s="33">
        <f>D6L539C8-D6L539C18</f>
        <v>14770.002567004254</v>
      </c>
      <c r="AP46" s="16" t="s">
        <v>31791</v>
      </c>
      <c r="AQ46" s="33">
        <f>CHOOSE(MIN(D6L539C9,RUN_YEARS),B7L805C2,B7L805C11,B7L805C20,B7L805C29,B7L805C38)</f>
        <v>254.27462740677996</v>
      </c>
      <c r="AR46" s="16" t="s">
        <v>31792</v>
      </c>
      <c r="AS46" s="33">
        <f>IF(D6L539C20=0,0,D6L539C18/D6L539C20)</f>
        <v>8.1234352049983691</v>
      </c>
      <c r="AT46" s="16" t="s">
        <v>31793</v>
      </c>
      <c r="AU46" s="33">
        <f>IF(D6L539C5=0,0,D6L539C18/D6L539C5)</f>
        <v>7.3614905594583738E-2</v>
      </c>
      <c r="AV46" s="16" t="s">
        <v>31794</v>
      </c>
      <c r="AW46" s="33">
        <f>CHOOSE(MIN(D6L539C9,RUN_YEARS),B7L805C1,B7L805C10,B7L805C19,B7L805C28,B7L805C37)</f>
        <v>1818.1966365554606</v>
      </c>
      <c r="AX46" s="16" t="s">
        <v>31795</v>
      </c>
      <c r="AY46" s="33">
        <f>IF(D6L539C23=0,0,D6L539C19/D6L539C23)</f>
        <v>8.1234352049983691</v>
      </c>
      <c r="AZ46" s="16" t="s">
        <v>31796</v>
      </c>
      <c r="BA46" s="33">
        <f>IF(D6L539C5=0,0,D6L539C19/D6L539C5)</f>
        <v>0.52638509440541625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28892.404857960391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28475.857451495471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11431.997721244681</v>
      </c>
      <c r="R47" s="16" t="s">
        <v>31800</v>
      </c>
      <c r="S47" s="15">
        <f>SUM(D6L538C8:D6L539C8)</f>
        <v>17043.859730250791</v>
      </c>
      <c r="U47" s="21" t="str">
        <f>NULL_VALUE</f>
        <v>n/a</v>
      </c>
      <c r="V47" s="16" t="s">
        <v>31801</v>
      </c>
      <c r="W47" s="33">
        <f>SUM(D6L538C10:D6L539C10)</f>
        <v>10639.825773269251</v>
      </c>
      <c r="X47" s="16" t="s">
        <v>31802</v>
      </c>
      <c r="Y47" s="33">
        <f>SUM(D6L538C11:D6L539C11)</f>
        <v>792.17194797543095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7.9436660718295748E-2</v>
      </c>
      <c r="AD47" s="16" t="s">
        <v>31804</v>
      </c>
      <c r="AE47" s="33">
        <f>IF(D6L540C5=0,0,D6L540C10/D6L540C5)</f>
        <v>0.37364373632620773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0.20653531786756907</v>
      </c>
      <c r="AJ47" s="16" t="s">
        <v>31806</v>
      </c>
      <c r="AK47" s="33">
        <f>IF(D6L540C5=0,0,D6L540C11/D6L540C5)</f>
        <v>2.7819072676732632E-2</v>
      </c>
      <c r="AL47" s="16" t="s">
        <v>31807</v>
      </c>
      <c r="AM47" s="33">
        <f>SUM(D6L538C18:D6L539C18)</f>
        <v>2091.1368750162324</v>
      </c>
      <c r="AN47" s="16" t="s">
        <v>31808</v>
      </c>
      <c r="AO47" s="33">
        <f>SUM(D6L538C19:D6L539C19)</f>
        <v>14952.72285523456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8.2239305444774189</v>
      </c>
      <c r="AT47" s="16" t="s">
        <v>31810</v>
      </c>
      <c r="AU47" s="33">
        <f>IF(D6L540C5=0,0,D6L540C18/D6L540C5)</f>
        <v>7.3435431350159813E-2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8.2239305444774189</v>
      </c>
      <c r="AZ47" s="16" t="s">
        <v>31812</v>
      </c>
      <c r="BA47" s="33">
        <f>IF(D6L540C5=0,0,D6L540C19/D6L540C5)</f>
        <v>0.52510175964689998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64590.716212225081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54579.730221721897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23685.43410635789</v>
      </c>
      <c r="R48" s="16" t="s">
        <v>31817</v>
      </c>
      <c r="S48" s="15">
        <f>SUM(D6L528C8,D6L537C8,D6L540C8)</f>
        <v>30894.296115364003</v>
      </c>
      <c r="U48" s="21" t="str">
        <f>NULL_VALUE</f>
        <v>n/a</v>
      </c>
      <c r="V48" s="16" t="s">
        <v>31818</v>
      </c>
      <c r="W48" s="33">
        <f>SUM(D6L528C10,D6L537C10,D6L540C10)</f>
        <v>22063.387516270868</v>
      </c>
      <c r="X48" s="16" t="s">
        <v>31819</v>
      </c>
      <c r="Y48" s="33">
        <f>SUM(D6L528C11,D6L537C11,D6L540C11)</f>
        <v>1622.0465900870229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0.16428908981566442</v>
      </c>
      <c r="AD48" s="16" t="s">
        <v>31821</v>
      </c>
      <c r="AE48" s="33">
        <f>IF(D6L541C5=0,0,D6L541C10/D6L541C5)</f>
        <v>0.40424141758564386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0.42715163352072749</v>
      </c>
      <c r="AJ48" s="16" t="s">
        <v>31823</v>
      </c>
      <c r="AK48" s="33">
        <f>IF(D6L541C5=0,0,D6L541C11/D6L541C5)</f>
        <v>2.971884587002728E-2</v>
      </c>
      <c r="AL48" s="16" t="s">
        <v>31824</v>
      </c>
      <c r="AM48" s="33">
        <f>SUM(D6L528C18,D6L537C18,D6L540C18)</f>
        <v>3744.2359667277378</v>
      </c>
      <c r="AN48" s="16" t="s">
        <v>31825</v>
      </c>
      <c r="AO48" s="33">
        <f>SUM(D6L528C19,D6L537C19,D6L540C19)</f>
        <v>27150.060148636265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15.041689077886005</v>
      </c>
      <c r="AT48" s="16" t="s">
        <v>31827</v>
      </c>
      <c r="AU48" s="33">
        <f>IF(D6L541C5=0,0,D6L541C18/D6L541C5)</f>
        <v>6.8601217915833332E-2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15.041689077886005</v>
      </c>
      <c r="AZ48" s="16" t="s">
        <v>31829</v>
      </c>
      <c r="BA48" s="33">
        <f>IF(D6L541C5=0,0,D6L541C19/D6L541C5)</f>
        <v>0.49743851862849547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24407.701790000003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20990.623539400003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10495.311769700002</v>
      </c>
      <c r="R8" s="16" t="s">
        <v>31838</v>
      </c>
      <c r="S8" s="15">
        <f>D6L601C5-D6L601C7</f>
        <v>10495.311769700002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10092.478580953828</v>
      </c>
      <c r="X8" s="16" t="s">
        <v>31840</v>
      </c>
      <c r="Y8" s="33">
        <f>D6L601C7-D6L601C10</f>
        <v>402.83318874617362</v>
      </c>
      <c r="Z8" s="16" t="s">
        <v>31841</v>
      </c>
      <c r="AA8" s="33">
        <f>CHOOSE(MIN(D6L601C9,RUN_YEARS),B7L806C7,B7L806C16,B7L806C25,B7L806C34,B7L806C43)</f>
        <v>293286.66666666669</v>
      </c>
      <c r="AB8" s="16" t="s">
        <v>31842</v>
      </c>
      <c r="AC8" s="33">
        <f>IF(D6L601C12=0,0,D6L601C10/D6L601C12)</f>
        <v>3.4411651561454641E-2</v>
      </c>
      <c r="AD8" s="16" t="s">
        <v>31843</v>
      </c>
      <c r="AE8" s="33">
        <f>IF(D6L601C5=0,0,D6L601C10/D6L601C5)</f>
        <v>0.48080889841171015</v>
      </c>
      <c r="AF8" s="16" t="s">
        <v>31844</v>
      </c>
      <c r="AG8" s="33">
        <f>CHOOSE(MIN(D6L601C9,RUN_YEARS),B7L806C5,B7L806C14,B7L806C23,B7L806C32,B7L806C41)</f>
        <v>4502.4238824677432</v>
      </c>
      <c r="AH8" s="16" t="s">
        <v>31845</v>
      </c>
      <c r="AI8" s="33">
        <f>IF(D6L601C15=0,0,D6L601C11/D6L601C15)</f>
        <v>8.9470294059781838E-2</v>
      </c>
      <c r="AJ8" s="16" t="s">
        <v>31846</v>
      </c>
      <c r="AK8" s="33">
        <f>IF(D6L601C5=0,0,D6L601C11/D6L601C5)</f>
        <v>1.9191101588289846E-2</v>
      </c>
      <c r="AL8" s="16" t="s">
        <v>31847</v>
      </c>
      <c r="AM8" s="33">
        <f>D6L601C8*CHOOSE(MIN(D6L601C9,RUN_YEARS),B7L806C4,B7L806C13,B7L806C22,B7L806C31,B7L806C40)</f>
        <v>2045.1077386380189</v>
      </c>
      <c r="AN8" s="16" t="s">
        <v>31848</v>
      </c>
      <c r="AO8" s="33">
        <f>D6L601C8-D6L601C18</f>
        <v>8450.2040310619832</v>
      </c>
      <c r="AP8" s="16" t="s">
        <v>31849</v>
      </c>
      <c r="AQ8" s="33">
        <f>CHOOSE(MIN(D6L601C9,RUN_YEARS),B7L806C2,B7L806C11,B7L806C20,B7L806C29,B7L806C38)</f>
        <v>510.94384822446756</v>
      </c>
      <c r="AR8" s="16" t="s">
        <v>31850</v>
      </c>
      <c r="AS8" s="33">
        <f>IF(D6L601C20=0,0,D6L601C18/D6L601C20)</f>
        <v>4.002607616756281</v>
      </c>
      <c r="AT8" s="16" t="s">
        <v>31851</v>
      </c>
      <c r="AU8" s="33">
        <f>IF(D6L601C5=0,0,D6L601C18/D6L601C5)</f>
        <v>9.7429584919156542E-2</v>
      </c>
      <c r="AV8" s="16" t="s">
        <v>31852</v>
      </c>
      <c r="AW8" s="33">
        <f>CHOOSE(MIN(D6L601C9,RUN_YEARS),B7L806C1,B7L806C10,B7L806C19,B7L806C28,B7L806C37)</f>
        <v>2111.1747241189832</v>
      </c>
      <c r="AX8" s="16" t="s">
        <v>31853</v>
      </c>
      <c r="AY8" s="33">
        <f>IF(D6L601C23=0,0,D6L601C19/D6L601C23)</f>
        <v>4.002607616756281</v>
      </c>
      <c r="AZ8" s="16" t="s">
        <v>31854</v>
      </c>
      <c r="BA8" s="33">
        <f>IF(D6L601C5=0,0,D6L601C19/D6L601C5)</f>
        <v>0.40257041508084346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51.583875420940274</v>
      </c>
      <c r="J9" s="16" t="s">
        <v>31875</v>
      </c>
      <c r="K9" s="21">
        <f>IF(FLOW_THRU_100PCT="Y",1,INDEX(VariabilityMatrix,D6L602C1,D6L602C9))</f>
        <v>0.51097318168607031</v>
      </c>
      <c r="L9" s="16" t="s">
        <v>31855</v>
      </c>
      <c r="M9" s="15">
        <f>IF(D6L602C2&lt;&gt;0,D6L602C2*D6L602C4,D6L602C3*D6L602C4)</f>
        <v>26.357976947535732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13.178988473767866</v>
      </c>
      <c r="R9" s="16" t="s">
        <v>31857</v>
      </c>
      <c r="S9" s="15">
        <f>D6L602C5-D6L602C7</f>
        <v>13.178988473767866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12.678115004519</v>
      </c>
      <c r="X9" s="16" t="s">
        <v>31859</v>
      </c>
      <c r="Y9" s="33">
        <f>D6L602C7-D6L602C10</f>
        <v>0.50087346924886589</v>
      </c>
      <c r="Z9" s="16" t="s">
        <v>31860</v>
      </c>
      <c r="AA9" s="33">
        <f>CHOOSE(MIN(D6L602C9,RUN_YEARS),B7L806C7,B7L806C16,B7L806C25,B7L806C34,B7L806C43)</f>
        <v>299608.2</v>
      </c>
      <c r="AB9" s="16" t="s">
        <v>31861</v>
      </c>
      <c r="AC9" s="33">
        <f>IF(D6L602C12=0,0,D6L602C10/D6L602C12)</f>
        <v>4.2315647584141554E-5</v>
      </c>
      <c r="AD9" s="16" t="s">
        <v>31862</v>
      </c>
      <c r="AE9" s="33">
        <f>IF(D6L602C5=0,0,D6L602C10/D6L602C5)</f>
        <v>0.48099727189814945</v>
      </c>
      <c r="AF9" s="16" t="s">
        <v>31863</v>
      </c>
      <c r="AG9" s="33">
        <f>CHOOSE(MIN(D6L602C9,RUN_YEARS),B7L806C5,B7L806C14,B7L806C23,B7L806C32,B7L806C41)</f>
        <v>4552.5391437230664</v>
      </c>
      <c r="AH9" s="16" t="s">
        <v>31864</v>
      </c>
      <c r="AI9" s="33">
        <f>IF(D6L602C15=0,0,D6L602C11/D6L602C15)</f>
        <v>1.1002068371876789E-4</v>
      </c>
      <c r="AJ9" s="16" t="s">
        <v>31865</v>
      </c>
      <c r="AK9" s="33">
        <f>IF(D6L602C5=0,0,D6L602C11/D6L602C5)</f>
        <v>1.9002728101850535E-2</v>
      </c>
      <c r="AL9" s="16" t="s">
        <v>31866</v>
      </c>
      <c r="AM9" s="33">
        <f>D6L602C8*CHOOSE(MIN(D6L602C9,RUN_YEARS),B7L806C4,B7L806C13,B7L806C22,B7L806C31,B7L806C40)</f>
        <v>2.5846971712665594</v>
      </c>
      <c r="AN9" s="16" t="s">
        <v>31867</v>
      </c>
      <c r="AO9" s="33">
        <f>D6L602C8-D6L602C18</f>
        <v>10.594291302501308</v>
      </c>
      <c r="AP9" s="16" t="s">
        <v>31868</v>
      </c>
      <c r="AQ9" s="33">
        <f>CHOOSE(MIN(D6L602C9,RUN_YEARS),B7L806C2,B7L806C11,B7L806C20,B7L806C29,B7L806C38)</f>
        <v>527.20000040807338</v>
      </c>
      <c r="AR9" s="16" t="s">
        <v>31869</v>
      </c>
      <c r="AS9" s="33">
        <f>IF(D6L602C20=0,0,D6L602C18/D6L602C20)</f>
        <v>4.9026881055878281E-3</v>
      </c>
      <c r="AT9" s="16" t="s">
        <v>31870</v>
      </c>
      <c r="AU9" s="33">
        <f>IF(D6L602C5=0,0,D6L602C18/D6L602C5)</f>
        <v>9.8061288103076849E-2</v>
      </c>
      <c r="AV9" s="16" t="s">
        <v>31871</v>
      </c>
      <c r="AW9" s="33">
        <f>CHOOSE(MIN(D6L602C9,RUN_YEARS),B7L806C1,B7L806C10,B7L806C19,B7L806C28,B7L806C37)</f>
        <v>2160.9148031314671</v>
      </c>
      <c r="AX9" s="16" t="s">
        <v>31872</v>
      </c>
      <c r="AY9" s="33">
        <f>IF(D6L602C23=0,0,D6L602C19/D6L602C23)</f>
        <v>4.9026881055878281E-3</v>
      </c>
      <c r="AZ9" s="16" t="s">
        <v>31873</v>
      </c>
      <c r="BA9" s="33">
        <f>IF(D6L602C5=0,0,D6L602C19/D6L602C5)</f>
        <v>0.40193871189692321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35.57099712653504</v>
      </c>
      <c r="J10" s="16" t="s">
        <v>31896</v>
      </c>
      <c r="K10" s="21">
        <f>IF(FLOW_THRU_100PCT="Y",1,INDEX(VariabilityMatrix,D6L603C1,D6L603C9))</f>
        <v>0.51097318168607031</v>
      </c>
      <c r="L10" s="16" t="s">
        <v>31876</v>
      </c>
      <c r="M10" s="15">
        <f>IF(D6L603C2&lt;&gt;0,D6L603C2*D6L603C4,D6L603C3*D6L603C4)</f>
        <v>18.175825577491675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9.0879127887458377</v>
      </c>
      <c r="R10" s="16" t="s">
        <v>31878</v>
      </c>
      <c r="S10" s="15">
        <f>D6L603C5-D6L603C7</f>
        <v>9.0879127887458377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8.7425225172701033</v>
      </c>
      <c r="X10" s="16" t="s">
        <v>31880</v>
      </c>
      <c r="Y10" s="33">
        <f>D6L603C7-D6L603C10</f>
        <v>0.34539027147573442</v>
      </c>
      <c r="Z10" s="16" t="s">
        <v>31881</v>
      </c>
      <c r="AA10" s="33">
        <f>CHOOSE(MIN(D6L603C9,RUN_YEARS),B7L806C7,B7L806C16,B7L806C25,B7L806C34,B7L806C43)</f>
        <v>299608.2</v>
      </c>
      <c r="AB10" s="16" t="s">
        <v>31882</v>
      </c>
      <c r="AC10" s="33">
        <f>IF(D6L603C12=0,0,D6L603C10/D6L603C12)</f>
        <v>2.91798506091292E-5</v>
      </c>
      <c r="AD10" s="16" t="s">
        <v>31883</v>
      </c>
      <c r="AE10" s="33">
        <f>IF(D6L603C5=0,0,D6L603C10/D6L603C5)</f>
        <v>0.4809972718981495</v>
      </c>
      <c r="AF10" s="16" t="s">
        <v>31884</v>
      </c>
      <c r="AG10" s="33">
        <f>CHOOSE(MIN(D6L603C9,RUN_YEARS),B7L806C5,B7L806C14,B7L806C23,B7L806C32,B7L806C41)</f>
        <v>4552.5391437230664</v>
      </c>
      <c r="AH10" s="16" t="s">
        <v>31885</v>
      </c>
      <c r="AI10" s="33">
        <f>IF(D6L603C15=0,0,D6L603C11/D6L603C15)</f>
        <v>7.5867611583735719E-5</v>
      </c>
      <c r="AJ10" s="16" t="s">
        <v>31886</v>
      </c>
      <c r="AK10" s="33">
        <f>IF(D6L603C5=0,0,D6L603C11/D6L603C5)</f>
        <v>1.9002728101850514E-2</v>
      </c>
      <c r="AL10" s="16" t="s">
        <v>31887</v>
      </c>
      <c r="AM10" s="33">
        <f>D6L603C8*CHOOSE(MIN(D6L603C9,RUN_YEARS),B7L806C4,B7L806C13,B7L806C22,B7L806C31,B7L806C40)</f>
        <v>1.7823448684656844</v>
      </c>
      <c r="AN10" s="16" t="s">
        <v>31888</v>
      </c>
      <c r="AO10" s="33">
        <f>D6L603C8-D6L603C18</f>
        <v>7.3055679202801533</v>
      </c>
      <c r="AP10" s="16" t="s">
        <v>31889</v>
      </c>
      <c r="AQ10" s="33">
        <f>CHOOSE(MIN(D6L603C9,RUN_YEARS),B7L806C2,B7L806C11,B7L806C20,B7L806C29,B7L806C38)</f>
        <v>527.20000040807338</v>
      </c>
      <c r="AR10" s="16" t="s">
        <v>31890</v>
      </c>
      <c r="AS10" s="33">
        <f>IF(D6L603C20=0,0,D6L603C18/D6L603C20)</f>
        <v>3.3807755445487099E-3</v>
      </c>
      <c r="AT10" s="16" t="s">
        <v>31891</v>
      </c>
      <c r="AU10" s="33">
        <f>IF(D6L603C5=0,0,D6L603C18/D6L603C5)</f>
        <v>9.8061288103076849E-2</v>
      </c>
      <c r="AV10" s="16" t="s">
        <v>31892</v>
      </c>
      <c r="AW10" s="33">
        <f>CHOOSE(MIN(D6L603C9,RUN_YEARS),B7L806C1,B7L806C10,B7L806C19,B7L806C28,B7L806C37)</f>
        <v>2160.9148031314671</v>
      </c>
      <c r="AX10" s="16" t="s">
        <v>31893</v>
      </c>
      <c r="AY10" s="33">
        <f>IF(D6L603C23=0,0,D6L603C19/D6L603C23)</f>
        <v>3.3807755445487094E-3</v>
      </c>
      <c r="AZ10" s="16" t="s">
        <v>31894</v>
      </c>
      <c r="BA10" s="33">
        <f>IF(D6L603C5=0,0,D6L603C19/D6L603C5)</f>
        <v>0.40193871189692315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1.1037829643854287</v>
      </c>
      <c r="J11" s="16" t="s">
        <v>31917</v>
      </c>
      <c r="K11" s="21">
        <f>IF(FLOW_THRU_100PCT="Y",1,INDEX(VariabilityMatrix,D6L604C1,D6L604C9))</f>
        <v>0.52465616662733827</v>
      </c>
      <c r="L11" s="16" t="s">
        <v>31897</v>
      </c>
      <c r="M11" s="15">
        <f>IF(D6L604C2&lt;&gt;0,D6L604C2*D6L604C4,D6L604C3*D6L604C4)</f>
        <v>0.57910653888301888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0.28955326944150944</v>
      </c>
      <c r="R11" s="16" t="s">
        <v>31899</v>
      </c>
      <c r="S11" s="15">
        <f>D6L604C5-D6L604C7</f>
        <v>0.28955326944150944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0.27837567065059676</v>
      </c>
      <c r="X11" s="16" t="s">
        <v>31901</v>
      </c>
      <c r="Y11" s="33">
        <f>D6L604C7-D6L604C10</f>
        <v>1.1177598790912679E-2</v>
      </c>
      <c r="Z11" s="16" t="s">
        <v>31902</v>
      </c>
      <c r="AA11" s="33">
        <f>CHOOSE(MIN(D6L604C9,RUN_YEARS),B7L806C7,B7L806C16,B7L806C25,B7L806C34,B7L806C43)</f>
        <v>310485</v>
      </c>
      <c r="AB11" s="16" t="s">
        <v>31903</v>
      </c>
      <c r="AC11" s="33">
        <f>IF(D6L604C12=0,0,D6L604C10/D6L604C12)</f>
        <v>8.9658331529895727E-7</v>
      </c>
      <c r="AD11" s="16" t="s">
        <v>31904</v>
      </c>
      <c r="AE11" s="33">
        <f>IF(D6L604C5=0,0,D6L604C10/D6L604C5)</f>
        <v>0.48069854501647996</v>
      </c>
      <c r="AF11" s="16" t="s">
        <v>31905</v>
      </c>
      <c r="AG11" s="33">
        <f>CHOOSE(MIN(D6L604C9,RUN_YEARS),B7L806C5,B7L806C14,B7L806C23,B7L806C32,B7L806C41)</f>
        <v>4794.9547852224505</v>
      </c>
      <c r="AH11" s="16" t="s">
        <v>31906</v>
      </c>
      <c r="AI11" s="33">
        <f>IF(D6L604C15=0,0,D6L604C11/D6L604C15)</f>
        <v>2.3311166197772856E-6</v>
      </c>
      <c r="AJ11" s="16" t="s">
        <v>31907</v>
      </c>
      <c r="AK11" s="33">
        <f>IF(D6L604C5=0,0,D6L604C11/D6L604C5)</f>
        <v>1.9301454983520028E-2</v>
      </c>
      <c r="AL11" s="16" t="s">
        <v>31908</v>
      </c>
      <c r="AM11" s="33">
        <f>D6L604C8*CHOOSE(MIN(D6L604C9,RUN_YEARS),B7L806C4,B7L806C13,B7L806C22,B7L806C31,B7L806C40)</f>
        <v>5.9978462091105585E-2</v>
      </c>
      <c r="AN11" s="16" t="s">
        <v>31909</v>
      </c>
      <c r="AO11" s="33">
        <f>D6L604C8-D6L604C18</f>
        <v>0.22957480735040386</v>
      </c>
      <c r="AP11" s="16" t="s">
        <v>31910</v>
      </c>
      <c r="AQ11" s="33">
        <f>CHOOSE(MIN(D6L604C9,RUN_YEARS),B7L806C2,B7L806C11,B7L806C20,B7L806C29,B7L806C38)</f>
        <v>589.42711858500445</v>
      </c>
      <c r="AR11" s="16" t="s">
        <v>31911</v>
      </c>
      <c r="AS11" s="33">
        <f>IF(D6L604C20=0,0,D6L604C18/D6L604C20)</f>
        <v>1.0175721509911453E-4</v>
      </c>
      <c r="AT11" s="16" t="s">
        <v>31912</v>
      </c>
      <c r="AU11" s="33">
        <f>IF(D6L604C5=0,0,D6L604C18/D6L604C5)</f>
        <v>0.10357068702210147</v>
      </c>
      <c r="AV11" s="16" t="s">
        <v>31913</v>
      </c>
      <c r="AW11" s="33">
        <f>CHOOSE(MIN(D6L604C9,RUN_YEARS),B7L806C1,B7L806C10,B7L806C19,B7L806C28,B7L806C37)</f>
        <v>2256.1034824586272</v>
      </c>
      <c r="AX11" s="16" t="s">
        <v>31914</v>
      </c>
      <c r="AY11" s="33">
        <f>IF(D6L604C23=0,0,D6L604C19/D6L604C23)</f>
        <v>1.0175721509911451E-4</v>
      </c>
      <c r="AZ11" s="16" t="s">
        <v>31915</v>
      </c>
      <c r="BA11" s="33">
        <f>IF(D6L604C5=0,0,D6L604C19/D6L604C5)</f>
        <v>0.39642931297789852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783.72425658339216</v>
      </c>
      <c r="J12" s="16" t="s">
        <v>31938</v>
      </c>
      <c r="K12" s="21">
        <f>IF(FLOW_THRU_100PCT="Y",1,INDEX(VariabilityMatrix,D6L605C1,D6L605C9))</f>
        <v>0.24920957647330261</v>
      </c>
      <c r="L12" s="16" t="s">
        <v>31918</v>
      </c>
      <c r="M12" s="15">
        <f>IF(D6L605C2&lt;&gt;0,D6L605C2*D6L605C4,D6L605C3*D6L605C4)</f>
        <v>195.31159005500109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97.655795027500545</v>
      </c>
      <c r="R12" s="16" t="s">
        <v>31920</v>
      </c>
      <c r="S12" s="15">
        <f>D6L605C5-D6L605C7</f>
        <v>97.655795027500545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93.944341986545268</v>
      </c>
      <c r="X12" s="16" t="s">
        <v>31922</v>
      </c>
      <c r="Y12" s="33">
        <f>D6L605C7-D6L605C10</f>
        <v>3.7114530409552771</v>
      </c>
      <c r="Z12" s="16" t="s">
        <v>31923</v>
      </c>
      <c r="AA12" s="33">
        <f>CHOOSE(MIN(D6L605C9,RUN_YEARS),B7L806C7,B7L806C16,B7L806C25,B7L806C34,B7L806C43)</f>
        <v>299608.2</v>
      </c>
      <c r="AB12" s="16" t="s">
        <v>31924</v>
      </c>
      <c r="AC12" s="33">
        <f>IF(D6L605C12=0,0,D6L605C10/D6L605C12)</f>
        <v>3.1355731247190583E-4</v>
      </c>
      <c r="AD12" s="16" t="s">
        <v>31925</v>
      </c>
      <c r="AE12" s="33">
        <f>IF(D6L605C5=0,0,D6L605C10/D6L605C5)</f>
        <v>0.4809972718981495</v>
      </c>
      <c r="AF12" s="16" t="s">
        <v>31926</v>
      </c>
      <c r="AG12" s="33">
        <f>CHOOSE(MIN(D6L605C9,RUN_YEARS),B7L806C5,B7L806C14,B7L806C23,B7L806C32,B7L806C41)</f>
        <v>4552.5391437230664</v>
      </c>
      <c r="AH12" s="16" t="s">
        <v>31927</v>
      </c>
      <c r="AI12" s="33">
        <f>IF(D6L605C15=0,0,D6L605C11/D6L605C15)</f>
        <v>8.1524901242695322E-4</v>
      </c>
      <c r="AJ12" s="16" t="s">
        <v>31928</v>
      </c>
      <c r="AK12" s="33">
        <f>IF(D6L605C5=0,0,D6L605C11/D6L605C5)</f>
        <v>1.9002728101850518E-2</v>
      </c>
      <c r="AL12" s="16" t="s">
        <v>31929</v>
      </c>
      <c r="AM12" s="33">
        <f>D6L605C8*CHOOSE(MIN(D6L605C9,RUN_YEARS),B7L806C4,B7L806C13,B7L806C22,B7L806C31,B7L806C40)</f>
        <v>19.152506102253501</v>
      </c>
      <c r="AN12" s="16" t="s">
        <v>31930</v>
      </c>
      <c r="AO12" s="33">
        <f>D6L605C8-D6L605C18</f>
        <v>78.503288925247048</v>
      </c>
      <c r="AP12" s="16" t="s">
        <v>31931</v>
      </c>
      <c r="AQ12" s="33">
        <f>CHOOSE(MIN(D6L605C9,RUN_YEARS),B7L806C2,B7L806C11,B7L806C20,B7L806C29,B7L806C38)</f>
        <v>527.20000040807338</v>
      </c>
      <c r="AR12" s="16" t="s">
        <v>31932</v>
      </c>
      <c r="AS12" s="33">
        <f>IF(D6L605C20=0,0,D6L605C18/D6L605C20)</f>
        <v>3.6328729300889061E-2</v>
      </c>
      <c r="AT12" s="16" t="s">
        <v>31933</v>
      </c>
      <c r="AU12" s="33">
        <f>IF(D6L605C5=0,0,D6L605C18/D6L605C5)</f>
        <v>9.8061288103076849E-2</v>
      </c>
      <c r="AV12" s="16" t="s">
        <v>31934</v>
      </c>
      <c r="AW12" s="33">
        <f>CHOOSE(MIN(D6L605C9,RUN_YEARS),B7L806C1,B7L806C10,B7L806C19,B7L806C28,B7L806C37)</f>
        <v>2160.9148031314671</v>
      </c>
      <c r="AX12" s="16" t="s">
        <v>31935</v>
      </c>
      <c r="AY12" s="33">
        <f>IF(D6L605C23=0,0,D6L605C19/D6L605C23)</f>
        <v>3.6328729300889061E-2</v>
      </c>
      <c r="AZ12" s="16" t="s">
        <v>31936</v>
      </c>
      <c r="BA12" s="33">
        <f>IF(D6L605C5=0,0,D6L605C19/D6L605C5)</f>
        <v>0.40193871189692315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374.09536787323486</v>
      </c>
      <c r="J13" s="16" t="s">
        <v>31959</v>
      </c>
      <c r="K13" s="21">
        <f>IF(FLOW_THRU_100PCT="Y",1,INDEX(VariabilityMatrix,D6L606C1,D6L606C9))</f>
        <v>0.51097318168607031</v>
      </c>
      <c r="L13" s="16" t="s">
        <v>31939</v>
      </c>
      <c r="M13" s="15">
        <f>IF(D6L606C2&lt;&gt;0,D6L606C2*D6L606C4,D6L606C3*D6L606C4)</f>
        <v>191.15270037620775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95.576350188103874</v>
      </c>
      <c r="R13" s="16" t="s">
        <v>31941</v>
      </c>
      <c r="S13" s="15">
        <f>D6L606C5-D6L606C7</f>
        <v>95.576350188103874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91.943927396920287</v>
      </c>
      <c r="X13" s="16" t="s">
        <v>31943</v>
      </c>
      <c r="Y13" s="33">
        <f>D6L606C7-D6L606C10</f>
        <v>3.6324227911835862</v>
      </c>
      <c r="Z13" s="16" t="s">
        <v>31944</v>
      </c>
      <c r="AA13" s="33">
        <f>CHOOSE(MIN(D6L606C9,RUN_YEARS),B7L806C7,B7L806C16,B7L806C25,B7L806C34,B7L806C43)</f>
        <v>299608.2</v>
      </c>
      <c r="AB13" s="16" t="s">
        <v>31945</v>
      </c>
      <c r="AC13" s="33">
        <f>IF(D6L606C12=0,0,D6L606C10/D6L606C12)</f>
        <v>3.0688054398017237E-4</v>
      </c>
      <c r="AD13" s="16" t="s">
        <v>31946</v>
      </c>
      <c r="AE13" s="33">
        <f>IF(D6L606C5=0,0,D6L606C10/D6L606C5)</f>
        <v>0.48099727189814945</v>
      </c>
      <c r="AF13" s="16" t="s">
        <v>31947</v>
      </c>
      <c r="AG13" s="33">
        <f>CHOOSE(MIN(D6L606C9,RUN_YEARS),B7L806C5,B7L806C14,B7L806C23,B7L806C32,B7L806C41)</f>
        <v>4552.5391437230664</v>
      </c>
      <c r="AH13" s="16" t="s">
        <v>31948</v>
      </c>
      <c r="AI13" s="33">
        <f>IF(D6L606C15=0,0,D6L606C11/D6L606C15)</f>
        <v>7.9788941434844887E-4</v>
      </c>
      <c r="AJ13" s="16" t="s">
        <v>31949</v>
      </c>
      <c r="AK13" s="33">
        <f>IF(D6L606C5=0,0,D6L606C11/D6L606C5)</f>
        <v>1.9002728101850577E-2</v>
      </c>
      <c r="AL13" s="16" t="s">
        <v>31950</v>
      </c>
      <c r="AM13" s="33">
        <f>D6L606C8*CHOOSE(MIN(D6L606C9,RUN_YEARS),B7L806C4,B7L806C13,B7L806C22,B7L806C31,B7L806C40)</f>
        <v>18.744680023272434</v>
      </c>
      <c r="AN13" s="16" t="s">
        <v>31951</v>
      </c>
      <c r="AO13" s="33">
        <f>D6L606C8-D6L606C18</f>
        <v>76.831670164831436</v>
      </c>
      <c r="AP13" s="16" t="s">
        <v>31952</v>
      </c>
      <c r="AQ13" s="33">
        <f>CHOOSE(MIN(D6L606C9,RUN_YEARS),B7L806C2,B7L806C11,B7L806C20,B7L806C29,B7L806C38)</f>
        <v>527.20000040807338</v>
      </c>
      <c r="AR13" s="16" t="s">
        <v>31953</v>
      </c>
      <c r="AS13" s="33">
        <f>IF(D6L606C20=0,0,D6L606C18/D6L606C20)</f>
        <v>3.5555159348944078E-2</v>
      </c>
      <c r="AT13" s="16" t="s">
        <v>31954</v>
      </c>
      <c r="AU13" s="33">
        <f>IF(D6L606C5=0,0,D6L606C18/D6L606C5)</f>
        <v>9.8061288103076849E-2</v>
      </c>
      <c r="AV13" s="16" t="s">
        <v>31955</v>
      </c>
      <c r="AW13" s="33">
        <f>CHOOSE(MIN(D6L606C9,RUN_YEARS),B7L806C1,B7L806C10,B7L806C19,B7L806C28,B7L806C37)</f>
        <v>2160.9148031314671</v>
      </c>
      <c r="AX13" s="16" t="s">
        <v>31956</v>
      </c>
      <c r="AY13" s="33">
        <f>IF(D6L606C23=0,0,D6L606C19/D6L606C23)</f>
        <v>3.5555159348944078E-2</v>
      </c>
      <c r="AZ13" s="16" t="s">
        <v>31957</v>
      </c>
      <c r="BA13" s="33">
        <f>IF(D6L606C5=0,0,D6L606C19/D6L606C5)</f>
        <v>0.40193871189692315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21.325375442636123</v>
      </c>
      <c r="J14" s="16" t="s">
        <v>31980</v>
      </c>
      <c r="K14" s="21">
        <f>IF(FLOW_THRU_100PCT="Y",1,INDEX(VariabilityMatrix,D6L607C1,D6L607C9))</f>
        <v>0.52465616662733827</v>
      </c>
      <c r="L14" s="16" t="s">
        <v>31960</v>
      </c>
      <c r="M14" s="15">
        <f>IF(D6L607C2&lt;&gt;0,D6L607C2*D6L607C4,D6L607C3*D6L607C4)</f>
        <v>11.188489731622246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5.594244865811123</v>
      </c>
      <c r="R14" s="16" t="s">
        <v>31962</v>
      </c>
      <c r="S14" s="15">
        <f>D6L607C5-D6L607C7</f>
        <v>5.594244865811123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5.3782907349226399</v>
      </c>
      <c r="X14" s="16" t="s">
        <v>31964</v>
      </c>
      <c r="Y14" s="33">
        <f>D6L607C7-D6L607C10</f>
        <v>0.21595413088848314</v>
      </c>
      <c r="Z14" s="16" t="s">
        <v>31965</v>
      </c>
      <c r="AA14" s="33">
        <f>CHOOSE(MIN(D6L607C9,RUN_YEARS),B7L806C7,B7L806C16,B7L806C25,B7L806C34,B7L806C43)</f>
        <v>310485</v>
      </c>
      <c r="AB14" s="16" t="s">
        <v>31966</v>
      </c>
      <c r="AC14" s="33">
        <f>IF(D6L607C12=0,0,D6L607C10/D6L607C12)</f>
        <v>1.7322224052442599E-5</v>
      </c>
      <c r="AD14" s="16" t="s">
        <v>31967</v>
      </c>
      <c r="AE14" s="33">
        <f>IF(D6L607C5=0,0,D6L607C10/D6L607C5)</f>
        <v>0.48069854501647996</v>
      </c>
      <c r="AF14" s="16" t="s">
        <v>31968</v>
      </c>
      <c r="AG14" s="33">
        <f>CHOOSE(MIN(D6L607C9,RUN_YEARS),B7L806C5,B7L806C14,B7L806C23,B7L806C32,B7L806C41)</f>
        <v>4794.9547852224505</v>
      </c>
      <c r="AH14" s="16" t="s">
        <v>31969</v>
      </c>
      <c r="AI14" s="33">
        <f>IF(D6L607C15=0,0,D6L607C11/D6L607C15)</f>
        <v>4.5037782536350751E-5</v>
      </c>
      <c r="AJ14" s="16" t="s">
        <v>31970</v>
      </c>
      <c r="AK14" s="33">
        <f>IF(D6L607C5=0,0,D6L607C11/D6L607C5)</f>
        <v>1.9301454983520053E-2</v>
      </c>
      <c r="AL14" s="16" t="s">
        <v>31971</v>
      </c>
      <c r="AM14" s="33">
        <f>D6L607C8*CHOOSE(MIN(D6L607C9,RUN_YEARS),B7L806C4,B7L806C13,B7L806C22,B7L806C31,B7L806C40)</f>
        <v>1.1587995682438437</v>
      </c>
      <c r="AN14" s="16" t="s">
        <v>31972</v>
      </c>
      <c r="AO14" s="33">
        <f>D6L607C8-D6L607C18</f>
        <v>4.4354452975672789</v>
      </c>
      <c r="AP14" s="16" t="s">
        <v>31973</v>
      </c>
      <c r="AQ14" s="33">
        <f>CHOOSE(MIN(D6L607C9,RUN_YEARS),B7L806C2,B7L806C11,B7L806C20,B7L806C29,B7L806C38)</f>
        <v>589.42711858500445</v>
      </c>
      <c r="AR14" s="16" t="s">
        <v>31974</v>
      </c>
      <c r="AS14" s="33">
        <f>IF(D6L607C20=0,0,D6L607C18/D6L607C20)</f>
        <v>1.9659759989083822E-3</v>
      </c>
      <c r="AT14" s="16" t="s">
        <v>31975</v>
      </c>
      <c r="AU14" s="33">
        <f>IF(D6L607C5=0,0,D6L607C18/D6L607C5)</f>
        <v>0.10357068702210147</v>
      </c>
      <c r="AV14" s="16" t="s">
        <v>31976</v>
      </c>
      <c r="AW14" s="33">
        <f>CHOOSE(MIN(D6L607C9,RUN_YEARS),B7L806C1,B7L806C10,B7L806C19,B7L806C28,B7L806C37)</f>
        <v>2256.1034824586272</v>
      </c>
      <c r="AX14" s="16" t="s">
        <v>31977</v>
      </c>
      <c r="AY14" s="33">
        <f>IF(D6L607C23=0,0,D6L607C19/D6L607C23)</f>
        <v>1.9659759989083818E-3</v>
      </c>
      <c r="AZ14" s="16" t="s">
        <v>31978</v>
      </c>
      <c r="BA14" s="33">
        <f>IF(D6L607C5=0,0,D6L607C19/D6L607C5)</f>
        <v>0.39642931297789852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0.52465616662733827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310485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4794.9547852224505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589.42711858500445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2256.1034824586272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0.52465616662733827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310485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4794.9547852224505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589.42711858500445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2256.1034824586272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0.52465616662733827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310485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4794.9547852224505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589.42711858500445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2256.1034824586272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0.12264255159838097</v>
      </c>
      <c r="J18" s="16" t="s">
        <v>32064</v>
      </c>
      <c r="K18" s="21">
        <f>IF(FLOW_THRU_100PCT="Y",1,INDEX(VariabilityMatrix,D6L611C1,D6L611C9))</f>
        <v>0.52465616662733827</v>
      </c>
      <c r="L18" s="16" t="s">
        <v>32044</v>
      </c>
      <c r="M18" s="15">
        <f>IF(D6L611C2&lt;&gt;0,D6L611C2*D6L611C4,D6L611C3*D6L611C4)</f>
        <v>6.4345170987002098E-2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3.2172585493501049E-2</v>
      </c>
      <c r="R18" s="16" t="s">
        <v>32046</v>
      </c>
      <c r="S18" s="15">
        <f>D6L611C5-D6L611C7</f>
        <v>3.2172585493501049E-2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3.093063007228853E-2</v>
      </c>
      <c r="X18" s="16" t="s">
        <v>32048</v>
      </c>
      <c r="Y18" s="33">
        <f>D6L611C7-D6L611C10</f>
        <v>1.2419554212125192E-3</v>
      </c>
      <c r="Z18" s="16" t="s">
        <v>32049</v>
      </c>
      <c r="AA18" s="33">
        <f>CHOOSE(MIN(D6L611C9,RUN_YEARS),B7L806C7,B7L806C16,B7L806C25,B7L806C34,B7L806C43)</f>
        <v>310485</v>
      </c>
      <c r="AB18" s="16" t="s">
        <v>32050</v>
      </c>
      <c r="AC18" s="33">
        <f>IF(D6L611C12=0,0,D6L611C10/D6L611C12)</f>
        <v>9.9620368366550821E-8</v>
      </c>
      <c r="AD18" s="16" t="s">
        <v>32051</v>
      </c>
      <c r="AE18" s="33">
        <f>IF(D6L611C5=0,0,D6L611C10/D6L611C5)</f>
        <v>0.48069854501647996</v>
      </c>
      <c r="AF18" s="16" t="s">
        <v>32052</v>
      </c>
      <c r="AG18" s="33">
        <f>CHOOSE(MIN(D6L611C9,RUN_YEARS),B7L806C5,B7L806C14,B7L806C23,B7L806C32,B7L806C41)</f>
        <v>4794.9547852224505</v>
      </c>
      <c r="AH18" s="16" t="s">
        <v>32053</v>
      </c>
      <c r="AI18" s="33">
        <f>IF(D6L611C15=0,0,D6L611C11/D6L611C15)</f>
        <v>2.5901295775303158E-7</v>
      </c>
      <c r="AJ18" s="16" t="s">
        <v>32054</v>
      </c>
      <c r="AK18" s="33">
        <f>IF(D6L611C5=0,0,D6L611C11/D6L611C5)</f>
        <v>1.9301454983520015E-2</v>
      </c>
      <c r="AL18" s="16" t="s">
        <v>32055</v>
      </c>
      <c r="AM18" s="33">
        <f>D6L611C8*CHOOSE(MIN(D6L611C9,RUN_YEARS),B7L806C4,B7L806C13,B7L806C22,B7L806C31,B7L806C40)</f>
        <v>6.6642735656783983E-3</v>
      </c>
      <c r="AN18" s="16" t="s">
        <v>32056</v>
      </c>
      <c r="AO18" s="33">
        <f>D6L611C8-D6L611C18</f>
        <v>2.5508311927822651E-2</v>
      </c>
      <c r="AP18" s="16" t="s">
        <v>32057</v>
      </c>
      <c r="AQ18" s="33">
        <f>CHOOSE(MIN(D6L611C9,RUN_YEARS),B7L806C2,B7L806C11,B7L806C20,B7L806C29,B7L806C38)</f>
        <v>589.42711858500445</v>
      </c>
      <c r="AR18" s="16" t="s">
        <v>32058</v>
      </c>
      <c r="AS18" s="33">
        <f>IF(D6L611C20=0,0,D6L611C18/D6L611C20)</f>
        <v>1.1306357233234948E-5</v>
      </c>
      <c r="AT18" s="16" t="s">
        <v>32059</v>
      </c>
      <c r="AU18" s="33">
        <f>IF(D6L611C5=0,0,D6L611C18/D6L611C5)</f>
        <v>0.10357068702210147</v>
      </c>
      <c r="AV18" s="16" t="s">
        <v>32060</v>
      </c>
      <c r="AW18" s="33">
        <f>CHOOSE(MIN(D6L611C9,RUN_YEARS),B7L806C1,B7L806C10,B7L806C19,B7L806C28,B7L806C37)</f>
        <v>2256.1034824586272</v>
      </c>
      <c r="AX18" s="16" t="s">
        <v>32061</v>
      </c>
      <c r="AY18" s="33">
        <f>IF(D6L611C23=0,0,D6L611C19/D6L611C23)</f>
        <v>1.1306357233234947E-5</v>
      </c>
      <c r="AZ18" s="16" t="s">
        <v>32062</v>
      </c>
      <c r="BA18" s="33">
        <f>IF(D6L611C5=0,0,D6L611C19/D6L611C5)</f>
        <v>0.39642931297789852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0.52465616662733827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310485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4794.9547852224505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589.42711858500445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2256.1034824586272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8.2542106441796559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7.0986211539945039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3.5493105769972519</v>
      </c>
      <c r="R20" s="16" t="s">
        <v>32088</v>
      </c>
      <c r="S20" s="15">
        <f>D6L613C5-D6L613C7</f>
        <v>3.5493105769972519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3.4122968603483641</v>
      </c>
      <c r="X20" s="16" t="s">
        <v>32090</v>
      </c>
      <c r="Y20" s="33">
        <f>D6L613C7-D6L613C10</f>
        <v>0.13701371664888784</v>
      </c>
      <c r="Z20" s="16" t="s">
        <v>32091</v>
      </c>
      <c r="AA20" s="33">
        <f>CHOOSE(MIN(D6L613C9,RUN_YEARS),B7L806C7,B7L806C16,B7L806C25,B7L806C34,B7L806C43)</f>
        <v>310485</v>
      </c>
      <c r="AB20" s="16" t="s">
        <v>32092</v>
      </c>
      <c r="AC20" s="33">
        <f>IF(D6L613C12=0,0,D6L613C10/D6L613C12)</f>
        <v>1.0990214858522519E-5</v>
      </c>
      <c r="AD20" s="16" t="s">
        <v>32093</v>
      </c>
      <c r="AE20" s="33">
        <f>IF(D6L613C5=0,0,D6L613C10/D6L613C5)</f>
        <v>0.48069854501647996</v>
      </c>
      <c r="AF20" s="16" t="s">
        <v>32094</v>
      </c>
      <c r="AG20" s="33">
        <f>CHOOSE(MIN(D6L613C9,RUN_YEARS),B7L806C5,B7L806C14,B7L806C23,B7L806C32,B7L806C41)</f>
        <v>4794.9547852224505</v>
      </c>
      <c r="AH20" s="16" t="s">
        <v>32095</v>
      </c>
      <c r="AI20" s="33">
        <f>IF(D6L613C15=0,0,D6L613C11/D6L613C15)</f>
        <v>2.8574558632158491E-5</v>
      </c>
      <c r="AJ20" s="16" t="s">
        <v>32096</v>
      </c>
      <c r="AK20" s="33">
        <f>IF(D6L613C5=0,0,D6L613C11/D6L613C5)</f>
        <v>1.9301454983520018E-2</v>
      </c>
      <c r="AL20" s="16" t="s">
        <v>32097</v>
      </c>
      <c r="AM20" s="33">
        <f>D6L613C8*CHOOSE(MIN(D6L613C9,RUN_YEARS),B7L806C4,B7L806C13,B7L806C22,B7L806C31,B7L806C40)</f>
        <v>0.73520906982883349</v>
      </c>
      <c r="AN20" s="16" t="s">
        <v>32098</v>
      </c>
      <c r="AO20" s="33">
        <f>D6L613C8-D6L613C18</f>
        <v>2.8141015071684183</v>
      </c>
      <c r="AP20" s="16" t="s">
        <v>32099</v>
      </c>
      <c r="AQ20" s="33">
        <f>CHOOSE(MIN(D6L613C9,RUN_YEARS),B7L806C2,B7L806C11,B7L806C20,B7L806C29,B7L806C38)</f>
        <v>589.42711858500445</v>
      </c>
      <c r="AR20" s="16" t="s">
        <v>32100</v>
      </c>
      <c r="AS20" s="33">
        <f>IF(D6L613C20=0,0,D6L613C18/D6L613C20)</f>
        <v>1.2473282050439033E-3</v>
      </c>
      <c r="AT20" s="16" t="s">
        <v>32101</v>
      </c>
      <c r="AU20" s="33">
        <f>IF(D6L613C5=0,0,D6L613C18/D6L613C5)</f>
        <v>0.10357068702210147</v>
      </c>
      <c r="AV20" s="16" t="s">
        <v>32102</v>
      </c>
      <c r="AW20" s="33">
        <f>CHOOSE(MIN(D6L613C9,RUN_YEARS),B7L806C1,B7L806C10,B7L806C19,B7L806C28,B7L806C37)</f>
        <v>2256.1034824586272</v>
      </c>
      <c r="AX20" s="16" t="s">
        <v>32103</v>
      </c>
      <c r="AY20" s="33">
        <f>IF(D6L613C23=0,0,D6L613C19/D6L613C23)</f>
        <v>1.2473282050439031E-3</v>
      </c>
      <c r="AZ20" s="16" t="s">
        <v>32104</v>
      </c>
      <c r="BA20" s="33">
        <f>IF(D6L613C5=0,0,D6L613C19/D6L613C5)</f>
        <v>0.39642931297789852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IF(FLOW_THRU_100PCT="Y",1,INDEX(VariabilityMatrix,D6L614C1,D6L614C9))</f>
        <v>0.51097318168607031</v>
      </c>
      <c r="L21" s="16" t="s">
        <v>32106</v>
      </c>
      <c r="M21" s="15">
        <f>IF(D6L614C2&lt;&gt;0,D6L614C2*D6L614C4,D6L614C3*D6L614C4)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299608.2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4552.5391437230664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527.20000040807338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2160.9148031314671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67.566225956591168</v>
      </c>
      <c r="J22" s="16" t="s">
        <v>32147</v>
      </c>
      <c r="K22" s="21">
        <f>IF(FLOW_THRU_100PCT="Y",1,INDEX(VariabilityMatrix,D6L615C1,D6L615C9))</f>
        <v>0.51288487146466599</v>
      </c>
      <c r="L22" s="16" t="s">
        <v>32127</v>
      </c>
      <c r="M22" s="15">
        <f>IF(D6L615C2&lt;&gt;0,D6L615C2*D6L615C4,D6L615C3*D6L615C4)</f>
        <v>34.653695115098841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17.326847557549421</v>
      </c>
      <c r="R22" s="16" t="s">
        <v>32129</v>
      </c>
      <c r="S22" s="15">
        <f>D6L615C5-D6L615C7</f>
        <v>17.326847557549421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16.661804974185934</v>
      </c>
      <c r="X22" s="16" t="s">
        <v>32131</v>
      </c>
      <c r="Y22" s="33">
        <f>D6L615C7-D6L615C10</f>
        <v>0.66504258336348698</v>
      </c>
      <c r="Z22" s="16" t="s">
        <v>32132</v>
      </c>
      <c r="AA22" s="33">
        <f>CHOOSE(MIN(D6L615C9,RUN_YEARS),B7L806C7,B7L806C16,B7L806C25,B7L806C34,B7L806C43)</f>
        <v>293286.66666666669</v>
      </c>
      <c r="AB22" s="16" t="s">
        <v>32133</v>
      </c>
      <c r="AC22" s="33">
        <f>IF(D6L615C12=0,0,D6L615C10/D6L615C12)</f>
        <v>5.6810645923849021E-5</v>
      </c>
      <c r="AD22" s="16" t="s">
        <v>32134</v>
      </c>
      <c r="AE22" s="33">
        <f>IF(D6L615C5=0,0,D6L615C10/D6L615C5)</f>
        <v>0.4808088984117101</v>
      </c>
      <c r="AF22" s="16" t="s">
        <v>32135</v>
      </c>
      <c r="AG22" s="33">
        <f>CHOOSE(MIN(D6L615C9,RUN_YEARS),B7L806C5,B7L806C14,B7L806C23,B7L806C32,B7L806C41)</f>
        <v>4502.4238824677432</v>
      </c>
      <c r="AH22" s="16" t="s">
        <v>32136</v>
      </c>
      <c r="AI22" s="33">
        <f>IF(D6L615C15=0,0,D6L615C11/D6L615C15)</f>
        <v>1.4770767940200743E-4</v>
      </c>
      <c r="AJ22" s="16" t="s">
        <v>32137</v>
      </c>
      <c r="AK22" s="33">
        <f>IF(D6L615C5=0,0,D6L615C11/D6L615C5)</f>
        <v>1.9191101588289891E-2</v>
      </c>
      <c r="AL22" s="16" t="s">
        <v>32138</v>
      </c>
      <c r="AM22" s="33">
        <f>D6L615C8*CHOOSE(MIN(D6L615C9,RUN_YEARS),B7L806C4,B7L806C13,B7L806C22,B7L806C31,B7L806C40)</f>
        <v>3.376295130979083</v>
      </c>
      <c r="AN22" s="16" t="s">
        <v>32139</v>
      </c>
      <c r="AO22" s="33">
        <f>D6L615C8-D6L615C18</f>
        <v>13.950552426570338</v>
      </c>
      <c r="AP22" s="16" t="s">
        <v>32140</v>
      </c>
      <c r="AQ22" s="33">
        <f>CHOOSE(MIN(D6L615C9,RUN_YEARS),B7L806C2,B7L806C11,B7L806C20,B7L806C29,B7L806C38)</f>
        <v>510.94384822446756</v>
      </c>
      <c r="AR22" s="16" t="s">
        <v>32141</v>
      </c>
      <c r="AS22" s="33">
        <f>IF(D6L615C20=0,0,D6L615C18/D6L615C20)</f>
        <v>6.6079572984619065E-3</v>
      </c>
      <c r="AT22" s="16" t="s">
        <v>32142</v>
      </c>
      <c r="AU22" s="33">
        <f>IF(D6L615C5=0,0,D6L615C18/D6L615C5)</f>
        <v>9.7429584919156542E-2</v>
      </c>
      <c r="AV22" s="16" t="s">
        <v>32143</v>
      </c>
      <c r="AW22" s="33">
        <f>CHOOSE(MIN(D6L615C9,RUN_YEARS),B7L806C1,B7L806C10,B7L806C19,B7L806C28,B7L806C37)</f>
        <v>2111.1747241189832</v>
      </c>
      <c r="AX22" s="16" t="s">
        <v>32144</v>
      </c>
      <c r="AY22" s="33">
        <f>IF(D6L615C23=0,0,D6L615C19/D6L615C23)</f>
        <v>6.6079572984619073E-3</v>
      </c>
      <c r="AZ22" s="16" t="s">
        <v>32145</v>
      </c>
      <c r="BA22" s="33">
        <f>IF(D6L615C5=0,0,D6L615C19/D6L615C5)</f>
        <v>0.40257041508084346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1883.1387264914094</v>
      </c>
      <c r="J23" s="16" t="s">
        <v>32168</v>
      </c>
      <c r="K23" s="21">
        <f>IF(FLOW_THRU_100PCT="Y",1,INDEX(VariabilityMatrix,D6L616C1,D6L616C9))</f>
        <v>0.25082324128071154</v>
      </c>
      <c r="L23" s="16" t="s">
        <v>32148</v>
      </c>
      <c r="M23" s="15">
        <f>IF(D6L616C2&lt;&gt;0,D6L616C2*D6L616C4,D6L616C3*D6L616C4)</f>
        <v>472.33495915980666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236.16747957990333</v>
      </c>
      <c r="R23" s="16" t="s">
        <v>32150</v>
      </c>
      <c r="S23" s="15">
        <f>D6L616C5-D6L616C7</f>
        <v>236.16747957990333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227.10285139496673</v>
      </c>
      <c r="X23" s="16" t="s">
        <v>32152</v>
      </c>
      <c r="Y23" s="33">
        <f>D6L616C7-D6L616C10</f>
        <v>9.0646281849365948</v>
      </c>
      <c r="Z23" s="16" t="s">
        <v>32153</v>
      </c>
      <c r="AA23" s="33">
        <f>CHOOSE(MIN(D6L616C9,RUN_YEARS),B7L806C7,B7L806C16,B7L806C25,B7L806C34,B7L806C43)</f>
        <v>293286.66666666669</v>
      </c>
      <c r="AB23" s="16" t="s">
        <v>32154</v>
      </c>
      <c r="AC23" s="33">
        <f>IF(D6L616C12=0,0,D6L616C10/D6L616C12)</f>
        <v>7.7433745616904985E-4</v>
      </c>
      <c r="AD23" s="16" t="s">
        <v>32155</v>
      </c>
      <c r="AE23" s="33">
        <f>IF(D6L616C5=0,0,D6L616C10/D6L616C5)</f>
        <v>0.48080889841171015</v>
      </c>
      <c r="AF23" s="16" t="s">
        <v>32156</v>
      </c>
      <c r="AG23" s="33">
        <f>CHOOSE(MIN(D6L616C9,RUN_YEARS),B7L806C5,B7L806C14,B7L806C23,B7L806C32,B7L806C41)</f>
        <v>4502.4238824677432</v>
      </c>
      <c r="AH23" s="16" t="s">
        <v>32157</v>
      </c>
      <c r="AI23" s="33">
        <f>IF(D6L616C15=0,0,D6L616C11/D6L616C15)</f>
        <v>2.0132773860395267E-3</v>
      </c>
      <c r="AJ23" s="16" t="s">
        <v>32158</v>
      </c>
      <c r="AK23" s="33">
        <f>IF(D6L616C5=0,0,D6L616C11/D6L616C5)</f>
        <v>1.9191101588289867E-2</v>
      </c>
      <c r="AL23" s="16" t="s">
        <v>32159</v>
      </c>
      <c r="AM23" s="33">
        <f>D6L616C8*CHOOSE(MIN(D6L616C9,RUN_YEARS),B7L806C4,B7L806C13,B7L806C22,B7L806C31,B7L806C40)</f>
        <v>46.019399013746721</v>
      </c>
      <c r="AN23" s="16" t="s">
        <v>32160</v>
      </c>
      <c r="AO23" s="33">
        <f>D6L616C8-D6L616C18</f>
        <v>190.14808056615661</v>
      </c>
      <c r="AP23" s="16" t="s">
        <v>32161</v>
      </c>
      <c r="AQ23" s="33">
        <f>CHOOSE(MIN(D6L616C9,RUN_YEARS),B7L806C2,B7L806C11,B7L806C20,B7L806C29,B7L806C38)</f>
        <v>510.94384822446756</v>
      </c>
      <c r="AR23" s="16" t="s">
        <v>32162</v>
      </c>
      <c r="AS23" s="33">
        <f>IF(D6L616C20=0,0,D6L616C18/D6L616C20)</f>
        <v>9.006742947128997E-2</v>
      </c>
      <c r="AT23" s="16" t="s">
        <v>32163</v>
      </c>
      <c r="AU23" s="33">
        <f>IF(D6L616C5=0,0,D6L616C18/D6L616C5)</f>
        <v>9.7429584919156542E-2</v>
      </c>
      <c r="AV23" s="16" t="s">
        <v>32164</v>
      </c>
      <c r="AW23" s="33">
        <f>CHOOSE(MIN(D6L616C9,RUN_YEARS),B7L806C1,B7L806C10,B7L806C19,B7L806C28,B7L806C37)</f>
        <v>2111.1747241189832</v>
      </c>
      <c r="AX23" s="16" t="s">
        <v>32165</v>
      </c>
      <c r="AY23" s="33">
        <f>IF(D6L616C23=0,0,D6L616C19/D6L616C23)</f>
        <v>9.0067429471289984E-2</v>
      </c>
      <c r="AZ23" s="16" t="s">
        <v>32166</v>
      </c>
      <c r="BA23" s="33">
        <f>IF(D6L616C5=0,0,D6L616C19/D6L616C5)</f>
        <v>0.40257041508084346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826.54043867375151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710.82477725942624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355.41238862971312</v>
      </c>
      <c r="R24" s="16" t="s">
        <v>32171</v>
      </c>
      <c r="S24" s="15">
        <f>D6L617C5-D6L617C7</f>
        <v>355.41238862971312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341.77087811785395</v>
      </c>
      <c r="X24" s="16" t="s">
        <v>32173</v>
      </c>
      <c r="Y24" s="33">
        <f>D6L617C7-D6L617C10</f>
        <v>13.641510511859167</v>
      </c>
      <c r="Z24" s="16" t="s">
        <v>32174</v>
      </c>
      <c r="AA24" s="33">
        <f>CHOOSE(MIN(D6L617C9,RUN_YEARS),B7L806C7,B7L806C16,B7L806C25,B7L806C34,B7L806C43)</f>
        <v>293286.66666666669</v>
      </c>
      <c r="AB24" s="16" t="s">
        <v>32175</v>
      </c>
      <c r="AC24" s="33">
        <f>IF(D6L617C12=0,0,D6L617C10/D6L617C12)</f>
        <v>1.1653133843492849E-3</v>
      </c>
      <c r="AD24" s="16" t="s">
        <v>32176</v>
      </c>
      <c r="AE24" s="33">
        <f>IF(D6L617C5=0,0,D6L617C10/D6L617C5)</f>
        <v>0.48080889841171015</v>
      </c>
      <c r="AF24" s="16" t="s">
        <v>32177</v>
      </c>
      <c r="AG24" s="33">
        <f>CHOOSE(MIN(D6L617C9,RUN_YEARS),B7L806C5,B7L806C14,B7L806C23,B7L806C32,B7L806C41)</f>
        <v>4502.4238824677432</v>
      </c>
      <c r="AH24" s="16" t="s">
        <v>32178</v>
      </c>
      <c r="AI24" s="33">
        <f>IF(D6L617C15=0,0,D6L617C11/D6L617C15)</f>
        <v>3.0298147993081366E-3</v>
      </c>
      <c r="AJ24" s="16" t="s">
        <v>32179</v>
      </c>
      <c r="AK24" s="33">
        <f>IF(D6L617C5=0,0,D6L617C11/D6L617C5)</f>
        <v>1.9191101588289867E-2</v>
      </c>
      <c r="AL24" s="16" t="s">
        <v>32180</v>
      </c>
      <c r="AM24" s="33">
        <f>D6L617C8*CHOOSE(MIN(D6L617C9,RUN_YEARS),B7L806C4,B7L806C13,B7L806C22,B7L806C31,B7L806C40)</f>
        <v>69.255362998637807</v>
      </c>
      <c r="AN24" s="16" t="s">
        <v>32181</v>
      </c>
      <c r="AO24" s="33">
        <f>D6L617C8-D6L617C18</f>
        <v>286.15702563107533</v>
      </c>
      <c r="AP24" s="16" t="s">
        <v>32182</v>
      </c>
      <c r="AQ24" s="33">
        <f>CHOOSE(MIN(D6L617C9,RUN_YEARS),B7L806C2,B7L806C11,B7L806C20,B7L806C29,B7L806C38)</f>
        <v>510.94384822446756</v>
      </c>
      <c r="AR24" s="16" t="s">
        <v>32183</v>
      </c>
      <c r="AS24" s="33">
        <f>IF(D6L617C20=0,0,D6L617C18/D6L617C20)</f>
        <v>0.13554398049668381</v>
      </c>
      <c r="AT24" s="16" t="s">
        <v>32184</v>
      </c>
      <c r="AU24" s="33">
        <f>IF(D6L617C5=0,0,D6L617C18/D6L617C5)</f>
        <v>9.7429584919156542E-2</v>
      </c>
      <c r="AV24" s="16" t="s">
        <v>32185</v>
      </c>
      <c r="AW24" s="33">
        <f>CHOOSE(MIN(D6L617C9,RUN_YEARS),B7L806C1,B7L806C10,B7L806C19,B7L806C28,B7L806C37)</f>
        <v>2111.1747241189832</v>
      </c>
      <c r="AX24" s="16" t="s">
        <v>32186</v>
      </c>
      <c r="AY24" s="33">
        <f>IF(D6L617C23=0,0,D6L617C19/D6L617C23)</f>
        <v>0.13554398049668384</v>
      </c>
      <c r="AZ24" s="16" t="s">
        <v>32187</v>
      </c>
      <c r="BA24" s="33">
        <f>IF(D6L617C5=0,0,D6L617C19/D6L617C5)</f>
        <v>0.40257041508084346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299.12446824394436</v>
      </c>
      <c r="J25" s="16" t="s">
        <v>32209</v>
      </c>
      <c r="K25" s="21">
        <f>IF(FLOW_THRU_100PCT="Y",1,INDEX(VariabilityMatrix,D6L618C1,D6L618C9))</f>
        <v>0.2488312094020797</v>
      </c>
      <c r="L25" s="16" t="s">
        <v>32189</v>
      </c>
      <c r="M25" s="15">
        <f>IF(D6L618C2&lt;&gt;0,D6L618C2*D6L618C4,D6L618C3*D6L618C4)</f>
        <v>74.43150319489466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37.21575159744733</v>
      </c>
      <c r="R25" s="16" t="s">
        <v>32191</v>
      </c>
      <c r="S25" s="15">
        <f>D6L618C5-D6L618C7</f>
        <v>37.21575159744733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35.779115289175344</v>
      </c>
      <c r="X25" s="16" t="s">
        <v>32193</v>
      </c>
      <c r="Y25" s="33">
        <f>D6L618C7-D6L618C10</f>
        <v>1.4366363082719857</v>
      </c>
      <c r="Z25" s="16" t="s">
        <v>32194</v>
      </c>
      <c r="AA25" s="33">
        <f>CHOOSE(MIN(D6L618C9,RUN_YEARS),B7L806C7,B7L806C16,B7L806C25,B7L806C34,B7L806C43)</f>
        <v>310485</v>
      </c>
      <c r="AB25" s="16" t="s">
        <v>32195</v>
      </c>
      <c r="AC25" s="33">
        <f>IF(D6L618C12=0,0,D6L618C10/D6L618C12)</f>
        <v>1.1523621202046909E-4</v>
      </c>
      <c r="AD25" s="16" t="s">
        <v>32196</v>
      </c>
      <c r="AE25" s="33">
        <f>IF(D6L618C5=0,0,D6L618C10/D6L618C5)</f>
        <v>0.48069854501647996</v>
      </c>
      <c r="AF25" s="16" t="s">
        <v>32197</v>
      </c>
      <c r="AG25" s="33">
        <f>CHOOSE(MIN(D6L618C9,RUN_YEARS),B7L806C5,B7L806C14,B7L806C23,B7L806C32,B7L806C41)</f>
        <v>4794.9547852224505</v>
      </c>
      <c r="AH25" s="16" t="s">
        <v>32198</v>
      </c>
      <c r="AI25" s="33">
        <f>IF(D6L618C15=0,0,D6L618C11/D6L618C15)</f>
        <v>2.9961415125321906E-4</v>
      </c>
      <c r="AJ25" s="16" t="s">
        <v>32199</v>
      </c>
      <c r="AK25" s="33">
        <f>IF(D6L618C5=0,0,D6L618C11/D6L618C5)</f>
        <v>1.9301454983520018E-2</v>
      </c>
      <c r="AL25" s="16" t="s">
        <v>32200</v>
      </c>
      <c r="AM25" s="33">
        <f>D6L618C8*CHOOSE(MIN(D6L618C9,RUN_YEARS),B7L806C4,B7L806C13,B7L806C22,B7L806C31,B7L806C40)</f>
        <v>7.7089219219829799</v>
      </c>
      <c r="AN25" s="16" t="s">
        <v>32201</v>
      </c>
      <c r="AO25" s="33">
        <f>D6L618C8-D6L618C18</f>
        <v>29.506829675464349</v>
      </c>
      <c r="AP25" s="16" t="s">
        <v>32202</v>
      </c>
      <c r="AQ25" s="33">
        <f>CHOOSE(MIN(D6L618C9,RUN_YEARS),B7L806C2,B7L806C11,B7L806C20,B7L806C29,B7L806C38)</f>
        <v>589.42711858500445</v>
      </c>
      <c r="AR25" s="16" t="s">
        <v>32203</v>
      </c>
      <c r="AS25" s="33">
        <f>IF(D6L618C20=0,0,D6L618C18/D6L618C20)</f>
        <v>1.3078668556155403E-2</v>
      </c>
      <c r="AT25" s="16" t="s">
        <v>32204</v>
      </c>
      <c r="AU25" s="33">
        <f>IF(D6L618C5=0,0,D6L618C18/D6L618C5)</f>
        <v>0.10357068702210147</v>
      </c>
      <c r="AV25" s="16" t="s">
        <v>32205</v>
      </c>
      <c r="AW25" s="33">
        <f>CHOOSE(MIN(D6L618C9,RUN_YEARS),B7L806C1,B7L806C10,B7L806C19,B7L806C28,B7L806C37)</f>
        <v>2256.1034824586272</v>
      </c>
      <c r="AX25" s="16" t="s">
        <v>32206</v>
      </c>
      <c r="AY25" s="33">
        <f>IF(D6L618C23=0,0,D6L618C19/D6L618C23)</f>
        <v>1.3078668556155403E-2</v>
      </c>
      <c r="AZ25" s="16" t="s">
        <v>32207</v>
      </c>
      <c r="BA25" s="33">
        <f>IF(D6L618C5=0,0,D6L618C19/D6L618C5)</f>
        <v>0.39642931297789852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6658.3775388410277</v>
      </c>
      <c r="J26" s="16" t="s">
        <v>32230</v>
      </c>
      <c r="K26" s="21">
        <f>IF(FLOW_THRU_100PCT="Y",1,INDEX(VariabilityMatrix,D6L619C1,D6L619C9))</f>
        <v>0.25082324128071154</v>
      </c>
      <c r="L26" s="16" t="s">
        <v>32210</v>
      </c>
      <c r="M26" s="15">
        <f>IF(D6L619C2&lt;&gt;0,D6L619C2*D6L619C4,D6L619C3*D6L619C4)</f>
        <v>1670.0758359627935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835.03791798139673</v>
      </c>
      <c r="R26" s="16" t="s">
        <v>32212</v>
      </c>
      <c r="S26" s="15">
        <f>D6L619C5-D6L619C7</f>
        <v>835.03791798139673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802.98732295328671</v>
      </c>
      <c r="X26" s="16" t="s">
        <v>32214</v>
      </c>
      <c r="Y26" s="33">
        <f>D6L619C7-D6L619C10</f>
        <v>32.050595028110024</v>
      </c>
      <c r="Z26" s="16" t="s">
        <v>32215</v>
      </c>
      <c r="AA26" s="33">
        <f>CHOOSE(MIN(D6L619C9,RUN_YEARS),B7L806C7,B7L806C16,B7L806C25,B7L806C34,B7L806C43)</f>
        <v>293286.66666666669</v>
      </c>
      <c r="AB26" s="16" t="s">
        <v>32216</v>
      </c>
      <c r="AC26" s="33">
        <f>IF(D6L619C12=0,0,D6L619C10/D6L619C12)</f>
        <v>2.7378923565792965E-3</v>
      </c>
      <c r="AD26" s="16" t="s">
        <v>32217</v>
      </c>
      <c r="AE26" s="33">
        <f>IF(D6L619C5=0,0,D6L619C10/D6L619C5)</f>
        <v>0.48080889841171015</v>
      </c>
      <c r="AF26" s="16" t="s">
        <v>32218</v>
      </c>
      <c r="AG26" s="33">
        <f>CHOOSE(MIN(D6L619C9,RUN_YEARS),B7L806C5,B7L806C14,B7L806C23,B7L806C32,B7L806C41)</f>
        <v>4502.4238824677432</v>
      </c>
      <c r="AH26" s="16" t="s">
        <v>32219</v>
      </c>
      <c r="AI26" s="33">
        <f>IF(D6L619C15=0,0,D6L619C11/D6L619C15)</f>
        <v>7.1185201271061456E-3</v>
      </c>
      <c r="AJ26" s="16" t="s">
        <v>32220</v>
      </c>
      <c r="AK26" s="33">
        <f>IF(D6L619C5=0,0,D6L619C11/D6L619C5)</f>
        <v>1.9191101588289825E-2</v>
      </c>
      <c r="AL26" s="16" t="s">
        <v>32221</v>
      </c>
      <c r="AM26" s="33">
        <f>D6L619C8*CHOOSE(MIN(D6L619C9,RUN_YEARS),B7L806C4,B7L806C13,B7L806C22,B7L806C31,B7L806C40)</f>
        <v>162.71479548136833</v>
      </c>
      <c r="AN26" s="16" t="s">
        <v>32222</v>
      </c>
      <c r="AO26" s="33">
        <f>D6L619C8-D6L619C18</f>
        <v>672.32312250002838</v>
      </c>
      <c r="AP26" s="16" t="s">
        <v>32223</v>
      </c>
      <c r="AQ26" s="33">
        <f>CHOOSE(MIN(D6L619C9,RUN_YEARS),B7L806C2,B7L806C11,B7L806C20,B7L806C29,B7L806C38)</f>
        <v>510.94384822446756</v>
      </c>
      <c r="AR26" s="16" t="s">
        <v>32224</v>
      </c>
      <c r="AS26" s="33">
        <f>IF(D6L619C20=0,0,D6L619C18/D6L619C20)</f>
        <v>0.31845925153380955</v>
      </c>
      <c r="AT26" s="16" t="s">
        <v>32225</v>
      </c>
      <c r="AU26" s="33">
        <f>IF(D6L619C5=0,0,D6L619C18/D6L619C5)</f>
        <v>9.7429584919156542E-2</v>
      </c>
      <c r="AV26" s="16" t="s">
        <v>32226</v>
      </c>
      <c r="AW26" s="33">
        <f>CHOOSE(MIN(D6L619C9,RUN_YEARS),B7L806C1,B7L806C10,B7L806C19,B7L806C28,B7L806C37)</f>
        <v>2111.1747241189832</v>
      </c>
      <c r="AX26" s="16" t="s">
        <v>32227</v>
      </c>
      <c r="AY26" s="33">
        <f>IF(D6L619C23=0,0,D6L619C19/D6L619C23)</f>
        <v>0.31845925153380961</v>
      </c>
      <c r="AZ26" s="16" t="s">
        <v>32228</v>
      </c>
      <c r="BA26" s="33">
        <f>IF(D6L619C5=0,0,D6L619C19/D6L619C5)</f>
        <v>0.40257041508084346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3239.4499613958246</v>
      </c>
      <c r="J27" s="16" t="s">
        <v>32251</v>
      </c>
      <c r="K27" s="21">
        <f>IF(FLOW_THRU_100PCT="Y",1,INDEX(VariabilityMatrix,D6L620C1,D6L620C9))</f>
        <v>0.2488312094020797</v>
      </c>
      <c r="L27" s="16" t="s">
        <v>32231</v>
      </c>
      <c r="M27" s="15">
        <f>IF(D6L620C2&lt;&gt;0,D6L620C2*D6L620C4,D6L620C3*D6L620C4)</f>
        <v>806.07625169164339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403.0381258458217</v>
      </c>
      <c r="R27" s="16" t="s">
        <v>32233</v>
      </c>
      <c r="S27" s="15">
        <f>D6L620C5-D6L620C7</f>
        <v>403.0381258458217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387.47968136051088</v>
      </c>
      <c r="X27" s="16" t="s">
        <v>32235</v>
      </c>
      <c r="Y27" s="33">
        <f>D6L620C7-D6L620C10</f>
        <v>15.558444485310815</v>
      </c>
      <c r="Z27" s="16" t="s">
        <v>32236</v>
      </c>
      <c r="AA27" s="33">
        <f>CHOOSE(MIN(D6L620C9,RUN_YEARS),B7L806C7,B7L806C16,B7L806C25,B7L806C34,B7L806C43)</f>
        <v>310485</v>
      </c>
      <c r="AB27" s="16" t="s">
        <v>32237</v>
      </c>
      <c r="AC27" s="33">
        <f>IF(D6L620C12=0,0,D6L620C10/D6L620C12)</f>
        <v>1.2479819680838394E-3</v>
      </c>
      <c r="AD27" s="16" t="s">
        <v>32238</v>
      </c>
      <c r="AE27" s="33">
        <f>IF(D6L620C5=0,0,D6L620C10/D6L620C5)</f>
        <v>0.48069854501647996</v>
      </c>
      <c r="AF27" s="16" t="s">
        <v>32239</v>
      </c>
      <c r="AG27" s="33">
        <f>CHOOSE(MIN(D6L620C9,RUN_YEARS),B7L806C5,B7L806C14,B7L806C23,B7L806C32,B7L806C41)</f>
        <v>4794.9547852224505</v>
      </c>
      <c r="AH27" s="16" t="s">
        <v>32240</v>
      </c>
      <c r="AI27" s="33">
        <f>IF(D6L620C15=0,0,D6L620C11/D6L620C15)</f>
        <v>3.2447531170179782E-3</v>
      </c>
      <c r="AJ27" s="16" t="s">
        <v>32241</v>
      </c>
      <c r="AK27" s="33">
        <f>IF(D6L620C5=0,0,D6L620C11/D6L620C5)</f>
        <v>1.9301454983520028E-2</v>
      </c>
      <c r="AL27" s="16" t="s">
        <v>32242</v>
      </c>
      <c r="AM27" s="33">
        <f>D6L620C8*CHOOSE(MIN(D6L620C9,RUN_YEARS),B7L806C4,B7L806C13,B7L806C22,B7L806C31,B7L806C40)</f>
        <v>83.485871179903882</v>
      </c>
      <c r="AN27" s="16" t="s">
        <v>32243</v>
      </c>
      <c r="AO27" s="33">
        <f>D6L620C8-D6L620C18</f>
        <v>319.55225466591781</v>
      </c>
      <c r="AP27" s="16" t="s">
        <v>32244</v>
      </c>
      <c r="AQ27" s="33">
        <f>CHOOSE(MIN(D6L620C9,RUN_YEARS),B7L806C2,B7L806C11,B7L806C20,B7L806C29,B7L806C38)</f>
        <v>589.42711858500445</v>
      </c>
      <c r="AR27" s="16" t="s">
        <v>32245</v>
      </c>
      <c r="AS27" s="33">
        <f>IF(D6L620C20=0,0,D6L620C18/D6L620C20)</f>
        <v>0.14163900598995588</v>
      </c>
      <c r="AT27" s="16" t="s">
        <v>32246</v>
      </c>
      <c r="AU27" s="33">
        <f>IF(D6L620C5=0,0,D6L620C18/D6L620C5)</f>
        <v>0.10357068702210147</v>
      </c>
      <c r="AV27" s="16" t="s">
        <v>32247</v>
      </c>
      <c r="AW27" s="33">
        <f>CHOOSE(MIN(D6L620C9,RUN_YEARS),B7L806C1,B7L806C10,B7L806C19,B7L806C28,B7L806C37)</f>
        <v>2256.1034824586272</v>
      </c>
      <c r="AX27" s="16" t="s">
        <v>32248</v>
      </c>
      <c r="AY27" s="33">
        <f>IF(D6L620C23=0,0,D6L620C19/D6L620C23)</f>
        <v>0.14163900598995588</v>
      </c>
      <c r="AZ27" s="16" t="s">
        <v>32249</v>
      </c>
      <c r="BA27" s="33">
        <f>IF(D6L620C5=0,0,D6L620C19/D6L620C5)</f>
        <v>0.39642931297789852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0.2488312094020797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310485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4794.9547852224505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589.42711858500445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2256.1034824586272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0.2488312094020797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310485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4794.9547852224505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589.42711858500445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2256.1034824586272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0.2488312094020797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310485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4794.9547852224505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589.42711858500445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2256.1034824586272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0.2488312094020797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310485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4794.9547852224505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589.42711858500445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2256.1034824586272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0.2488312094020797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310485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4794.9547852224505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589.42711858500445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2256.1034824586272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612.67947596209683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526.90434932740322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263.45217466370161</v>
      </c>
      <c r="R33" s="16" t="s">
        <v>32359</v>
      </c>
      <c r="S33" s="15">
        <f>D6L626C5-D6L626C7</f>
        <v>263.45217466370161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253.28215408453781</v>
      </c>
      <c r="X33" s="16" t="s">
        <v>32361</v>
      </c>
      <c r="Y33" s="33">
        <f>D6L626C7-D6L626C10</f>
        <v>10.170020579163804</v>
      </c>
      <c r="Z33" s="16" t="s">
        <v>32362</v>
      </c>
      <c r="AA33" s="33">
        <f>CHOOSE(MIN(D6L626C9,RUN_YEARS),B7L806C7,B7L806C16,B7L806C25,B7L806C34,B7L806C43)</f>
        <v>310485</v>
      </c>
      <c r="AB33" s="16" t="s">
        <v>32363</v>
      </c>
      <c r="AC33" s="33">
        <f>IF(D6L626C12=0,0,D6L626C10/D6L626C12)</f>
        <v>8.1576293245901673E-4</v>
      </c>
      <c r="AD33" s="16" t="s">
        <v>32364</v>
      </c>
      <c r="AE33" s="33">
        <f>IF(D6L626C5=0,0,D6L626C10/D6L626C5)</f>
        <v>0.48069854501647996</v>
      </c>
      <c r="AF33" s="16" t="s">
        <v>32365</v>
      </c>
      <c r="AG33" s="33">
        <f>CHOOSE(MIN(D6L626C9,RUN_YEARS),B7L806C5,B7L806C14,B7L806C23,B7L806C32,B7L806C41)</f>
        <v>4794.9547852224505</v>
      </c>
      <c r="AH33" s="16" t="s">
        <v>32366</v>
      </c>
      <c r="AI33" s="33">
        <f>IF(D6L626C15=0,0,D6L626C11/D6L626C15)</f>
        <v>2.1209836243934448E-3</v>
      </c>
      <c r="AJ33" s="16" t="s">
        <v>32367</v>
      </c>
      <c r="AK33" s="33">
        <f>IF(D6L626C5=0,0,D6L626C11/D6L626C5)</f>
        <v>1.9301454983520063E-2</v>
      </c>
      <c r="AL33" s="16" t="s">
        <v>32368</v>
      </c>
      <c r="AM33" s="33">
        <f>D6L626C8*CHOOSE(MIN(D6L626C9,RUN_YEARS),B7L806C4,B7L806C13,B7L806C22,B7L806C31,B7L806C40)</f>
        <v>54.5718454547725</v>
      </c>
      <c r="AN33" s="16" t="s">
        <v>32369</v>
      </c>
      <c r="AO33" s="33">
        <f>D6L626C8-D6L626C18</f>
        <v>208.88032920892911</v>
      </c>
      <c r="AP33" s="16" t="s">
        <v>32370</v>
      </c>
      <c r="AQ33" s="33">
        <f>CHOOSE(MIN(D6L626C9,RUN_YEARS),B7L806C2,B7L806C11,B7L806C20,B7L806C29,B7L806C38)</f>
        <v>589.42711858500445</v>
      </c>
      <c r="AR33" s="16" t="s">
        <v>32371</v>
      </c>
      <c r="AS33" s="33">
        <f>IF(D6L626C20=0,0,D6L626C18/D6L626C20)</f>
        <v>9.2584551565559503E-2</v>
      </c>
      <c r="AT33" s="16" t="s">
        <v>32372</v>
      </c>
      <c r="AU33" s="33">
        <f>IF(D6L626C5=0,0,D6L626C18/D6L626C5)</f>
        <v>0.10357068702210147</v>
      </c>
      <c r="AV33" s="16" t="s">
        <v>32373</v>
      </c>
      <c r="AW33" s="33">
        <f>CHOOSE(MIN(D6L626C9,RUN_YEARS),B7L806C1,B7L806C10,B7L806C19,B7L806C28,B7L806C37)</f>
        <v>2256.1034824586272</v>
      </c>
      <c r="AX33" s="16" t="s">
        <v>32374</v>
      </c>
      <c r="AY33" s="33">
        <f>IF(D6L626C23=0,0,D6L626C19/D6L626C23)</f>
        <v>9.2584551565559489E-2</v>
      </c>
      <c r="AZ33" s="16" t="s">
        <v>32375</v>
      </c>
      <c r="BA33" s="33">
        <f>IF(D6L626C5=0,0,D6L626C19/D6L626C5)</f>
        <v>0.39642931297789852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-37.041051689027896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-31.855304452563988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-15.927652226281994</v>
      </c>
      <c r="R34" s="16" t="s">
        <v>32379</v>
      </c>
      <c r="S34" s="15">
        <f>D6L627C5-D6L627C7</f>
        <v>-15.927652226281994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-15.316313842406936</v>
      </c>
      <c r="X34" s="16" t="s">
        <v>32381</v>
      </c>
      <c r="Y34" s="33">
        <f>D6L627C7-D6L627C10</f>
        <v>-0.6113383838750579</v>
      </c>
      <c r="Z34" s="16" t="s">
        <v>32382</v>
      </c>
      <c r="AA34" s="33">
        <f>CHOOSE(MIN(D6L627C9,RUN_YEARS),B7L806C7,B7L806C16,B7L806C25,B7L806C34,B7L806C43)</f>
        <v>293286.66666666669</v>
      </c>
      <c r="AB34" s="16" t="s">
        <v>32383</v>
      </c>
      <c r="AC34" s="33">
        <f>IF(D6L627C12=0,0,D6L627C10/D6L627C12)</f>
        <v>-5.2223014487783062E-5</v>
      </c>
      <c r="AD34" s="16" t="s">
        <v>32384</v>
      </c>
      <c r="AE34" s="33">
        <f>IF(D6L627C5=0,0,D6L627C10/D6L627C5)</f>
        <v>0.48080889841171015</v>
      </c>
      <c r="AF34" s="16" t="s">
        <v>32385</v>
      </c>
      <c r="AG34" s="33">
        <f>CHOOSE(MIN(D6L627C9,RUN_YEARS),B7L806C5,B7L806C14,B7L806C23,B7L806C32,B7L806C41)</f>
        <v>4502.4238824677432</v>
      </c>
      <c r="AH34" s="16" t="s">
        <v>32386</v>
      </c>
      <c r="AI34" s="33">
        <f>IF(D6L627C15=0,0,D6L627C11/D6L627C15)</f>
        <v>-1.3577983766823574E-4</v>
      </c>
      <c r="AJ34" s="16" t="s">
        <v>32387</v>
      </c>
      <c r="AK34" s="33">
        <f>IF(D6L627C5=0,0,D6L627C11/D6L627C5)</f>
        <v>1.9191101588289863E-2</v>
      </c>
      <c r="AL34" s="16" t="s">
        <v>32388</v>
      </c>
      <c r="AM34" s="33">
        <f>D6L627C8*CHOOSE(MIN(D6L627C9,RUN_YEARS),B7L806C4,B7L806C13,B7L806C22,B7L806C31,B7L806C40)</f>
        <v>-3.1036490902866687</v>
      </c>
      <c r="AN34" s="16" t="s">
        <v>32389</v>
      </c>
      <c r="AO34" s="33">
        <f>D6L627C8-D6L627C18</f>
        <v>-12.824003135995326</v>
      </c>
      <c r="AP34" s="16" t="s">
        <v>32390</v>
      </c>
      <c r="AQ34" s="33">
        <f>CHOOSE(MIN(D6L627C9,RUN_YEARS),B7L806C2,B7L806C11,B7L806C20,B7L806C29,B7L806C38)</f>
        <v>510.94384822446756</v>
      </c>
      <c r="AR34" s="16" t="s">
        <v>32391</v>
      </c>
      <c r="AS34" s="33">
        <f>IF(D6L627C20=0,0,D6L627C18/D6L627C20)</f>
        <v>-6.0743447662044764E-3</v>
      </c>
      <c r="AT34" s="16" t="s">
        <v>32392</v>
      </c>
      <c r="AU34" s="33">
        <f>IF(D6L627C5=0,0,D6L627C18/D6L627C5)</f>
        <v>9.7429584919156542E-2</v>
      </c>
      <c r="AV34" s="16" t="s">
        <v>32393</v>
      </c>
      <c r="AW34" s="33">
        <f>CHOOSE(MIN(D6L627C9,RUN_YEARS),B7L806C1,B7L806C10,B7L806C19,B7L806C28,B7L806C37)</f>
        <v>2111.1747241189832</v>
      </c>
      <c r="AX34" s="16" t="s">
        <v>32394</v>
      </c>
      <c r="AY34" s="33">
        <f>IF(D6L627C23=0,0,D6L627C19/D6L627C23)</f>
        <v>-6.0743447662044772E-3</v>
      </c>
      <c r="AZ34" s="16" t="s">
        <v>32395</v>
      </c>
      <c r="BA34" s="33">
        <f>IF(D6L627C5=0,0,D6L627C19/D6L627C5)</f>
        <v>0.40257041508084346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39307.154900757378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25767.580180773384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12883.790090386692</v>
      </c>
      <c r="R35" s="16" t="s">
        <v>32399</v>
      </c>
      <c r="S35" s="15">
        <f>SUM(D6L601C8:D6L627C8)-2*SUM(D6L609C8,D6L611C8,D6L622C8,D6L624C8,D6L627C8)</f>
        <v>12883.790090386692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12389.205642511855</v>
      </c>
      <c r="X35" s="16" t="s">
        <v>32401</v>
      </c>
      <c r="Y35" s="33">
        <f>SUM(D6L601C11:D6L627C11)-2*SUM(D6L609C11,D6L611C11,D6L622C11,D6L624C11,D6L627C11)</f>
        <v>494.58444787483512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4.209825228803047E-2</v>
      </c>
      <c r="AD35" s="16" t="s">
        <v>32403</v>
      </c>
      <c r="AE35" s="33">
        <f>IF(D6L628C5=0,0,D6L628C10/D6L628C5)</f>
        <v>0.48080594124845788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0.10945545594887898</v>
      </c>
      <c r="AJ35" s="16" t="s">
        <v>32405</v>
      </c>
      <c r="AK35" s="33">
        <f>IF(D6L628C5=0,0,D6L628C11/D6L628C5)</f>
        <v>1.9194058751542061E-2</v>
      </c>
      <c r="AL35" s="16" t="s">
        <v>32406</v>
      </c>
      <c r="AM35" s="33">
        <f>SUM(D6L601C18:D6L627C18)-2*SUM(D6L609C18,D6L611C18,D6L622C18,D6L624C18,D6L627C18)</f>
        <v>2519.5554299015525</v>
      </c>
      <c r="AN35" s="16" t="s">
        <v>32407</v>
      </c>
      <c r="AO35" s="33">
        <f>SUM(D6L601C19:D6L627C19)-2*SUM(D6L609C19,D6L611C19,D6L622C19,D6L624C19,D6L627C19)</f>
        <v>10364.234660485137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4.8901339137961903</v>
      </c>
      <c r="AT35" s="16" t="s">
        <v>32409</v>
      </c>
      <c r="AU35" s="33">
        <f>IF(D6L628C5=0,0,D6L628C18/D6L628C5)</f>
        <v>9.778005587740568E-2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4.8901339137961903</v>
      </c>
      <c r="AZ35" s="16" t="s">
        <v>32411</v>
      </c>
      <c r="BA35" s="33">
        <f>IF(D6L628C5=0,0,D6L628C19/D6L628C5)</f>
        <v>0.40221994412259426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326.90692151579037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163.45346075789519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81.726730378947593</v>
      </c>
      <c r="R36" s="16" t="s">
        <v>32416</v>
      </c>
      <c r="S36" s="15">
        <f>D6L629C5-D6L629C7</f>
        <v>81.726730378947593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78.571840764228526</v>
      </c>
      <c r="X36" s="16" t="s">
        <v>32418</v>
      </c>
      <c r="Y36" s="33">
        <f>D6L629C7-D6L629C10</f>
        <v>3.1548896147190675</v>
      </c>
      <c r="Z36" s="16" t="s">
        <v>32419</v>
      </c>
      <c r="AA36" s="33">
        <f>CHOOSE(MIN(D6L629C9,RUN_YEARS),B7L806C7,B7L806C16,B7L806C25,B7L806C34,B7L806C43)</f>
        <v>310485</v>
      </c>
      <c r="AB36" s="16" t="s">
        <v>32420</v>
      </c>
      <c r="AC36" s="33">
        <f>IF(D6L629C12=0,0,D6L629C10/D6L629C12)</f>
        <v>2.5306163184768513E-4</v>
      </c>
      <c r="AD36" s="16" t="s">
        <v>32421</v>
      </c>
      <c r="AE36" s="33">
        <f>IF(D6L629C5=0,0,D6L629C10/D6L629C5)</f>
        <v>0.48069854501648002</v>
      </c>
      <c r="AF36" s="16" t="s">
        <v>32422</v>
      </c>
      <c r="AG36" s="33">
        <f>CHOOSE(MIN(D6L629C9,RUN_YEARS),B7L806C5,B7L806C14,B7L806C23,B7L806C32,B7L806C41)</f>
        <v>4794.9547852224505</v>
      </c>
      <c r="AH36" s="16" t="s">
        <v>32423</v>
      </c>
      <c r="AI36" s="33">
        <f>IF(D6L629C15=0,0,D6L629C11/D6L629C15)</f>
        <v>6.5796024280397958E-4</v>
      </c>
      <c r="AJ36" s="16" t="s">
        <v>32424</v>
      </c>
      <c r="AK36" s="33">
        <f>IF(D6L629C5=0,0,D6L629C11/D6L629C5)</f>
        <v>1.9301454983520004E-2</v>
      </c>
      <c r="AL36" s="16" t="s">
        <v>32425</v>
      </c>
      <c r="AM36" s="33">
        <f>D6L629C8*CHOOSE(MIN(D6L629C9,RUN_YEARS),B7L806C4,B7L806C13,B7L806C22,B7L806C31,B7L806C40)</f>
        <v>16.928987226835307</v>
      </c>
      <c r="AN36" s="16" t="s">
        <v>32426</v>
      </c>
      <c r="AO36" s="33">
        <f>D6L629C8-D6L629C18</f>
        <v>64.79774315211229</v>
      </c>
      <c r="AP36" s="16" t="s">
        <v>32427</v>
      </c>
      <c r="AQ36" s="33">
        <f>CHOOSE(MIN(D6L629C9,RUN_YEARS),B7L806C2,B7L806C11,B7L806C20,B7L806C29,B7L806C38)</f>
        <v>589.42711858500445</v>
      </c>
      <c r="AR36" s="16" t="s">
        <v>32428</v>
      </c>
      <c r="AS36" s="33">
        <f>IF(D6L629C20=0,0,D6L629C18/D6L629C20)</f>
        <v>2.8721086446574628E-2</v>
      </c>
      <c r="AT36" s="16" t="s">
        <v>32429</v>
      </c>
      <c r="AU36" s="33">
        <f>IF(D6L629C5=0,0,D6L629C18/D6L629C5)</f>
        <v>0.10357068702210147</v>
      </c>
      <c r="AV36" s="16" t="s">
        <v>32430</v>
      </c>
      <c r="AW36" s="33">
        <f>CHOOSE(MIN(D6L629C9,RUN_YEARS),B7L806C1,B7L806C10,B7L806C19,B7L806C28,B7L806C37)</f>
        <v>2256.1034824586272</v>
      </c>
      <c r="AX36" s="16" t="s">
        <v>32431</v>
      </c>
      <c r="AY36" s="33">
        <f>IF(D6L629C23=0,0,D6L629C19/D6L629C23)</f>
        <v>2.8721086446574624E-2</v>
      </c>
      <c r="AZ36" s="16" t="s">
        <v>32432</v>
      </c>
      <c r="BA36" s="33">
        <f>IF(D6L629C5=0,0,D6L629C19/D6L629C5)</f>
        <v>0.39642931297789857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310485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4794.9547852224505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589.42711858500445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2256.1034824586272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279.50844747443449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139.75422373721725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69.877111868608623</v>
      </c>
      <c r="R38" s="16" t="s">
        <v>32456</v>
      </c>
      <c r="S38" s="15">
        <f>D6L631C5-D6L631C7</f>
        <v>69.877111868608623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67.17965201038794</v>
      </c>
      <c r="X38" s="16" t="s">
        <v>32458</v>
      </c>
      <c r="Y38" s="33">
        <f>D6L631C7-D6L631C10</f>
        <v>2.6974598582206823</v>
      </c>
      <c r="Z38" s="16" t="s">
        <v>32459</v>
      </c>
      <c r="AA38" s="33">
        <f>CHOOSE(MIN(D6L631C9,RUN_YEARS),B7L806C7,B7L806C16,B7L806C25,B7L806C34,B7L806C43)</f>
        <v>310485</v>
      </c>
      <c r="AB38" s="16" t="s">
        <v>32460</v>
      </c>
      <c r="AC38" s="33">
        <f>IF(D6L631C12=0,0,D6L631C10/D6L631C12)</f>
        <v>2.1637004045408937E-4</v>
      </c>
      <c r="AD38" s="16" t="s">
        <v>32461</v>
      </c>
      <c r="AE38" s="33">
        <f>IF(D6L631C5=0,0,D6L631C10/D6L631C5)</f>
        <v>0.48069854501648002</v>
      </c>
      <c r="AF38" s="16" t="s">
        <v>32462</v>
      </c>
      <c r="AG38" s="33">
        <f>CHOOSE(MIN(D6L631C9,RUN_YEARS),B7L806C5,B7L806C14,B7L806C23,B7L806C32,B7L806C41)</f>
        <v>4794.9547852224505</v>
      </c>
      <c r="AH38" s="16" t="s">
        <v>32463</v>
      </c>
      <c r="AI38" s="33">
        <f>IF(D6L631C15=0,0,D6L631C11/D6L631C15)</f>
        <v>5.6256210518063109E-4</v>
      </c>
      <c r="AJ38" s="16" t="s">
        <v>32464</v>
      </c>
      <c r="AK38" s="33">
        <f>IF(D6L631C5=0,0,D6L631C11/D6L631C5)</f>
        <v>1.9301454983520011E-2</v>
      </c>
      <c r="AL38" s="16" t="s">
        <v>32465</v>
      </c>
      <c r="AM38" s="33">
        <f>D6L631C8*CHOOSE(MIN(D6L631C9,RUN_YEARS),B7L806C4,B7L806C13,B7L806C22,B7L806C31,B7L806C40)</f>
        <v>14.474440966704071</v>
      </c>
      <c r="AN38" s="16" t="s">
        <v>32466</v>
      </c>
      <c r="AO38" s="33">
        <f>D6L631C8-D6L631C18</f>
        <v>55.40267090190455</v>
      </c>
      <c r="AP38" s="16" t="s">
        <v>32467</v>
      </c>
      <c r="AQ38" s="33">
        <f>CHOOSE(MIN(D6L631C9,RUN_YEARS),B7L806C2,B7L806C11,B7L806C20,B7L806C29,B7L806C38)</f>
        <v>589.42711858500445</v>
      </c>
      <c r="AR38" s="16" t="s">
        <v>32468</v>
      </c>
      <c r="AS38" s="33">
        <f>IF(D6L631C20=0,0,D6L631C18/D6L631C20)</f>
        <v>2.4556795081725841E-2</v>
      </c>
      <c r="AT38" s="16" t="s">
        <v>32469</v>
      </c>
      <c r="AU38" s="33">
        <f>IF(D6L631C5=0,0,D6L631C18/D6L631C5)</f>
        <v>0.10357068702210147</v>
      </c>
      <c r="AV38" s="16" t="s">
        <v>32470</v>
      </c>
      <c r="AW38" s="33">
        <f>CHOOSE(MIN(D6L631C9,RUN_YEARS),B7L806C1,B7L806C10,B7L806C19,B7L806C28,B7L806C37)</f>
        <v>2256.1034824586272</v>
      </c>
      <c r="AX38" s="16" t="s">
        <v>32471</v>
      </c>
      <c r="AY38" s="33">
        <f>IF(D6L631C23=0,0,D6L631C19/D6L631C23)</f>
        <v>2.4556795081725837E-2</v>
      </c>
      <c r="AZ38" s="16" t="s">
        <v>32472</v>
      </c>
      <c r="BA38" s="33">
        <f>IF(D6L631C5=0,0,D6L631C19/D6L631C5)</f>
        <v>0.39642931297789852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310485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4794.9547852224505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589.42711858500445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2256.1034824586272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11152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11152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4460.8</v>
      </c>
      <c r="R40" s="16" t="s">
        <v>32497</v>
      </c>
      <c r="S40" s="15">
        <f>D6L633C5-D6L633C7</f>
        <v>6691.2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4288.6001392190274</v>
      </c>
      <c r="X40" s="16" t="s">
        <v>32499</v>
      </c>
      <c r="Y40" s="33">
        <f>D6L633C7-D6L633C10</f>
        <v>172.19986078097281</v>
      </c>
      <c r="Z40" s="16" t="s">
        <v>32500</v>
      </c>
      <c r="AA40" s="33">
        <f>CHOOSE(MIN(D6L633C9,RUN_YEARS),B7L806C7,B7L806C16,B7L806C25,B7L806C34,B7L806C43)</f>
        <v>310485</v>
      </c>
      <c r="AB40" s="16" t="s">
        <v>32501</v>
      </c>
      <c r="AC40" s="33">
        <f>IF(D6L633C12=0,0,D6L633C10/D6L633C12)</f>
        <v>1.3812583987049381E-2</v>
      </c>
      <c r="AD40" s="16" t="s">
        <v>32502</v>
      </c>
      <c r="AE40" s="33">
        <f>IF(D6L633C5=0,0,D6L633C10/D6L633C5)</f>
        <v>0.38455883601318397</v>
      </c>
      <c r="AF40" s="16" t="s">
        <v>32503</v>
      </c>
      <c r="AG40" s="33">
        <f>CHOOSE(MIN(D6L633C9,RUN_YEARS),B7L806C5,B7L806C14,B7L806C23,B7L806C32,B7L806C41)</f>
        <v>4794.9547852224505</v>
      </c>
      <c r="AH40" s="16" t="s">
        <v>32504</v>
      </c>
      <c r="AI40" s="33">
        <f>IF(D6L633C15=0,0,D6L633C11/D6L633C15)</f>
        <v>3.5912718366328457E-2</v>
      </c>
      <c r="AJ40" s="16" t="s">
        <v>32505</v>
      </c>
      <c r="AK40" s="33">
        <f>IF(D6L633C5=0,0,D6L633C11/D6L633C5)</f>
        <v>1.5441163986816071E-2</v>
      </c>
      <c r="AL40" s="16" t="s">
        <v>32506</v>
      </c>
      <c r="AM40" s="33">
        <f>D6L633C8*CHOOSE(MIN(D6L633C9,RUN_YEARS),B7L806C4,B7L806C13,B7L806C22,B7L806C31,B7L806C40)</f>
        <v>1386.0243620045705</v>
      </c>
      <c r="AN40" s="16" t="s">
        <v>32507</v>
      </c>
      <c r="AO40" s="33">
        <f>D6L633C8-D6L633C18</f>
        <v>5305.1756379954295</v>
      </c>
      <c r="AP40" s="16" t="s">
        <v>32508</v>
      </c>
      <c r="AQ40" s="33">
        <f>CHOOSE(MIN(D6L633C9,RUN_YEARS),B7L806C2,B7L806C11,B7L806C20,B7L806C29,B7L806C38)</f>
        <v>589.42711858500445</v>
      </c>
      <c r="AR40" s="16" t="s">
        <v>32509</v>
      </c>
      <c r="AS40" s="33">
        <f>IF(D6L633C20=0,0,D6L633C18/D6L633C20)</f>
        <v>2.3514770839385539</v>
      </c>
      <c r="AT40" s="16" t="s">
        <v>32510</v>
      </c>
      <c r="AU40" s="33">
        <f>IF(D6L633C5=0,0,D6L633C18/D6L633C5)</f>
        <v>0.12428482442652175</v>
      </c>
      <c r="AV40" s="16" t="s">
        <v>32511</v>
      </c>
      <c r="AW40" s="33">
        <f>CHOOSE(MIN(D6L633C9,RUN_YEARS),B7L806C1,B7L806C10,B7L806C19,B7L806C28,B7L806C37)</f>
        <v>2256.1034824586272</v>
      </c>
      <c r="AX40" s="16" t="s">
        <v>32512</v>
      </c>
      <c r="AY40" s="33">
        <f>IF(D6L633C23=0,0,D6L633C19/D6L633C23)</f>
        <v>2.3514770839385539</v>
      </c>
      <c r="AZ40" s="16" t="s">
        <v>32513</v>
      </c>
      <c r="BA40" s="33">
        <f>IF(D6L633C5=0,0,D6L633C19/D6L633C5)</f>
        <v>0.47571517557347826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1971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1971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1971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310485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4794.9547852224505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408.27564824112397</v>
      </c>
      <c r="AN41" s="16" t="s">
        <v>32526</v>
      </c>
      <c r="AO41" s="33">
        <f>D6L634C8-D6L634C18</f>
        <v>1562.7243517588761</v>
      </c>
      <c r="AP41" s="16" t="s">
        <v>32527</v>
      </c>
      <c r="AQ41" s="33">
        <f>CHOOSE(MIN(D6L634C9,RUN_YEARS),B7L806C2,B7L806C11,B7L806C20,B7L806C29,B7L806C38)</f>
        <v>589.42711858500445</v>
      </c>
      <c r="AR41" s="16" t="s">
        <v>32528</v>
      </c>
      <c r="AS41" s="33">
        <f>IF(D6L634C20=0,0,D6L634C18/D6L634C20)</f>
        <v>0.69266519196002063</v>
      </c>
      <c r="AT41" s="16" t="s">
        <v>32529</v>
      </c>
      <c r="AU41" s="33">
        <f>IF(D6L634C5=0,0,D6L634C18/D6L634C5)</f>
        <v>0.20714137404420294</v>
      </c>
      <c r="AV41" s="16" t="s">
        <v>32530</v>
      </c>
      <c r="AW41" s="33">
        <f>CHOOSE(MIN(D6L634C9,RUN_YEARS),B7L806C1,B7L806C10,B7L806C19,B7L806C28,B7L806C37)</f>
        <v>2256.1034824586272</v>
      </c>
      <c r="AX41" s="16" t="s">
        <v>32531</v>
      </c>
      <c r="AY41" s="33">
        <f>IF(D6L634C23=0,0,D6L634C19/D6L634C23)</f>
        <v>0.69266519196002063</v>
      </c>
      <c r="AZ41" s="16" t="s">
        <v>32532</v>
      </c>
      <c r="BA41" s="33">
        <f>IF(D6L634C5=0,0,D6L634C19/D6L634C5)</f>
        <v>0.79285862595579715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3712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3712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3712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3568.705998202347</v>
      </c>
      <c r="X42" s="16" t="s">
        <v>32539</v>
      </c>
      <c r="Y42" s="33">
        <f>D6L635C7-D6L635C10</f>
        <v>143.29400179765298</v>
      </c>
      <c r="Z42" s="16" t="s">
        <v>32540</v>
      </c>
      <c r="AA42" s="33">
        <f>CHOOSE(MIN(D6L635C9,RUN_YEARS),B7L806C7,B7L806C16,B7L806C25,B7L806C34,B7L806C43)</f>
        <v>310485</v>
      </c>
      <c r="AB42" s="16" t="s">
        <v>32541</v>
      </c>
      <c r="AC42" s="33">
        <f>IF(D6L635C12=0,0,D6L635C10/D6L635C12)</f>
        <v>1.1493972327817277E-2</v>
      </c>
      <c r="AD42" s="16" t="s">
        <v>32542</v>
      </c>
      <c r="AE42" s="33">
        <f>IF(D6L635C5=0,0,D6L635C10/D6L635C5)</f>
        <v>0.96139709003295981</v>
      </c>
      <c r="AF42" s="16" t="s">
        <v>32543</v>
      </c>
      <c r="AG42" s="33">
        <f>CHOOSE(MIN(D6L635C9,RUN_YEARS),B7L806C5,B7L806C14,B7L806C23,B7L806C32,B7L806C41)</f>
        <v>4794.9547852224505</v>
      </c>
      <c r="AH42" s="16" t="s">
        <v>32544</v>
      </c>
      <c r="AI42" s="33">
        <f>IF(D6L635C15=0,0,D6L635C11/D6L635C15)</f>
        <v>2.9884328052324938E-2</v>
      </c>
      <c r="AJ42" s="16" t="s">
        <v>32545</v>
      </c>
      <c r="AK42" s="33">
        <f>IF(D6L635C5=0,0,D6L635C11/D6L635C5)</f>
        <v>3.8602909967040133E-2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589.42711858500445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2256.1034824586272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7340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7340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7340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310485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4794.9547852224505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1520.4176854844495</v>
      </c>
      <c r="AN43" s="16" t="s">
        <v>32567</v>
      </c>
      <c r="AO43" s="33">
        <f>D6L636C8-D6L636C18</f>
        <v>5819.58231451555</v>
      </c>
      <c r="AP43" s="16" t="s">
        <v>32568</v>
      </c>
      <c r="AQ43" s="33">
        <f>CHOOSE(MIN(D6L636C9,RUN_YEARS),B7L806C2,B7L806C11,B7L806C20,B7L806C29,B7L806C38)</f>
        <v>589.42711858500445</v>
      </c>
      <c r="AR43" s="16" t="s">
        <v>32569</v>
      </c>
      <c r="AS43" s="33">
        <f>IF(D6L636C20=0,0,D6L636C18/D6L636C20)</f>
        <v>2.5794837691458912</v>
      </c>
      <c r="AT43" s="16" t="s">
        <v>32570</v>
      </c>
      <c r="AU43" s="33">
        <f>IF(D6L636C5=0,0,D6L636C18/D6L636C5)</f>
        <v>0.20714137404420294</v>
      </c>
      <c r="AV43" s="16" t="s">
        <v>32571</v>
      </c>
      <c r="AW43" s="33">
        <f>CHOOSE(MIN(D6L636C9,RUN_YEARS),B7L806C1,B7L806C10,B7L806C19,B7L806C28,B7L806C37)</f>
        <v>2256.1034824586272</v>
      </c>
      <c r="AX43" s="16" t="s">
        <v>32572</v>
      </c>
      <c r="AY43" s="33">
        <f>IF(D6L636C23=0,0,D6L636C19/D6L636C23)</f>
        <v>2.5794837691458907</v>
      </c>
      <c r="AZ43" s="16" t="s">
        <v>32573</v>
      </c>
      <c r="BA43" s="33">
        <f>IF(D6L636C5=0,0,D6L636C19/D6L636C5)</f>
        <v>0.79285862595579704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24781.415368990223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24478.207684495112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8324.4038422475569</v>
      </c>
      <c r="R44" s="16" t="s">
        <v>32577</v>
      </c>
      <c r="S44" s="15">
        <f>SUM(D6L629C8:D6L636C8)</f>
        <v>16153.803842247555</v>
      </c>
      <c r="U44" s="21" t="str">
        <f>NULL_VALUE</f>
        <v>n/a</v>
      </c>
      <c r="V44" s="16" t="s">
        <v>32578</v>
      </c>
      <c r="W44" s="33">
        <f>SUM(D6L629C10:D6L636C10)</f>
        <v>8003.05763019599</v>
      </c>
      <c r="X44" s="16" t="s">
        <v>32579</v>
      </c>
      <c r="Y44" s="33">
        <f>SUM(D6L629C11:D6L636C11)</f>
        <v>321.34621205156554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2.5775987987168431E-2</v>
      </c>
      <c r="AD44" s="16" t="s">
        <v>32581</v>
      </c>
      <c r="AE44" s="33">
        <f>IF(D6L637C5=0,0,D6L637C10/D6L637C5)</f>
        <v>0.32694622634749743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6.7017568766638003E-2</v>
      </c>
      <c r="AJ44" s="16" t="s">
        <v>32583</v>
      </c>
      <c r="AK44" s="33">
        <f>IF(D6L637C5=0,0,D6L637C11/D6L637C5)</f>
        <v>1.3127848909261089E-2</v>
      </c>
      <c r="AL44" s="16" t="s">
        <v>32584</v>
      </c>
      <c r="AM44" s="33">
        <f>SUM(D6L629C18:D6L636C18)</f>
        <v>3346.1211239236836</v>
      </c>
      <c r="AN44" s="16" t="s">
        <v>32585</v>
      </c>
      <c r="AO44" s="33">
        <f>SUM(D6L629C19:D6L636C19)</f>
        <v>12807.682718323871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5.6769039265727663</v>
      </c>
      <c r="AT44" s="16" t="s">
        <v>32587</v>
      </c>
      <c r="AU44" s="33">
        <f>IF(D6L637C5=0,0,D6L637C18/D6L637C5)</f>
        <v>0.1366979628187063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5.6769039265727663</v>
      </c>
      <c r="AZ44" s="16" t="s">
        <v>32589</v>
      </c>
      <c r="BA44" s="33">
        <f>IF(D6L637C5=0,0,D6L637C19/D6L637C5)</f>
        <v>0.52322796192453513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1183.8058084658774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591.90290423293868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295.95145211646934</v>
      </c>
      <c r="R45" s="16" t="s">
        <v>32594</v>
      </c>
      <c r="S45" s="15">
        <f>D6L638C5-D6L638C7</f>
        <v>295.95145211646934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284.5268648558025</v>
      </c>
      <c r="X45" s="16" t="s">
        <v>32596</v>
      </c>
      <c r="Y45" s="33">
        <f>D6L638C7-D6L638C10</f>
        <v>11.42458726066684</v>
      </c>
      <c r="Z45" s="16" t="s">
        <v>32597</v>
      </c>
      <c r="AA45" s="33">
        <f>CHOOSE(MIN(D6L638C9,RUN_YEARS),B7L806C7,B7L806C16,B7L806C25,B7L806C34,B7L806C43)</f>
        <v>310485</v>
      </c>
      <c r="AB45" s="16" t="s">
        <v>32598</v>
      </c>
      <c r="AC45" s="33">
        <f>IF(D6L638C12=0,0,D6L638C10/D6L638C12)</f>
        <v>9.1639488173600177E-4</v>
      </c>
      <c r="AD45" s="16" t="s">
        <v>32599</v>
      </c>
      <c r="AE45" s="33">
        <f>IF(D6L638C5=0,0,D6L638C10/D6L638C5)</f>
        <v>0.48069854501647996</v>
      </c>
      <c r="AF45" s="16" t="s">
        <v>32600</v>
      </c>
      <c r="AG45" s="33">
        <f>CHOOSE(MIN(D6L638C9,RUN_YEARS),B7L806C5,B7L806C14,B7L806C23,B7L806C32,B7L806C41)</f>
        <v>4794.9547852224505</v>
      </c>
      <c r="AH45" s="16" t="s">
        <v>32601</v>
      </c>
      <c r="AI45" s="33">
        <f>IF(D6L638C15=0,0,D6L638C11/D6L638C15)</f>
        <v>2.382626692513603E-3</v>
      </c>
      <c r="AJ45" s="16" t="s">
        <v>32602</v>
      </c>
      <c r="AK45" s="33">
        <f>IF(D6L638C5=0,0,D6L638C11/D6L638C5)</f>
        <v>1.9301454983520042E-2</v>
      </c>
      <c r="AL45" s="16" t="s">
        <v>32603</v>
      </c>
      <c r="AM45" s="33">
        <f>D6L638C8*CHOOSE(MIN(D6L638C9,RUN_YEARS),B7L806C4,B7L806C13,B7L806C22,B7L806C31,B7L806C40)</f>
        <v>61.303790441782589</v>
      </c>
      <c r="AN45" s="16" t="s">
        <v>32604</v>
      </c>
      <c r="AO45" s="33">
        <f>D6L638C8-D6L638C18</f>
        <v>234.64766167468676</v>
      </c>
      <c r="AP45" s="16" t="s">
        <v>32605</v>
      </c>
      <c r="AQ45" s="33">
        <f>CHOOSE(MIN(D6L638C9,RUN_YEARS),B7L806C2,B7L806C11,B7L806C20,B7L806C29,B7L806C38)</f>
        <v>589.42711858500445</v>
      </c>
      <c r="AR45" s="16" t="s">
        <v>32606</v>
      </c>
      <c r="AS45" s="33">
        <f>IF(D6L638C20=0,0,D6L638C18/D6L638C20)</f>
        <v>0.10400571760076159</v>
      </c>
      <c r="AT45" s="16" t="s">
        <v>32607</v>
      </c>
      <c r="AU45" s="33">
        <f>IF(D6L638C5=0,0,D6L638C18/D6L638C5)</f>
        <v>0.10357068702210147</v>
      </c>
      <c r="AV45" s="16" t="s">
        <v>32608</v>
      </c>
      <c r="AW45" s="33">
        <f>CHOOSE(MIN(D6L638C9,RUN_YEARS),B7L806C1,B7L806C10,B7L806C19,B7L806C28,B7L806C37)</f>
        <v>2256.1034824586272</v>
      </c>
      <c r="AX45" s="16" t="s">
        <v>32609</v>
      </c>
      <c r="AY45" s="33">
        <f>IF(D6L638C23=0,0,D6L638C19/D6L638C23)</f>
        <v>0.10400571760076159</v>
      </c>
      <c r="AZ45" s="16" t="s">
        <v>32610</v>
      </c>
      <c r="BA45" s="33">
        <f>IF(D6L638C5=0,0,D6L638C19/D6L638C5)</f>
        <v>0.39642931297789857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28713.798490550835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28713.798490550835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11485.519396220334</v>
      </c>
      <c r="R46" s="16" t="s">
        <v>32614</v>
      </c>
      <c r="S46" s="15">
        <f>D6L639C5-D6L639C7</f>
        <v>17228.279094330501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11042.144925043347</v>
      </c>
      <c r="X46" s="16" t="s">
        <v>32616</v>
      </c>
      <c r="Y46" s="33">
        <f>D6L639C7-D6L639C10</f>
        <v>443.37447117698684</v>
      </c>
      <c r="Z46" s="16" t="s">
        <v>32617</v>
      </c>
      <c r="AA46" s="33">
        <f>CHOOSE(MIN(D6L639C9,RUN_YEARS),B7L806C7,B7L806C16,B7L806C25,B7L806C34,B7L806C43)</f>
        <v>310485</v>
      </c>
      <c r="AB46" s="16" t="s">
        <v>32618</v>
      </c>
      <c r="AC46" s="33">
        <f>IF(D6L639C12=0,0,D6L639C10/D6L639C12)</f>
        <v>3.5564181603115599E-2</v>
      </c>
      <c r="AD46" s="16" t="s">
        <v>32619</v>
      </c>
      <c r="AE46" s="33">
        <f>IF(D6L639C5=0,0,D6L639C10/D6L639C5)</f>
        <v>0.38455883601318397</v>
      </c>
      <c r="AF46" s="16" t="s">
        <v>32620</v>
      </c>
      <c r="AG46" s="33">
        <f>CHOOSE(MIN(D6L639C9,RUN_YEARS),B7L806C5,B7L806C14,B7L806C23,B7L806C32,B7L806C41)</f>
        <v>4794.9547852224505</v>
      </c>
      <c r="AH46" s="16" t="s">
        <v>32621</v>
      </c>
      <c r="AI46" s="33">
        <f>IF(D6L639C15=0,0,D6L639C11/D6L639C15)</f>
        <v>9.246687216810065E-2</v>
      </c>
      <c r="AJ46" s="16" t="s">
        <v>32622</v>
      </c>
      <c r="AK46" s="33">
        <f>IF(D6L639C5=0,0,D6L639C11/D6L639C5)</f>
        <v>1.5441163986816058E-2</v>
      </c>
      <c r="AL46" s="16" t="s">
        <v>32623</v>
      </c>
      <c r="AM46" s="33">
        <f>D6L639C8*CHOOSE(MIN(D6L639C9,RUN_YEARS),B7L806C4,B7L806C13,B7L806C22,B7L806C31,B7L806C40)</f>
        <v>3568.6894040166362</v>
      </c>
      <c r="AN46" s="16" t="s">
        <v>32624</v>
      </c>
      <c r="AO46" s="33">
        <f>D6L639C8-D6L639C18</f>
        <v>13659.589690313864</v>
      </c>
      <c r="AP46" s="16" t="s">
        <v>32625</v>
      </c>
      <c r="AQ46" s="33">
        <f>CHOOSE(MIN(D6L639C9,RUN_YEARS),B7L806C2,B7L806C11,B7L806C20,B7L806C29,B7L806C38)</f>
        <v>589.42711858500445</v>
      </c>
      <c r="AR46" s="16" t="s">
        <v>32626</v>
      </c>
      <c r="AS46" s="33">
        <f>IF(D6L639C20=0,0,D6L639C18/D6L639C20)</f>
        <v>6.054504944705859</v>
      </c>
      <c r="AT46" s="16" t="s">
        <v>32627</v>
      </c>
      <c r="AU46" s="33">
        <f>IF(D6L639C5=0,0,D6L639C18/D6L639C5)</f>
        <v>0.12428482442652176</v>
      </c>
      <c r="AV46" s="16" t="s">
        <v>32628</v>
      </c>
      <c r="AW46" s="33">
        <f>CHOOSE(MIN(D6L639C9,RUN_YEARS),B7L806C1,B7L806C10,B7L806C19,B7L806C28,B7L806C37)</f>
        <v>2256.1034824586272</v>
      </c>
      <c r="AX46" s="16" t="s">
        <v>32629</v>
      </c>
      <c r="AY46" s="33">
        <f>IF(D6L639C23=0,0,D6L639C19/D6L639C23)</f>
        <v>6.0545049447058572</v>
      </c>
      <c r="AZ46" s="16" t="s">
        <v>32630</v>
      </c>
      <c r="BA46" s="33">
        <f>IF(D6L639C5=0,0,D6L639C19/D6L639C5)</f>
        <v>0.4757151755734782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29897.604299016712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29305.701394783773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11781.470848336803</v>
      </c>
      <c r="R47" s="16" t="s">
        <v>32634</v>
      </c>
      <c r="S47" s="15">
        <f>SUM(D6L638C8:D6L639C8)</f>
        <v>17524.230546446972</v>
      </c>
      <c r="U47" s="21" t="str">
        <f>NULL_VALUE</f>
        <v>n/a</v>
      </c>
      <c r="V47" s="16" t="s">
        <v>32635</v>
      </c>
      <c r="W47" s="33">
        <f>SUM(D6L638C10:D6L639C10)</f>
        <v>11326.67178989915</v>
      </c>
      <c r="X47" s="16" t="s">
        <v>32636</v>
      </c>
      <c r="Y47" s="33">
        <f>SUM(D6L638C11:D6L639C11)</f>
        <v>454.79905843765368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3.6480576484851604E-2</v>
      </c>
      <c r="AD47" s="16" t="s">
        <v>32638</v>
      </c>
      <c r="AE47" s="33">
        <f>IF(D6L640C5=0,0,D6L640C10/D6L640C5)</f>
        <v>0.38650062106738126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9.4849498860614251E-2</v>
      </c>
      <c r="AJ47" s="16" t="s">
        <v>32640</v>
      </c>
      <c r="AK47" s="33">
        <f>IF(D6L640C5=0,0,D6L640C11/D6L640C5)</f>
        <v>1.5519132345987972E-2</v>
      </c>
      <c r="AL47" s="16" t="s">
        <v>32641</v>
      </c>
      <c r="AM47" s="33">
        <f>SUM(D6L638C18:D6L639C18)</f>
        <v>3629.9931944584187</v>
      </c>
      <c r="AN47" s="16" t="s">
        <v>32642</v>
      </c>
      <c r="AO47" s="33">
        <f>SUM(D6L638C19:D6L639C19)</f>
        <v>13894.23735198855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6.1585106623066208</v>
      </c>
      <c r="AT47" s="16" t="s">
        <v>32644</v>
      </c>
      <c r="AU47" s="33">
        <f>IF(D6L640C5=0,0,D6L640C18/D6L640C5)</f>
        <v>0.12386644992924599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6.158510662306619</v>
      </c>
      <c r="AZ47" s="16" t="s">
        <v>32646</v>
      </c>
      <c r="BA47" s="33">
        <f>IF(D6L640C5=0,0,D6L640C19/D6L640C5)</f>
        <v>0.47411379665738473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93986.174568764312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79551.489260052273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32989.664780971048</v>
      </c>
      <c r="R48" s="16" t="s">
        <v>32651</v>
      </c>
      <c r="S48" s="15">
        <f>SUM(D6L628C8,D6L637C8,D6L640C8)</f>
        <v>46561.824479081217</v>
      </c>
      <c r="U48" s="21" t="str">
        <f>NULL_VALUE</f>
        <v>n/a</v>
      </c>
      <c r="V48" s="16" t="s">
        <v>32652</v>
      </c>
      <c r="W48" s="33">
        <f>SUM(D6L628C10,D6L637C10,D6L640C10)</f>
        <v>31718.935062606994</v>
      </c>
      <c r="X48" s="16" t="s">
        <v>32653</v>
      </c>
      <c r="Y48" s="33">
        <f>SUM(D6L628C11,D6L637C11,D6L640C11)</f>
        <v>1270.7297183640544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0.1043548167600505</v>
      </c>
      <c r="AD48" s="16" t="s">
        <v>32655</v>
      </c>
      <c r="AE48" s="33">
        <f>IF(D6L641C5=0,0,D6L641C10/D6L641C5)</f>
        <v>0.39872207745751198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0.27132252357613124</v>
      </c>
      <c r="AJ48" s="16" t="s">
        <v>32657</v>
      </c>
      <c r="AK48" s="33">
        <f>IF(D6L641C5=0,0,D6L641C11/D6L641C5)</f>
        <v>1.5973676045335415E-2</v>
      </c>
      <c r="AL48" s="16" t="s">
        <v>32658</v>
      </c>
      <c r="AM48" s="33">
        <f>SUM(D6L628C18,D6L637C18,D6L640C18)</f>
        <v>9495.6697482836553</v>
      </c>
      <c r="AN48" s="16" t="s">
        <v>32659</v>
      </c>
      <c r="AO48" s="33">
        <f>SUM(D6L628C19,D6L637C19,D6L640C19)</f>
        <v>37066.154730797556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16.725548502675579</v>
      </c>
      <c r="AT48" s="16" t="s">
        <v>32661</v>
      </c>
      <c r="AU48" s="33">
        <f>IF(D6L641C5=0,0,D6L641C18/D6L641C5)</f>
        <v>0.11936507834872198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16.725548502675576</v>
      </c>
      <c r="AZ48" s="16" t="s">
        <v>32663</v>
      </c>
      <c r="BA48" s="33">
        <f>IF(D6L641C5=0,0,D6L641C19/D6L641C5)</f>
        <v>0.46593916814843045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5343.8241586666663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4595.688776453333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2297.8443882266665</v>
      </c>
      <c r="R8" s="16" t="s">
        <v>32673</v>
      </c>
      <c r="S8" s="15">
        <f>D6L701C5-D6L701C7</f>
        <v>2297.8443882266665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2150.7575748042113</v>
      </c>
      <c r="X8" s="16" t="s">
        <v>32675</v>
      </c>
      <c r="Y8" s="33">
        <f>D6L701C7-D6L701C10</f>
        <v>147.08681342245518</v>
      </c>
      <c r="Z8" s="16" t="s">
        <v>32676</v>
      </c>
      <c r="AA8" s="33">
        <f>CHOOSE(MIN(D6L701C9,RUN_YEARS),B7L807C7,B7L807C16,B7L807C25,B7L807C34,B7L807C43)</f>
        <v>85838.333333333343</v>
      </c>
      <c r="AB8" s="16" t="s">
        <v>32677</v>
      </c>
      <c r="AC8" s="33">
        <f>IF(D6L701C12=0,0,D6L701C10/D6L701C12)</f>
        <v>2.5055910235957646E-2</v>
      </c>
      <c r="AD8" s="16" t="s">
        <v>32678</v>
      </c>
      <c r="AE8" s="33">
        <f>IF(D6L701C5=0,0,D6L701C10/D6L701C5)</f>
        <v>0.46799460960540334</v>
      </c>
      <c r="AF8" s="16" t="s">
        <v>32679</v>
      </c>
      <c r="AG8" s="33">
        <f>CHOOSE(MIN(D6L701C9,RUN_YEARS),B7L807C5,B7L807C14,B7L807C23,B7L807C32,B7L807C41)</f>
        <v>2257.8246323353596</v>
      </c>
      <c r="AH8" s="16" t="s">
        <v>32680</v>
      </c>
      <c r="AI8" s="33">
        <f>IF(D6L701C15=0,0,D6L701C11/D6L701C15)</f>
        <v>6.5145366613489963E-2</v>
      </c>
      <c r="AJ8" s="16" t="s">
        <v>32681</v>
      </c>
      <c r="AK8" s="33">
        <f>IF(D6L701C5=0,0,D6L701C11/D6L701C5)</f>
        <v>3.2005390394596663E-2</v>
      </c>
      <c r="AL8" s="16" t="s">
        <v>32682</v>
      </c>
      <c r="AM8" s="33">
        <f>D6L701C8*CHOOSE(MIN(D6L701C9,RUN_YEARS),B7L807C4,B7L807C13,B7L807C22,B7L807C31,B7L807C40)</f>
        <v>271.40552853084711</v>
      </c>
      <c r="AN8" s="16" t="s">
        <v>32683</v>
      </c>
      <c r="AO8" s="33">
        <f>D6L701C8-D6L701C18</f>
        <v>2026.4388596958195</v>
      </c>
      <c r="AP8" s="16" t="s">
        <v>32684</v>
      </c>
      <c r="AQ8" s="33">
        <f>CHOOSE(MIN(D6L701C9,RUN_YEARS),B7L807C2,B7L807C11,B7L807C20,B7L807C29,B7L807C38)</f>
        <v>149.54163739177116</v>
      </c>
      <c r="AR8" s="16" t="s">
        <v>32685</v>
      </c>
      <c r="AS8" s="33">
        <f>IF(D6L701C20=0,0,D6L701C18/D6L701C20)</f>
        <v>1.8149161214532867</v>
      </c>
      <c r="AT8" s="16" t="s">
        <v>32686</v>
      </c>
      <c r="AU8" s="33">
        <f>IF(D6L701C5=0,0,D6L701C18/D6L701C5)</f>
        <v>5.905655098348523E-2</v>
      </c>
      <c r="AV8" s="16" t="s">
        <v>32687</v>
      </c>
      <c r="AW8" s="33">
        <f>CHOOSE(MIN(D6L701C9,RUN_YEARS),B7L807C1,B7L807C10,B7L807C19,B7L807C28,B7L807C37)</f>
        <v>1116.5468396815806</v>
      </c>
      <c r="AX8" s="16" t="s">
        <v>32688</v>
      </c>
      <c r="AY8" s="33">
        <f>IF(D6L701C23=0,0,D6L701C19/D6L701C23)</f>
        <v>1.8149161214532872</v>
      </c>
      <c r="AZ8" s="16" t="s">
        <v>32689</v>
      </c>
      <c r="BA8" s="33">
        <f>IF(D6L701C5=0,0,D6L701C19/D6L701C5)</f>
        <v>0.44094344901651478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11.293777760961092</v>
      </c>
      <c r="J9" s="16" t="s">
        <v>32710</v>
      </c>
      <c r="K9" s="21">
        <f>IF(FLOW_THRU_100PCT="Y",1,INDEX(VariabilityMatrix,D6L702C1,D6L702C9))</f>
        <v>0.51097318168607031</v>
      </c>
      <c r="L9" s="16" t="s">
        <v>32690</v>
      </c>
      <c r="M9" s="15">
        <f>IF(D6L702C2&lt;&gt;0,D6L702C2*D6L702C4,D6L702C3*D6L702C4)</f>
        <v>5.7708175557736725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2.8854087778868363</v>
      </c>
      <c r="R9" s="16" t="s">
        <v>32692</v>
      </c>
      <c r="S9" s="15">
        <f>D6L702C5-D6L702C7</f>
        <v>2.8854087778868363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2.7001603806464209</v>
      </c>
      <c r="X9" s="16" t="s">
        <v>32694</v>
      </c>
      <c r="Y9" s="33">
        <f>D6L702C7-D6L702C10</f>
        <v>0.18524839724041531</v>
      </c>
      <c r="Z9" s="16" t="s">
        <v>32695</v>
      </c>
      <c r="AA9" s="33">
        <f>CHOOSE(MIN(D6L702C9,RUN_YEARS),B7L807C7,B7L807C16,B7L807C25,B7L807C34,B7L807C43)</f>
        <v>105556</v>
      </c>
      <c r="AB9" s="16" t="s">
        <v>32696</v>
      </c>
      <c r="AC9" s="33">
        <f>IF(D6L702C12=0,0,D6L702C10/D6L702C12)</f>
        <v>2.5580359057243748E-5</v>
      </c>
      <c r="AD9" s="16" t="s">
        <v>32697</v>
      </c>
      <c r="AE9" s="33">
        <f>IF(D6L702C5=0,0,D6L702C10/D6L702C5)</f>
        <v>0.4678991069376166</v>
      </c>
      <c r="AF9" s="16" t="s">
        <v>32698</v>
      </c>
      <c r="AG9" s="33">
        <f>CHOOSE(MIN(D6L702C9,RUN_YEARS),B7L807C5,B7L807C14,B7L807C23,B7L807C32,B7L807C41)</f>
        <v>2785.3160072758928</v>
      </c>
      <c r="AH9" s="16" t="s">
        <v>32699</v>
      </c>
      <c r="AI9" s="33">
        <f>IF(D6L702C15=0,0,D6L702C11/D6L702C15)</f>
        <v>6.6508933548833758E-5</v>
      </c>
      <c r="AJ9" s="16" t="s">
        <v>32700</v>
      </c>
      <c r="AK9" s="33">
        <f>IF(D6L702C5=0,0,D6L702C11/D6L702C5)</f>
        <v>3.2100893062383382E-2</v>
      </c>
      <c r="AL9" s="16" t="s">
        <v>32701</v>
      </c>
      <c r="AM9" s="33">
        <f>D6L702C8*CHOOSE(MIN(D6L702C9,RUN_YEARS),B7L807C4,B7L807C13,B7L807C22,B7L807C31,B7L807C40)</f>
        <v>0.34156496211287962</v>
      </c>
      <c r="AN9" s="16" t="s">
        <v>32702</v>
      </c>
      <c r="AO9" s="33">
        <f>D6L702C8-D6L702C18</f>
        <v>2.5438438157739567</v>
      </c>
      <c r="AP9" s="16" t="s">
        <v>32703</v>
      </c>
      <c r="AQ9" s="33">
        <f>CHOOSE(MIN(D6L702C9,RUN_YEARS),B7L807C2,B7L807C11,B7L807C20,B7L807C29,B7L807C38)</f>
        <v>185.73965346433977</v>
      </c>
      <c r="AR9" s="16" t="s">
        <v>32704</v>
      </c>
      <c r="AS9" s="33">
        <f>IF(D6L702C20=0,0,D6L702C18/D6L702C20)</f>
        <v>1.8389447581178826E-3</v>
      </c>
      <c r="AT9" s="16" t="s">
        <v>32705</v>
      </c>
      <c r="AU9" s="33">
        <f>IF(D6L702C5=0,0,D6L702C18/D6L702C5)</f>
        <v>5.9188314101378182E-2</v>
      </c>
      <c r="AV9" s="16" t="s">
        <v>32706</v>
      </c>
      <c r="AW9" s="33">
        <f>CHOOSE(MIN(D6L702C9,RUN_YEARS),B7L807C1,B7L807C10,B7L807C19,B7L807C28,B7L807C37)</f>
        <v>1383.3171467192533</v>
      </c>
      <c r="AX9" s="16" t="s">
        <v>32707</v>
      </c>
      <c r="AY9" s="33">
        <f>IF(D6L702C23=0,0,D6L702C19/D6L702C23)</f>
        <v>1.8389447581178826E-3</v>
      </c>
      <c r="AZ9" s="16" t="s">
        <v>32708</v>
      </c>
      <c r="BA9" s="33">
        <f>IF(D6L702C5=0,0,D6L702C19/D6L702C5)</f>
        <v>0.44081168589862185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7.7879169218021023</v>
      </c>
      <c r="J10" s="16" t="s">
        <v>32731</v>
      </c>
      <c r="K10" s="21">
        <f>IF(FLOW_THRU_100PCT="Y",1,INDEX(VariabilityMatrix,D6L703C1,D6L703C9))</f>
        <v>0.51097318168607031</v>
      </c>
      <c r="L10" s="16" t="s">
        <v>32711</v>
      </c>
      <c r="M10" s="15">
        <f>IF(D6L703C2&lt;&gt;0,D6L703C2*D6L703C4,D6L703C3*D6L703C4)</f>
        <v>3.9794166882400068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1.9897083441200034</v>
      </c>
      <c r="R10" s="16" t="s">
        <v>32713</v>
      </c>
      <c r="S10" s="15">
        <f>D6L703C5-D6L703C7</f>
        <v>1.9897083441200034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1.861965514560147</v>
      </c>
      <c r="X10" s="16" t="s">
        <v>32715</v>
      </c>
      <c r="Y10" s="33">
        <f>D6L703C7-D6L703C10</f>
        <v>0.12774282955985639</v>
      </c>
      <c r="Z10" s="16" t="s">
        <v>32716</v>
      </c>
      <c r="AA10" s="33">
        <f>CHOOSE(MIN(D6L703C9,RUN_YEARS),B7L807C7,B7L807C16,B7L807C25,B7L807C34,B7L807C43)</f>
        <v>105556</v>
      </c>
      <c r="AB10" s="16" t="s">
        <v>32717</v>
      </c>
      <c r="AC10" s="33">
        <f>IF(D6L703C12=0,0,D6L703C10/D6L703C12)</f>
        <v>1.7639599023837083E-5</v>
      </c>
      <c r="AD10" s="16" t="s">
        <v>32718</v>
      </c>
      <c r="AE10" s="33">
        <f>IF(D6L703C5=0,0,D6L703C10/D6L703C5)</f>
        <v>0.4678991069376166</v>
      </c>
      <c r="AF10" s="16" t="s">
        <v>32719</v>
      </c>
      <c r="AG10" s="33">
        <f>CHOOSE(MIN(D6L703C9,RUN_YEARS),B7L807C5,B7L807C14,B7L807C23,B7L807C32,B7L807C41)</f>
        <v>2785.3160072758928</v>
      </c>
      <c r="AH10" s="16" t="s">
        <v>32720</v>
      </c>
      <c r="AI10" s="33">
        <f>IF(D6L703C15=0,0,D6L703C11/D6L703C15)</f>
        <v>4.5862957461976459E-5</v>
      </c>
      <c r="AJ10" s="16" t="s">
        <v>32721</v>
      </c>
      <c r="AK10" s="33">
        <f>IF(D6L703C5=0,0,D6L703C11/D6L703C5)</f>
        <v>3.2100893062383409E-2</v>
      </c>
      <c r="AL10" s="16" t="s">
        <v>32722</v>
      </c>
      <c r="AM10" s="33">
        <f>D6L703C8*CHOOSE(MIN(D6L703C9,RUN_YEARS),B7L807C4,B7L807C13,B7L807C22,B7L807C31,B7L807C40)</f>
        <v>0.23553496488381565</v>
      </c>
      <c r="AN10" s="16" t="s">
        <v>32723</v>
      </c>
      <c r="AO10" s="33">
        <f>D6L703C8-D6L703C18</f>
        <v>1.7541733792361878</v>
      </c>
      <c r="AP10" s="16" t="s">
        <v>32724</v>
      </c>
      <c r="AQ10" s="33">
        <f>CHOOSE(MIN(D6L703C9,RUN_YEARS),B7L807C2,B7L807C11,B7L807C20,B7L807C29,B7L807C38)</f>
        <v>185.73965346433977</v>
      </c>
      <c r="AR10" s="16" t="s">
        <v>32725</v>
      </c>
      <c r="AS10" s="33">
        <f>IF(D6L703C20=0,0,D6L703C18/D6L703C20)</f>
        <v>1.2680919797723005E-3</v>
      </c>
      <c r="AT10" s="16" t="s">
        <v>32726</v>
      </c>
      <c r="AU10" s="33">
        <f>IF(D6L703C5=0,0,D6L703C18/D6L703C5)</f>
        <v>5.9188314101378176E-2</v>
      </c>
      <c r="AV10" s="16" t="s">
        <v>32727</v>
      </c>
      <c r="AW10" s="33">
        <f>CHOOSE(MIN(D6L703C9,RUN_YEARS),B7L807C1,B7L807C10,B7L807C19,B7L807C28,B7L807C37)</f>
        <v>1383.3171467192533</v>
      </c>
      <c r="AX10" s="16" t="s">
        <v>32728</v>
      </c>
      <c r="AY10" s="33">
        <f>IF(D6L703C23=0,0,D6L703C19/D6L703C23)</f>
        <v>1.2680919797723005E-3</v>
      </c>
      <c r="AZ10" s="16" t="s">
        <v>32729</v>
      </c>
      <c r="BA10" s="33">
        <f>IF(D6L703C5=0,0,D6L703C19/D6L703C5)</f>
        <v>0.4408116858986218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0.24166232944652677</v>
      </c>
      <c r="J11" s="16" t="s">
        <v>32752</v>
      </c>
      <c r="K11" s="21">
        <f>IF(FLOW_THRU_100PCT="Y",1,INDEX(VariabilityMatrix,D6L704C1,D6L704C9))</f>
        <v>0.52465616662733827</v>
      </c>
      <c r="L11" s="16" t="s">
        <v>32732</v>
      </c>
      <c r="M11" s="15">
        <f>IF(D6L704C2&lt;&gt;0,D6L704C2*D6L704C4,D6L704C3*D6L704C4)</f>
        <v>0.12678963138564767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6.3394815692823833E-2</v>
      </c>
      <c r="R11" s="16" t="s">
        <v>32734</v>
      </c>
      <c r="S11" s="15">
        <f>D6L704C5-D6L704C7</f>
        <v>6.3394815692823833E-2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5.9103399239806606E-2</v>
      </c>
      <c r="X11" s="16" t="s">
        <v>32736</v>
      </c>
      <c r="Y11" s="33">
        <f>D6L704C7-D6L704C10</f>
        <v>4.2914164530172272E-3</v>
      </c>
      <c r="Z11" s="16" t="s">
        <v>32737</v>
      </c>
      <c r="AA11" s="33">
        <f>CHOOSE(MIN(D6L704C9,RUN_YEARS),B7L807C7,B7L807C16,B7L807C25,B7L807C34,B7L807C43)</f>
        <v>80048</v>
      </c>
      <c r="AB11" s="16" t="s">
        <v>32738</v>
      </c>
      <c r="AC11" s="33">
        <f>IF(D6L704C12=0,0,D6L704C10/D6L704C12)</f>
        <v>7.383494808090971E-7</v>
      </c>
      <c r="AD11" s="16" t="s">
        <v>32739</v>
      </c>
      <c r="AE11" s="33">
        <f>IF(D6L704C5=0,0,D6L704C10/D6L704C5)</f>
        <v>0.46615325396787133</v>
      </c>
      <c r="AF11" s="16" t="s">
        <v>32740</v>
      </c>
      <c r="AG11" s="33">
        <f>CHOOSE(MIN(D6L704C9,RUN_YEARS),B7L807C5,B7L807C14,B7L807C23,B7L807C32,B7L807C41)</f>
        <v>2235.4519540168335</v>
      </c>
      <c r="AH11" s="16" t="s">
        <v>32741</v>
      </c>
      <c r="AI11" s="33">
        <f>IF(D6L704C15=0,0,D6L704C11/D6L704C15)</f>
        <v>1.9197086501036521E-6</v>
      </c>
      <c r="AJ11" s="16" t="s">
        <v>32742</v>
      </c>
      <c r="AK11" s="33">
        <f>IF(D6L704C5=0,0,D6L704C11/D6L704C5)</f>
        <v>3.3846746032128672E-2</v>
      </c>
      <c r="AL11" s="16" t="s">
        <v>32743</v>
      </c>
      <c r="AM11" s="33">
        <f>D6L704C8*CHOOSE(MIN(D6L704C9,RUN_YEARS),B7L807C4,B7L807C13,B7L807C22,B7L807C31,B7L807C40)</f>
        <v>7.6174203814562171E-3</v>
      </c>
      <c r="AN11" s="16" t="s">
        <v>32744</v>
      </c>
      <c r="AO11" s="33">
        <f>D6L704C8-D6L704C18</f>
        <v>5.577739531136762E-2</v>
      </c>
      <c r="AP11" s="16" t="s">
        <v>32745</v>
      </c>
      <c r="AQ11" s="33">
        <f>CHOOSE(MIN(D6L704C9,RUN_YEARS),B7L807C2,B7L807C11,B7L807C20,B7L807C29,B7L807C38)</f>
        <v>151.96374056232165</v>
      </c>
      <c r="AR11" s="16" t="s">
        <v>32746</v>
      </c>
      <c r="AS11" s="33">
        <f>IF(D6L704C20=0,0,D6L704C18/D6L704C20)</f>
        <v>5.0126565411386718E-5</v>
      </c>
      <c r="AT11" s="16" t="s">
        <v>32747</v>
      </c>
      <c r="AU11" s="33">
        <f>IF(D6L704C5=0,0,D6L704C18/D6L704C5)</f>
        <v>6.0079205990329065E-2</v>
      </c>
      <c r="AV11" s="16" t="s">
        <v>32748</v>
      </c>
      <c r="AW11" s="33">
        <f>CHOOSE(MIN(D6L704C9,RUN_YEARS),B7L807C1,B7L807C10,B7L807C19,B7L807C28,B7L807C37)</f>
        <v>1112.7312404830604</v>
      </c>
      <c r="AX11" s="16" t="s">
        <v>32749</v>
      </c>
      <c r="AY11" s="33">
        <f>IF(D6L704C23=0,0,D6L704C19/D6L704C23)</f>
        <v>5.0126565411386724E-5</v>
      </c>
      <c r="AZ11" s="16" t="s">
        <v>32750</v>
      </c>
      <c r="BA11" s="33">
        <f>IF(D6L704C5=0,0,D6L704C19/D6L704C5)</f>
        <v>0.43992079400967099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171.58865066842509</v>
      </c>
      <c r="J12" s="16" t="s">
        <v>32773</v>
      </c>
      <c r="K12" s="21">
        <f>IF(FLOW_THRU_100PCT="Y",1,INDEX(VariabilityMatrix,D6L705C1,D6L705C9))</f>
        <v>0.24920957647330261</v>
      </c>
      <c r="L12" s="16" t="s">
        <v>32753</v>
      </c>
      <c r="M12" s="15">
        <f>IF(D6L705C2&lt;&gt;0,D6L705C2*D6L705C4,D6L705C3*D6L705C4)</f>
        <v>42.761534960703692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21.380767480351846</v>
      </c>
      <c r="R12" s="16" t="s">
        <v>32755</v>
      </c>
      <c r="S12" s="15">
        <f>D6L705C5-D6L705C7</f>
        <v>21.380767480351846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20.008084019394929</v>
      </c>
      <c r="X12" s="16" t="s">
        <v>32757</v>
      </c>
      <c r="Y12" s="33">
        <f>D6L705C7-D6L705C10</f>
        <v>1.3726834609569174</v>
      </c>
      <c r="Z12" s="16" t="s">
        <v>32758</v>
      </c>
      <c r="AA12" s="33">
        <f>CHOOSE(MIN(D6L705C9,RUN_YEARS),B7L807C7,B7L807C16,B7L807C25,B7L807C34,B7L807C43)</f>
        <v>105556</v>
      </c>
      <c r="AB12" s="16" t="s">
        <v>32759</v>
      </c>
      <c r="AC12" s="33">
        <f>IF(D6L705C12=0,0,D6L705C10/D6L705C12)</f>
        <v>1.8954947155438751E-4</v>
      </c>
      <c r="AD12" s="16" t="s">
        <v>32760</v>
      </c>
      <c r="AE12" s="33">
        <f>IF(D6L705C5=0,0,D6L705C10/D6L705C5)</f>
        <v>0.4678991069376166</v>
      </c>
      <c r="AF12" s="16" t="s">
        <v>32761</v>
      </c>
      <c r="AG12" s="33">
        <f>CHOOSE(MIN(D6L705C9,RUN_YEARS),B7L807C5,B7L807C14,B7L807C23,B7L807C32,B7L807C41)</f>
        <v>2785.3160072758928</v>
      </c>
      <c r="AH12" s="16" t="s">
        <v>32762</v>
      </c>
      <c r="AI12" s="33">
        <f>IF(D6L705C15=0,0,D6L705C11/D6L705C15)</f>
        <v>4.9282862604140758E-4</v>
      </c>
      <c r="AJ12" s="16" t="s">
        <v>32763</v>
      </c>
      <c r="AK12" s="33">
        <f>IF(D6L705C5=0,0,D6L705C11/D6L705C5)</f>
        <v>3.2100893062383375E-2</v>
      </c>
      <c r="AL12" s="16" t="s">
        <v>32764</v>
      </c>
      <c r="AM12" s="33">
        <f>D6L705C8*CHOOSE(MIN(D6L705C9,RUN_YEARS),B7L807C4,B7L807C13,B7L807C22,B7L807C31,B7L807C40)</f>
        <v>2.5309831627111943</v>
      </c>
      <c r="AN12" s="16" t="s">
        <v>32765</v>
      </c>
      <c r="AO12" s="33">
        <f>D6L705C8-D6L705C18</f>
        <v>18.849784317640651</v>
      </c>
      <c r="AP12" s="16" t="s">
        <v>32766</v>
      </c>
      <c r="AQ12" s="33">
        <f>CHOOSE(MIN(D6L705C9,RUN_YEARS),B7L807C2,B7L807C11,B7L807C20,B7L807C29,B7L807C38)</f>
        <v>185.73965346433977</v>
      </c>
      <c r="AR12" s="16" t="s">
        <v>32767</v>
      </c>
      <c r="AS12" s="33">
        <f>IF(D6L705C20=0,0,D6L705C18/D6L705C20)</f>
        <v>1.3626509555199093E-2</v>
      </c>
      <c r="AT12" s="16" t="s">
        <v>32768</v>
      </c>
      <c r="AU12" s="33">
        <f>IF(D6L705C5=0,0,D6L705C18/D6L705C5)</f>
        <v>5.9188314101378176E-2</v>
      </c>
      <c r="AV12" s="16" t="s">
        <v>32769</v>
      </c>
      <c r="AW12" s="33">
        <f>CHOOSE(MIN(D6L705C9,RUN_YEARS),B7L807C1,B7L807C10,B7L807C19,B7L807C28,B7L807C37)</f>
        <v>1383.3171467192533</v>
      </c>
      <c r="AX12" s="16" t="s">
        <v>32770</v>
      </c>
      <c r="AY12" s="33">
        <f>IF(D6L705C23=0,0,D6L705C19/D6L705C23)</f>
        <v>1.3626509555199093E-2</v>
      </c>
      <c r="AZ12" s="16" t="s">
        <v>32771</v>
      </c>
      <c r="BA12" s="33">
        <f>IF(D6L705C5=0,0,D6L705C19/D6L705C5)</f>
        <v>0.4408116858986218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81.904469404216115</v>
      </c>
      <c r="J13" s="16" t="s">
        <v>32794</v>
      </c>
      <c r="K13" s="21">
        <f>IF(FLOW_THRU_100PCT="Y",1,INDEX(VariabilityMatrix,D6L706C1,D6L706C9))</f>
        <v>0.51097318168607031</v>
      </c>
      <c r="L13" s="16" t="s">
        <v>32774</v>
      </c>
      <c r="M13" s="15">
        <f>IF(D6L706C2&lt;&gt;0,D6L706C2*D6L706C4,D6L706C3*D6L706C4)</f>
        <v>41.850987325781709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20.925493662890855</v>
      </c>
      <c r="R13" s="16" t="s">
        <v>32776</v>
      </c>
      <c r="S13" s="15">
        <f>D6L706C5-D6L706C7</f>
        <v>20.925493662890855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19.582039594190775</v>
      </c>
      <c r="X13" s="16" t="s">
        <v>32778</v>
      </c>
      <c r="Y13" s="33">
        <f>D6L706C7-D6L706C10</f>
        <v>1.3434540687000798</v>
      </c>
      <c r="Z13" s="16" t="s">
        <v>32779</v>
      </c>
      <c r="AA13" s="33">
        <f>CHOOSE(MIN(D6L706C9,RUN_YEARS),B7L807C7,B7L807C16,B7L807C25,B7L807C34,B7L807C43)</f>
        <v>105556</v>
      </c>
      <c r="AB13" s="16" t="s">
        <v>32780</v>
      </c>
      <c r="AC13" s="33">
        <f>IF(D6L706C12=0,0,D6L706C10/D6L706C12)</f>
        <v>1.8551327820484647E-4</v>
      </c>
      <c r="AD13" s="16" t="s">
        <v>32781</v>
      </c>
      <c r="AE13" s="33">
        <f>IF(D6L706C5=0,0,D6L706C10/D6L706C5)</f>
        <v>0.46789910693761666</v>
      </c>
      <c r="AF13" s="16" t="s">
        <v>32782</v>
      </c>
      <c r="AG13" s="33">
        <f>CHOOSE(MIN(D6L706C9,RUN_YEARS),B7L807C5,B7L807C14,B7L807C23,B7L807C32,B7L807C41)</f>
        <v>2785.3160072758928</v>
      </c>
      <c r="AH13" s="16" t="s">
        <v>32783</v>
      </c>
      <c r="AI13" s="33">
        <f>IF(D6L706C15=0,0,D6L706C11/D6L706C15)</f>
        <v>4.8233452333260052E-4</v>
      </c>
      <c r="AJ13" s="16" t="s">
        <v>32784</v>
      </c>
      <c r="AK13" s="33">
        <f>IF(D6L706C5=0,0,D6L706C11/D6L706C5)</f>
        <v>3.2100893062383354E-2</v>
      </c>
      <c r="AL13" s="16" t="s">
        <v>32785</v>
      </c>
      <c r="AM13" s="33">
        <f>D6L706C8*CHOOSE(MIN(D6L706C9,RUN_YEARS),B7L807C4,B7L807C13,B7L807C22,B7L807C31,B7L807C40)</f>
        <v>2.4770893832911649</v>
      </c>
      <c r="AN13" s="16" t="s">
        <v>32786</v>
      </c>
      <c r="AO13" s="33">
        <f>D6L706C8-D6L706C18</f>
        <v>18.448404279599689</v>
      </c>
      <c r="AP13" s="16" t="s">
        <v>32787</v>
      </c>
      <c r="AQ13" s="33">
        <f>CHOOSE(MIN(D6L706C9,RUN_YEARS),B7L807C2,B7L807C11,B7L807C20,B7L807C29,B7L807C38)</f>
        <v>185.73965346433977</v>
      </c>
      <c r="AR13" s="16" t="s">
        <v>32788</v>
      </c>
      <c r="AS13" s="33">
        <f>IF(D6L706C20=0,0,D6L706C18/D6L706C20)</f>
        <v>1.3336351915649193E-2</v>
      </c>
      <c r="AT13" s="16" t="s">
        <v>32789</v>
      </c>
      <c r="AU13" s="33">
        <f>IF(D6L706C5=0,0,D6L706C18/D6L706C5)</f>
        <v>5.9188314101378176E-2</v>
      </c>
      <c r="AV13" s="16" t="s">
        <v>32790</v>
      </c>
      <c r="AW13" s="33">
        <f>CHOOSE(MIN(D6L706C9,RUN_YEARS),B7L807C1,B7L807C10,B7L807C19,B7L807C28,B7L807C37)</f>
        <v>1383.3171467192533</v>
      </c>
      <c r="AX13" s="16" t="s">
        <v>32791</v>
      </c>
      <c r="AY13" s="33">
        <f>IF(D6L706C23=0,0,D6L706C19/D6L706C23)</f>
        <v>1.3336351915649193E-2</v>
      </c>
      <c r="AZ13" s="16" t="s">
        <v>32792</v>
      </c>
      <c r="BA13" s="33">
        <f>IF(D6L706C5=0,0,D6L706C19/D6L706C5)</f>
        <v>0.4408116858986218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4.6689793846008696</v>
      </c>
      <c r="J14" s="16" t="s">
        <v>32815</v>
      </c>
      <c r="K14" s="21">
        <f>IF(FLOW_THRU_100PCT="Y",1,INDEX(VariabilityMatrix,D6L707C1,D6L707C9))</f>
        <v>0.52465616662733827</v>
      </c>
      <c r="L14" s="16" t="s">
        <v>32795</v>
      </c>
      <c r="M14" s="15">
        <f>IF(D6L707C2&lt;&gt;0,D6L707C2*D6L707C4,D6L707C3*D6L707C4)</f>
        <v>2.4496088259867612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1.2248044129933806</v>
      </c>
      <c r="R14" s="16" t="s">
        <v>32797</v>
      </c>
      <c r="S14" s="15">
        <f>D6L707C5-D6L707C7</f>
        <v>1.2248044129933806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1.1418931251821458</v>
      </c>
      <c r="X14" s="16" t="s">
        <v>32799</v>
      </c>
      <c r="Y14" s="33">
        <f>D6L707C7-D6L707C10</f>
        <v>8.2911287811234802E-2</v>
      </c>
      <c r="Z14" s="16" t="s">
        <v>32800</v>
      </c>
      <c r="AA14" s="33">
        <f>CHOOSE(MIN(D6L707C9,RUN_YEARS),B7L807C7,B7L807C16,B7L807C25,B7L807C34,B7L807C43)</f>
        <v>80048</v>
      </c>
      <c r="AB14" s="16" t="s">
        <v>32801</v>
      </c>
      <c r="AC14" s="33">
        <f>IF(D6L707C12=0,0,D6L707C10/D6L707C12)</f>
        <v>1.4265105001775758E-5</v>
      </c>
      <c r="AD14" s="16" t="s">
        <v>32802</v>
      </c>
      <c r="AE14" s="33">
        <f>IF(D6L707C5=0,0,D6L707C10/D6L707C5)</f>
        <v>0.46615325396787133</v>
      </c>
      <c r="AF14" s="16" t="s">
        <v>32803</v>
      </c>
      <c r="AG14" s="33">
        <f>CHOOSE(MIN(D6L707C9,RUN_YEARS),B7L807C5,B7L807C14,B7L807C23,B7L807C32,B7L807C41)</f>
        <v>2235.4519540168335</v>
      </c>
      <c r="AH14" s="16" t="s">
        <v>32804</v>
      </c>
      <c r="AI14" s="33">
        <f>IF(D6L707C15=0,0,D6L707C11/D6L707C15)</f>
        <v>3.708927300461697E-5</v>
      </c>
      <c r="AJ14" s="16" t="s">
        <v>32805</v>
      </c>
      <c r="AK14" s="33">
        <f>IF(D6L707C5=0,0,D6L707C11/D6L707C5)</f>
        <v>3.3846746032128679E-2</v>
      </c>
      <c r="AL14" s="16" t="s">
        <v>32806</v>
      </c>
      <c r="AM14" s="33">
        <f>D6L707C8*CHOOSE(MIN(D6L707C9,RUN_YEARS),B7L807C4,B7L807C13,B7L807C22,B7L807C31,B7L807C40)</f>
        <v>0.14717055325218678</v>
      </c>
      <c r="AN14" s="16" t="s">
        <v>32807</v>
      </c>
      <c r="AO14" s="33">
        <f>D6L707C8-D6L707C18</f>
        <v>1.0776338597411939</v>
      </c>
      <c r="AP14" s="16" t="s">
        <v>32808</v>
      </c>
      <c r="AQ14" s="33">
        <f>CHOOSE(MIN(D6L707C9,RUN_YEARS),B7L807C2,B7L807C11,B7L807C20,B7L807C29,B7L807C38)</f>
        <v>151.96374056232165</v>
      </c>
      <c r="AR14" s="16" t="s">
        <v>32809</v>
      </c>
      <c r="AS14" s="33">
        <f>IF(D6L707C20=0,0,D6L707C18/D6L707C20)</f>
        <v>9.6845834873241269E-4</v>
      </c>
      <c r="AT14" s="16" t="s">
        <v>32810</v>
      </c>
      <c r="AU14" s="33">
        <f>IF(D6L707C5=0,0,D6L707C18/D6L707C5)</f>
        <v>6.0079205990329065E-2</v>
      </c>
      <c r="AV14" s="16" t="s">
        <v>32811</v>
      </c>
      <c r="AW14" s="33">
        <f>CHOOSE(MIN(D6L707C9,RUN_YEARS),B7L807C1,B7L807C10,B7L807C19,B7L807C28,B7L807C37)</f>
        <v>1112.7312404830604</v>
      </c>
      <c r="AX14" s="16" t="s">
        <v>32812</v>
      </c>
      <c r="AY14" s="33">
        <f>IF(D6L707C23=0,0,D6L707C19/D6L707C23)</f>
        <v>9.6845834873241258E-4</v>
      </c>
      <c r="AZ14" s="16" t="s">
        <v>32813</v>
      </c>
      <c r="BA14" s="33">
        <f>IF(D6L707C5=0,0,D6L707C19/D6L707C5)</f>
        <v>0.43992079400967093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0.52465616662733827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80048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2235.4519540168335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151.96374056232165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1112.7312404830604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0.52465616662733827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80048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2235.4519540168335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151.96374056232165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1112.7312404830604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0.52465616662733827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80048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2235.4519540168335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151.96374056232165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1112.7312404830604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2.6851369938502977E-2</v>
      </c>
      <c r="J18" s="16" t="s">
        <v>32899</v>
      </c>
      <c r="K18" s="21">
        <f>IF(FLOW_THRU_100PCT="Y",1,INDEX(VariabilityMatrix,D6L711C1,D6L711C9))</f>
        <v>0.52465616662733827</v>
      </c>
      <c r="L18" s="16" t="s">
        <v>32879</v>
      </c>
      <c r="M18" s="15">
        <f>IF(D6L711C2&lt;&gt;0,D6L711C2*D6L711C4,D6L711C3*D6L711C4)</f>
        <v>1.4087736820627519E-2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7.0438684103137595E-3</v>
      </c>
      <c r="R18" s="16" t="s">
        <v>32881</v>
      </c>
      <c r="S18" s="15">
        <f>D6L711C5-D6L711C7</f>
        <v>7.0438684103137595E-3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6.5670443599785125E-3</v>
      </c>
      <c r="X18" s="16" t="s">
        <v>32883</v>
      </c>
      <c r="Y18" s="33">
        <f>D6L711C7-D6L711C10</f>
        <v>4.7682405033524708E-4</v>
      </c>
      <c r="Z18" s="16" t="s">
        <v>32884</v>
      </c>
      <c r="AA18" s="33">
        <f>CHOOSE(MIN(D6L711C9,RUN_YEARS),B7L807C7,B7L807C16,B7L807C25,B7L807C34,B7L807C43)</f>
        <v>80048</v>
      </c>
      <c r="AB18" s="16" t="s">
        <v>32885</v>
      </c>
      <c r="AC18" s="33">
        <f>IF(D6L711C12=0,0,D6L711C10/D6L711C12)</f>
        <v>8.2038831201010798E-8</v>
      </c>
      <c r="AD18" s="16" t="s">
        <v>32886</v>
      </c>
      <c r="AE18" s="33">
        <f>IF(D6L711C5=0,0,D6L711C10/D6L711C5)</f>
        <v>0.46615325396787133</v>
      </c>
      <c r="AF18" s="16" t="s">
        <v>32887</v>
      </c>
      <c r="AG18" s="33">
        <f>CHOOSE(MIN(D6L711C9,RUN_YEARS),B7L807C5,B7L807C14,B7L807C23,B7L807C32,B7L807C41)</f>
        <v>2235.4519540168335</v>
      </c>
      <c r="AH18" s="16" t="s">
        <v>32888</v>
      </c>
      <c r="AI18" s="33">
        <f>IF(D6L711C15=0,0,D6L711C11/D6L711C15)</f>
        <v>2.1330096112262785E-7</v>
      </c>
      <c r="AJ18" s="16" t="s">
        <v>32889</v>
      </c>
      <c r="AK18" s="33">
        <f>IF(D6L711C5=0,0,D6L711C11/D6L711C5)</f>
        <v>3.3846746032128644E-2</v>
      </c>
      <c r="AL18" s="16" t="s">
        <v>32890</v>
      </c>
      <c r="AM18" s="33">
        <f>D6L711C8*CHOOSE(MIN(D6L711C9,RUN_YEARS),B7L807C4,B7L807C13,B7L807C22,B7L807C31,B7L807C40)</f>
        <v>8.4638004238402423E-4</v>
      </c>
      <c r="AN18" s="16" t="s">
        <v>32891</v>
      </c>
      <c r="AO18" s="33">
        <f>D6L711C8-D6L711C18</f>
        <v>6.1974883679297354E-3</v>
      </c>
      <c r="AP18" s="16" t="s">
        <v>32892</v>
      </c>
      <c r="AQ18" s="33">
        <f>CHOOSE(MIN(D6L711C9,RUN_YEARS),B7L807C2,B7L807C11,B7L807C20,B7L807C29,B7L807C38)</f>
        <v>151.96374056232165</v>
      </c>
      <c r="AR18" s="16" t="s">
        <v>32893</v>
      </c>
      <c r="AS18" s="33">
        <f>IF(D6L711C20=0,0,D6L711C18/D6L711C20)</f>
        <v>5.569618379042969E-6</v>
      </c>
      <c r="AT18" s="16" t="s">
        <v>32894</v>
      </c>
      <c r="AU18" s="33">
        <f>IF(D6L711C5=0,0,D6L711C18/D6L711C5)</f>
        <v>6.0079205990329065E-2</v>
      </c>
      <c r="AV18" s="16" t="s">
        <v>32895</v>
      </c>
      <c r="AW18" s="33">
        <f>CHOOSE(MIN(D6L711C9,RUN_YEARS),B7L807C1,B7L807C10,B7L807C19,B7L807C28,B7L807C37)</f>
        <v>1112.7312404830604</v>
      </c>
      <c r="AX18" s="16" t="s">
        <v>32896</v>
      </c>
      <c r="AY18" s="33">
        <f>IF(D6L711C23=0,0,D6L711C19/D6L711C23)</f>
        <v>5.569618379042969E-6</v>
      </c>
      <c r="AZ18" s="16" t="s">
        <v>32897</v>
      </c>
      <c r="BA18" s="33">
        <f>IF(D6L711C5=0,0,D6L711C19/D6L711C5)</f>
        <v>0.43992079400967093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0.52465616662733827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80048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2235.4519540168335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151.96374056232165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1112.7312404830604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1.807177530707236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1.5541726764082229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0.77708633820411144</v>
      </c>
      <c r="R20" s="16" t="s">
        <v>32923</v>
      </c>
      <c r="S20" s="15">
        <f>D6L713C5-D6L713C7</f>
        <v>0.77708633820411144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0.72448265033564863</v>
      </c>
      <c r="X20" s="16" t="s">
        <v>32925</v>
      </c>
      <c r="Y20" s="33">
        <f>D6L713C7-D6L713C10</f>
        <v>5.2603687868462812E-2</v>
      </c>
      <c r="Z20" s="16" t="s">
        <v>32926</v>
      </c>
      <c r="AA20" s="33">
        <f>CHOOSE(MIN(D6L713C9,RUN_YEARS),B7L807C7,B7L807C16,B7L807C25,B7L807C34,B7L807C43)</f>
        <v>80048</v>
      </c>
      <c r="AB20" s="16" t="s">
        <v>32927</v>
      </c>
      <c r="AC20" s="33">
        <f>IF(D6L713C12=0,0,D6L713C10/D6L713C12)</f>
        <v>9.0506027675350866E-6</v>
      </c>
      <c r="AD20" s="16" t="s">
        <v>32928</v>
      </c>
      <c r="AE20" s="33">
        <f>IF(D6L713C5=0,0,D6L713C10/D6L713C5)</f>
        <v>0.46615325396787133</v>
      </c>
      <c r="AF20" s="16" t="s">
        <v>32929</v>
      </c>
      <c r="AG20" s="33">
        <f>CHOOSE(MIN(D6L713C9,RUN_YEARS),B7L807C5,B7L807C14,B7L807C23,B7L807C32,B7L807C41)</f>
        <v>2235.4519540168335</v>
      </c>
      <c r="AH20" s="16" t="s">
        <v>32930</v>
      </c>
      <c r="AI20" s="33">
        <f>IF(D6L713C15=0,0,D6L713C11/D6L713C15)</f>
        <v>2.353156719559122E-5</v>
      </c>
      <c r="AJ20" s="16" t="s">
        <v>32931</v>
      </c>
      <c r="AK20" s="33">
        <f>IF(D6L713C5=0,0,D6L713C11/D6L713C5)</f>
        <v>3.3846746032128672E-2</v>
      </c>
      <c r="AL20" s="16" t="s">
        <v>32932</v>
      </c>
      <c r="AM20" s="33">
        <f>D6L713C8*CHOOSE(MIN(D6L713C9,RUN_YEARS),B7L807C4,B7L807C13,B7L807C22,B7L807C31,B7L807C40)</f>
        <v>9.3373460370470659E-2</v>
      </c>
      <c r="AN20" s="16" t="s">
        <v>32933</v>
      </c>
      <c r="AO20" s="33">
        <f>D6L713C8-D6L713C18</f>
        <v>0.68371287783364076</v>
      </c>
      <c r="AP20" s="16" t="s">
        <v>32934</v>
      </c>
      <c r="AQ20" s="33">
        <f>CHOOSE(MIN(D6L713C9,RUN_YEARS),B7L807C2,B7L807C11,B7L807C20,B7L807C29,B7L807C38)</f>
        <v>151.96374056232165</v>
      </c>
      <c r="AR20" s="16" t="s">
        <v>32935</v>
      </c>
      <c r="AS20" s="33">
        <f>IF(D6L713C20=0,0,D6L713C18/D6L713C20)</f>
        <v>6.1444565673992072E-4</v>
      </c>
      <c r="AT20" s="16" t="s">
        <v>32936</v>
      </c>
      <c r="AU20" s="33">
        <f>IF(D6L713C5=0,0,D6L713C18/D6L713C5)</f>
        <v>6.0079205990329065E-2</v>
      </c>
      <c r="AV20" s="16" t="s">
        <v>32937</v>
      </c>
      <c r="AW20" s="33">
        <f>CHOOSE(MIN(D6L713C9,RUN_YEARS),B7L807C1,B7L807C10,B7L807C19,B7L807C28,B7L807C37)</f>
        <v>1112.7312404830604</v>
      </c>
      <c r="AX20" s="16" t="s">
        <v>32938</v>
      </c>
      <c r="AY20" s="33">
        <f>IF(D6L713C23=0,0,D6L713C19/D6L713C23)</f>
        <v>6.1444565673992072E-4</v>
      </c>
      <c r="AZ20" s="16" t="s">
        <v>32939</v>
      </c>
      <c r="BA20" s="33">
        <f>IF(D6L713C5=0,0,D6L713C19/D6L713C5)</f>
        <v>0.43992079400967093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IF(FLOW_THRU_100PCT="Y",1,INDEX(VariabilityMatrix,D6L714C1,D6L714C9))</f>
        <v>0.51097318168607031</v>
      </c>
      <c r="L21" s="16" t="s">
        <v>32941</v>
      </c>
      <c r="M21" s="15">
        <f>IF(D6L714C2&lt;&gt;0,D6L714C2*D6L714C4,D6L714C3*D6L714C4)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105556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2785.3160072758928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185.73965346433977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1383.3171467192533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14.792954850206018</v>
      </c>
      <c r="J22" s="16" t="s">
        <v>32982</v>
      </c>
      <c r="K22" s="21">
        <f>IF(FLOW_THRU_100PCT="Y",1,INDEX(VariabilityMatrix,D6L715C1,D6L715C9))</f>
        <v>0.51288487146466599</v>
      </c>
      <c r="L22" s="16" t="s">
        <v>32962</v>
      </c>
      <c r="M22" s="15">
        <f>IF(D6L715C2&lt;&gt;0,D6L715C2*D6L715C4,D6L715C3*D6L715C4)</f>
        <v>7.5870827469305206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3.7935413734652603</v>
      </c>
      <c r="R22" s="16" t="s">
        <v>32964</v>
      </c>
      <c r="S22" s="15">
        <f>D6L715C5-D6L715C7</f>
        <v>3.7935413734652603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3.5507138281936403</v>
      </c>
      <c r="X22" s="16" t="s">
        <v>32966</v>
      </c>
      <c r="Y22" s="33">
        <f>D6L715C7-D6L715C10</f>
        <v>0.24282754527161998</v>
      </c>
      <c r="Z22" s="16" t="s">
        <v>32967</v>
      </c>
      <c r="AA22" s="33">
        <f>CHOOSE(MIN(D6L715C9,RUN_YEARS),B7L807C7,B7L807C16,B7L807C25,B7L807C34,B7L807C43)</f>
        <v>85838.333333333343</v>
      </c>
      <c r="AB22" s="16" t="s">
        <v>32968</v>
      </c>
      <c r="AC22" s="33">
        <f>IF(D6L715C12=0,0,D6L715C10/D6L715C12)</f>
        <v>4.1365130126714635E-5</v>
      </c>
      <c r="AD22" s="16" t="s">
        <v>32969</v>
      </c>
      <c r="AE22" s="33">
        <f>IF(D6L715C5=0,0,D6L715C10/D6L715C5)</f>
        <v>0.46799460960540334</v>
      </c>
      <c r="AF22" s="16" t="s">
        <v>32970</v>
      </c>
      <c r="AG22" s="33">
        <f>CHOOSE(MIN(D6L715C9,RUN_YEARS),B7L807C5,B7L807C14,B7L807C23,B7L807C32,B7L807C41)</f>
        <v>2257.8246323353596</v>
      </c>
      <c r="AH22" s="16" t="s">
        <v>32971</v>
      </c>
      <c r="AI22" s="33">
        <f>IF(D6L715C15=0,0,D6L715C11/D6L715C15)</f>
        <v>1.0754933832945811E-4</v>
      </c>
      <c r="AJ22" s="16" t="s">
        <v>32972</v>
      </c>
      <c r="AK22" s="33">
        <f>IF(D6L715C5=0,0,D6L715C11/D6L715C5)</f>
        <v>3.2005390394596642E-2</v>
      </c>
      <c r="AL22" s="16" t="s">
        <v>32973</v>
      </c>
      <c r="AM22" s="33">
        <f>D6L715C8*CHOOSE(MIN(D6L715C9,RUN_YEARS),B7L807C4,B7L807C13,B7L807C22,B7L807C31,B7L807C40)</f>
        <v>0.44806693906002348</v>
      </c>
      <c r="AN22" s="16" t="s">
        <v>32974</v>
      </c>
      <c r="AO22" s="33">
        <f>D6L715C8-D6L715C18</f>
        <v>3.345474434405237</v>
      </c>
      <c r="AP22" s="16" t="s">
        <v>32975</v>
      </c>
      <c r="AQ22" s="33">
        <f>CHOOSE(MIN(D6L715C9,RUN_YEARS),B7L807C2,B7L807C11,B7L807C20,B7L807C29,B7L807C38)</f>
        <v>149.54163739177116</v>
      </c>
      <c r="AR22" s="16" t="s">
        <v>32976</v>
      </c>
      <c r="AS22" s="33">
        <f>IF(D6L715C20=0,0,D6L715C18/D6L715C20)</f>
        <v>2.996268777545693E-3</v>
      </c>
      <c r="AT22" s="16" t="s">
        <v>32977</v>
      </c>
      <c r="AU22" s="33">
        <f>IF(D6L715C5=0,0,D6L715C18/D6L715C5)</f>
        <v>5.905655098348523E-2</v>
      </c>
      <c r="AV22" s="16" t="s">
        <v>32978</v>
      </c>
      <c r="AW22" s="33">
        <f>CHOOSE(MIN(D6L715C9,RUN_YEARS),B7L807C1,B7L807C10,B7L807C19,B7L807C28,B7L807C37)</f>
        <v>1116.5468396815806</v>
      </c>
      <c r="AX22" s="16" t="s">
        <v>32979</v>
      </c>
      <c r="AY22" s="33">
        <f>IF(D6L715C23=0,0,D6L715C19/D6L715C23)</f>
        <v>2.9962687775456935E-3</v>
      </c>
      <c r="AZ22" s="16" t="s">
        <v>32980</v>
      </c>
      <c r="BA22" s="33">
        <f>IF(D6L715C5=0,0,D6L715C19/D6L715C5)</f>
        <v>0.44094344901651478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412.29454158885687</v>
      </c>
      <c r="J23" s="16" t="s">
        <v>33003</v>
      </c>
      <c r="K23" s="21">
        <f>IF(FLOW_THRU_100PCT="Y",1,INDEX(VariabilityMatrix,D6L716C1,D6L716C9))</f>
        <v>0.25082324128071154</v>
      </c>
      <c r="L23" s="16" t="s">
        <v>32983</v>
      </c>
      <c r="M23" s="15">
        <f>IF(D6L716C2&lt;&gt;0,D6L716C2*D6L716C4,D6L716C3*D6L716C4)</f>
        <v>103.41305328366221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51.706526641831104</v>
      </c>
      <c r="R23" s="16" t="s">
        <v>32985</v>
      </c>
      <c r="S23" s="15">
        <f>D6L716C5-D6L716C7</f>
        <v>51.706526641831104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48.396751499590266</v>
      </c>
      <c r="X23" s="16" t="s">
        <v>32987</v>
      </c>
      <c r="Y23" s="33">
        <f>D6L716C7-D6L716C10</f>
        <v>3.3097751422408379</v>
      </c>
      <c r="Z23" s="16" t="s">
        <v>32988</v>
      </c>
      <c r="AA23" s="33">
        <f>CHOOSE(MIN(D6L716C9,RUN_YEARS),B7L807C7,B7L807C16,B7L807C25,B7L807C34,B7L807C43)</f>
        <v>85838.333333333343</v>
      </c>
      <c r="AB23" s="16" t="s">
        <v>32989</v>
      </c>
      <c r="AC23" s="33">
        <f>IF(D6L716C12=0,0,D6L716C10/D6L716C12)</f>
        <v>5.6381280507454242E-4</v>
      </c>
      <c r="AD23" s="16" t="s">
        <v>32990</v>
      </c>
      <c r="AE23" s="33">
        <f>IF(D6L716C5=0,0,D6L716C10/D6L716C5)</f>
        <v>0.46799460960540329</v>
      </c>
      <c r="AF23" s="16" t="s">
        <v>32991</v>
      </c>
      <c r="AG23" s="33">
        <f>CHOOSE(MIN(D6L716C9,RUN_YEARS),B7L807C5,B7L807C14,B7L807C23,B7L807C32,B7L807C41)</f>
        <v>2257.8246323353596</v>
      </c>
      <c r="AH23" s="16" t="s">
        <v>32992</v>
      </c>
      <c r="AI23" s="33">
        <f>IF(D6L716C15=0,0,D6L716C11/D6L716C15)</f>
        <v>1.4659132931938133E-3</v>
      </c>
      <c r="AJ23" s="16" t="s">
        <v>32993</v>
      </c>
      <c r="AK23" s="33">
        <f>IF(D6L716C5=0,0,D6L716C11/D6L716C5)</f>
        <v>3.200539039459669E-2</v>
      </c>
      <c r="AL23" s="16" t="s">
        <v>32994</v>
      </c>
      <c r="AM23" s="33">
        <f>D6L716C8*CHOOSE(MIN(D6L716C9,RUN_YEARS),B7L807C4,B7L807C13,B7L807C22,B7L807C31,B7L807C40)</f>
        <v>6.1072182536044721</v>
      </c>
      <c r="AN23" s="16" t="s">
        <v>32995</v>
      </c>
      <c r="AO23" s="33">
        <f>D6L716C8-D6L716C18</f>
        <v>45.599308388226632</v>
      </c>
      <c r="AP23" s="16" t="s">
        <v>32996</v>
      </c>
      <c r="AQ23" s="33">
        <f>CHOOSE(MIN(D6L716C9,RUN_YEARS),B7L807C2,B7L807C11,B7L807C20,B7L807C29,B7L807C38)</f>
        <v>149.54163739177116</v>
      </c>
      <c r="AR23" s="16" t="s">
        <v>32997</v>
      </c>
      <c r="AS23" s="33">
        <f>IF(D6L716C20=0,0,D6L716C18/D6L716C20)</f>
        <v>4.0839583945471325E-2</v>
      </c>
      <c r="AT23" s="16" t="s">
        <v>32998</v>
      </c>
      <c r="AU23" s="33">
        <f>IF(D6L716C5=0,0,D6L716C18/D6L716C5)</f>
        <v>5.905655098348523E-2</v>
      </c>
      <c r="AV23" s="16" t="s">
        <v>32999</v>
      </c>
      <c r="AW23" s="33">
        <f>CHOOSE(MIN(D6L716C9,RUN_YEARS),B7L807C1,B7L807C10,B7L807C19,B7L807C28,B7L807C37)</f>
        <v>1116.5468396815806</v>
      </c>
      <c r="AX23" s="16" t="s">
        <v>33000</v>
      </c>
      <c r="AY23" s="33">
        <f>IF(D6L716C23=0,0,D6L716C19/D6L716C23)</f>
        <v>4.0839583945471332E-2</v>
      </c>
      <c r="AZ23" s="16" t="s">
        <v>33001</v>
      </c>
      <c r="BA23" s="33">
        <f>IF(D6L716C5=0,0,D6L716C19/D6L716C5)</f>
        <v>0.44094344901651478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180.96282895874143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155.62803290451762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77.814016452258812</v>
      </c>
      <c r="R24" s="16" t="s">
        <v>33006</v>
      </c>
      <c r="S24" s="15">
        <f>D6L717C5-D6L717C7</f>
        <v>77.814016452258812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72.833080502806595</v>
      </c>
      <c r="X24" s="16" t="s">
        <v>33008</v>
      </c>
      <c r="Y24" s="33">
        <f>D6L717C7-D6L717C10</f>
        <v>4.980935949452217</v>
      </c>
      <c r="Z24" s="16" t="s">
        <v>33009</v>
      </c>
      <c r="AA24" s="33">
        <f>CHOOSE(MIN(D6L717C9,RUN_YEARS),B7L807C7,B7L807C16,B7L807C25,B7L807C34,B7L807C43)</f>
        <v>85838.333333333343</v>
      </c>
      <c r="AB24" s="16" t="s">
        <v>33010</v>
      </c>
      <c r="AC24" s="33">
        <f>IF(D6L717C12=0,0,D6L717C10/D6L717C12)</f>
        <v>8.4849131704335581E-4</v>
      </c>
      <c r="AD24" s="16" t="s">
        <v>33011</v>
      </c>
      <c r="AE24" s="33">
        <f>IF(D6L717C5=0,0,D6L717C10/D6L717C5)</f>
        <v>0.46799460960540334</v>
      </c>
      <c r="AF24" s="16" t="s">
        <v>33012</v>
      </c>
      <c r="AG24" s="33">
        <f>CHOOSE(MIN(D6L717C9,RUN_YEARS),B7L807C5,B7L807C14,B7L807C23,B7L807C32,B7L807C41)</f>
        <v>2257.8246323353596</v>
      </c>
      <c r="AH24" s="16" t="s">
        <v>33013</v>
      </c>
      <c r="AI24" s="33">
        <f>IF(D6L717C15=0,0,D6L717C11/D6L717C15)</f>
        <v>2.2060774243127254E-3</v>
      </c>
      <c r="AJ24" s="16" t="s">
        <v>33014</v>
      </c>
      <c r="AK24" s="33">
        <f>IF(D6L717C5=0,0,D6L717C11/D6L717C5)</f>
        <v>3.2005390394596635E-2</v>
      </c>
      <c r="AL24" s="16" t="s">
        <v>33015</v>
      </c>
      <c r="AM24" s="33">
        <f>D6L717C8*CHOOSE(MIN(D6L717C9,RUN_YEARS),B7L807C4,B7L807C13,B7L807C22,B7L807C31,B7L807C40)</f>
        <v>9.190854859685162</v>
      </c>
      <c r="AN24" s="16" t="s">
        <v>33016</v>
      </c>
      <c r="AO24" s="33">
        <f>D6L717C8-D6L717C18</f>
        <v>68.623161592573652</v>
      </c>
      <c r="AP24" s="16" t="s">
        <v>33017</v>
      </c>
      <c r="AQ24" s="33">
        <f>CHOOSE(MIN(D6L717C9,RUN_YEARS),B7L807C2,B7L807C11,B7L807C20,B7L807C29,B7L807C38)</f>
        <v>149.54163739177116</v>
      </c>
      <c r="AR24" s="16" t="s">
        <v>33018</v>
      </c>
      <c r="AS24" s="33">
        <f>IF(D6L717C20=0,0,D6L717C18/D6L717C20)</f>
        <v>6.146017269830234E-2</v>
      </c>
      <c r="AT24" s="16" t="s">
        <v>33019</v>
      </c>
      <c r="AU24" s="33">
        <f>IF(D6L717C5=0,0,D6L717C18/D6L717C5)</f>
        <v>5.905655098348523E-2</v>
      </c>
      <c r="AV24" s="16" t="s">
        <v>33020</v>
      </c>
      <c r="AW24" s="33">
        <f>CHOOSE(MIN(D6L717C9,RUN_YEARS),B7L807C1,B7L807C10,B7L807C19,B7L807C28,B7L807C37)</f>
        <v>1116.5468396815806</v>
      </c>
      <c r="AX24" s="16" t="s">
        <v>33021</v>
      </c>
      <c r="AY24" s="33">
        <f>IF(D6L717C23=0,0,D6L717C19/D6L717C23)</f>
        <v>6.1460172698302347E-2</v>
      </c>
      <c r="AZ24" s="16" t="s">
        <v>33022</v>
      </c>
      <c r="BA24" s="33">
        <f>IF(D6L717C5=0,0,D6L717C19/D6L717C5)</f>
        <v>0.44094344901651478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65.490334714971524</v>
      </c>
      <c r="J25" s="16" t="s">
        <v>33044</v>
      </c>
      <c r="K25" s="21">
        <f>IF(FLOW_THRU_100PCT="Y",1,INDEX(VariabilityMatrix,D6L718C1,D6L718C9))</f>
        <v>0.2488312094020797</v>
      </c>
      <c r="L25" s="16" t="s">
        <v>33024</v>
      </c>
      <c r="M25" s="15">
        <f>IF(D6L718C2&lt;&gt;0,D6L718C2*D6L718C4,D6L718C3*D6L718C4)</f>
        <v>16.296039191273369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8.1480195956366845</v>
      </c>
      <c r="R25" s="16" t="s">
        <v>33026</v>
      </c>
      <c r="S25" s="15">
        <f>D6L718C5-D6L718C7</f>
        <v>8.1480195956366845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7.596451695800039</v>
      </c>
      <c r="X25" s="16" t="s">
        <v>33028</v>
      </c>
      <c r="Y25" s="33">
        <f>D6L718C7-D6L718C10</f>
        <v>0.55156789983664556</v>
      </c>
      <c r="Z25" s="16" t="s">
        <v>33029</v>
      </c>
      <c r="AA25" s="33">
        <f>CHOOSE(MIN(D6L718C9,RUN_YEARS),B7L807C7,B7L807C16,B7L807C25,B7L807C34,B7L807C43)</f>
        <v>80048</v>
      </c>
      <c r="AB25" s="16" t="s">
        <v>33030</v>
      </c>
      <c r="AC25" s="33">
        <f>IF(D6L718C12=0,0,D6L718C10/D6L718C12)</f>
        <v>9.4898706973316503E-5</v>
      </c>
      <c r="AD25" s="16" t="s">
        <v>33031</v>
      </c>
      <c r="AE25" s="33">
        <f>IF(D6L718C5=0,0,D6L718C10/D6L718C5)</f>
        <v>0.46615325396787133</v>
      </c>
      <c r="AF25" s="16" t="s">
        <v>33032</v>
      </c>
      <c r="AG25" s="33">
        <f>CHOOSE(MIN(D6L718C9,RUN_YEARS),B7L807C5,B7L807C14,B7L807C23,B7L807C32,B7L807C41)</f>
        <v>2235.4519540168335</v>
      </c>
      <c r="AH25" s="16" t="s">
        <v>33033</v>
      </c>
      <c r="AI25" s="33">
        <f>IF(D6L718C15=0,0,D6L718C11/D6L718C15)</f>
        <v>2.46736638130623E-4</v>
      </c>
      <c r="AJ25" s="16" t="s">
        <v>33034</v>
      </c>
      <c r="AK25" s="33">
        <f>IF(D6L718C5=0,0,D6L718C11/D6L718C5)</f>
        <v>3.3846746032128693E-2</v>
      </c>
      <c r="AL25" s="16" t="s">
        <v>33035</v>
      </c>
      <c r="AM25" s="33">
        <f>D6L718C8*CHOOSE(MIN(D6L718C9,RUN_YEARS),B7L807C4,B7L807C13,B7L807C22,B7L807C31,B7L807C40)</f>
        <v>0.97905309539898822</v>
      </c>
      <c r="AN25" s="16" t="s">
        <v>33036</v>
      </c>
      <c r="AO25" s="33">
        <f>D6L718C8-D6L718C18</f>
        <v>7.1689665002376959</v>
      </c>
      <c r="AP25" s="16" t="s">
        <v>33037</v>
      </c>
      <c r="AQ25" s="33">
        <f>CHOOSE(MIN(D6L718C9,RUN_YEARS),B7L807C2,B7L807C11,B7L807C20,B7L807C29,B7L807C38)</f>
        <v>151.96374056232165</v>
      </c>
      <c r="AR25" s="16" t="s">
        <v>33038</v>
      </c>
      <c r="AS25" s="33">
        <f>IF(D6L718C20=0,0,D6L718C18/D6L718C20)</f>
        <v>6.4426756789226968E-3</v>
      </c>
      <c r="AT25" s="16" t="s">
        <v>33039</v>
      </c>
      <c r="AU25" s="33">
        <f>IF(D6L718C5=0,0,D6L718C18/D6L718C5)</f>
        <v>6.0079205990329065E-2</v>
      </c>
      <c r="AV25" s="16" t="s">
        <v>33040</v>
      </c>
      <c r="AW25" s="33">
        <f>CHOOSE(MIN(D6L718C9,RUN_YEARS),B7L807C1,B7L807C10,B7L807C19,B7L807C28,B7L807C37)</f>
        <v>1112.7312404830604</v>
      </c>
      <c r="AX25" s="16" t="s">
        <v>33041</v>
      </c>
      <c r="AY25" s="33">
        <f>IF(D6L718C23=0,0,D6L718C19/D6L718C23)</f>
        <v>6.4426756789226968E-3</v>
      </c>
      <c r="AZ25" s="16" t="s">
        <v>33042</v>
      </c>
      <c r="BA25" s="33">
        <f>IF(D6L718C5=0,0,D6L718C19/D6L718C5)</f>
        <v>0.43992079400967093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1457.7857045172534</v>
      </c>
      <c r="J26" s="16" t="s">
        <v>33065</v>
      </c>
      <c r="K26" s="21">
        <f>IF(FLOW_THRU_100PCT="Y",1,INDEX(VariabilityMatrix,D6L719C1,D6L719C9))</f>
        <v>0.25082324128071154</v>
      </c>
      <c r="L26" s="16" t="s">
        <v>33045</v>
      </c>
      <c r="M26" s="15">
        <f>IF(D6L719C2&lt;&gt;0,D6L719C2*D6L719C4,D6L719C3*D6L719C4)</f>
        <v>365.64653549970313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182.82326774985157</v>
      </c>
      <c r="R26" s="16" t="s">
        <v>33047</v>
      </c>
      <c r="S26" s="15">
        <f>D6L719C5-D6L719C7</f>
        <v>182.82326774985157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171.12060763475182</v>
      </c>
      <c r="X26" s="16" t="s">
        <v>33049</v>
      </c>
      <c r="Y26" s="33">
        <f>D6L719C7-D6L719C10</f>
        <v>11.702660115099746</v>
      </c>
      <c r="Z26" s="16" t="s">
        <v>33050</v>
      </c>
      <c r="AA26" s="33">
        <f>CHOOSE(MIN(D6L719C9,RUN_YEARS),B7L807C7,B7L807C16,B7L807C25,B7L807C34,B7L807C43)</f>
        <v>85838.333333333343</v>
      </c>
      <c r="AB26" s="16" t="s">
        <v>33051</v>
      </c>
      <c r="AC26" s="33">
        <f>IF(D6L719C12=0,0,D6L719C10/D6L719C12)</f>
        <v>1.9935220197046986E-3</v>
      </c>
      <c r="AD26" s="16" t="s">
        <v>33052</v>
      </c>
      <c r="AE26" s="33">
        <f>IF(D6L719C5=0,0,D6L719C10/D6L719C5)</f>
        <v>0.46799460960540334</v>
      </c>
      <c r="AF26" s="16" t="s">
        <v>33053</v>
      </c>
      <c r="AG26" s="33">
        <f>CHOOSE(MIN(D6L719C9,RUN_YEARS),B7L807C5,B7L807C14,B7L807C23,B7L807C32,B7L807C41)</f>
        <v>2257.8246323353596</v>
      </c>
      <c r="AH26" s="16" t="s">
        <v>33054</v>
      </c>
      <c r="AI26" s="33">
        <f>IF(D6L719C15=0,0,D6L719C11/D6L719C15)</f>
        <v>5.1831572512322224E-3</v>
      </c>
      <c r="AJ26" s="16" t="s">
        <v>33055</v>
      </c>
      <c r="AK26" s="33">
        <f>IF(D6L719C5=0,0,D6L719C11/D6L719C5)</f>
        <v>3.2005390394596663E-2</v>
      </c>
      <c r="AL26" s="16" t="s">
        <v>33056</v>
      </c>
      <c r="AM26" s="33">
        <f>D6L719C8*CHOOSE(MIN(D6L719C9,RUN_YEARS),B7L807C4,B7L807C13,B7L807C22,B7L807C31,B7L807C40)</f>
        <v>21.59382326567296</v>
      </c>
      <c r="AN26" s="16" t="s">
        <v>33057</v>
      </c>
      <c r="AO26" s="33">
        <f>D6L719C8-D6L719C18</f>
        <v>161.2294444841786</v>
      </c>
      <c r="AP26" s="16" t="s">
        <v>33058</v>
      </c>
      <c r="AQ26" s="33">
        <f>CHOOSE(MIN(D6L719C9,RUN_YEARS),B7L807C2,B7L807C11,B7L807C20,B7L807C29,B7L807C38)</f>
        <v>149.54163739177116</v>
      </c>
      <c r="AR26" s="16" t="s">
        <v>33059</v>
      </c>
      <c r="AS26" s="33">
        <f>IF(D6L719C20=0,0,D6L719C18/D6L719C20)</f>
        <v>0.14440007239656721</v>
      </c>
      <c r="AT26" s="16" t="s">
        <v>33060</v>
      </c>
      <c r="AU26" s="33">
        <f>IF(D6L719C5=0,0,D6L719C18/D6L719C5)</f>
        <v>5.905655098348523E-2</v>
      </c>
      <c r="AV26" s="16" t="s">
        <v>33061</v>
      </c>
      <c r="AW26" s="33">
        <f>CHOOSE(MIN(D6L719C9,RUN_YEARS),B7L807C1,B7L807C10,B7L807C19,B7L807C28,B7L807C37)</f>
        <v>1116.5468396815806</v>
      </c>
      <c r="AX26" s="16" t="s">
        <v>33062</v>
      </c>
      <c r="AY26" s="33">
        <f>IF(D6L719C23=0,0,D6L719C19/D6L719C23)</f>
        <v>0.14440007239656724</v>
      </c>
      <c r="AZ26" s="16" t="s">
        <v>33063</v>
      </c>
      <c r="BA26" s="33">
        <f>IF(D6L719C5=0,0,D6L719C19/D6L719C5)</f>
        <v>0.44094344901651478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709.24543053829257</v>
      </c>
      <c r="J27" s="16" t="s">
        <v>33086</v>
      </c>
      <c r="K27" s="21">
        <f>IF(FLOW_THRU_100PCT="Y",1,INDEX(VariabilityMatrix,D6L720C1,D6L720C9))</f>
        <v>0.2488312094020797</v>
      </c>
      <c r="L27" s="16" t="s">
        <v>33066</v>
      </c>
      <c r="M27" s="15">
        <f>IF(D6L720C2&lt;&gt;0,D6L720C2*D6L720C4,D6L720C3*D6L720C4)</f>
        <v>176.48239824374204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88.24119912187102</v>
      </c>
      <c r="R27" s="16" t="s">
        <v>33068</v>
      </c>
      <c r="S27" s="15">
        <f>D6L720C5-D6L720C7</f>
        <v>88.24119912187102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82.26784420937409</v>
      </c>
      <c r="X27" s="16" t="s">
        <v>33070</v>
      </c>
      <c r="Y27" s="33">
        <f>D6L720C7-D6L720C10</f>
        <v>5.9733549124969301</v>
      </c>
      <c r="Z27" s="16" t="s">
        <v>33071</v>
      </c>
      <c r="AA27" s="33">
        <f>CHOOSE(MIN(D6L720C9,RUN_YEARS),B7L807C7,B7L807C16,B7L807C25,B7L807C34,B7L807C43)</f>
        <v>80048</v>
      </c>
      <c r="AB27" s="16" t="s">
        <v>33072</v>
      </c>
      <c r="AC27" s="33">
        <f>IF(D6L720C12=0,0,D6L720C10/D6L720C12)</f>
        <v>1.0277314137689148E-3</v>
      </c>
      <c r="AD27" s="16" t="s">
        <v>33073</v>
      </c>
      <c r="AE27" s="33">
        <f>IF(D6L720C5=0,0,D6L720C10/D6L720C5)</f>
        <v>0.46615325396787133</v>
      </c>
      <c r="AF27" s="16" t="s">
        <v>33074</v>
      </c>
      <c r="AG27" s="33">
        <f>CHOOSE(MIN(D6L720C9,RUN_YEARS),B7L807C5,B7L807C14,B7L807C23,B7L807C32,B7L807C41)</f>
        <v>2235.4519540168335</v>
      </c>
      <c r="AH27" s="16" t="s">
        <v>33075</v>
      </c>
      <c r="AI27" s="33">
        <f>IF(D6L720C15=0,0,D6L720C11/D6L720C15)</f>
        <v>2.6721016757991788E-3</v>
      </c>
      <c r="AJ27" s="16" t="s">
        <v>33076</v>
      </c>
      <c r="AK27" s="33">
        <f>IF(D6L720C5=0,0,D6L720C11/D6L720C5)</f>
        <v>3.3846746032128686E-2</v>
      </c>
      <c r="AL27" s="16" t="s">
        <v>33077</v>
      </c>
      <c r="AM27" s="33">
        <f>D6L720C8*CHOOSE(MIN(D6L720C9,RUN_YEARS),B7L807C4,B7L807C13,B7L807C22,B7L807C31,B7L807C40)</f>
        <v>10.602922357753066</v>
      </c>
      <c r="AN27" s="16" t="s">
        <v>33078</v>
      </c>
      <c r="AO27" s="33">
        <f>D6L720C8-D6L720C18</f>
        <v>77.638276764117961</v>
      </c>
      <c r="AP27" s="16" t="s">
        <v>33079</v>
      </c>
      <c r="AQ27" s="33">
        <f>CHOOSE(MIN(D6L720C9,RUN_YEARS),B7L807C2,B7L807C11,B7L807C20,B7L807C29,B7L807C38)</f>
        <v>151.96374056232165</v>
      </c>
      <c r="AR27" s="16" t="s">
        <v>33080</v>
      </c>
      <c r="AS27" s="33">
        <f>IF(D6L720C20=0,0,D6L720C18/D6L720C20)</f>
        <v>6.9772712349132487E-2</v>
      </c>
      <c r="AT27" s="16" t="s">
        <v>33081</v>
      </c>
      <c r="AU27" s="33">
        <f>IF(D6L720C5=0,0,D6L720C18/D6L720C5)</f>
        <v>6.0079205990329058E-2</v>
      </c>
      <c r="AV27" s="16" t="s">
        <v>33082</v>
      </c>
      <c r="AW27" s="33">
        <f>CHOOSE(MIN(D6L720C9,RUN_YEARS),B7L807C1,B7L807C10,B7L807C19,B7L807C28,B7L807C37)</f>
        <v>1112.7312404830604</v>
      </c>
      <c r="AX27" s="16" t="s">
        <v>33083</v>
      </c>
      <c r="AY27" s="33">
        <f>IF(D6L720C23=0,0,D6L720C19/D6L720C23)</f>
        <v>6.9772712349132501E-2</v>
      </c>
      <c r="AZ27" s="16" t="s">
        <v>33084</v>
      </c>
      <c r="BA27" s="33">
        <f>IF(D6L720C5=0,0,D6L720C19/D6L720C5)</f>
        <v>0.43992079400967099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0.2488312094020797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80048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2235.4519540168335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151.96374056232165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1112.7312404830604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0.2488312094020797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80048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2235.4519540168335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151.96374056232165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1112.7312404830604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0.2488312094020797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80048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2235.4519540168335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151.96374056232165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1112.7312404830604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0.2488312094020797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80048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2235.4519540168335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151.96374056232165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1112.7312404830604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0.2488312094020797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80048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2235.4519540168335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151.96374056232165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1112.7312404830604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134.14009288276731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115.36047987917988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57.680239939589939</v>
      </c>
      <c r="R33" s="16" t="s">
        <v>33194</v>
      </c>
      <c r="S33" s="15">
        <f>D6L726C5-D6L726C7</f>
        <v>57.680239939589939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53.775663074974851</v>
      </c>
      <c r="X33" s="16" t="s">
        <v>33196</v>
      </c>
      <c r="Y33" s="33">
        <f>D6L726C7-D6L726C10</f>
        <v>3.9045768646150876</v>
      </c>
      <c r="Z33" s="16" t="s">
        <v>33197</v>
      </c>
      <c r="AA33" s="33">
        <f>CHOOSE(MIN(D6L726C9,RUN_YEARS),B7L807C7,B7L807C16,B7L807C25,B7L807C34,B7L807C43)</f>
        <v>80048</v>
      </c>
      <c r="AB33" s="16" t="s">
        <v>33198</v>
      </c>
      <c r="AC33" s="33">
        <f>IF(D6L726C12=0,0,D6L726C10/D6L726C12)</f>
        <v>6.7179271280949995E-4</v>
      </c>
      <c r="AD33" s="16" t="s">
        <v>33199</v>
      </c>
      <c r="AE33" s="33">
        <f>IF(D6L726C5=0,0,D6L726C10/D6L726C5)</f>
        <v>0.46615325396787138</v>
      </c>
      <c r="AF33" s="16" t="s">
        <v>33200</v>
      </c>
      <c r="AG33" s="33">
        <f>CHOOSE(MIN(D6L726C9,RUN_YEARS),B7L807C5,B7L807C14,B7L807C23,B7L807C32,B7L807C41)</f>
        <v>2235.4519540168335</v>
      </c>
      <c r="AH33" s="16" t="s">
        <v>33201</v>
      </c>
      <c r="AI33" s="33">
        <f>IF(D6L726C15=0,0,D6L726C11/D6L726C15)</f>
        <v>1.7466610533046979E-3</v>
      </c>
      <c r="AJ33" s="16" t="s">
        <v>33202</v>
      </c>
      <c r="AK33" s="33">
        <f>IF(D6L726C5=0,0,D6L726C11/D6L726C5)</f>
        <v>3.3846746032128644E-2</v>
      </c>
      <c r="AL33" s="16" t="s">
        <v>33203</v>
      </c>
      <c r="AM33" s="33">
        <f>D6L726C8*CHOOSE(MIN(D6L726C9,RUN_YEARS),B7L807C4,B7L807C13,B7L807C22,B7L807C31,B7L807C40)</f>
        <v>6.930766033804459</v>
      </c>
      <c r="AN33" s="16" t="s">
        <v>33204</v>
      </c>
      <c r="AO33" s="33">
        <f>D6L726C8-D6L726C18</f>
        <v>50.749473905785479</v>
      </c>
      <c r="AP33" s="16" t="s">
        <v>33205</v>
      </c>
      <c r="AQ33" s="33">
        <f>CHOOSE(MIN(D6L726C9,RUN_YEARS),B7L807C2,B7L807C11,B7L807C20,B7L807C29,B7L807C38)</f>
        <v>151.96374056232165</v>
      </c>
      <c r="AR33" s="16" t="s">
        <v>33206</v>
      </c>
      <c r="AS33" s="33">
        <f>IF(D6L726C20=0,0,D6L726C18/D6L726C20)</f>
        <v>4.5608024704828137E-2</v>
      </c>
      <c r="AT33" s="16" t="s">
        <v>33207</v>
      </c>
      <c r="AU33" s="33">
        <f>IF(D6L726C5=0,0,D6L726C18/D6L726C5)</f>
        <v>6.0079205990329065E-2</v>
      </c>
      <c r="AV33" s="16" t="s">
        <v>33208</v>
      </c>
      <c r="AW33" s="33">
        <f>CHOOSE(MIN(D6L726C9,RUN_YEARS),B7L807C1,B7L807C10,B7L807C19,B7L807C28,B7L807C37)</f>
        <v>1112.7312404830604</v>
      </c>
      <c r="AX33" s="16" t="s">
        <v>33209</v>
      </c>
      <c r="AY33" s="33">
        <f>IF(D6L726C23=0,0,D6L726C19/D6L726C23)</f>
        <v>4.5608024704828137E-2</v>
      </c>
      <c r="AZ33" s="16" t="s">
        <v>33210</v>
      </c>
      <c r="BA33" s="33">
        <f>IF(D6L726C5=0,0,D6L726C19/D6L726C5)</f>
        <v>0.43992079400967093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-8.1097707838820643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-6.9744028741385753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-3.4872014370692876</v>
      </c>
      <c r="R34" s="16" t="s">
        <v>33214</v>
      </c>
      <c r="S34" s="15">
        <f>D6L727C5-D6L727C7</f>
        <v>-3.4872014370692876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-3.2639829503132858</v>
      </c>
      <c r="X34" s="16" t="s">
        <v>33216</v>
      </c>
      <c r="Y34" s="33">
        <f>D6L727C7-D6L727C10</f>
        <v>-0.22321848675600187</v>
      </c>
      <c r="Z34" s="16" t="s">
        <v>33217</v>
      </c>
      <c r="AA34" s="33">
        <f>CHOOSE(MIN(D6L727C9,RUN_YEARS),B7L807C7,B7L807C16,B7L807C25,B7L807C34,B7L807C43)</f>
        <v>85838.333333333343</v>
      </c>
      <c r="AB34" s="16" t="s">
        <v>33218</v>
      </c>
      <c r="AC34" s="33">
        <f>IF(D6L727C12=0,0,D6L727C10/D6L727C12)</f>
        <v>-3.8024770793700778E-5</v>
      </c>
      <c r="AD34" s="16" t="s">
        <v>33219</v>
      </c>
      <c r="AE34" s="33">
        <f>IF(D6L727C5=0,0,D6L727C10/D6L727C5)</f>
        <v>0.4679946096054034</v>
      </c>
      <c r="AF34" s="16" t="s">
        <v>33220</v>
      </c>
      <c r="AG34" s="33">
        <f>CHOOSE(MIN(D6L727C9,RUN_YEARS),B7L807C5,B7L807C14,B7L807C23,B7L807C32,B7L807C41)</f>
        <v>2257.8246323353596</v>
      </c>
      <c r="AH34" s="16" t="s">
        <v>33221</v>
      </c>
      <c r="AI34" s="33">
        <f>IF(D6L727C15=0,0,D6L727C11/D6L727C15)</f>
        <v>-9.8864404063622033E-5</v>
      </c>
      <c r="AJ34" s="16" t="s">
        <v>33222</v>
      </c>
      <c r="AK34" s="33">
        <f>IF(D6L727C5=0,0,D6L727C11/D6L727C5)</f>
        <v>3.2005390394596628E-2</v>
      </c>
      <c r="AL34" s="16" t="s">
        <v>33223</v>
      </c>
      <c r="AM34" s="33">
        <f>D6L727C8*CHOOSE(MIN(D6L727C9,RUN_YEARS),B7L807C4,B7L807C13,B7L807C22,B7L807C31,B7L807C40)</f>
        <v>-0.41188417891593071</v>
      </c>
      <c r="AN34" s="16" t="s">
        <v>33224</v>
      </c>
      <c r="AO34" s="33">
        <f>D6L727C8-D6L727C18</f>
        <v>-3.075317258153357</v>
      </c>
      <c r="AP34" s="16" t="s">
        <v>33225</v>
      </c>
      <c r="AQ34" s="33">
        <f>CHOOSE(MIN(D6L727C9,RUN_YEARS),B7L807C2,B7L807C11,B7L807C20,B7L807C29,B7L807C38)</f>
        <v>149.54163739177116</v>
      </c>
      <c r="AR34" s="16" t="s">
        <v>33226</v>
      </c>
      <c r="AS34" s="33">
        <f>IF(D6L727C20=0,0,D6L727C18/D6L727C20)</f>
        <v>-2.7543110139744633E-3</v>
      </c>
      <c r="AT34" s="16" t="s">
        <v>33227</v>
      </c>
      <c r="AU34" s="33">
        <f>IF(D6L727C5=0,0,D6L727C18/D6L727C5)</f>
        <v>5.905655098348523E-2</v>
      </c>
      <c r="AV34" s="16" t="s">
        <v>33228</v>
      </c>
      <c r="AW34" s="33">
        <f>CHOOSE(MIN(D6L727C9,RUN_YEARS),B7L807C1,B7L807C10,B7L807C19,B7L807C28,B7L807C37)</f>
        <v>1116.5468396815806</v>
      </c>
      <c r="AX34" s="16" t="s">
        <v>33229</v>
      </c>
      <c r="AY34" s="33">
        <f>IF(D6L727C23=0,0,D6L727C19/D6L727C23)</f>
        <v>-2.7543110139744633E-3</v>
      </c>
      <c r="AZ34" s="16" t="s">
        <v>33230</v>
      </c>
      <c r="BA34" s="33">
        <f>IF(D6L727C5=0,0,D6L727C19/D6L727C5)</f>
        <v>0.44094344901651478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8605.9116001318598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5641.5560410039407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2820.7780205019703</v>
      </c>
      <c r="R35" s="16" t="s">
        <v>33234</v>
      </c>
      <c r="S35" s="15">
        <f>SUM(D6L701C8:D6L727C8)-2*SUM(D6L709C8,D6L711C8,D6L722C8,D6L724C8,D6L727C8)</f>
        <v>2820.7780205019703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2639.6338318392072</v>
      </c>
      <c r="X35" s="16" t="s">
        <v>33236</v>
      </c>
      <c r="Y35" s="33">
        <f>SUM(D6L701C11:D6L727C11)-2*SUM(D6L709C11,D6L711C11,D6L722C11,D6L724C11,D6L727C11)</f>
        <v>181.14418866276395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3.0777803838511617E-2</v>
      </c>
      <c r="AD35" s="16" t="s">
        <v>33238</v>
      </c>
      <c r="AE35" s="33">
        <f>IF(D6L728C5=0,0,D6L728C10/D6L728C5)</f>
        <v>0.46789109470043877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8.0022289980130321E-2</v>
      </c>
      <c r="AJ35" s="16" t="s">
        <v>33240</v>
      </c>
      <c r="AK35" s="33">
        <f>IF(D6L728C5=0,0,D6L728C11/D6L728C5)</f>
        <v>3.2108905299561383E-2</v>
      </c>
      <c r="AL35" s="16" t="s">
        <v>33241</v>
      </c>
      <c r="AM35" s="33">
        <f>SUM(D6L701C18:D6L727C18)-2*SUM(D6L709C18,D6L711C18,D6L722C18,D6L724C18,D6L727C18)</f>
        <v>333.50260504170285</v>
      </c>
      <c r="AN35" s="16" t="s">
        <v>33242</v>
      </c>
      <c r="AO35" s="33">
        <f>SUM(D6L701C19:D6L727C19)-2*SUM(D6L709C19,D6L711C19,D6L722C19,D6L724C19,D6L727C19)</f>
        <v>2487.2754154602671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2.2208873021792739</v>
      </c>
      <c r="AT35" s="16" t="s">
        <v>33244</v>
      </c>
      <c r="AU35" s="33">
        <f>IF(D6L728C5=0,0,D6L728C18/D6L728C5)</f>
        <v>5.91153580001227E-2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2.2208873021792743</v>
      </c>
      <c r="AZ35" s="16" t="s">
        <v>33246</v>
      </c>
      <c r="BA35" s="33">
        <f>IF(D6L728C5=0,0,D6L728C19/D6L728C5)</f>
        <v>0.44088464199987726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71.573027229755766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35.786513614877883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17.893256807438942</v>
      </c>
      <c r="R36" s="16" t="s">
        <v>33251</v>
      </c>
      <c r="S36" s="15">
        <f>D6L729C5-D6L729C7</f>
        <v>17.893256807438942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16.681999769740855</v>
      </c>
      <c r="X36" s="16" t="s">
        <v>33253</v>
      </c>
      <c r="Y36" s="33">
        <f>D6L729C7-D6L729C10</f>
        <v>1.2112570376980862</v>
      </c>
      <c r="Z36" s="16" t="s">
        <v>33254</v>
      </c>
      <c r="AA36" s="33">
        <f>CHOOSE(MIN(D6L729C9,RUN_YEARS),B7L807C7,B7L807C16,B7L807C25,B7L807C34,B7L807C43)</f>
        <v>80048</v>
      </c>
      <c r="AB36" s="16" t="s">
        <v>33255</v>
      </c>
      <c r="AC36" s="33">
        <f>IF(D6L729C12=0,0,D6L729C10/D6L729C12)</f>
        <v>2.0839995714747221E-4</v>
      </c>
      <c r="AD36" s="16" t="s">
        <v>33256</v>
      </c>
      <c r="AE36" s="33">
        <f>IF(D6L729C5=0,0,D6L729C10/D6L729C5)</f>
        <v>0.46615325396787133</v>
      </c>
      <c r="AF36" s="16" t="s">
        <v>33257</v>
      </c>
      <c r="AG36" s="33">
        <f>CHOOSE(MIN(D6L729C9,RUN_YEARS),B7L807C5,B7L807C14,B7L807C23,B7L807C32,B7L807C41)</f>
        <v>2235.4519540168335</v>
      </c>
      <c r="AH36" s="16" t="s">
        <v>33258</v>
      </c>
      <c r="AI36" s="33">
        <f>IF(D6L729C15=0,0,D6L729C11/D6L729C15)</f>
        <v>5.4183988858342745E-4</v>
      </c>
      <c r="AJ36" s="16" t="s">
        <v>33259</v>
      </c>
      <c r="AK36" s="33">
        <f>IF(D6L729C5=0,0,D6L729C11/D6L729C5)</f>
        <v>3.3846746032128658E-2</v>
      </c>
      <c r="AL36" s="16" t="s">
        <v>33260</v>
      </c>
      <c r="AM36" s="33">
        <f>D6L729C8*CHOOSE(MIN(D6L729C9,RUN_YEARS),B7L807C4,B7L807C13,B7L807C22,B7L807C31,B7L807C40)</f>
        <v>2.1500253231439639</v>
      </c>
      <c r="AN36" s="16" t="s">
        <v>33261</v>
      </c>
      <c r="AO36" s="33">
        <f>D6L729C8-D6L729C18</f>
        <v>15.743231484294977</v>
      </c>
      <c r="AP36" s="16" t="s">
        <v>33262</v>
      </c>
      <c r="AQ36" s="33">
        <f>CHOOSE(MIN(D6L729C9,RUN_YEARS),B7L807C2,B7L807C11,B7L807C20,B7L807C29,B7L807C38)</f>
        <v>151.96374056232165</v>
      </c>
      <c r="AR36" s="16" t="s">
        <v>33263</v>
      </c>
      <c r="AS36" s="33">
        <f>IF(D6L729C20=0,0,D6L729C18/D6L729C20)</f>
        <v>1.4148278498463387E-2</v>
      </c>
      <c r="AT36" s="16" t="s">
        <v>33264</v>
      </c>
      <c r="AU36" s="33">
        <f>IF(D6L729C5=0,0,D6L729C18/D6L729C5)</f>
        <v>6.0079205990329065E-2</v>
      </c>
      <c r="AV36" s="16" t="s">
        <v>33265</v>
      </c>
      <c r="AW36" s="33">
        <f>CHOOSE(MIN(D6L729C9,RUN_YEARS),B7L807C1,B7L807C10,B7L807C19,B7L807C28,B7L807C37)</f>
        <v>1112.7312404830604</v>
      </c>
      <c r="AX36" s="16" t="s">
        <v>33266</v>
      </c>
      <c r="AY36" s="33">
        <f>IF(D6L729C23=0,0,D6L729C19/D6L729C23)</f>
        <v>1.4148278498463387E-2</v>
      </c>
      <c r="AZ36" s="16" t="s">
        <v>33267</v>
      </c>
      <c r="BA36" s="33">
        <f>IF(D6L729C5=0,0,D6L729C19/D6L729C5)</f>
        <v>0.43992079400967093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80048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2235.4519540168335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151.96374056232165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1112.7312404830604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191.78610474124574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95.893052370622868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47.946526185311434</v>
      </c>
      <c r="R38" s="16" t="s">
        <v>33291</v>
      </c>
      <c r="S38" s="15">
        <f>D6L731C5-D6L731C7</f>
        <v>47.946526185311434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44.700858395477347</v>
      </c>
      <c r="X38" s="16" t="s">
        <v>33293</v>
      </c>
      <c r="Y38" s="33">
        <f>D6L731C7-D6L731C10</f>
        <v>3.2456677898340871</v>
      </c>
      <c r="Z38" s="16" t="s">
        <v>33294</v>
      </c>
      <c r="AA38" s="33">
        <f>CHOOSE(MIN(D6L731C9,RUN_YEARS),B7L807C7,B7L807C16,B7L807C25,B7L807C34,B7L807C43)</f>
        <v>80048</v>
      </c>
      <c r="AB38" s="16" t="s">
        <v>33295</v>
      </c>
      <c r="AC38" s="33">
        <f>IF(D6L731C12=0,0,D6L731C10/D6L731C12)</f>
        <v>5.5842567453874364E-4</v>
      </c>
      <c r="AD38" s="16" t="s">
        <v>33296</v>
      </c>
      <c r="AE38" s="33">
        <f>IF(D6L731C5=0,0,D6L731C10/D6L731C5)</f>
        <v>0.46615325396787133</v>
      </c>
      <c r="AF38" s="16" t="s">
        <v>33297</v>
      </c>
      <c r="AG38" s="33">
        <f>CHOOSE(MIN(D6L731C9,RUN_YEARS),B7L807C5,B7L807C14,B7L807C23,B7L807C32,B7L807C41)</f>
        <v>2235.4519540168335</v>
      </c>
      <c r="AH38" s="16" t="s">
        <v>33298</v>
      </c>
      <c r="AI38" s="33">
        <f>IF(D6L731C15=0,0,D6L731C11/D6L731C15)</f>
        <v>1.4519067538007334E-3</v>
      </c>
      <c r="AJ38" s="16" t="s">
        <v>33299</v>
      </c>
      <c r="AK38" s="33">
        <f>IF(D6L731C5=0,0,D6L731C11/D6L731C5)</f>
        <v>3.3846746032128679E-2</v>
      </c>
      <c r="AL38" s="16" t="s">
        <v>33300</v>
      </c>
      <c r="AM38" s="33">
        <f>D6L731C8*CHOOSE(MIN(D6L731C9,RUN_YEARS),B7L807C4,B7L807C13,B7L807C22,B7L807C31,B7L807C40)</f>
        <v>5.7611784464160642</v>
      </c>
      <c r="AN38" s="16" t="s">
        <v>33301</v>
      </c>
      <c r="AO38" s="33">
        <f>D6L731C8-D6L731C18</f>
        <v>42.185347738895373</v>
      </c>
      <c r="AP38" s="16" t="s">
        <v>33302</v>
      </c>
      <c r="AQ38" s="33">
        <f>CHOOSE(MIN(D6L731C9,RUN_YEARS),B7L807C2,B7L807C11,B7L807C20,B7L807C29,B7L807C38)</f>
        <v>151.96374056232165</v>
      </c>
      <c r="AR38" s="16" t="s">
        <v>33303</v>
      </c>
      <c r="AS38" s="33">
        <f>IF(D6L731C20=0,0,D6L731C18/D6L731C20)</f>
        <v>3.7911533534891864E-2</v>
      </c>
      <c r="AT38" s="16" t="s">
        <v>33304</v>
      </c>
      <c r="AU38" s="33">
        <f>IF(D6L731C5=0,0,D6L731C18/D6L731C5)</f>
        <v>6.0079205990329065E-2</v>
      </c>
      <c r="AV38" s="16" t="s">
        <v>33305</v>
      </c>
      <c r="AW38" s="33">
        <f>CHOOSE(MIN(D6L731C9,RUN_YEARS),B7L807C1,B7L807C10,B7L807C19,B7L807C28,B7L807C37)</f>
        <v>1112.7312404830604</v>
      </c>
      <c r="AX38" s="16" t="s">
        <v>33306</v>
      </c>
      <c r="AY38" s="33">
        <f>IF(D6L731C23=0,0,D6L731C19/D6L731C23)</f>
        <v>3.7911533534891871E-2</v>
      </c>
      <c r="AZ38" s="16" t="s">
        <v>33307</v>
      </c>
      <c r="BA38" s="33">
        <f>IF(D6L731C5=0,0,D6L731C19/D6L731C5)</f>
        <v>0.43992079400967099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80048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2235.4519540168335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151.96374056232165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1112.7312404830604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7652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7652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3060.8</v>
      </c>
      <c r="R40" s="16" t="s">
        <v>33332</v>
      </c>
      <c r="S40" s="15">
        <f>D6L733C5-D6L733C7</f>
        <v>4591.2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2853.6037594897211</v>
      </c>
      <c r="X40" s="16" t="s">
        <v>33334</v>
      </c>
      <c r="Y40" s="33">
        <f>D6L733C7-D6L733C10</f>
        <v>207.19624051027904</v>
      </c>
      <c r="Z40" s="16" t="s">
        <v>33335</v>
      </c>
      <c r="AA40" s="33">
        <f>CHOOSE(MIN(D6L733C9,RUN_YEARS),B7L807C7,B7L807C16,B7L807C25,B7L807C34,B7L807C43)</f>
        <v>80048</v>
      </c>
      <c r="AB40" s="16" t="s">
        <v>33336</v>
      </c>
      <c r="AC40" s="33">
        <f>IF(D6L733C12=0,0,D6L733C10/D6L733C12)</f>
        <v>3.5648657798942149E-2</v>
      </c>
      <c r="AD40" s="16" t="s">
        <v>33337</v>
      </c>
      <c r="AE40" s="33">
        <f>IF(D6L733C5=0,0,D6L733C10/D6L733C5)</f>
        <v>0.37292260317429704</v>
      </c>
      <c r="AF40" s="16" t="s">
        <v>33338</v>
      </c>
      <c r="AG40" s="33">
        <f>CHOOSE(MIN(D6L733C9,RUN_YEARS),B7L807C5,B7L807C14,B7L807C23,B7L807C32,B7L807C41)</f>
        <v>2235.4519540168335</v>
      </c>
      <c r="AH40" s="16" t="s">
        <v>33339</v>
      </c>
      <c r="AI40" s="33">
        <f>IF(D6L733C15=0,0,D6L733C11/D6L733C15)</f>
        <v>9.268651027724964E-2</v>
      </c>
      <c r="AJ40" s="16" t="s">
        <v>33340</v>
      </c>
      <c r="AK40" s="33">
        <f>IF(D6L733C5=0,0,D6L733C11/D6L733C5)</f>
        <v>2.7077396825702958E-2</v>
      </c>
      <c r="AL40" s="16" t="s">
        <v>33341</v>
      </c>
      <c r="AM40" s="33">
        <f>D6L733C8*CHOOSE(MIN(D6L733C9,RUN_YEARS),B7L807C4,B7L807C13,B7L807C22,B7L807C31,B7L807C40)</f>
        <v>551.67130108559763</v>
      </c>
      <c r="AN40" s="16" t="s">
        <v>33342</v>
      </c>
      <c r="AO40" s="33">
        <f>D6L733C8-D6L733C18</f>
        <v>4039.5286989144024</v>
      </c>
      <c r="AP40" s="16" t="s">
        <v>33343</v>
      </c>
      <c r="AQ40" s="33">
        <f>CHOOSE(MIN(D6L733C9,RUN_YEARS),B7L807C2,B7L807C11,B7L807C20,B7L807C29,B7L807C38)</f>
        <v>151.96374056232165</v>
      </c>
      <c r="AR40" s="16" t="s">
        <v>33344</v>
      </c>
      <c r="AS40" s="33">
        <f>IF(D6L733C20=0,0,D6L733C18/D6L733C20)</f>
        <v>3.6302824545132362</v>
      </c>
      <c r="AT40" s="16" t="s">
        <v>33345</v>
      </c>
      <c r="AU40" s="33">
        <f>IF(D6L733C5=0,0,D6L733C18/D6L733C5)</f>
        <v>7.2095047188394878E-2</v>
      </c>
      <c r="AV40" s="16" t="s">
        <v>33346</v>
      </c>
      <c r="AW40" s="33">
        <f>CHOOSE(MIN(D6L733C9,RUN_YEARS),B7L807C1,B7L807C10,B7L807C19,B7L807C28,B7L807C37)</f>
        <v>1112.7312404830604</v>
      </c>
      <c r="AX40" s="16" t="s">
        <v>33347</v>
      </c>
      <c r="AY40" s="33">
        <f>IF(D6L733C23=0,0,D6L733C19/D6L733C23)</f>
        <v>3.6302824545132357</v>
      </c>
      <c r="AZ40" s="16" t="s">
        <v>33348</v>
      </c>
      <c r="BA40" s="33">
        <f>IF(D6L733C5=0,0,D6L733C19/D6L733C5)</f>
        <v>0.5279049528116051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1435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1435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1435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80048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2235.4519540168335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172.42732119224442</v>
      </c>
      <c r="AN41" s="16" t="s">
        <v>33361</v>
      </c>
      <c r="AO41" s="33">
        <f>D6L734C8-D6L734C18</f>
        <v>1262.5726788077557</v>
      </c>
      <c r="AP41" s="16" t="s">
        <v>33362</v>
      </c>
      <c r="AQ41" s="33">
        <f>CHOOSE(MIN(D6L734C9,RUN_YEARS),B7L807C2,B7L807C11,B7L807C20,B7L807C29,B7L807C38)</f>
        <v>151.96374056232165</v>
      </c>
      <c r="AR41" s="16" t="s">
        <v>33363</v>
      </c>
      <c r="AS41" s="33">
        <f>IF(D6L734C20=0,0,D6L734C18/D6L734C20)</f>
        <v>1.1346609431578876</v>
      </c>
      <c r="AT41" s="16" t="s">
        <v>33364</v>
      </c>
      <c r="AU41" s="33">
        <f>IF(D6L734C5=0,0,D6L734C18/D6L734C5)</f>
        <v>0.12015841198065813</v>
      </c>
      <c r="AV41" s="16" t="s">
        <v>33365</v>
      </c>
      <c r="AW41" s="33">
        <f>CHOOSE(MIN(D6L734C9,RUN_YEARS),B7L807C1,B7L807C10,B7L807C19,B7L807C28,B7L807C37)</f>
        <v>1112.7312404830604</v>
      </c>
      <c r="AX41" s="16" t="s">
        <v>33366</v>
      </c>
      <c r="AY41" s="33">
        <f>IF(D6L734C23=0,0,D6L734C19/D6L734C23)</f>
        <v>1.1346609431578876</v>
      </c>
      <c r="AZ41" s="16" t="s">
        <v>33367</v>
      </c>
      <c r="BA41" s="33">
        <f>IF(D6L734C5=0,0,D6L734C19/D6L734C5)</f>
        <v>0.87984158801934198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168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168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168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156.62749333320477</v>
      </c>
      <c r="X42" s="16" t="s">
        <v>33374</v>
      </c>
      <c r="Y42" s="33">
        <f>D6L735C7-D6L735C10</f>
        <v>11.372506666795232</v>
      </c>
      <c r="Z42" s="16" t="s">
        <v>33375</v>
      </c>
      <c r="AA42" s="33">
        <f>CHOOSE(MIN(D6L735C9,RUN_YEARS),B7L807C7,B7L807C16,B7L807C25,B7L807C34,B7L807C43)</f>
        <v>80048</v>
      </c>
      <c r="AB42" s="16" t="s">
        <v>33376</v>
      </c>
      <c r="AC42" s="33">
        <f>IF(D6L735C12=0,0,D6L735C10/D6L735C12)</f>
        <v>1.9566696648661399E-3</v>
      </c>
      <c r="AD42" s="16" t="s">
        <v>33377</v>
      </c>
      <c r="AE42" s="33">
        <f>IF(D6L735C5=0,0,D6L735C10/D6L735C5)</f>
        <v>0.93230650793574266</v>
      </c>
      <c r="AF42" s="16" t="s">
        <v>33378</v>
      </c>
      <c r="AG42" s="33">
        <f>CHOOSE(MIN(D6L735C9,RUN_YEARS),B7L807C5,B7L807C14,B7L807C23,B7L807C32,B7L807C41)</f>
        <v>2235.4519540168335</v>
      </c>
      <c r="AH42" s="16" t="s">
        <v>33379</v>
      </c>
      <c r="AI42" s="33">
        <f>IF(D6L735C15=0,0,D6L735C11/D6L735C15)</f>
        <v>5.0873411286519619E-3</v>
      </c>
      <c r="AJ42" s="16" t="s">
        <v>33380</v>
      </c>
      <c r="AK42" s="33">
        <f>IF(D6L735C5=0,0,D6L735C11/D6L735C5)</f>
        <v>6.769349206425733E-2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151.96374056232165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1112.7312404830604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-219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-219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-219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80048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2235.4519540168335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-26.31469222376413</v>
      </c>
      <c r="AN43" s="16" t="s">
        <v>33402</v>
      </c>
      <c r="AO43" s="33">
        <f>D6L736C8-D6L736C18</f>
        <v>-192.68530777623587</v>
      </c>
      <c r="AP43" s="16" t="s">
        <v>33403</v>
      </c>
      <c r="AQ43" s="33">
        <f>CHOOSE(MIN(D6L736C9,RUN_YEARS),B7L807C2,B7L807C11,B7L807C20,B7L807C29,B7L807C38)</f>
        <v>151.96374056232165</v>
      </c>
      <c r="AR43" s="16" t="s">
        <v>33404</v>
      </c>
      <c r="AS43" s="33">
        <f>IF(D6L736C20=0,0,D6L736C18/D6L736C20)</f>
        <v>-0.17316428331120373</v>
      </c>
      <c r="AT43" s="16" t="s">
        <v>33405</v>
      </c>
      <c r="AU43" s="33">
        <f>IF(D6L736C5=0,0,D6L736C18/D6L736C5)</f>
        <v>0.12015841198065813</v>
      </c>
      <c r="AV43" s="16" t="s">
        <v>33406</v>
      </c>
      <c r="AW43" s="33">
        <f>CHOOSE(MIN(D6L736C9,RUN_YEARS),B7L807C1,B7L807C10,B7L807C19,B7L807C28,B7L807C37)</f>
        <v>1112.7312404830604</v>
      </c>
      <c r="AX43" s="16" t="s">
        <v>33407</v>
      </c>
      <c r="AY43" s="33">
        <f>IF(D6L736C23=0,0,D6L736C19/D6L736C23)</f>
        <v>-0.17316428331120376</v>
      </c>
      <c r="AZ43" s="16" t="s">
        <v>33408</v>
      </c>
      <c r="BA43" s="33">
        <f>IF(D6L736C5=0,0,D6L736C19/D6L736C5)</f>
        <v>0.87984158801934187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9299.3591319710013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9167.6795659855015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3294.6397829927505</v>
      </c>
      <c r="R44" s="16" t="s">
        <v>33412</v>
      </c>
      <c r="S44" s="15">
        <f>SUM(D6L729C8:D6L736C8)</f>
        <v>5873.0397829927506</v>
      </c>
      <c r="U44" s="21" t="str">
        <f>NULL_VALUE</f>
        <v>n/a</v>
      </c>
      <c r="V44" s="16" t="s">
        <v>33413</v>
      </c>
      <c r="W44" s="33">
        <f>SUM(D6L729C10:D6L736C10)</f>
        <v>3071.6141109881441</v>
      </c>
      <c r="X44" s="16" t="s">
        <v>33414</v>
      </c>
      <c r="Y44" s="33">
        <f>SUM(D6L729C11:D6L736C11)</f>
        <v>223.02567200460643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3.8372153095494507E-2</v>
      </c>
      <c r="AD44" s="16" t="s">
        <v>33416</v>
      </c>
      <c r="AE44" s="33">
        <f>IF(D6L737C5=0,0,D6L737C10/D6L737C5)</f>
        <v>0.33504815355726864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9.9767598048285763E-2</v>
      </c>
      <c r="AJ44" s="16" t="s">
        <v>33418</v>
      </c>
      <c r="AK44" s="33">
        <f>IF(D6L737C5=0,0,D6L737C11/D6L737C5)</f>
        <v>2.4327385179570438E-2</v>
      </c>
      <c r="AL44" s="16" t="s">
        <v>33419</v>
      </c>
      <c r="AM44" s="33">
        <f>SUM(D6L729C18:D6L736C18)</f>
        <v>705.695133823638</v>
      </c>
      <c r="AN44" s="16" t="s">
        <v>33420</v>
      </c>
      <c r="AO44" s="33">
        <f>SUM(D6L729C19:D6L736C19)</f>
        <v>5167.344649169112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4.6438389263932756</v>
      </c>
      <c r="AT44" s="16" t="s">
        <v>33422</v>
      </c>
      <c r="AU44" s="33">
        <f>IF(D6L737C5=0,0,D6L737C18/D6L737C5)</f>
        <v>7.6976417941346062E-2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4.6438389263932747</v>
      </c>
      <c r="AZ44" s="16" t="s">
        <v>33424</v>
      </c>
      <c r="BA44" s="33">
        <f>IF(D6L737C5=0,0,D6L737C19/D6L737C5)</f>
        <v>0.56364804332181473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524.12293261199579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262.0614663059979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131.03073315299895</v>
      </c>
      <c r="R45" s="16" t="s">
        <v>33429</v>
      </c>
      <c r="S45" s="15">
        <f>D6L738C5-D6L738C7</f>
        <v>131.03073315299895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122.1608052581326</v>
      </c>
      <c r="X45" s="16" t="s">
        <v>33431</v>
      </c>
      <c r="Y45" s="33">
        <f>D6L738C7-D6L738C10</f>
        <v>8.8699278948663505</v>
      </c>
      <c r="Z45" s="16" t="s">
        <v>33432</v>
      </c>
      <c r="AA45" s="33">
        <f>CHOOSE(MIN(D6L738C9,RUN_YEARS),B7L807C7,B7L807C16,B7L807C25,B7L807C34,B7L807C43)</f>
        <v>80048</v>
      </c>
      <c r="AB45" s="16" t="s">
        <v>33433</v>
      </c>
      <c r="AC45" s="33">
        <f>IF(D6L738C12=0,0,D6L738C10/D6L738C12)</f>
        <v>1.5260944090812088E-3</v>
      </c>
      <c r="AD45" s="16" t="s">
        <v>33434</v>
      </c>
      <c r="AE45" s="33">
        <f>IF(D6L738C5=0,0,D6L738C10/D6L738C5)</f>
        <v>0.46615325396787133</v>
      </c>
      <c r="AF45" s="16" t="s">
        <v>33435</v>
      </c>
      <c r="AG45" s="33">
        <f>CHOOSE(MIN(D6L738C9,RUN_YEARS),B7L807C5,B7L807C14,B7L807C23,B7L807C32,B7L807C41)</f>
        <v>2235.4519540168335</v>
      </c>
      <c r="AH45" s="16" t="s">
        <v>33436</v>
      </c>
      <c r="AI45" s="33">
        <f>IF(D6L738C15=0,0,D6L738C11/D6L738C15)</f>
        <v>3.9678454636111393E-3</v>
      </c>
      <c r="AJ45" s="16" t="s">
        <v>33437</v>
      </c>
      <c r="AK45" s="33">
        <f>IF(D6L738C5=0,0,D6L738C11/D6L738C5)</f>
        <v>3.3846746032128651E-2</v>
      </c>
      <c r="AL45" s="16" t="s">
        <v>33438</v>
      </c>
      <c r="AM45" s="33">
        <f>D6L738C8*CHOOSE(MIN(D6L738C9,RUN_YEARS),B7L807C4,B7L807C13,B7L807C22,B7L807C31,B7L807C40)</f>
        <v>15.744444816325727</v>
      </c>
      <c r="AN45" s="16" t="s">
        <v>33439</v>
      </c>
      <c r="AO45" s="33">
        <f>D6L738C8-D6L738C18</f>
        <v>115.28628833667322</v>
      </c>
      <c r="AP45" s="16" t="s">
        <v>33440</v>
      </c>
      <c r="AQ45" s="33">
        <f>CHOOSE(MIN(D6L738C9,RUN_YEARS),B7L807C2,B7L807C11,B7L807C20,B7L807C29,B7L807C38)</f>
        <v>151.96374056232165</v>
      </c>
      <c r="AR45" s="16" t="s">
        <v>33441</v>
      </c>
      <c r="AS45" s="33">
        <f>IF(D6L738C20=0,0,D6L738C18/D6L738C20)</f>
        <v>0.10360658903278834</v>
      </c>
      <c r="AT45" s="16" t="s">
        <v>33442</v>
      </c>
      <c r="AU45" s="33">
        <f>IF(D6L738C5=0,0,D6L738C18/D6L738C5)</f>
        <v>6.0079205990329065E-2</v>
      </c>
      <c r="AV45" s="16" t="s">
        <v>33443</v>
      </c>
      <c r="AW45" s="33">
        <f>CHOOSE(MIN(D6L738C9,RUN_YEARS),B7L807C1,B7L807C10,B7L807C19,B7L807C28,B7L807C37)</f>
        <v>1112.7312404830604</v>
      </c>
      <c r="AX45" s="16" t="s">
        <v>33444</v>
      </c>
      <c r="AY45" s="33">
        <f>IF(D6L738C23=0,0,D6L738C19/D6L738C23)</f>
        <v>0.10360658903278834</v>
      </c>
      <c r="AZ45" s="16" t="s">
        <v>33445</v>
      </c>
      <c r="BA45" s="33">
        <f>IF(D6L738C5=0,0,D6L738C19/D6L738C5)</f>
        <v>0.43992079400967093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21775.681012472342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21775.681012472342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8710.2724049889366</v>
      </c>
      <c r="R46" s="16" t="s">
        <v>33449</v>
      </c>
      <c r="S46" s="15">
        <f>D6L739C5-D6L739C7</f>
        <v>13065.408607483405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8120.6436490642982</v>
      </c>
      <c r="X46" s="16" t="s">
        <v>33451</v>
      </c>
      <c r="Y46" s="33">
        <f>D6L739C7-D6L739C10</f>
        <v>589.62875592463843</v>
      </c>
      <c r="Z46" s="16" t="s">
        <v>33452</v>
      </c>
      <c r="AA46" s="33">
        <f>CHOOSE(MIN(D6L739C9,RUN_YEARS),B7L807C7,B7L807C16,B7L807C25,B7L807C34,B7L807C43)</f>
        <v>80048</v>
      </c>
      <c r="AB46" s="16" t="s">
        <v>33453</v>
      </c>
      <c r="AC46" s="33">
        <f>IF(D6L739C12=0,0,D6L739C10/D6L739C12)</f>
        <v>0.10144717730691957</v>
      </c>
      <c r="AD46" s="16" t="s">
        <v>33454</v>
      </c>
      <c r="AE46" s="33">
        <f>IF(D6L739C5=0,0,D6L739C10/D6L739C5)</f>
        <v>0.37292260317429704</v>
      </c>
      <c r="AF46" s="16" t="s">
        <v>33455</v>
      </c>
      <c r="AG46" s="33">
        <f>CHOOSE(MIN(D6L739C9,RUN_YEARS),B7L807C5,B7L807C14,B7L807C23,B7L807C32,B7L807C41)</f>
        <v>2235.4519540168335</v>
      </c>
      <c r="AH46" s="16" t="s">
        <v>33456</v>
      </c>
      <c r="AI46" s="33">
        <f>IF(D6L739C15=0,0,D6L739C11/D6L739C15)</f>
        <v>0.26376266099799089</v>
      </c>
      <c r="AJ46" s="16" t="s">
        <v>33457</v>
      </c>
      <c r="AK46" s="33">
        <f>IF(D6L739C5=0,0,D6L739C11/D6L739C5)</f>
        <v>2.7077396825702944E-2</v>
      </c>
      <c r="AL46" s="16" t="s">
        <v>33458</v>
      </c>
      <c r="AM46" s="33">
        <f>D6L739C8*CHOOSE(MIN(D6L739C9,RUN_YEARS),B7L807C4,B7L807C13,B7L807C22,B7L807C31,B7L807C40)</f>
        <v>1569.9187501536278</v>
      </c>
      <c r="AN46" s="16" t="s">
        <v>33459</v>
      </c>
      <c r="AO46" s="33">
        <f>D6L739C8-D6L739C18</f>
        <v>11495.489857329778</v>
      </c>
      <c r="AP46" s="16" t="s">
        <v>33460</v>
      </c>
      <c r="AQ46" s="33">
        <f>CHOOSE(MIN(D6L739C9,RUN_YEARS),B7L807C2,B7L807C11,B7L807C20,B7L807C29,B7L807C38)</f>
        <v>151.96374056232165</v>
      </c>
      <c r="AR46" s="16" t="s">
        <v>33461</v>
      </c>
      <c r="AS46" s="33">
        <f>IF(D6L739C20=0,0,D6L739C18/D6L739C20)</f>
        <v>10.330877249693591</v>
      </c>
      <c r="AT46" s="16" t="s">
        <v>33462</v>
      </c>
      <c r="AU46" s="33">
        <f>IF(D6L739C5=0,0,D6L739C18/D6L739C5)</f>
        <v>7.2095047188394878E-2</v>
      </c>
      <c r="AV46" s="16" t="s">
        <v>33463</v>
      </c>
      <c r="AW46" s="33">
        <f>CHOOSE(MIN(D6L739C9,RUN_YEARS),B7L807C1,B7L807C10,B7L807C19,B7L807C28,B7L807C37)</f>
        <v>1112.7312404830604</v>
      </c>
      <c r="AX46" s="16" t="s">
        <v>33464</v>
      </c>
      <c r="AY46" s="33">
        <f>IF(D6L739C23=0,0,D6L739C19/D6L739C23)</f>
        <v>10.330877249693591</v>
      </c>
      <c r="AZ46" s="16" t="s">
        <v>33465</v>
      </c>
      <c r="BA46" s="33">
        <f>IF(D6L739C5=0,0,D6L739C19/D6L739C5)</f>
        <v>0.5279049528116051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22299.803945084339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22037.742478778338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8841.3031381419351</v>
      </c>
      <c r="R47" s="16" t="s">
        <v>33469</v>
      </c>
      <c r="S47" s="15">
        <f>SUM(D6L738C8:D6L739C8)</f>
        <v>13196.439340636403</v>
      </c>
      <c r="U47" s="21" t="str">
        <f>NULL_VALUE</f>
        <v>n/a</v>
      </c>
      <c r="V47" s="16" t="s">
        <v>33470</v>
      </c>
      <c r="W47" s="33">
        <f>SUM(D6L738C10:D6L739C10)</f>
        <v>8242.8044543224314</v>
      </c>
      <c r="X47" s="16" t="s">
        <v>33471</v>
      </c>
      <c r="Y47" s="33">
        <f>SUM(D6L738C11:D6L739C11)</f>
        <v>598.49868381950478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0.10297327171600078</v>
      </c>
      <c r="AD47" s="16" t="s">
        <v>33473</v>
      </c>
      <c r="AE47" s="33">
        <f>IF(D6L740C5=0,0,D6L740C10/D6L740C5)</f>
        <v>0.37403125398438591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0.26773050646160201</v>
      </c>
      <c r="AJ47" s="16" t="s">
        <v>33475</v>
      </c>
      <c r="AK47" s="33">
        <f>IF(D6L740C5=0,0,D6L740C11/D6L740C5)</f>
        <v>2.7157894434778899E-2</v>
      </c>
      <c r="AL47" s="16" t="s">
        <v>33476</v>
      </c>
      <c r="AM47" s="33">
        <f>SUM(D6L738C18:D6L739C18)</f>
        <v>1585.6631949699536</v>
      </c>
      <c r="AN47" s="16" t="s">
        <v>33477</v>
      </c>
      <c r="AO47" s="33">
        <f>SUM(D6L738C19:D6L739C19)</f>
        <v>11610.77614566645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10.434483838726379</v>
      </c>
      <c r="AT47" s="16" t="s">
        <v>33479</v>
      </c>
      <c r="AU47" s="33">
        <f>IF(D6L740C5=0,0,D6L740C18/D6L740C5)</f>
        <v>7.1952161002738727E-2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10.434483838726379</v>
      </c>
      <c r="AZ47" s="16" t="s">
        <v>33481</v>
      </c>
      <c r="BA47" s="33">
        <f>IF(D6L740C5=0,0,D6L740C19/D6L740C5)</f>
        <v>0.52685869057809653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40205.0746771872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36846.978085767783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14956.720941636657</v>
      </c>
      <c r="R48" s="16" t="s">
        <v>33486</v>
      </c>
      <c r="S48" s="15">
        <f>SUM(D6L728C8,D6L737C8,D6L740C8)</f>
        <v>21890.257144131123</v>
      </c>
      <c r="U48" s="21" t="str">
        <f>NULL_VALUE</f>
        <v>n/a</v>
      </c>
      <c r="V48" s="16" t="s">
        <v>33487</v>
      </c>
      <c r="W48" s="33">
        <f>SUM(D6L728C10,D6L737C10,D6L740C10)</f>
        <v>13954.052397149782</v>
      </c>
      <c r="X48" s="16" t="s">
        <v>33488</v>
      </c>
      <c r="Y48" s="33">
        <f>SUM(D6L728C11,D6L737C11,D6L740C11)</f>
        <v>1002.6685444868751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0.1721232286500069</v>
      </c>
      <c r="AD48" s="16" t="s">
        <v>33490</v>
      </c>
      <c r="AE48" s="33">
        <f>IF(D6L741C5=0,0,D6L741C10/D6L741C5)</f>
        <v>0.37870276267077552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0.44752039449001813</v>
      </c>
      <c r="AJ48" s="16" t="s">
        <v>33492</v>
      </c>
      <c r="AK48" s="33">
        <f>IF(D6L741C5=0,0,D6L741C11/D6L741C5)</f>
        <v>2.7211689983178234E-2</v>
      </c>
      <c r="AL48" s="16" t="s">
        <v>33493</v>
      </c>
      <c r="AM48" s="33">
        <f>SUM(D6L728C18,D6L737C18,D6L740C18)</f>
        <v>2624.8609338352944</v>
      </c>
      <c r="AN48" s="16" t="s">
        <v>33494</v>
      </c>
      <c r="AO48" s="33">
        <f>SUM(D6L728C19,D6L737C19,D6L740C19)</f>
        <v>19265.396210295828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17.29921006729893</v>
      </c>
      <c r="AT48" s="16" t="s">
        <v>33496</v>
      </c>
      <c r="AU48" s="33">
        <f>IF(D6L741C5=0,0,D6L741C18/D6L741C5)</f>
        <v>7.1236803401502069E-2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17.29921006729893</v>
      </c>
      <c r="AZ48" s="16" t="s">
        <v>33498</v>
      </c>
      <c r="BA48" s="33">
        <f>IF(D6L741C5=0,0,D6L741C19/D6L741C5)</f>
        <v>0.52284874394454417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9659.4754069999999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8307.1488500199994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4153.5744250099997</v>
      </c>
      <c r="R8" s="16" t="s">
        <v>33509</v>
      </c>
      <c r="S8" s="15">
        <f>D6L801C5-D6L801C7</f>
        <v>4153.5744250099997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3511.6005526523677</v>
      </c>
      <c r="X8" s="16" t="s">
        <v>33511</v>
      </c>
      <c r="Y8" s="33">
        <f>D6L801C7-D6L801C10</f>
        <v>641.97387235763199</v>
      </c>
      <c r="Z8" s="16" t="s">
        <v>33512</v>
      </c>
      <c r="AA8" s="33">
        <f>CHOOSE(MIN(D6L801C9,RUN_YEARS),B7L808C7,B7L808C16,B7L808C25,B7L808C34,B7L808C43)</f>
        <v>70904.333333333343</v>
      </c>
      <c r="AB8" s="16" t="s">
        <v>33513</v>
      </c>
      <c r="AC8" s="33">
        <f>IF(D6L801C12=0,0,D6L801C10/D6L801C12)</f>
        <v>4.9525894787611012E-2</v>
      </c>
      <c r="AD8" s="16" t="s">
        <v>33514</v>
      </c>
      <c r="AE8" s="33">
        <f>IF(D6L801C5=0,0,D6L801C10/D6L801C5)</f>
        <v>0.4227203118725763</v>
      </c>
      <c r="AF8" s="16" t="s">
        <v>33515</v>
      </c>
      <c r="AG8" s="33">
        <f>CHOOSE(MIN(D6L801C9,RUN_YEARS),B7L808C5,B7L808C14,B7L808C23,B7L808C32,B7L808C41)</f>
        <v>4985.5339088517439</v>
      </c>
      <c r="AH8" s="16" t="s">
        <v>33516</v>
      </c>
      <c r="AI8" s="33">
        <f>IF(D6L801C15=0,0,D6L801C11/D6L801C15)</f>
        <v>0.1287673264477886</v>
      </c>
      <c r="AJ8" s="16" t="s">
        <v>33517</v>
      </c>
      <c r="AK8" s="33">
        <f>IF(D6L801C5=0,0,D6L801C11/D6L801C5)</f>
        <v>7.7279688127423696E-2</v>
      </c>
      <c r="AL8" s="16" t="s">
        <v>33518</v>
      </c>
      <c r="AM8" s="33">
        <f>D6L801C8*CHOOSE(MIN(D6L801C9,RUN_YEARS),B7L808C4,B7L808C13,B7L808C22,B7L808C31,B7L808C40)</f>
        <v>200.6055025629893</v>
      </c>
      <c r="AN8" s="16" t="s">
        <v>33519</v>
      </c>
      <c r="AO8" s="33">
        <f>D6L801C8-D6L801C18</f>
        <v>3952.9689224470103</v>
      </c>
      <c r="AP8" s="16" t="s">
        <v>33520</v>
      </c>
      <c r="AQ8" s="33">
        <f>CHOOSE(MIN(D6L801C9,RUN_YEARS),B7L808C2,B7L808C11,B7L808C20,B7L808C29,B7L808C38)</f>
        <v>123.52465027091944</v>
      </c>
      <c r="AR8" s="16" t="s">
        <v>33521</v>
      </c>
      <c r="AS8" s="33">
        <f>IF(D6L801C20=0,0,D6L801C18/D6L801C20)</f>
        <v>1.6240119046928116</v>
      </c>
      <c r="AT8" s="16" t="s">
        <v>33522</v>
      </c>
      <c r="AU8" s="33">
        <f>IF(D6L801C5=0,0,D6L801C18/D6L801C5)</f>
        <v>2.4148538347486856E-2</v>
      </c>
      <c r="AV8" s="16" t="s">
        <v>33523</v>
      </c>
      <c r="AW8" s="33">
        <f>CHOOSE(MIN(D6L801C9,RUN_YEARS),B7L808C1,B7L808C10,B7L808C19,B7L808C28,B7L808C37)</f>
        <v>2434.0763211306203</v>
      </c>
      <c r="AX8" s="16" t="s">
        <v>33524</v>
      </c>
      <c r="AY8" s="33">
        <f>IF(D6L801C23=0,0,D6L801C19/D6L801C23)</f>
        <v>1.6240119046928116</v>
      </c>
      <c r="AZ8" s="16" t="s">
        <v>33525</v>
      </c>
      <c r="BA8" s="33">
        <f>IF(D6L801C5=0,0,D6L801C19/D6L801C5)</f>
        <v>0.47585146165251313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20.414587998222352</v>
      </c>
      <c r="J9" s="16" t="s">
        <v>33546</v>
      </c>
      <c r="K9" s="21">
        <f>IF(FLOW_THRU_100PCT="Y",1,INDEX(VariabilityMatrix,D6L802C1,D6L802C9))</f>
        <v>0.51097318168607031</v>
      </c>
      <c r="L9" s="16" t="s">
        <v>33526</v>
      </c>
      <c r="M9" s="15">
        <f>IF(D6L802C2&lt;&gt;0,D6L802C2*D6L802C4,D6L802C3*D6L802C4)</f>
        <v>10.43130698226194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5.2156534911309702</v>
      </c>
      <c r="R9" s="16" t="s">
        <v>33528</v>
      </c>
      <c r="S9" s="15">
        <f>D6L802C5-D6L802C7</f>
        <v>5.2156534911309702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4.4360000275474665</v>
      </c>
      <c r="X9" s="16" t="s">
        <v>33530</v>
      </c>
      <c r="Y9" s="33">
        <f>D6L802C7-D6L802C10</f>
        <v>0.77965346358350374</v>
      </c>
      <c r="Z9" s="16" t="s">
        <v>33531</v>
      </c>
      <c r="AA9" s="33">
        <f>CHOOSE(MIN(D6L802C9,RUN_YEARS),B7L808C7,B7L808C16,B7L808C25,B7L808C34,B7L808C43)</f>
        <v>71118.200000000012</v>
      </c>
      <c r="AB9" s="16" t="s">
        <v>33532</v>
      </c>
      <c r="AC9" s="33">
        <f>IF(D6L802C12=0,0,D6L802C10/D6L802C12)</f>
        <v>6.2375032376346218E-5</v>
      </c>
      <c r="AD9" s="16" t="s">
        <v>33533</v>
      </c>
      <c r="AE9" s="33">
        <f>IF(D6L802C5=0,0,D6L802C10/D6L802C5)</f>
        <v>0.4252583147146109</v>
      </c>
      <c r="AF9" s="16" t="s">
        <v>33534</v>
      </c>
      <c r="AG9" s="33">
        <f>CHOOSE(MIN(D6L802C9,RUN_YEARS),B7L808C5,B7L808C14,B7L808C23,B7L808C32,B7L808C41)</f>
        <v>4807.4799377034233</v>
      </c>
      <c r="AH9" s="16" t="s">
        <v>33535</v>
      </c>
      <c r="AI9" s="33">
        <f>IF(D6L802C15=0,0,D6L802C11/D6L802C15)</f>
        <v>1.6217508417850024E-4</v>
      </c>
      <c r="AJ9" s="16" t="s">
        <v>33536</v>
      </c>
      <c r="AK9" s="33">
        <f>IF(D6L802C5=0,0,D6L802C11/D6L802C5)</f>
        <v>7.474168528538909E-2</v>
      </c>
      <c r="AL9" s="16" t="s">
        <v>33537</v>
      </c>
      <c r="AM9" s="33">
        <f>D6L802C8*CHOOSE(MIN(D6L802C9,RUN_YEARS),B7L808C4,B7L808C13,B7L808C22,B7L808C31,B7L808C40)</f>
        <v>0.2619653142587004</v>
      </c>
      <c r="AN9" s="16" t="s">
        <v>33538</v>
      </c>
      <c r="AO9" s="33">
        <f>D6L802C8-D6L802C18</f>
        <v>4.9536881768722694</v>
      </c>
      <c r="AP9" s="16" t="s">
        <v>33539</v>
      </c>
      <c r="AQ9" s="33">
        <f>CHOOSE(MIN(D6L802C9,RUN_YEARS),B7L808C2,B7L808C11,B7L808C20,B7L808C29,B7L808C38)</f>
        <v>125.14181877872987</v>
      </c>
      <c r="AR9" s="16" t="s">
        <v>33540</v>
      </c>
      <c r="AS9" s="33">
        <f>IF(D6L802C20=0,0,D6L802C18/D6L802C20)</f>
        <v>2.0933475061753392E-3</v>
      </c>
      <c r="AT9" s="16" t="s">
        <v>33541</v>
      </c>
      <c r="AU9" s="33">
        <f>IF(D6L802C5=0,0,D6L802C18/D6L802C5)</f>
        <v>2.5113374067522211E-2</v>
      </c>
      <c r="AV9" s="16" t="s">
        <v>33542</v>
      </c>
      <c r="AW9" s="33">
        <f>CHOOSE(MIN(D6L802C9,RUN_YEARS),B7L808C1,B7L808C10,B7L808C19,B7L808C28,B7L808C37)</f>
        <v>2366.3955278609856</v>
      </c>
      <c r="AX9" s="16" t="s">
        <v>33543</v>
      </c>
      <c r="AY9" s="33">
        <f>IF(D6L802C23=0,0,D6L802C19/D6L802C23)</f>
        <v>2.0933475061753392E-3</v>
      </c>
      <c r="AZ9" s="16" t="s">
        <v>33544</v>
      </c>
      <c r="BA9" s="33">
        <f>IF(D6L802C5=0,0,D6L802C19/D6L802C5)</f>
        <v>0.47488662593247777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14.077407815880759</v>
      </c>
      <c r="J10" s="16" t="s">
        <v>33567</v>
      </c>
      <c r="K10" s="21">
        <f>IF(FLOW_THRU_100PCT="Y",1,INDEX(VariabilityMatrix,D6L803C1,D6L803C9))</f>
        <v>0.51097318168607031</v>
      </c>
      <c r="L10" s="16" t="s">
        <v>33547</v>
      </c>
      <c r="M10" s="15">
        <f>IF(D6L803C2&lt;&gt;0,D6L803C2*D6L803C4,D6L803C3*D6L803C4)</f>
        <v>7.1931778615729458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3.5965889307864729</v>
      </c>
      <c r="R10" s="16" t="s">
        <v>33549</v>
      </c>
      <c r="S10" s="15">
        <f>D6L803C5-D6L803C7</f>
        <v>3.5965889307864729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3.0589586948549599</v>
      </c>
      <c r="X10" s="16" t="s">
        <v>33551</v>
      </c>
      <c r="Y10" s="33">
        <f>D6L803C7-D6L803C10</f>
        <v>0.53763023593151305</v>
      </c>
      <c r="Z10" s="16" t="s">
        <v>33552</v>
      </c>
      <c r="AA10" s="33">
        <f>CHOOSE(MIN(D6L803C9,RUN_YEARS),B7L808C7,B7L808C16,B7L808C25,B7L808C34,B7L808C43)</f>
        <v>71118.200000000012</v>
      </c>
      <c r="AB10" s="16" t="s">
        <v>33553</v>
      </c>
      <c r="AC10" s="33">
        <f>IF(D6L803C12=0,0,D6L803C10/D6L803C12)</f>
        <v>4.3012318855861921E-5</v>
      </c>
      <c r="AD10" s="16" t="s">
        <v>33554</v>
      </c>
      <c r="AE10" s="33">
        <f>IF(D6L803C5=0,0,D6L803C10/D6L803C5)</f>
        <v>0.42525831471461095</v>
      </c>
      <c r="AF10" s="16" t="s">
        <v>33555</v>
      </c>
      <c r="AG10" s="33">
        <f>CHOOSE(MIN(D6L803C9,RUN_YEARS),B7L808C5,B7L808C14,B7L808C23,B7L808C32,B7L808C41)</f>
        <v>4807.4799377034233</v>
      </c>
      <c r="AH10" s="16" t="s">
        <v>33556</v>
      </c>
      <c r="AI10" s="33">
        <f>IF(D6L803C15=0,0,D6L803C11/D6L803C15)</f>
        <v>1.11832029025241E-4</v>
      </c>
      <c r="AJ10" s="16" t="s">
        <v>33557</v>
      </c>
      <c r="AK10" s="33">
        <f>IF(D6L803C5=0,0,D6L803C11/D6L803C5)</f>
        <v>7.4741685285389062E-2</v>
      </c>
      <c r="AL10" s="16" t="s">
        <v>33558</v>
      </c>
      <c r="AM10" s="33">
        <f>D6L803C8*CHOOSE(MIN(D6L803C9,RUN_YEARS),B7L808C4,B7L808C13,B7L808C22,B7L808C31,B7L808C40)</f>
        <v>0.18064496637190092</v>
      </c>
      <c r="AN10" s="16" t="s">
        <v>33559</v>
      </c>
      <c r="AO10" s="33">
        <f>D6L803C8-D6L803C18</f>
        <v>3.4159439644145722</v>
      </c>
      <c r="AP10" s="16" t="s">
        <v>33560</v>
      </c>
      <c r="AQ10" s="33">
        <f>CHOOSE(MIN(D6L803C9,RUN_YEARS),B7L808C2,B7L808C11,B7L808C20,B7L808C29,B7L808C38)</f>
        <v>125.14181877872987</v>
      </c>
      <c r="AR10" s="16" t="s">
        <v>33561</v>
      </c>
      <c r="AS10" s="33">
        <f>IF(D6L803C20=0,0,D6L803C18/D6L803C20)</f>
        <v>1.4435219827778692E-3</v>
      </c>
      <c r="AT10" s="16" t="s">
        <v>33562</v>
      </c>
      <c r="AU10" s="33">
        <f>IF(D6L803C5=0,0,D6L803C18/D6L803C5)</f>
        <v>2.5113374067522214E-2</v>
      </c>
      <c r="AV10" s="16" t="s">
        <v>33563</v>
      </c>
      <c r="AW10" s="33">
        <f>CHOOSE(MIN(D6L803C9,RUN_YEARS),B7L808C1,B7L808C10,B7L808C19,B7L808C28,B7L808C37)</f>
        <v>2366.3955278609856</v>
      </c>
      <c r="AX10" s="16" t="s">
        <v>33564</v>
      </c>
      <c r="AY10" s="33">
        <f>IF(D6L803C23=0,0,D6L803C19/D6L803C23)</f>
        <v>1.4435219827778692E-3</v>
      </c>
      <c r="AZ10" s="16" t="s">
        <v>33565</v>
      </c>
      <c r="BA10" s="33">
        <f>IF(D6L803C5=0,0,D6L803C19/D6L803C5)</f>
        <v>0.47488662593247782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0.43682787059922545</v>
      </c>
      <c r="J11" s="16" t="s">
        <v>33588</v>
      </c>
      <c r="K11" s="21">
        <f>IF(FLOW_THRU_100PCT="Y",1,INDEX(VariabilityMatrix,D6L804C1,D6L804C9))</f>
        <v>0.52465616662733827</v>
      </c>
      <c r="L11" s="16" t="s">
        <v>33568</v>
      </c>
      <c r="M11" s="15">
        <f>IF(D6L804C2&lt;&gt;0,D6L804C2*D6L804C4,D6L804C3*D6L804C4)</f>
        <v>0.22918443606457259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0.11459221803228629</v>
      </c>
      <c r="R11" s="16" t="s">
        <v>33570</v>
      </c>
      <c r="S11" s="15">
        <f>D6L804C5-D6L804C7</f>
        <v>0.11459221803228629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9.7186906361686268E-2</v>
      </c>
      <c r="X11" s="16" t="s">
        <v>33572</v>
      </c>
      <c r="Y11" s="33">
        <f>D6L804C7-D6L804C10</f>
        <v>1.7405311670600027E-2</v>
      </c>
      <c r="Z11" s="16" t="s">
        <v>33573</v>
      </c>
      <c r="AA11" s="33">
        <f>CHOOSE(MIN(D6L804C9,RUN_YEARS),B7L808C7,B7L808C16,B7L808C25,B7L808C34,B7L808C43)</f>
        <v>71997</v>
      </c>
      <c r="AB11" s="16" t="s">
        <v>33574</v>
      </c>
      <c r="AC11" s="33">
        <f>IF(D6L804C12=0,0,D6L804C10/D6L804C12)</f>
        <v>1.3498743886785041E-6</v>
      </c>
      <c r="AD11" s="16" t="s">
        <v>33575</v>
      </c>
      <c r="AE11" s="33">
        <f>IF(D6L804C5=0,0,D6L804C10/D6L804C5)</f>
        <v>0.42405543775365229</v>
      </c>
      <c r="AF11" s="16" t="s">
        <v>33576</v>
      </c>
      <c r="AG11" s="33">
        <f>CHOOSE(MIN(D6L804C9,RUN_YEARS),B7L808C5,B7L808C14,B7L808C23,B7L808C32,B7L808C41)</f>
        <v>4959.239688288395</v>
      </c>
      <c r="AH11" s="16" t="s">
        <v>33577</v>
      </c>
      <c r="AI11" s="33">
        <f>IF(D6L804C15=0,0,D6L804C11/D6L804C15)</f>
        <v>3.5096734105641103E-6</v>
      </c>
      <c r="AJ11" s="16" t="s">
        <v>33578</v>
      </c>
      <c r="AK11" s="33">
        <f>IF(D6L804C5=0,0,D6L804C11/D6L804C5)</f>
        <v>7.5944562246347699E-2</v>
      </c>
      <c r="AL11" s="16" t="s">
        <v>33579</v>
      </c>
      <c r="AM11" s="33">
        <f>D6L804C8*CHOOSE(MIN(D6L804C9,RUN_YEARS),B7L808C4,B7L808C13,B7L808C22,B7L808C31,B7L808C40)</f>
        <v>6.1486276748079155E-3</v>
      </c>
      <c r="AN11" s="16" t="s">
        <v>33580</v>
      </c>
      <c r="AO11" s="33">
        <f>D6L804C8-D6L804C18</f>
        <v>0.10844359035747837</v>
      </c>
      <c r="AP11" s="16" t="s">
        <v>33581</v>
      </c>
      <c r="AQ11" s="33">
        <f>CHOOSE(MIN(D6L804C9,RUN_YEARS),B7L808C2,B7L808C11,B7L808C20,B7L808C29,B7L808C38)</f>
        <v>136.67966006977653</v>
      </c>
      <c r="AR11" s="16" t="s">
        <v>33582</v>
      </c>
      <c r="AS11" s="33">
        <f>IF(D6L804C20=0,0,D6L804C18/D6L804C20)</f>
        <v>4.4985681641796376E-5</v>
      </c>
      <c r="AT11" s="16" t="s">
        <v>33583</v>
      </c>
      <c r="AU11" s="33">
        <f>IF(D6L804C5=0,0,D6L804C18/D6L804C5)</f>
        <v>2.6828295063961251E-2</v>
      </c>
      <c r="AV11" s="16" t="s">
        <v>33584</v>
      </c>
      <c r="AW11" s="33">
        <f>CHOOSE(MIN(D6L804C9,RUN_YEARS),B7L808C1,B7L808C10,B7L808C19,B7L808C28,B7L808C37)</f>
        <v>2410.6245898633442</v>
      </c>
      <c r="AX11" s="16" t="s">
        <v>33585</v>
      </c>
      <c r="AY11" s="33">
        <f>IF(D6L804C23=0,0,D6L804C19/D6L804C23)</f>
        <v>4.4985681641796383E-5</v>
      </c>
      <c r="AZ11" s="16" t="s">
        <v>33586</v>
      </c>
      <c r="BA11" s="33">
        <f>IF(D6L804C5=0,0,D6L804C19/D6L804C5)</f>
        <v>0.47317170493603872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310.16296607811978</v>
      </c>
      <c r="J12" s="16" t="s">
        <v>33609</v>
      </c>
      <c r="K12" s="21">
        <f>IF(FLOW_THRU_100PCT="Y",1,INDEX(VariabilityMatrix,D6L805C1,D6L805C9))</f>
        <v>0.24920957647330261</v>
      </c>
      <c r="L12" s="16" t="s">
        <v>33589</v>
      </c>
      <c r="M12" s="15">
        <f>IF(D6L805C2&lt;&gt;0,D6L805C2*D6L805C4,D6L805C3*D6L805C4)</f>
        <v>77.29558141403156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38.64779070701578</v>
      </c>
      <c r="R12" s="16" t="s">
        <v>33591</v>
      </c>
      <c r="S12" s="15">
        <f>D6L805C5-D6L805C7</f>
        <v>38.64779070701578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32.870588687017069</v>
      </c>
      <c r="X12" s="16" t="s">
        <v>33593</v>
      </c>
      <c r="Y12" s="33">
        <f>D6L805C7-D6L805C10</f>
        <v>5.7772020199987111</v>
      </c>
      <c r="Z12" s="16" t="s">
        <v>33594</v>
      </c>
      <c r="AA12" s="33">
        <f>CHOOSE(MIN(D6L805C9,RUN_YEARS),B7L808C7,B7L808C16,B7L808C25,B7L808C34,B7L808C43)</f>
        <v>71118.200000000012</v>
      </c>
      <c r="AB12" s="16" t="s">
        <v>33595</v>
      </c>
      <c r="AC12" s="33">
        <f>IF(D6L805C12=0,0,D6L805C10/D6L805C12)</f>
        <v>4.6219657818978918E-4</v>
      </c>
      <c r="AD12" s="16" t="s">
        <v>33596</v>
      </c>
      <c r="AE12" s="33">
        <f>IF(D6L805C5=0,0,D6L805C10/D6L805C5)</f>
        <v>0.42525831471461101</v>
      </c>
      <c r="AF12" s="16" t="s">
        <v>33597</v>
      </c>
      <c r="AG12" s="33">
        <f>CHOOSE(MIN(D6L805C9,RUN_YEARS),B7L808C5,B7L808C14,B7L808C23,B7L808C32,B7L808C41)</f>
        <v>4807.4799377034233</v>
      </c>
      <c r="AH12" s="16" t="s">
        <v>33598</v>
      </c>
      <c r="AI12" s="33">
        <f>IF(D6L805C15=0,0,D6L805C11/D6L805C15)</f>
        <v>1.2017111032934509E-3</v>
      </c>
      <c r="AJ12" s="16" t="s">
        <v>33599</v>
      </c>
      <c r="AK12" s="33">
        <f>IF(D6L805C5=0,0,D6L805C11/D6L805C5)</f>
        <v>7.4741685285389006E-2</v>
      </c>
      <c r="AL12" s="16" t="s">
        <v>33600</v>
      </c>
      <c r="AM12" s="33">
        <f>D6L805C8*CHOOSE(MIN(D6L805C9,RUN_YEARS),B7L808C4,B7L808C13,B7L808C22,B7L808C31,B7L808C40)</f>
        <v>1.9411528498171922</v>
      </c>
      <c r="AN12" s="16" t="s">
        <v>33601</v>
      </c>
      <c r="AO12" s="33">
        <f>D6L805C8-D6L805C18</f>
        <v>36.706637857198587</v>
      </c>
      <c r="AP12" s="16" t="s">
        <v>33602</v>
      </c>
      <c r="AQ12" s="33">
        <f>CHOOSE(MIN(D6L805C9,RUN_YEARS),B7L808C2,B7L808C11,B7L808C20,B7L808C29,B7L808C38)</f>
        <v>125.14181877872987</v>
      </c>
      <c r="AR12" s="16" t="s">
        <v>33603</v>
      </c>
      <c r="AS12" s="33">
        <f>IF(D6L805C20=0,0,D6L805C18/D6L805C20)</f>
        <v>1.5511624081870276E-2</v>
      </c>
      <c r="AT12" s="16" t="s">
        <v>33604</v>
      </c>
      <c r="AU12" s="33">
        <f>IF(D6L805C5=0,0,D6L805C18/D6L805C5)</f>
        <v>2.5113374067522214E-2</v>
      </c>
      <c r="AV12" s="16" t="s">
        <v>33605</v>
      </c>
      <c r="AW12" s="33">
        <f>CHOOSE(MIN(D6L805C9,RUN_YEARS),B7L808C1,B7L808C10,B7L808C19,B7L808C28,B7L808C37)</f>
        <v>2366.3955278609856</v>
      </c>
      <c r="AX12" s="16" t="s">
        <v>33606</v>
      </c>
      <c r="AY12" s="33">
        <f>IF(D6L805C23=0,0,D6L805C19/D6L805C23)</f>
        <v>1.5511624081870276E-2</v>
      </c>
      <c r="AZ12" s="16" t="s">
        <v>33607</v>
      </c>
      <c r="BA12" s="33">
        <f>IF(D6L805C5=0,0,D6L805C19/D6L805C5)</f>
        <v>0.47488662593247777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148.05019484975153</v>
      </c>
      <c r="J13" s="16" t="s">
        <v>33630</v>
      </c>
      <c r="K13" s="21">
        <f>IF(FLOW_THRU_100PCT="Y",1,INDEX(VariabilityMatrix,D6L806C1,D6L806C9))</f>
        <v>0.51097318168607031</v>
      </c>
      <c r="L13" s="16" t="s">
        <v>33610</v>
      </c>
      <c r="M13" s="15">
        <f>IF(D6L806C2&lt;&gt;0,D6L806C2*D6L806C4,D6L806C3*D6L806C4)</f>
        <v>75.649679111620202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37.824839555810101</v>
      </c>
      <c r="R13" s="16" t="s">
        <v>33612</v>
      </c>
      <c r="S13" s="15">
        <f>D6L806C5-D6L806C7</f>
        <v>37.824839555810101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32.170655047708713</v>
      </c>
      <c r="X13" s="16" t="s">
        <v>33614</v>
      </c>
      <c r="Y13" s="33">
        <f>D6L806C7-D6L806C10</f>
        <v>5.6541845081013875</v>
      </c>
      <c r="Z13" s="16" t="s">
        <v>33615</v>
      </c>
      <c r="AA13" s="33">
        <f>CHOOSE(MIN(D6L806C9,RUN_YEARS),B7L808C7,B7L808C16,B7L808C25,B7L808C34,B7L808C43)</f>
        <v>71118.200000000012</v>
      </c>
      <c r="AB13" s="16" t="s">
        <v>33616</v>
      </c>
      <c r="AC13" s="33">
        <f>IF(D6L806C12=0,0,D6L806C10/D6L806C12)</f>
        <v>4.5235474249501125E-4</v>
      </c>
      <c r="AD13" s="16" t="s">
        <v>33617</v>
      </c>
      <c r="AE13" s="33">
        <f>IF(D6L806C5=0,0,D6L806C10/D6L806C5)</f>
        <v>0.42525831471461095</v>
      </c>
      <c r="AF13" s="16" t="s">
        <v>33618</v>
      </c>
      <c r="AG13" s="33">
        <f>CHOOSE(MIN(D6L806C9,RUN_YEARS),B7L808C5,B7L808C14,B7L808C23,B7L808C32,B7L808C41)</f>
        <v>4807.4799377034233</v>
      </c>
      <c r="AH13" s="16" t="s">
        <v>33619</v>
      </c>
      <c r="AI13" s="33">
        <f>IF(D6L806C15=0,0,D6L806C11/D6L806C15)</f>
        <v>1.1761223304870292E-3</v>
      </c>
      <c r="AJ13" s="16" t="s">
        <v>33620</v>
      </c>
      <c r="AK13" s="33">
        <f>IF(D6L806C5=0,0,D6L806C11/D6L806C5)</f>
        <v>7.4741685285389062E-2</v>
      </c>
      <c r="AL13" s="16" t="s">
        <v>33621</v>
      </c>
      <c r="AM13" s="33">
        <f>D6L806C8*CHOOSE(MIN(D6L806C9,RUN_YEARS),B7L808C4,B7L808C13,B7L808C22,B7L808C31,B7L808C40)</f>
        <v>1.8998186896181397</v>
      </c>
      <c r="AN13" s="16" t="s">
        <v>33622</v>
      </c>
      <c r="AO13" s="33">
        <f>D6L806C8-D6L806C18</f>
        <v>35.925020866191964</v>
      </c>
      <c r="AP13" s="16" t="s">
        <v>33623</v>
      </c>
      <c r="AQ13" s="33">
        <f>CHOOSE(MIN(D6L806C9,RUN_YEARS),B7L808C2,B7L808C11,B7L808C20,B7L808C29,B7L808C38)</f>
        <v>125.14181877872987</v>
      </c>
      <c r="AR13" s="16" t="s">
        <v>33624</v>
      </c>
      <c r="AS13" s="33">
        <f>IF(D6L806C20=0,0,D6L806C18/D6L806C20)</f>
        <v>1.5181325540563811E-2</v>
      </c>
      <c r="AT13" s="16" t="s">
        <v>33625</v>
      </c>
      <c r="AU13" s="33">
        <f>IF(D6L806C5=0,0,D6L806C18/D6L806C5)</f>
        <v>2.5113374067522214E-2</v>
      </c>
      <c r="AV13" s="16" t="s">
        <v>33626</v>
      </c>
      <c r="AW13" s="33">
        <f>CHOOSE(MIN(D6L806C9,RUN_YEARS),B7L808C1,B7L808C10,B7L808C19,B7L808C28,B7L808C37)</f>
        <v>2366.3955278609856</v>
      </c>
      <c r="AX13" s="16" t="s">
        <v>33627</v>
      </c>
      <c r="AY13" s="33">
        <f>IF(D6L806C23=0,0,D6L806C19/D6L806C23)</f>
        <v>1.5181325540563811E-2</v>
      </c>
      <c r="AZ13" s="16" t="s">
        <v>33628</v>
      </c>
      <c r="BA13" s="33">
        <f>IF(D6L806C5=0,0,D6L806C19/D6L806C5)</f>
        <v>0.47488662593247782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8.4396286633418978</v>
      </c>
      <c r="J14" s="16" t="s">
        <v>33651</v>
      </c>
      <c r="K14" s="21">
        <f>IF(FLOW_THRU_100PCT="Y",1,INDEX(VariabilityMatrix,D6L807C1,D6L807C9))</f>
        <v>0.52465616662733827</v>
      </c>
      <c r="L14" s="16" t="s">
        <v>33631</v>
      </c>
      <c r="M14" s="15">
        <f>IF(D6L807C2&lt;&gt;0,D6L807C2*D6L807C4,D6L807C3*D6L807C4)</f>
        <v>4.427903222267167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2.2139516111335835</v>
      </c>
      <c r="R14" s="16" t="s">
        <v>33633</v>
      </c>
      <c r="S14" s="15">
        <f>D6L807C5-D6L807C7</f>
        <v>2.2139516111335835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1.877676439249311</v>
      </c>
      <c r="X14" s="16" t="s">
        <v>33635</v>
      </c>
      <c r="Y14" s="33">
        <f>D6L807C7-D6L807C10</f>
        <v>0.33627517188427247</v>
      </c>
      <c r="Z14" s="16" t="s">
        <v>33636</v>
      </c>
      <c r="AA14" s="33">
        <f>CHOOSE(MIN(D6L807C9,RUN_YEARS),B7L808C7,B7L808C16,B7L808C25,B7L808C34,B7L808C43)</f>
        <v>71997</v>
      </c>
      <c r="AB14" s="16" t="s">
        <v>33637</v>
      </c>
      <c r="AC14" s="33">
        <f>IF(D6L807C12=0,0,D6L807C10/D6L807C12)</f>
        <v>2.6079926097605611E-5</v>
      </c>
      <c r="AD14" s="16" t="s">
        <v>33638</v>
      </c>
      <c r="AE14" s="33">
        <f>IF(D6L807C5=0,0,D6L807C10/D6L807C5)</f>
        <v>0.42405543775365229</v>
      </c>
      <c r="AF14" s="16" t="s">
        <v>33639</v>
      </c>
      <c r="AG14" s="33">
        <f>CHOOSE(MIN(D6L807C9,RUN_YEARS),B7L808C5,B7L808C14,B7L808C23,B7L808C32,B7L808C41)</f>
        <v>4959.239688288395</v>
      </c>
      <c r="AH14" s="16" t="s">
        <v>33640</v>
      </c>
      <c r="AI14" s="33">
        <f>IF(D6L807C15=0,0,D6L807C11/D6L807C15)</f>
        <v>6.7807807853774595E-5</v>
      </c>
      <c r="AJ14" s="16" t="s">
        <v>33641</v>
      </c>
      <c r="AK14" s="33">
        <f>IF(D6L807C5=0,0,D6L807C11/D6L807C5)</f>
        <v>7.5944562246347713E-2</v>
      </c>
      <c r="AL14" s="16" t="s">
        <v>33642</v>
      </c>
      <c r="AM14" s="33">
        <f>D6L807C8*CHOOSE(MIN(D6L807C9,RUN_YEARS),B7L808C4,B7L808C13,B7L808C22,B7L808C31,B7L808C40)</f>
        <v>0.11879309416164836</v>
      </c>
      <c r="AN14" s="16" t="s">
        <v>33643</v>
      </c>
      <c r="AO14" s="33">
        <f>D6L807C8-D6L807C18</f>
        <v>2.0951585169719351</v>
      </c>
      <c r="AP14" s="16" t="s">
        <v>33644</v>
      </c>
      <c r="AQ14" s="33">
        <f>CHOOSE(MIN(D6L807C9,RUN_YEARS),B7L808C2,B7L808C11,B7L808C20,B7L808C29,B7L808C38)</f>
        <v>136.67966006977653</v>
      </c>
      <c r="AR14" s="16" t="s">
        <v>33645</v>
      </c>
      <c r="AS14" s="33">
        <f>IF(D6L807C20=0,0,D6L807C18/D6L807C20)</f>
        <v>8.6913513028202686E-4</v>
      </c>
      <c r="AT14" s="16" t="s">
        <v>33646</v>
      </c>
      <c r="AU14" s="33">
        <f>IF(D6L807C5=0,0,D6L807C18/D6L807C5)</f>
        <v>2.6828295063961251E-2</v>
      </c>
      <c r="AV14" s="16" t="s">
        <v>33647</v>
      </c>
      <c r="AW14" s="33">
        <f>CHOOSE(MIN(D6L807C9,RUN_YEARS),B7L808C1,B7L808C10,B7L808C19,B7L808C28,B7L808C37)</f>
        <v>2410.6245898633442</v>
      </c>
      <c r="AX14" s="16" t="s">
        <v>33648</v>
      </c>
      <c r="AY14" s="33">
        <f>IF(D6L807C23=0,0,D6L807C19/D6L807C23)</f>
        <v>8.6913513028202675E-4</v>
      </c>
      <c r="AZ14" s="16" t="s">
        <v>33649</v>
      </c>
      <c r="BA14" s="33">
        <f>IF(D6L807C5=0,0,D6L807C19/D6L807C5)</f>
        <v>0.47317170493603872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0.52465616662733827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71997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4959.239688288395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136.67966006977653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2410.6245898633442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0.52465616662733827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71997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4959.239688288395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136.67966006977653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2410.6245898633442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0.52465616662733827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71997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4959.239688288395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136.67966006977653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2410.6245898633442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4.8536430066580608E-2</v>
      </c>
      <c r="J18" s="16" t="s">
        <v>33735</v>
      </c>
      <c r="K18" s="21">
        <f>IF(FLOW_THRU_100PCT="Y",1,INDEX(VariabilityMatrix,D6L811C1,D6L811C9))</f>
        <v>0.52465616662733827</v>
      </c>
      <c r="L18" s="16" t="s">
        <v>33715</v>
      </c>
      <c r="M18" s="15">
        <f>IF(D6L811C2&lt;&gt;0,D6L811C2*D6L811C4,D6L811C3*D6L811C4)</f>
        <v>2.5464937340508066E-2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1.2732468670254033E-2</v>
      </c>
      <c r="R18" s="16" t="s">
        <v>33717</v>
      </c>
      <c r="S18" s="15">
        <f>D6L811C5-D6L811C7</f>
        <v>1.2732468670254033E-2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1.0798545151298473E-2</v>
      </c>
      <c r="X18" s="16" t="s">
        <v>33719</v>
      </c>
      <c r="Y18" s="33">
        <f>D6L811C7-D6L811C10</f>
        <v>1.9339235189555597E-3</v>
      </c>
      <c r="Z18" s="16" t="s">
        <v>33720</v>
      </c>
      <c r="AA18" s="33">
        <f>CHOOSE(MIN(D6L811C9,RUN_YEARS),B7L808C7,B7L808C16,B7L808C25,B7L808C34,B7L808C43)</f>
        <v>71997</v>
      </c>
      <c r="AB18" s="16" t="s">
        <v>33721</v>
      </c>
      <c r="AC18" s="33">
        <f>IF(D6L811C12=0,0,D6L811C10/D6L811C12)</f>
        <v>1.4998604318650046E-7</v>
      </c>
      <c r="AD18" s="16" t="s">
        <v>33722</v>
      </c>
      <c r="AE18" s="33">
        <f>IF(D6L811C5=0,0,D6L811C10/D6L811C5)</f>
        <v>0.42405543775365229</v>
      </c>
      <c r="AF18" s="16" t="s">
        <v>33723</v>
      </c>
      <c r="AG18" s="33">
        <f>CHOOSE(MIN(D6L811C9,RUN_YEARS),B7L808C5,B7L808C14,B7L808C23,B7L808C32,B7L808C41)</f>
        <v>4959.239688288395</v>
      </c>
      <c r="AH18" s="16" t="s">
        <v>33724</v>
      </c>
      <c r="AI18" s="33">
        <f>IF(D6L811C15=0,0,D6L811C11/D6L811C15)</f>
        <v>3.8996371228490138E-7</v>
      </c>
      <c r="AJ18" s="16" t="s">
        <v>33725</v>
      </c>
      <c r="AK18" s="33">
        <f>IF(D6L811C5=0,0,D6L811C11/D6L811C5)</f>
        <v>7.5944562246347741E-2</v>
      </c>
      <c r="AL18" s="16" t="s">
        <v>33726</v>
      </c>
      <c r="AM18" s="33">
        <f>D6L811C8*CHOOSE(MIN(D6L811C9,RUN_YEARS),B7L808C4,B7L808C13,B7L808C22,B7L808C31,B7L808C40)</f>
        <v>6.8318085275643516E-4</v>
      </c>
      <c r="AN18" s="16" t="s">
        <v>33727</v>
      </c>
      <c r="AO18" s="33">
        <f>D6L811C8-D6L811C18</f>
        <v>1.2049287817497598E-2</v>
      </c>
      <c r="AP18" s="16" t="s">
        <v>33728</v>
      </c>
      <c r="AQ18" s="33">
        <f>CHOOSE(MIN(D6L811C9,RUN_YEARS),B7L808C2,B7L808C11,B7L808C20,B7L808C29,B7L808C38)</f>
        <v>136.67966006977653</v>
      </c>
      <c r="AR18" s="16" t="s">
        <v>33729</v>
      </c>
      <c r="AS18" s="33">
        <f>IF(D6L811C20=0,0,D6L811C18/D6L811C20)</f>
        <v>4.9984090713107093E-6</v>
      </c>
      <c r="AT18" s="16" t="s">
        <v>33730</v>
      </c>
      <c r="AU18" s="33">
        <f>IF(D6L811C5=0,0,D6L811C18/D6L811C5)</f>
        <v>2.6828295063961255E-2</v>
      </c>
      <c r="AV18" s="16" t="s">
        <v>33731</v>
      </c>
      <c r="AW18" s="33">
        <f>CHOOSE(MIN(D6L811C9,RUN_YEARS),B7L808C1,B7L808C10,B7L808C19,B7L808C28,B7L808C37)</f>
        <v>2410.6245898633442</v>
      </c>
      <c r="AX18" s="16" t="s">
        <v>33732</v>
      </c>
      <c r="AY18" s="33">
        <f>IF(D6L811C23=0,0,D6L811C19/D6L811C23)</f>
        <v>4.9984090713107093E-6</v>
      </c>
      <c r="AZ18" s="16" t="s">
        <v>33733</v>
      </c>
      <c r="BA18" s="33">
        <f>IF(D6L811C5=0,0,D6L811C19/D6L811C5)</f>
        <v>0.47317170493603877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0.52465616662733827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71997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4959.239688288395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136.67966006977653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2410.6245898633442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3.2666469546230474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2.8093163809758206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1.4046581904879103</v>
      </c>
      <c r="R20" s="16" t="s">
        <v>33759</v>
      </c>
      <c r="S20" s="15">
        <f>D6L813C5-D6L813C7</f>
        <v>1.4046581904879103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1.1913058877232079</v>
      </c>
      <c r="X20" s="16" t="s">
        <v>33761</v>
      </c>
      <c r="Y20" s="33">
        <f>D6L813C7-D6L813C10</f>
        <v>0.21335230276470241</v>
      </c>
      <c r="Z20" s="16" t="s">
        <v>33762</v>
      </c>
      <c r="AA20" s="33">
        <f>CHOOSE(MIN(D6L813C9,RUN_YEARS),B7L808C7,B7L808C16,B7L808C25,B7L808C34,B7L808C43)</f>
        <v>71997</v>
      </c>
      <c r="AB20" s="16" t="s">
        <v>33763</v>
      </c>
      <c r="AC20" s="33">
        <f>IF(D6L813C12=0,0,D6L813C10/D6L813C12)</f>
        <v>1.6546604549122989E-5</v>
      </c>
      <c r="AD20" s="16" t="s">
        <v>33764</v>
      </c>
      <c r="AE20" s="33">
        <f>IF(D6L813C5=0,0,D6L813C10/D6L813C5)</f>
        <v>0.42405543775365234</v>
      </c>
      <c r="AF20" s="16" t="s">
        <v>33765</v>
      </c>
      <c r="AG20" s="33">
        <f>CHOOSE(MIN(D6L813C9,RUN_YEARS),B7L808C5,B7L808C14,B7L808C23,B7L808C32,B7L808C41)</f>
        <v>4959.239688288395</v>
      </c>
      <c r="AH20" s="16" t="s">
        <v>33766</v>
      </c>
      <c r="AI20" s="33">
        <f>IF(D6L813C15=0,0,D6L813C11/D6L813C15)</f>
        <v>4.3021171827719757E-5</v>
      </c>
      <c r="AJ20" s="16" t="s">
        <v>33767</v>
      </c>
      <c r="AK20" s="33">
        <f>IF(D6L813C5=0,0,D6L813C11/D6L813C5)</f>
        <v>7.5944562246347685E-2</v>
      </c>
      <c r="AL20" s="16" t="s">
        <v>33768</v>
      </c>
      <c r="AM20" s="33">
        <f>D6L813C8*CHOOSE(MIN(D6L813C9,RUN_YEARS),B7L808C4,B7L808C13,B7L808C22,B7L808C31,B7L808C40)</f>
        <v>7.5369168796839095E-2</v>
      </c>
      <c r="AN20" s="16" t="s">
        <v>33769</v>
      </c>
      <c r="AO20" s="33">
        <f>D6L813C8-D6L813C18</f>
        <v>1.3292890216910711</v>
      </c>
      <c r="AP20" s="16" t="s">
        <v>33770</v>
      </c>
      <c r="AQ20" s="33">
        <f>CHOOSE(MIN(D6L813C9,RUN_YEARS),B7L808C2,B7L808C11,B7L808C20,B7L808C29,B7L808C38)</f>
        <v>136.67966006977653</v>
      </c>
      <c r="AR20" s="16" t="s">
        <v>33771</v>
      </c>
      <c r="AS20" s="33">
        <f>IF(D6L813C20=0,0,D6L813C18/D6L813C20)</f>
        <v>5.5142929649051127E-4</v>
      </c>
      <c r="AT20" s="16" t="s">
        <v>33772</v>
      </c>
      <c r="AU20" s="33">
        <f>IF(D6L813C5=0,0,D6L813C18/D6L813C5)</f>
        <v>2.6828295063961251E-2</v>
      </c>
      <c r="AV20" s="16" t="s">
        <v>33773</v>
      </c>
      <c r="AW20" s="33">
        <f>CHOOSE(MIN(D6L813C9,RUN_YEARS),B7L808C1,B7L808C10,B7L808C19,B7L808C28,B7L808C37)</f>
        <v>2410.6245898633442</v>
      </c>
      <c r="AX20" s="16" t="s">
        <v>33774</v>
      </c>
      <c r="AY20" s="33">
        <f>IF(D6L813C23=0,0,D6L813C19/D6L813C23)</f>
        <v>5.5142929649051127E-4</v>
      </c>
      <c r="AZ20" s="16" t="s">
        <v>33775</v>
      </c>
      <c r="BA20" s="33">
        <f>IF(D6L813C5=0,0,D6L813C19/D6L813C5)</f>
        <v>0.47317170493603872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IF(FLOW_THRU_100PCT="Y",1,INDEX(VariabilityMatrix,D6L814C1,D6L814C9))</f>
        <v>0.51097318168607031</v>
      </c>
      <c r="L21" s="16" t="s">
        <v>33777</v>
      </c>
      <c r="M21" s="15">
        <f>IF(D6L814C2&lt;&gt;0,D6L814C2*D6L814C4,D6L814C3*D6L814C4)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71118.200000000012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4807.4799377034233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125.14181877872987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2366.3955278609856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26.739686660662748</v>
      </c>
      <c r="J22" s="16" t="s">
        <v>33818</v>
      </c>
      <c r="K22" s="21">
        <f>IF(FLOW_THRU_100PCT="Y",1,INDEX(VariabilityMatrix,D6L815C1,D6L815C9))</f>
        <v>0.51288487146466599</v>
      </c>
      <c r="L22" s="16" t="s">
        <v>33798</v>
      </c>
      <c r="M22" s="15">
        <f>IF(D6L815C2&lt;&gt;0,D6L815C2*D6L815C4,D6L815C3*D6L815C4)</f>
        <v>13.714380755959457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6.8571903779797285</v>
      </c>
      <c r="R22" s="16" t="s">
        <v>33800</v>
      </c>
      <c r="S22" s="15">
        <f>D6L815C5-D6L815C7</f>
        <v>6.8571903779797285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5.7973473102984405</v>
      </c>
      <c r="X22" s="16" t="s">
        <v>33802</v>
      </c>
      <c r="Y22" s="33">
        <f>D6L815C7-D6L815C10</f>
        <v>1.059843067681288</v>
      </c>
      <c r="Z22" s="16" t="s">
        <v>33803</v>
      </c>
      <c r="AA22" s="33">
        <f>CHOOSE(MIN(D6L815C9,RUN_YEARS),B7L808C7,B7L808C16,B7L808C25,B7L808C34,B7L808C43)</f>
        <v>70904.333333333343</v>
      </c>
      <c r="AB22" s="16" t="s">
        <v>33804</v>
      </c>
      <c r="AC22" s="33">
        <f>IF(D6L815C12=0,0,D6L815C10/D6L815C12)</f>
        <v>8.176294787293358E-5</v>
      </c>
      <c r="AD22" s="16" t="s">
        <v>33805</v>
      </c>
      <c r="AE22" s="33">
        <f>IF(D6L815C5=0,0,D6L815C10/D6L815C5)</f>
        <v>0.4227203118725763</v>
      </c>
      <c r="AF22" s="16" t="s">
        <v>33806</v>
      </c>
      <c r="AG22" s="33">
        <f>CHOOSE(MIN(D6L815C9,RUN_YEARS),B7L808C5,B7L808C14,B7L808C23,B7L808C32,B7L808C41)</f>
        <v>4985.5339088517439</v>
      </c>
      <c r="AH22" s="16" t="s">
        <v>33807</v>
      </c>
      <c r="AI22" s="33">
        <f>IF(D6L815C15=0,0,D6L815C11/D6L815C15)</f>
        <v>2.1258366446962718E-4</v>
      </c>
      <c r="AJ22" s="16" t="s">
        <v>33808</v>
      </c>
      <c r="AK22" s="33">
        <f>IF(D6L815C5=0,0,D6L815C11/D6L815C5)</f>
        <v>7.7279688127423696E-2</v>
      </c>
      <c r="AL22" s="16" t="s">
        <v>33809</v>
      </c>
      <c r="AM22" s="33">
        <f>D6L815C8*CHOOSE(MIN(D6L815C9,RUN_YEARS),B7L808C4,B7L808C13,B7L808C22,B7L808C31,B7L808C40)</f>
        <v>0.33118224959732273</v>
      </c>
      <c r="AN22" s="16" t="s">
        <v>33810</v>
      </c>
      <c r="AO22" s="33">
        <f>D6L815C8-D6L815C18</f>
        <v>6.5260081283824061</v>
      </c>
      <c r="AP22" s="16" t="s">
        <v>33811</v>
      </c>
      <c r="AQ22" s="33">
        <f>CHOOSE(MIN(D6L815C9,RUN_YEARS),B7L808C2,B7L808C11,B7L808C20,B7L808C29,B7L808C38)</f>
        <v>123.52465027091944</v>
      </c>
      <c r="AR22" s="16" t="s">
        <v>33812</v>
      </c>
      <c r="AS22" s="33">
        <f>IF(D6L815C20=0,0,D6L815C18/D6L815C20)</f>
        <v>2.6811025076449108E-3</v>
      </c>
      <c r="AT22" s="16" t="s">
        <v>33813</v>
      </c>
      <c r="AU22" s="33">
        <f>IF(D6L815C5=0,0,D6L815C18/D6L815C5)</f>
        <v>2.4148538347486856E-2</v>
      </c>
      <c r="AV22" s="16" t="s">
        <v>33814</v>
      </c>
      <c r="AW22" s="33">
        <f>CHOOSE(MIN(D6L815C9,RUN_YEARS),B7L808C1,B7L808C10,B7L808C19,B7L808C28,B7L808C37)</f>
        <v>2434.0763211306203</v>
      </c>
      <c r="AX22" s="16" t="s">
        <v>33815</v>
      </c>
      <c r="AY22" s="33">
        <f>IF(D6L815C23=0,0,D6L815C19/D6L815C23)</f>
        <v>2.6811025076449112E-3</v>
      </c>
      <c r="AZ22" s="16" t="s">
        <v>33816</v>
      </c>
      <c r="BA22" s="33">
        <f>IF(D6L815C5=0,0,D6L815C19/D6L815C5)</f>
        <v>0.47585146165251319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745.26198218161142</v>
      </c>
      <c r="J23" s="16" t="s">
        <v>33839</v>
      </c>
      <c r="K23" s="21">
        <f>IF(FLOW_THRU_100PCT="Y",1,INDEX(VariabilityMatrix,D6L816C1,D6L816C9))</f>
        <v>0.25082324128071154</v>
      </c>
      <c r="L23" s="16" t="s">
        <v>33819</v>
      </c>
      <c r="M23" s="15">
        <f>IF(D6L816C2&lt;&gt;0,D6L816C2*D6L816C4,D6L816C3*D6L816C4)</f>
        <v>186.92902597407968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93.464512987039839</v>
      </c>
      <c r="R23" s="16" t="s">
        <v>33821</v>
      </c>
      <c r="S23" s="15">
        <f>D6L816C5-D6L816C7</f>
        <v>93.464512987039839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79.01869615779988</v>
      </c>
      <c r="X23" s="16" t="s">
        <v>33823</v>
      </c>
      <c r="Y23" s="33">
        <f>D6L816C7-D6L816C10</f>
        <v>14.445816829239959</v>
      </c>
      <c r="Z23" s="16" t="s">
        <v>33824</v>
      </c>
      <c r="AA23" s="33">
        <f>CHOOSE(MIN(D6L816C9,RUN_YEARS),B7L808C7,B7L808C16,B7L808C25,B7L808C34,B7L808C43)</f>
        <v>70904.333333333343</v>
      </c>
      <c r="AB23" s="16" t="s">
        <v>33825</v>
      </c>
      <c r="AC23" s="33">
        <f>IF(D6L816C12=0,0,D6L816C10/D6L816C12)</f>
        <v>1.1144410001899254E-3</v>
      </c>
      <c r="AD23" s="16" t="s">
        <v>33826</v>
      </c>
      <c r="AE23" s="33">
        <f>IF(D6L816C5=0,0,D6L816C10/D6L816C5)</f>
        <v>0.4227203118725763</v>
      </c>
      <c r="AF23" s="16" t="s">
        <v>33827</v>
      </c>
      <c r="AG23" s="33">
        <f>CHOOSE(MIN(D6L816C9,RUN_YEARS),B7L808C5,B7L808C14,B7L808C23,B7L808C32,B7L808C41)</f>
        <v>4985.5339088517439</v>
      </c>
      <c r="AH23" s="16" t="s">
        <v>33828</v>
      </c>
      <c r="AI23" s="33">
        <f>IF(D6L816C15=0,0,D6L816C11/D6L816C15)</f>
        <v>2.8975466004938044E-3</v>
      </c>
      <c r="AJ23" s="16" t="s">
        <v>33829</v>
      </c>
      <c r="AK23" s="33">
        <f>IF(D6L816C5=0,0,D6L816C11/D6L816C5)</f>
        <v>7.7279688127423682E-2</v>
      </c>
      <c r="AL23" s="16" t="s">
        <v>33830</v>
      </c>
      <c r="AM23" s="33">
        <f>D6L816C8*CHOOSE(MIN(D6L816C9,RUN_YEARS),B7L808C4,B7L808C13,B7L808C22,B7L808C31,B7L808C40)</f>
        <v>4.5140627519934293</v>
      </c>
      <c r="AN23" s="16" t="s">
        <v>33831</v>
      </c>
      <c r="AO23" s="33">
        <f>D6L816C8-D6L816C18</f>
        <v>88.950450235046404</v>
      </c>
      <c r="AP23" s="16" t="s">
        <v>33832</v>
      </c>
      <c r="AQ23" s="33">
        <f>CHOOSE(MIN(D6L816C9,RUN_YEARS),B7L808C2,B7L808C11,B7L808C20,B7L808C29,B7L808C38)</f>
        <v>123.52465027091944</v>
      </c>
      <c r="AR23" s="16" t="s">
        <v>33833</v>
      </c>
      <c r="AS23" s="33">
        <f>IF(D6L816C20=0,0,D6L816C18/D6L816C20)</f>
        <v>3.6543821351390171E-2</v>
      </c>
      <c r="AT23" s="16" t="s">
        <v>33834</v>
      </c>
      <c r="AU23" s="33">
        <f>IF(D6L816C5=0,0,D6L816C18/D6L816C5)</f>
        <v>2.4148538347486856E-2</v>
      </c>
      <c r="AV23" s="16" t="s">
        <v>33835</v>
      </c>
      <c r="AW23" s="33">
        <f>CHOOSE(MIN(D6L816C9,RUN_YEARS),B7L808C1,B7L808C10,B7L808C19,B7L808C28,B7L808C37)</f>
        <v>2434.0763211306203</v>
      </c>
      <c r="AX23" s="16" t="s">
        <v>33836</v>
      </c>
      <c r="AY23" s="33">
        <f>IF(D6L816C23=0,0,D6L816C19/D6L816C23)</f>
        <v>3.6543821351390171E-2</v>
      </c>
      <c r="AZ23" s="16" t="s">
        <v>33837</v>
      </c>
      <c r="BA23" s="33">
        <f>IF(D6L816C5=0,0,D6L816C19/D6L816C5)</f>
        <v>0.47585146165251313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327.10769366787213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281.31261655437004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140.65630827718502</v>
      </c>
      <c r="R24" s="16" t="s">
        <v>33842</v>
      </c>
      <c r="S24" s="15">
        <f>D6L817C5-D6L817C7</f>
        <v>140.65630827718502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118.91655700355378</v>
      </c>
      <c r="X24" s="16" t="s">
        <v>33844</v>
      </c>
      <c r="Y24" s="33">
        <f>D6L817C7-D6L817C10</f>
        <v>21.739751273631242</v>
      </c>
      <c r="Z24" s="16" t="s">
        <v>33845</v>
      </c>
      <c r="AA24" s="33">
        <f>CHOOSE(MIN(D6L817C9,RUN_YEARS),B7L808C7,B7L808C16,B7L808C25,B7L808C34,B7L808C43)</f>
        <v>70904.333333333343</v>
      </c>
      <c r="AB24" s="16" t="s">
        <v>33846</v>
      </c>
      <c r="AC24" s="33">
        <f>IF(D6L817C12=0,0,D6L817C10/D6L817C12)</f>
        <v>1.6771408941186543E-3</v>
      </c>
      <c r="AD24" s="16" t="s">
        <v>33847</v>
      </c>
      <c r="AE24" s="33">
        <f>IF(D6L817C5=0,0,D6L817C10/D6L817C5)</f>
        <v>0.4227203118725763</v>
      </c>
      <c r="AF24" s="16" t="s">
        <v>33848</v>
      </c>
      <c r="AG24" s="33">
        <f>CHOOSE(MIN(D6L817C9,RUN_YEARS),B7L808C5,B7L808C14,B7L808C23,B7L808C32,B7L808C41)</f>
        <v>4985.5339088517439</v>
      </c>
      <c r="AH24" s="16" t="s">
        <v>33849</v>
      </c>
      <c r="AI24" s="33">
        <f>IF(D6L817C15=0,0,D6L817C11/D6L817C15)</f>
        <v>4.3605663247084986E-3</v>
      </c>
      <c r="AJ24" s="16" t="s">
        <v>33850</v>
      </c>
      <c r="AK24" s="33">
        <f>IF(D6L817C5=0,0,D6L817C11/D6L817C5)</f>
        <v>7.7279688127423682E-2</v>
      </c>
      <c r="AL24" s="16" t="s">
        <v>33851</v>
      </c>
      <c r="AM24" s="33">
        <f>D6L817C8*CHOOSE(MIN(D6L817C9,RUN_YEARS),B7L808C4,B7L808C13,B7L808C22,B7L808C31,B7L808C40)</f>
        <v>6.7932885084950705</v>
      </c>
      <c r="AN24" s="16" t="s">
        <v>33852</v>
      </c>
      <c r="AO24" s="33">
        <f>D6L817C8-D6L817C18</f>
        <v>133.86301976868995</v>
      </c>
      <c r="AP24" s="16" t="s">
        <v>33853</v>
      </c>
      <c r="AQ24" s="33">
        <f>CHOOSE(MIN(D6L817C9,RUN_YEARS),B7L808C2,B7L808C11,B7L808C20,B7L808C29,B7L808C38)</f>
        <v>123.52465027091944</v>
      </c>
      <c r="AR24" s="16" t="s">
        <v>33854</v>
      </c>
      <c r="AS24" s="33">
        <f>IF(D6L817C20=0,0,D6L817C18/D6L817C20)</f>
        <v>5.4995407747326107E-2</v>
      </c>
      <c r="AT24" s="16" t="s">
        <v>33855</v>
      </c>
      <c r="AU24" s="33">
        <f>IF(D6L817C5=0,0,D6L817C18/D6L817C5)</f>
        <v>2.4148538347486856E-2</v>
      </c>
      <c r="AV24" s="16" t="s">
        <v>33856</v>
      </c>
      <c r="AW24" s="33">
        <f>CHOOSE(MIN(D6L817C9,RUN_YEARS),B7L808C1,B7L808C10,B7L808C19,B7L808C28,B7L808C37)</f>
        <v>2434.0763211306203</v>
      </c>
      <c r="AX24" s="16" t="s">
        <v>33857</v>
      </c>
      <c r="AY24" s="33">
        <f>IF(D6L817C23=0,0,D6L817C19/D6L817C23)</f>
        <v>5.4995407747326114E-2</v>
      </c>
      <c r="AZ24" s="16" t="s">
        <v>33858</v>
      </c>
      <c r="BA24" s="33">
        <f>IF(D6L817C5=0,0,D6L817C19/D6L817C5)</f>
        <v>0.47585146165251313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118.38006992604822</v>
      </c>
      <c r="J25" s="16" t="s">
        <v>33880</v>
      </c>
      <c r="K25" s="21">
        <f>IF(FLOW_THRU_100PCT="Y",1,INDEX(VariabilityMatrix,D6L818C1,D6L818C9))</f>
        <v>0.2488312094020797</v>
      </c>
      <c r="L25" s="16" t="s">
        <v>33860</v>
      </c>
      <c r="M25" s="15">
        <f>IF(D6L818C2&lt;&gt;0,D6L818C2*D6L818C4,D6L818C3*D6L818C4)</f>
        <v>29.456655968801343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14.728327984400671</v>
      </c>
      <c r="R25" s="16" t="s">
        <v>33862</v>
      </c>
      <c r="S25" s="15">
        <f>D6L818C5-D6L818C7</f>
        <v>14.728327984400671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12.491255141608788</v>
      </c>
      <c r="X25" s="16" t="s">
        <v>33864</v>
      </c>
      <c r="Y25" s="33">
        <f>D6L818C7-D6L818C10</f>
        <v>2.2370728427918838</v>
      </c>
      <c r="Z25" s="16" t="s">
        <v>33865</v>
      </c>
      <c r="AA25" s="33">
        <f>CHOOSE(MIN(D6L818C9,RUN_YEARS),B7L808C7,B7L808C16,B7L808C25,B7L808C34,B7L808C43)</f>
        <v>71997</v>
      </c>
      <c r="AB25" s="16" t="s">
        <v>33866</v>
      </c>
      <c r="AC25" s="33">
        <f>IF(D6L818C12=0,0,D6L818C10/D6L818C12)</f>
        <v>1.7349688378139072E-4</v>
      </c>
      <c r="AD25" s="16" t="s">
        <v>33867</v>
      </c>
      <c r="AE25" s="33">
        <f>IF(D6L818C5=0,0,D6L818C10/D6L818C5)</f>
        <v>0.42405543775365229</v>
      </c>
      <c r="AF25" s="16" t="s">
        <v>33868</v>
      </c>
      <c r="AG25" s="33">
        <f>CHOOSE(MIN(D6L818C9,RUN_YEARS),B7L808C5,B7L808C14,B7L808C23,B7L808C32,B7L808C41)</f>
        <v>4959.239688288395</v>
      </c>
      <c r="AH25" s="16" t="s">
        <v>33869</v>
      </c>
      <c r="AI25" s="33">
        <f>IF(D6L818C15=0,0,D6L818C11/D6L818C15)</f>
        <v>4.51091897831616E-4</v>
      </c>
      <c r="AJ25" s="16" t="s">
        <v>33870</v>
      </c>
      <c r="AK25" s="33">
        <f>IF(D6L818C5=0,0,D6L818C11/D6L818C5)</f>
        <v>7.5944562246347727E-2</v>
      </c>
      <c r="AL25" s="16" t="s">
        <v>33871</v>
      </c>
      <c r="AM25" s="33">
        <f>D6L818C8*CHOOSE(MIN(D6L818C9,RUN_YEARS),B7L808C4,B7L808C13,B7L808C22,B7L808C31,B7L808C40)</f>
        <v>0.79027185792859778</v>
      </c>
      <c r="AN25" s="16" t="s">
        <v>33872</v>
      </c>
      <c r="AO25" s="33">
        <f>D6L818C8-D6L818C18</f>
        <v>13.938056126472073</v>
      </c>
      <c r="AP25" s="16" t="s">
        <v>33873</v>
      </c>
      <c r="AQ25" s="33">
        <f>CHOOSE(MIN(D6L818C9,RUN_YEARS),B7L808C2,B7L808C11,B7L808C20,B7L808C29,B7L808C38)</f>
        <v>136.67966006977653</v>
      </c>
      <c r="AR25" s="16" t="s">
        <v>33874</v>
      </c>
      <c r="AS25" s="33">
        <f>IF(D6L818C20=0,0,D6L818C18/D6L818C20)</f>
        <v>5.7819273001202586E-3</v>
      </c>
      <c r="AT25" s="16" t="s">
        <v>33875</v>
      </c>
      <c r="AU25" s="33">
        <f>IF(D6L818C5=0,0,D6L818C18/D6L818C5)</f>
        <v>2.6828295063961251E-2</v>
      </c>
      <c r="AV25" s="16" t="s">
        <v>33876</v>
      </c>
      <c r="AW25" s="33">
        <f>CHOOSE(MIN(D6L818C9,RUN_YEARS),B7L808C1,B7L808C10,B7L808C19,B7L808C28,B7L808C37)</f>
        <v>2410.6245898633442</v>
      </c>
      <c r="AX25" s="16" t="s">
        <v>33877</v>
      </c>
      <c r="AY25" s="33">
        <f>IF(D6L818C23=0,0,D6L818C19/D6L818C23)</f>
        <v>5.7819273001202594E-3</v>
      </c>
      <c r="AZ25" s="16" t="s">
        <v>33878</v>
      </c>
      <c r="BA25" s="33">
        <f>IF(D6L818C5=0,0,D6L818C19/D6L818C5)</f>
        <v>0.47317170493603872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2635.0876719293151</v>
      </c>
      <c r="J26" s="16" t="s">
        <v>33901</v>
      </c>
      <c r="K26" s="21">
        <f>IF(FLOW_THRU_100PCT="Y",1,INDEX(VariabilityMatrix,D6L819C1,D6L819C9))</f>
        <v>0.25082324128071154</v>
      </c>
      <c r="L26" s="16" t="s">
        <v>33881</v>
      </c>
      <c r="M26" s="15">
        <f>IF(D6L819C2&lt;&gt;0,D6L819C2*D6L819C4,D6L819C3*D6L819C4)</f>
        <v>660.94123093215501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330.4706154660775</v>
      </c>
      <c r="R26" s="16" t="s">
        <v>33883</v>
      </c>
      <c r="S26" s="15">
        <f>D6L819C5-D6L819C7</f>
        <v>330.4706154660775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279.39328326908503</v>
      </c>
      <c r="X26" s="16" t="s">
        <v>33885</v>
      </c>
      <c r="Y26" s="33">
        <f>D6L819C7-D6L819C10</f>
        <v>51.077332196992472</v>
      </c>
      <c r="Z26" s="16" t="s">
        <v>33886</v>
      </c>
      <c r="AA26" s="33">
        <f>CHOOSE(MIN(D6L819C9,RUN_YEARS),B7L808C7,B7L808C16,B7L808C25,B7L808C34,B7L808C43)</f>
        <v>70904.333333333343</v>
      </c>
      <c r="AB26" s="16" t="s">
        <v>33887</v>
      </c>
      <c r="AC26" s="33">
        <f>IF(D6L819C12=0,0,D6L819C10/D6L819C12)</f>
        <v>3.9404260661419612E-3</v>
      </c>
      <c r="AD26" s="16" t="s">
        <v>33888</v>
      </c>
      <c r="AE26" s="33">
        <f>IF(D6L819C5=0,0,D6L819C10/D6L819C5)</f>
        <v>0.4227203118725763</v>
      </c>
      <c r="AF26" s="16" t="s">
        <v>33889</v>
      </c>
      <c r="AG26" s="33">
        <f>CHOOSE(MIN(D6L819C9,RUN_YEARS),B7L808C5,B7L808C14,B7L808C23,B7L808C32,B7L808C41)</f>
        <v>4985.5339088517439</v>
      </c>
      <c r="AH26" s="16" t="s">
        <v>33890</v>
      </c>
      <c r="AI26" s="33">
        <f>IF(D6L819C15=0,0,D6L819C11/D6L819C15)</f>
        <v>1.0245107771969096E-2</v>
      </c>
      <c r="AJ26" s="16" t="s">
        <v>33891</v>
      </c>
      <c r="AK26" s="33">
        <f>IF(D6L819C5=0,0,D6L819C11/D6L819C5)</f>
        <v>7.727968812742371E-2</v>
      </c>
      <c r="AL26" s="16" t="s">
        <v>33892</v>
      </c>
      <c r="AM26" s="33">
        <f>D6L819C8*CHOOSE(MIN(D6L819C9,RUN_YEARS),B7L808C4,B7L808C13,B7L808C22,B7L808C31,B7L808C40)</f>
        <v>15.960764660600312</v>
      </c>
      <c r="AN26" s="16" t="s">
        <v>33893</v>
      </c>
      <c r="AO26" s="33">
        <f>D6L819C8-D6L819C18</f>
        <v>314.50985080547719</v>
      </c>
      <c r="AP26" s="16" t="s">
        <v>33894</v>
      </c>
      <c r="AQ26" s="33">
        <f>CHOOSE(MIN(D6L819C9,RUN_YEARS),B7L808C2,B7L808C11,B7L808C20,B7L808C29,B7L808C38)</f>
        <v>123.52465027091944</v>
      </c>
      <c r="AR26" s="16" t="s">
        <v>33895</v>
      </c>
      <c r="AS26" s="33">
        <f>IF(D6L819C20=0,0,D6L819C18/D6L819C20)</f>
        <v>0.12921117060922249</v>
      </c>
      <c r="AT26" s="16" t="s">
        <v>33896</v>
      </c>
      <c r="AU26" s="33">
        <f>IF(D6L819C5=0,0,D6L819C18/D6L819C5)</f>
        <v>2.4148538347486856E-2</v>
      </c>
      <c r="AV26" s="16" t="s">
        <v>33897</v>
      </c>
      <c r="AW26" s="33">
        <f>CHOOSE(MIN(D6L819C9,RUN_YEARS),B7L808C1,B7L808C10,B7L808C19,B7L808C28,B7L808C37)</f>
        <v>2434.0763211306203</v>
      </c>
      <c r="AX26" s="16" t="s">
        <v>33898</v>
      </c>
      <c r="AY26" s="33">
        <f>IF(D6L819C23=0,0,D6L819C19/D6L819C23)</f>
        <v>0.12921117060922249</v>
      </c>
      <c r="AZ26" s="16" t="s">
        <v>33899</v>
      </c>
      <c r="BA26" s="33">
        <f>IF(D6L819C5=0,0,D6L819C19/D6L819C5)</f>
        <v>0.47585146165251313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1282.0292341956731</v>
      </c>
      <c r="J27" s="16" t="s">
        <v>33922</v>
      </c>
      <c r="K27" s="21">
        <f>IF(FLOW_THRU_100PCT="Y",1,INDEX(VariabilityMatrix,D6L820C1,D6L820C9))</f>
        <v>0.2488312094020797</v>
      </c>
      <c r="L27" s="16" t="s">
        <v>33902</v>
      </c>
      <c r="M27" s="15">
        <f>IF(D6L820C2&lt;&gt;0,D6L820C2*D6L820C4,D6L820C3*D6L820C4)</f>
        <v>319.00888483373143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159.50444241686571</v>
      </c>
      <c r="R27" s="16" t="s">
        <v>33904</v>
      </c>
      <c r="S27" s="15">
        <f>D6L820C5-D6L820C7</f>
        <v>159.50444241686571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135.27745230547242</v>
      </c>
      <c r="X27" s="16" t="s">
        <v>33906</v>
      </c>
      <c r="Y27" s="33">
        <f>D6L820C7-D6L820C10</f>
        <v>24.226990111393292</v>
      </c>
      <c r="Z27" s="16" t="s">
        <v>33907</v>
      </c>
      <c r="AA27" s="33">
        <f>CHOOSE(MIN(D6L820C9,RUN_YEARS),B7L808C7,B7L808C16,B7L808C25,B7L808C34,B7L808C43)</f>
        <v>71997</v>
      </c>
      <c r="AB27" s="16" t="s">
        <v>33908</v>
      </c>
      <c r="AC27" s="33">
        <f>IF(D6L820C12=0,0,D6L820C10/D6L820C12)</f>
        <v>1.8789317930673836E-3</v>
      </c>
      <c r="AD27" s="16" t="s">
        <v>33909</v>
      </c>
      <c r="AE27" s="33">
        <f>IF(D6L820C5=0,0,D6L820C10/D6L820C5)</f>
        <v>0.42405543775365229</v>
      </c>
      <c r="AF27" s="16" t="s">
        <v>33910</v>
      </c>
      <c r="AG27" s="33">
        <f>CHOOSE(MIN(D6L820C9,RUN_YEARS),B7L808C5,B7L808C14,B7L808C23,B7L808C32,B7L808C41)</f>
        <v>4959.239688288395</v>
      </c>
      <c r="AH27" s="16" t="s">
        <v>33911</v>
      </c>
      <c r="AI27" s="33">
        <f>IF(D6L820C15=0,0,D6L820C11/D6L820C15)</f>
        <v>4.8852226619751993E-3</v>
      </c>
      <c r="AJ27" s="16" t="s">
        <v>33912</v>
      </c>
      <c r="AK27" s="33">
        <f>IF(D6L820C5=0,0,D6L820C11/D6L820C5)</f>
        <v>7.5944562246347727E-2</v>
      </c>
      <c r="AL27" s="16" t="s">
        <v>33913</v>
      </c>
      <c r="AM27" s="33">
        <f>D6L820C8*CHOOSE(MIN(D6L820C9,RUN_YEARS),B7L808C4,B7L808C13,B7L808C22,B7L808C31,B7L808C40)</f>
        <v>8.5584644903445799</v>
      </c>
      <c r="AN27" s="16" t="s">
        <v>33914</v>
      </c>
      <c r="AO27" s="33">
        <f>D6L820C8-D6L820C18</f>
        <v>150.94597792652112</v>
      </c>
      <c r="AP27" s="16" t="s">
        <v>33915</v>
      </c>
      <c r="AQ27" s="33">
        <f>CHOOSE(MIN(D6L820C9,RUN_YEARS),B7L808C2,B7L808C11,B7L808C20,B7L808C29,B7L808C38)</f>
        <v>136.67966006977653</v>
      </c>
      <c r="AR27" s="16" t="s">
        <v>33916</v>
      </c>
      <c r="AS27" s="33">
        <f>IF(D6L820C20=0,0,D6L820C18/D6L820C20)</f>
        <v>6.2616957680282387E-2</v>
      </c>
      <c r="AT27" s="16" t="s">
        <v>33917</v>
      </c>
      <c r="AU27" s="33">
        <f>IF(D6L820C5=0,0,D6L820C18/D6L820C5)</f>
        <v>2.6828295063961251E-2</v>
      </c>
      <c r="AV27" s="16" t="s">
        <v>33918</v>
      </c>
      <c r="AW27" s="33">
        <f>CHOOSE(MIN(D6L820C9,RUN_YEARS),B7L808C1,B7L808C10,B7L808C19,B7L808C28,B7L808C37)</f>
        <v>2410.6245898633442</v>
      </c>
      <c r="AX27" s="16" t="s">
        <v>33919</v>
      </c>
      <c r="AY27" s="33">
        <f>IF(D6L820C23=0,0,D6L820C19/D6L820C23)</f>
        <v>6.2616957680282387E-2</v>
      </c>
      <c r="AZ27" s="16" t="s">
        <v>33920</v>
      </c>
      <c r="BA27" s="33">
        <f>IF(D6L820C5=0,0,D6L820C19/D6L820C5)</f>
        <v>0.47317170493603872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0.2488312094020797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71997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4959.239688288395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136.67966006977653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2410.6245898633442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0.2488312094020797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71997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4959.239688288395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136.67966006977653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2410.6245898633442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0.2488312094020797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71997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4959.239688288395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136.67966006977653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2410.6245898633442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0.2488312094020797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71997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4959.239688288395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136.67966006977653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2410.6245898633442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0.2488312094020797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71997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4959.239688288395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136.67966006977653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2410.6245898633442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242.47110118553778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208.5251470195625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104.26257350978125</v>
      </c>
      <c r="R33" s="16" t="s">
        <v>34030</v>
      </c>
      <c r="S33" s="15">
        <f>D6L826C5-D6L826C7</f>
        <v>104.26257350978125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88.426222502025283</v>
      </c>
      <c r="X33" s="16" t="s">
        <v>34032</v>
      </c>
      <c r="Y33" s="33">
        <f>D6L826C7-D6L826C10</f>
        <v>15.836351007755965</v>
      </c>
      <c r="Z33" s="16" t="s">
        <v>34033</v>
      </c>
      <c r="AA33" s="33">
        <f>CHOOSE(MIN(D6L826C9,RUN_YEARS),B7L808C7,B7L808C16,B7L808C25,B7L808C34,B7L808C43)</f>
        <v>71997</v>
      </c>
      <c r="AB33" s="16" t="s">
        <v>34034</v>
      </c>
      <c r="AC33" s="33">
        <f>IF(D6L826C12=0,0,D6L826C10/D6L826C12)</f>
        <v>1.2281931539095418E-3</v>
      </c>
      <c r="AD33" s="16" t="s">
        <v>34035</v>
      </c>
      <c r="AE33" s="33">
        <f>IF(D6L826C5=0,0,D6L826C10/D6L826C5)</f>
        <v>0.42405543775365234</v>
      </c>
      <c r="AF33" s="16" t="s">
        <v>34036</v>
      </c>
      <c r="AG33" s="33">
        <f>CHOOSE(MIN(D6L826C9,RUN_YEARS),B7L808C5,B7L808C14,B7L808C23,B7L808C32,B7L808C41)</f>
        <v>4959.239688288395</v>
      </c>
      <c r="AH33" s="16" t="s">
        <v>34037</v>
      </c>
      <c r="AI33" s="33">
        <f>IF(D6L826C15=0,0,D6L826C11/D6L826C15)</f>
        <v>3.1933022001648073E-3</v>
      </c>
      <c r="AJ33" s="16" t="s">
        <v>34038</v>
      </c>
      <c r="AK33" s="33">
        <f>IF(D6L826C5=0,0,D6L826C11/D6L826C5)</f>
        <v>7.5944562246347685E-2</v>
      </c>
      <c r="AL33" s="16" t="s">
        <v>34039</v>
      </c>
      <c r="AM33" s="33">
        <f>D6L826C8*CHOOSE(MIN(D6L826C9,RUN_YEARS),B7L808C4,B7L808C13,B7L808C22,B7L808C31,B7L808C40)</f>
        <v>5.5943741724967229</v>
      </c>
      <c r="AN33" s="16" t="s">
        <v>34040</v>
      </c>
      <c r="AO33" s="33">
        <f>D6L826C8-D6L826C18</f>
        <v>98.66819933728452</v>
      </c>
      <c r="AP33" s="16" t="s">
        <v>34041</v>
      </c>
      <c r="AQ33" s="33">
        <f>CHOOSE(MIN(D6L826C9,RUN_YEARS),B7L808C2,B7L808C11,B7L808C20,B7L808C29,B7L808C38)</f>
        <v>136.67966006977653</v>
      </c>
      <c r="AR33" s="16" t="s">
        <v>34042</v>
      </c>
      <c r="AS33" s="33">
        <f>IF(D6L826C20=0,0,D6L826C18/D6L826C20)</f>
        <v>4.093055374618821E-2</v>
      </c>
      <c r="AT33" s="16" t="s">
        <v>34043</v>
      </c>
      <c r="AU33" s="33">
        <f>IF(D6L826C5=0,0,D6L826C18/D6L826C5)</f>
        <v>2.6828295063961251E-2</v>
      </c>
      <c r="AV33" s="16" t="s">
        <v>34044</v>
      </c>
      <c r="AW33" s="33">
        <f>CHOOSE(MIN(D6L826C9,RUN_YEARS),B7L808C1,B7L808C10,B7L808C19,B7L808C28,B7L808C37)</f>
        <v>2410.6245898633442</v>
      </c>
      <c r="AX33" s="16" t="s">
        <v>34045</v>
      </c>
      <c r="AY33" s="33">
        <f>IF(D6L826C23=0,0,D6L826C19/D6L826C23)</f>
        <v>4.093055374618821E-2</v>
      </c>
      <c r="AZ33" s="16" t="s">
        <v>34046</v>
      </c>
      <c r="BA33" s="33">
        <f>IF(D6L826C5=0,0,D6L826C19/D6L826C5)</f>
        <v>0.47317170493603872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-14.659189583599904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-12.606903041895917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-6.3034515209479585</v>
      </c>
      <c r="R34" s="16" t="s">
        <v>34050</v>
      </c>
      <c r="S34" s="15">
        <f>D6L827C5-D6L827C7</f>
        <v>-6.3034515209479585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-5.3291939856175725</v>
      </c>
      <c r="X34" s="16" t="s">
        <v>34052</v>
      </c>
      <c r="Y34" s="33">
        <f>D6L827C7-D6L827C10</f>
        <v>-0.97425753533038595</v>
      </c>
      <c r="Z34" s="16" t="s">
        <v>34053</v>
      </c>
      <c r="AA34" s="33">
        <f>CHOOSE(MIN(D6L827C9,RUN_YEARS),B7L808C7,B7L808C16,B7L808C25,B7L808C34,B7L808C43)</f>
        <v>70904.333333333343</v>
      </c>
      <c r="AB34" s="16" t="s">
        <v>34054</v>
      </c>
      <c r="AC34" s="33">
        <f>IF(D6L827C12=0,0,D6L827C10/D6L827C12)</f>
        <v>-7.516034260648251E-5</v>
      </c>
      <c r="AD34" s="16" t="s">
        <v>34055</v>
      </c>
      <c r="AE34" s="33">
        <f>IF(D6L827C5=0,0,D6L827C10/D6L827C5)</f>
        <v>0.42272031187257625</v>
      </c>
      <c r="AF34" s="16" t="s">
        <v>34056</v>
      </c>
      <c r="AG34" s="33">
        <f>CHOOSE(MIN(D6L827C9,RUN_YEARS),B7L808C5,B7L808C14,B7L808C23,B7L808C32,B7L808C41)</f>
        <v>4985.5339088517439</v>
      </c>
      <c r="AH34" s="16" t="s">
        <v>34057</v>
      </c>
      <c r="AI34" s="33">
        <f>IF(D6L827C15=0,0,D6L827C11/D6L827C15)</f>
        <v>-1.9541689077685456E-4</v>
      </c>
      <c r="AJ34" s="16" t="s">
        <v>34058</v>
      </c>
      <c r="AK34" s="33">
        <f>IF(D6L827C5=0,0,D6L827C11/D6L827C5)</f>
        <v>7.7279688127423724E-2</v>
      </c>
      <c r="AL34" s="16" t="s">
        <v>34059</v>
      </c>
      <c r="AM34" s="33">
        <f>D6L827C8*CHOOSE(MIN(D6L827C9,RUN_YEARS),B7L808C4,B7L808C13,B7L808C22,B7L808C31,B7L808C40)</f>
        <v>-0.30443828155027225</v>
      </c>
      <c r="AN34" s="16" t="s">
        <v>34060</v>
      </c>
      <c r="AO34" s="33">
        <f>D6L827C8-D6L827C18</f>
        <v>-5.9990132393976863</v>
      </c>
      <c r="AP34" s="16" t="s">
        <v>34061</v>
      </c>
      <c r="AQ34" s="33">
        <f>CHOOSE(MIN(D6L827C9,RUN_YEARS),B7L808C2,B7L808C11,B7L808C20,B7L808C29,B7L808C38)</f>
        <v>123.52465027091944</v>
      </c>
      <c r="AR34" s="16" t="s">
        <v>34062</v>
      </c>
      <c r="AS34" s="33">
        <f>IF(D6L827C20=0,0,D6L827C18/D6L827C20)</f>
        <v>-2.4645953733328971E-3</v>
      </c>
      <c r="AT34" s="16" t="s">
        <v>34063</v>
      </c>
      <c r="AU34" s="33">
        <f>IF(D6L827C5=0,0,D6L827C18/D6L827C5)</f>
        <v>2.4148538347486856E-2</v>
      </c>
      <c r="AV34" s="16" t="s">
        <v>34064</v>
      </c>
      <c r="AW34" s="33">
        <f>CHOOSE(MIN(D6L827C9,RUN_YEARS),B7L808C1,B7L808C10,B7L808C19,B7L808C28,B7L808C37)</f>
        <v>2434.0763211306203</v>
      </c>
      <c r="AX34" s="16" t="s">
        <v>34065</v>
      </c>
      <c r="AY34" s="33">
        <f>IF(D6L827C23=0,0,D6L827C19/D6L827C23)</f>
        <v>-2.4645953733328971E-3</v>
      </c>
      <c r="AZ34" s="16" t="s">
        <v>34066</v>
      </c>
      <c r="BA34" s="33">
        <f>IF(D6L827C5=0,0,D6L827C19/D6L827C5)</f>
        <v>0.47585146165251313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15556.011760130796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10197.654379572004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5098.8271897860022</v>
      </c>
      <c r="R35" s="16" t="s">
        <v>34070</v>
      </c>
      <c r="S35" s="15">
        <f>SUM(D6L801C8:D6L827C8)-2*SUM(D6L809C8,D6L811C8,D6L822C8,D6L824C8,D6L827C8)</f>
        <v>5098.8271897860022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4311.9421334731405</v>
      </c>
      <c r="X35" s="16" t="s">
        <v>34072</v>
      </c>
      <c r="Y35" s="33">
        <f>SUM(D6L801C11:D6L827C11)-2*SUM(D6L809C11,D6L811C11,D6L822C11,D6L824C11,D6L827C11)</f>
        <v>786.88505631286444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6.0759212960208517E-2</v>
      </c>
      <c r="AD35" s="16" t="s">
        <v>34074</v>
      </c>
      <c r="AE35" s="33">
        <f>IF(D6L828C5=0,0,D6L828C10/D6L828C5)</f>
        <v>0.4228366615474678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0.15797395369654213</v>
      </c>
      <c r="AJ35" s="16" t="s">
        <v>34076</v>
      </c>
      <c r="AK35" s="33">
        <f>IF(D6L828C5=0,0,D6L828C11/D6L828C5)</f>
        <v>7.7163338452532454E-2</v>
      </c>
      <c r="AL35" s="16" t="s">
        <v>34077</v>
      </c>
      <c r="AM35" s="33">
        <f>SUM(D6L801C18:D6L827C18)-2*SUM(D6L809C18,D6L811C18,D6L822C18,D6L824C18,D6L827C18)</f>
        <v>247.93555906584211</v>
      </c>
      <c r="AN35" s="16" t="s">
        <v>34078</v>
      </c>
      <c r="AO35" s="33">
        <f>SUM(D6L801C19:D6L827C19)-2*SUM(D6L809C19,D6L811C19,D6L822C19,D6L824C19,D6L827C19)</f>
        <v>4850.8916307201616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1.9949278118190494</v>
      </c>
      <c r="AT35" s="16" t="s">
        <v>34080</v>
      </c>
      <c r="AU35" s="33">
        <f>IF(D6L828C5=0,0,D6L828C18/D6L828C5)</f>
        <v>2.4312998836527343E-2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1.9949278118190494</v>
      </c>
      <c r="AZ35" s="16" t="s">
        <v>34082</v>
      </c>
      <c r="BA35" s="33">
        <f>IF(D6L828C5=0,0,D6L828C19/D6L828C5)</f>
        <v>0.47568700116347279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129.37512085032142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64.687560425160711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32.343780212580356</v>
      </c>
      <c r="R36" s="16" t="s">
        <v>34087</v>
      </c>
      <c r="S36" s="15">
        <f>D6L829C5-D6L829C7</f>
        <v>32.343780212580356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27.431111753307359</v>
      </c>
      <c r="X36" s="16" t="s">
        <v>34089</v>
      </c>
      <c r="Y36" s="33">
        <f>D6L829C7-D6L829C10</f>
        <v>4.9126684592729966</v>
      </c>
      <c r="Z36" s="16" t="s">
        <v>34090</v>
      </c>
      <c r="AA36" s="33">
        <f>CHOOSE(MIN(D6L829C9,RUN_YEARS),B7L808C7,B7L808C16,B7L808C25,B7L808C34,B7L808C43)</f>
        <v>71997</v>
      </c>
      <c r="AB36" s="16" t="s">
        <v>34091</v>
      </c>
      <c r="AC36" s="33">
        <f>IF(D6L829C12=0,0,D6L829C10/D6L829C12)</f>
        <v>3.8100353838781283E-4</v>
      </c>
      <c r="AD36" s="16" t="s">
        <v>34092</v>
      </c>
      <c r="AE36" s="33">
        <f>IF(D6L829C5=0,0,D6L829C10/D6L829C5)</f>
        <v>0.42405543775365229</v>
      </c>
      <c r="AF36" s="16" t="s">
        <v>34093</v>
      </c>
      <c r="AG36" s="33">
        <f>CHOOSE(MIN(D6L829C9,RUN_YEARS),B7L808C5,B7L808C14,B7L808C23,B7L808C32,B7L808C41)</f>
        <v>4959.239688288395</v>
      </c>
      <c r="AH36" s="16" t="s">
        <v>34094</v>
      </c>
      <c r="AI36" s="33">
        <f>IF(D6L829C15=0,0,D6L829C11/D6L829C15)</f>
        <v>9.9060919980831349E-4</v>
      </c>
      <c r="AJ36" s="16" t="s">
        <v>34095</v>
      </c>
      <c r="AK36" s="33">
        <f>IF(D6L829C5=0,0,D6L829C11/D6L829C5)</f>
        <v>7.5944562246347713E-2</v>
      </c>
      <c r="AL36" s="16" t="s">
        <v>34096</v>
      </c>
      <c r="AM36" s="33">
        <f>D6L829C8*CHOOSE(MIN(D6L829C9,RUN_YEARS),B7L808C4,B7L808C13,B7L808C22,B7L808C31,B7L808C40)</f>
        <v>1.7354569580540342</v>
      </c>
      <c r="AN36" s="16" t="s">
        <v>34097</v>
      </c>
      <c r="AO36" s="33">
        <f>D6L829C8-D6L829C18</f>
        <v>30.608323254526322</v>
      </c>
      <c r="AP36" s="16" t="s">
        <v>34098</v>
      </c>
      <c r="AQ36" s="33">
        <f>CHOOSE(MIN(D6L829C9,RUN_YEARS),B7L808C2,B7L808C11,B7L808C20,B7L808C29,B7L808C38)</f>
        <v>136.67966006977653</v>
      </c>
      <c r="AR36" s="16" t="s">
        <v>34099</v>
      </c>
      <c r="AS36" s="33">
        <f>IF(D6L829C20=0,0,D6L829C18/D6L829C20)</f>
        <v>1.2697258371641132E-2</v>
      </c>
      <c r="AT36" s="16" t="s">
        <v>34100</v>
      </c>
      <c r="AU36" s="33">
        <f>IF(D6L829C5=0,0,D6L829C18/D6L829C5)</f>
        <v>2.6828295063961251E-2</v>
      </c>
      <c r="AV36" s="16" t="s">
        <v>34101</v>
      </c>
      <c r="AW36" s="33">
        <f>CHOOSE(MIN(D6L829C9,RUN_YEARS),B7L808C1,B7L808C10,B7L808C19,B7L808C28,B7L808C37)</f>
        <v>2410.6245898633442</v>
      </c>
      <c r="AX36" s="16" t="s">
        <v>34102</v>
      </c>
      <c r="AY36" s="33">
        <f>IF(D6L829C23=0,0,D6L829C19/D6L829C23)</f>
        <v>1.2697258371641134E-2</v>
      </c>
      <c r="AZ36" s="16" t="s">
        <v>34103</v>
      </c>
      <c r="BA36" s="33">
        <f>IF(D6L829C5=0,0,D6L829C19/D6L829C5)</f>
        <v>0.47317170493603877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71997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4959.239688288395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136.67966006977653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2410.6245898633442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172.96339634335297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86.481698171676484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43.240849085838242</v>
      </c>
      <c r="R38" s="16" t="s">
        <v>34127</v>
      </c>
      <c r="S38" s="15">
        <f>D6L831C5-D6L831C7</f>
        <v>43.240849085838242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36.673034375869506</v>
      </c>
      <c r="X38" s="16" t="s">
        <v>34129</v>
      </c>
      <c r="Y38" s="33">
        <f>D6L831C7-D6L831C10</f>
        <v>6.5678147099687365</v>
      </c>
      <c r="Z38" s="16" t="s">
        <v>34130</v>
      </c>
      <c r="AA38" s="33">
        <f>CHOOSE(MIN(D6L831C9,RUN_YEARS),B7L808C7,B7L808C16,B7L808C25,B7L808C34,B7L808C43)</f>
        <v>71997</v>
      </c>
      <c r="AB38" s="16" t="s">
        <v>34131</v>
      </c>
      <c r="AC38" s="33">
        <f>IF(D6L831C12=0,0,D6L831C10/D6L831C12)</f>
        <v>5.0936892336999468E-4</v>
      </c>
      <c r="AD38" s="16" t="s">
        <v>34132</v>
      </c>
      <c r="AE38" s="33">
        <f>IF(D6L831C5=0,0,D6L831C10/D6L831C5)</f>
        <v>0.42405543775365234</v>
      </c>
      <c r="AF38" s="16" t="s">
        <v>34133</v>
      </c>
      <c r="AG38" s="33">
        <f>CHOOSE(MIN(D6L831C9,RUN_YEARS),B7L808C5,B7L808C14,B7L808C23,B7L808C32,B7L808C41)</f>
        <v>4959.239688288395</v>
      </c>
      <c r="AH38" s="16" t="s">
        <v>34134</v>
      </c>
      <c r="AI38" s="33">
        <f>IF(D6L831C15=0,0,D6L831C11/D6L831C15)</f>
        <v>1.3243592007619854E-3</v>
      </c>
      <c r="AJ38" s="16" t="s">
        <v>34135</v>
      </c>
      <c r="AK38" s="33">
        <f>IF(D6L831C5=0,0,D6L831C11/D6L831C5)</f>
        <v>7.5944562246347672E-2</v>
      </c>
      <c r="AL38" s="16" t="s">
        <v>34136</v>
      </c>
      <c r="AM38" s="33">
        <f>D6L831C8*CHOOSE(MIN(D6L831C9,RUN_YEARS),B7L808C4,B7L808C13,B7L808C22,B7L808C31,B7L808C40)</f>
        <v>2.3201565161821751</v>
      </c>
      <c r="AN38" s="16" t="s">
        <v>34137</v>
      </c>
      <c r="AO38" s="33">
        <f>D6L831C8-D6L831C18</f>
        <v>40.920692569656069</v>
      </c>
      <c r="AP38" s="16" t="s">
        <v>34138</v>
      </c>
      <c r="AQ38" s="33">
        <f>CHOOSE(MIN(D6L831C9,RUN_YEARS),B7L808C2,B7L808C11,B7L808C20,B7L808C29,B7L808C38)</f>
        <v>136.67966006977653</v>
      </c>
      <c r="AR38" s="16" t="s">
        <v>34139</v>
      </c>
      <c r="AS38" s="33">
        <f>IF(D6L831C20=0,0,D6L831C18/D6L831C20)</f>
        <v>1.6975141107299422E-2</v>
      </c>
      <c r="AT38" s="16" t="s">
        <v>34140</v>
      </c>
      <c r="AU38" s="33">
        <f>IF(D6L831C5=0,0,D6L831C18/D6L831C5)</f>
        <v>2.6828295063961251E-2</v>
      </c>
      <c r="AV38" s="16" t="s">
        <v>34141</v>
      </c>
      <c r="AW38" s="33">
        <f>CHOOSE(MIN(D6L831C9,RUN_YEARS),B7L808C1,B7L808C10,B7L808C19,B7L808C28,B7L808C37)</f>
        <v>2410.6245898633442</v>
      </c>
      <c r="AX38" s="16" t="s">
        <v>34142</v>
      </c>
      <c r="AY38" s="33">
        <f>IF(D6L831C23=0,0,D6L831C19/D6L831C23)</f>
        <v>1.6975141107299425E-2</v>
      </c>
      <c r="AZ38" s="16" t="s">
        <v>34143</v>
      </c>
      <c r="BA38" s="33">
        <f>IF(D6L831C5=0,0,D6L831C19/D6L831C5)</f>
        <v>0.47317170493603877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71997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4959.239688288395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136.67966006977653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2410.6245898633442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6901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6901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2760.4</v>
      </c>
      <c r="R40" s="16" t="s">
        <v>34168</v>
      </c>
      <c r="S40" s="15">
        <f>D6L833C5-D6L833C7</f>
        <v>4140.6000000000004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2341.1252607503634</v>
      </c>
      <c r="X40" s="16" t="s">
        <v>34170</v>
      </c>
      <c r="Y40" s="33">
        <f>D6L833C7-D6L833C10</f>
        <v>419.2747392496367</v>
      </c>
      <c r="Z40" s="16" t="s">
        <v>34171</v>
      </c>
      <c r="AA40" s="33">
        <f>CHOOSE(MIN(D6L833C9,RUN_YEARS),B7L808C7,B7L808C16,B7L808C25,B7L808C34,B7L808C43)</f>
        <v>71997</v>
      </c>
      <c r="AB40" s="16" t="s">
        <v>34172</v>
      </c>
      <c r="AC40" s="33">
        <f>IF(D6L833C12=0,0,D6L833C10/D6L833C12)</f>
        <v>3.2516983495845149E-2</v>
      </c>
      <c r="AD40" s="16" t="s">
        <v>34173</v>
      </c>
      <c r="AE40" s="33">
        <f>IF(D6L833C5=0,0,D6L833C10/D6L833C5)</f>
        <v>0.33924435020292182</v>
      </c>
      <c r="AF40" s="16" t="s">
        <v>34174</v>
      </c>
      <c r="AG40" s="33">
        <f>CHOOSE(MIN(D6L833C9,RUN_YEARS),B7L808C5,B7L808C14,B7L808C23,B7L808C32,B7L808C41)</f>
        <v>4959.239688288395</v>
      </c>
      <c r="AH40" s="16" t="s">
        <v>34175</v>
      </c>
      <c r="AI40" s="33">
        <f>IF(D6L833C15=0,0,D6L833C11/D6L833C15)</f>
        <v>8.4544157089197464E-2</v>
      </c>
      <c r="AJ40" s="16" t="s">
        <v>34176</v>
      </c>
      <c r="AK40" s="33">
        <f>IF(D6L833C5=0,0,D6L833C11/D6L833C5)</f>
        <v>6.0755649797078204E-2</v>
      </c>
      <c r="AL40" s="16" t="s">
        <v>34177</v>
      </c>
      <c r="AM40" s="33">
        <f>D6L833C8*CHOOSE(MIN(D6L833C9,RUN_YEARS),B7L808C4,B7L808C13,B7L808C22,B7L808C31,B7L808C40)</f>
        <v>222.17047708367593</v>
      </c>
      <c r="AN40" s="16" t="s">
        <v>34178</v>
      </c>
      <c r="AO40" s="33">
        <f>D6L833C8-D6L833C18</f>
        <v>3918.4295229163245</v>
      </c>
      <c r="AP40" s="16" t="s">
        <v>34179</v>
      </c>
      <c r="AQ40" s="33">
        <f>CHOOSE(MIN(D6L833C9,RUN_YEARS),B7L808C2,B7L808C11,B7L808C20,B7L808C29,B7L808C38)</f>
        <v>136.67966006977653</v>
      </c>
      <c r="AR40" s="16" t="s">
        <v>34180</v>
      </c>
      <c r="AS40" s="33">
        <f>IF(D6L833C20=0,0,D6L833C18/D6L833C20)</f>
        <v>1.6254830965357636</v>
      </c>
      <c r="AT40" s="16" t="s">
        <v>34181</v>
      </c>
      <c r="AU40" s="33">
        <f>IF(D6L833C5=0,0,D6L833C18/D6L833C5)</f>
        <v>3.2193954076753503E-2</v>
      </c>
      <c r="AV40" s="16" t="s">
        <v>34182</v>
      </c>
      <c r="AW40" s="33">
        <f>CHOOSE(MIN(D6L833C9,RUN_YEARS),B7L808C1,B7L808C10,B7L808C19,B7L808C28,B7L808C37)</f>
        <v>2410.6245898633442</v>
      </c>
      <c r="AX40" s="16" t="s">
        <v>34183</v>
      </c>
      <c r="AY40" s="33">
        <f>IF(D6L833C23=0,0,D6L833C19/D6L833C23)</f>
        <v>1.6254830965357638</v>
      </c>
      <c r="AZ40" s="16" t="s">
        <v>34184</v>
      </c>
      <c r="BA40" s="33">
        <f>IF(D6L833C5=0,0,D6L833C19/D6L833C5)</f>
        <v>0.56780604592324657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1332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1332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1332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71997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4959.239688288395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71.470578050392774</v>
      </c>
      <c r="AN41" s="16" t="s">
        <v>34197</v>
      </c>
      <c r="AO41" s="33">
        <f>D6L834C8-D6L834C18</f>
        <v>1260.5294219496072</v>
      </c>
      <c r="AP41" s="16" t="s">
        <v>34198</v>
      </c>
      <c r="AQ41" s="33">
        <f>CHOOSE(MIN(D6L834C9,RUN_YEARS),B7L808C2,B7L808C11,B7L808C20,B7L808C29,B7L808C38)</f>
        <v>136.67966006977653</v>
      </c>
      <c r="AR41" s="16" t="s">
        <v>34199</v>
      </c>
      <c r="AS41" s="33">
        <f>IF(D6L834C20=0,0,D6L834C18/D6L834C20)</f>
        <v>0.52290573457606071</v>
      </c>
      <c r="AT41" s="16" t="s">
        <v>34200</v>
      </c>
      <c r="AU41" s="33">
        <f>IF(D6L834C5=0,0,D6L834C18/D6L834C5)</f>
        <v>5.3656590127922503E-2</v>
      </c>
      <c r="AV41" s="16" t="s">
        <v>34201</v>
      </c>
      <c r="AW41" s="33">
        <f>CHOOSE(MIN(D6L834C9,RUN_YEARS),B7L808C1,B7L808C10,B7L808C19,B7L808C28,B7L808C37)</f>
        <v>2410.6245898633442</v>
      </c>
      <c r="AX41" s="16" t="s">
        <v>34202</v>
      </c>
      <c r="AY41" s="33">
        <f>IF(D6L834C23=0,0,D6L834C19/D6L834C23)</f>
        <v>0.52290573457606082</v>
      </c>
      <c r="AZ41" s="16" t="s">
        <v>34203</v>
      </c>
      <c r="BA41" s="33">
        <f>IF(D6L834C5=0,0,D6L834C19/D6L834C5)</f>
        <v>0.94634340987207755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28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28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28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23.74710451420453</v>
      </c>
      <c r="X42" s="16" t="s">
        <v>34210</v>
      </c>
      <c r="Y42" s="33">
        <f>D6L835C7-D6L835C10</f>
        <v>4.2528954857954702</v>
      </c>
      <c r="Z42" s="16" t="s">
        <v>34211</v>
      </c>
      <c r="AA42" s="33">
        <f>CHOOSE(MIN(D6L835C9,RUN_YEARS),B7L808C7,B7L808C16,B7L808C25,B7L808C34,B7L808C43)</f>
        <v>71997</v>
      </c>
      <c r="AB42" s="16" t="s">
        <v>34212</v>
      </c>
      <c r="AC42" s="33">
        <f>IF(D6L835C12=0,0,D6L835C10/D6L835C12)</f>
        <v>3.2983463914058268E-4</v>
      </c>
      <c r="AD42" s="16" t="s">
        <v>34213</v>
      </c>
      <c r="AE42" s="33">
        <f>IF(D6L835C5=0,0,D6L835C10/D6L835C5)</f>
        <v>0.84811087550730468</v>
      </c>
      <c r="AF42" s="16" t="s">
        <v>34214</v>
      </c>
      <c r="AG42" s="33">
        <f>CHOOSE(MIN(D6L835C9,RUN_YEARS),B7L808C5,B7L808C14,B7L808C23,B7L808C32,B7L808C41)</f>
        <v>4959.239688288395</v>
      </c>
      <c r="AH42" s="16" t="s">
        <v>34215</v>
      </c>
      <c r="AI42" s="33">
        <f>IF(D6L835C15=0,0,D6L835C11/D6L835C15)</f>
        <v>8.5757006176551457E-4</v>
      </c>
      <c r="AJ42" s="16" t="s">
        <v>34216</v>
      </c>
      <c r="AK42" s="33">
        <f>IF(D6L835C5=0,0,D6L835C11/D6L835C5)</f>
        <v>0.15188912449269537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136.67966006977653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2410.6245898633442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-1103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-1103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-1103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71997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4959.239688288395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-59.183218911098521</v>
      </c>
      <c r="AN43" s="16" t="s">
        <v>34238</v>
      </c>
      <c r="AO43" s="33">
        <f>D6L836C8-D6L836C18</f>
        <v>-1043.8167810889015</v>
      </c>
      <c r="AP43" s="16" t="s">
        <v>34239</v>
      </c>
      <c r="AQ43" s="33">
        <f>CHOOSE(MIN(D6L836C9,RUN_YEARS),B7L808C2,B7L808C11,B7L808C20,B7L808C29,B7L808C38)</f>
        <v>136.67966006977653</v>
      </c>
      <c r="AR43" s="16" t="s">
        <v>34240</v>
      </c>
      <c r="AS43" s="33">
        <f>IF(D6L836C20=0,0,D6L836C18/D6L836C20)</f>
        <v>-0.43300677570375001</v>
      </c>
      <c r="AT43" s="16" t="s">
        <v>34241</v>
      </c>
      <c r="AU43" s="33">
        <f>IF(D6L836C5=0,0,D6L836C18/D6L836C5)</f>
        <v>5.3656590127922503E-2</v>
      </c>
      <c r="AV43" s="16" t="s">
        <v>34242</v>
      </c>
      <c r="AW43" s="33">
        <f>CHOOSE(MIN(D6L836C9,RUN_YEARS),B7L808C1,B7L808C10,B7L808C19,B7L808C28,B7L808C37)</f>
        <v>2410.6245898633442</v>
      </c>
      <c r="AX43" s="16" t="s">
        <v>34243</v>
      </c>
      <c r="AY43" s="33">
        <f>IF(D6L836C23=0,0,D6L836C19/D6L836C23)</f>
        <v>-0.43300677570375001</v>
      </c>
      <c r="AZ43" s="16" t="s">
        <v>34244</v>
      </c>
      <c r="BA43" s="33">
        <f>IF(D6L836C5=0,0,D6L836C19/D6L836C5)</f>
        <v>0.94634340987207755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7460.3385171936752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7309.1692585968376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2863.9846292984189</v>
      </c>
      <c r="R44" s="16" t="s">
        <v>34248</v>
      </c>
      <c r="S44" s="15">
        <f>SUM(D6L829C8:D6L836C8)</f>
        <v>4445.1846292984192</v>
      </c>
      <c r="U44" s="21" t="str">
        <f>NULL_VALUE</f>
        <v>n/a</v>
      </c>
      <c r="V44" s="16" t="s">
        <v>34249</v>
      </c>
      <c r="W44" s="33">
        <f>SUM(D6L829C10:D6L836C10)</f>
        <v>2428.9765113937451</v>
      </c>
      <c r="X44" s="16" t="s">
        <v>34250</v>
      </c>
      <c r="Y44" s="33">
        <f>SUM(D6L829C11:D6L836C11)</f>
        <v>435.0081179046739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3.3737190596743537E-2</v>
      </c>
      <c r="AD44" s="16" t="s">
        <v>34252</v>
      </c>
      <c r="AE44" s="33">
        <f>IF(D6L837C5=0,0,D6L837C10/D6L837C5)</f>
        <v>0.33231909475031679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8.7716695551533275E-2</v>
      </c>
      <c r="AJ44" s="16" t="s">
        <v>34254</v>
      </c>
      <c r="AK44" s="33">
        <f>IF(D6L837C5=0,0,D6L837C11/D6L837C5)</f>
        <v>5.9515398058819023E-2</v>
      </c>
      <c r="AL44" s="16" t="s">
        <v>34255</v>
      </c>
      <c r="AM44" s="33">
        <f>SUM(D6L829C18:D6L836C18)</f>
        <v>238.51344969720637</v>
      </c>
      <c r="AN44" s="16" t="s">
        <v>34256</v>
      </c>
      <c r="AO44" s="33">
        <f>SUM(D6L829C19:D6L836C19)</f>
        <v>4206.6711796012123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1.7450544548870148</v>
      </c>
      <c r="AT44" s="16" t="s">
        <v>34258</v>
      </c>
      <c r="AU44" s="33">
        <f>IF(D6L837C5=0,0,D6L837C18/D6L837C5)</f>
        <v>3.2632087349280303E-2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1.7450544548870153</v>
      </c>
      <c r="AZ44" s="16" t="s">
        <v>34260</v>
      </c>
      <c r="BA44" s="33">
        <f>IF(D6L837C5=0,0,D6L837C19/D6L837C5)</f>
        <v>0.5755334198415839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594.9850731050567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297.49253655252835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148.74626827626417</v>
      </c>
      <c r="R45" s="16" t="s">
        <v>34265</v>
      </c>
      <c r="S45" s="15">
        <f>D6L838C5-D6L838C7</f>
        <v>148.74626827626417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126.15332781622681</v>
      </c>
      <c r="X45" s="16" t="s">
        <v>34267</v>
      </c>
      <c r="Y45" s="33">
        <f>D6L838C7-D6L838C10</f>
        <v>22.592940460037369</v>
      </c>
      <c r="Z45" s="16" t="s">
        <v>34268</v>
      </c>
      <c r="AA45" s="33">
        <f>CHOOSE(MIN(D6L838C9,RUN_YEARS),B7L808C7,B7L808C16,B7L808C25,B7L808C34,B7L808C43)</f>
        <v>71997</v>
      </c>
      <c r="AB45" s="16" t="s">
        <v>34269</v>
      </c>
      <c r="AC45" s="33">
        <f>IF(D6L838C12=0,0,D6L838C10/D6L838C12)</f>
        <v>1.7522025614432103E-3</v>
      </c>
      <c r="AD45" s="16" t="s">
        <v>34270</v>
      </c>
      <c r="AE45" s="33">
        <f>IF(D6L838C5=0,0,D6L838C10/D6L838C5)</f>
        <v>0.42405543775365229</v>
      </c>
      <c r="AF45" s="16" t="s">
        <v>34271</v>
      </c>
      <c r="AG45" s="33">
        <f>CHOOSE(MIN(D6L838C9,RUN_YEARS),B7L808C5,B7L808C14,B7L808C23,B7L808C32,B7L808C41)</f>
        <v>4959.239688288395</v>
      </c>
      <c r="AH45" s="16" t="s">
        <v>34272</v>
      </c>
      <c r="AI45" s="33">
        <f>IF(D6L838C15=0,0,D6L838C11/D6L838C15)</f>
        <v>4.5557266597523486E-3</v>
      </c>
      <c r="AJ45" s="16" t="s">
        <v>34273</v>
      </c>
      <c r="AK45" s="33">
        <f>IF(D6L838C5=0,0,D6L838C11/D6L838C5)</f>
        <v>7.5944562246347741E-2</v>
      </c>
      <c r="AL45" s="16" t="s">
        <v>34274</v>
      </c>
      <c r="AM45" s="33">
        <f>D6L838C8*CHOOSE(MIN(D6L838C9,RUN_YEARS),B7L808C4,B7L808C13,B7L808C22,B7L808C31,B7L808C40)</f>
        <v>7.9812175499575089</v>
      </c>
      <c r="AN45" s="16" t="s">
        <v>34275</v>
      </c>
      <c r="AO45" s="33">
        <f>D6L838C8-D6L838C18</f>
        <v>140.76505072630667</v>
      </c>
      <c r="AP45" s="16" t="s">
        <v>34276</v>
      </c>
      <c r="AQ45" s="33">
        <f>CHOOSE(MIN(D6L838C9,RUN_YEARS),B7L808C2,B7L808C11,B7L808C20,B7L808C29,B7L808C38)</f>
        <v>136.67966006977653</v>
      </c>
      <c r="AR45" s="16" t="s">
        <v>34277</v>
      </c>
      <c r="AS45" s="33">
        <f>IF(D6L838C20=0,0,D6L838C18/D6L838C20)</f>
        <v>5.8393601109945736E-2</v>
      </c>
      <c r="AT45" s="16" t="s">
        <v>34278</v>
      </c>
      <c r="AU45" s="33">
        <f>IF(D6L838C5=0,0,D6L838C18/D6L838C5)</f>
        <v>2.6828295063961251E-2</v>
      </c>
      <c r="AV45" s="16" t="s">
        <v>34279</v>
      </c>
      <c r="AW45" s="33">
        <f>CHOOSE(MIN(D6L838C9,RUN_YEARS),B7L808C1,B7L808C10,B7L808C19,B7L808C28,B7L808C37)</f>
        <v>2410.6245898633442</v>
      </c>
      <c r="AX45" s="16" t="s">
        <v>34280</v>
      </c>
      <c r="AY45" s="33">
        <f>IF(D6L838C23=0,0,D6L838C19/D6L838C23)</f>
        <v>5.8393601109945736E-2</v>
      </c>
      <c r="AZ45" s="16" t="s">
        <v>34281</v>
      </c>
      <c r="BA45" s="33">
        <f>IF(D6L838C5=0,0,D6L838C19/D6L838C5)</f>
        <v>0.47317170493603877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18066.913154524067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18066.913154524067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7226.7652618096272</v>
      </c>
      <c r="R46" s="16" t="s">
        <v>34285</v>
      </c>
      <c r="S46" s="15">
        <f>D6L839C5-D6L839C7</f>
        <v>10840.14789271444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6129.0982132791378</v>
      </c>
      <c r="X46" s="16" t="s">
        <v>34287</v>
      </c>
      <c r="Y46" s="33">
        <f>D6L839C7-D6L839C10</f>
        <v>1097.6670485304894</v>
      </c>
      <c r="Z46" s="16" t="s">
        <v>34288</v>
      </c>
      <c r="AA46" s="33">
        <f>CHOOSE(MIN(D6L839C9,RUN_YEARS),B7L808C7,B7L808C16,B7L808C25,B7L808C34,B7L808C43)</f>
        <v>71997</v>
      </c>
      <c r="AB46" s="16" t="s">
        <v>34289</v>
      </c>
      <c r="AC46" s="33">
        <f>IF(D6L839C12=0,0,D6L839C10/D6L839C12)</f>
        <v>8.5129911152952736E-2</v>
      </c>
      <c r="AD46" s="16" t="s">
        <v>34290</v>
      </c>
      <c r="AE46" s="33">
        <f>IF(D6L839C5=0,0,D6L839C10/D6L839C5)</f>
        <v>0.33924435020292182</v>
      </c>
      <c r="AF46" s="16" t="s">
        <v>34291</v>
      </c>
      <c r="AG46" s="33">
        <f>CHOOSE(MIN(D6L839C9,RUN_YEARS),B7L808C5,B7L808C14,B7L808C23,B7L808C32,B7L808C41)</f>
        <v>4959.239688288395</v>
      </c>
      <c r="AH46" s="16" t="s">
        <v>34292</v>
      </c>
      <c r="AI46" s="33">
        <f>IF(D6L839C15=0,0,D6L839C11/D6L839C15)</f>
        <v>0.22133776899767718</v>
      </c>
      <c r="AJ46" s="16" t="s">
        <v>34293</v>
      </c>
      <c r="AK46" s="33">
        <f>IF(D6L839C5=0,0,D6L839C11/D6L839C5)</f>
        <v>6.075564979707819E-2</v>
      </c>
      <c r="AL46" s="16" t="s">
        <v>34294</v>
      </c>
      <c r="AM46" s="33">
        <f>D6L839C8*CHOOSE(MIN(D6L839C9,RUN_YEARS),B7L808C4,B7L808C13,B7L808C22,B7L808C31,B7L808C40)</f>
        <v>581.64537240544155</v>
      </c>
      <c r="AN46" s="16" t="s">
        <v>34295</v>
      </c>
      <c r="AO46" s="33">
        <f>D6L839C8-D6L839C18</f>
        <v>10258.502520308999</v>
      </c>
      <c r="AP46" s="16" t="s">
        <v>34296</v>
      </c>
      <c r="AQ46" s="33">
        <f>CHOOSE(MIN(D6L839C9,RUN_YEARS),B7L808C2,B7L808C11,B7L808C20,B7L808C29,B7L808C38)</f>
        <v>136.67966006977653</v>
      </c>
      <c r="AR46" s="16" t="s">
        <v>34297</v>
      </c>
      <c r="AS46" s="33">
        <f>IF(D6L839C20=0,0,D6L839C18/D6L839C20)</f>
        <v>4.2555371597244607</v>
      </c>
      <c r="AT46" s="16" t="s">
        <v>34298</v>
      </c>
      <c r="AU46" s="33">
        <f>IF(D6L839C5=0,0,D6L839C18/D6L839C5)</f>
        <v>3.2193954076753503E-2</v>
      </c>
      <c r="AV46" s="16" t="s">
        <v>34299</v>
      </c>
      <c r="AW46" s="33">
        <f>CHOOSE(MIN(D6L839C9,RUN_YEARS),B7L808C1,B7L808C10,B7L808C19,B7L808C28,B7L808C37)</f>
        <v>2410.6245898633442</v>
      </c>
      <c r="AX46" s="16" t="s">
        <v>34300</v>
      </c>
      <c r="AY46" s="33">
        <f>IF(D6L839C23=0,0,D6L839C19/D6L839C23)</f>
        <v>4.2555371597244607</v>
      </c>
      <c r="AZ46" s="16" t="s">
        <v>34301</v>
      </c>
      <c r="BA46" s="33">
        <f>IF(D6L839C5=0,0,D6L839C19/D6L839C5)</f>
        <v>0.56780604592324657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18661.898227629124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18364.405691076594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7375.5115300858915</v>
      </c>
      <c r="R47" s="16" t="s">
        <v>34305</v>
      </c>
      <c r="S47" s="15">
        <f>SUM(D6L838C8:D6L839C8)</f>
        <v>10988.894160990703</v>
      </c>
      <c r="U47" s="21" t="str">
        <f>NULL_VALUE</f>
        <v>n/a</v>
      </c>
      <c r="V47" s="16" t="s">
        <v>34306</v>
      </c>
      <c r="W47" s="33">
        <f>SUM(D6L838C10:D6L839C10)</f>
        <v>6255.2515410953647</v>
      </c>
      <c r="X47" s="16" t="s">
        <v>34307</v>
      </c>
      <c r="Y47" s="33">
        <f>SUM(D6L838C11:D6L839C11)</f>
        <v>1120.2599889905268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8.6882113714395942E-2</v>
      </c>
      <c r="AD47" s="16" t="s">
        <v>34309</v>
      </c>
      <c r="AE47" s="33">
        <f>IF(D6L840C5=0,0,D6L840C10/D6L840C5)</f>
        <v>0.34061823977972994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0.22589349565742953</v>
      </c>
      <c r="AJ47" s="16" t="s">
        <v>34311</v>
      </c>
      <c r="AK47" s="33">
        <f>IF(D6L840C5=0,0,D6L840C11/D6L840C5)</f>
        <v>6.1001701216765743E-2</v>
      </c>
      <c r="AL47" s="16" t="s">
        <v>34312</v>
      </c>
      <c r="AM47" s="33">
        <f>SUM(D6L838C18:D6L839C18)</f>
        <v>589.62658995539903</v>
      </c>
      <c r="AN47" s="16" t="s">
        <v>34313</v>
      </c>
      <c r="AO47" s="33">
        <f>SUM(D6L838C19:D6L839C19)</f>
        <v>10399.267571035305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4.3139307608344062</v>
      </c>
      <c r="AT47" s="16" t="s">
        <v>34315</v>
      </c>
      <c r="AU47" s="33">
        <f>IF(D6L840C5=0,0,D6L840C18/D6L840C5)</f>
        <v>3.2107033566673118E-2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4.3139307608344062</v>
      </c>
      <c r="AZ47" s="16" t="s">
        <v>34317</v>
      </c>
      <c r="BA47" s="33">
        <f>IF(D6L840C5=0,0,D6L840C19/D6L840C5)</f>
        <v>0.56627302543683122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41678.24850495359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35871.229329245434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15338.323349170314</v>
      </c>
      <c r="R48" s="16" t="s">
        <v>34322</v>
      </c>
      <c r="S48" s="15">
        <f>SUM(D6L828C8,D6L837C8,D6L840C8)</f>
        <v>20532.905980075127</v>
      </c>
      <c r="U48" s="21" t="str">
        <f>NULL_VALUE</f>
        <v>n/a</v>
      </c>
      <c r="V48" s="16" t="s">
        <v>34323</v>
      </c>
      <c r="W48" s="33">
        <f>SUM(D6L828C10,D6L837C10,D6L840C10)</f>
        <v>12996.170185962252</v>
      </c>
      <c r="X48" s="16" t="s">
        <v>34324</v>
      </c>
      <c r="Y48" s="33">
        <f>SUM(D6L828C11,D6L837C11,D6L840C11)</f>
        <v>2342.1531632080651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0.18137851727134799</v>
      </c>
      <c r="AD48" s="16" t="s">
        <v>34326</v>
      </c>
      <c r="AE48" s="33">
        <f>IF(D6L841C5=0,0,D6L841C10/D6L841C5)</f>
        <v>0.36230066348371875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0.47158414490550493</v>
      </c>
      <c r="AJ48" s="16" t="s">
        <v>34328</v>
      </c>
      <c r="AK48" s="33">
        <f>IF(D6L841C5=0,0,D6L841C11/D6L841C5)</f>
        <v>6.5293362034251012E-2</v>
      </c>
      <c r="AL48" s="16" t="s">
        <v>34329</v>
      </c>
      <c r="AM48" s="33">
        <f>SUM(D6L828C18,D6L837C18,D6L840C18)</f>
        <v>1076.0755987184475</v>
      </c>
      <c r="AN48" s="16" t="s">
        <v>34330</v>
      </c>
      <c r="AO48" s="33">
        <f>SUM(D6L828C19,D6L837C19,D6L840C19)</f>
        <v>19456.830381356682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8.0539130275404709</v>
      </c>
      <c r="AT48" s="16" t="s">
        <v>34332</v>
      </c>
      <c r="AU48" s="33">
        <f>IF(D6L841C5=0,0,D6L841C18/D6L841C5)</f>
        <v>2.9998291634826535E-2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8.0539130275404709</v>
      </c>
      <c r="AZ48" s="16" t="s">
        <v>34334</v>
      </c>
      <c r="BA48" s="33">
        <f>IF(D6L841C5=0,0,D6L841C19/D6L841C5)</f>
        <v>0.54240768284720409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120.59034233333334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103.70769440666668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51.853847203333338</v>
      </c>
      <c r="R8" s="16" t="s">
        <v>34344</v>
      </c>
      <c r="S8" s="15">
        <f>D6L901C5-D6L901C7</f>
        <v>51.853847203333338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50.276041635925239</v>
      </c>
      <c r="X8" s="16" t="s">
        <v>34346</v>
      </c>
      <c r="Y8" s="33">
        <f>D6L901C7-D6L901C10</f>
        <v>1.5778055674080989</v>
      </c>
      <c r="Z8" s="16" t="s">
        <v>34347</v>
      </c>
      <c r="AA8" s="33">
        <f>CHOOSE(MIN(D6L901C9,RUN_YEARS),B7L809C7,B7L809C16,B7L809C25,B7L809C34,B7L809C43)</f>
        <v>34462.666666666664</v>
      </c>
      <c r="AB8" s="16" t="s">
        <v>34348</v>
      </c>
      <c r="AC8" s="33">
        <f>IF(D6L901C12=0,0,D6L901C10/D6L901C12)</f>
        <v>1.4588552337580351E-3</v>
      </c>
      <c r="AD8" s="16" t="s">
        <v>34349</v>
      </c>
      <c r="AE8" s="33">
        <f>IF(D6L901C5=0,0,D6L901C10/D6L901C5)</f>
        <v>0.48478603177483548</v>
      </c>
      <c r="AF8" s="16" t="s">
        <v>34350</v>
      </c>
      <c r="AG8" s="33">
        <f>CHOOSE(MIN(D6L901C9,RUN_YEARS),B7L809C5,B7L809C14,B7L809C23,B7L809C32,B7L809C41)</f>
        <v>415.97567813066166</v>
      </c>
      <c r="AH8" s="16" t="s">
        <v>34351</v>
      </c>
      <c r="AI8" s="33">
        <f>IF(D6L901C15=0,0,D6L901C11/D6L901C15)</f>
        <v>3.7930236077708757E-3</v>
      </c>
      <c r="AJ8" s="16" t="s">
        <v>34352</v>
      </c>
      <c r="AK8" s="33">
        <f>IF(D6L901C5=0,0,D6L901C11/D6L901C5)</f>
        <v>1.5213968225164519E-2</v>
      </c>
      <c r="AL8" s="16" t="s">
        <v>34353</v>
      </c>
      <c r="AM8" s="33">
        <f>D6L901C8*CHOOSE(MIN(D6L901C9,RUN_YEARS),B7L809C4,B7L809C13,B7L809C22,B7L809C31,B7L809C40)</f>
        <v>12.578321401445836</v>
      </c>
      <c r="AN8" s="16" t="s">
        <v>34354</v>
      </c>
      <c r="AO8" s="33">
        <f>D6L901C8-D6L901C18</f>
        <v>39.275525801887504</v>
      </c>
      <c r="AP8" s="16" t="s">
        <v>34355</v>
      </c>
      <c r="AQ8" s="33">
        <f>CHOOSE(MIN(D6L901C9,RUN_YEARS),B7L809C2,B7L809C11,B7L809C20,B7L809C29,B7L809C38)</f>
        <v>60.03848632763308</v>
      </c>
      <c r="AR8" s="16" t="s">
        <v>34356</v>
      </c>
      <c r="AS8" s="33">
        <f>IF(D6L901C20=0,0,D6L901C18/D6L901C20)</f>
        <v>0.20950430583484891</v>
      </c>
      <c r="AT8" s="16" t="s">
        <v>34357</v>
      </c>
      <c r="AU8" s="33">
        <f>IF(D6L901C5=0,0,D6L901C18/D6L901C5)</f>
        <v>0.12128628905896552</v>
      </c>
      <c r="AV8" s="16" t="s">
        <v>34358</v>
      </c>
      <c r="AW8" s="33">
        <f>CHOOSE(MIN(D6L901C9,RUN_YEARS),B7L809C1,B7L809C10,B7L809C19,B7L809C28,B7L809C37)</f>
        <v>187.46882382860514</v>
      </c>
      <c r="AX8" s="16" t="s">
        <v>34359</v>
      </c>
      <c r="AY8" s="33">
        <f>IF(D6L901C23=0,0,D6L901C19/D6L901C23)</f>
        <v>0.20950430583484891</v>
      </c>
      <c r="AZ8" s="16" t="s">
        <v>34360</v>
      </c>
      <c r="BA8" s="33">
        <f>IF(D6L901C5=0,0,D6L901C19/D6L901C5)</f>
        <v>0.37871371094103451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0.25485878389581901</v>
      </c>
      <c r="J9" s="16" t="s">
        <v>34381</v>
      </c>
      <c r="K9" s="21">
        <f>IF(FLOW_THRU_100PCT="Y",1,INDEX(VariabilityMatrix,D6L902C1,D6L902C9))</f>
        <v>0.51097318168607031</v>
      </c>
      <c r="L9" s="16" t="s">
        <v>34361</v>
      </c>
      <c r="M9" s="15">
        <f>IF(D6L902C2&lt;&gt;0,D6L902C2*D6L902C4,D6L902C3*D6L902C4)</f>
        <v>0.13022600368788925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6.5113001843944626E-2</v>
      </c>
      <c r="R9" s="16" t="s">
        <v>34363</v>
      </c>
      <c r="S9" s="15">
        <f>D6L902C5-D6L902C7</f>
        <v>6.5113001843944626E-2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6.3167905884727621E-2</v>
      </c>
      <c r="X9" s="16" t="s">
        <v>34365</v>
      </c>
      <c r="Y9" s="33">
        <f>D6L902C7-D6L902C10</f>
        <v>1.9450959592170053E-3</v>
      </c>
      <c r="Z9" s="16" t="s">
        <v>34366</v>
      </c>
      <c r="AA9" s="33">
        <f>CHOOSE(MIN(D6L902C9,RUN_YEARS),B7L809C7,B7L809C16,B7L809C25,B7L809C34,B7L809C43)</f>
        <v>33897.199999999997</v>
      </c>
      <c r="AB9" s="16" t="s">
        <v>34367</v>
      </c>
      <c r="AC9" s="33">
        <f>IF(D6L902C12=0,0,D6L902C10/D6L902C12)</f>
        <v>1.8635139741550224E-6</v>
      </c>
      <c r="AD9" s="16" t="s">
        <v>34368</v>
      </c>
      <c r="AE9" s="33">
        <f>IF(D6L902C5=0,0,D6L902C10/D6L902C5)</f>
        <v>0.48506369001479316</v>
      </c>
      <c r="AF9" s="16" t="s">
        <v>34369</v>
      </c>
      <c r="AG9" s="33">
        <f>CHOOSE(MIN(D6L902C9,RUN_YEARS),B7L809C5,B7L809C14,B7L809C23,B7L809C32,B7L809C41)</f>
        <v>401.45329782530752</v>
      </c>
      <c r="AH9" s="16" t="s">
        <v>34370</v>
      </c>
      <c r="AI9" s="33">
        <f>IF(D6L902C15=0,0,D6L902C11/D6L902C15)</f>
        <v>4.8451363328030606E-6</v>
      </c>
      <c r="AJ9" s="16" t="s">
        <v>34371</v>
      </c>
      <c r="AK9" s="33">
        <f>IF(D6L902C5=0,0,D6L902C11/D6L902C5)</f>
        <v>1.4936309985206857E-2</v>
      </c>
      <c r="AL9" s="16" t="s">
        <v>34372</v>
      </c>
      <c r="AM9" s="33">
        <f>D6L902C8*CHOOSE(MIN(D6L902C9,RUN_YEARS),B7L809C4,B7L809C13,B7L809C22,B7L809C31,B7L809C40)</f>
        <v>1.5979807412895824E-2</v>
      </c>
      <c r="AN9" s="16" t="s">
        <v>34373</v>
      </c>
      <c r="AO9" s="33">
        <f>D6L902C8-D6L902C18</f>
        <v>4.9133194431048799E-2</v>
      </c>
      <c r="AP9" s="16" t="s">
        <v>34374</v>
      </c>
      <c r="AQ9" s="33">
        <f>CHOOSE(MIN(D6L902C9,RUN_YEARS),B7L809C2,B7L809C11,B7L809C20,B7L809C29,B7L809C38)</f>
        <v>59.646577943569447</v>
      </c>
      <c r="AR9" s="16" t="s">
        <v>34375</v>
      </c>
      <c r="AS9" s="33">
        <f>IF(D6L902C20=0,0,D6L902C18/D6L902C20)</f>
        <v>2.679082013391285E-4</v>
      </c>
      <c r="AT9" s="16" t="s">
        <v>34376</v>
      </c>
      <c r="AU9" s="33">
        <f>IF(D6L902C5=0,0,D6L902C18/D6L902C5)</f>
        <v>0.12270826839771873</v>
      </c>
      <c r="AV9" s="16" t="s">
        <v>34377</v>
      </c>
      <c r="AW9" s="33">
        <f>CHOOSE(MIN(D6L902C9,RUN_YEARS),B7L809C1,B7L809C10,B7L809C19,B7L809C28,B7L809C37)</f>
        <v>183.39563397260136</v>
      </c>
      <c r="AX9" s="16" t="s">
        <v>34378</v>
      </c>
      <c r="AY9" s="33">
        <f>IF(D6L902C23=0,0,D6L902C19/D6L902C23)</f>
        <v>2.679082013391285E-4</v>
      </c>
      <c r="AZ9" s="16" t="s">
        <v>34379</v>
      </c>
      <c r="BA9" s="33">
        <f>IF(D6L902C5=0,0,D6L902C19/D6L902C5)</f>
        <v>0.37729173160228124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0.1757444743275387</v>
      </c>
      <c r="J10" s="16" t="s">
        <v>34402</v>
      </c>
      <c r="K10" s="21">
        <f>IF(FLOW_THRU_100PCT="Y",1,INDEX(VariabilityMatrix,D6L903C1,D6L903C9))</f>
        <v>0.51097318168607031</v>
      </c>
      <c r="L10" s="16" t="s">
        <v>34382</v>
      </c>
      <c r="M10" s="15">
        <f>IF(D6L903C2&lt;&gt;0,D6L903C2*D6L903C4,D6L903C3*D6L903C4)</f>
        <v>8.9800713210888353E-2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4.4900356605444176E-2</v>
      </c>
      <c r="R10" s="16" t="s">
        <v>34384</v>
      </c>
      <c r="S10" s="15">
        <f>D6L903C5-D6L903C7</f>
        <v>4.4900356605444176E-2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4.3559065316033686E-2</v>
      </c>
      <c r="X10" s="16" t="s">
        <v>34386</v>
      </c>
      <c r="Y10" s="33">
        <f>D6L903C7-D6L903C10</f>
        <v>1.34129128941049E-3</v>
      </c>
      <c r="Z10" s="16" t="s">
        <v>34387</v>
      </c>
      <c r="AA10" s="33">
        <f>CHOOSE(MIN(D6L903C9,RUN_YEARS),B7L809C7,B7L809C16,B7L809C25,B7L809C34,B7L809C43)</f>
        <v>33897.199999999997</v>
      </c>
      <c r="AB10" s="16" t="s">
        <v>34388</v>
      </c>
      <c r="AC10" s="33">
        <f>IF(D6L903C12=0,0,D6L903C10/D6L903C12)</f>
        <v>1.2850343189417913E-6</v>
      </c>
      <c r="AD10" s="16" t="s">
        <v>34389</v>
      </c>
      <c r="AE10" s="33">
        <f>IF(D6L903C5=0,0,D6L903C10/D6L903C5)</f>
        <v>0.48506369001479316</v>
      </c>
      <c r="AF10" s="16" t="s">
        <v>34390</v>
      </c>
      <c r="AG10" s="33">
        <f>CHOOSE(MIN(D6L903C9,RUN_YEARS),B7L809C5,B7L809C14,B7L809C23,B7L809C32,B7L809C41)</f>
        <v>401.45329782530752</v>
      </c>
      <c r="AH10" s="16" t="s">
        <v>34391</v>
      </c>
      <c r="AI10" s="33">
        <f>IF(D6L903C15=0,0,D6L903C11/D6L903C15)</f>
        <v>3.3410892292486616E-6</v>
      </c>
      <c r="AJ10" s="16" t="s">
        <v>34392</v>
      </c>
      <c r="AK10" s="33">
        <f>IF(D6L903C5=0,0,D6L903C11/D6L903C5)</f>
        <v>1.4936309985206868E-2</v>
      </c>
      <c r="AL10" s="16" t="s">
        <v>34393</v>
      </c>
      <c r="AM10" s="33">
        <f>D6L903C8*CHOOSE(MIN(D6L903C9,RUN_YEARS),B7L809C4,B7L809C13,B7L809C22,B7L809C31,B7L809C40)</f>
        <v>1.1019290018988255E-2</v>
      </c>
      <c r="AN10" s="16" t="s">
        <v>34394</v>
      </c>
      <c r="AO10" s="33">
        <f>D6L903C8-D6L903C18</f>
        <v>3.388106658645592E-2</v>
      </c>
      <c r="AP10" s="16" t="s">
        <v>34395</v>
      </c>
      <c r="AQ10" s="33">
        <f>CHOOSE(MIN(D6L903C9,RUN_YEARS),B7L809C2,B7L809C11,B7L809C20,B7L809C29,B7L809C38)</f>
        <v>59.646577943569447</v>
      </c>
      <c r="AR10" s="16" t="s">
        <v>34396</v>
      </c>
      <c r="AS10" s="33">
        <f>IF(D6L903C20=0,0,D6L903C18/D6L903C20)</f>
        <v>1.8474303805682542E-4</v>
      </c>
      <c r="AT10" s="16" t="s">
        <v>34397</v>
      </c>
      <c r="AU10" s="33">
        <f>IF(D6L903C5=0,0,D6L903C18/D6L903C5)</f>
        <v>0.12270826839771874</v>
      </c>
      <c r="AV10" s="16" t="s">
        <v>34398</v>
      </c>
      <c r="AW10" s="33">
        <f>CHOOSE(MIN(D6L903C9,RUN_YEARS),B7L809C1,B7L809C10,B7L809C19,B7L809C28,B7L809C37)</f>
        <v>183.39563397260136</v>
      </c>
      <c r="AX10" s="16" t="s">
        <v>34399</v>
      </c>
      <c r="AY10" s="33">
        <f>IF(D6L903C23=0,0,D6L903C19/D6L903C23)</f>
        <v>1.8474303805682542E-4</v>
      </c>
      <c r="AZ10" s="16" t="s">
        <v>34400</v>
      </c>
      <c r="BA10" s="33">
        <f>IF(D6L903C5=0,0,D6L903C19/D6L903C5)</f>
        <v>0.37729173160228124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5.453424770679333E-3</v>
      </c>
      <c r="J11" s="16" t="s">
        <v>34423</v>
      </c>
      <c r="K11" s="21">
        <f>IF(FLOW_THRU_100PCT="Y",1,INDEX(VariabilityMatrix,D6L904C1,D6L904C9))</f>
        <v>0.52465616662733827</v>
      </c>
      <c r="L11" s="16" t="s">
        <v>34403</v>
      </c>
      <c r="M11" s="15">
        <f>IF(D6L904C2&lt;&gt;0,D6L904C2*D6L904C4,D6L904C3*D6L904C4)</f>
        <v>2.8611729351751903E-3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1.4305864675875951E-3</v>
      </c>
      <c r="R11" s="16" t="s">
        <v>34405</v>
      </c>
      <c r="S11" s="15">
        <f>D6L904C5-D6L904C7</f>
        <v>1.4305864675875951E-3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1.3889143616616295E-3</v>
      </c>
      <c r="X11" s="16" t="s">
        <v>34407</v>
      </c>
      <c r="Y11" s="33">
        <f>D6L904C7-D6L904C10</f>
        <v>4.1672105925965675E-5</v>
      </c>
      <c r="Z11" s="16" t="s">
        <v>34408</v>
      </c>
      <c r="AA11" s="33">
        <f>CHOOSE(MIN(D6L904C9,RUN_YEARS),B7L809C7,B7L809C16,B7L809C25,B7L809C34,B7L809C43)</f>
        <v>34870</v>
      </c>
      <c r="AB11" s="16" t="s">
        <v>34409</v>
      </c>
      <c r="AC11" s="33">
        <f>IF(D6L904C12=0,0,D6L904C10/D6L904C12)</f>
        <v>3.9831211977677931E-8</v>
      </c>
      <c r="AD11" s="16" t="s">
        <v>34410</v>
      </c>
      <c r="AE11" s="33">
        <f>IF(D6L904C5=0,0,D6L904C10/D6L904C5)</f>
        <v>0.48543530682341851</v>
      </c>
      <c r="AF11" s="16" t="s">
        <v>34411</v>
      </c>
      <c r="AG11" s="33">
        <f>CHOOSE(MIN(D6L904C9,RUN_YEARS),B7L809C5,B7L809C14,B7L809C23,B7L809C32,B7L809C41)</f>
        <v>402.39129699168029</v>
      </c>
      <c r="AH11" s="16" t="s">
        <v>34412</v>
      </c>
      <c r="AI11" s="33">
        <f>IF(D6L904C15=0,0,D6L904C11/D6L904C15)</f>
        <v>1.0356115114196238E-7</v>
      </c>
      <c r="AJ11" s="16" t="s">
        <v>34413</v>
      </c>
      <c r="AK11" s="33">
        <f>IF(D6L904C5=0,0,D6L904C11/D6L904C5)</f>
        <v>1.4564693176581472E-2</v>
      </c>
      <c r="AL11" s="16" t="s">
        <v>34414</v>
      </c>
      <c r="AM11" s="33">
        <f>D6L904C8*CHOOSE(MIN(D6L904C9,RUN_YEARS),B7L809C4,B7L809C13,B7L809C22,B7L809C31,B7L809C40)</f>
        <v>3.8076485753794464E-4</v>
      </c>
      <c r="AN11" s="16" t="s">
        <v>34415</v>
      </c>
      <c r="AO11" s="33">
        <f>D6L904C8-D6L904C18</f>
        <v>1.0498216100496504E-3</v>
      </c>
      <c r="AP11" s="16" t="s">
        <v>34416</v>
      </c>
      <c r="AQ11" s="33">
        <f>CHOOSE(MIN(D6L904C9,RUN_YEARS),B7L809C2,B7L809C11,B7L809C20,B7L809C29,B7L809C38)</f>
        <v>66.197476931443077</v>
      </c>
      <c r="AR11" s="16" t="s">
        <v>34417</v>
      </c>
      <c r="AS11" s="33">
        <f>IF(D6L904C20=0,0,D6L904C18/D6L904C20)</f>
        <v>5.7519542313112768E-6</v>
      </c>
      <c r="AT11" s="16" t="s">
        <v>34418</v>
      </c>
      <c r="AU11" s="33">
        <f>IF(D6L904C5=0,0,D6L904C18/D6L904C5)</f>
        <v>0.13307998718177108</v>
      </c>
      <c r="AV11" s="16" t="s">
        <v>34419</v>
      </c>
      <c r="AW11" s="33">
        <f>CHOOSE(MIN(D6L904C9,RUN_YEARS),B7L809C1,B7L809C10,B7L809C19,B7L809C28,B7L809C37)</f>
        <v>182.51564039485098</v>
      </c>
      <c r="AX11" s="16" t="s">
        <v>34420</v>
      </c>
      <c r="AY11" s="33">
        <f>IF(D6L904C23=0,0,D6L904C19/D6L904C23)</f>
        <v>5.751954231311276E-6</v>
      </c>
      <c r="AZ11" s="16" t="s">
        <v>34421</v>
      </c>
      <c r="BA11" s="33">
        <f>IF(D6L904C5=0,0,D6L904C19/D6L904C5)</f>
        <v>0.36692001281822889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3.8721210710239675</v>
      </c>
      <c r="J12" s="16" t="s">
        <v>34444</v>
      </c>
      <c r="K12" s="21">
        <f>IF(FLOW_THRU_100PCT="Y",1,INDEX(VariabilityMatrix,D6L905C1,D6L905C9))</f>
        <v>0.24920957647330261</v>
      </c>
      <c r="L12" s="16" t="s">
        <v>34424</v>
      </c>
      <c r="M12" s="15">
        <f>IF(D6L905C2&lt;&gt;0,D6L905C2*D6L905C4,D6L905C3*D6L905C4)</f>
        <v>0.96496965216323383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0.48248482608161691</v>
      </c>
      <c r="R12" s="16" t="s">
        <v>34426</v>
      </c>
      <c r="S12" s="15">
        <f>D6L905C5-D6L905C7</f>
        <v>0.48248482608161691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0.46807174023058962</v>
      </c>
      <c r="X12" s="16" t="s">
        <v>34428</v>
      </c>
      <c r="Y12" s="33">
        <f>D6L905C7-D6L905C10</f>
        <v>1.4413085851027296E-2</v>
      </c>
      <c r="Z12" s="16" t="s">
        <v>34429</v>
      </c>
      <c r="AA12" s="33">
        <f>CHOOSE(MIN(D6L905C9,RUN_YEARS),B7L809C7,B7L809C16,B7L809C25,B7L809C34,B7L809C43)</f>
        <v>33897.199999999997</v>
      </c>
      <c r="AB12" s="16" t="s">
        <v>34430</v>
      </c>
      <c r="AC12" s="33">
        <f>IF(D6L905C12=0,0,D6L905C10/D6L905C12)</f>
        <v>1.3808566496070167E-5</v>
      </c>
      <c r="AD12" s="16" t="s">
        <v>34431</v>
      </c>
      <c r="AE12" s="33">
        <f>IF(D6L905C5=0,0,D6L905C10/D6L905C5)</f>
        <v>0.48506369001479316</v>
      </c>
      <c r="AF12" s="16" t="s">
        <v>34432</v>
      </c>
      <c r="AG12" s="33">
        <f>CHOOSE(MIN(D6L905C9,RUN_YEARS),B7L809C5,B7L809C14,B7L809C23,B7L809C32,B7L809C41)</f>
        <v>401.45329782530752</v>
      </c>
      <c r="AH12" s="16" t="s">
        <v>34433</v>
      </c>
      <c r="AI12" s="33">
        <f>IF(D6L905C15=0,0,D6L905C11/D6L905C15)</f>
        <v>3.590227288978245E-5</v>
      </c>
      <c r="AJ12" s="16" t="s">
        <v>34434</v>
      </c>
      <c r="AK12" s="33">
        <f>IF(D6L905C5=0,0,D6L905C11/D6L905C5)</f>
        <v>1.4936309985206857E-2</v>
      </c>
      <c r="AL12" s="16" t="s">
        <v>34435</v>
      </c>
      <c r="AM12" s="33">
        <f>D6L905C8*CHOOSE(MIN(D6L905C9,RUN_YEARS),B7L809C4,B7L809C13,B7L809C22,B7L809C31,B7L809C40)</f>
        <v>0.11840975507329939</v>
      </c>
      <c r="AN12" s="16" t="s">
        <v>34436</v>
      </c>
      <c r="AO12" s="33">
        <f>D6L905C8-D6L905C18</f>
        <v>0.36407507100831754</v>
      </c>
      <c r="AP12" s="16" t="s">
        <v>34437</v>
      </c>
      <c r="AQ12" s="33">
        <f>CHOOSE(MIN(D6L905C9,RUN_YEARS),B7L809C2,B7L809C11,B7L809C20,B7L809C29,B7L809C38)</f>
        <v>59.646577943569447</v>
      </c>
      <c r="AR12" s="16" t="s">
        <v>34438</v>
      </c>
      <c r="AS12" s="33">
        <f>IF(D6L905C20=0,0,D6L905C18/D6L905C20)</f>
        <v>1.9851894133025489E-3</v>
      </c>
      <c r="AT12" s="16" t="s">
        <v>34439</v>
      </c>
      <c r="AU12" s="33">
        <f>IF(D6L905C5=0,0,D6L905C18/D6L905C5)</f>
        <v>0.12270826839771874</v>
      </c>
      <c r="AV12" s="16" t="s">
        <v>34440</v>
      </c>
      <c r="AW12" s="33">
        <f>CHOOSE(MIN(D6L905C9,RUN_YEARS),B7L809C1,B7L809C10,B7L809C19,B7L809C28,B7L809C37)</f>
        <v>183.39563397260136</v>
      </c>
      <c r="AX12" s="16" t="s">
        <v>34441</v>
      </c>
      <c r="AY12" s="33">
        <f>IF(D6L905C23=0,0,D6L905C19/D6L905C23)</f>
        <v>1.9851894133025489E-3</v>
      </c>
      <c r="AZ12" s="16" t="s">
        <v>34442</v>
      </c>
      <c r="BA12" s="33">
        <f>IF(D6L905C5=0,0,D6L905C19/D6L905C5)</f>
        <v>0.3772917316022813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1.8482808772938408</v>
      </c>
      <c r="J13" s="16" t="s">
        <v>34465</v>
      </c>
      <c r="K13" s="21">
        <f>IF(FLOW_THRU_100PCT="Y",1,INDEX(VariabilityMatrix,D6L906C1,D6L906C9))</f>
        <v>0.51097318168607031</v>
      </c>
      <c r="L13" s="16" t="s">
        <v>34445</v>
      </c>
      <c r="M13" s="15">
        <f>IF(D6L906C2&lt;&gt;0,D6L906C2*D6L906C4,D6L906C3*D6L906C4)</f>
        <v>0.94442196052035521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0.4722109802601776</v>
      </c>
      <c r="R13" s="16" t="s">
        <v>34447</v>
      </c>
      <c r="S13" s="15">
        <f>D6L906C5-D6L906C7</f>
        <v>0.4722109802601776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0.45810480110100882</v>
      </c>
      <c r="X13" s="16" t="s">
        <v>34449</v>
      </c>
      <c r="Y13" s="33">
        <f>D6L906C7-D6L906C10</f>
        <v>1.4106179159168786E-2</v>
      </c>
      <c r="Z13" s="16" t="s">
        <v>34450</v>
      </c>
      <c r="AA13" s="33">
        <f>CHOOSE(MIN(D6L906C9,RUN_YEARS),B7L809C7,B7L809C16,B7L809C25,B7L809C34,B7L809C43)</f>
        <v>33897.199999999997</v>
      </c>
      <c r="AB13" s="16" t="s">
        <v>34451</v>
      </c>
      <c r="AC13" s="33">
        <f>IF(D6L906C12=0,0,D6L906C10/D6L906C12)</f>
        <v>1.3514532206229685E-5</v>
      </c>
      <c r="AD13" s="16" t="s">
        <v>34452</v>
      </c>
      <c r="AE13" s="33">
        <f>IF(D6L906C5=0,0,D6L906C10/D6L906C5)</f>
        <v>0.48506369001479316</v>
      </c>
      <c r="AF13" s="16" t="s">
        <v>34453</v>
      </c>
      <c r="AG13" s="33">
        <f>CHOOSE(MIN(D6L906C9,RUN_YEARS),B7L809C5,B7L809C14,B7L809C23,B7L809C32,B7L809C41)</f>
        <v>401.45329782530752</v>
      </c>
      <c r="AH13" s="16" t="s">
        <v>34454</v>
      </c>
      <c r="AI13" s="33">
        <f>IF(D6L906C15=0,0,D6L906C11/D6L906C15)</f>
        <v>3.5137783736197108E-5</v>
      </c>
      <c r="AJ13" s="16" t="s">
        <v>34455</v>
      </c>
      <c r="AK13" s="33">
        <f>IF(D6L906C5=0,0,D6L906C11/D6L906C5)</f>
        <v>1.4936309985206822E-2</v>
      </c>
      <c r="AL13" s="16" t="s">
        <v>34456</v>
      </c>
      <c r="AM13" s="33">
        <f>D6L906C8*CHOOSE(MIN(D6L906C9,RUN_YEARS),B7L809C4,B7L809C13,B7L809C22,B7L809C31,B7L809C40)</f>
        <v>0.11588838341223148</v>
      </c>
      <c r="AN13" s="16" t="s">
        <v>34457</v>
      </c>
      <c r="AO13" s="33">
        <f>D6L906C8-D6L906C18</f>
        <v>0.35632259684794609</v>
      </c>
      <c r="AP13" s="16" t="s">
        <v>34458</v>
      </c>
      <c r="AQ13" s="33">
        <f>CHOOSE(MIN(D6L906C9,RUN_YEARS),B7L809C2,B7L809C11,B7L809C20,B7L809C29,B7L809C38)</f>
        <v>59.646577943569447</v>
      </c>
      <c r="AR13" s="16" t="s">
        <v>34459</v>
      </c>
      <c r="AS13" s="33">
        <f>IF(D6L906C20=0,0,D6L906C18/D6L906C20)</f>
        <v>1.9429175555028722E-3</v>
      </c>
      <c r="AT13" s="16" t="s">
        <v>34460</v>
      </c>
      <c r="AU13" s="33">
        <f>IF(D6L906C5=0,0,D6L906C18/D6L906C5)</f>
        <v>0.12270826839771874</v>
      </c>
      <c r="AV13" s="16" t="s">
        <v>34461</v>
      </c>
      <c r="AW13" s="33">
        <f>CHOOSE(MIN(D6L906C9,RUN_YEARS),B7L809C1,B7L809C10,B7L809C19,B7L809C28,B7L809C37)</f>
        <v>183.39563397260136</v>
      </c>
      <c r="AX13" s="16" t="s">
        <v>34462</v>
      </c>
      <c r="AY13" s="33">
        <f>IF(D6L906C23=0,0,D6L906C19/D6L906C23)</f>
        <v>1.942917555502872E-3</v>
      </c>
      <c r="AZ13" s="16" t="s">
        <v>34463</v>
      </c>
      <c r="BA13" s="33">
        <f>IF(D6L906C5=0,0,D6L906C19/D6L906C5)</f>
        <v>0.37729173160228124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0.10536159230149089</v>
      </c>
      <c r="J14" s="16" t="s">
        <v>34486</v>
      </c>
      <c r="K14" s="21">
        <f>IF(FLOW_THRU_100PCT="Y",1,INDEX(VariabilityMatrix,D6L907C1,D6L907C9))</f>
        <v>0.52465616662733827</v>
      </c>
      <c r="L14" s="16" t="s">
        <v>34466</v>
      </c>
      <c r="M14" s="15">
        <f>IF(D6L907C2&lt;&gt;0,D6L907C2*D6L907C4,D6L907C3*D6L907C4)</f>
        <v>5.5278609126652688E-2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2.7639304563326344E-2</v>
      </c>
      <c r="R14" s="16" t="s">
        <v>34468</v>
      </c>
      <c r="S14" s="15">
        <f>D6L907C5-D6L907C7</f>
        <v>2.7639304563326344E-2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2.6834188582168472E-2</v>
      </c>
      <c r="X14" s="16" t="s">
        <v>34470</v>
      </c>
      <c r="Y14" s="33">
        <f>D6L907C7-D6L907C10</f>
        <v>8.0511598115787231E-4</v>
      </c>
      <c r="Z14" s="16" t="s">
        <v>34471</v>
      </c>
      <c r="AA14" s="33">
        <f>CHOOSE(MIN(D6L907C9,RUN_YEARS),B7L809C7,B7L809C16,B7L809C25,B7L809C34,B7L809C43)</f>
        <v>34870</v>
      </c>
      <c r="AB14" s="16" t="s">
        <v>34472</v>
      </c>
      <c r="AC14" s="33">
        <f>IF(D6L907C12=0,0,D6L907C10/D6L907C12)</f>
        <v>7.6954942879748983E-7</v>
      </c>
      <c r="AD14" s="16" t="s">
        <v>34473</v>
      </c>
      <c r="AE14" s="33">
        <f>IF(D6L907C5=0,0,D6L907C10/D6L907C5)</f>
        <v>0.48543530682341851</v>
      </c>
      <c r="AF14" s="16" t="s">
        <v>34474</v>
      </c>
      <c r="AG14" s="33">
        <f>CHOOSE(MIN(D6L907C9,RUN_YEARS),B7L809C5,B7L809C14,B7L809C23,B7L809C32,B7L809C41)</f>
        <v>402.39129699168029</v>
      </c>
      <c r="AH14" s="16" t="s">
        <v>34475</v>
      </c>
      <c r="AI14" s="33">
        <f>IF(D6L907C15=0,0,D6L907C11/D6L907C15)</f>
        <v>2.0008285148734683E-6</v>
      </c>
      <c r="AJ14" s="16" t="s">
        <v>34476</v>
      </c>
      <c r="AK14" s="33">
        <f>IF(D6L907C5=0,0,D6L907C11/D6L907C5)</f>
        <v>1.4564693176581465E-2</v>
      </c>
      <c r="AL14" s="16" t="s">
        <v>34477</v>
      </c>
      <c r="AM14" s="33">
        <f>D6L907C8*CHOOSE(MIN(D6L907C9,RUN_YEARS),B7L809C4,B7L809C13,B7L809C22,B7L809C31,B7L809C40)</f>
        <v>7.3564765940010738E-3</v>
      </c>
      <c r="AN14" s="16" t="s">
        <v>34478</v>
      </c>
      <c r="AO14" s="33">
        <f>D6L907C8-D6L907C18</f>
        <v>2.0282827969325269E-2</v>
      </c>
      <c r="AP14" s="16" t="s">
        <v>34479</v>
      </c>
      <c r="AQ14" s="33">
        <f>CHOOSE(MIN(D6L907C9,RUN_YEARS),B7L809C2,B7L809C11,B7L809C20,B7L809C29,B7L809C38)</f>
        <v>66.197476931443077</v>
      </c>
      <c r="AR14" s="16" t="s">
        <v>34480</v>
      </c>
      <c r="AS14" s="33">
        <f>IF(D6L907C20=0,0,D6L907C18/D6L907C20)</f>
        <v>1.1112925952781787E-4</v>
      </c>
      <c r="AT14" s="16" t="s">
        <v>34481</v>
      </c>
      <c r="AU14" s="33">
        <f>IF(D6L907C5=0,0,D6L907C18/D6L907C5)</f>
        <v>0.13307998718177108</v>
      </c>
      <c r="AV14" s="16" t="s">
        <v>34482</v>
      </c>
      <c r="AW14" s="33">
        <f>CHOOSE(MIN(D6L907C9,RUN_YEARS),B7L809C1,B7L809C10,B7L809C19,B7L809C28,B7L809C37)</f>
        <v>182.51564039485098</v>
      </c>
      <c r="AX14" s="16" t="s">
        <v>34483</v>
      </c>
      <c r="AY14" s="33">
        <f>IF(D6L907C23=0,0,D6L907C19/D6L907C23)</f>
        <v>1.1112925952781786E-4</v>
      </c>
      <c r="AZ14" s="16" t="s">
        <v>34484</v>
      </c>
      <c r="BA14" s="33">
        <f>IF(D6L907C5=0,0,D6L907C19/D6L907C5)</f>
        <v>0.36692001281822889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0.52465616662733827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34870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402.39129699168029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66.197476931443077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182.51564039485098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0.52465616662733827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34870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402.39129699168029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66.197476931443077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182.51564039485098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0.52465616662733827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34870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402.39129699168029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66.197476931443077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182.51564039485098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6.0593608563103704E-4</v>
      </c>
      <c r="J18" s="16" t="s">
        <v>34570</v>
      </c>
      <c r="K18" s="21">
        <f>IF(FLOW_THRU_100PCT="Y",1,INDEX(VariabilityMatrix,D6L911C1,D6L911C9))</f>
        <v>0.52465616662733827</v>
      </c>
      <c r="L18" s="16" t="s">
        <v>34550</v>
      </c>
      <c r="M18" s="15">
        <f>IF(D6L911C2&lt;&gt;0,D6L911C2*D6L911C4,D6L911C3*D6L911C4)</f>
        <v>3.1790810390835446E-4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1.5895405195417723E-4</v>
      </c>
      <c r="R18" s="16" t="s">
        <v>34552</v>
      </c>
      <c r="S18" s="15">
        <f>D6L911C5-D6L911C7</f>
        <v>1.5895405195417723E-4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1.5432381796240326E-4</v>
      </c>
      <c r="X18" s="16" t="s">
        <v>34554</v>
      </c>
      <c r="Y18" s="33">
        <f>D6L911C7-D6L911C10</f>
        <v>4.6302339917739699E-6</v>
      </c>
      <c r="Z18" s="16" t="s">
        <v>34555</v>
      </c>
      <c r="AA18" s="33">
        <f>CHOOSE(MIN(D6L911C9,RUN_YEARS),B7L809C7,B7L809C16,B7L809C25,B7L809C34,B7L809C43)</f>
        <v>34870</v>
      </c>
      <c r="AB18" s="16" t="s">
        <v>34556</v>
      </c>
      <c r="AC18" s="33">
        <f>IF(D6L911C12=0,0,D6L911C10/D6L911C12)</f>
        <v>4.425690219741992E-9</v>
      </c>
      <c r="AD18" s="16" t="s">
        <v>34557</v>
      </c>
      <c r="AE18" s="33">
        <f>IF(D6L911C5=0,0,D6L911C10/D6L911C5)</f>
        <v>0.48543530682341851</v>
      </c>
      <c r="AF18" s="16" t="s">
        <v>34558</v>
      </c>
      <c r="AG18" s="33">
        <f>CHOOSE(MIN(D6L911C9,RUN_YEARS),B7L809C5,B7L809C14,B7L809C23,B7L809C32,B7L809C41)</f>
        <v>402.39129699168029</v>
      </c>
      <c r="AH18" s="16" t="s">
        <v>34559</v>
      </c>
      <c r="AI18" s="33">
        <f>IF(D6L911C15=0,0,D6L911C11/D6L911C15)</f>
        <v>1.1506794571329168E-8</v>
      </c>
      <c r="AJ18" s="16" t="s">
        <v>34560</v>
      </c>
      <c r="AK18" s="33">
        <f>IF(D6L911C5=0,0,D6L911C11/D6L911C5)</f>
        <v>1.4564693176581491E-2</v>
      </c>
      <c r="AL18" s="16" t="s">
        <v>34561</v>
      </c>
      <c r="AM18" s="33">
        <f>D6L911C8*CHOOSE(MIN(D6L911C9,RUN_YEARS),B7L809C4,B7L809C13,B7L809C22,B7L809C31,B7L809C40)</f>
        <v>4.2307206393104959E-5</v>
      </c>
      <c r="AN18" s="16" t="s">
        <v>34562</v>
      </c>
      <c r="AO18" s="33">
        <f>D6L911C8-D6L911C18</f>
        <v>1.1664684556107227E-4</v>
      </c>
      <c r="AP18" s="16" t="s">
        <v>34563</v>
      </c>
      <c r="AQ18" s="33">
        <f>CHOOSE(MIN(D6L911C9,RUN_YEARS),B7L809C2,B7L809C11,B7L809C20,B7L809C29,B7L809C38)</f>
        <v>66.197476931443077</v>
      </c>
      <c r="AR18" s="16" t="s">
        <v>34564</v>
      </c>
      <c r="AS18" s="33">
        <f>IF(D6L911C20=0,0,D6L911C18/D6L911C20)</f>
        <v>6.3910602570125296E-7</v>
      </c>
      <c r="AT18" s="16" t="s">
        <v>34565</v>
      </c>
      <c r="AU18" s="33">
        <f>IF(D6L911C5=0,0,D6L911C18/D6L911C5)</f>
        <v>0.13307998718177108</v>
      </c>
      <c r="AV18" s="16" t="s">
        <v>34566</v>
      </c>
      <c r="AW18" s="33">
        <f>CHOOSE(MIN(D6L911C9,RUN_YEARS),B7L809C1,B7L809C10,B7L809C19,B7L809C28,B7L809C37)</f>
        <v>182.51564039485098</v>
      </c>
      <c r="AX18" s="16" t="s">
        <v>34567</v>
      </c>
      <c r="AY18" s="33">
        <f>IF(D6L911C23=0,0,D6L911C19/D6L911C23)</f>
        <v>6.3910602570125296E-7</v>
      </c>
      <c r="AZ18" s="16" t="s">
        <v>34568</v>
      </c>
      <c r="BA18" s="33">
        <f>IF(D6L911C5=0,0,D6L911C19/D6L911C5)</f>
        <v>0.36692001281822895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0.52465616662733827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34870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402.39129699168029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66.197476931443077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182.51564039485098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4.0781311400685888E-2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3.5071927804589863E-2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1.7535963902294931E-2</v>
      </c>
      <c r="R20" s="16" t="s">
        <v>34594</v>
      </c>
      <c r="S20" s="15">
        <f>D6L913C5-D6L913C7</f>
        <v>1.7535963902294931E-2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1.7025152034709862E-2</v>
      </c>
      <c r="X20" s="16" t="s">
        <v>34596</v>
      </c>
      <c r="Y20" s="33">
        <f>D6L913C7-D6L913C10</f>
        <v>5.1081186758506966E-4</v>
      </c>
      <c r="Z20" s="16" t="s">
        <v>34597</v>
      </c>
      <c r="AA20" s="33">
        <f>CHOOSE(MIN(D6L913C9,RUN_YEARS),B7L809C7,B7L809C16,B7L809C25,B7L809C34,B7L809C43)</f>
        <v>34870</v>
      </c>
      <c r="AB20" s="16" t="s">
        <v>34598</v>
      </c>
      <c r="AC20" s="33">
        <f>IF(D6L913C12=0,0,D6L913C10/D6L913C12)</f>
        <v>4.8824640191310185E-7</v>
      </c>
      <c r="AD20" s="16" t="s">
        <v>34599</v>
      </c>
      <c r="AE20" s="33">
        <f>IF(D6L913C5=0,0,D6L913C10/D6L913C5)</f>
        <v>0.48543530682341846</v>
      </c>
      <c r="AF20" s="16" t="s">
        <v>34600</v>
      </c>
      <c r="AG20" s="33">
        <f>CHOOSE(MIN(D6L913C9,RUN_YEARS),B7L809C5,B7L809C14,B7L809C23,B7L809C32,B7L809C41)</f>
        <v>402.39129699168029</v>
      </c>
      <c r="AH20" s="16" t="s">
        <v>34601</v>
      </c>
      <c r="AI20" s="33">
        <f>IF(D6L913C15=0,0,D6L913C11/D6L913C15)</f>
        <v>1.2694406449740662E-6</v>
      </c>
      <c r="AJ20" s="16" t="s">
        <v>34602</v>
      </c>
      <c r="AK20" s="33">
        <f>IF(D6L913C5=0,0,D6L913C11/D6L913C5)</f>
        <v>1.456469317658152E-2</v>
      </c>
      <c r="AL20" s="16" t="s">
        <v>34603</v>
      </c>
      <c r="AM20" s="33">
        <f>D6L913C8*CHOOSE(MIN(D6L913C9,RUN_YEARS),B7L809C4,B7L809C13,B7L809C22,B7L809C31,B7L809C40)</f>
        <v>4.6673717026748194E-3</v>
      </c>
      <c r="AN20" s="16" t="s">
        <v>34604</v>
      </c>
      <c r="AO20" s="33">
        <f>D6L913C8-D6L913C18</f>
        <v>1.2868592199620112E-2</v>
      </c>
      <c r="AP20" s="16" t="s">
        <v>34605</v>
      </c>
      <c r="AQ20" s="33">
        <f>CHOOSE(MIN(D6L913C9,RUN_YEARS),B7L809C2,B7L809C11,B7L809C20,B7L809C29,B7L809C38)</f>
        <v>66.197476931443077</v>
      </c>
      <c r="AR20" s="16" t="s">
        <v>34606</v>
      </c>
      <c r="AS20" s="33">
        <f>IF(D6L913C20=0,0,D6L913C18/D6L913C20)</f>
        <v>7.0506791482529587E-5</v>
      </c>
      <c r="AT20" s="16" t="s">
        <v>34607</v>
      </c>
      <c r="AU20" s="33">
        <f>IF(D6L913C5=0,0,D6L913C18/D6L913C5)</f>
        <v>0.13307998718177108</v>
      </c>
      <c r="AV20" s="16" t="s">
        <v>34608</v>
      </c>
      <c r="AW20" s="33">
        <f>CHOOSE(MIN(D6L913C9,RUN_YEARS),B7L809C1,B7L809C10,B7L809C19,B7L809C28,B7L809C37)</f>
        <v>182.51564039485098</v>
      </c>
      <c r="AX20" s="16" t="s">
        <v>34609</v>
      </c>
      <c r="AY20" s="33">
        <f>IF(D6L913C23=0,0,D6L913C19/D6L913C23)</f>
        <v>7.0506791482529587E-5</v>
      </c>
      <c r="AZ20" s="16" t="s">
        <v>34610</v>
      </c>
      <c r="BA20" s="33">
        <f>IF(D6L913C5=0,0,D6L913C19/D6L913C5)</f>
        <v>0.36692001281822895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0.51097318168607031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33897.199999999997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401.45329782530752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59.646577943569447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183.39563397260136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0.33382226595438419</v>
      </c>
      <c r="J22" s="16" t="s">
        <v>34653</v>
      </c>
      <c r="K22" s="21">
        <f>IF(FLOW_THRU_100PCT="Y",1,INDEX(VariabilityMatrix,D6L915C1,D6L915C9))</f>
        <v>0.51288487146466599</v>
      </c>
      <c r="L22" s="16" t="s">
        <v>34633</v>
      </c>
      <c r="M22" s="15">
        <f>IF(D6L915C2&lt;&gt;0,D6L915C2*D6L915C4,D6L915C3*D6L915C4)</f>
        <v>0.17121238996605789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8.5606194983028946E-2</v>
      </c>
      <c r="R22" s="16" t="s">
        <v>34635</v>
      </c>
      <c r="S22" s="15">
        <f>D6L915C5-D6L915C7</f>
        <v>8.5606194983028946E-2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8.300137512233087E-2</v>
      </c>
      <c r="X22" s="16" t="s">
        <v>34637</v>
      </c>
      <c r="Y22" s="33">
        <f>D6L915C7-D6L915C10</f>
        <v>2.6048198606980766E-3</v>
      </c>
      <c r="Z22" s="16" t="s">
        <v>34638</v>
      </c>
      <c r="AA22" s="33">
        <f>CHOOSE(MIN(D6L915C9,RUN_YEARS),B7L809C7,B7L809C16,B7L809C25,B7L809C34,B7L809C43)</f>
        <v>34462.666666666664</v>
      </c>
      <c r="AB22" s="16" t="s">
        <v>34639</v>
      </c>
      <c r="AC22" s="33">
        <f>IF(D6L915C12=0,0,D6L915C10/D6L915C12)</f>
        <v>2.4084431981176985E-6</v>
      </c>
      <c r="AD22" s="16" t="s">
        <v>34640</v>
      </c>
      <c r="AE22" s="33">
        <f>IF(D6L915C5=0,0,D6L915C10/D6L915C5)</f>
        <v>0.48478603177483554</v>
      </c>
      <c r="AF22" s="16" t="s">
        <v>34641</v>
      </c>
      <c r="AG22" s="33">
        <f>CHOOSE(MIN(D6L915C9,RUN_YEARS),B7L809C5,B7L809C14,B7L809C23,B7L809C32,B7L809C41)</f>
        <v>415.97567813066166</v>
      </c>
      <c r="AH22" s="16" t="s">
        <v>34642</v>
      </c>
      <c r="AI22" s="33">
        <f>IF(D6L915C15=0,0,D6L915C11/D6L915C15)</f>
        <v>6.2619523151059793E-6</v>
      </c>
      <c r="AJ22" s="16" t="s">
        <v>34643</v>
      </c>
      <c r="AK22" s="33">
        <f>IF(D6L915C5=0,0,D6L915C11/D6L915C5)</f>
        <v>1.5213968225164491E-2</v>
      </c>
      <c r="AL22" s="16" t="s">
        <v>34644</v>
      </c>
      <c r="AM22" s="33">
        <f>D6L915C8*CHOOSE(MIN(D6L915C9,RUN_YEARS),B7L809C4,B7L809C13,B7L809C22,B7L809C31,B7L809C40)</f>
        <v>2.0765715419899626E-2</v>
      </c>
      <c r="AN22" s="16" t="s">
        <v>34645</v>
      </c>
      <c r="AO22" s="33">
        <f>D6L915C8-D6L915C18</f>
        <v>6.4840479563129327E-2</v>
      </c>
      <c r="AP22" s="16" t="s">
        <v>34646</v>
      </c>
      <c r="AQ22" s="33">
        <f>CHOOSE(MIN(D6L915C9,RUN_YEARS),B7L809C2,B7L809C11,B7L809C20,B7L809C29,B7L809C38)</f>
        <v>60.03848632763308</v>
      </c>
      <c r="AR22" s="16" t="s">
        <v>34647</v>
      </c>
      <c r="AS22" s="33">
        <f>IF(D6L915C20=0,0,D6L915C18/D6L915C20)</f>
        <v>3.4587340038154954E-4</v>
      </c>
      <c r="AT22" s="16" t="s">
        <v>34648</v>
      </c>
      <c r="AU22" s="33">
        <f>IF(D6L915C5=0,0,D6L915C18/D6L915C5)</f>
        <v>0.12128628905896552</v>
      </c>
      <c r="AV22" s="16" t="s">
        <v>34649</v>
      </c>
      <c r="AW22" s="33">
        <f>CHOOSE(MIN(D6L915C9,RUN_YEARS),B7L809C1,B7L809C10,B7L809C19,B7L809C28,B7L809C37)</f>
        <v>187.46882382860514</v>
      </c>
      <c r="AX22" s="16" t="s">
        <v>34650</v>
      </c>
      <c r="AY22" s="33">
        <f>IF(D6L915C23=0,0,D6L915C19/D6L915C23)</f>
        <v>3.458734003815496E-4</v>
      </c>
      <c r="AZ22" s="16" t="s">
        <v>34651</v>
      </c>
      <c r="BA22" s="33">
        <f>IF(D6L915C5=0,0,D6L915C19/D6L915C5)</f>
        <v>0.37871371094103451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9.3039625624152791</v>
      </c>
      <c r="J23" s="16" t="s">
        <v>34674</v>
      </c>
      <c r="K23" s="21">
        <f>IF(FLOW_THRU_100PCT="Y",1,INDEX(VariabilityMatrix,D6L916C1,D6L916C9))</f>
        <v>0.25082324128071154</v>
      </c>
      <c r="L23" s="16" t="s">
        <v>34654</v>
      </c>
      <c r="M23" s="15">
        <f>IF(D6L916C2&lt;&gt;0,D6L916C2*D6L916C4,D6L916C3*D6L916C4)</f>
        <v>2.3336500466593946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1.1668250233296973</v>
      </c>
      <c r="R23" s="16" t="s">
        <v>34656</v>
      </c>
      <c r="S23" s="15">
        <f>D6L916C5-D6L916C7</f>
        <v>1.1668250233296973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1.1313209456711675</v>
      </c>
      <c r="X23" s="16" t="s">
        <v>34658</v>
      </c>
      <c r="Y23" s="33">
        <f>D6L916C7-D6L916C10</f>
        <v>3.5504077658529809E-2</v>
      </c>
      <c r="Z23" s="16" t="s">
        <v>34659</v>
      </c>
      <c r="AA23" s="33">
        <f>CHOOSE(MIN(D6L916C9,RUN_YEARS),B7L809C7,B7L809C16,B7L809C25,B7L809C34,B7L809C43)</f>
        <v>34462.666666666664</v>
      </c>
      <c r="AB23" s="16" t="s">
        <v>34660</v>
      </c>
      <c r="AC23" s="33">
        <f>IF(D6L916C12=0,0,D6L916C10/D6L916C12)</f>
        <v>3.2827434876518574E-5</v>
      </c>
      <c r="AD23" s="16" t="s">
        <v>34661</v>
      </c>
      <c r="AE23" s="33">
        <f>IF(D6L916C5=0,0,D6L916C10/D6L916C5)</f>
        <v>0.48478603177483542</v>
      </c>
      <c r="AF23" s="16" t="s">
        <v>34662</v>
      </c>
      <c r="AG23" s="33">
        <f>CHOOSE(MIN(D6L916C9,RUN_YEARS),B7L809C5,B7L809C14,B7L809C23,B7L809C32,B7L809C41)</f>
        <v>415.97567813066166</v>
      </c>
      <c r="AH23" s="16" t="s">
        <v>34663</v>
      </c>
      <c r="AI23" s="33">
        <f>IF(D6L916C15=0,0,D6L916C11/D6L916C15)</f>
        <v>8.5351330678948162E-5</v>
      </c>
      <c r="AJ23" s="16" t="s">
        <v>34664</v>
      </c>
      <c r="AK23" s="33">
        <f>IF(D6L916C5=0,0,D6L916C11/D6L916C5)</f>
        <v>1.5213968225164555E-2</v>
      </c>
      <c r="AL23" s="16" t="s">
        <v>34665</v>
      </c>
      <c r="AM23" s="33">
        <f>D6L916C8*CHOOSE(MIN(D6L916C9,RUN_YEARS),B7L809C4,B7L809C13,B7L809C22,B7L809C31,B7L809C40)</f>
        <v>0.28303975412159971</v>
      </c>
      <c r="AN23" s="16" t="s">
        <v>34666</v>
      </c>
      <c r="AO23" s="33">
        <f>D6L916C8-D6L916C18</f>
        <v>0.88378526920809763</v>
      </c>
      <c r="AP23" s="16" t="s">
        <v>34667</v>
      </c>
      <c r="AQ23" s="33">
        <f>CHOOSE(MIN(D6L916C9,RUN_YEARS),B7L809C2,B7L809C11,B7L809C20,B7L809C29,B7L809C38)</f>
        <v>60.03848632763308</v>
      </c>
      <c r="AR23" s="16" t="s">
        <v>34668</v>
      </c>
      <c r="AS23" s="33">
        <f>IF(D6L916C20=0,0,D6L916C18/D6L916C20)</f>
        <v>4.714305297056247E-3</v>
      </c>
      <c r="AT23" s="16" t="s">
        <v>34669</v>
      </c>
      <c r="AU23" s="33">
        <f>IF(D6L916C5=0,0,D6L916C18/D6L916C5)</f>
        <v>0.12128628905896552</v>
      </c>
      <c r="AV23" s="16" t="s">
        <v>34670</v>
      </c>
      <c r="AW23" s="33">
        <f>CHOOSE(MIN(D6L916C9,RUN_YEARS),B7L809C1,B7L809C10,B7L809C19,B7L809C28,B7L809C37)</f>
        <v>187.46882382860514</v>
      </c>
      <c r="AX23" s="16" t="s">
        <v>34671</v>
      </c>
      <c r="AY23" s="33">
        <f>IF(D6L916C23=0,0,D6L916C19/D6L916C23)</f>
        <v>4.714305297056247E-3</v>
      </c>
      <c r="AZ23" s="16" t="s">
        <v>34672</v>
      </c>
      <c r="BA23" s="33">
        <f>IF(D6L916C5=0,0,D6L916C19/D6L916C5)</f>
        <v>0.37871371094103451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4.0836615962281133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3.5119489727561772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1.7559744863780886</v>
      </c>
      <c r="R24" s="16" t="s">
        <v>34677</v>
      </c>
      <c r="S24" s="15">
        <f>D6L917C5-D6L917C7</f>
        <v>1.7559744863780886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1.702543806298177</v>
      </c>
      <c r="X24" s="16" t="s">
        <v>34679</v>
      </c>
      <c r="Y24" s="33">
        <f>D6L917C7-D6L917C10</f>
        <v>5.3430680079911586E-2</v>
      </c>
      <c r="Z24" s="16" t="s">
        <v>34680</v>
      </c>
      <c r="AA24" s="33">
        <f>CHOOSE(MIN(D6L917C9,RUN_YEARS),B7L809C7,B7L809C16,B7L809C25,B7L809C34,B7L809C43)</f>
        <v>34462.666666666664</v>
      </c>
      <c r="AB24" s="16" t="s">
        <v>34681</v>
      </c>
      <c r="AC24" s="33">
        <f>IF(D6L917C12=0,0,D6L917C10/D6L917C12)</f>
        <v>4.9402555605046345E-5</v>
      </c>
      <c r="AD24" s="16" t="s">
        <v>34682</v>
      </c>
      <c r="AE24" s="33">
        <f>IF(D6L917C5=0,0,D6L917C10/D6L917C5)</f>
        <v>0.48478603177483548</v>
      </c>
      <c r="AF24" s="16" t="s">
        <v>34683</v>
      </c>
      <c r="AG24" s="33">
        <f>CHOOSE(MIN(D6L917C9,RUN_YEARS),B7L809C5,B7L809C14,B7L809C23,B7L809C32,B7L809C41)</f>
        <v>415.97567813066166</v>
      </c>
      <c r="AH24" s="16" t="s">
        <v>34684</v>
      </c>
      <c r="AI24" s="33">
        <f>IF(D6L917C15=0,0,D6L917C11/D6L917C15)</f>
        <v>1.2844664457311981E-4</v>
      </c>
      <c r="AJ24" s="16" t="s">
        <v>34685</v>
      </c>
      <c r="AK24" s="33">
        <f>IF(D6L917C5=0,0,D6L917C11/D6L917C5)</f>
        <v>1.5213968225164499E-2</v>
      </c>
      <c r="AL24" s="16" t="s">
        <v>34686</v>
      </c>
      <c r="AM24" s="33">
        <f>D6L917C8*CHOOSE(MIN(D6L917C9,RUN_YEARS),B7L809C4,B7L809C13,B7L809C22,B7L809C31,B7L809C40)</f>
        <v>0.42595125827004271</v>
      </c>
      <c r="AN24" s="16" t="s">
        <v>34687</v>
      </c>
      <c r="AO24" s="33">
        <f>D6L917C8-D6L917C18</f>
        <v>1.330023228108046</v>
      </c>
      <c r="AP24" s="16" t="s">
        <v>34688</v>
      </c>
      <c r="AQ24" s="33">
        <f>CHOOSE(MIN(D6L917C9,RUN_YEARS),B7L809C2,B7L809C11,B7L809C20,B7L809C29,B7L809C38)</f>
        <v>60.03848632763308</v>
      </c>
      <c r="AR24" s="16" t="s">
        <v>34689</v>
      </c>
      <c r="AS24" s="33">
        <f>IF(D6L917C20=0,0,D6L917C18/D6L917C20)</f>
        <v>7.094636862521899E-3</v>
      </c>
      <c r="AT24" s="16" t="s">
        <v>34690</v>
      </c>
      <c r="AU24" s="33">
        <f>IF(D6L917C5=0,0,D6L917C18/D6L917C5)</f>
        <v>0.12128628905896552</v>
      </c>
      <c r="AV24" s="16" t="s">
        <v>34691</v>
      </c>
      <c r="AW24" s="33">
        <f>CHOOSE(MIN(D6L917C9,RUN_YEARS),B7L809C1,B7L809C10,B7L809C19,B7L809C28,B7L809C37)</f>
        <v>187.46882382860514</v>
      </c>
      <c r="AX24" s="16" t="s">
        <v>34692</v>
      </c>
      <c r="AY24" s="33">
        <f>IF(D6L917C23=0,0,D6L917C19/D6L917C23)</f>
        <v>7.0946368625218999E-3</v>
      </c>
      <c r="AZ24" s="16" t="s">
        <v>34693</v>
      </c>
      <c r="BA24" s="33">
        <f>IF(D6L917C5=0,0,D6L917C19/D6L917C5)</f>
        <v>0.37871371094103451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1.4778745797604049</v>
      </c>
      <c r="J25" s="16" t="s">
        <v>34715</v>
      </c>
      <c r="K25" s="21">
        <f>IF(FLOW_THRU_100PCT="Y",1,INDEX(VariabilityMatrix,D6L918C1,D6L918C9))</f>
        <v>0.2488312094020797</v>
      </c>
      <c r="L25" s="16" t="s">
        <v>34695</v>
      </c>
      <c r="M25" s="15">
        <f>IF(D6L918C2&lt;&gt;0,D6L918C2*D6L918C4,D6L918C3*D6L918C4)</f>
        <v>0.36774131902637186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0.18387065951318593</v>
      </c>
      <c r="R25" s="16" t="s">
        <v>34697</v>
      </c>
      <c r="S25" s="15">
        <f>D6L918C5-D6L918C7</f>
        <v>0.18387065951318593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0.17851462003321544</v>
      </c>
      <c r="X25" s="16" t="s">
        <v>34699</v>
      </c>
      <c r="Y25" s="33">
        <f>D6L918C7-D6L918C10</f>
        <v>5.3560394799704869E-3</v>
      </c>
      <c r="Z25" s="16" t="s">
        <v>34700</v>
      </c>
      <c r="AA25" s="33">
        <f>CHOOSE(MIN(D6L918C9,RUN_YEARS),B7L809C7,B7L809C16,B7L809C25,B7L809C34,B7L809C43)</f>
        <v>34870</v>
      </c>
      <c r="AB25" s="16" t="s">
        <v>34701</v>
      </c>
      <c r="AC25" s="33">
        <f>IF(D6L918C12=0,0,D6L918C10/D6L918C12)</f>
        <v>5.119432751167635E-6</v>
      </c>
      <c r="AD25" s="16" t="s">
        <v>34702</v>
      </c>
      <c r="AE25" s="33">
        <f>IF(D6L918C5=0,0,D6L918C10/D6L918C5)</f>
        <v>0.48543530682341846</v>
      </c>
      <c r="AF25" s="16" t="s">
        <v>34703</v>
      </c>
      <c r="AG25" s="33">
        <f>CHOOSE(MIN(D6L918C9,RUN_YEARS),B7L809C5,B7L809C14,B7L809C23,B7L809C32,B7L809C41)</f>
        <v>402.39129699168029</v>
      </c>
      <c r="AH25" s="16" t="s">
        <v>34704</v>
      </c>
      <c r="AI25" s="33">
        <f>IF(D6L918C15=0,0,D6L918C11/D6L918C15)</f>
        <v>1.3310525153035869E-5</v>
      </c>
      <c r="AJ25" s="16" t="s">
        <v>34705</v>
      </c>
      <c r="AK25" s="33">
        <f>IF(D6L918C5=0,0,D6L918C11/D6L918C5)</f>
        <v>1.4564693176581522E-2</v>
      </c>
      <c r="AL25" s="16" t="s">
        <v>34706</v>
      </c>
      <c r="AM25" s="33">
        <f>D6L918C8*CHOOSE(MIN(D6L918C9,RUN_YEARS),B7L809C4,B7L809C13,B7L809C22,B7L809C31,B7L809C40)</f>
        <v>4.8939010022237155E-2</v>
      </c>
      <c r="AN25" s="16" t="s">
        <v>34707</v>
      </c>
      <c r="AO25" s="33">
        <f>D6L918C8-D6L918C18</f>
        <v>0.13493164949094877</v>
      </c>
      <c r="AP25" s="16" t="s">
        <v>34708</v>
      </c>
      <c r="AQ25" s="33">
        <f>CHOOSE(MIN(D6L918C9,RUN_YEARS),B7L809C2,B7L809C11,B7L809C20,B7L809C29,B7L809C38)</f>
        <v>66.197476931443077</v>
      </c>
      <c r="AR25" s="16" t="s">
        <v>34709</v>
      </c>
      <c r="AS25" s="33">
        <f>IF(D6L918C20=0,0,D6L918C18/D6L918C20)</f>
        <v>7.3928814647906407E-4</v>
      </c>
      <c r="AT25" s="16" t="s">
        <v>34710</v>
      </c>
      <c r="AU25" s="33">
        <f>IF(D6L918C5=0,0,D6L918C18/D6L918C5)</f>
        <v>0.13307998718177108</v>
      </c>
      <c r="AV25" s="16" t="s">
        <v>34711</v>
      </c>
      <c r="AW25" s="33">
        <f>CHOOSE(MIN(D6L918C9,RUN_YEARS),B7L809C1,B7L809C10,B7L809C19,B7L809C28,B7L809C37)</f>
        <v>182.51564039485098</v>
      </c>
      <c r="AX25" s="16" t="s">
        <v>34712</v>
      </c>
      <c r="AY25" s="33">
        <f>IF(D6L918C23=0,0,D6L918C19/D6L918C23)</f>
        <v>7.3928814647906407E-4</v>
      </c>
      <c r="AZ25" s="16" t="s">
        <v>34713</v>
      </c>
      <c r="BA25" s="33">
        <f>IF(D6L918C5=0,0,D6L918C19/D6L918C5)</f>
        <v>0.36692001281822889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32.89683042269818</v>
      </c>
      <c r="J26" s="16" t="s">
        <v>34736</v>
      </c>
      <c r="K26" s="21">
        <f>IF(FLOW_THRU_100PCT="Y",1,INDEX(VariabilityMatrix,D6L919C1,D6L919C9))</f>
        <v>0.25082324128071154</v>
      </c>
      <c r="L26" s="16" t="s">
        <v>34716</v>
      </c>
      <c r="M26" s="15">
        <f>IF(D6L919C2&lt;&gt;0,D6L919C2*D6L919C4,D6L919C3*D6L919C4)</f>
        <v>8.2512896344830775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4.1256448172415388</v>
      </c>
      <c r="R26" s="16" t="s">
        <v>34718</v>
      </c>
      <c r="S26" s="15">
        <f>D6L919C5-D6L919C7</f>
        <v>4.1256448172415388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4.0001099589258837</v>
      </c>
      <c r="X26" s="16" t="s">
        <v>34720</v>
      </c>
      <c r="Y26" s="33">
        <f>D6L919C7-D6L919C10</f>
        <v>0.12553485831565503</v>
      </c>
      <c r="Z26" s="16" t="s">
        <v>34721</v>
      </c>
      <c r="AA26" s="33">
        <f>CHOOSE(MIN(D6L919C9,RUN_YEARS),B7L809C7,B7L809C16,B7L809C25,B7L809C34,B7L809C43)</f>
        <v>34462.666666666664</v>
      </c>
      <c r="AB26" s="16" t="s">
        <v>34722</v>
      </c>
      <c r="AC26" s="33">
        <f>IF(D6L919C12=0,0,D6L919C10/D6L919C12)</f>
        <v>1.1607081940629137E-4</v>
      </c>
      <c r="AD26" s="16" t="s">
        <v>34723</v>
      </c>
      <c r="AE26" s="33">
        <f>IF(D6L919C5=0,0,D6L919C10/D6L919C5)</f>
        <v>0.48478603177483548</v>
      </c>
      <c r="AF26" s="16" t="s">
        <v>34724</v>
      </c>
      <c r="AG26" s="33">
        <f>CHOOSE(MIN(D6L919C9,RUN_YEARS),B7L809C5,B7L809C14,B7L809C23,B7L809C32,B7L809C41)</f>
        <v>415.97567813066166</v>
      </c>
      <c r="AH26" s="16" t="s">
        <v>34725</v>
      </c>
      <c r="AI26" s="33">
        <f>IF(D6L919C15=0,0,D6L919C11/D6L919C15)</f>
        <v>3.0178413045635664E-4</v>
      </c>
      <c r="AJ26" s="16" t="s">
        <v>34726</v>
      </c>
      <c r="AK26" s="33">
        <f>IF(D6L919C5=0,0,D6L919C11/D6L919C5)</f>
        <v>1.5213968225164534E-2</v>
      </c>
      <c r="AL26" s="16" t="s">
        <v>34727</v>
      </c>
      <c r="AM26" s="33">
        <f>D6L919C8*CHOOSE(MIN(D6L919C9,RUN_YEARS),B7L809C4,B7L809C13,B7L809C22,B7L809C31,B7L809C40)</f>
        <v>1.0007682997171605</v>
      </c>
      <c r="AN26" s="16" t="s">
        <v>34728</v>
      </c>
      <c r="AO26" s="33">
        <f>D6L919C8-D6L919C18</f>
        <v>3.1248765175243784</v>
      </c>
      <c r="AP26" s="16" t="s">
        <v>34729</v>
      </c>
      <c r="AQ26" s="33">
        <f>CHOOSE(MIN(D6L919C9,RUN_YEARS),B7L809C2,B7L809C11,B7L809C20,B7L809C29,B7L809C38)</f>
        <v>60.03848632763308</v>
      </c>
      <c r="AR26" s="16" t="s">
        <v>34730</v>
      </c>
      <c r="AS26" s="33">
        <f>IF(D6L919C20=0,0,D6L919C18/D6L919C20)</f>
        <v>1.6668779660032017E-2</v>
      </c>
      <c r="AT26" s="16" t="s">
        <v>34731</v>
      </c>
      <c r="AU26" s="33">
        <f>IF(D6L919C5=0,0,D6L919C18/D6L919C5)</f>
        <v>0.12128628905896552</v>
      </c>
      <c r="AV26" s="16" t="s">
        <v>34732</v>
      </c>
      <c r="AW26" s="33">
        <f>CHOOSE(MIN(D6L919C9,RUN_YEARS),B7L809C1,B7L809C10,B7L809C19,B7L809C28,B7L809C37)</f>
        <v>187.46882382860514</v>
      </c>
      <c r="AX26" s="16" t="s">
        <v>34733</v>
      </c>
      <c r="AY26" s="33">
        <f>IF(D6L919C23=0,0,D6L919C19/D6L919C23)</f>
        <v>1.6668779660032013E-2</v>
      </c>
      <c r="AZ26" s="16" t="s">
        <v>34734</v>
      </c>
      <c r="BA26" s="33">
        <f>IF(D6L919C5=0,0,D6L919C19/D6L919C5)</f>
        <v>0.37871371094103451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16.005045586736735</v>
      </c>
      <c r="J27" s="16" t="s">
        <v>34757</v>
      </c>
      <c r="K27" s="21">
        <f>IF(FLOW_THRU_100PCT="Y",1,INDEX(VariabilityMatrix,D6L920C1,D6L920C9))</f>
        <v>0.2488312094020797</v>
      </c>
      <c r="L27" s="16" t="s">
        <v>34737</v>
      </c>
      <c r="M27" s="15">
        <f>IF(D6L920C2&lt;&gt;0,D6L920C2*D6L920C4,D6L920C3*D6L920C4)</f>
        <v>3.9825548498831198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1.9912774249415599</v>
      </c>
      <c r="R27" s="16" t="s">
        <v>34739</v>
      </c>
      <c r="S27" s="15">
        <f>D6L920C5-D6L920C7</f>
        <v>1.9912774249415599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1.9332727354941057</v>
      </c>
      <c r="X27" s="16" t="s">
        <v>34741</v>
      </c>
      <c r="Y27" s="33">
        <f>D6L920C7-D6L920C10</f>
        <v>5.8004689447454183E-2</v>
      </c>
      <c r="Z27" s="16" t="s">
        <v>34742</v>
      </c>
      <c r="AA27" s="33">
        <f>CHOOSE(MIN(D6L920C9,RUN_YEARS),B7L809C7,B7L809C16,B7L809C25,B7L809C34,B7L809C43)</f>
        <v>34870</v>
      </c>
      <c r="AB27" s="16" t="s">
        <v>34743</v>
      </c>
      <c r="AC27" s="33">
        <f>IF(D6L920C12=0,0,D6L920C10/D6L920C12)</f>
        <v>5.5442292385836126E-5</v>
      </c>
      <c r="AD27" s="16" t="s">
        <v>34744</v>
      </c>
      <c r="AE27" s="33">
        <f>IF(D6L920C5=0,0,D6L920C10/D6L920C5)</f>
        <v>0.48543530682341851</v>
      </c>
      <c r="AF27" s="16" t="s">
        <v>34745</v>
      </c>
      <c r="AG27" s="33">
        <f>CHOOSE(MIN(D6L920C9,RUN_YEARS),B7L809C5,B7L809C14,B7L809C23,B7L809C32,B7L809C41)</f>
        <v>402.39129699168029</v>
      </c>
      <c r="AH27" s="16" t="s">
        <v>34746</v>
      </c>
      <c r="AI27" s="33">
        <f>IF(D6L920C15=0,0,D6L920C11/D6L920C15)</f>
        <v>1.4414996020317375E-4</v>
      </c>
      <c r="AJ27" s="16" t="s">
        <v>34747</v>
      </c>
      <c r="AK27" s="33">
        <f>IF(D6L920C5=0,0,D6L920C11/D6L920C5)</f>
        <v>1.4564693176581487E-2</v>
      </c>
      <c r="AL27" s="16" t="s">
        <v>34748</v>
      </c>
      <c r="AM27" s="33">
        <f>D6L920C8*CHOOSE(MIN(D6L920C9,RUN_YEARS),B7L809C4,B7L809C13,B7L809C22,B7L809C31,B7L809C40)</f>
        <v>0.52999834837314586</v>
      </c>
      <c r="AN27" s="16" t="s">
        <v>34749</v>
      </c>
      <c r="AO27" s="33">
        <f>D6L920C8-D6L920C18</f>
        <v>1.461279076568414</v>
      </c>
      <c r="AP27" s="16" t="s">
        <v>34750</v>
      </c>
      <c r="AQ27" s="33">
        <f>CHOOSE(MIN(D6L920C9,RUN_YEARS),B7L809C2,B7L809C11,B7L809C20,B7L809C29,B7L809C38)</f>
        <v>66.197476931443077</v>
      </c>
      <c r="AR27" s="16" t="s">
        <v>34751</v>
      </c>
      <c r="AS27" s="33">
        <f>IF(D6L920C20=0,0,D6L920C18/D6L920C20)</f>
        <v>8.0063224905389477E-3</v>
      </c>
      <c r="AT27" s="16" t="s">
        <v>34752</v>
      </c>
      <c r="AU27" s="33">
        <f>IF(D6L920C5=0,0,D6L920C18/D6L920C5)</f>
        <v>0.13307998718177108</v>
      </c>
      <c r="AV27" s="16" t="s">
        <v>34753</v>
      </c>
      <c r="AW27" s="33">
        <f>CHOOSE(MIN(D6L920C9,RUN_YEARS),B7L809C1,B7L809C10,B7L809C19,B7L809C28,B7L809C37)</f>
        <v>182.51564039485098</v>
      </c>
      <c r="AX27" s="16" t="s">
        <v>34754</v>
      </c>
      <c r="AY27" s="33">
        <f>IF(D6L920C23=0,0,D6L920C19/D6L920C23)</f>
        <v>8.006322490538946E-3</v>
      </c>
      <c r="AZ27" s="16" t="s">
        <v>34755</v>
      </c>
      <c r="BA27" s="33">
        <f>IF(D6L920C5=0,0,D6L920C19/D6L920C5)</f>
        <v>0.36692001281822889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0.2488312094020797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34870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402.39129699168029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66.197476931443077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182.51564039485098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0.2488312094020797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34870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402.39129699168029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66.197476931443077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182.51564039485098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0.2488312094020797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34870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402.39129699168029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66.197476931443077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182.51564039485098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0.2488312094020797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34870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402.39129699168029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66.197476931443077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182.51564039485098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0.2488312094020797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34870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402.39129699168029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66.197476931443077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182.51564039485098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3.0270456588889894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2.6032592666445309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1.3016296333222654</v>
      </c>
      <c r="R33" s="16" t="s">
        <v>34865</v>
      </c>
      <c r="S33" s="15">
        <f>D6L926C5-D6L926C7</f>
        <v>1.3016296333222654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1.2637139608444954</v>
      </c>
      <c r="X33" s="16" t="s">
        <v>34867</v>
      </c>
      <c r="Y33" s="33">
        <f>D6L926C7-D6L926C10</f>
        <v>3.7915672477770057E-2</v>
      </c>
      <c r="Z33" s="16" t="s">
        <v>34868</v>
      </c>
      <c r="AA33" s="33">
        <f>CHOOSE(MIN(D6L926C9,RUN_YEARS),B7L809C7,B7L809C16,B7L809C25,B7L809C34,B7L809C43)</f>
        <v>34870</v>
      </c>
      <c r="AB33" s="16" t="s">
        <v>34869</v>
      </c>
      <c r="AC33" s="33">
        <f>IF(D6L926C12=0,0,D6L926C10/D6L926C12)</f>
        <v>3.6240721561356331E-5</v>
      </c>
      <c r="AD33" s="16" t="s">
        <v>34870</v>
      </c>
      <c r="AE33" s="33">
        <f>IF(D6L926C5=0,0,D6L926C10/D6L926C5)</f>
        <v>0.48543530682341857</v>
      </c>
      <c r="AF33" s="16" t="s">
        <v>34871</v>
      </c>
      <c r="AG33" s="33">
        <f>CHOOSE(MIN(D6L926C9,RUN_YEARS),B7L809C5,B7L809C14,B7L809C23,B7L809C32,B7L809C41)</f>
        <v>402.39129699168029</v>
      </c>
      <c r="AH33" s="16" t="s">
        <v>34872</v>
      </c>
      <c r="AI33" s="33">
        <f>IF(D6L926C15=0,0,D6L926C11/D6L926C15)</f>
        <v>9.4225876059526178E-5</v>
      </c>
      <c r="AJ33" s="16" t="s">
        <v>34873</v>
      </c>
      <c r="AK33" s="33">
        <f>IF(D6L926C5=0,0,D6L926C11/D6L926C5)</f>
        <v>1.4564693176581461E-2</v>
      </c>
      <c r="AL33" s="16" t="s">
        <v>34874</v>
      </c>
      <c r="AM33" s="33">
        <f>D6L926C8*CHOOSE(MIN(D6L926C9,RUN_YEARS),B7L809C4,B7L809C13,B7L809C22,B7L809C31,B7L809C40)</f>
        <v>0.34644170983588096</v>
      </c>
      <c r="AN33" s="16" t="s">
        <v>34875</v>
      </c>
      <c r="AO33" s="33">
        <f>D6L926C8-D6L926C18</f>
        <v>0.95518792348638448</v>
      </c>
      <c r="AP33" s="16" t="s">
        <v>34876</v>
      </c>
      <c r="AQ33" s="33">
        <f>CHOOSE(MIN(D6L926C9,RUN_YEARS),B7L809C2,B7L809C11,B7L809C20,B7L809C29,B7L809C38)</f>
        <v>66.197476931443077</v>
      </c>
      <c r="AR33" s="16" t="s">
        <v>34877</v>
      </c>
      <c r="AS33" s="33">
        <f>IF(D6L926C20=0,0,D6L926C18/D6L926C20)</f>
        <v>5.2334579185649432E-3</v>
      </c>
      <c r="AT33" s="16" t="s">
        <v>34878</v>
      </c>
      <c r="AU33" s="33">
        <f>IF(D6L926C5=0,0,D6L926C18/D6L926C5)</f>
        <v>0.13307998718177108</v>
      </c>
      <c r="AV33" s="16" t="s">
        <v>34879</v>
      </c>
      <c r="AW33" s="33">
        <f>CHOOSE(MIN(D6L926C9,RUN_YEARS),B7L809C1,B7L809C10,B7L809C19,B7L809C28,B7L809C37)</f>
        <v>182.51564039485098</v>
      </c>
      <c r="AX33" s="16" t="s">
        <v>34880</v>
      </c>
      <c r="AY33" s="33">
        <f>IF(D6L926C23=0,0,D6L926C19/D6L926C23)</f>
        <v>5.2334579185649432E-3</v>
      </c>
      <c r="AZ33" s="16" t="s">
        <v>34881</v>
      </c>
      <c r="BA33" s="33">
        <f>IF(D6L926C5=0,0,D6L926C19/D6L926C5)</f>
        <v>0.36692001281822889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-0.18300752532942874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-0.15738647178330872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-7.8693235891654362E-2</v>
      </c>
      <c r="R34" s="16" t="s">
        <v>34885</v>
      </c>
      <c r="S34" s="15">
        <f>D6L927C5-D6L927C7</f>
        <v>-7.8693235891654362E-2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-7.6298763110872345E-2</v>
      </c>
      <c r="X34" s="16" t="s">
        <v>34887</v>
      </c>
      <c r="Y34" s="33">
        <f>D6L927C7-D6L927C10</f>
        <v>-2.3944727807820171E-3</v>
      </c>
      <c r="Z34" s="16" t="s">
        <v>34888</v>
      </c>
      <c r="AA34" s="33">
        <f>CHOOSE(MIN(D6L927C9,RUN_YEARS),B7L809C7,B7L809C16,B7L809C25,B7L809C34,B7L809C43)</f>
        <v>34462.666666666664</v>
      </c>
      <c r="AB34" s="16" t="s">
        <v>34889</v>
      </c>
      <c r="AC34" s="33">
        <f>IF(D6L927C12=0,0,D6L927C10/D6L927C12)</f>
        <v>-2.213954127486914E-6</v>
      </c>
      <c r="AD34" s="16" t="s">
        <v>34890</v>
      </c>
      <c r="AE34" s="33">
        <f>IF(D6L927C5=0,0,D6L927C10/D6L927C5)</f>
        <v>0.48478603177483542</v>
      </c>
      <c r="AF34" s="16" t="s">
        <v>34891</v>
      </c>
      <c r="AG34" s="33">
        <f>CHOOSE(MIN(D6L927C9,RUN_YEARS),B7L809C5,B7L809C14,B7L809C23,B7L809C32,B7L809C41)</f>
        <v>415.97567813066166</v>
      </c>
      <c r="AH34" s="16" t="s">
        <v>34892</v>
      </c>
      <c r="AI34" s="33">
        <f>IF(D6L927C15=0,0,D6L927C11/D6L927C15)</f>
        <v>-5.756280731465968E-6</v>
      </c>
      <c r="AJ34" s="16" t="s">
        <v>34893</v>
      </c>
      <c r="AK34" s="33">
        <f>IF(D6L927C5=0,0,D6L927C11/D6L927C5)</f>
        <v>1.5213968225164557E-2</v>
      </c>
      <c r="AL34" s="16" t="s">
        <v>34894</v>
      </c>
      <c r="AM34" s="33">
        <f>D6L927C8*CHOOSE(MIN(D6L927C9,RUN_YEARS),B7L809C4,B7L809C13,B7L809C22,B7L809C31,B7L809C40)</f>
        <v>-1.9088821110681102E-2</v>
      </c>
      <c r="AN34" s="16" t="s">
        <v>34895</v>
      </c>
      <c r="AO34" s="33">
        <f>D6L927C8-D6L927C18</f>
        <v>-5.960441478097326E-2</v>
      </c>
      <c r="AP34" s="16" t="s">
        <v>34896</v>
      </c>
      <c r="AQ34" s="33">
        <f>CHOOSE(MIN(D6L927C9,RUN_YEARS),B7L809C2,B7L809C11,B7L809C20,B7L809C29,B7L809C38)</f>
        <v>60.03848632763308</v>
      </c>
      <c r="AR34" s="16" t="s">
        <v>34897</v>
      </c>
      <c r="AS34" s="33">
        <f>IF(D6L927C20=0,0,D6L927C18/D6L927C20)</f>
        <v>-3.1794307748720432E-4</v>
      </c>
      <c r="AT34" s="16" t="s">
        <v>34898</v>
      </c>
      <c r="AU34" s="33">
        <f>IF(D6L927C5=0,0,D6L927C18/D6L927C5)</f>
        <v>0.12128628905896552</v>
      </c>
      <c r="AV34" s="16" t="s">
        <v>34899</v>
      </c>
      <c r="AW34" s="33">
        <f>CHOOSE(MIN(D6L927C9,RUN_YEARS),B7L809C1,B7L809C10,B7L809C19,B7L809C28,B7L809C37)</f>
        <v>187.46882382860514</v>
      </c>
      <c r="AX34" s="16" t="s">
        <v>34900</v>
      </c>
      <c r="AY34" s="33">
        <f>IF(D6L927C23=0,0,D6L927C19/D6L927C23)</f>
        <v>-3.1794307748720432E-4</v>
      </c>
      <c r="AZ34" s="16" t="s">
        <v>34901</v>
      </c>
      <c r="BA34" s="33">
        <f>IF(D6L927C5=0,0,D6L927C19/D6L927C5)</f>
        <v>0.37871371094103451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194.20358813027326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127.30904948921359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63.654524744606796</v>
      </c>
      <c r="R35" s="16" t="s">
        <v>34905</v>
      </c>
      <c r="S35" s="15">
        <f>SUM(D6L901C8:D6L927C8)-2*SUM(D6L909C8,D6L911C8,D6L922C8,D6L924C8,D6L927C8)</f>
        <v>63.654524744606796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61.722815245118426</v>
      </c>
      <c r="X35" s="16" t="s">
        <v>34907</v>
      </c>
      <c r="Y35" s="33">
        <f>SUM(D6L901C11:D6L927C11)-2*SUM(D6L909C11,D6L911C11,D6L922C11,D6L924C11,D6L927C11)</f>
        <v>1.931709499488371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1.790345736017721E-3</v>
      </c>
      <c r="AD35" s="16" t="s">
        <v>34909</v>
      </c>
      <c r="AE35" s="33">
        <f>IF(D6L928C5=0,0,D6L928C10/D6L928C5)</f>
        <v>0.48482661281944428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4.6548989136460574E-3</v>
      </c>
      <c r="AJ35" s="16" t="s">
        <v>34911</v>
      </c>
      <c r="AK35" s="33">
        <f>IF(D6L928C5=0,0,D6L928C11/D6L928C5)</f>
        <v>1.5173387180555749E-2</v>
      </c>
      <c r="AL35" s="16" t="s">
        <v>34912</v>
      </c>
      <c r="AM35" s="33">
        <f>SUM(D6L901C18:D6L927C18)-2*SUM(D6L909C18,D6L911C18,D6L922C18,D6L924C18,D6L927C18)</f>
        <v>15.52697386018172</v>
      </c>
      <c r="AN35" s="16" t="s">
        <v>34913</v>
      </c>
      <c r="AO35" s="33">
        <f>SUM(D6L901C19:D6L927C19)-2*SUM(D6L909C19,D6L911C19,D6L922C19,D6L924C19,D6L927C19)</f>
        <v>48.127550884425084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0.25719241979532814</v>
      </c>
      <c r="AT35" s="16" t="s">
        <v>34915</v>
      </c>
      <c r="AU35" s="33">
        <f>IF(D6L928C5=0,0,D6L928C18/D6L928C5)</f>
        <v>0.12196284492326888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0.25719241979532814</v>
      </c>
      <c r="AZ35" s="16" t="s">
        <v>34917</v>
      </c>
      <c r="BA35" s="33">
        <f>IF(D6L928C5=0,0,D6L928C19/D6L928C5)</f>
        <v>0.37803715507673119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1.6151384475238335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0.80756922376191675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0.40378461188095838</v>
      </c>
      <c r="R36" s="16" t="s">
        <v>34922</v>
      </c>
      <c r="S36" s="15">
        <f>D6L929C5-D6L929C7</f>
        <v>0.40378461188095838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0.39202261391801596</v>
      </c>
      <c r="X36" s="16" t="s">
        <v>34924</v>
      </c>
      <c r="Y36" s="33">
        <f>D6L929C7-D6L929C10</f>
        <v>1.1761997962942417E-2</v>
      </c>
      <c r="Z36" s="16" t="s">
        <v>34925</v>
      </c>
      <c r="AA36" s="33">
        <f>CHOOSE(MIN(D6L929C9,RUN_YEARS),B7L809C7,B7L809C16,B7L809C25,B7L809C34,B7L809C43)</f>
        <v>34870</v>
      </c>
      <c r="AB36" s="16" t="s">
        <v>34926</v>
      </c>
      <c r="AC36" s="33">
        <f>IF(D6L929C12=0,0,D6L929C10/D6L929C12)</f>
        <v>1.1242403611070145E-5</v>
      </c>
      <c r="AD36" s="16" t="s">
        <v>34927</v>
      </c>
      <c r="AE36" s="33">
        <f>IF(D6L929C5=0,0,D6L929C10/D6L929C5)</f>
        <v>0.48543530682341851</v>
      </c>
      <c r="AF36" s="16" t="s">
        <v>34928</v>
      </c>
      <c r="AG36" s="33">
        <f>CHOOSE(MIN(D6L929C9,RUN_YEARS),B7L809C5,B7L809C14,B7L809C23,B7L809C32,B7L809C41)</f>
        <v>402.39129699168029</v>
      </c>
      <c r="AH36" s="16" t="s">
        <v>34929</v>
      </c>
      <c r="AI36" s="33">
        <f>IF(D6L929C15=0,0,D6L929C11/D6L929C15)</f>
        <v>2.9230249388782391E-5</v>
      </c>
      <c r="AJ36" s="16" t="s">
        <v>34930</v>
      </c>
      <c r="AK36" s="33">
        <f>IF(D6L929C5=0,0,D6L929C11/D6L929C5)</f>
        <v>1.4564693176581512E-2</v>
      </c>
      <c r="AL36" s="16" t="s">
        <v>34931</v>
      </c>
      <c r="AM36" s="33">
        <f>D6L929C8*CHOOSE(MIN(D6L929C9,RUN_YEARS),B7L809C4,B7L809C13,B7L809C22,B7L809C31,B7L809C40)</f>
        <v>0.1074713019466287</v>
      </c>
      <c r="AN36" s="16" t="s">
        <v>34932</v>
      </c>
      <c r="AO36" s="33">
        <f>D6L929C8-D6L929C18</f>
        <v>0.29631330993432969</v>
      </c>
      <c r="AP36" s="16" t="s">
        <v>34933</v>
      </c>
      <c r="AQ36" s="33">
        <f>CHOOSE(MIN(D6L929C9,RUN_YEARS),B7L809C2,B7L809C11,B7L809C20,B7L809C29,B7L809C38)</f>
        <v>66.197476931443077</v>
      </c>
      <c r="AR36" s="16" t="s">
        <v>34934</v>
      </c>
      <c r="AS36" s="33">
        <f>IF(D6L929C20=0,0,D6L929C18/D6L929C20)</f>
        <v>1.6234954401348339E-3</v>
      </c>
      <c r="AT36" s="16" t="s">
        <v>34935</v>
      </c>
      <c r="AU36" s="33">
        <f>IF(D6L929C5=0,0,D6L929C18/D6L929C5)</f>
        <v>0.13307998718177108</v>
      </c>
      <c r="AV36" s="16" t="s">
        <v>34936</v>
      </c>
      <c r="AW36" s="33">
        <f>CHOOSE(MIN(D6L929C9,RUN_YEARS),B7L809C1,B7L809C10,B7L809C19,B7L809C28,B7L809C37)</f>
        <v>182.51564039485098</v>
      </c>
      <c r="AX36" s="16" t="s">
        <v>34937</v>
      </c>
      <c r="AY36" s="33">
        <f>IF(D6L929C23=0,0,D6L929C19/D6L929C23)</f>
        <v>1.6234954401348342E-3</v>
      </c>
      <c r="AZ36" s="16" t="s">
        <v>34938</v>
      </c>
      <c r="BA36" s="33">
        <f>IF(D6L929C5=0,0,D6L929C19/D6L929C5)</f>
        <v>0.36692001281822895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34870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402.39129699168029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66.197476931443077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182.51564039485098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23.935667802912924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11.967833901456462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5.983916950728231</v>
      </c>
      <c r="R38" s="16" t="s">
        <v>34962</v>
      </c>
      <c r="S38" s="15">
        <f>D6L931C5-D6L931C7</f>
        <v>5.983916950728231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5.8096091219652273</v>
      </c>
      <c r="X38" s="16" t="s">
        <v>34964</v>
      </c>
      <c r="Y38" s="33">
        <f>D6L931C7-D6L931C10</f>
        <v>0.17430782876300377</v>
      </c>
      <c r="Z38" s="16" t="s">
        <v>34965</v>
      </c>
      <c r="AA38" s="33">
        <f>CHOOSE(MIN(D6L931C9,RUN_YEARS),B7L809C7,B7L809C16,B7L809C25,B7L809C34,B7L809C43)</f>
        <v>34870</v>
      </c>
      <c r="AB38" s="16" t="s">
        <v>34966</v>
      </c>
      <c r="AC38" s="33">
        <f>IF(D6L931C12=0,0,D6L931C10/D6L931C12)</f>
        <v>1.6660766050947024E-4</v>
      </c>
      <c r="AD38" s="16" t="s">
        <v>34967</v>
      </c>
      <c r="AE38" s="33">
        <f>IF(D6L931C5=0,0,D6L931C10/D6L931C5)</f>
        <v>0.48543530682341851</v>
      </c>
      <c r="AF38" s="16" t="s">
        <v>34968</v>
      </c>
      <c r="AG38" s="33">
        <f>CHOOSE(MIN(D6L931C9,RUN_YEARS),B7L809C5,B7L809C14,B7L809C23,B7L809C32,B7L809C41)</f>
        <v>402.39129699168029</v>
      </c>
      <c r="AH38" s="16" t="s">
        <v>34969</v>
      </c>
      <c r="AI38" s="33">
        <f>IF(D6L931C15=0,0,D6L931C11/D6L931C15)</f>
        <v>4.3317991732462268E-4</v>
      </c>
      <c r="AJ38" s="16" t="s">
        <v>34970</v>
      </c>
      <c r="AK38" s="33">
        <f>IF(D6L931C5=0,0,D6L931C11/D6L931C5)</f>
        <v>1.4564693176581506E-2</v>
      </c>
      <c r="AL38" s="16" t="s">
        <v>34971</v>
      </c>
      <c r="AM38" s="33">
        <f>D6L931C8*CHOOSE(MIN(D6L931C9,RUN_YEARS),B7L809C4,B7L809C13,B7L809C22,B7L809C31,B7L809C40)</f>
        <v>1.5926791821993913</v>
      </c>
      <c r="AN38" s="16" t="s">
        <v>34972</v>
      </c>
      <c r="AO38" s="33">
        <f>D6L931C8-D6L931C18</f>
        <v>4.39123776852884</v>
      </c>
      <c r="AP38" s="16" t="s">
        <v>34973</v>
      </c>
      <c r="AQ38" s="33">
        <f>CHOOSE(MIN(D6L931C9,RUN_YEARS),B7L809C2,B7L809C11,B7L809C20,B7L809C29,B7L809C38)</f>
        <v>66.197476931443077</v>
      </c>
      <c r="AR38" s="16" t="s">
        <v>34974</v>
      </c>
      <c r="AS38" s="33">
        <f>IF(D6L931C20=0,0,D6L931C18/D6L931C20)</f>
        <v>2.405951489433408E-2</v>
      </c>
      <c r="AT38" s="16" t="s">
        <v>34975</v>
      </c>
      <c r="AU38" s="33">
        <f>IF(D6L931C5=0,0,D6L931C18/D6L931C5)</f>
        <v>0.13307998718177108</v>
      </c>
      <c r="AV38" s="16" t="s">
        <v>34976</v>
      </c>
      <c r="AW38" s="33">
        <f>CHOOSE(MIN(D6L931C9,RUN_YEARS),B7L809C1,B7L809C10,B7L809C19,B7L809C28,B7L809C37)</f>
        <v>182.51564039485098</v>
      </c>
      <c r="AX38" s="16" t="s">
        <v>34977</v>
      </c>
      <c r="AY38" s="33">
        <f>IF(D6L931C23=0,0,D6L931C19/D6L931C23)</f>
        <v>2.405951489433408E-2</v>
      </c>
      <c r="AZ38" s="16" t="s">
        <v>34978</v>
      </c>
      <c r="BA38" s="33">
        <f>IF(D6L931C5=0,0,D6L931C19/D6L931C5)</f>
        <v>0.36692001281822895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34870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402.39129699168029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66.197476931443077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182.51564039485098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955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955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382</v>
      </c>
      <c r="R40" s="16" t="s">
        <v>35003</v>
      </c>
      <c r="S40" s="15">
        <f>D6L933C5-D6L933C7</f>
        <v>573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370.87257441309174</v>
      </c>
      <c r="X40" s="16" t="s">
        <v>35005</v>
      </c>
      <c r="Y40" s="33">
        <f>D6L933C7-D6L933C10</f>
        <v>11.127425586908259</v>
      </c>
      <c r="Z40" s="16" t="s">
        <v>35006</v>
      </c>
      <c r="AA40" s="33">
        <f>CHOOSE(MIN(D6L933C9,RUN_YEARS),B7L809C7,B7L809C16,B7L809C25,B7L809C34,B7L809C43)</f>
        <v>34870</v>
      </c>
      <c r="AB40" s="16" t="s">
        <v>35007</v>
      </c>
      <c r="AC40" s="33">
        <f>IF(D6L933C12=0,0,D6L933C10/D6L933C12)</f>
        <v>1.063586390631178E-2</v>
      </c>
      <c r="AD40" s="16" t="s">
        <v>35008</v>
      </c>
      <c r="AE40" s="33">
        <f>IF(D6L933C5=0,0,D6L933C10/D6L933C5)</f>
        <v>0.38834824545873481</v>
      </c>
      <c r="AF40" s="16" t="s">
        <v>35009</v>
      </c>
      <c r="AG40" s="33">
        <f>CHOOSE(MIN(D6L933C9,RUN_YEARS),B7L809C5,B7L809C14,B7L809C23,B7L809C32,B7L809C41)</f>
        <v>402.39129699168029</v>
      </c>
      <c r="AH40" s="16" t="s">
        <v>35010</v>
      </c>
      <c r="AI40" s="33">
        <f>IF(D6L933C15=0,0,D6L933C11/D6L933C15)</f>
        <v>2.7653246156410599E-2</v>
      </c>
      <c r="AJ40" s="16" t="s">
        <v>35011</v>
      </c>
      <c r="AK40" s="33">
        <f>IF(D6L933C5=0,0,D6L933C11/D6L933C5)</f>
        <v>1.1651754541265193E-2</v>
      </c>
      <c r="AL40" s="16" t="s">
        <v>35012</v>
      </c>
      <c r="AM40" s="33">
        <f>D6L933C8*CHOOSE(MIN(D6L933C9,RUN_YEARS),B7L809C4,B7L809C13,B7L809C22,B7L809C31,B7L809C40)</f>
        <v>152.50966531030966</v>
      </c>
      <c r="AN40" s="16" t="s">
        <v>35013</v>
      </c>
      <c r="AO40" s="33">
        <f>D6L933C8-D6L933C18</f>
        <v>420.49033468969037</v>
      </c>
      <c r="AP40" s="16" t="s">
        <v>35014</v>
      </c>
      <c r="AQ40" s="33">
        <f>CHOOSE(MIN(D6L933C9,RUN_YEARS),B7L809C2,B7L809C11,B7L809C20,B7L809C29,B7L809C38)</f>
        <v>66.197476931443077</v>
      </c>
      <c r="AR40" s="16" t="s">
        <v>35015</v>
      </c>
      <c r="AS40" s="33">
        <f>IF(D6L933C20=0,0,D6L933C18/D6L933C20)</f>
        <v>2.3038591858758477</v>
      </c>
      <c r="AT40" s="16" t="s">
        <v>35016</v>
      </c>
      <c r="AU40" s="33">
        <f>IF(D6L933C5=0,0,D6L933C18/D6L933C5)</f>
        <v>0.15969598461812529</v>
      </c>
      <c r="AV40" s="16" t="s">
        <v>35017</v>
      </c>
      <c r="AW40" s="33">
        <f>CHOOSE(MIN(D6L933C9,RUN_YEARS),B7L809C1,B7L809C10,B7L809C19,B7L809C28,B7L809C37)</f>
        <v>182.51564039485098</v>
      </c>
      <c r="AX40" s="16" t="s">
        <v>35018</v>
      </c>
      <c r="AY40" s="33">
        <f>IF(D6L933C23=0,0,D6L933C19/D6L933C23)</f>
        <v>2.3038591858758477</v>
      </c>
      <c r="AZ40" s="16" t="s">
        <v>35019</v>
      </c>
      <c r="BA40" s="33">
        <f>IF(D6L933C5=0,0,D6L933C19/D6L933C5)</f>
        <v>0.44030401538187475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11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11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11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34870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402.39129699168029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2.9277597179989638</v>
      </c>
      <c r="AN41" s="16" t="s">
        <v>35032</v>
      </c>
      <c r="AO41" s="33">
        <f>D6L934C8-D6L934C18</f>
        <v>8.0722402820010366</v>
      </c>
      <c r="AP41" s="16" t="s">
        <v>35033</v>
      </c>
      <c r="AQ41" s="33">
        <f>CHOOSE(MIN(D6L934C9,RUN_YEARS),B7L809C2,B7L809C11,B7L809C20,B7L809C29,B7L809C38)</f>
        <v>66.197476931443077</v>
      </c>
      <c r="AR41" s="16" t="s">
        <v>35034</v>
      </c>
      <c r="AS41" s="33">
        <f>IF(D6L934C20=0,0,D6L934C18/D6L934C20)</f>
        <v>4.4227663254161123E-2</v>
      </c>
      <c r="AT41" s="16" t="s">
        <v>35035</v>
      </c>
      <c r="AU41" s="33">
        <f>IF(D6L934C5=0,0,D6L934C18/D6L934C5)</f>
        <v>0.26615997436354216</v>
      </c>
      <c r="AV41" s="16" t="s">
        <v>35036</v>
      </c>
      <c r="AW41" s="33">
        <f>CHOOSE(MIN(D6L934C9,RUN_YEARS),B7L809C1,B7L809C10,B7L809C19,B7L809C28,B7L809C37)</f>
        <v>182.51564039485098</v>
      </c>
      <c r="AX41" s="16" t="s">
        <v>35037</v>
      </c>
      <c r="AY41" s="33">
        <f>IF(D6L934C23=0,0,D6L934C19/D6L934C23)</f>
        <v>4.4227663254161123E-2</v>
      </c>
      <c r="AZ41" s="16" t="s">
        <v>35038</v>
      </c>
      <c r="BA41" s="33">
        <f>IF(D6L934C5=0,0,D6L934C19/D6L934C5)</f>
        <v>0.73384002563645789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4734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4734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4734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4596.1014850041265</v>
      </c>
      <c r="X42" s="16" t="s">
        <v>35045</v>
      </c>
      <c r="Y42" s="33">
        <f>D6L935C7-D6L935C10</f>
        <v>137.89851499587348</v>
      </c>
      <c r="Z42" s="16" t="s">
        <v>35046</v>
      </c>
      <c r="AA42" s="33">
        <f>CHOOSE(MIN(D6L935C9,RUN_YEARS),B7L809C7,B7L809C16,B7L809C25,B7L809C34,B7L809C43)</f>
        <v>34870</v>
      </c>
      <c r="AB42" s="16" t="s">
        <v>35047</v>
      </c>
      <c r="AC42" s="33">
        <f>IF(D6L935C12=0,0,D6L935C10/D6L935C12)</f>
        <v>0.13180675322638735</v>
      </c>
      <c r="AD42" s="16" t="s">
        <v>35048</v>
      </c>
      <c r="AE42" s="33">
        <f>IF(D6L935C5=0,0,D6L935C10/D6L935C5)</f>
        <v>0.97087061364683702</v>
      </c>
      <c r="AF42" s="16" t="s">
        <v>35049</v>
      </c>
      <c r="AG42" s="33">
        <f>CHOOSE(MIN(D6L935C9,RUN_YEARS),B7L809C5,B7L809C14,B7L809C23,B7L809C32,B7L809C41)</f>
        <v>402.39129699168029</v>
      </c>
      <c r="AH42" s="16" t="s">
        <v>35050</v>
      </c>
      <c r="AI42" s="33">
        <f>IF(D6L935C15=0,0,D6L935C11/D6L935C15)</f>
        <v>0.34269755838860655</v>
      </c>
      <c r="AJ42" s="16" t="s">
        <v>35051</v>
      </c>
      <c r="AK42" s="33">
        <f>IF(D6L935C5=0,0,D6L935C11/D6L935C5)</f>
        <v>2.9129386353162968E-2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66.197476931443077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182.51564039485098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9068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9068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9068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34870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402.39129699168029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2413.5386475286004</v>
      </c>
      <c r="AN43" s="16" t="s">
        <v>35073</v>
      </c>
      <c r="AO43" s="33">
        <f>D6L936C8-D6L936C18</f>
        <v>6654.4613524713996</v>
      </c>
      <c r="AP43" s="16" t="s">
        <v>35074</v>
      </c>
      <c r="AQ43" s="33">
        <f>CHOOSE(MIN(D6L936C9,RUN_YEARS),B7L809C2,B7L809C11,B7L809C20,B7L809C29,B7L809C38)</f>
        <v>66.197476931443077</v>
      </c>
      <c r="AR43" s="16" t="s">
        <v>35075</v>
      </c>
      <c r="AS43" s="33">
        <f>IF(D6L936C20=0,0,D6L936C18/D6L936C20)</f>
        <v>36.459677308066645</v>
      </c>
      <c r="AT43" s="16" t="s">
        <v>35076</v>
      </c>
      <c r="AU43" s="33">
        <f>IF(D6L936C5=0,0,D6L936C18/D6L936C5)</f>
        <v>0.26615997436354216</v>
      </c>
      <c r="AV43" s="16" t="s">
        <v>35077</v>
      </c>
      <c r="AW43" s="33">
        <f>CHOOSE(MIN(D6L936C9,RUN_YEARS),B7L809C1,B7L809C10,B7L809C19,B7L809C28,B7L809C37)</f>
        <v>182.51564039485098</v>
      </c>
      <c r="AX43" s="16" t="s">
        <v>35078</v>
      </c>
      <c r="AY43" s="33">
        <f>IF(D6L936C23=0,0,D6L936C19/D6L936C23)</f>
        <v>36.459677308066645</v>
      </c>
      <c r="AZ43" s="16" t="s">
        <v>35079</v>
      </c>
      <c r="BA43" s="33">
        <f>IF(D6L936C5=0,0,D6L936C19/D6L936C5)</f>
        <v>0.73384002563645778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14793.550806250438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14780.775403125219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5122.3877015626094</v>
      </c>
      <c r="R44" s="16" t="s">
        <v>35083</v>
      </c>
      <c r="S44" s="15">
        <f>SUM(D6L929C8:D6L936C8)</f>
        <v>9658.3877015626094</v>
      </c>
      <c r="U44" s="21" t="str">
        <f>NULL_VALUE</f>
        <v>n/a</v>
      </c>
      <c r="V44" s="16" t="s">
        <v>35084</v>
      </c>
      <c r="W44" s="33">
        <f>SUM(D6L929C10:D6L936C10)</f>
        <v>4973.1756911531011</v>
      </c>
      <c r="X44" s="16" t="s">
        <v>35085</v>
      </c>
      <c r="Y44" s="33">
        <f>SUM(D6L929C11:D6L936C11)</f>
        <v>149.21201040950768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0.14262046719681967</v>
      </c>
      <c r="AD44" s="16" t="s">
        <v>35087</v>
      </c>
      <c r="AE44" s="33">
        <f>IF(D6L937C5=0,0,D6L937C10/D6L937C5)</f>
        <v>0.33646243552970723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0.37081321471173057</v>
      </c>
      <c r="AJ44" s="16" t="s">
        <v>35089</v>
      </c>
      <c r="AK44" s="33">
        <f>IF(D6L937C5=0,0,D6L937C11/D6L937C5)</f>
        <v>1.0095005596117684E-2</v>
      </c>
      <c r="AL44" s="16" t="s">
        <v>35090</v>
      </c>
      <c r="AM44" s="33">
        <f>SUM(D6L929C18:D6L936C18)</f>
        <v>2570.676223041055</v>
      </c>
      <c r="AN44" s="16" t="s">
        <v>35091</v>
      </c>
      <c r="AO44" s="33">
        <f>SUM(D6L929C19:D6L936C19)</f>
        <v>7087.7114785215545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38.833447167531119</v>
      </c>
      <c r="AT44" s="16" t="s">
        <v>35093</v>
      </c>
      <c r="AU44" s="33">
        <f>IF(D6L937C5=0,0,D6L937C18/D6L937C5)</f>
        <v>0.17392025471799782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38.833447167531119</v>
      </c>
      <c r="AZ44" s="16" t="s">
        <v>35095</v>
      </c>
      <c r="BA44" s="33">
        <f>IF(D6L937C5=0,0,D6L937C19/D6L937C5)</f>
        <v>0.47952230415617725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51.607506246767542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25.803753123383771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12.901876561691886</v>
      </c>
      <c r="R45" s="16" t="s">
        <v>35100</v>
      </c>
      <c r="S45" s="15">
        <f>D6L938C5-D6L938C7</f>
        <v>12.901876561691886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12.526052814645544</v>
      </c>
      <c r="X45" s="16" t="s">
        <v>35102</v>
      </c>
      <c r="Y45" s="33">
        <f>D6L938C7-D6L938C10</f>
        <v>0.37582374704634169</v>
      </c>
      <c r="Z45" s="16" t="s">
        <v>35103</v>
      </c>
      <c r="AA45" s="33">
        <f>CHOOSE(MIN(D6L938C9,RUN_YEARS),B7L809C7,B7L809C16,B7L809C25,B7L809C34,B7L809C43)</f>
        <v>34870</v>
      </c>
      <c r="AB45" s="16" t="s">
        <v>35104</v>
      </c>
      <c r="AC45" s="33">
        <f>IF(D6L938C12=0,0,D6L938C10/D6L938C12)</f>
        <v>3.5922147446646238E-4</v>
      </c>
      <c r="AD45" s="16" t="s">
        <v>35105</v>
      </c>
      <c r="AE45" s="33">
        <f>IF(D6L938C5=0,0,D6L938C10/D6L938C5)</f>
        <v>0.48543530682341846</v>
      </c>
      <c r="AF45" s="16" t="s">
        <v>35106</v>
      </c>
      <c r="AG45" s="33">
        <f>CHOOSE(MIN(D6L938C9,RUN_YEARS),B7L809C5,B7L809C14,B7L809C23,B7L809C32,B7L809C41)</f>
        <v>402.39129699168029</v>
      </c>
      <c r="AH45" s="16" t="s">
        <v>35107</v>
      </c>
      <c r="AI45" s="33">
        <f>IF(D6L938C15=0,0,D6L938C11/D6L938C15)</f>
        <v>9.3397583361280322E-4</v>
      </c>
      <c r="AJ45" s="16" t="s">
        <v>35108</v>
      </c>
      <c r="AK45" s="33">
        <f>IF(D6L938C5=0,0,D6L938C11/D6L938C5)</f>
        <v>1.456469317658152E-2</v>
      </c>
      <c r="AL45" s="16" t="s">
        <v>35109</v>
      </c>
      <c r="AM45" s="33">
        <f>D6L938C8*CHOOSE(MIN(D6L938C9,RUN_YEARS),B7L809C4,B7L809C13,B7L809C22,B7L809C31,B7L809C40)</f>
        <v>3.4339631349014978</v>
      </c>
      <c r="AN45" s="16" t="s">
        <v>35110</v>
      </c>
      <c r="AO45" s="33">
        <f>D6L938C8-D6L938C18</f>
        <v>9.4679134267903873</v>
      </c>
      <c r="AP45" s="16" t="s">
        <v>35111</v>
      </c>
      <c r="AQ45" s="33">
        <f>CHOOSE(MIN(D6L938C9,RUN_YEARS),B7L809C2,B7L809C11,B7L809C20,B7L809C29,B7L809C38)</f>
        <v>66.197476931443077</v>
      </c>
      <c r="AR45" s="16" t="s">
        <v>35112</v>
      </c>
      <c r="AS45" s="33">
        <f>IF(D6L938C20=0,0,D6L938C18/D6L938C20)</f>
        <v>5.1874531992478448E-2</v>
      </c>
      <c r="AT45" s="16" t="s">
        <v>35113</v>
      </c>
      <c r="AU45" s="33">
        <f>IF(D6L938C5=0,0,D6L938C18/D6L938C5)</f>
        <v>0.13307998718177108</v>
      </c>
      <c r="AV45" s="16" t="s">
        <v>35114</v>
      </c>
      <c r="AW45" s="33">
        <f>CHOOSE(MIN(D6L938C9,RUN_YEARS),B7L809C1,B7L809C10,B7L809C19,B7L809C28,B7L809C37)</f>
        <v>182.51564039485098</v>
      </c>
      <c r="AX45" s="16" t="s">
        <v>35115</v>
      </c>
      <c r="AY45" s="33">
        <f>IF(D6L938C23=0,0,D6L938C19/D6L938C23)</f>
        <v>5.1874531992478441E-2</v>
      </c>
      <c r="AZ45" s="16" t="s">
        <v>35116</v>
      </c>
      <c r="BA45" s="33">
        <f>IF(D6L938C5=0,0,D6L938C19/D6L938C5)</f>
        <v>0.36692001281822889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86.392890159110877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86.392890159110877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34.557156063644349</v>
      </c>
      <c r="R46" s="16" t="s">
        <v>35120</v>
      </c>
      <c r="S46" s="15">
        <f>D6L939C5-D6L939C7</f>
        <v>51.835734095466528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33.550527313399904</v>
      </c>
      <c r="X46" s="16" t="s">
        <v>35122</v>
      </c>
      <c r="Y46" s="33">
        <f>D6L939C7-D6L939C10</f>
        <v>1.0066287502444453</v>
      </c>
      <c r="Z46" s="16" t="s">
        <v>35123</v>
      </c>
      <c r="AA46" s="33">
        <f>CHOOSE(MIN(D6L939C9,RUN_YEARS),B7L809C7,B7L809C16,B7L809C25,B7L809C34,B7L809C43)</f>
        <v>34870</v>
      </c>
      <c r="AB46" s="16" t="s">
        <v>35124</v>
      </c>
      <c r="AC46" s="33">
        <f>IF(D6L939C12=0,0,D6L939C10/D6L939C12)</f>
        <v>9.6216023267564968E-4</v>
      </c>
      <c r="AD46" s="16" t="s">
        <v>35125</v>
      </c>
      <c r="AE46" s="33">
        <f>IF(D6L939C5=0,0,D6L939C10/D6L939C5)</f>
        <v>0.38834824545873481</v>
      </c>
      <c r="AF46" s="16" t="s">
        <v>35126</v>
      </c>
      <c r="AG46" s="33">
        <f>CHOOSE(MIN(D6L939C9,RUN_YEARS),B7L809C5,B7L809C14,B7L809C23,B7L809C32,B7L809C41)</f>
        <v>402.39129699168029</v>
      </c>
      <c r="AH46" s="16" t="s">
        <v>35127</v>
      </c>
      <c r="AI46" s="33">
        <f>IF(D6L939C15=0,0,D6L939C11/D6L939C15)</f>
        <v>2.5016166049566875E-3</v>
      </c>
      <c r="AJ46" s="16" t="s">
        <v>35128</v>
      </c>
      <c r="AK46" s="33">
        <f>IF(D6L939C5=0,0,D6L939C11/D6L939C5)</f>
        <v>1.1651754541265194E-2</v>
      </c>
      <c r="AL46" s="16" t="s">
        <v>35129</v>
      </c>
      <c r="AM46" s="33">
        <f>D6L939C8*CHOOSE(MIN(D6L939C9,RUN_YEARS),B7L809C4,B7L809C13,B7L809C22,B7L809C31,B7L809C40)</f>
        <v>13.79659765796476</v>
      </c>
      <c r="AN46" s="16" t="s">
        <v>35130</v>
      </c>
      <c r="AO46" s="33">
        <f>D6L939C8-D6L939C18</f>
        <v>38.039136437501767</v>
      </c>
      <c r="AP46" s="16" t="s">
        <v>35131</v>
      </c>
      <c r="AQ46" s="33">
        <f>CHOOSE(MIN(D6L939C9,RUN_YEARS),B7L809C2,B7L809C11,B7L809C20,B7L809C29,B7L809C38)</f>
        <v>66.197476931443077</v>
      </c>
      <c r="AR46" s="16" t="s">
        <v>35132</v>
      </c>
      <c r="AS46" s="33">
        <f>IF(D6L939C20=0,0,D6L939C18/D6L939C20)</f>
        <v>0.20841576291877564</v>
      </c>
      <c r="AT46" s="16" t="s">
        <v>35133</v>
      </c>
      <c r="AU46" s="33">
        <f>IF(D6L939C5=0,0,D6L939C18/D6L939C5)</f>
        <v>0.15969598461812531</v>
      </c>
      <c r="AV46" s="16" t="s">
        <v>35134</v>
      </c>
      <c r="AW46" s="33">
        <f>CHOOSE(MIN(D6L939C9,RUN_YEARS),B7L809C1,B7L809C10,B7L809C19,B7L809C28,B7L809C37)</f>
        <v>182.51564039485098</v>
      </c>
      <c r="AX46" s="16" t="s">
        <v>35135</v>
      </c>
      <c r="AY46" s="33">
        <f>IF(D6L939C23=0,0,D6L939C19/D6L939C23)</f>
        <v>0.20841576291877562</v>
      </c>
      <c r="AZ46" s="16" t="s">
        <v>35136</v>
      </c>
      <c r="BA46" s="33">
        <f>IF(D6L939C5=0,0,D6L939C19/D6L939C5)</f>
        <v>0.44030401538187469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138.0003964058784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112.19664328249465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47.459032625336235</v>
      </c>
      <c r="R47" s="16" t="s">
        <v>35140</v>
      </c>
      <c r="S47" s="15">
        <f>SUM(D6L938C8:D6L939C8)</f>
        <v>64.737610657158413</v>
      </c>
      <c r="U47" s="21" t="str">
        <f>NULL_VALUE</f>
        <v>n/a</v>
      </c>
      <c r="V47" s="16" t="s">
        <v>35141</v>
      </c>
      <c r="W47" s="33">
        <f>SUM(D6L938C10:D6L939C10)</f>
        <v>46.07658012804545</v>
      </c>
      <c r="X47" s="16" t="s">
        <v>35142</v>
      </c>
      <c r="Y47" s="33">
        <f>SUM(D6L938C11:D6L939C11)</f>
        <v>1.382452497290787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1.3213817071421122E-3</v>
      </c>
      <c r="AD47" s="16" t="s">
        <v>35144</v>
      </c>
      <c r="AE47" s="33">
        <f>IF(D6L940C5=0,0,D6L940C10/D6L940C5)</f>
        <v>0.41067699335738056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3.435592438569491E-3</v>
      </c>
      <c r="AJ47" s="16" t="s">
        <v>35146</v>
      </c>
      <c r="AK47" s="33">
        <f>IF(D6L940C5=0,0,D6L940C11/D6L940C5)</f>
        <v>1.2321692136635273E-2</v>
      </c>
      <c r="AL47" s="16" t="s">
        <v>35147</v>
      </c>
      <c r="AM47" s="33">
        <f>SUM(D6L938C18:D6L939C18)</f>
        <v>17.230560792866257</v>
      </c>
      <c r="AN47" s="16" t="s">
        <v>35148</v>
      </c>
      <c r="AO47" s="33">
        <f>SUM(D6L938C19:D6L939C19)</f>
        <v>47.507049864292156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0.26029029491125411</v>
      </c>
      <c r="AT47" s="16" t="s">
        <v>35150</v>
      </c>
      <c r="AU47" s="33">
        <f>IF(D6L940C5=0,0,D6L940C18/D6L940C5)</f>
        <v>0.15357465507664289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0.26029029491125405</v>
      </c>
      <c r="AZ47" s="16" t="s">
        <v>35152</v>
      </c>
      <c r="BA47" s="33">
        <f>IF(D6L940C5=0,0,D6L940C19/D6L940C5)</f>
        <v>0.42342665942934132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15125.754790786588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15020.281095896926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5233.5012589325524</v>
      </c>
      <c r="R48" s="16" t="s">
        <v>35157</v>
      </c>
      <c r="S48" s="15">
        <f>SUM(D6L928C8,D6L937C8,D6L940C8)</f>
        <v>9786.7798369643751</v>
      </c>
      <c r="U48" s="21" t="str">
        <f>NULL_VALUE</f>
        <v>n/a</v>
      </c>
      <c r="V48" s="16" t="s">
        <v>35158</v>
      </c>
      <c r="W48" s="33">
        <f>SUM(D6L928C10,D6L937C10,D6L940C10)</f>
        <v>5080.9750865262649</v>
      </c>
      <c r="X48" s="16" t="s">
        <v>35159</v>
      </c>
      <c r="Y48" s="33">
        <f>SUM(D6L928C11,D6L937C11,D6L940C11)</f>
        <v>152.52617240628683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0.1457321946399795</v>
      </c>
      <c r="AD48" s="16" t="s">
        <v>35161</v>
      </c>
      <c r="AE48" s="33">
        <f>IF(D6L941C5=0,0,D6L941C10/D6L941C5)</f>
        <v>0.33827430086606231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0.37890370606394613</v>
      </c>
      <c r="AJ48" s="16" t="s">
        <v>35163</v>
      </c>
      <c r="AK48" s="33">
        <f>IF(D6L941C5=0,0,D6L941C11/D6L941C5)</f>
        <v>1.0154681622300148E-2</v>
      </c>
      <c r="AL48" s="16" t="s">
        <v>35164</v>
      </c>
      <c r="AM48" s="33">
        <f>SUM(D6L928C18,D6L937C18,D6L940C18)</f>
        <v>2603.433757694103</v>
      </c>
      <c r="AN48" s="16" t="s">
        <v>35165</v>
      </c>
      <c r="AO48" s="33">
        <f>SUM(D6L928C19,D6L937C19,D6L940C19)</f>
        <v>7183.3460792702708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39.350929882237708</v>
      </c>
      <c r="AT48" s="16" t="s">
        <v>35167</v>
      </c>
      <c r="AU48" s="33">
        <f>IF(D6L941C5=0,0,D6L941C18/D6L941C5)</f>
        <v>0.17332789853082578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39.350929882237708</v>
      </c>
      <c r="AZ48" s="16" t="s">
        <v>35169</v>
      </c>
      <c r="BA48" s="33">
        <f>IF(D6L941C5=0,0,D6L941C19/D6L941C5)</f>
        <v>0.47824311898081173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258.25721966666669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222.10120891333335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111.05060445666668</v>
      </c>
      <c r="R8" s="16" t="s">
        <v>35179</v>
      </c>
      <c r="S8" s="15">
        <f>D6L1001C5-D6L1001C7</f>
        <v>111.05060445666668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107.69726224963875</v>
      </c>
      <c r="X8" s="16" t="s">
        <v>35181</v>
      </c>
      <c r="Y8" s="33">
        <f>D6L1001C7-D6L1001C10</f>
        <v>3.3533422070279215</v>
      </c>
      <c r="Z8" s="16" t="s">
        <v>35182</v>
      </c>
      <c r="AA8" s="33">
        <f>CHOOSE(MIN(D6L1001C9,RUN_YEARS),B7L810C7,B7L810C16,B7L810C25,B7L810C34,B7L810C43)</f>
        <v>14614.666666666666</v>
      </c>
      <c r="AB8" s="16" t="s">
        <v>35183</v>
      </c>
      <c r="AC8" s="33">
        <f>IF(D6L1001C12=0,0,D6L1001C10/D6L1001C12)</f>
        <v>7.3691220406193842E-3</v>
      </c>
      <c r="AD8" s="16" t="s">
        <v>35184</v>
      </c>
      <c r="AE8" s="33">
        <f>IF(D6L1001C5=0,0,D6L1001C10/D6L1001C5)</f>
        <v>0.48490173816056786</v>
      </c>
      <c r="AF8" s="16" t="s">
        <v>35185</v>
      </c>
      <c r="AG8" s="33">
        <f>CHOOSE(MIN(D6L1001C9,RUN_YEARS),B7L810C5,B7L810C14,B7L810C23,B7L810C32,B7L810C41)</f>
        <v>175.02044281446626</v>
      </c>
      <c r="AH8" s="16" t="s">
        <v>35186</v>
      </c>
      <c r="AI8" s="33">
        <f>IF(D6L1001C15=0,0,D6L1001C11/D6L1001C15)</f>
        <v>1.915971730561038E-2</v>
      </c>
      <c r="AJ8" s="16" t="s">
        <v>35187</v>
      </c>
      <c r="AK8" s="33">
        <f>IF(D6L1001C5=0,0,D6L1001C11/D6L1001C5)</f>
        <v>1.5098261839432118E-2</v>
      </c>
      <c r="AL8" s="16" t="s">
        <v>35188</v>
      </c>
      <c r="AM8" s="33">
        <f>D6L1001C8*CHOOSE(MIN(D6L1001C9,RUN_YEARS),B7L810C4,B7L810C13,B7L810C22,B7L810C31,B7L810C40)</f>
        <v>27.624846460641972</v>
      </c>
      <c r="AN8" s="16" t="s">
        <v>35189</v>
      </c>
      <c r="AO8" s="33">
        <f>D6L1001C8-D6L1001C18</f>
        <v>83.4257579960247</v>
      </c>
      <c r="AP8" s="16" t="s">
        <v>35190</v>
      </c>
      <c r="AQ8" s="33">
        <f>CHOOSE(MIN(D6L1001C9,RUN_YEARS),B7L810C2,B7L810C11,B7L810C20,B7L810C29,B7L810C38)</f>
        <v>25.46066656235487</v>
      </c>
      <c r="AR8" s="16" t="s">
        <v>35191</v>
      </c>
      <c r="AS8" s="33">
        <f>IF(D6L1001C20=0,0,D6L1001C18/D6L1001C20)</f>
        <v>1.085000912799627</v>
      </c>
      <c r="AT8" s="16" t="s">
        <v>35192</v>
      </c>
      <c r="AU8" s="33">
        <f>IF(D6L1001C5=0,0,D6L1001C18/D6L1001C5)</f>
        <v>0.12437954118215327</v>
      </c>
      <c r="AV8" s="16" t="s">
        <v>35193</v>
      </c>
      <c r="AW8" s="33">
        <f>CHOOSE(MIN(D6L1001C9,RUN_YEARS),B7L810C1,B7L810C10,B7L810C19,B7L810C28,B7L810C37)</f>
        <v>76.890034848690846</v>
      </c>
      <c r="AX8" s="16" t="s">
        <v>35194</v>
      </c>
      <c r="AY8" s="33">
        <f>IF(D6L1001C23=0,0,D6L1001C19/D6L1001C23)</f>
        <v>1.085000912799627</v>
      </c>
      <c r="AZ8" s="16" t="s">
        <v>35195</v>
      </c>
      <c r="BA8" s="33">
        <f>IF(D6L1001C5=0,0,D6L1001C19/D6L1001C5)</f>
        <v>0.37562045881784673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0.54580756354954374</v>
      </c>
      <c r="J9" s="16" t="s">
        <v>35216</v>
      </c>
      <c r="K9" s="21">
        <f>IF(FLOW_THRU_100PCT="Y",1,INDEX(VariabilityMatrix,D6L1002C1,D6L1002C9))</f>
        <v>0.51097318168607031</v>
      </c>
      <c r="L9" s="16" t="s">
        <v>35196</v>
      </c>
      <c r="M9" s="15">
        <f>IF(D6L1002C2&lt;&gt;0,D6L1002C2*D6L1002C4,D6L1002C3*D6L1002C4)</f>
        <v>0.27889302733523236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0.13944651366761618</v>
      </c>
      <c r="R9" s="16" t="s">
        <v>35198</v>
      </c>
      <c r="S9" s="15">
        <f>D6L1002C5-D6L1002C7</f>
        <v>0.13944651366761618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0.13532468096519693</v>
      </c>
      <c r="X9" s="16" t="s">
        <v>35200</v>
      </c>
      <c r="Y9" s="33">
        <f>D6L1002C7-D6L1002C10</f>
        <v>4.1218327024192536E-3</v>
      </c>
      <c r="Z9" s="16" t="s">
        <v>35201</v>
      </c>
      <c r="AA9" s="33">
        <f>CHOOSE(MIN(D6L1002C9,RUN_YEARS),B7L810C7,B7L810C16,B7L810C25,B7L810C34,B7L810C43)</f>
        <v>18103</v>
      </c>
      <c r="AB9" s="16" t="s">
        <v>35202</v>
      </c>
      <c r="AC9" s="33">
        <f>IF(D6L1002C12=0,0,D6L1002C10/D6L1002C12)</f>
        <v>7.4752627169638694E-6</v>
      </c>
      <c r="AD9" s="16" t="s">
        <v>35203</v>
      </c>
      <c r="AE9" s="33">
        <f>IF(D6L1002C5=0,0,D6L1002C10/D6L1002C5)</f>
        <v>0.48522073950072347</v>
      </c>
      <c r="AF9" s="16" t="s">
        <v>35204</v>
      </c>
      <c r="AG9" s="33">
        <f>CHOOSE(MIN(D6L1002C9,RUN_YEARS),B7L810C5,B7L810C14,B7L810C23,B7L810C32,B7L810C41)</f>
        <v>212.07552566194414</v>
      </c>
      <c r="AH9" s="16" t="s">
        <v>35205</v>
      </c>
      <c r="AI9" s="33">
        <f>IF(D6L1002C15=0,0,D6L1002C11/D6L1002C15)</f>
        <v>1.9435683064106135E-5</v>
      </c>
      <c r="AJ9" s="16" t="s">
        <v>35206</v>
      </c>
      <c r="AK9" s="33">
        <f>IF(D6L1002C5=0,0,D6L1002C11/D6L1002C5)</f>
        <v>1.4779260499276546E-2</v>
      </c>
      <c r="AL9" s="16" t="s">
        <v>35207</v>
      </c>
      <c r="AM9" s="33">
        <f>D6L1002C8*CHOOSE(MIN(D6L1002C9,RUN_YEARS),B7L810C4,B7L810C13,B7L810C22,B7L810C31,B7L810C40)</f>
        <v>3.5188662341961281E-2</v>
      </c>
      <c r="AN9" s="16" t="s">
        <v>35208</v>
      </c>
      <c r="AO9" s="33">
        <f>D6L1002C8-D6L1002C18</f>
        <v>0.1042578513256549</v>
      </c>
      <c r="AP9" s="16" t="s">
        <v>35209</v>
      </c>
      <c r="AQ9" s="33">
        <f>CHOOSE(MIN(D6L1002C9,RUN_YEARS),B7L810C2,B7L810C11,B7L810C20,B7L810C29,B7L810C38)</f>
        <v>31.854607475320609</v>
      </c>
      <c r="AR9" s="16" t="s">
        <v>35210</v>
      </c>
      <c r="AS9" s="33">
        <f>IF(D6L1002C20=0,0,D6L1002C18/D6L1002C20)</f>
        <v>1.1046647606385901E-3</v>
      </c>
      <c r="AT9" s="16" t="s">
        <v>35211</v>
      </c>
      <c r="AU9" s="33">
        <f>IF(D6L1002C5=0,0,D6L1002C18/D6L1002C5)</f>
        <v>0.12617261420330936</v>
      </c>
      <c r="AV9" s="16" t="s">
        <v>35212</v>
      </c>
      <c r="AW9" s="33">
        <f>CHOOSE(MIN(D6L1002C9,RUN_YEARS),B7L810C1,B7L810C10,B7L810C19,B7L810C28,B7L810C37)</f>
        <v>94.379629947989827</v>
      </c>
      <c r="AX9" s="16" t="s">
        <v>35213</v>
      </c>
      <c r="AY9" s="33">
        <f>IF(D6L1002C23=0,0,D6L1002C19/D6L1002C23)</f>
        <v>1.1046647606385903E-3</v>
      </c>
      <c r="AZ9" s="16" t="s">
        <v>35214</v>
      </c>
      <c r="BA9" s="33">
        <f>IF(D6L1002C5=0,0,D6L1002C19/D6L1002C5)</f>
        <v>0.37382738579669067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0.37637573982625777</v>
      </c>
      <c r="J10" s="16" t="s">
        <v>35237</v>
      </c>
      <c r="K10" s="21">
        <f>IF(FLOW_THRU_100PCT="Y",1,INDEX(VariabilityMatrix,D6L1003C1,D6L1003C9))</f>
        <v>0.51097318168607031</v>
      </c>
      <c r="L10" s="16" t="s">
        <v>35217</v>
      </c>
      <c r="M10" s="15">
        <f>IF(D6L1003C2&lt;&gt;0,D6L1003C2*D6L1003C4,D6L1003C3*D6L1003C4)</f>
        <v>0.19231790928847153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9.6158954644235767E-2</v>
      </c>
      <c r="R10" s="16" t="s">
        <v>35219</v>
      </c>
      <c r="S10" s="15">
        <f>D6L1003C5-D6L1003C7</f>
        <v>9.6158954644235767E-2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9.3316638164185214E-2</v>
      </c>
      <c r="X10" s="16" t="s">
        <v>35221</v>
      </c>
      <c r="Y10" s="33">
        <f>D6L1003C7-D6L1003C10</f>
        <v>2.8423164800505524E-3</v>
      </c>
      <c r="Z10" s="16" t="s">
        <v>35222</v>
      </c>
      <c r="AA10" s="33">
        <f>CHOOSE(MIN(D6L1003C9,RUN_YEARS),B7L810C7,B7L810C16,B7L810C25,B7L810C34,B7L810C43)</f>
        <v>18103</v>
      </c>
      <c r="AB10" s="16" t="s">
        <v>35223</v>
      </c>
      <c r="AC10" s="33">
        <f>IF(D6L1003C12=0,0,D6L1003C10/D6L1003C12)</f>
        <v>5.1547609879127883E-6</v>
      </c>
      <c r="AD10" s="16" t="s">
        <v>35224</v>
      </c>
      <c r="AE10" s="33">
        <f>IF(D6L1003C5=0,0,D6L1003C10/D6L1003C5)</f>
        <v>0.48522073950072347</v>
      </c>
      <c r="AF10" s="16" t="s">
        <v>35225</v>
      </c>
      <c r="AG10" s="33">
        <f>CHOOSE(MIN(D6L1003C9,RUN_YEARS),B7L810C5,B7L810C14,B7L810C23,B7L810C32,B7L810C41)</f>
        <v>212.07552566194414</v>
      </c>
      <c r="AH10" s="16" t="s">
        <v>35226</v>
      </c>
      <c r="AI10" s="33">
        <f>IF(D6L1003C15=0,0,D6L1003C11/D6L1003C15)</f>
        <v>1.3402378568573279E-5</v>
      </c>
      <c r="AJ10" s="16" t="s">
        <v>35227</v>
      </c>
      <c r="AK10" s="33">
        <f>IF(D6L1003C5=0,0,D6L1003C11/D6L1003C5)</f>
        <v>1.477926049927652E-2</v>
      </c>
      <c r="AL10" s="16" t="s">
        <v>35228</v>
      </c>
      <c r="AM10" s="33">
        <f>D6L1003C8*CHOOSE(MIN(D6L1003C9,RUN_YEARS),B7L810C4,B7L810C13,B7L810C22,B7L810C31,B7L810C40)</f>
        <v>2.4265253373041366E-2</v>
      </c>
      <c r="AN10" s="16" t="s">
        <v>35229</v>
      </c>
      <c r="AO10" s="33">
        <f>D6L1003C8-D6L1003C18</f>
        <v>7.1893701271194405E-2</v>
      </c>
      <c r="AP10" s="16" t="s">
        <v>35230</v>
      </c>
      <c r="AQ10" s="33">
        <f>CHOOSE(MIN(D6L1003C9,RUN_YEARS),B7L810C2,B7L810C11,B7L810C20,B7L810C29,B7L810C38)</f>
        <v>31.854607475320609</v>
      </c>
      <c r="AR10" s="16" t="s">
        <v>35231</v>
      </c>
      <c r="AS10" s="33">
        <f>IF(D6L1003C20=0,0,D6L1003C18/D6L1003C20)</f>
        <v>7.6175019239652835E-4</v>
      </c>
      <c r="AT10" s="16" t="s">
        <v>35232</v>
      </c>
      <c r="AU10" s="33">
        <f>IF(D6L1003C5=0,0,D6L1003C18/D6L1003C5)</f>
        <v>0.12617261420330936</v>
      </c>
      <c r="AV10" s="16" t="s">
        <v>35233</v>
      </c>
      <c r="AW10" s="33">
        <f>CHOOSE(MIN(D6L1003C9,RUN_YEARS),B7L810C1,B7L810C10,B7L810C19,B7L810C28,B7L810C37)</f>
        <v>94.379629947989827</v>
      </c>
      <c r="AX10" s="16" t="s">
        <v>35234</v>
      </c>
      <c r="AY10" s="33">
        <f>IF(D6L1003C23=0,0,D6L1003C19/D6L1003C23)</f>
        <v>7.6175019239652845E-4</v>
      </c>
      <c r="AZ10" s="16" t="s">
        <v>35235</v>
      </c>
      <c r="BA10" s="33">
        <f>IF(D6L1003C5=0,0,D6L1003C19/D6L1003C5)</f>
        <v>0.37382738579669067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1.1679097112469766E-2</v>
      </c>
      <c r="J11" s="16" t="s">
        <v>35258</v>
      </c>
      <c r="K11" s="21">
        <f>IF(FLOW_THRU_100PCT="Y",1,INDEX(VariabilityMatrix,D6L1004C1,D6L1004C9))</f>
        <v>0.52465616662733827</v>
      </c>
      <c r="L11" s="16" t="s">
        <v>35238</v>
      </c>
      <c r="M11" s="15">
        <f>IF(D6L1004C2&lt;&gt;0,D6L1004C2*D6L1004C4,D6L1004C3*D6L1004C4)</f>
        <v>6.1275103206968025E-3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3.0637551603484013E-3</v>
      </c>
      <c r="R11" s="16" t="s">
        <v>35240</v>
      </c>
      <c r="S11" s="15">
        <f>D6L1004C5-D6L1004C7</f>
        <v>3.0637551603484013E-3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2.9762466242854359E-3</v>
      </c>
      <c r="X11" s="16" t="s">
        <v>35242</v>
      </c>
      <c r="Y11" s="33">
        <f>D6L1004C7-D6L1004C10</f>
        <v>8.7508536062965315E-5</v>
      </c>
      <c r="Z11" s="16" t="s">
        <v>35243</v>
      </c>
      <c r="AA11" s="33">
        <f>CHOOSE(MIN(D6L1004C9,RUN_YEARS),B7L810C7,B7L810C16,B7L810C25,B7L810C34,B7L810C43)</f>
        <v>14006</v>
      </c>
      <c r="AB11" s="16" t="s">
        <v>35244</v>
      </c>
      <c r="AC11" s="33">
        <f>IF(D6L1004C12=0,0,D6L1004C10/D6L1004C12)</f>
        <v>2.1249797403151763E-7</v>
      </c>
      <c r="AD11" s="16" t="s">
        <v>35245</v>
      </c>
      <c r="AE11" s="33">
        <f>IF(D6L1004C5=0,0,D6L1004C10/D6L1004C5)</f>
        <v>0.48571874521901842</v>
      </c>
      <c r="AF11" s="16" t="s">
        <v>35246</v>
      </c>
      <c r="AG11" s="33">
        <f>CHOOSE(MIN(D6L1004C9,RUN_YEARS),B7L810C5,B7L810C14,B7L810C23,B7L810C32,B7L810C41)</f>
        <v>158.38800067804195</v>
      </c>
      <c r="AH11" s="16" t="s">
        <v>35247</v>
      </c>
      <c r="AI11" s="33">
        <f>IF(D6L1004C15=0,0,D6L1004C11/D6L1004C15)</f>
        <v>5.5249473248194751E-7</v>
      </c>
      <c r="AJ11" s="16" t="s">
        <v>35248</v>
      </c>
      <c r="AK11" s="33">
        <f>IF(D6L1004C5=0,0,D6L1004C11/D6L1004C5)</f>
        <v>1.4281254780981601E-2</v>
      </c>
      <c r="AL11" s="16" t="s">
        <v>35249</v>
      </c>
      <c r="AM11" s="33">
        <f>D6L1004C8*CHOOSE(MIN(D6L1004C9,RUN_YEARS),B7L810C4,B7L810C13,B7L810C22,B7L810C31,B7L810C40)</f>
        <v>8.4273432760039574E-4</v>
      </c>
      <c r="AN11" s="16" t="s">
        <v>35250</v>
      </c>
      <c r="AO11" s="33">
        <f>D6L1004C8-D6L1004C18</f>
        <v>2.2210208327480057E-3</v>
      </c>
      <c r="AP11" s="16" t="s">
        <v>35251</v>
      </c>
      <c r="AQ11" s="33">
        <f>CHOOSE(MIN(D6L1004C9,RUN_YEARS),B7L810C2,B7L810C11,B7L810C20,B7L810C29,B7L810C38)</f>
        <v>26.589098419896519</v>
      </c>
      <c r="AR11" s="16" t="s">
        <v>35252</v>
      </c>
      <c r="AS11" s="33">
        <f>IF(D6L1004C20=0,0,D6L1004C18/D6L1004C20)</f>
        <v>3.1694731212464911E-5</v>
      </c>
      <c r="AT11" s="16" t="s">
        <v>35253</v>
      </c>
      <c r="AU11" s="33">
        <f>IF(D6L1004C5=0,0,D6L1004C18/D6L1004C5)</f>
        <v>0.1375329103492334</v>
      </c>
      <c r="AV11" s="16" t="s">
        <v>35254</v>
      </c>
      <c r="AW11" s="33">
        <f>CHOOSE(MIN(D6L1004C9,RUN_YEARS),B7L810C1,B7L810C10,B7L810C19,B7L810C28,B7L810C37)</f>
        <v>70.075395745098533</v>
      </c>
      <c r="AX11" s="16" t="s">
        <v>35255</v>
      </c>
      <c r="AY11" s="33">
        <f>IF(D6L1004C23=0,0,D6L1004C19/D6L1004C23)</f>
        <v>3.1694731212464918E-5</v>
      </c>
      <c r="AZ11" s="16" t="s">
        <v>35256</v>
      </c>
      <c r="BA11" s="33">
        <f>IF(D6L1004C5=0,0,D6L1004C19/D6L1004C5)</f>
        <v>0.36246708965076663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8.2925647499297845</v>
      </c>
      <c r="J12" s="16" t="s">
        <v>35279</v>
      </c>
      <c r="K12" s="21">
        <f>IF(FLOW_THRU_100PCT="Y",1,INDEX(VariabilityMatrix,D6L1005C1,D6L1005C9))</f>
        <v>0.24920957647330261</v>
      </c>
      <c r="L12" s="16" t="s">
        <v>35259</v>
      </c>
      <c r="M12" s="15">
        <f>IF(D6L1005C2&lt;&gt;0,D6L1005C2*D6L1005C4,D6L1005C3*D6L1005C4)</f>
        <v>2.06658654920744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1.03329327460372</v>
      </c>
      <c r="R12" s="16" t="s">
        <v>35261</v>
      </c>
      <c r="S12" s="15">
        <f>D6L1005C5-D6L1005C7</f>
        <v>1.03329327460372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1.0027506536486823</v>
      </c>
      <c r="X12" s="16" t="s">
        <v>35263</v>
      </c>
      <c r="Y12" s="33">
        <f>D6L1005C7-D6L1005C10</f>
        <v>3.054262095503768E-2</v>
      </c>
      <c r="Z12" s="16" t="s">
        <v>35264</v>
      </c>
      <c r="AA12" s="33">
        <f>CHOOSE(MIN(D6L1005C9,RUN_YEARS),B7L810C7,B7L810C16,B7L810C25,B7L810C34,B7L810C43)</f>
        <v>18103</v>
      </c>
      <c r="AB12" s="16" t="s">
        <v>35265</v>
      </c>
      <c r="AC12" s="33">
        <f>IF(D6L1005C12=0,0,D6L1005C10/D6L1005C12)</f>
        <v>5.5391407703070339E-5</v>
      </c>
      <c r="AD12" s="16" t="s">
        <v>35266</v>
      </c>
      <c r="AE12" s="33">
        <f>IF(D6L1005C5=0,0,D6L1005C10/D6L1005C5)</f>
        <v>0.48522073950072347</v>
      </c>
      <c r="AF12" s="16" t="s">
        <v>35267</v>
      </c>
      <c r="AG12" s="33">
        <f>CHOOSE(MIN(D6L1005C9,RUN_YEARS),B7L810C5,B7L810C14,B7L810C23,B7L810C32,B7L810C41)</f>
        <v>212.07552566194414</v>
      </c>
      <c r="AH12" s="16" t="s">
        <v>35268</v>
      </c>
      <c r="AI12" s="33">
        <f>IF(D6L1005C15=0,0,D6L1005C11/D6L1005C15)</f>
        <v>1.4401766002798311E-4</v>
      </c>
      <c r="AJ12" s="16" t="s">
        <v>35269</v>
      </c>
      <c r="AK12" s="33">
        <f>IF(D6L1005C5=0,0,D6L1005C11/D6L1005C5)</f>
        <v>1.4779260499276515E-2</v>
      </c>
      <c r="AL12" s="16" t="s">
        <v>35270</v>
      </c>
      <c r="AM12" s="33">
        <f>D6L1005C8*CHOOSE(MIN(D6L1005C9,RUN_YEARS),B7L810C4,B7L810C13,B7L810C22,B7L810C31,B7L810C40)</f>
        <v>0.26074662739089871</v>
      </c>
      <c r="AN12" s="16" t="s">
        <v>35271</v>
      </c>
      <c r="AO12" s="33">
        <f>D6L1005C8-D6L1005C18</f>
        <v>0.77254664721282129</v>
      </c>
      <c r="AP12" s="16" t="s">
        <v>35272</v>
      </c>
      <c r="AQ12" s="33">
        <f>CHOOSE(MIN(D6L1005C9,RUN_YEARS),B7L810C2,B7L810C11,B7L810C20,B7L810C29,B7L810C38)</f>
        <v>31.854607475320609</v>
      </c>
      <c r="AR12" s="16" t="s">
        <v>35273</v>
      </c>
      <c r="AS12" s="33">
        <f>IF(D6L1005C20=0,0,D6L1005C18/D6L1005C20)</f>
        <v>8.1855231646760177E-3</v>
      </c>
      <c r="AT12" s="16" t="s">
        <v>35274</v>
      </c>
      <c r="AU12" s="33">
        <f>IF(D6L1005C5=0,0,D6L1005C18/D6L1005C5)</f>
        <v>0.12617261420330936</v>
      </c>
      <c r="AV12" s="16" t="s">
        <v>35275</v>
      </c>
      <c r="AW12" s="33">
        <f>CHOOSE(MIN(D6L1005C9,RUN_YEARS),B7L810C1,B7L810C10,B7L810C19,B7L810C28,B7L810C37)</f>
        <v>94.379629947989827</v>
      </c>
      <c r="AX12" s="16" t="s">
        <v>35276</v>
      </c>
      <c r="AY12" s="33">
        <f>IF(D6L1005C23=0,0,D6L1005C19/D6L1005C23)</f>
        <v>8.1855231646760195E-3</v>
      </c>
      <c r="AZ12" s="16" t="s">
        <v>35277</v>
      </c>
      <c r="BA12" s="33">
        <f>IF(D6L1005C5=0,0,D6L1005C19/D6L1005C5)</f>
        <v>0.37382738579669067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3.9582927728453079</v>
      </c>
      <c r="J13" s="16" t="s">
        <v>35300</v>
      </c>
      <c r="K13" s="21">
        <f>IF(FLOW_THRU_100PCT="Y",1,INDEX(VariabilityMatrix,D6L1006C1,D6L1006C9))</f>
        <v>0.51097318168607031</v>
      </c>
      <c r="L13" s="16" t="s">
        <v>35280</v>
      </c>
      <c r="M13" s="15">
        <f>IF(D6L1006C2&lt;&gt;0,D6L1006C2*D6L1006C4,D6L1006C3*D6L1006C4)</f>
        <v>2.0225814521857446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1.0112907260928723</v>
      </c>
      <c r="R13" s="16" t="s">
        <v>35282</v>
      </c>
      <c r="S13" s="15">
        <f>D6L1006C5-D6L1006C7</f>
        <v>1.0112907260928723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0.98139846793001417</v>
      </c>
      <c r="X13" s="16" t="s">
        <v>35284</v>
      </c>
      <c r="Y13" s="33">
        <f>D6L1006C7-D6L1006C10</f>
        <v>2.9892258162858121E-2</v>
      </c>
      <c r="Z13" s="16" t="s">
        <v>35285</v>
      </c>
      <c r="AA13" s="33">
        <f>CHOOSE(MIN(D6L1006C9,RUN_YEARS),B7L810C7,B7L810C16,B7L810C25,B7L810C34,B7L810C43)</f>
        <v>18103</v>
      </c>
      <c r="AB13" s="16" t="s">
        <v>35286</v>
      </c>
      <c r="AC13" s="33">
        <f>IF(D6L1006C12=0,0,D6L1006C10/D6L1006C12)</f>
        <v>5.4211924428548535E-5</v>
      </c>
      <c r="AD13" s="16" t="s">
        <v>35287</v>
      </c>
      <c r="AE13" s="33">
        <f>IF(D6L1006C5=0,0,D6L1006C10/D6L1006C5)</f>
        <v>0.48522073950072347</v>
      </c>
      <c r="AF13" s="16" t="s">
        <v>35288</v>
      </c>
      <c r="AG13" s="33">
        <f>CHOOSE(MIN(D6L1006C9,RUN_YEARS),B7L810C5,B7L810C14,B7L810C23,B7L810C32,B7L810C41)</f>
        <v>212.07552566194414</v>
      </c>
      <c r="AH13" s="16" t="s">
        <v>35289</v>
      </c>
      <c r="AI13" s="33">
        <f>IF(D6L1006C15=0,0,D6L1006C11/D6L1006C15)</f>
        <v>1.4095100351422651E-4</v>
      </c>
      <c r="AJ13" s="16" t="s">
        <v>35290</v>
      </c>
      <c r="AK13" s="33">
        <f>IF(D6L1006C5=0,0,D6L1006C11/D6L1006C5)</f>
        <v>1.4779260499276522E-2</v>
      </c>
      <c r="AL13" s="16" t="s">
        <v>35291</v>
      </c>
      <c r="AM13" s="33">
        <f>D6L1006C8*CHOOSE(MIN(D6L1006C9,RUN_YEARS),B7L810C4,B7L810C13,B7L810C22,B7L810C31,B7L810C40)</f>
        <v>0.25519438926140114</v>
      </c>
      <c r="AN13" s="16" t="s">
        <v>35292</v>
      </c>
      <c r="AO13" s="33">
        <f>D6L1006C8-D6L1006C18</f>
        <v>0.75609633683147115</v>
      </c>
      <c r="AP13" s="16" t="s">
        <v>35293</v>
      </c>
      <c r="AQ13" s="33">
        <f>CHOOSE(MIN(D6L1006C9,RUN_YEARS),B7L810C2,B7L810C11,B7L810C20,B7L810C29,B7L810C38)</f>
        <v>31.854607475320609</v>
      </c>
      <c r="AR13" s="16" t="s">
        <v>35294</v>
      </c>
      <c r="AS13" s="33">
        <f>IF(D6L1006C20=0,0,D6L1006C18/D6L1006C20)</f>
        <v>8.0112237910673761E-3</v>
      </c>
      <c r="AT13" s="16" t="s">
        <v>35295</v>
      </c>
      <c r="AU13" s="33">
        <f>IF(D6L1006C5=0,0,D6L1006C18/D6L1006C5)</f>
        <v>0.12617261420330936</v>
      </c>
      <c r="AV13" s="16" t="s">
        <v>35296</v>
      </c>
      <c r="AW13" s="33">
        <f>CHOOSE(MIN(D6L1006C9,RUN_YEARS),B7L810C1,B7L810C10,B7L810C19,B7L810C28,B7L810C37)</f>
        <v>94.379629947989827</v>
      </c>
      <c r="AX13" s="16" t="s">
        <v>35297</v>
      </c>
      <c r="AY13" s="33">
        <f>IF(D6L1006C23=0,0,D6L1006C19/D6L1006C23)</f>
        <v>8.0112237910673761E-3</v>
      </c>
      <c r="AZ13" s="16" t="s">
        <v>35298</v>
      </c>
      <c r="BA13" s="33">
        <f>IF(D6L1006C5=0,0,D6L1006C19/D6L1006C5)</f>
        <v>0.37382738579669061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0.22564320957163805</v>
      </c>
      <c r="J14" s="16" t="s">
        <v>35321</v>
      </c>
      <c r="K14" s="21">
        <f>IF(FLOW_THRU_100PCT="Y",1,INDEX(VariabilityMatrix,D6L1007C1,D6L1007C9))</f>
        <v>0.52465616662733827</v>
      </c>
      <c r="L14" s="16" t="s">
        <v>35301</v>
      </c>
      <c r="M14" s="15">
        <f>IF(D6L1007C2&lt;&gt;0,D6L1007C2*D6L1007C4,D6L1007C3*D6L1007C4)</f>
        <v>0.11838510135934474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5.919255067967237E-2</v>
      </c>
      <c r="R14" s="16" t="s">
        <v>35303</v>
      </c>
      <c r="S14" s="15">
        <f>D6L1007C5-D6L1007C7</f>
        <v>5.919255067967237E-2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5.7501862884887241E-2</v>
      </c>
      <c r="X14" s="16" t="s">
        <v>35305</v>
      </c>
      <c r="Y14" s="33">
        <f>D6L1007C7-D6L1007C10</f>
        <v>1.6906877947851298E-3</v>
      </c>
      <c r="Z14" s="16" t="s">
        <v>35306</v>
      </c>
      <c r="AA14" s="33">
        <f>CHOOSE(MIN(D6L1007C9,RUN_YEARS),B7L810C7,B7L810C16,B7L810C25,B7L810C34,B7L810C43)</f>
        <v>14006</v>
      </c>
      <c r="AB14" s="16" t="s">
        <v>35307</v>
      </c>
      <c r="AC14" s="33">
        <f>IF(D6L1007C12=0,0,D6L1007C10/D6L1007C12)</f>
        <v>4.1055164133148109E-6</v>
      </c>
      <c r="AD14" s="16" t="s">
        <v>35308</v>
      </c>
      <c r="AE14" s="33">
        <f>IF(D6L1007C5=0,0,D6L1007C10/D6L1007C5)</f>
        <v>0.48571874521901842</v>
      </c>
      <c r="AF14" s="16" t="s">
        <v>35309</v>
      </c>
      <c r="AG14" s="33">
        <f>CHOOSE(MIN(D6L1007C9,RUN_YEARS),B7L810C5,B7L810C14,B7L810C23,B7L810C32,B7L810C41)</f>
        <v>158.38800067804195</v>
      </c>
      <c r="AH14" s="16" t="s">
        <v>35310</v>
      </c>
      <c r="AI14" s="33">
        <f>IF(D6L1007C15=0,0,D6L1007C11/D6L1007C15)</f>
        <v>1.0674342674618517E-5</v>
      </c>
      <c r="AJ14" s="16" t="s">
        <v>35311</v>
      </c>
      <c r="AK14" s="33">
        <f>IF(D6L1007C5=0,0,D6L1007C11/D6L1007C5)</f>
        <v>1.428125478098157E-2</v>
      </c>
      <c r="AL14" s="16" t="s">
        <v>35312</v>
      </c>
      <c r="AM14" s="33">
        <f>D6L1007C8*CHOOSE(MIN(D6L1007C9,RUN_YEARS),B7L810C4,B7L810C13,B7L810C22,B7L810C31,B7L810C40)</f>
        <v>1.6281847531939668E-2</v>
      </c>
      <c r="AN14" s="16" t="s">
        <v>35313</v>
      </c>
      <c r="AO14" s="33">
        <f>D6L1007C8-D6L1007C18</f>
        <v>4.2910703147732703E-2</v>
      </c>
      <c r="AP14" s="16" t="s">
        <v>35314</v>
      </c>
      <c r="AQ14" s="33">
        <f>CHOOSE(MIN(D6L1007C9,RUN_YEARS),B7L810C2,B7L810C11,B7L810C20,B7L810C29,B7L810C38)</f>
        <v>26.589098419896519</v>
      </c>
      <c r="AR14" s="16" t="s">
        <v>35315</v>
      </c>
      <c r="AS14" s="33">
        <f>IF(D6L1007C20=0,0,D6L1007C18/D6L1007C20)</f>
        <v>6.1235049322906057E-4</v>
      </c>
      <c r="AT14" s="16" t="s">
        <v>35316</v>
      </c>
      <c r="AU14" s="33">
        <f>IF(D6L1007C5=0,0,D6L1007C18/D6L1007C5)</f>
        <v>0.1375329103492334</v>
      </c>
      <c r="AV14" s="16" t="s">
        <v>35317</v>
      </c>
      <c r="AW14" s="33">
        <f>CHOOSE(MIN(D6L1007C9,RUN_YEARS),B7L810C1,B7L810C10,B7L810C19,B7L810C28,B7L810C37)</f>
        <v>70.075395745098533</v>
      </c>
      <c r="AX14" s="16" t="s">
        <v>35318</v>
      </c>
      <c r="AY14" s="33">
        <f>IF(D6L1007C23=0,0,D6L1007C19/D6L1007C23)</f>
        <v>6.1235049322906057E-4</v>
      </c>
      <c r="AZ14" s="16" t="s">
        <v>35319</v>
      </c>
      <c r="BA14" s="33">
        <f>IF(D6L1007C5=0,0,D6L1007C19/D6L1007C5)</f>
        <v>0.36246708965076663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0.52465616662733827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14006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158.38800067804195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26.589098419896519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70.075395745098533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0.52465616662733827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14006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158.38800067804195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26.589098419896519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70.075395745098533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0.52465616662733827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14006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158.38800067804195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26.589098419896519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70.075395745098533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1.2976774569410851E-3</v>
      </c>
      <c r="J18" s="16" t="s">
        <v>35405</v>
      </c>
      <c r="K18" s="21">
        <f>IF(FLOW_THRU_100PCT="Y",1,INDEX(VariabilityMatrix,D6L1011C1,D6L1011C9))</f>
        <v>0.52465616662733827</v>
      </c>
      <c r="L18" s="16" t="s">
        <v>35385</v>
      </c>
      <c r="M18" s="15">
        <f>IF(D6L1011C2&lt;&gt;0,D6L1011C2*D6L1011C4,D6L1011C3*D6L1011C4)</f>
        <v>6.8083448007742254E-4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3.4041724003871127E-4</v>
      </c>
      <c r="R18" s="16" t="s">
        <v>35387</v>
      </c>
      <c r="S18" s="15">
        <f>D6L1011C5-D6L1011C7</f>
        <v>3.4041724003871127E-4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3.3069406936504846E-4</v>
      </c>
      <c r="X18" s="16" t="s">
        <v>35389</v>
      </c>
      <c r="Y18" s="33">
        <f>D6L1011C7-D6L1011C10</f>
        <v>9.7231706736628128E-6</v>
      </c>
      <c r="Z18" s="16" t="s">
        <v>35390</v>
      </c>
      <c r="AA18" s="33">
        <f>CHOOSE(MIN(D6L1011C9,RUN_YEARS),B7L810C7,B7L810C16,B7L810C25,B7L810C34,B7L810C43)</f>
        <v>14006</v>
      </c>
      <c r="AB18" s="16" t="s">
        <v>35391</v>
      </c>
      <c r="AC18" s="33">
        <f>IF(D6L1011C12=0,0,D6L1011C10/D6L1011C12)</f>
        <v>2.3610886003501961E-8</v>
      </c>
      <c r="AD18" s="16" t="s">
        <v>35392</v>
      </c>
      <c r="AE18" s="33">
        <f>IF(D6L1011C5=0,0,D6L1011C10/D6L1011C5)</f>
        <v>0.48571874521901842</v>
      </c>
      <c r="AF18" s="16" t="s">
        <v>35393</v>
      </c>
      <c r="AG18" s="33">
        <f>CHOOSE(MIN(D6L1011C9,RUN_YEARS),B7L810C5,B7L810C14,B7L810C23,B7L810C32,B7L810C41)</f>
        <v>158.38800067804195</v>
      </c>
      <c r="AH18" s="16" t="s">
        <v>35394</v>
      </c>
      <c r="AI18" s="33">
        <f>IF(D6L1011C15=0,0,D6L1011C11/D6L1011C15)</f>
        <v>6.1388303609105291E-8</v>
      </c>
      <c r="AJ18" s="16" t="s">
        <v>35395</v>
      </c>
      <c r="AK18" s="33">
        <f>IF(D6L1011C5=0,0,D6L1011C11/D6L1011C5)</f>
        <v>1.4281254780981601E-2</v>
      </c>
      <c r="AL18" s="16" t="s">
        <v>35396</v>
      </c>
      <c r="AM18" s="33">
        <f>D6L1011C8*CHOOSE(MIN(D6L1011C9,RUN_YEARS),B7L810C4,B7L810C13,B7L810C22,B7L810C31,B7L810C40)</f>
        <v>9.363714751115509E-5</v>
      </c>
      <c r="AN18" s="16" t="s">
        <v>35397</v>
      </c>
      <c r="AO18" s="33">
        <f>D6L1011C8-D6L1011C18</f>
        <v>2.4678009252755619E-4</v>
      </c>
      <c r="AP18" s="16" t="s">
        <v>35398</v>
      </c>
      <c r="AQ18" s="33">
        <f>CHOOSE(MIN(D6L1011C9,RUN_YEARS),B7L810C2,B7L810C11,B7L810C20,B7L810C29,B7L810C38)</f>
        <v>26.589098419896519</v>
      </c>
      <c r="AR18" s="16" t="s">
        <v>35399</v>
      </c>
      <c r="AS18" s="33">
        <f>IF(D6L1011C20=0,0,D6L1011C18/D6L1011C20)</f>
        <v>3.5216368013849907E-6</v>
      </c>
      <c r="AT18" s="16" t="s">
        <v>35400</v>
      </c>
      <c r="AU18" s="33">
        <f>IF(D6L1011C5=0,0,D6L1011C18/D6L1011C5)</f>
        <v>0.1375329103492334</v>
      </c>
      <c r="AV18" s="16" t="s">
        <v>35401</v>
      </c>
      <c r="AW18" s="33">
        <f>CHOOSE(MIN(D6L1011C9,RUN_YEARS),B7L810C1,B7L810C10,B7L810C19,B7L810C28,B7L810C37)</f>
        <v>70.075395745098533</v>
      </c>
      <c r="AX18" s="16" t="s">
        <v>35402</v>
      </c>
      <c r="AY18" s="33">
        <f>IF(D6L1011C23=0,0,D6L1011C19/D6L1011C23)</f>
        <v>3.5216368013849907E-6</v>
      </c>
      <c r="AZ18" s="16" t="s">
        <v>35403</v>
      </c>
      <c r="BA18" s="33">
        <f>IF(D6L1011C5=0,0,D6L1011C19/D6L1011C5)</f>
        <v>0.36246708965076663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0.52465616662733827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14006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158.38800067804195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26.589098419896519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70.075395745098533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8.7337575239558984E-2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7.5110314706020725E-2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3.7555157353010363E-2</v>
      </c>
      <c r="R20" s="16" t="s">
        <v>35429</v>
      </c>
      <c r="S20" s="15">
        <f>D6L1013C5-D6L1013C7</f>
        <v>3.7555157353010363E-2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3.6482487812013971E-2</v>
      </c>
      <c r="X20" s="16" t="s">
        <v>35431</v>
      </c>
      <c r="Y20" s="33">
        <f>D6L1013C7-D6L1013C10</f>
        <v>1.0726695409963918E-3</v>
      </c>
      <c r="Z20" s="16" t="s">
        <v>35432</v>
      </c>
      <c r="AA20" s="33">
        <f>CHOOSE(MIN(D6L1013C9,RUN_YEARS),B7L810C7,B7L810C16,B7L810C25,B7L810C34,B7L810C43)</f>
        <v>14006</v>
      </c>
      <c r="AB20" s="16" t="s">
        <v>35433</v>
      </c>
      <c r="AC20" s="33">
        <f>IF(D6L1013C12=0,0,D6L1013C10/D6L1013C12)</f>
        <v>2.6047756541492197E-6</v>
      </c>
      <c r="AD20" s="16" t="s">
        <v>35434</v>
      </c>
      <c r="AE20" s="33">
        <f>IF(D6L1013C5=0,0,D6L1013C10/D6L1013C5)</f>
        <v>0.48571874521901837</v>
      </c>
      <c r="AF20" s="16" t="s">
        <v>35435</v>
      </c>
      <c r="AG20" s="33">
        <f>CHOOSE(MIN(D6L1013C9,RUN_YEARS),B7L810C5,B7L810C14,B7L810C23,B7L810C32,B7L810C41)</f>
        <v>158.38800067804195</v>
      </c>
      <c r="AH20" s="16" t="s">
        <v>35436</v>
      </c>
      <c r="AI20" s="33">
        <f>IF(D6L1013C15=0,0,D6L1013C11/D6L1013C15)</f>
        <v>6.772416700787997E-6</v>
      </c>
      <c r="AJ20" s="16" t="s">
        <v>35437</v>
      </c>
      <c r="AK20" s="33">
        <f>IF(D6L1013C5=0,0,D6L1013C11/D6L1013C5)</f>
        <v>1.4281254780981609E-2</v>
      </c>
      <c r="AL20" s="16" t="s">
        <v>35438</v>
      </c>
      <c r="AM20" s="33">
        <f>D6L1013C8*CHOOSE(MIN(D6L1013C9,RUN_YEARS),B7L810C4,B7L810C13,B7L810C22,B7L810C31,B7L810C40)</f>
        <v>1.0330140178765856E-2</v>
      </c>
      <c r="AN20" s="16" t="s">
        <v>35439</v>
      </c>
      <c r="AO20" s="33">
        <f>D6L1013C8-D6L1013C18</f>
        <v>2.7225017174244505E-2</v>
      </c>
      <c r="AP20" s="16" t="s">
        <v>35440</v>
      </c>
      <c r="AQ20" s="33">
        <f>CHOOSE(MIN(D6L1013C9,RUN_YEARS),B7L810C2,B7L810C11,B7L810C20,B7L810C29,B7L810C38)</f>
        <v>26.589098419896519</v>
      </c>
      <c r="AR20" s="16" t="s">
        <v>35441</v>
      </c>
      <c r="AS20" s="33">
        <f>IF(D6L1013C20=0,0,D6L1013C18/D6L1013C20)</f>
        <v>3.8851035923188177E-4</v>
      </c>
      <c r="AT20" s="16" t="s">
        <v>35442</v>
      </c>
      <c r="AU20" s="33">
        <f>IF(D6L1013C5=0,0,D6L1013C18/D6L1013C5)</f>
        <v>0.1375329103492334</v>
      </c>
      <c r="AV20" s="16" t="s">
        <v>35443</v>
      </c>
      <c r="AW20" s="33">
        <f>CHOOSE(MIN(D6L1013C9,RUN_YEARS),B7L810C1,B7L810C10,B7L810C19,B7L810C28,B7L810C37)</f>
        <v>70.075395745098533</v>
      </c>
      <c r="AX20" s="16" t="s">
        <v>35444</v>
      </c>
      <c r="AY20" s="33">
        <f>IF(D6L1013C23=0,0,D6L1013C19/D6L1013C23)</f>
        <v>3.8851035923188171E-4</v>
      </c>
      <c r="AZ20" s="16" t="s">
        <v>35445</v>
      </c>
      <c r="BA20" s="33">
        <f>IF(D6L1013C5=0,0,D6L1013C19/D6L1013C5)</f>
        <v>0.36246708965076657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0.51097318168607031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18103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212.07552566194414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31.854607475320609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94.379629947989827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0.71491637389916662</v>
      </c>
      <c r="J22" s="16" t="s">
        <v>35488</v>
      </c>
      <c r="K22" s="21">
        <f>IF(FLOW_THRU_100PCT="Y",1,INDEX(VariabilityMatrix,D6L1015C1,D6L1015C9))</f>
        <v>0.51288487146466599</v>
      </c>
      <c r="L22" s="16" t="s">
        <v>35468</v>
      </c>
      <c r="M22" s="15">
        <f>IF(D6L1015C2&lt;&gt;0,D6L1015C2*D6L1015C4,D6L1015C3*D6L1015C4)</f>
        <v>0.36666979253525916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0.18333489626762958</v>
      </c>
      <c r="R22" s="16" t="s">
        <v>35470</v>
      </c>
      <c r="S22" s="15">
        <f>D6L1015C5-D6L1015C7</f>
        <v>0.18333489626762958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0.17779881973132197</v>
      </c>
      <c r="X22" s="16" t="s">
        <v>35472</v>
      </c>
      <c r="Y22" s="33">
        <f>D6L1015C7-D6L1015C10</f>
        <v>5.5360765363076103E-3</v>
      </c>
      <c r="Z22" s="16" t="s">
        <v>35473</v>
      </c>
      <c r="AA22" s="33">
        <f>CHOOSE(MIN(D6L1015C9,RUN_YEARS),B7L810C7,B7L810C16,B7L810C25,B7L810C34,B7L810C43)</f>
        <v>14614.666666666666</v>
      </c>
      <c r="AB22" s="16" t="s">
        <v>35474</v>
      </c>
      <c r="AC22" s="33">
        <f>IF(D6L1015C12=0,0,D6L1015C10/D6L1015C12)</f>
        <v>1.2165780019933536E-5</v>
      </c>
      <c r="AD22" s="16" t="s">
        <v>35475</v>
      </c>
      <c r="AE22" s="33">
        <f>IF(D6L1015C5=0,0,D6L1015C10/D6L1015C5)</f>
        <v>0.48490173816056786</v>
      </c>
      <c r="AF22" s="16" t="s">
        <v>35476</v>
      </c>
      <c r="AG22" s="33">
        <f>CHOOSE(MIN(D6L1015C9,RUN_YEARS),B7L810C5,B7L810C14,B7L810C23,B7L810C32,B7L810C41)</f>
        <v>175.02044281446626</v>
      </c>
      <c r="AH22" s="16" t="s">
        <v>35477</v>
      </c>
      <c r="AI22" s="33">
        <f>IF(D6L1015C15=0,0,D6L1015C11/D6L1015C15)</f>
        <v>3.1631028051827255E-5</v>
      </c>
      <c r="AJ22" s="16" t="s">
        <v>35478</v>
      </c>
      <c r="AK22" s="33">
        <f>IF(D6L1015C5=0,0,D6L1015C11/D6L1015C5)</f>
        <v>1.5098261839432159E-2</v>
      </c>
      <c r="AL22" s="16" t="s">
        <v>35479</v>
      </c>
      <c r="AM22" s="33">
        <f>D6L1015C8*CHOOSE(MIN(D6L1015C9,RUN_YEARS),B7L810C4,B7L810C13,B7L810C22,B7L810C31,B7L810C40)</f>
        <v>4.5606220560890864E-2</v>
      </c>
      <c r="AN22" s="16" t="s">
        <v>35480</v>
      </c>
      <c r="AO22" s="33">
        <f>D6L1015C8-D6L1015C18</f>
        <v>0.13772867570673872</v>
      </c>
      <c r="AP22" s="16" t="s">
        <v>35481</v>
      </c>
      <c r="AQ22" s="33">
        <f>CHOOSE(MIN(D6L1015C9,RUN_YEARS),B7L810C2,B7L810C11,B7L810C20,B7L810C29,B7L810C38)</f>
        <v>25.46066656235487</v>
      </c>
      <c r="AR22" s="16" t="s">
        <v>35482</v>
      </c>
      <c r="AS22" s="33">
        <f>IF(D6L1015C20=0,0,D6L1015C18/D6L1015C20)</f>
        <v>1.7912422068447496E-3</v>
      </c>
      <c r="AT22" s="16" t="s">
        <v>35483</v>
      </c>
      <c r="AU22" s="33">
        <f>IF(D6L1015C5=0,0,D6L1015C18/D6L1015C5)</f>
        <v>0.12437954118215327</v>
      </c>
      <c r="AV22" s="16" t="s">
        <v>35484</v>
      </c>
      <c r="AW22" s="33">
        <f>CHOOSE(MIN(D6L1015C9,RUN_YEARS),B7L810C1,B7L810C10,B7L810C19,B7L810C28,B7L810C37)</f>
        <v>76.890034848690846</v>
      </c>
      <c r="AX22" s="16" t="s">
        <v>35485</v>
      </c>
      <c r="AY22" s="33">
        <f>IF(D6L1015C23=0,0,D6L1015C19/D6L1015C23)</f>
        <v>1.7912422068447498E-3</v>
      </c>
      <c r="AZ22" s="16" t="s">
        <v>35486</v>
      </c>
      <c r="BA22" s="33">
        <f>IF(D6L1015C5=0,0,D6L1015C19/D6L1015C5)</f>
        <v>0.37562045881784673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19.925438942782936</v>
      </c>
      <c r="J23" s="16" t="s">
        <v>35509</v>
      </c>
      <c r="K23" s="21">
        <f>IF(FLOW_THRU_100PCT="Y",1,INDEX(VariabilityMatrix,D6L1016C1,D6L1016C9))</f>
        <v>0.25082324128071154</v>
      </c>
      <c r="L23" s="16" t="s">
        <v>35489</v>
      </c>
      <c r="M23" s="15">
        <f>IF(D6L1016C2&lt;&gt;0,D6L1016C2*D6L1016C4,D6L1016C3*D6L1016C4)</f>
        <v>4.9977631795697306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2.4988815897848653</v>
      </c>
      <c r="R23" s="16" t="s">
        <v>35491</v>
      </c>
      <c r="S23" s="15">
        <f>D6L1016C5-D6L1016C7</f>
        <v>2.4988815897848653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2.4234240526882487</v>
      </c>
      <c r="X23" s="16" t="s">
        <v>35493</v>
      </c>
      <c r="Y23" s="33">
        <f>D6L1016C7-D6L1016C10</f>
        <v>7.5457537096616623E-2</v>
      </c>
      <c r="Z23" s="16" t="s">
        <v>35494</v>
      </c>
      <c r="AA23" s="33">
        <f>CHOOSE(MIN(D6L1016C9,RUN_YEARS),B7L810C7,B7L810C16,B7L810C25,B7L810C34,B7L810C43)</f>
        <v>14614.666666666666</v>
      </c>
      <c r="AB23" s="16" t="s">
        <v>35495</v>
      </c>
      <c r="AC23" s="33">
        <f>IF(D6L1016C12=0,0,D6L1016C10/D6L1016C12)</f>
        <v>1.6582137026878812E-4</v>
      </c>
      <c r="AD23" s="16" t="s">
        <v>35496</v>
      </c>
      <c r="AE23" s="33">
        <f>IF(D6L1016C5=0,0,D6L1016C10/D6L1016C5)</f>
        <v>0.48490173816056786</v>
      </c>
      <c r="AF23" s="16" t="s">
        <v>35497</v>
      </c>
      <c r="AG23" s="33">
        <f>CHOOSE(MIN(D6L1016C9,RUN_YEARS),B7L810C5,B7L810C14,B7L810C23,B7L810C32,B7L810C41)</f>
        <v>175.02044281446626</v>
      </c>
      <c r="AH23" s="16" t="s">
        <v>35498</v>
      </c>
      <c r="AI23" s="33">
        <f>IF(D6L1016C15=0,0,D6L1016C11/D6L1016C15)</f>
        <v>4.3113556269884891E-4</v>
      </c>
      <c r="AJ23" s="16" t="s">
        <v>35499</v>
      </c>
      <c r="AK23" s="33">
        <f>IF(D6L1016C5=0,0,D6L1016C11/D6L1016C5)</f>
        <v>1.5098261839432124E-2</v>
      </c>
      <c r="AL23" s="16" t="s">
        <v>35500</v>
      </c>
      <c r="AM23" s="33">
        <f>D6L1016C8*CHOOSE(MIN(D6L1016C9,RUN_YEARS),B7L810C4,B7L810C13,B7L810C22,B7L810C31,B7L810C40)</f>
        <v>0.6216194912119426</v>
      </c>
      <c r="AN23" s="16" t="s">
        <v>35501</v>
      </c>
      <c r="AO23" s="33">
        <f>D6L1016C8-D6L1016C18</f>
        <v>1.8772620985729227</v>
      </c>
      <c r="AP23" s="16" t="s">
        <v>35502</v>
      </c>
      <c r="AQ23" s="33">
        <f>CHOOSE(MIN(D6L1016C9,RUN_YEARS),B7L810C2,B7L810C11,B7L810C20,B7L810C29,B7L810C38)</f>
        <v>25.46066656235487</v>
      </c>
      <c r="AR23" s="16" t="s">
        <v>35503</v>
      </c>
      <c r="AS23" s="33">
        <f>IF(D6L1016C20=0,0,D6L1016C18/D6L1016C20)</f>
        <v>2.4414894625384414E-2</v>
      </c>
      <c r="AT23" s="16" t="s">
        <v>35504</v>
      </c>
      <c r="AU23" s="33">
        <f>IF(D6L1016C5=0,0,D6L1016C18/D6L1016C5)</f>
        <v>0.12437954118215327</v>
      </c>
      <c r="AV23" s="16" t="s">
        <v>35505</v>
      </c>
      <c r="AW23" s="33">
        <f>CHOOSE(MIN(D6L1016C9,RUN_YEARS),B7L810C1,B7L810C10,B7L810C19,B7L810C28,B7L810C37)</f>
        <v>76.890034848690846</v>
      </c>
      <c r="AX23" s="16" t="s">
        <v>35506</v>
      </c>
      <c r="AY23" s="33">
        <f>IF(D6L1016C23=0,0,D6L1016C19/D6L1016C23)</f>
        <v>2.4414894625384417E-2</v>
      </c>
      <c r="AZ23" s="16" t="s">
        <v>35507</v>
      </c>
      <c r="BA23" s="33">
        <f>IF(D6L1016C5=0,0,D6L1016C19/D6L1016C5)</f>
        <v>0.37562045881784673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8.7456015920927914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7.5212173691998006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3.7606086845999003</v>
      </c>
      <c r="R24" s="16" t="s">
        <v>35512</v>
      </c>
      <c r="S24" s="15">
        <f>D6L1017C5-D6L1017C7</f>
        <v>3.7606086845999003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3.6470513754084366</v>
      </c>
      <c r="X24" s="16" t="s">
        <v>35514</v>
      </c>
      <c r="Y24" s="33">
        <f>D6L1017C7-D6L1017C10</f>
        <v>0.11355730919146367</v>
      </c>
      <c r="Z24" s="16" t="s">
        <v>35515</v>
      </c>
      <c r="AA24" s="33">
        <f>CHOOSE(MIN(D6L1017C9,RUN_YEARS),B7L810C7,B7L810C16,B7L810C25,B7L810C34,B7L810C43)</f>
        <v>14614.666666666666</v>
      </c>
      <c r="AB24" s="16" t="s">
        <v>35516</v>
      </c>
      <c r="AC24" s="33">
        <f>IF(D6L1017C12=0,0,D6L1017C10/D6L1017C12)</f>
        <v>2.4954735257333525E-4</v>
      </c>
      <c r="AD24" s="16" t="s">
        <v>35517</v>
      </c>
      <c r="AE24" s="33">
        <f>IF(D6L1017C5=0,0,D6L1017C10/D6L1017C5)</f>
        <v>0.48490173816056786</v>
      </c>
      <c r="AF24" s="16" t="s">
        <v>35518</v>
      </c>
      <c r="AG24" s="33">
        <f>CHOOSE(MIN(D6L1017C9,RUN_YEARS),B7L810C5,B7L810C14,B7L810C23,B7L810C32,B7L810C41)</f>
        <v>175.02044281446626</v>
      </c>
      <c r="AH24" s="16" t="s">
        <v>35519</v>
      </c>
      <c r="AI24" s="33">
        <f>IF(D6L1017C15=0,0,D6L1017C11/D6L1017C15)</f>
        <v>6.4882311669067284E-4</v>
      </c>
      <c r="AJ24" s="16" t="s">
        <v>35520</v>
      </c>
      <c r="AK24" s="33">
        <f>IF(D6L1017C5=0,0,D6L1017C11/D6L1017C5)</f>
        <v>1.5098261839432157E-2</v>
      </c>
      <c r="AL24" s="16" t="s">
        <v>35521</v>
      </c>
      <c r="AM24" s="33">
        <f>D6L1017C8*CHOOSE(MIN(D6L1017C9,RUN_YEARS),B7L810C4,B7L810C13,B7L810C22,B7L810C31,B7L810C40)</f>
        <v>0.9354855655123131</v>
      </c>
      <c r="AN24" s="16" t="s">
        <v>35522</v>
      </c>
      <c r="AO24" s="33">
        <f>D6L1017C8-D6L1017C18</f>
        <v>2.8251231190875874</v>
      </c>
      <c r="AP24" s="16" t="s">
        <v>35523</v>
      </c>
      <c r="AQ24" s="33">
        <f>CHOOSE(MIN(D6L1017C9,RUN_YEARS),B7L810C2,B7L810C11,B7L810C20,B7L810C29,B7L810C38)</f>
        <v>25.46066656235487</v>
      </c>
      <c r="AR24" s="16" t="s">
        <v>35524</v>
      </c>
      <c r="AS24" s="33">
        <f>IF(D6L1017C20=0,0,D6L1017C18/D6L1017C20)</f>
        <v>3.674238312737204E-2</v>
      </c>
      <c r="AT24" s="16" t="s">
        <v>35525</v>
      </c>
      <c r="AU24" s="33">
        <f>IF(D6L1017C5=0,0,D6L1017C18/D6L1017C5)</f>
        <v>0.12437954118215327</v>
      </c>
      <c r="AV24" s="16" t="s">
        <v>35526</v>
      </c>
      <c r="AW24" s="33">
        <f>CHOOSE(MIN(D6L1017C9,RUN_YEARS),B7L810C1,B7L810C10,B7L810C19,B7L810C28,B7L810C37)</f>
        <v>76.890034848690846</v>
      </c>
      <c r="AX24" s="16" t="s">
        <v>35527</v>
      </c>
      <c r="AY24" s="33">
        <f>IF(D6L1017C23=0,0,D6L1017C19/D6L1017C23)</f>
        <v>3.6742383127372047E-2</v>
      </c>
      <c r="AZ24" s="16" t="s">
        <v>35528</v>
      </c>
      <c r="BA24" s="33">
        <f>IF(D6L1017C5=0,0,D6L1017C19/D6L1017C5)</f>
        <v>0.37562045881784678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3.1650277509782367</v>
      </c>
      <c r="J25" s="16" t="s">
        <v>35550</v>
      </c>
      <c r="K25" s="21">
        <f>IF(FLOW_THRU_100PCT="Y",1,INDEX(VariabilityMatrix,D6L1018C1,D6L1018C9))</f>
        <v>0.2488312094020797</v>
      </c>
      <c r="L25" s="16" t="s">
        <v>35530</v>
      </c>
      <c r="M25" s="15">
        <f>IF(D6L1018C2&lt;&gt;0,D6L1018C2*D6L1018C4,D6L1018C3*D6L1018C4)</f>
        <v>0.78755768306705898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0.39377884153352949</v>
      </c>
      <c r="R25" s="16" t="s">
        <v>35532</v>
      </c>
      <c r="S25" s="15">
        <f>D6L1018C5-D6L1018C7</f>
        <v>0.39377884153352949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0.38253152960692927</v>
      </c>
      <c r="X25" s="16" t="s">
        <v>35534</v>
      </c>
      <c r="Y25" s="33">
        <f>D6L1018C7-D6L1018C10</f>
        <v>1.1247311926600223E-2</v>
      </c>
      <c r="Z25" s="16" t="s">
        <v>35535</v>
      </c>
      <c r="AA25" s="33">
        <f>CHOOSE(MIN(D6L1018C9,RUN_YEARS),B7L810C7,B7L810C16,B7L810C25,B7L810C34,B7L810C43)</f>
        <v>14006</v>
      </c>
      <c r="AB25" s="16" t="s">
        <v>35536</v>
      </c>
      <c r="AC25" s="33">
        <f>IF(D6L1018C12=0,0,D6L1018C10/D6L1018C12)</f>
        <v>2.731197555382902E-5</v>
      </c>
      <c r="AD25" s="16" t="s">
        <v>35537</v>
      </c>
      <c r="AE25" s="33">
        <f>IF(D6L1018C5=0,0,D6L1018C10/D6L1018C5)</f>
        <v>0.48571874521901842</v>
      </c>
      <c r="AF25" s="16" t="s">
        <v>35538</v>
      </c>
      <c r="AG25" s="33">
        <f>CHOOSE(MIN(D6L1018C9,RUN_YEARS),B7L810C5,B7L810C14,B7L810C23,B7L810C32,B7L810C41)</f>
        <v>158.38800067804195</v>
      </c>
      <c r="AH25" s="16" t="s">
        <v>35539</v>
      </c>
      <c r="AI25" s="33">
        <f>IF(D6L1018C15=0,0,D6L1018C11/D6L1018C15)</f>
        <v>7.1011136439955635E-5</v>
      </c>
      <c r="AJ25" s="16" t="s">
        <v>35540</v>
      </c>
      <c r="AK25" s="33">
        <f>IF(D6L1018C5=0,0,D6L1018C11/D6L1018C5)</f>
        <v>1.4281254780981594E-2</v>
      </c>
      <c r="AL25" s="16" t="s">
        <v>35541</v>
      </c>
      <c r="AM25" s="33">
        <f>D6L1018C8*CHOOSE(MIN(D6L1018C9,RUN_YEARS),B7L810C4,B7L810C13,B7L810C22,B7L810C31,B7L810C40)</f>
        <v>0.10831510022011179</v>
      </c>
      <c r="AN25" s="16" t="s">
        <v>35542</v>
      </c>
      <c r="AO25" s="33">
        <f>D6L1018C8-D6L1018C18</f>
        <v>0.28546374131341767</v>
      </c>
      <c r="AP25" s="16" t="s">
        <v>35543</v>
      </c>
      <c r="AQ25" s="33">
        <f>CHOOSE(MIN(D6L1018C9,RUN_YEARS),B7L810C2,B7L810C11,B7L810C20,B7L810C29,B7L810C38)</f>
        <v>26.589098419896519</v>
      </c>
      <c r="AR25" s="16" t="s">
        <v>35544</v>
      </c>
      <c r="AS25" s="33">
        <f>IF(D6L1018C20=0,0,D6L1018C18/D6L1018C20)</f>
        <v>4.0736657749576048E-3</v>
      </c>
      <c r="AT25" s="16" t="s">
        <v>35545</v>
      </c>
      <c r="AU25" s="33">
        <f>IF(D6L1018C5=0,0,D6L1018C18/D6L1018C5)</f>
        <v>0.1375329103492334</v>
      </c>
      <c r="AV25" s="16" t="s">
        <v>35546</v>
      </c>
      <c r="AW25" s="33">
        <f>CHOOSE(MIN(D6L1018C9,RUN_YEARS),B7L810C1,B7L810C10,B7L810C19,B7L810C28,B7L810C37)</f>
        <v>70.075395745098533</v>
      </c>
      <c r="AX25" s="16" t="s">
        <v>35547</v>
      </c>
      <c r="AY25" s="33">
        <f>IF(D6L1018C23=0,0,D6L1018C19/D6L1018C23)</f>
        <v>4.0736657749576048E-3</v>
      </c>
      <c r="AZ25" s="16" t="s">
        <v>35548</v>
      </c>
      <c r="BA25" s="33">
        <f>IF(D6L1018C5=0,0,D6L1018C19/D6L1018C5)</f>
        <v>0.36246708965076657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70.452109152553945</v>
      </c>
      <c r="J26" s="16" t="s">
        <v>35571</v>
      </c>
      <c r="K26" s="21">
        <f>IF(FLOW_THRU_100PCT="Y",1,INDEX(VariabilityMatrix,D6L1019C1,D6L1019C9))</f>
        <v>0.25082324128071154</v>
      </c>
      <c r="L26" s="16" t="s">
        <v>35551</v>
      </c>
      <c r="M26" s="15">
        <f>IF(D6L1019C2&lt;&gt;0,D6L1019C2*D6L1019C4,D6L1019C3*D6L1019C4)</f>
        <v>17.671026372706063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8.8355131863530314</v>
      </c>
      <c r="R26" s="16" t="s">
        <v>35553</v>
      </c>
      <c r="S26" s="15">
        <f>D6L1019C5-D6L1019C7</f>
        <v>8.8355131863530314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8.5687114032064038</v>
      </c>
      <c r="X26" s="16" t="s">
        <v>35555</v>
      </c>
      <c r="Y26" s="33">
        <f>D6L1019C7-D6L1019C10</f>
        <v>0.26680178314662761</v>
      </c>
      <c r="Z26" s="16" t="s">
        <v>35556</v>
      </c>
      <c r="AA26" s="33">
        <f>CHOOSE(MIN(D6L1019C9,RUN_YEARS),B7L810C7,B7L810C16,B7L810C25,B7L810C34,B7L810C43)</f>
        <v>14614.666666666666</v>
      </c>
      <c r="AB26" s="16" t="s">
        <v>35557</v>
      </c>
      <c r="AC26" s="33">
        <f>IF(D6L1019C12=0,0,D6L1019C10/D6L1019C12)</f>
        <v>5.8630905505015999E-4</v>
      </c>
      <c r="AD26" s="16" t="s">
        <v>35558</v>
      </c>
      <c r="AE26" s="33">
        <f>IF(D6L1019C5=0,0,D6L1019C10/D6L1019C5)</f>
        <v>0.48490173816056781</v>
      </c>
      <c r="AF26" s="16" t="s">
        <v>35559</v>
      </c>
      <c r="AG26" s="33">
        <f>CHOOSE(MIN(D6L1019C9,RUN_YEARS),B7L810C5,B7L810C14,B7L810C23,B7L810C32,B7L810C41)</f>
        <v>175.02044281446626</v>
      </c>
      <c r="AH26" s="16" t="s">
        <v>35560</v>
      </c>
      <c r="AI26" s="33">
        <f>IF(D6L1019C15=0,0,D6L1019C11/D6L1019C15)</f>
        <v>1.524403543130421E-3</v>
      </c>
      <c r="AJ26" s="16" t="s">
        <v>35561</v>
      </c>
      <c r="AK26" s="33">
        <f>IF(D6L1019C5=0,0,D6L1019C11/D6L1019C5)</f>
        <v>1.509826183943218E-2</v>
      </c>
      <c r="AL26" s="16" t="s">
        <v>35562</v>
      </c>
      <c r="AM26" s="33">
        <f>D6L1019C8*CHOOSE(MIN(D6L1019C9,RUN_YEARS),B7L810C4,B7L810C13,B7L810C22,B7L810C31,B7L810C40)</f>
        <v>2.1979141524549104</v>
      </c>
      <c r="AN26" s="16" t="s">
        <v>35563</v>
      </c>
      <c r="AO26" s="33">
        <f>D6L1019C8-D6L1019C18</f>
        <v>6.6375990338981214</v>
      </c>
      <c r="AP26" s="16" t="s">
        <v>35564</v>
      </c>
      <c r="AQ26" s="33">
        <f>CHOOSE(MIN(D6L1019C9,RUN_YEARS),B7L810C2,B7L810C11,B7L810C20,B7L810C29,B7L810C38)</f>
        <v>25.46066656235487</v>
      </c>
      <c r="AR26" s="16" t="s">
        <v>35565</v>
      </c>
      <c r="AS26" s="33">
        <f>IF(D6L1019C20=0,0,D6L1019C18/D6L1019C20)</f>
        <v>8.6325868455645965E-2</v>
      </c>
      <c r="AT26" s="16" t="s">
        <v>35566</v>
      </c>
      <c r="AU26" s="33">
        <f>IF(D6L1019C5=0,0,D6L1019C18/D6L1019C5)</f>
        <v>0.12437954118215327</v>
      </c>
      <c r="AV26" s="16" t="s">
        <v>35567</v>
      </c>
      <c r="AW26" s="33">
        <f>CHOOSE(MIN(D6L1019C9,RUN_YEARS),B7L810C1,B7L810C10,B7L810C19,B7L810C28,B7L810C37)</f>
        <v>76.890034848690846</v>
      </c>
      <c r="AX26" s="16" t="s">
        <v>35568</v>
      </c>
      <c r="AY26" s="33">
        <f>IF(D6L1019C23=0,0,D6L1019C19/D6L1019C23)</f>
        <v>8.6325868455645979E-2</v>
      </c>
      <c r="AZ26" s="16" t="s">
        <v>35569</v>
      </c>
      <c r="BA26" s="33">
        <f>IF(D6L1019C5=0,0,D6L1019C19/D6L1019C5)</f>
        <v>0.37562045881784673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34.27653072286148</v>
      </c>
      <c r="J27" s="16" t="s">
        <v>35592</v>
      </c>
      <c r="K27" s="21">
        <f>IF(FLOW_THRU_100PCT="Y",1,INDEX(VariabilityMatrix,D6L1020C1,D6L1020C9))</f>
        <v>0.2488312094020797</v>
      </c>
      <c r="L27" s="16" t="s">
        <v>35572</v>
      </c>
      <c r="M27" s="15">
        <f>IF(D6L1020C2&lt;&gt;0,D6L1020C2*D6L1020C4,D6L1020C3*D6L1020C4)</f>
        <v>8.5290705938771634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4.2645352969385817</v>
      </c>
      <c r="R27" s="16" t="s">
        <v>35574</v>
      </c>
      <c r="S27" s="15">
        <f>D6L1020C5-D6L1020C7</f>
        <v>4.2645352969385817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4.1427294667424439</v>
      </c>
      <c r="X27" s="16" t="s">
        <v>35576</v>
      </c>
      <c r="Y27" s="33">
        <f>D6L1020C7-D6L1020C10</f>
        <v>0.12180583019613778</v>
      </c>
      <c r="Z27" s="16" t="s">
        <v>35577</v>
      </c>
      <c r="AA27" s="33">
        <f>CHOOSE(MIN(D6L1020C9,RUN_YEARS),B7L810C7,B7L810C16,B7L810C25,B7L810C34,B7L810C43)</f>
        <v>14006</v>
      </c>
      <c r="AB27" s="16" t="s">
        <v>35578</v>
      </c>
      <c r="AC27" s="33">
        <f>IF(D6L1020C12=0,0,D6L1020C10/D6L1020C12)</f>
        <v>2.9578248370287335E-4</v>
      </c>
      <c r="AD27" s="16" t="s">
        <v>35579</v>
      </c>
      <c r="AE27" s="33">
        <f>IF(D6L1020C5=0,0,D6L1020C10/D6L1020C5)</f>
        <v>0.48571874521901842</v>
      </c>
      <c r="AF27" s="16" t="s">
        <v>35580</v>
      </c>
      <c r="AG27" s="33">
        <f>CHOOSE(MIN(D6L1020C9,RUN_YEARS),B7L810C5,B7L810C14,B7L810C23,B7L810C32,B7L810C41)</f>
        <v>158.38800067804195</v>
      </c>
      <c r="AH27" s="16" t="s">
        <v>35581</v>
      </c>
      <c r="AI27" s="33">
        <f>IF(D6L1020C15=0,0,D6L1020C11/D6L1020C15)</f>
        <v>7.6903445762747274E-4</v>
      </c>
      <c r="AJ27" s="16" t="s">
        <v>35582</v>
      </c>
      <c r="AK27" s="33">
        <f>IF(D6L1020C5=0,0,D6L1020C11/D6L1020C5)</f>
        <v>1.4281254780981596E-2</v>
      </c>
      <c r="AL27" s="16" t="s">
        <v>35583</v>
      </c>
      <c r="AM27" s="33">
        <f>D6L1020C8*CHOOSE(MIN(D6L1020C9,RUN_YEARS),B7L810C4,B7L810C13,B7L810C22,B7L810C31,B7L810C40)</f>
        <v>1.1730279013499907</v>
      </c>
      <c r="AN27" s="16" t="s">
        <v>35584</v>
      </c>
      <c r="AO27" s="33">
        <f>D6L1020C8-D6L1020C18</f>
        <v>3.0915073955885912</v>
      </c>
      <c r="AP27" s="16" t="s">
        <v>35585</v>
      </c>
      <c r="AQ27" s="33">
        <f>CHOOSE(MIN(D6L1020C9,RUN_YEARS),B7L810C2,B7L810C11,B7L810C20,B7L810C29,B7L810C38)</f>
        <v>26.589098419896519</v>
      </c>
      <c r="AR27" s="16" t="s">
        <v>35586</v>
      </c>
      <c r="AS27" s="33">
        <f>IF(D6L1020C20=0,0,D6L1020C18/D6L1020C20)</f>
        <v>4.4116873871594624E-2</v>
      </c>
      <c r="AT27" s="16" t="s">
        <v>35587</v>
      </c>
      <c r="AU27" s="33">
        <f>IF(D6L1020C5=0,0,D6L1020C18/D6L1020C5)</f>
        <v>0.1375329103492334</v>
      </c>
      <c r="AV27" s="16" t="s">
        <v>35588</v>
      </c>
      <c r="AW27" s="33">
        <f>CHOOSE(MIN(D6L1020C9,RUN_YEARS),B7L810C1,B7L810C10,B7L810C19,B7L810C28,B7L810C37)</f>
        <v>70.075395745098533</v>
      </c>
      <c r="AX27" s="16" t="s">
        <v>35589</v>
      </c>
      <c r="AY27" s="33">
        <f>IF(D6L1020C23=0,0,D6L1020C19/D6L1020C23)</f>
        <v>4.4116873871594631E-2</v>
      </c>
      <c r="AZ27" s="16" t="s">
        <v>35590</v>
      </c>
      <c r="BA27" s="33">
        <f>IF(D6L1020C5=0,0,D6L1020C19/D6L1020C5)</f>
        <v>0.36246708965076663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0.2488312094020797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14006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158.38800067804195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26.589098419896519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70.075395745098533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0.2488312094020797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14006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158.38800067804195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26.589098419896519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70.075395745098533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0.2488312094020797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14006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158.38800067804195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26.589098419896519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70.075395745098533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0.2488312094020797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14006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158.38800067804195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26.589098419896519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70.075395745098533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0.2488312094020797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14006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158.38800067804195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26.589098419896519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70.075395745098533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6.4827446422517703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5.5751603923365227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2.7875801961682614</v>
      </c>
      <c r="R33" s="16" t="s">
        <v>35700</v>
      </c>
      <c r="S33" s="15">
        <f>D6L1026C5-D6L1026C7</f>
        <v>2.7875801961682614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2.7079599101604663</v>
      </c>
      <c r="X33" s="16" t="s">
        <v>35702</v>
      </c>
      <c r="Y33" s="33">
        <f>D6L1026C7-D6L1026C10</f>
        <v>7.9620286007795027E-2</v>
      </c>
      <c r="Z33" s="16" t="s">
        <v>35703</v>
      </c>
      <c r="AA33" s="33">
        <f>CHOOSE(MIN(D6L1026C9,RUN_YEARS),B7L810C7,B7L810C16,B7L810C25,B7L810C34,B7L810C43)</f>
        <v>14006</v>
      </c>
      <c r="AB33" s="16" t="s">
        <v>35704</v>
      </c>
      <c r="AC33" s="33">
        <f>IF(D6L1026C12=0,0,D6L1026C10/D6L1026C12)</f>
        <v>1.9334284664861248E-4</v>
      </c>
      <c r="AD33" s="16" t="s">
        <v>35705</v>
      </c>
      <c r="AE33" s="33">
        <f>IF(D6L1026C5=0,0,D6L1026C10/D6L1026C5)</f>
        <v>0.48571874521901842</v>
      </c>
      <c r="AF33" s="16" t="s">
        <v>35706</v>
      </c>
      <c r="AG33" s="33">
        <f>CHOOSE(MIN(D6L1026C9,RUN_YEARS),B7L810C5,B7L810C14,B7L810C23,B7L810C32,B7L810C41)</f>
        <v>158.38800067804195</v>
      </c>
      <c r="AH33" s="16" t="s">
        <v>35707</v>
      </c>
      <c r="AI33" s="33">
        <f>IF(D6L1026C15=0,0,D6L1026C11/D6L1026C15)</f>
        <v>5.0269140128639267E-4</v>
      </c>
      <c r="AJ33" s="16" t="s">
        <v>35708</v>
      </c>
      <c r="AK33" s="33">
        <f>IF(D6L1026C5=0,0,D6L1026C11/D6L1026C5)</f>
        <v>1.4281254780981566E-2</v>
      </c>
      <c r="AL33" s="16" t="s">
        <v>35709</v>
      </c>
      <c r="AM33" s="33">
        <f>D6L1026C8*CHOOSE(MIN(D6L1026C9,RUN_YEARS),B7L810C4,B7L810C13,B7L810C22,B7L810C31,B7L810C40)</f>
        <v>0.76676803442181585</v>
      </c>
      <c r="AN33" s="16" t="s">
        <v>35710</v>
      </c>
      <c r="AO33" s="33">
        <f>D6L1026C8-D6L1026C18</f>
        <v>2.0208121617464454</v>
      </c>
      <c r="AP33" s="16" t="s">
        <v>35711</v>
      </c>
      <c r="AQ33" s="33">
        <f>CHOOSE(MIN(D6L1026C9,RUN_YEARS),B7L810C2,B7L810C11,B7L810C20,B7L810C29,B7L810C38)</f>
        <v>26.589098419896519</v>
      </c>
      <c r="AR33" s="16" t="s">
        <v>35712</v>
      </c>
      <c r="AS33" s="33">
        <f>IF(D6L1026C20=0,0,D6L1026C18/D6L1026C20)</f>
        <v>2.883768461468578E-2</v>
      </c>
      <c r="AT33" s="16" t="s">
        <v>35713</v>
      </c>
      <c r="AU33" s="33">
        <f>IF(D6L1026C5=0,0,D6L1026C18/D6L1026C5)</f>
        <v>0.1375329103492334</v>
      </c>
      <c r="AV33" s="16" t="s">
        <v>35714</v>
      </c>
      <c r="AW33" s="33">
        <f>CHOOSE(MIN(D6L1026C9,RUN_YEARS),B7L810C1,B7L810C10,B7L810C19,B7L810C28,B7L810C37)</f>
        <v>70.075395745098533</v>
      </c>
      <c r="AX33" s="16" t="s">
        <v>35715</v>
      </c>
      <c r="AY33" s="33">
        <f>IF(D6L1026C23=0,0,D6L1026C19/D6L1026C23)</f>
        <v>2.883768461468578E-2</v>
      </c>
      <c r="AZ33" s="16" t="s">
        <v>35716</v>
      </c>
      <c r="BA33" s="33">
        <f>IF(D6L1026C5=0,0,D6L1026C19/D6L1026C5)</f>
        <v>0.36246708965076657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-0.39193034661939924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-0.33706009809268334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-0.16853004904634167</v>
      </c>
      <c r="R34" s="16" t="s">
        <v>35720</v>
      </c>
      <c r="S34" s="15">
        <f>D6L1027C5-D6L1027C7</f>
        <v>-0.16853004904634167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-0.16344102742971364</v>
      </c>
      <c r="X34" s="16" t="s">
        <v>35722</v>
      </c>
      <c r="Y34" s="33">
        <f>D6L1027C7-D6L1027C10</f>
        <v>-5.0890216166280255E-3</v>
      </c>
      <c r="Z34" s="16" t="s">
        <v>35723</v>
      </c>
      <c r="AA34" s="33">
        <f>CHOOSE(MIN(D6L1027C9,RUN_YEARS),B7L810C7,B7L810C16,B7L810C25,B7L810C34,B7L810C43)</f>
        <v>14614.666666666666</v>
      </c>
      <c r="AB34" s="16" t="s">
        <v>35724</v>
      </c>
      <c r="AC34" s="33">
        <f>IF(D6L1027C12=0,0,D6L1027C10/D6L1027C12)</f>
        <v>-1.1183356497790826E-5</v>
      </c>
      <c r="AD34" s="16" t="s">
        <v>35725</v>
      </c>
      <c r="AE34" s="33">
        <f>IF(D6L1027C5=0,0,D6L1027C10/D6L1027C5)</f>
        <v>0.48490173816056781</v>
      </c>
      <c r="AF34" s="16" t="s">
        <v>35726</v>
      </c>
      <c r="AG34" s="33">
        <f>CHOOSE(MIN(D6L1027C9,RUN_YEARS),B7L810C5,B7L810C14,B7L810C23,B7L810C32,B7L810C41)</f>
        <v>175.02044281446626</v>
      </c>
      <c r="AH34" s="16" t="s">
        <v>35727</v>
      </c>
      <c r="AI34" s="33">
        <f>IF(D6L1027C15=0,0,D6L1027C11/D6L1027C15)</f>
        <v>-2.907672689425623E-5</v>
      </c>
      <c r="AJ34" s="16" t="s">
        <v>35728</v>
      </c>
      <c r="AK34" s="33">
        <f>IF(D6L1027C5=0,0,D6L1027C11/D6L1027C5)</f>
        <v>1.5098261839432173E-2</v>
      </c>
      <c r="AL34" s="16" t="s">
        <v>35729</v>
      </c>
      <c r="AM34" s="33">
        <f>D6L1027C8*CHOOSE(MIN(D6L1027C9,RUN_YEARS),B7L810C4,B7L810C13,B7L810C22,B7L810C31,B7L810C40)</f>
        <v>-4.1923380351579533E-2</v>
      </c>
      <c r="AN34" s="16" t="s">
        <v>35730</v>
      </c>
      <c r="AO34" s="33">
        <f>D6L1027C8-D6L1027C18</f>
        <v>-0.12660666869476214</v>
      </c>
      <c r="AP34" s="16" t="s">
        <v>35731</v>
      </c>
      <c r="AQ34" s="33">
        <f>CHOOSE(MIN(D6L1027C9,RUN_YEARS),B7L810C2,B7L810C11,B7L810C20,B7L810C29,B7L810C38)</f>
        <v>25.46066656235487</v>
      </c>
      <c r="AR34" s="16" t="s">
        <v>35732</v>
      </c>
      <c r="AS34" s="33">
        <f>IF(D6L1027C20=0,0,D6L1027C18/D6L1027C20)</f>
        <v>-1.6465939824829951E-3</v>
      </c>
      <c r="AT34" s="16" t="s">
        <v>35733</v>
      </c>
      <c r="AU34" s="33">
        <f>IF(D6L1027C5=0,0,D6L1027C18/D6L1027C5)</f>
        <v>0.12437954118215329</v>
      </c>
      <c r="AV34" s="16" t="s">
        <v>35734</v>
      </c>
      <c r="AW34" s="33">
        <f>CHOOSE(MIN(D6L1027C9,RUN_YEARS),B7L810C1,B7L810C10,B7L810C19,B7L810C28,B7L810C37)</f>
        <v>76.890034848690846</v>
      </c>
      <c r="AX34" s="16" t="s">
        <v>35735</v>
      </c>
      <c r="AY34" s="33">
        <f>IF(D6L1027C23=0,0,D6L1027C19/D6L1027C23)</f>
        <v>-1.6465939824829951E-3</v>
      </c>
      <c r="AZ34" s="16" t="s">
        <v>35736</v>
      </c>
      <c r="BA34" s="33">
        <f>IF(D6L1027C5=0,0,D6L1027C19/D6L1027C5)</f>
        <v>0.37562045881784673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415.90792222132399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272.64605542464051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136.32302771232025</v>
      </c>
      <c r="R35" s="16" t="s">
        <v>35740</v>
      </c>
      <c r="S35" s="15">
        <f>SUM(D6L1001C8:D6L1027C8)-2*SUM(D6L1009C8,D6L1011C8,D6L1022C8,D6L1024C8,D6L1027C8)</f>
        <v>136.32302771232025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132.22033017857262</v>
      </c>
      <c r="X35" s="16" t="s">
        <v>35742</v>
      </c>
      <c r="Y35" s="33">
        <f>SUM(D6L1001C11:D6L1027C11)-2*SUM(D6L1009C11,D6L1011C11,D6L1022C11,D6L1024C11,D6L1027C11)</f>
        <v>4.1026975337476337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9.0397187959266947E-3</v>
      </c>
      <c r="AD35" s="16" t="s">
        <v>35744</v>
      </c>
      <c r="AE35" s="33">
        <f>IF(D6L1028C5=0,0,D6L1028C10/D6L1028C5)</f>
        <v>0.48495229455141847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2.3503268869409403E-2</v>
      </c>
      <c r="AJ35" s="16" t="s">
        <v>35746</v>
      </c>
      <c r="AK35" s="33">
        <f>IF(D6L1028C5=0,0,D6L1028C11/D6L1028C5)</f>
        <v>1.5047705448581562E-2</v>
      </c>
      <c r="AL35" s="16" t="s">
        <v>35747</v>
      </c>
      <c r="AM35" s="33">
        <f>SUM(D6L1001C18:D6L1027C18)-2*SUM(D6L1009C18,D6L1011C18,D6L1022C18,D6L1024C18,D6L1027C18)</f>
        <v>34.118262323983629</v>
      </c>
      <c r="AN35" s="16" t="s">
        <v>35748</v>
      </c>
      <c r="AO35" s="33">
        <f>SUM(D6L1001C19:D6L1027C19)-2*SUM(D6L1009C19,D6L1011C19,D6L1022C19,D6L1024C19,D6L1027C19)</f>
        <v>102.20476538833665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1.3320423153142456</v>
      </c>
      <c r="AT35" s="16" t="s">
        <v>35750</v>
      </c>
      <c r="AU35" s="33">
        <f>IF(D6L1028C5=0,0,D6L1028C18/D6L1028C5)</f>
        <v>0.12513756075012766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1.3320423153142456</v>
      </c>
      <c r="AZ35" s="16" t="s">
        <v>35752</v>
      </c>
      <c r="BA35" s="33">
        <f>IF(D6L1028C5=0,0,D6L1028C19/D6L1028C5)</f>
        <v>0.37486243924987245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3.4589931230250923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1.7294965615125462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0.86474828075627308</v>
      </c>
      <c r="R36" s="16" t="s">
        <v>35757</v>
      </c>
      <c r="S36" s="15">
        <f>D6L1029C5-D6L1029C7</f>
        <v>0.86474828075627308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0.84004889971848085</v>
      </c>
      <c r="X36" s="16" t="s">
        <v>35759</v>
      </c>
      <c r="Y36" s="33">
        <f>D6L1029C7-D6L1029C10</f>
        <v>2.4699381037792234E-2</v>
      </c>
      <c r="Z36" s="16" t="s">
        <v>35760</v>
      </c>
      <c r="AA36" s="33">
        <f>CHOOSE(MIN(D6L1029C9,RUN_YEARS),B7L810C7,B7L810C16,B7L810C25,B7L810C34,B7L810C43)</f>
        <v>14006</v>
      </c>
      <c r="AB36" s="16" t="s">
        <v>35761</v>
      </c>
      <c r="AC36" s="33">
        <f>IF(D6L1029C12=0,0,D6L1029C10/D6L1029C12)</f>
        <v>5.9977788070718321E-5</v>
      </c>
      <c r="AD36" s="16" t="s">
        <v>35762</v>
      </c>
      <c r="AE36" s="33">
        <f>IF(D6L1029C5=0,0,D6L1029C10/D6L1029C5)</f>
        <v>0.48571874521901842</v>
      </c>
      <c r="AF36" s="16" t="s">
        <v>35763</v>
      </c>
      <c r="AG36" s="33">
        <f>CHOOSE(MIN(D6L1029C9,RUN_YEARS),B7L810C5,B7L810C14,B7L810C23,B7L810C32,B7L810C41)</f>
        <v>158.38800067804195</v>
      </c>
      <c r="AH36" s="16" t="s">
        <v>35764</v>
      </c>
      <c r="AI36" s="33">
        <f>IF(D6L1029C15=0,0,D6L1029C11/D6L1029C15)</f>
        <v>1.5594224898386776E-4</v>
      </c>
      <c r="AJ36" s="16" t="s">
        <v>35765</v>
      </c>
      <c r="AK36" s="33">
        <f>IF(D6L1029C5=0,0,D6L1029C11/D6L1029C5)</f>
        <v>1.428125478098157E-2</v>
      </c>
      <c r="AL36" s="16" t="s">
        <v>35766</v>
      </c>
      <c r="AM36" s="33">
        <f>D6L1029C8*CHOOSE(MIN(D6L1029C9,RUN_YEARS),B7L810C4,B7L810C13,B7L810C22,B7L810C31,B7L810C40)</f>
        <v>0.23786269554381245</v>
      </c>
      <c r="AN36" s="16" t="s">
        <v>35767</v>
      </c>
      <c r="AO36" s="33">
        <f>D6L1029C8-D6L1029C18</f>
        <v>0.62688558521246063</v>
      </c>
      <c r="AP36" s="16" t="s">
        <v>35768</v>
      </c>
      <c r="AQ36" s="33">
        <f>CHOOSE(MIN(D6L1029C9,RUN_YEARS),B7L810C2,B7L810C11,B7L810C20,B7L810C29,B7L810C38)</f>
        <v>26.589098419896519</v>
      </c>
      <c r="AR36" s="16" t="s">
        <v>35769</v>
      </c>
      <c r="AS36" s="33">
        <f>IF(D6L1029C20=0,0,D6L1029C18/D6L1029C20)</f>
        <v>8.9458729208291132E-3</v>
      </c>
      <c r="AT36" s="16" t="s">
        <v>35770</v>
      </c>
      <c r="AU36" s="33">
        <f>IF(D6L1029C5=0,0,D6L1029C18/D6L1029C5)</f>
        <v>0.1375329103492334</v>
      </c>
      <c r="AV36" s="16" t="s">
        <v>35771</v>
      </c>
      <c r="AW36" s="33">
        <f>CHOOSE(MIN(D6L1029C9,RUN_YEARS),B7L810C1,B7L810C10,B7L810C19,B7L810C28,B7L810C37)</f>
        <v>70.075395745098533</v>
      </c>
      <c r="AX36" s="16" t="s">
        <v>35772</v>
      </c>
      <c r="AY36" s="33">
        <f>IF(D6L1029C23=0,0,D6L1029C19/D6L1029C23)</f>
        <v>8.9458729208291132E-3</v>
      </c>
      <c r="AZ36" s="16" t="s">
        <v>35773</v>
      </c>
      <c r="BA36" s="33">
        <f>IF(D6L1029C5=0,0,D6L1029C19/D6L1029C5)</f>
        <v>0.36246708965076657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14006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158.38800067804195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26.589098419896519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70.075395745098533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157.72477223427333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78.862386117136666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39.431193058568333</v>
      </c>
      <c r="R38" s="16" t="s">
        <v>35797</v>
      </c>
      <c r="S38" s="15">
        <f>D6L1031C5-D6L1031C7</f>
        <v>39.431193058568333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38.304939229793362</v>
      </c>
      <c r="X38" s="16" t="s">
        <v>35799</v>
      </c>
      <c r="Y38" s="33">
        <f>D6L1031C7-D6L1031C10</f>
        <v>1.1262538287749706</v>
      </c>
      <c r="Z38" s="16" t="s">
        <v>35800</v>
      </c>
      <c r="AA38" s="33">
        <f>CHOOSE(MIN(D6L1031C9,RUN_YEARS),B7L810C7,B7L810C16,B7L810C25,B7L810C34,B7L810C43)</f>
        <v>14006</v>
      </c>
      <c r="AB38" s="16" t="s">
        <v>35801</v>
      </c>
      <c r="AC38" s="33">
        <f>IF(D6L1031C12=0,0,D6L1031C10/D6L1031C12)</f>
        <v>2.7348949899895303E-3</v>
      </c>
      <c r="AD38" s="16" t="s">
        <v>35802</v>
      </c>
      <c r="AE38" s="33">
        <f>IF(D6L1031C5=0,0,D6L1031C10/D6L1031C5)</f>
        <v>0.48571874521901848</v>
      </c>
      <c r="AF38" s="16" t="s">
        <v>35803</v>
      </c>
      <c r="AG38" s="33">
        <f>CHOOSE(MIN(D6L1031C9,RUN_YEARS),B7L810C5,B7L810C14,B7L810C23,B7L810C32,B7L810C41)</f>
        <v>158.38800067804195</v>
      </c>
      <c r="AH38" s="16" t="s">
        <v>35804</v>
      </c>
      <c r="AI38" s="33">
        <f>IF(D6L1031C15=0,0,D6L1031C11/D6L1031C15)</f>
        <v>7.1107269739727717E-3</v>
      </c>
      <c r="AJ38" s="16" t="s">
        <v>35805</v>
      </c>
      <c r="AK38" s="33">
        <f>IF(D6L1031C5=0,0,D6L1031C11/D6L1031C5)</f>
        <v>1.4281254780981545E-2</v>
      </c>
      <c r="AL38" s="16" t="s">
        <v>35806</v>
      </c>
      <c r="AM38" s="33">
        <f>D6L1031C8*CHOOSE(MIN(D6L1031C9,RUN_YEARS),B7L810C4,B7L810C13,B7L810C22,B7L810C31,B7L810C40)</f>
        <v>10.846173479774786</v>
      </c>
      <c r="AN38" s="16" t="s">
        <v>35807</v>
      </c>
      <c r="AO38" s="33">
        <f>D6L1031C8-D6L1031C18</f>
        <v>28.585019578793549</v>
      </c>
      <c r="AP38" s="16" t="s">
        <v>35808</v>
      </c>
      <c r="AQ38" s="33">
        <f>CHOOSE(MIN(D6L1031C9,RUN_YEARS),B7L810C2,B7L810C11,B7L810C20,B7L810C29,B7L810C38)</f>
        <v>26.589098419896519</v>
      </c>
      <c r="AR38" s="16" t="s">
        <v>35809</v>
      </c>
      <c r="AS38" s="33">
        <f>IF(D6L1031C20=0,0,D6L1031C18/D6L1031C20)</f>
        <v>0.40791806132315628</v>
      </c>
      <c r="AT38" s="16" t="s">
        <v>35810</v>
      </c>
      <c r="AU38" s="33">
        <f>IF(D6L1031C5=0,0,D6L1031C18/D6L1031C5)</f>
        <v>0.1375329103492334</v>
      </c>
      <c r="AV38" s="16" t="s">
        <v>35811</v>
      </c>
      <c r="AW38" s="33">
        <f>CHOOSE(MIN(D6L1031C9,RUN_YEARS),B7L810C1,B7L810C10,B7L810C19,B7L810C28,B7L810C37)</f>
        <v>70.075395745098533</v>
      </c>
      <c r="AX38" s="16" t="s">
        <v>35812</v>
      </c>
      <c r="AY38" s="33">
        <f>IF(D6L1031C23=0,0,D6L1031C19/D6L1031C23)</f>
        <v>0.40791806132315628</v>
      </c>
      <c r="AZ38" s="16" t="s">
        <v>35813</v>
      </c>
      <c r="BA38" s="33">
        <f>IF(D6L1031C5=0,0,D6L1031C19/D6L1031C5)</f>
        <v>0.36246708965076663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14006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158.38800067804195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26.589098419896519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70.075395745098533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6293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6293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2517.2000000000003</v>
      </c>
      <c r="R40" s="16" t="s">
        <v>35838</v>
      </c>
      <c r="S40" s="15">
        <f>D6L1033C5-D6L1033C7</f>
        <v>3775.7999999999997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2445.3024509306265</v>
      </c>
      <c r="X40" s="16" t="s">
        <v>35840</v>
      </c>
      <c r="Y40" s="33">
        <f>D6L1033C7-D6L1033C10</f>
        <v>71.897549069373781</v>
      </c>
      <c r="Z40" s="16" t="s">
        <v>35841</v>
      </c>
      <c r="AA40" s="33">
        <f>CHOOSE(MIN(D6L1033C9,RUN_YEARS),B7L810C7,B7L810C16,B7L810C25,B7L810C34,B7L810C43)</f>
        <v>14006</v>
      </c>
      <c r="AB40" s="16" t="s">
        <v>35842</v>
      </c>
      <c r="AC40" s="33">
        <f>IF(D6L1033C12=0,0,D6L1033C10/D6L1033C12)</f>
        <v>0.17458963665076585</v>
      </c>
      <c r="AD40" s="16" t="s">
        <v>35843</v>
      </c>
      <c r="AE40" s="33">
        <f>IF(D6L1033C5=0,0,D6L1033C10/D6L1033C5)</f>
        <v>0.38857499617521474</v>
      </c>
      <c r="AF40" s="16" t="s">
        <v>35844</v>
      </c>
      <c r="AG40" s="33">
        <f>CHOOSE(MIN(D6L1033C9,RUN_YEARS),B7L810C5,B7L810C14,B7L810C23,B7L810C32,B7L810C41)</f>
        <v>158.38800067804195</v>
      </c>
      <c r="AH40" s="16" t="s">
        <v>35845</v>
      </c>
      <c r="AI40" s="33">
        <f>IF(D6L1033C15=0,0,D6L1033C11/D6L1033C15)</f>
        <v>0.45393305529199263</v>
      </c>
      <c r="AJ40" s="16" t="s">
        <v>35846</v>
      </c>
      <c r="AK40" s="33">
        <f>IF(D6L1033C5=0,0,D6L1033C11/D6L1033C5)</f>
        <v>1.1425003824785283E-2</v>
      </c>
      <c r="AL40" s="16" t="s">
        <v>35847</v>
      </c>
      <c r="AM40" s="33">
        <f>D6L1033C8*CHOOSE(MIN(D6L1033C9,RUN_YEARS),B7L810C4,B7L810C13,B7L810C22,B7L810C31,B7L810C40)</f>
        <v>1038.5935257932708</v>
      </c>
      <c r="AN40" s="16" t="s">
        <v>35848</v>
      </c>
      <c r="AO40" s="33">
        <f>D6L1033C8-D6L1033C18</f>
        <v>2737.2064742067287</v>
      </c>
      <c r="AP40" s="16" t="s">
        <v>35849</v>
      </c>
      <c r="AQ40" s="33">
        <f>CHOOSE(MIN(D6L1033C9,RUN_YEARS),B7L810C2,B7L810C11,B7L810C20,B7L810C29,B7L810C38)</f>
        <v>26.589098419896519</v>
      </c>
      <c r="AR40" s="16" t="s">
        <v>35850</v>
      </c>
      <c r="AS40" s="33">
        <f>IF(D6L1033C20=0,0,D6L1033C18/D6L1033C20)</f>
        <v>39.060877860232196</v>
      </c>
      <c r="AT40" s="16" t="s">
        <v>35851</v>
      </c>
      <c r="AU40" s="33">
        <f>IF(D6L1033C5=0,0,D6L1033C18/D6L1033C5)</f>
        <v>0.16503949241908006</v>
      </c>
      <c r="AV40" s="16" t="s">
        <v>35852</v>
      </c>
      <c r="AW40" s="33">
        <f>CHOOSE(MIN(D6L1033C9,RUN_YEARS),B7L810C1,B7L810C10,B7L810C19,B7L810C28,B7L810C37)</f>
        <v>70.075395745098533</v>
      </c>
      <c r="AX40" s="16" t="s">
        <v>35853</v>
      </c>
      <c r="AY40" s="33">
        <f>IF(D6L1033C23=0,0,D6L1033C19/D6L1033C23)</f>
        <v>39.060877860232196</v>
      </c>
      <c r="AZ40" s="16" t="s">
        <v>35854</v>
      </c>
      <c r="BA40" s="33">
        <f>IF(D6L1033C5=0,0,D6L1033C19/D6L1033C5)</f>
        <v>0.43496050758091986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24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24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24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14006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158.38800067804195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6.6015796967632028</v>
      </c>
      <c r="AN41" s="16" t="s">
        <v>35867</v>
      </c>
      <c r="AO41" s="33">
        <f>D6L1034C8-D6L1034C18</f>
        <v>17.398420303236797</v>
      </c>
      <c r="AP41" s="16" t="s">
        <v>35868</v>
      </c>
      <c r="AQ41" s="33">
        <f>CHOOSE(MIN(D6L1034C9,RUN_YEARS),B7L810C2,B7L810C11,B7L810C20,B7L810C29,B7L810C38)</f>
        <v>26.589098419896519</v>
      </c>
      <c r="AR41" s="16" t="s">
        <v>35869</v>
      </c>
      <c r="AS41" s="33">
        <f>IF(D6L1034C20=0,0,D6L1034C18/D6L1034C20)</f>
        <v>0.24828144198463181</v>
      </c>
      <c r="AT41" s="16" t="s">
        <v>35870</v>
      </c>
      <c r="AU41" s="33">
        <f>IF(D6L1034C5=0,0,D6L1034C18/D6L1034C5)</f>
        <v>0.2750658206984668</v>
      </c>
      <c r="AV41" s="16" t="s">
        <v>35871</v>
      </c>
      <c r="AW41" s="33">
        <f>CHOOSE(MIN(D6L1034C9,RUN_YEARS),B7L810C1,B7L810C10,B7L810C19,B7L810C28,B7L810C37)</f>
        <v>70.075395745098533</v>
      </c>
      <c r="AX41" s="16" t="s">
        <v>35872</v>
      </c>
      <c r="AY41" s="33">
        <f>IF(D6L1034C23=0,0,D6L1034C19/D6L1034C23)</f>
        <v>0.24828144198463184</v>
      </c>
      <c r="AZ41" s="16" t="s">
        <v>35873</v>
      </c>
      <c r="BA41" s="33">
        <f>IF(D6L1034C5=0,0,D6L1034C19/D6L1034C5)</f>
        <v>0.72493417930153325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762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762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762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740.23536771378406</v>
      </c>
      <c r="X42" s="16" t="s">
        <v>35880</v>
      </c>
      <c r="Y42" s="33">
        <f>D6L1035C7-D6L1035C10</f>
        <v>21.764632286215942</v>
      </c>
      <c r="Z42" s="16" t="s">
        <v>35881</v>
      </c>
      <c r="AA42" s="33">
        <f>CHOOSE(MIN(D6L1035C9,RUN_YEARS),B7L810C7,B7L810C16,B7L810C25,B7L810C34,B7L810C43)</f>
        <v>14006</v>
      </c>
      <c r="AB42" s="16" t="s">
        <v>35882</v>
      </c>
      <c r="AC42" s="33">
        <f>IF(D6L1035C12=0,0,D6L1035C10/D6L1035C12)</f>
        <v>5.2851304277722694E-2</v>
      </c>
      <c r="AD42" s="16" t="s">
        <v>35883</v>
      </c>
      <c r="AE42" s="33">
        <f>IF(D6L1035C5=0,0,D6L1035C10/D6L1035C5)</f>
        <v>0.97143749043803684</v>
      </c>
      <c r="AF42" s="16" t="s">
        <v>35884</v>
      </c>
      <c r="AG42" s="33">
        <f>CHOOSE(MIN(D6L1035C9,RUN_YEARS),B7L810C5,B7L810C14,B7L810C23,B7L810C32,B7L810C41)</f>
        <v>158.38800067804195</v>
      </c>
      <c r="AH42" s="16" t="s">
        <v>35885</v>
      </c>
      <c r="AI42" s="33">
        <f>IF(D6L1035C15=0,0,D6L1035C11/D6L1035C15)</f>
        <v>0.13741339112207931</v>
      </c>
      <c r="AJ42" s="16" t="s">
        <v>35886</v>
      </c>
      <c r="AK42" s="33">
        <f>IF(D6L1035C5=0,0,D6L1035C11/D6L1035C5)</f>
        <v>2.8562509561963177E-2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26.589098419896519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70.075395745098533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2052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2052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2052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14006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158.38800067804195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564.4350640732539</v>
      </c>
      <c r="AN43" s="16" t="s">
        <v>35908</v>
      </c>
      <c r="AO43" s="33">
        <f>D6L1036C8-D6L1036C18</f>
        <v>1487.5649359267461</v>
      </c>
      <c r="AP43" s="16" t="s">
        <v>35909</v>
      </c>
      <c r="AQ43" s="33">
        <f>CHOOSE(MIN(D6L1036C9,RUN_YEARS),B7L810C2,B7L810C11,B7L810C20,B7L810C29,B7L810C38)</f>
        <v>26.589098419896519</v>
      </c>
      <c r="AR43" s="16" t="s">
        <v>35910</v>
      </c>
      <c r="AS43" s="33">
        <f>IF(D6L1036C20=0,0,D6L1036C18/D6L1036C20)</f>
        <v>21.22806328968602</v>
      </c>
      <c r="AT43" s="16" t="s">
        <v>35911</v>
      </c>
      <c r="AU43" s="33">
        <f>IF(D6L1036C5=0,0,D6L1036C18/D6L1036C5)</f>
        <v>0.2750658206984668</v>
      </c>
      <c r="AV43" s="16" t="s">
        <v>35912</v>
      </c>
      <c r="AW43" s="33">
        <f>CHOOSE(MIN(D6L1036C9,RUN_YEARS),B7L810C1,B7L810C10,B7L810C19,B7L810C28,B7L810C37)</f>
        <v>70.075395745098533</v>
      </c>
      <c r="AX43" s="16" t="s">
        <v>35913</v>
      </c>
      <c r="AY43" s="33">
        <f>IF(D6L1036C23=0,0,D6L1036C19/D6L1036C23)</f>
        <v>21.22806328968602</v>
      </c>
      <c r="AZ43" s="16" t="s">
        <v>35914</v>
      </c>
      <c r="BA43" s="33">
        <f>IF(D6L1036C5=0,0,D6L1036C19/D6L1036C5)</f>
        <v>0.72493417930153314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9292.1837653572984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9211.5918826786492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3319.4959413393249</v>
      </c>
      <c r="R44" s="16" t="s">
        <v>35918</v>
      </c>
      <c r="S44" s="15">
        <f>SUM(D6L1029C8:D6L1036C8)</f>
        <v>5892.0959413393248</v>
      </c>
      <c r="U44" s="21" t="str">
        <f>NULL_VALUE</f>
        <v>n/a</v>
      </c>
      <c r="V44" s="16" t="s">
        <v>35919</v>
      </c>
      <c r="W44" s="33">
        <f>SUM(D6L1029C10:D6L1036C10)</f>
        <v>3224.6828067739225</v>
      </c>
      <c r="X44" s="16" t="s">
        <v>35920</v>
      </c>
      <c r="Y44" s="33">
        <f>SUM(D6L1029C11:D6L1036C11)</f>
        <v>94.813134565402493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0.2302358137065488</v>
      </c>
      <c r="AD44" s="16" t="s">
        <v>35922</v>
      </c>
      <c r="AE44" s="33">
        <f>IF(D6L1037C5=0,0,D6L1037C10/D6L1037C5)</f>
        <v>0.35006791962175093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0.59861311563702857</v>
      </c>
      <c r="AJ44" s="16" t="s">
        <v>35924</v>
      </c>
      <c r="AK44" s="33">
        <f>IF(D6L1037C5=0,0,D6L1037C11/D6L1037C5)</f>
        <v>1.0292806691065831E-2</v>
      </c>
      <c r="AL44" s="16" t="s">
        <v>35925</v>
      </c>
      <c r="AM44" s="33">
        <f>SUM(D6L1029C18:D6L1036C18)</f>
        <v>1620.7142057386063</v>
      </c>
      <c r="AN44" s="16" t="s">
        <v>35926</v>
      </c>
      <c r="AO44" s="33">
        <f>SUM(D6L1029C19:D6L1036C19)</f>
        <v>4271.3817356007175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60.954086526146831</v>
      </c>
      <c r="AT44" s="16" t="s">
        <v>35928</v>
      </c>
      <c r="AU44" s="33">
        <f>IF(D6L1037C5=0,0,D6L1037C18/D6L1037C5)</f>
        <v>0.17594290176773628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60.954086526146831</v>
      </c>
      <c r="AZ44" s="16" t="s">
        <v>35930</v>
      </c>
      <c r="BA44" s="33">
        <f>IF(D6L1037C5=0,0,D6L1037C19/D6L1037C5)</f>
        <v>0.46369637191944696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326.51580009913994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163.25790004956997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81.628950024784984</v>
      </c>
      <c r="R45" s="16" t="s">
        <v>35935</v>
      </c>
      <c r="S45" s="15">
        <f>D6L1038C5-D6L1038C7</f>
        <v>81.628950024784984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79.297422359169047</v>
      </c>
      <c r="X45" s="16" t="s">
        <v>35937</v>
      </c>
      <c r="Y45" s="33">
        <f>D6L1038C7-D6L1038C10</f>
        <v>2.3315276656159369</v>
      </c>
      <c r="Z45" s="16" t="s">
        <v>35938</v>
      </c>
      <c r="AA45" s="33">
        <f>CHOOSE(MIN(D6L1038C9,RUN_YEARS),B7L810C7,B7L810C16,B7L810C25,B7L810C34,B7L810C43)</f>
        <v>14006</v>
      </c>
      <c r="AB45" s="16" t="s">
        <v>35939</v>
      </c>
      <c r="AC45" s="33">
        <f>IF(D6L1038C12=0,0,D6L1038C10/D6L1038C12)</f>
        <v>5.661675164869988E-3</v>
      </c>
      <c r="AD45" s="16" t="s">
        <v>35940</v>
      </c>
      <c r="AE45" s="33">
        <f>IF(D6L1038C5=0,0,D6L1038C10/D6L1038C5)</f>
        <v>0.48571874521901842</v>
      </c>
      <c r="AF45" s="16" t="s">
        <v>35941</v>
      </c>
      <c r="AG45" s="33">
        <f>CHOOSE(MIN(D6L1038C9,RUN_YEARS),B7L810C5,B7L810C14,B7L810C23,B7L810C32,B7L810C41)</f>
        <v>158.38800067804195</v>
      </c>
      <c r="AH45" s="16" t="s">
        <v>35942</v>
      </c>
      <c r="AI45" s="33">
        <f>IF(D6L1038C15=0,0,D6L1038C11/D6L1038C15)</f>
        <v>1.472035542866201E-2</v>
      </c>
      <c r="AJ45" s="16" t="s">
        <v>35943</v>
      </c>
      <c r="AK45" s="33">
        <f>IF(D6L1038C5=0,0,D6L1038C11/D6L1038C5)</f>
        <v>1.4281254780981597E-2</v>
      </c>
      <c r="AL45" s="16" t="s">
        <v>35944</v>
      </c>
      <c r="AM45" s="33">
        <f>D6L1038C8*CHOOSE(MIN(D6L1038C9,RUN_YEARS),B7L810C4,B7L810C13,B7L810C22,B7L810C31,B7L810C40)</f>
        <v>22.453334131321615</v>
      </c>
      <c r="AN45" s="16" t="s">
        <v>35945</v>
      </c>
      <c r="AO45" s="33">
        <f>D6L1038C8-D6L1038C18</f>
        <v>59.175615893463373</v>
      </c>
      <c r="AP45" s="16" t="s">
        <v>35946</v>
      </c>
      <c r="AQ45" s="33">
        <f>CHOOSE(MIN(D6L1038C9,RUN_YEARS),B7L810C2,B7L810C11,B7L810C20,B7L810C29,B7L810C38)</f>
        <v>26.589098419896519</v>
      </c>
      <c r="AR45" s="16" t="s">
        <v>35947</v>
      </c>
      <c r="AS45" s="33">
        <f>IF(D6L1038C20=0,0,D6L1038C18/D6L1038C20)</f>
        <v>0.84445639249354432</v>
      </c>
      <c r="AT45" s="16" t="s">
        <v>35948</v>
      </c>
      <c r="AU45" s="33">
        <f>IF(D6L1038C5=0,0,D6L1038C18/D6L1038C5)</f>
        <v>0.1375329103492334</v>
      </c>
      <c r="AV45" s="16" t="s">
        <v>35949</v>
      </c>
      <c r="AW45" s="33">
        <f>CHOOSE(MIN(D6L1038C9,RUN_YEARS),B7L810C1,B7L810C10,B7L810C19,B7L810C28,B7L810C37)</f>
        <v>70.075395745098533</v>
      </c>
      <c r="AX45" s="16" t="s">
        <v>35950</v>
      </c>
      <c r="AY45" s="33">
        <f>IF(D6L1038C23=0,0,D6L1038C19/D6L1038C23)</f>
        <v>0.84445639249354432</v>
      </c>
      <c r="AZ45" s="16" t="s">
        <v>35951</v>
      </c>
      <c r="BA45" s="33">
        <f>IF(D6L1038C5=0,0,D6L1038C19/D6L1038C5)</f>
        <v>0.36246708965076663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-451.60719999999998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-451.60719999999998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-180.64287999999999</v>
      </c>
      <c r="R46" s="16" t="s">
        <v>35955</v>
      </c>
      <c r="S46" s="15">
        <f>D6L1039C5-D6L1039C7</f>
        <v>-270.96431999999999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-175.48326601269943</v>
      </c>
      <c r="X46" s="16" t="s">
        <v>35957</v>
      </c>
      <c r="Y46" s="33">
        <f>D6L1039C7-D6L1039C10</f>
        <v>-5.1596139873005598</v>
      </c>
      <c r="Z46" s="16" t="s">
        <v>35958</v>
      </c>
      <c r="AA46" s="33">
        <f>CHOOSE(MIN(D6L1039C9,RUN_YEARS),B7L810C7,B7L810C16,B7L810C25,B7L810C34,B7L810C43)</f>
        <v>14006</v>
      </c>
      <c r="AB46" s="16" t="s">
        <v>35959</v>
      </c>
      <c r="AC46" s="33">
        <f>IF(D6L1039C12=0,0,D6L1039C10/D6L1039C12)</f>
        <v>-1.2529149365464761E-2</v>
      </c>
      <c r="AD46" s="16" t="s">
        <v>35960</v>
      </c>
      <c r="AE46" s="33">
        <f>IF(D6L1039C5=0,0,D6L1039C10/D6L1039C5)</f>
        <v>0.38857499617521474</v>
      </c>
      <c r="AF46" s="16" t="s">
        <v>35961</v>
      </c>
      <c r="AG46" s="33">
        <f>CHOOSE(MIN(D6L1039C9,RUN_YEARS),B7L810C5,B7L810C14,B7L810C23,B7L810C32,B7L810C41)</f>
        <v>158.38800067804195</v>
      </c>
      <c r="AH46" s="16" t="s">
        <v>35962</v>
      </c>
      <c r="AI46" s="33">
        <f>IF(D6L1039C15=0,0,D6L1039C11/D6L1039C15)</f>
        <v>-3.2575788350208405E-2</v>
      </c>
      <c r="AJ46" s="16" t="s">
        <v>35963</v>
      </c>
      <c r="AK46" s="33">
        <f>IF(D6L1039C5=0,0,D6L1039C11/D6L1039C5)</f>
        <v>1.1425003824785255E-2</v>
      </c>
      <c r="AL46" s="16" t="s">
        <v>35964</v>
      </c>
      <c r="AM46" s="33">
        <f>D6L1039C8*CHOOSE(MIN(D6L1039C9,RUN_YEARS),B7L810C4,B7L810C13,B7L810C22,B7L810C31,B7L810C40)</f>
        <v>-74.53302306080198</v>
      </c>
      <c r="AN46" s="16" t="s">
        <v>35965</v>
      </c>
      <c r="AO46" s="33">
        <f>D6L1039C8-D6L1039C18</f>
        <v>-196.43129693919801</v>
      </c>
      <c r="AP46" s="16" t="s">
        <v>35966</v>
      </c>
      <c r="AQ46" s="33">
        <f>CHOOSE(MIN(D6L1039C9,RUN_YEARS),B7L810C2,B7L810C11,B7L810C20,B7L810C29,B7L810C38)</f>
        <v>26.589098419896519</v>
      </c>
      <c r="AR46" s="16" t="s">
        <v>35967</v>
      </c>
      <c r="AS46" s="33">
        <f>IF(D6L1039C20=0,0,D6L1039C18/D6L1039C20)</f>
        <v>-2.8031421706660504</v>
      </c>
      <c r="AT46" s="16" t="s">
        <v>35968</v>
      </c>
      <c r="AU46" s="33">
        <f>IF(D6L1039C5=0,0,D6L1039C18/D6L1039C5)</f>
        <v>0.16503949241908009</v>
      </c>
      <c r="AV46" s="16" t="s">
        <v>35969</v>
      </c>
      <c r="AW46" s="33">
        <f>CHOOSE(MIN(D6L1039C9,RUN_YEARS),B7L810C1,B7L810C10,B7L810C19,B7L810C28,B7L810C37)</f>
        <v>70.075395745098533</v>
      </c>
      <c r="AX46" s="16" t="s">
        <v>35970</v>
      </c>
      <c r="AY46" s="33">
        <f>IF(D6L1039C23=0,0,D6L1039C19/D6L1039C23)</f>
        <v>-2.8031421706660504</v>
      </c>
      <c r="AZ46" s="16" t="s">
        <v>35971</v>
      </c>
      <c r="BA46" s="33">
        <f>IF(D6L1039C5=0,0,D6L1039C19/D6L1039C5)</f>
        <v>0.43496050758091992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-125.09139990086004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-288.34929995043001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-99.013929975215007</v>
      </c>
      <c r="R47" s="16" t="s">
        <v>35975</v>
      </c>
      <c r="S47" s="15">
        <f>SUM(D6L1038C8:D6L1039C8)</f>
        <v>-189.335369975215</v>
      </c>
      <c r="U47" s="21" t="str">
        <f>NULL_VALUE</f>
        <v>n/a</v>
      </c>
      <c r="V47" s="16" t="s">
        <v>35976</v>
      </c>
      <c r="W47" s="33">
        <f>SUM(D6L1038C10:D6L1039C10)</f>
        <v>-96.185843653530384</v>
      </c>
      <c r="X47" s="16" t="s">
        <v>35977</v>
      </c>
      <c r="Y47" s="33">
        <f>SUM(D6L1038C11:D6L1039C11)</f>
        <v>-2.8280863216846228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-6.8674742005947727E-3</v>
      </c>
      <c r="AD47" s="16" t="s">
        <v>35979</v>
      </c>
      <c r="AE47" s="33">
        <f>IF(D6L1040C5=0,0,D6L1040C10/D6L1040C5)</f>
        <v>0.33357404949505909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-1.7855432921546396E-2</v>
      </c>
      <c r="AJ47" s="16" t="s">
        <v>35981</v>
      </c>
      <c r="AK47" s="33">
        <f>IF(D6L1040C5=0,0,D6L1040C11/D6L1040C5)</f>
        <v>9.8078487520892113E-3</v>
      </c>
      <c r="AL47" s="16" t="s">
        <v>35982</v>
      </c>
      <c r="AM47" s="33">
        <f>SUM(D6L1038C18:D6L1039C18)</f>
        <v>-52.079688929480369</v>
      </c>
      <c r="AN47" s="16" t="s">
        <v>35983</v>
      </c>
      <c r="AO47" s="33">
        <f>SUM(D6L1038C19:D6L1039C19)</f>
        <v>-137.25568104573463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-1.958685778172506</v>
      </c>
      <c r="AT47" s="16" t="s">
        <v>35985</v>
      </c>
      <c r="AU47" s="33">
        <f>IF(D6L1040C5=0,0,D6L1040C18/D6L1040C5)</f>
        <v>0.18061319704411755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-1.958685778172506</v>
      </c>
      <c r="AZ47" s="16" t="s">
        <v>35987</v>
      </c>
      <c r="BA47" s="33">
        <f>IF(D6L1040C5=0,0,D6L1040C19/D6L1040C5)</f>
        <v>0.47600490470873413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9583.0002876777617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9195.8886381528591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3356.8050390764301</v>
      </c>
      <c r="R48" s="16" t="s">
        <v>35992</v>
      </c>
      <c r="S48" s="15">
        <f>SUM(D6L1028C8,D6L1037C8,D6L1040C8)</f>
        <v>5839.0835990764299</v>
      </c>
      <c r="U48" s="21" t="str">
        <f>NULL_VALUE</f>
        <v>n/a</v>
      </c>
      <c r="V48" s="16" t="s">
        <v>35993</v>
      </c>
      <c r="W48" s="33">
        <f>SUM(D6L1028C10,D6L1037C10,D6L1040C10)</f>
        <v>3260.7172932989647</v>
      </c>
      <c r="X48" s="16" t="s">
        <v>35994</v>
      </c>
      <c r="Y48" s="33">
        <f>SUM(D6L1028C11,D6L1037C11,D6L1040C11)</f>
        <v>96.0877457774655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0.23240805830188072</v>
      </c>
      <c r="AD48" s="16" t="s">
        <v>35996</v>
      </c>
      <c r="AE48" s="33">
        <f>IF(D6L1041C5=0,0,D6L1041C10/D6L1041C5)</f>
        <v>0.35458425189824089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0.60426095158489168</v>
      </c>
      <c r="AJ48" s="16" t="s">
        <v>35998</v>
      </c>
      <c r="AK48" s="33">
        <f>IF(D6L1041C5=0,0,D6L1041C11/D6L1041C5)</f>
        <v>1.0448989712512031E-2</v>
      </c>
      <c r="AL48" s="16" t="s">
        <v>35999</v>
      </c>
      <c r="AM48" s="33">
        <f>SUM(D6L1028C18,D6L1037C18,D6L1040C18)</f>
        <v>1602.7527791331095</v>
      </c>
      <c r="AN48" s="16" t="s">
        <v>36000</v>
      </c>
      <c r="AO48" s="33">
        <f>SUM(D6L1028C19,D6L1037C19,D6L1040C19)</f>
        <v>4236.3308199433195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60.32744306328857</v>
      </c>
      <c r="AT48" s="16" t="s">
        <v>36002</v>
      </c>
      <c r="AU48" s="33">
        <f>IF(D6L1041C5=0,0,D6L1041C18/D6L1041C5)</f>
        <v>0.17429014662959727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60.32744306328857</v>
      </c>
      <c r="AZ48" s="16" t="s">
        <v>36004</v>
      </c>
      <c r="BA48" s="33">
        <f>IF(D6L1041C5=0,0,D6L1041C19/D6L1041C5)</f>
        <v>0.4606766117596498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223.76666066666667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192.43932817333334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96.219664086666668</v>
      </c>
      <c r="R8" s="16" t="s">
        <v>36013</v>
      </c>
      <c r="S8" s="15">
        <f>D6L1101C5-D6L1101C7</f>
        <v>96.219664086666668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92.394093927266312</v>
      </c>
      <c r="X8" s="16" t="s">
        <v>36015</v>
      </c>
      <c r="Y8" s="33">
        <f>D6L1101C7-D6L1101C10</f>
        <v>3.8255701594003568</v>
      </c>
      <c r="Z8" s="16" t="s">
        <v>36016</v>
      </c>
      <c r="AA8" s="33">
        <f>CHOOSE(MIN(D6L1101C9,RUN_YEARS),B7L811C7,B7L811C16,B7L811C25,B7L811C34,B7L811C43)</f>
        <v>155682.33333333334</v>
      </c>
      <c r="AB8" s="16" t="s">
        <v>36017</v>
      </c>
      <c r="AC8" s="33">
        <f>IF(D6L1101C12=0,0,D6L1101C10/D6L1101C12)</f>
        <v>5.9347834753632701E-4</v>
      </c>
      <c r="AD8" s="16" t="s">
        <v>36018</v>
      </c>
      <c r="AE8" s="33">
        <f>IF(D6L1101C5=0,0,D6L1101C10/D6L1101C5)</f>
        <v>0.48012064272041832</v>
      </c>
      <c r="AF8" s="16" t="s">
        <v>36019</v>
      </c>
      <c r="AG8" s="33">
        <f>CHOOSE(MIN(D6L1101C9,RUN_YEARS),B7L811C5,B7L811C14,B7L811C23,B7L811C32,B7L811C41)</f>
        <v>2479.2364276454741</v>
      </c>
      <c r="AH8" s="16" t="s">
        <v>36020</v>
      </c>
      <c r="AI8" s="33">
        <f>IF(D6L1101C15=0,0,D6L1101C11/D6L1101C15)</f>
        <v>1.5430437035944544E-3</v>
      </c>
      <c r="AJ8" s="16" t="s">
        <v>36021</v>
      </c>
      <c r="AK8" s="33">
        <f>IF(D6L1101C5=0,0,D6L1101C11/D6L1101C5)</f>
        <v>1.9879357279581653E-2</v>
      </c>
      <c r="AL8" s="16" t="s">
        <v>36022</v>
      </c>
      <c r="AM8" s="33">
        <f>D6L1101C8*CHOOSE(MIN(D6L1101C9,RUN_YEARS),B7L811C4,B7L811C13,B7L811C22,B7L811C31,B7L811C40)</f>
        <v>13.940288469547099</v>
      </c>
      <c r="AN8" s="16" t="s">
        <v>36023</v>
      </c>
      <c r="AO8" s="33">
        <f>D6L1101C8-D6L1101C18</f>
        <v>82.27937561711957</v>
      </c>
      <c r="AP8" s="16" t="s">
        <v>36024</v>
      </c>
      <c r="AQ8" s="33">
        <f>CHOOSE(MIN(D6L1101C9,RUN_YEARS),B7L811C2,B7L811C11,B7L811C20,B7L811C29,B7L811C38)</f>
        <v>271.21904789590724</v>
      </c>
      <c r="AR8" s="16" t="s">
        <v>36025</v>
      </c>
      <c r="AS8" s="33">
        <f>IF(D6L1101C20=0,0,D6L1101C18/D6L1101C20)</f>
        <v>5.1398633605178518E-2</v>
      </c>
      <c r="AT8" s="16" t="s">
        <v>36026</v>
      </c>
      <c r="AU8" s="33">
        <f>IF(D6L1101C5=0,0,D6L1101C18/D6L1101C5)</f>
        <v>7.2439914449248369E-2</v>
      </c>
      <c r="AV8" s="16" t="s">
        <v>36027</v>
      </c>
      <c r="AW8" s="33">
        <f>CHOOSE(MIN(D6L1101C9,RUN_YEARS),B7L811C1,B7L811C10,B7L811C19,B7L811C28,B7L811C37)</f>
        <v>1600.8086177767527</v>
      </c>
      <c r="AX8" s="16" t="s">
        <v>36028</v>
      </c>
      <c r="AY8" s="33">
        <f>IF(D6L1101C23=0,0,D6L1101C19/D6L1101C23)</f>
        <v>5.1398633605178511E-2</v>
      </c>
      <c r="AZ8" s="16" t="s">
        <v>36029</v>
      </c>
      <c r="BA8" s="33">
        <f>IF(D6L1101C5=0,0,D6L1101C19/D6L1101C5)</f>
        <v>0.42756008555075165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0.47291431395307726</v>
      </c>
      <c r="J9" s="16" t="s">
        <v>36050</v>
      </c>
      <c r="K9" s="21">
        <f>IF(FLOW_THRU_100PCT="Y",1,INDEX(VariabilityMatrix,D6L1102C1,D6L1102C9))</f>
        <v>0.51097318168607031</v>
      </c>
      <c r="L9" s="16" t="s">
        <v>36030</v>
      </c>
      <c r="M9" s="15">
        <f>IF(D6L1102C2&lt;&gt;0,D6L1102C2*D6L1102C4,D6L1102C3*D6L1102C4)</f>
        <v>0.24164653166548905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0.12082326583274453</v>
      </c>
      <c r="R9" s="16" t="s">
        <v>36032</v>
      </c>
      <c r="S9" s="15">
        <f>D6L1102C5-D6L1102C7</f>
        <v>0.12082326583274453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0.1161001644930077</v>
      </c>
      <c r="X9" s="16" t="s">
        <v>36034</v>
      </c>
      <c r="Y9" s="33">
        <f>D6L1102C7-D6L1102C10</f>
        <v>4.7231013397368293E-3</v>
      </c>
      <c r="Z9" s="16" t="s">
        <v>36035</v>
      </c>
      <c r="AA9" s="33">
        <f>CHOOSE(MIN(D6L1102C9,RUN_YEARS),B7L811C7,B7L811C16,B7L811C25,B7L811C34,B7L811C43)</f>
        <v>151793.40000000002</v>
      </c>
      <c r="AB9" s="16" t="s">
        <v>36036</v>
      </c>
      <c r="AC9" s="33">
        <f>IF(D6L1102C12=0,0,D6L1102C10/D6L1102C12)</f>
        <v>7.6485647263324813E-7</v>
      </c>
      <c r="AD9" s="16" t="s">
        <v>36037</v>
      </c>
      <c r="AE9" s="33">
        <f>IF(D6L1102C5=0,0,D6L1102C10/D6L1102C5)</f>
        <v>0.48045450391038508</v>
      </c>
      <c r="AF9" s="16" t="s">
        <v>36038</v>
      </c>
      <c r="AG9" s="33">
        <f>CHOOSE(MIN(D6L1102C9,RUN_YEARS),B7L811C5,B7L811C14,B7L811C23,B7L811C32,B7L811C41)</f>
        <v>2375.0566326597227</v>
      </c>
      <c r="AH9" s="16" t="s">
        <v>36039</v>
      </c>
      <c r="AI9" s="33">
        <f>IF(D6L1102C15=0,0,D6L1102C11/D6L1102C15)</f>
        <v>1.9886268288464487E-6</v>
      </c>
      <c r="AJ9" s="16" t="s">
        <v>36040</v>
      </c>
      <c r="AK9" s="33">
        <f>IF(D6L1102C5=0,0,D6L1102C11/D6L1102C5)</f>
        <v>1.9545496089614943E-2</v>
      </c>
      <c r="AL9" s="16" t="s">
        <v>36041</v>
      </c>
      <c r="AM9" s="33">
        <f>D6L1102C8*CHOOSE(MIN(D6L1102C9,RUN_YEARS),B7L811C4,B7L811C13,B7L811C22,B7L811C31,B7L811C40)</f>
        <v>1.7808752800944259E-2</v>
      </c>
      <c r="AN9" s="16" t="s">
        <v>36042</v>
      </c>
      <c r="AO9" s="33">
        <f>D6L1102C8-D6L1102C18</f>
        <v>0.10301451303180026</v>
      </c>
      <c r="AP9" s="16" t="s">
        <v>36043</v>
      </c>
      <c r="AQ9" s="33">
        <f>CHOOSE(MIN(D6L1102C9,RUN_YEARS),B7L811C2,B7L811C11,B7L811C20,B7L811C29,B7L811C38)</f>
        <v>267.10043497455297</v>
      </c>
      <c r="AR9" s="16" t="s">
        <v>36044</v>
      </c>
      <c r="AS9" s="33">
        <f>IF(D6L1102C20=0,0,D6L1102C18/D6L1102C20)</f>
        <v>6.6674368398692146E-5</v>
      </c>
      <c r="AT9" s="16" t="s">
        <v>36045</v>
      </c>
      <c r="AU9" s="33">
        <f>IF(D6L1102C5=0,0,D6L1102C18/D6L1102C5)</f>
        <v>7.3697531175812153E-2</v>
      </c>
      <c r="AV9" s="16" t="s">
        <v>36046</v>
      </c>
      <c r="AW9" s="33">
        <f>CHOOSE(MIN(D6L1102C9,RUN_YEARS),B7L811C1,B7L811C10,B7L811C19,B7L811C28,B7L811C37)</f>
        <v>1545.0392033083133</v>
      </c>
      <c r="AX9" s="16" t="s">
        <v>36047</v>
      </c>
      <c r="AY9" s="33">
        <f>IF(D6L1102C23=0,0,D6L1102C19/D6L1102C23)</f>
        <v>6.6674368398692119E-5</v>
      </c>
      <c r="AZ9" s="16" t="s">
        <v>36048</v>
      </c>
      <c r="BA9" s="33">
        <f>IF(D6L1102C5=0,0,D6L1102C19/D6L1102C5)</f>
        <v>0.42630246882418782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0.32611031190365664</v>
      </c>
      <c r="J10" s="16" t="s">
        <v>36071</v>
      </c>
      <c r="K10" s="21">
        <f>IF(FLOW_THRU_100PCT="Y",1,INDEX(VariabilityMatrix,D6L1103C1,D6L1103C9))</f>
        <v>0.51097318168607031</v>
      </c>
      <c r="L10" s="16" t="s">
        <v>36051</v>
      </c>
      <c r="M10" s="15">
        <f>IF(D6L1103C2&lt;&gt;0,D6L1103C2*D6L1103C4,D6L1103C3*D6L1103C4)</f>
        <v>0.16663362365404821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8.3316811827024106E-2</v>
      </c>
      <c r="R10" s="16" t="s">
        <v>36053</v>
      </c>
      <c r="S10" s="15">
        <f>D6L1103C5-D6L1103C7</f>
        <v>8.3316811827024106E-2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8.0059874987495547E-2</v>
      </c>
      <c r="X10" s="16" t="s">
        <v>36055</v>
      </c>
      <c r="Y10" s="33">
        <f>D6L1103C7-D6L1103C10</f>
        <v>3.2569368395285597E-3</v>
      </c>
      <c r="Z10" s="16" t="s">
        <v>36056</v>
      </c>
      <c r="AA10" s="33">
        <f>CHOOSE(MIN(D6L1103C9,RUN_YEARS),B7L811C7,B7L811C16,B7L811C25,B7L811C34,B7L811C43)</f>
        <v>151793.40000000002</v>
      </c>
      <c r="AB10" s="16" t="s">
        <v>36057</v>
      </c>
      <c r="AC10" s="33">
        <f>IF(D6L1103C12=0,0,D6L1103C10/D6L1103C12)</f>
        <v>5.2742658763487429E-7</v>
      </c>
      <c r="AD10" s="16" t="s">
        <v>36058</v>
      </c>
      <c r="AE10" s="33">
        <f>IF(D6L1103C5=0,0,D6L1103C10/D6L1103C5)</f>
        <v>0.48045450391038508</v>
      </c>
      <c r="AF10" s="16" t="s">
        <v>36059</v>
      </c>
      <c r="AG10" s="33">
        <f>CHOOSE(MIN(D6L1103C9,RUN_YEARS),B7L811C5,B7L811C14,B7L811C23,B7L811C32,B7L811C41)</f>
        <v>2375.0566326597227</v>
      </c>
      <c r="AH10" s="16" t="s">
        <v>36060</v>
      </c>
      <c r="AI10" s="33">
        <f>IF(D6L1103C15=0,0,D6L1103C11/D6L1103C15)</f>
        <v>1.3713091278506727E-6</v>
      </c>
      <c r="AJ10" s="16" t="s">
        <v>36061</v>
      </c>
      <c r="AK10" s="33">
        <f>IF(D6L1103C5=0,0,D6L1103C11/D6L1103C5)</f>
        <v>1.9545496089614898E-2</v>
      </c>
      <c r="AL10" s="16" t="s">
        <v>36062</v>
      </c>
      <c r="AM10" s="33">
        <f>D6L1103C8*CHOOSE(MIN(D6L1103C9,RUN_YEARS),B7L811C4,B7L811C13,B7L811C22,B7L811C31,B7L811C40)</f>
        <v>1.2280486674182767E-2</v>
      </c>
      <c r="AN10" s="16" t="s">
        <v>36063</v>
      </c>
      <c r="AO10" s="33">
        <f>D6L1103C8-D6L1103C18</f>
        <v>7.1036325152841334E-2</v>
      </c>
      <c r="AP10" s="16" t="s">
        <v>36064</v>
      </c>
      <c r="AQ10" s="33">
        <f>CHOOSE(MIN(D6L1103C9,RUN_YEARS),B7L811C2,B7L811C11,B7L811C20,B7L811C29,B7L811C38)</f>
        <v>267.10043497455297</v>
      </c>
      <c r="AR10" s="16" t="s">
        <v>36065</v>
      </c>
      <c r="AS10" s="33">
        <f>IF(D6L1103C20=0,0,D6L1103C18/D6L1103C20)</f>
        <v>4.5977037346842006E-5</v>
      </c>
      <c r="AT10" s="16" t="s">
        <v>36066</v>
      </c>
      <c r="AU10" s="33">
        <f>IF(D6L1103C5=0,0,D6L1103C18/D6L1103C5)</f>
        <v>7.3697531175812153E-2</v>
      </c>
      <c r="AV10" s="16" t="s">
        <v>36067</v>
      </c>
      <c r="AW10" s="33">
        <f>CHOOSE(MIN(D6L1103C9,RUN_YEARS),B7L811C1,B7L811C10,B7L811C19,B7L811C28,B7L811C37)</f>
        <v>1545.0392033083133</v>
      </c>
      <c r="AX10" s="16" t="s">
        <v>36068</v>
      </c>
      <c r="AY10" s="33">
        <f>IF(D6L1103C23=0,0,D6L1103C19/D6L1103C23)</f>
        <v>4.5977037346842006E-5</v>
      </c>
      <c r="AZ10" s="16" t="s">
        <v>36069</v>
      </c>
      <c r="BA10" s="33">
        <f>IF(D6L1103C5=0,0,D6L1103C19/D6L1103C5)</f>
        <v>0.42630246882418782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1.0119339795542527E-2</v>
      </c>
      <c r="J11" s="16" t="s">
        <v>36092</v>
      </c>
      <c r="K11" s="21">
        <f>IF(FLOW_THRU_100PCT="Y",1,INDEX(VariabilityMatrix,D6L1104C1,D6L1104C9))</f>
        <v>0.52465616662733827</v>
      </c>
      <c r="L11" s="16" t="s">
        <v>36072</v>
      </c>
      <c r="M11" s="15">
        <f>IF(D6L1104C2&lt;&gt;0,D6L1104C2*D6L1104C4,D6L1104C3*D6L1104C4)</f>
        <v>5.3091740259288154E-3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2.6545870129644077E-3</v>
      </c>
      <c r="R11" s="16" t="s">
        <v>36074</v>
      </c>
      <c r="S11" s="15">
        <f>D6L1104C5-D6L1104C7</f>
        <v>2.6545870129644077E-3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2.5452759105002109E-3</v>
      </c>
      <c r="X11" s="16" t="s">
        <v>36076</v>
      </c>
      <c r="Y11" s="33">
        <f>D6L1104C7-D6L1104C10</f>
        <v>1.0931110246419681E-4</v>
      </c>
      <c r="Z11" s="16" t="s">
        <v>36077</v>
      </c>
      <c r="AA11" s="33">
        <f>CHOOSE(MIN(D6L1104C9,RUN_YEARS),B7L811C7,B7L811C16,B7L811C25,B7L811C34,B7L811C43)</f>
        <v>151217</v>
      </c>
      <c r="AB11" s="16" t="s">
        <v>36078</v>
      </c>
      <c r="AC11" s="33">
        <f>IF(D6L1104C12=0,0,D6L1104C10/D6L1104C12)</f>
        <v>1.6831942906552906E-8</v>
      </c>
      <c r="AD11" s="16" t="s">
        <v>36079</v>
      </c>
      <c r="AE11" s="33">
        <f>IF(D6L1104C5=0,0,D6L1104C10/D6L1104C5)</f>
        <v>0.47941090234933986</v>
      </c>
      <c r="AF11" s="16" t="s">
        <v>36080</v>
      </c>
      <c r="AG11" s="33">
        <f>CHOOSE(MIN(D6L1104C9,RUN_YEARS),B7L811C5,B7L811C14,B7L811C23,B7L811C32,B7L811C41)</f>
        <v>2497.7943396321143</v>
      </c>
      <c r="AH11" s="16" t="s">
        <v>36081</v>
      </c>
      <c r="AI11" s="33">
        <f>IF(D6L1104C15=0,0,D6L1104C11/D6L1104C15)</f>
        <v>4.3763051557037559E-8</v>
      </c>
      <c r="AJ11" s="16" t="s">
        <v>36082</v>
      </c>
      <c r="AK11" s="33">
        <f>IF(D6L1104C5=0,0,D6L1104C11/D6L1104C5)</f>
        <v>2.0589097650660141E-2</v>
      </c>
      <c r="AL11" s="16" t="s">
        <v>36083</v>
      </c>
      <c r="AM11" s="33">
        <f>D6L1104C8*CHOOSE(MIN(D6L1104C9,RUN_YEARS),B7L811C4,B7L811C13,B7L811C22,B7L811C31,B7L811C40)</f>
        <v>4.0028309574264529E-4</v>
      </c>
      <c r="AN11" s="16" t="s">
        <v>36084</v>
      </c>
      <c r="AO11" s="33">
        <f>D6L1104C8-D6L1104C18</f>
        <v>2.2543039172217626E-3</v>
      </c>
      <c r="AP11" s="16" t="s">
        <v>36085</v>
      </c>
      <c r="AQ11" s="33">
        <f>CHOOSE(MIN(D6L1104C9,RUN_YEARS),B7L811C2,B7L811C11,B7L811C20,B7L811C29,B7L811C38)</f>
        <v>287.07151904622964</v>
      </c>
      <c r="AR11" s="16" t="s">
        <v>36086</v>
      </c>
      <c r="AS11" s="33">
        <f>IF(D6L1104C20=0,0,D6L1104C18/D6L1104C20)</f>
        <v>1.3943671495958615E-6</v>
      </c>
      <c r="AT11" s="16" t="s">
        <v>36087</v>
      </c>
      <c r="AU11" s="33">
        <f>IF(D6L1104C5=0,0,D6L1104C18/D6L1104C5)</f>
        <v>7.5394608236187474E-2</v>
      </c>
      <c r="AV11" s="16" t="s">
        <v>36088</v>
      </c>
      <c r="AW11" s="33">
        <f>CHOOSE(MIN(D6L1104C9,RUN_YEARS),B7L811C1,B7L811C10,B7L811C19,B7L811C28,B7L811C37)</f>
        <v>1616.7219070494755</v>
      </c>
      <c r="AX11" s="16" t="s">
        <v>36089</v>
      </c>
      <c r="AY11" s="33">
        <f>IF(D6L1104C23=0,0,D6L1104C19/D6L1104C23)</f>
        <v>1.3943671495958615E-6</v>
      </c>
      <c r="AZ11" s="16" t="s">
        <v>36090</v>
      </c>
      <c r="BA11" s="33">
        <f>IF(D6L1104C5=0,0,D6L1104C19/D6L1104C5)</f>
        <v>0.42460539176381257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7.1850828598283805</v>
      </c>
      <c r="J12" s="16" t="s">
        <v>36113</v>
      </c>
      <c r="K12" s="21">
        <f>IF(FLOW_THRU_100PCT="Y",1,INDEX(VariabilityMatrix,D6L1105C1,D6L1105C9))</f>
        <v>0.24920957647330261</v>
      </c>
      <c r="L12" s="16" t="s">
        <v>36093</v>
      </c>
      <c r="M12" s="15">
        <f>IF(D6L1105C2&lt;&gt;0,D6L1105C2*D6L1105C4,D6L1105C3*D6L1105C4)</f>
        <v>1.7905914564234167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0.89529572821170833</v>
      </c>
      <c r="R12" s="16" t="s">
        <v>36095</v>
      </c>
      <c r="S12" s="15">
        <f>D6L1105C5-D6L1105C7</f>
        <v>0.89529572821170833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0.86029772990208653</v>
      </c>
      <c r="X12" s="16" t="s">
        <v>36097</v>
      </c>
      <c r="Y12" s="33">
        <f>D6L1105C7-D6L1105C10</f>
        <v>3.4997998309621803E-2</v>
      </c>
      <c r="Z12" s="16" t="s">
        <v>36098</v>
      </c>
      <c r="AA12" s="33">
        <f>CHOOSE(MIN(D6L1105C9,RUN_YEARS),B7L811C7,B7L811C16,B7L811C25,B7L811C34,B7L811C43)</f>
        <v>151793.40000000002</v>
      </c>
      <c r="AB12" s="16" t="s">
        <v>36099</v>
      </c>
      <c r="AC12" s="33">
        <f>IF(D6L1105C12=0,0,D6L1105C10/D6L1105C12)</f>
        <v>5.6675568891802041E-6</v>
      </c>
      <c r="AD12" s="16" t="s">
        <v>36100</v>
      </c>
      <c r="AE12" s="33">
        <f>IF(D6L1105C5=0,0,D6L1105C10/D6L1105C5)</f>
        <v>0.48045450391038508</v>
      </c>
      <c r="AF12" s="16" t="s">
        <v>36101</v>
      </c>
      <c r="AG12" s="33">
        <f>CHOOSE(MIN(D6L1105C9,RUN_YEARS),B7L811C5,B7L811C14,B7L811C23,B7L811C32,B7L811C41)</f>
        <v>2375.0566326597227</v>
      </c>
      <c r="AH12" s="16" t="s">
        <v>36102</v>
      </c>
      <c r="AI12" s="33">
        <f>IF(D6L1105C15=0,0,D6L1105C11/D6L1105C15)</f>
        <v>1.4735647911868554E-5</v>
      </c>
      <c r="AJ12" s="16" t="s">
        <v>36103</v>
      </c>
      <c r="AK12" s="33">
        <f>IF(D6L1105C5=0,0,D6L1105C11/D6L1105C5)</f>
        <v>1.9545496089614936E-2</v>
      </c>
      <c r="AL12" s="16" t="s">
        <v>36104</v>
      </c>
      <c r="AM12" s="33">
        <f>D6L1105C8*CHOOSE(MIN(D6L1105C9,RUN_YEARS),B7L811C4,B7L811C13,B7L811C22,B7L811C31,B7L811C40)</f>
        <v>0.13196216968290764</v>
      </c>
      <c r="AN12" s="16" t="s">
        <v>36105</v>
      </c>
      <c r="AO12" s="33">
        <f>D6L1105C8-D6L1105C18</f>
        <v>0.76333355852880069</v>
      </c>
      <c r="AP12" s="16" t="s">
        <v>36106</v>
      </c>
      <c r="AQ12" s="33">
        <f>CHOOSE(MIN(D6L1105C9,RUN_YEARS),B7L811C2,B7L811C11,B7L811C20,B7L811C29,B7L811C38)</f>
        <v>267.10043497455297</v>
      </c>
      <c r="AR12" s="16" t="s">
        <v>36107</v>
      </c>
      <c r="AS12" s="33">
        <f>IF(D6L1105C20=0,0,D6L1105C18/D6L1105C20)</f>
        <v>4.9405449188235078E-4</v>
      </c>
      <c r="AT12" s="16" t="s">
        <v>36108</v>
      </c>
      <c r="AU12" s="33">
        <f>IF(D6L1105C5=0,0,D6L1105C18/D6L1105C5)</f>
        <v>7.3697531175812153E-2</v>
      </c>
      <c r="AV12" s="16" t="s">
        <v>36109</v>
      </c>
      <c r="AW12" s="33">
        <f>CHOOSE(MIN(D6L1105C9,RUN_YEARS),B7L811C1,B7L811C10,B7L811C19,B7L811C28,B7L811C37)</f>
        <v>1545.0392033083133</v>
      </c>
      <c r="AX12" s="16" t="s">
        <v>36110</v>
      </c>
      <c r="AY12" s="33">
        <f>IF(D6L1105C23=0,0,D6L1105C19/D6L1105C23)</f>
        <v>4.9405449188235067E-4</v>
      </c>
      <c r="AZ12" s="16" t="s">
        <v>36111</v>
      </c>
      <c r="BA12" s="33">
        <f>IF(D6L1105C5=0,0,D6L1105C19/D6L1105C5)</f>
        <v>0.42630246882418787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3.429658062856149</v>
      </c>
      <c r="J13" s="16" t="s">
        <v>36134</v>
      </c>
      <c r="K13" s="21">
        <f>IF(FLOW_THRU_100PCT="Y",1,INDEX(VariabilityMatrix,D6L1106C1,D6L1106C9))</f>
        <v>0.51097318168607031</v>
      </c>
      <c r="L13" s="16" t="s">
        <v>36114</v>
      </c>
      <c r="M13" s="15">
        <f>IF(D6L1106C2&lt;&gt;0,D6L1106C2*D6L1106C4,D6L1106C3*D6L1106C4)</f>
        <v>1.7524632924728909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0.87623164623644545</v>
      </c>
      <c r="R13" s="16" t="s">
        <v>36116</v>
      </c>
      <c r="S13" s="15">
        <f>D6L1106C5-D6L1106C7</f>
        <v>0.87623164623644545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0.84197888180622282</v>
      </c>
      <c r="X13" s="16" t="s">
        <v>36118</v>
      </c>
      <c r="Y13" s="33">
        <f>D6L1106C7-D6L1106C10</f>
        <v>3.4252764430222626E-2</v>
      </c>
      <c r="Z13" s="16" t="s">
        <v>36119</v>
      </c>
      <c r="AA13" s="33">
        <f>CHOOSE(MIN(D6L1106C9,RUN_YEARS),B7L811C7,B7L811C16,B7L811C25,B7L811C34,B7L811C43)</f>
        <v>151793.40000000002</v>
      </c>
      <c r="AB13" s="16" t="s">
        <v>36120</v>
      </c>
      <c r="AC13" s="33">
        <f>IF(D6L1106C12=0,0,D6L1106C10/D6L1106C12)</f>
        <v>5.5468741184150475E-6</v>
      </c>
      <c r="AD13" s="16" t="s">
        <v>36121</v>
      </c>
      <c r="AE13" s="33">
        <f>IF(D6L1106C5=0,0,D6L1106C10/D6L1106C5)</f>
        <v>0.48045450391038508</v>
      </c>
      <c r="AF13" s="16" t="s">
        <v>36122</v>
      </c>
      <c r="AG13" s="33">
        <f>CHOOSE(MIN(D6L1106C9,RUN_YEARS),B7L811C5,B7L811C14,B7L811C23,B7L811C32,B7L811C41)</f>
        <v>2375.0566326597227</v>
      </c>
      <c r="AH13" s="16" t="s">
        <v>36123</v>
      </c>
      <c r="AI13" s="33">
        <f>IF(D6L1106C15=0,0,D6L1106C11/D6L1106C15)</f>
        <v>1.4421872707879156E-5</v>
      </c>
      <c r="AJ13" s="16" t="s">
        <v>36124</v>
      </c>
      <c r="AK13" s="33">
        <f>IF(D6L1106C5=0,0,D6L1106C11/D6L1106C5)</f>
        <v>1.954549608961495E-2</v>
      </c>
      <c r="AL13" s="16" t="s">
        <v>36125</v>
      </c>
      <c r="AM13" s="33">
        <f>D6L1106C8*CHOOSE(MIN(D6L1106C9,RUN_YEARS),B7L811C4,B7L811C13,B7L811C22,B7L811C31,B7L811C40)</f>
        <v>0.12915221813148728</v>
      </c>
      <c r="AN13" s="16" t="s">
        <v>36126</v>
      </c>
      <c r="AO13" s="33">
        <f>D6L1106C8-D6L1106C18</f>
        <v>0.7470794281049582</v>
      </c>
      <c r="AP13" s="16" t="s">
        <v>36127</v>
      </c>
      <c r="AQ13" s="33">
        <f>CHOOSE(MIN(D6L1106C9,RUN_YEARS),B7L811C2,B7L811C11,B7L811C20,B7L811C29,B7L811C38)</f>
        <v>267.10043497455297</v>
      </c>
      <c r="AR13" s="16" t="s">
        <v>36128</v>
      </c>
      <c r="AS13" s="33">
        <f>IF(D6L1106C20=0,0,D6L1106C18/D6L1106C20)</f>
        <v>4.835342860590691E-4</v>
      </c>
      <c r="AT13" s="16" t="s">
        <v>36129</v>
      </c>
      <c r="AU13" s="33">
        <f>IF(D6L1106C5=0,0,D6L1106C18/D6L1106C5)</f>
        <v>7.3697531175812153E-2</v>
      </c>
      <c r="AV13" s="16" t="s">
        <v>36130</v>
      </c>
      <c r="AW13" s="33">
        <f>CHOOSE(MIN(D6L1106C9,RUN_YEARS),B7L811C1,B7L811C10,B7L811C19,B7L811C28,B7L811C37)</f>
        <v>1545.0392033083133</v>
      </c>
      <c r="AX13" s="16" t="s">
        <v>36131</v>
      </c>
      <c r="AY13" s="33">
        <f>IF(D6L1106C23=0,0,D6L1106C19/D6L1106C23)</f>
        <v>4.835342860590691E-4</v>
      </c>
      <c r="AZ13" s="16" t="s">
        <v>36132</v>
      </c>
      <c r="BA13" s="33">
        <f>IF(D6L1106C5=0,0,D6L1106C19/D6L1106C5)</f>
        <v>0.42630246882418787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0.19550829042891313</v>
      </c>
      <c r="J14" s="16" t="s">
        <v>36155</v>
      </c>
      <c r="K14" s="21">
        <f>IF(FLOW_THRU_100PCT="Y",1,INDEX(VariabilityMatrix,D6L1107C1,D6L1107C9))</f>
        <v>0.52465616662733827</v>
      </c>
      <c r="L14" s="16" t="s">
        <v>36135</v>
      </c>
      <c r="M14" s="15">
        <f>IF(D6L1107C2&lt;&gt;0,D6L1107C2*D6L1107C4,D6L1107C3*D6L1107C4)</f>
        <v>0.10257463020029789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5.1287315100148945E-2</v>
      </c>
      <c r="R14" s="16" t="s">
        <v>36137</v>
      </c>
      <c r="S14" s="15">
        <f>D6L1107C5-D6L1107C7</f>
        <v>5.1287315100148945E-2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4.9175396022474657E-2</v>
      </c>
      <c r="X14" s="16" t="s">
        <v>36139</v>
      </c>
      <c r="Y14" s="33">
        <f>D6L1107C7-D6L1107C10</f>
        <v>2.1119190776742874E-3</v>
      </c>
      <c r="Z14" s="16" t="s">
        <v>36140</v>
      </c>
      <c r="AA14" s="33">
        <f>CHOOSE(MIN(D6L1107C9,RUN_YEARS),B7L811C7,B7L811C16,B7L811C25,B7L811C34,B7L811C43)</f>
        <v>151217</v>
      </c>
      <c r="AB14" s="16" t="s">
        <v>36141</v>
      </c>
      <c r="AC14" s="33">
        <f>IF(D6L1107C12=0,0,D6L1107C10/D6L1107C12)</f>
        <v>3.2519753746255155E-7</v>
      </c>
      <c r="AD14" s="16" t="s">
        <v>36142</v>
      </c>
      <c r="AE14" s="33">
        <f>IF(D6L1107C5=0,0,D6L1107C10/D6L1107C5)</f>
        <v>0.47941090234933986</v>
      </c>
      <c r="AF14" s="16" t="s">
        <v>36143</v>
      </c>
      <c r="AG14" s="33">
        <f>CHOOSE(MIN(D6L1107C9,RUN_YEARS),B7L811C5,B7L811C14,B7L811C23,B7L811C32,B7L811C41)</f>
        <v>2497.7943396321143</v>
      </c>
      <c r="AH14" s="16" t="s">
        <v>36144</v>
      </c>
      <c r="AI14" s="33">
        <f>IF(D6L1107C15=0,0,D6L1107C11/D6L1107C15)</f>
        <v>8.4551359740263476E-7</v>
      </c>
      <c r="AJ14" s="16" t="s">
        <v>36145</v>
      </c>
      <c r="AK14" s="33">
        <f>IF(D6L1107C5=0,0,D6L1107C11/D6L1107C5)</f>
        <v>2.0589097650660155E-2</v>
      </c>
      <c r="AL14" s="16" t="s">
        <v>36146</v>
      </c>
      <c r="AM14" s="33">
        <f>D6L1107C8*CHOOSE(MIN(D6L1107C9,RUN_YEARS),B7L811C4,B7L811C13,B7L811C22,B7L811C31,B7L811C40)</f>
        <v>7.7335740589232638E-3</v>
      </c>
      <c r="AN14" s="16" t="s">
        <v>36147</v>
      </c>
      <c r="AO14" s="33">
        <f>D6L1107C8-D6L1107C18</f>
        <v>4.3553741041225683E-2</v>
      </c>
      <c r="AP14" s="16" t="s">
        <v>36148</v>
      </c>
      <c r="AQ14" s="33">
        <f>CHOOSE(MIN(D6L1107C9,RUN_YEARS),B7L811C2,B7L811C11,B7L811C20,B7L811C29,B7L811C38)</f>
        <v>287.07151904622964</v>
      </c>
      <c r="AR14" s="16" t="s">
        <v>36149</v>
      </c>
      <c r="AS14" s="33">
        <f>IF(D6L1107C20=0,0,D6L1107C18/D6L1107C20)</f>
        <v>2.6939537870623309E-5</v>
      </c>
      <c r="AT14" s="16" t="s">
        <v>36150</v>
      </c>
      <c r="AU14" s="33">
        <f>IF(D6L1107C5=0,0,D6L1107C18/D6L1107C5)</f>
        <v>7.5394608236187474E-2</v>
      </c>
      <c r="AV14" s="16" t="s">
        <v>36151</v>
      </c>
      <c r="AW14" s="33">
        <f>CHOOSE(MIN(D6L1107C9,RUN_YEARS),B7L811C1,B7L811C10,B7L811C19,B7L811C28,B7L811C37)</f>
        <v>1616.7219070494755</v>
      </c>
      <c r="AX14" s="16" t="s">
        <v>36152</v>
      </c>
      <c r="AY14" s="33">
        <f>IF(D6L1107C23=0,0,D6L1107C19/D6L1107C23)</f>
        <v>2.6939537870623309E-5</v>
      </c>
      <c r="AZ14" s="16" t="s">
        <v>36153</v>
      </c>
      <c r="BA14" s="33">
        <f>IF(D6L1107C5=0,0,D6L1107C19/D6L1107C5)</f>
        <v>0.42460539176381257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0.52465616662733827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151217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2497.7943396321143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287.07151904622964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1616.7219070494755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0.52465616662733827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151217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2497.7943396321143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287.07151904622964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1616.7219070494755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0.52465616662733827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151217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2497.7943396321143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287.07151904622964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1616.7219070494755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1.1243710883936141E-3</v>
      </c>
      <c r="J18" s="16" t="s">
        <v>36239</v>
      </c>
      <c r="K18" s="21">
        <f>IF(FLOW_THRU_100PCT="Y",1,INDEX(VariabilityMatrix,D6L1111C1,D6L1111C9))</f>
        <v>0.52465616662733827</v>
      </c>
      <c r="L18" s="16" t="s">
        <v>36219</v>
      </c>
      <c r="M18" s="15">
        <f>IF(D6L1111C2&lt;&gt;0,D6L1111C2*D6L1111C4,D6L1111C3*D6L1111C4)</f>
        <v>5.8990822510320169E-4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2.9495411255160085E-4</v>
      </c>
      <c r="R18" s="16" t="s">
        <v>36221</v>
      </c>
      <c r="S18" s="15">
        <f>D6L1111C5-D6L1111C7</f>
        <v>2.9495411255160085E-4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2.8280843450002342E-4</v>
      </c>
      <c r="X18" s="16" t="s">
        <v>36223</v>
      </c>
      <c r="Y18" s="33">
        <f>D6L1111C7-D6L1111C10</f>
        <v>1.2145678051577423E-5</v>
      </c>
      <c r="Z18" s="16" t="s">
        <v>36224</v>
      </c>
      <c r="AA18" s="33">
        <f>CHOOSE(MIN(D6L1111C9,RUN_YEARS),B7L811C7,B7L811C16,B7L811C25,B7L811C34,B7L811C43)</f>
        <v>151217</v>
      </c>
      <c r="AB18" s="16" t="s">
        <v>36225</v>
      </c>
      <c r="AC18" s="33">
        <f>IF(D6L1111C12=0,0,D6L1111C10/D6L1111C12)</f>
        <v>1.8702158785058786E-9</v>
      </c>
      <c r="AD18" s="16" t="s">
        <v>36226</v>
      </c>
      <c r="AE18" s="33">
        <f>IF(D6L1111C5=0,0,D6L1111C10/D6L1111C5)</f>
        <v>0.47941090234933986</v>
      </c>
      <c r="AF18" s="16" t="s">
        <v>36227</v>
      </c>
      <c r="AG18" s="33">
        <f>CHOOSE(MIN(D6L1111C9,RUN_YEARS),B7L811C5,B7L811C14,B7L811C23,B7L811C32,B7L811C41)</f>
        <v>2497.7943396321143</v>
      </c>
      <c r="AH18" s="16" t="s">
        <v>36228</v>
      </c>
      <c r="AI18" s="33">
        <f>IF(D6L1111C15=0,0,D6L1111C11/D6L1111C15)</f>
        <v>4.8625612841152845E-9</v>
      </c>
      <c r="AJ18" s="16" t="s">
        <v>36229</v>
      </c>
      <c r="AK18" s="33">
        <f>IF(D6L1111C5=0,0,D6L1111C11/D6L1111C5)</f>
        <v>2.0589097650660141E-2</v>
      </c>
      <c r="AL18" s="16" t="s">
        <v>36230</v>
      </c>
      <c r="AM18" s="33">
        <f>D6L1111C8*CHOOSE(MIN(D6L1111C9,RUN_YEARS),B7L811C4,B7L811C13,B7L811C22,B7L811C31,B7L811C40)</f>
        <v>4.4475899526960585E-5</v>
      </c>
      <c r="AN18" s="16" t="s">
        <v>36231</v>
      </c>
      <c r="AO18" s="33">
        <f>D6L1111C8-D6L1111C18</f>
        <v>2.5047821302464024E-4</v>
      </c>
      <c r="AP18" s="16" t="s">
        <v>36232</v>
      </c>
      <c r="AQ18" s="33">
        <f>CHOOSE(MIN(D6L1111C9,RUN_YEARS),B7L811C2,B7L811C11,B7L811C20,B7L811C29,B7L811C38)</f>
        <v>287.07151904622964</v>
      </c>
      <c r="AR18" s="16" t="s">
        <v>36233</v>
      </c>
      <c r="AS18" s="33">
        <f>IF(D6L1111C20=0,0,D6L1111C18/D6L1111C20)</f>
        <v>1.5492968328842905E-7</v>
      </c>
      <c r="AT18" s="16" t="s">
        <v>36234</v>
      </c>
      <c r="AU18" s="33">
        <f>IF(D6L1111C5=0,0,D6L1111C18/D6L1111C5)</f>
        <v>7.5394608236187474E-2</v>
      </c>
      <c r="AV18" s="16" t="s">
        <v>36235</v>
      </c>
      <c r="AW18" s="33">
        <f>CHOOSE(MIN(D6L1111C9,RUN_YEARS),B7L811C1,B7L811C10,B7L811C19,B7L811C28,B7L811C37)</f>
        <v>1616.7219070494755</v>
      </c>
      <c r="AX18" s="16" t="s">
        <v>36236</v>
      </c>
      <c r="AY18" s="33">
        <f>IF(D6L1111C23=0,0,D6L1111C19/D6L1111C23)</f>
        <v>1.5492968328842903E-7</v>
      </c>
      <c r="AZ18" s="16" t="s">
        <v>36237</v>
      </c>
      <c r="BA18" s="33">
        <f>IF(D6L1111C5=0,0,D6L1111C19/D6L1111C5)</f>
        <v>0.42460539176381251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0.52465616662733827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151217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2497.7943396321143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287.07151904622964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1616.7219070494755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7.5673538138853871E-2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6.5079242799414322E-2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3.2539621399707161E-2</v>
      </c>
      <c r="R20" s="16" t="s">
        <v>36263</v>
      </c>
      <c r="S20" s="15">
        <f>D6L1113C5-D6L1113C7</f>
        <v>3.2539621399707161E-2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3.1199698514678999E-2</v>
      </c>
      <c r="X20" s="16" t="s">
        <v>36265</v>
      </c>
      <c r="Y20" s="33">
        <f>D6L1113C7-D6L1113C10</f>
        <v>1.3399228850281622E-3</v>
      </c>
      <c r="Z20" s="16" t="s">
        <v>36266</v>
      </c>
      <c r="AA20" s="33">
        <f>CHOOSE(MIN(D6L1113C9,RUN_YEARS),B7L811C7,B7L811C16,B7L811C25,B7L811C34,B7L811C43)</f>
        <v>151217</v>
      </c>
      <c r="AB20" s="16" t="s">
        <v>36267</v>
      </c>
      <c r="AC20" s="33">
        <f>IF(D6L1113C12=0,0,D6L1113C10/D6L1113C12)</f>
        <v>2.0632401459279711E-7</v>
      </c>
      <c r="AD20" s="16" t="s">
        <v>36268</v>
      </c>
      <c r="AE20" s="33">
        <f>IF(D6L1113C5=0,0,D6L1113C10/D6L1113C5)</f>
        <v>0.47941090234933986</v>
      </c>
      <c r="AF20" s="16" t="s">
        <v>36269</v>
      </c>
      <c r="AG20" s="33">
        <f>CHOOSE(MIN(D6L1113C9,RUN_YEARS),B7L811C5,B7L811C14,B7L811C23,B7L811C32,B7L811C41)</f>
        <v>2497.7943396321143</v>
      </c>
      <c r="AH20" s="16" t="s">
        <v>36270</v>
      </c>
      <c r="AI20" s="33">
        <f>IF(D6L1113C15=0,0,D6L1113C11/D6L1113C15)</f>
        <v>5.3644243794127251E-7</v>
      </c>
      <c r="AJ20" s="16" t="s">
        <v>36271</v>
      </c>
      <c r="AK20" s="33">
        <f>IF(D6L1113C5=0,0,D6L1113C11/D6L1113C5)</f>
        <v>2.0589097650660141E-2</v>
      </c>
      <c r="AL20" s="16" t="s">
        <v>36272</v>
      </c>
      <c r="AM20" s="33">
        <f>D6L1113C8*CHOOSE(MIN(D6L1113C9,RUN_YEARS),B7L811C4,B7L811C13,B7L811C22,B7L811C31,B7L811C40)</f>
        <v>4.906624015169567E-3</v>
      </c>
      <c r="AN20" s="16" t="s">
        <v>36273</v>
      </c>
      <c r="AO20" s="33">
        <f>D6L1113C8-D6L1113C18</f>
        <v>2.7632997384537596E-2</v>
      </c>
      <c r="AP20" s="16" t="s">
        <v>36274</v>
      </c>
      <c r="AQ20" s="33">
        <f>CHOOSE(MIN(D6L1113C9,RUN_YEARS),B7L811C2,B7L811C11,B7L811C20,B7L811C29,B7L811C38)</f>
        <v>287.07151904622964</v>
      </c>
      <c r="AR20" s="16" t="s">
        <v>36275</v>
      </c>
      <c r="AS20" s="33">
        <f>IF(D6L1113C20=0,0,D6L1113C18/D6L1113C20)</f>
        <v>1.7091991680231469E-5</v>
      </c>
      <c r="AT20" s="16" t="s">
        <v>36276</v>
      </c>
      <c r="AU20" s="33">
        <f>IF(D6L1113C5=0,0,D6L1113C18/D6L1113C5)</f>
        <v>7.5394608236187474E-2</v>
      </c>
      <c r="AV20" s="16" t="s">
        <v>36277</v>
      </c>
      <c r="AW20" s="33">
        <f>CHOOSE(MIN(D6L1113C9,RUN_YEARS),B7L811C1,B7L811C10,B7L811C19,B7L811C28,B7L811C37)</f>
        <v>1616.7219070494755</v>
      </c>
      <c r="AX20" s="16" t="s">
        <v>36278</v>
      </c>
      <c r="AY20" s="33">
        <f>IF(D6L1113C23=0,0,D6L1113C19/D6L1113C23)</f>
        <v>1.7091991680231472E-5</v>
      </c>
      <c r="AZ20" s="16" t="s">
        <v>36279</v>
      </c>
      <c r="BA20" s="33">
        <f>IF(D6L1113C5=0,0,D6L1113C19/D6L1113C5)</f>
        <v>0.42460539176381257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0.51097318168607031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151793.40000000002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2375.0566326597227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267.10043497455297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1545.0392033083133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0.61943844144925775</v>
      </c>
      <c r="J22" s="16" t="s">
        <v>36322</v>
      </c>
      <c r="K22" s="21">
        <f>IF(FLOW_THRU_100PCT="Y",1,INDEX(VariabilityMatrix,D6L1115C1,D6L1115C9))</f>
        <v>0.51288487146466599</v>
      </c>
      <c r="L22" s="16" t="s">
        <v>36302</v>
      </c>
      <c r="M22" s="15">
        <f>IF(D6L1115C2&lt;&gt;0,D6L1115C2*D6L1115C4,D6L1115C3*D6L1115C4)</f>
        <v>0.31770060542297557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0.15885030271148778</v>
      </c>
      <c r="R22" s="16" t="s">
        <v>36304</v>
      </c>
      <c r="S22" s="15">
        <f>D6L1115C5-D6L1115C7</f>
        <v>0.15885030271148778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0.15253461886834507</v>
      </c>
      <c r="X22" s="16" t="s">
        <v>36306</v>
      </c>
      <c r="Y22" s="33">
        <f>D6L1115C7-D6L1115C10</f>
        <v>6.3156838431427109E-3</v>
      </c>
      <c r="Z22" s="16" t="s">
        <v>36307</v>
      </c>
      <c r="AA22" s="33">
        <f>CHOOSE(MIN(D6L1115C9,RUN_YEARS),B7L811C7,B7L811C16,B7L811C25,B7L811C34,B7L811C43)</f>
        <v>155682.33333333334</v>
      </c>
      <c r="AB22" s="16" t="s">
        <v>36308</v>
      </c>
      <c r="AC22" s="33">
        <f>IF(D6L1115C12=0,0,D6L1115C10/D6L1115C12)</f>
        <v>9.7978117107065283E-7</v>
      </c>
      <c r="AD22" s="16" t="s">
        <v>36309</v>
      </c>
      <c r="AE22" s="33">
        <f>IF(D6L1115C5=0,0,D6L1115C10/D6L1115C5)</f>
        <v>0.48012064272041838</v>
      </c>
      <c r="AF22" s="16" t="s">
        <v>36310</v>
      </c>
      <c r="AG22" s="33">
        <f>CHOOSE(MIN(D6L1115C9,RUN_YEARS),B7L811C5,B7L811C14,B7L811C23,B7L811C32,B7L811C41)</f>
        <v>2479.2364276454741</v>
      </c>
      <c r="AH22" s="16" t="s">
        <v>36311</v>
      </c>
      <c r="AI22" s="33">
        <f>IF(D6L1115C15=0,0,D6L1115C11/D6L1115C15)</f>
        <v>2.5474310447836972E-6</v>
      </c>
      <c r="AJ22" s="16" t="s">
        <v>36312</v>
      </c>
      <c r="AK22" s="33">
        <f>IF(D6L1115C5=0,0,D6L1115C11/D6L1115C5)</f>
        <v>1.9879357279581601E-2</v>
      </c>
      <c r="AL22" s="16" t="s">
        <v>36313</v>
      </c>
      <c r="AM22" s="33">
        <f>D6L1115C8*CHOOSE(MIN(D6L1115C9,RUN_YEARS),B7L811C4,B7L811C13,B7L811C22,B7L811C31,B7L811C40)</f>
        <v>2.3014204677314763E-2</v>
      </c>
      <c r="AN22" s="16" t="s">
        <v>36314</v>
      </c>
      <c r="AO22" s="33">
        <f>D6L1115C8-D6L1115C18</f>
        <v>0.13583609803417301</v>
      </c>
      <c r="AP22" s="16" t="s">
        <v>36315</v>
      </c>
      <c r="AQ22" s="33">
        <f>CHOOSE(MIN(D6L1115C9,RUN_YEARS),B7L811C2,B7L811C11,B7L811C20,B7L811C29,B7L811C38)</f>
        <v>271.21904789590724</v>
      </c>
      <c r="AR22" s="16" t="s">
        <v>36316</v>
      </c>
      <c r="AS22" s="33">
        <f>IF(D6L1115C20=0,0,D6L1115C18/D6L1115C20)</f>
        <v>8.4854676896246314E-5</v>
      </c>
      <c r="AT22" s="16" t="s">
        <v>36317</v>
      </c>
      <c r="AU22" s="33">
        <f>IF(D6L1115C5=0,0,D6L1115C18/D6L1115C5)</f>
        <v>7.2439914449248369E-2</v>
      </c>
      <c r="AV22" s="16" t="s">
        <v>36318</v>
      </c>
      <c r="AW22" s="33">
        <f>CHOOSE(MIN(D6L1115C9,RUN_YEARS),B7L811C1,B7L811C10,B7L811C19,B7L811C28,B7L811C37)</f>
        <v>1600.8086177767527</v>
      </c>
      <c r="AX22" s="16" t="s">
        <v>36319</v>
      </c>
      <c r="AY22" s="33">
        <f>IF(D6L1115C23=0,0,D6L1115C19/D6L1115C23)</f>
        <v>8.4854676896246314E-5</v>
      </c>
      <c r="AZ22" s="16" t="s">
        <v>36320</v>
      </c>
      <c r="BA22" s="33">
        <f>IF(D6L1115C5=0,0,D6L1115C19/D6L1115C5)</f>
        <v>0.42756008555075159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17.264372861672115</v>
      </c>
      <c r="J23" s="16" t="s">
        <v>36343</v>
      </c>
      <c r="K23" s="21">
        <f>IF(FLOW_THRU_100PCT="Y",1,INDEX(VariabilityMatrix,D6L1116C1,D6L1116C9))</f>
        <v>0.25082324128071154</v>
      </c>
      <c r="L23" s="16" t="s">
        <v>36323</v>
      </c>
      <c r="M23" s="15">
        <f>IF(D6L1116C2&lt;&gt;0,D6L1116C2*D6L1116C4,D6L1116C3*D6L1116C4)</f>
        <v>4.3303059598433533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2.1651529799216767</v>
      </c>
      <c r="R23" s="16" t="s">
        <v>36325</v>
      </c>
      <c r="S23" s="15">
        <f>D6L1116C5-D6L1116C7</f>
        <v>2.1651529799216767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2.0790692806160491</v>
      </c>
      <c r="X23" s="16" t="s">
        <v>36327</v>
      </c>
      <c r="Y23" s="33">
        <f>D6L1116C7-D6L1116C10</f>
        <v>8.6083699305627537E-2</v>
      </c>
      <c r="Z23" s="16" t="s">
        <v>36328</v>
      </c>
      <c r="AA23" s="33">
        <f>CHOOSE(MIN(D6L1116C9,RUN_YEARS),B7L811C7,B7L811C16,B7L811C25,B7L811C34,B7L811C43)</f>
        <v>155682.33333333334</v>
      </c>
      <c r="AB23" s="16" t="s">
        <v>36329</v>
      </c>
      <c r="AC23" s="33">
        <f>IF(D6L1116C12=0,0,D6L1116C10/D6L1116C12)</f>
        <v>1.3354561407841496E-5</v>
      </c>
      <c r="AD23" s="16" t="s">
        <v>36330</v>
      </c>
      <c r="AE23" s="33">
        <f>IF(D6L1116C5=0,0,D6L1116C10/D6L1116C5)</f>
        <v>0.48012064272041838</v>
      </c>
      <c r="AF23" s="16" t="s">
        <v>36331</v>
      </c>
      <c r="AG23" s="33">
        <f>CHOOSE(MIN(D6L1116C9,RUN_YEARS),B7L811C5,B7L811C14,B7L811C23,B7L811C32,B7L811C41)</f>
        <v>2479.2364276454741</v>
      </c>
      <c r="AH23" s="16" t="s">
        <v>36332</v>
      </c>
      <c r="AI23" s="33">
        <f>IF(D6L1116C15=0,0,D6L1116C11/D6L1116C15)</f>
        <v>3.472185966038788E-5</v>
      </c>
      <c r="AJ23" s="16" t="s">
        <v>36333</v>
      </c>
      <c r="AK23" s="33">
        <f>IF(D6L1116C5=0,0,D6L1116C11/D6L1116C5)</f>
        <v>1.9879357279581598E-2</v>
      </c>
      <c r="AL23" s="16" t="s">
        <v>36334</v>
      </c>
      <c r="AM23" s="33">
        <f>D6L1116C8*CHOOSE(MIN(D6L1116C9,RUN_YEARS),B7L811C4,B7L811C13,B7L811C22,B7L811C31,B7L811C40)</f>
        <v>0.31368699327012284</v>
      </c>
      <c r="AN23" s="16" t="s">
        <v>36335</v>
      </c>
      <c r="AO23" s="33">
        <f>D6L1116C8-D6L1116C18</f>
        <v>1.8514659866515539</v>
      </c>
      <c r="AP23" s="16" t="s">
        <v>36336</v>
      </c>
      <c r="AQ23" s="33">
        <f>CHOOSE(MIN(D6L1116C9,RUN_YEARS),B7L811C2,B7L811C11,B7L811C20,B7L811C29,B7L811C38)</f>
        <v>271.21904789590724</v>
      </c>
      <c r="AR23" s="16" t="s">
        <v>36337</v>
      </c>
      <c r="AS23" s="33">
        <f>IF(D6L1116C20=0,0,D6L1116C18/D6L1116C20)</f>
        <v>1.1565817213196421E-3</v>
      </c>
      <c r="AT23" s="16" t="s">
        <v>36338</v>
      </c>
      <c r="AU23" s="33">
        <f>IF(D6L1116C5=0,0,D6L1116C18/D6L1116C5)</f>
        <v>7.2439914449248369E-2</v>
      </c>
      <c r="AV23" s="16" t="s">
        <v>36339</v>
      </c>
      <c r="AW23" s="33">
        <f>CHOOSE(MIN(D6L1116C9,RUN_YEARS),B7L811C1,B7L811C10,B7L811C19,B7L811C28,B7L811C37)</f>
        <v>1600.8086177767527</v>
      </c>
      <c r="AX23" s="16" t="s">
        <v>36340</v>
      </c>
      <c r="AY23" s="33">
        <f>IF(D6L1116C23=0,0,D6L1116C19/D6L1116C23)</f>
        <v>1.1565817213196423E-3</v>
      </c>
      <c r="AZ23" s="16" t="s">
        <v>36341</v>
      </c>
      <c r="BA23" s="33">
        <f>IF(D6L1116C5=0,0,D6L1116C19/D6L1116C5)</f>
        <v>0.42756008555075165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7.577616092628733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6.5167498396607106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3.2583749198303553</v>
      </c>
      <c r="R24" s="16" t="s">
        <v>36346</v>
      </c>
      <c r="S24" s="15">
        <f>D6L1117C5-D6L1117C7</f>
        <v>3.2583749198303553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3.128826121466084</v>
      </c>
      <c r="X24" s="16" t="s">
        <v>36348</v>
      </c>
      <c r="Y24" s="33">
        <f>D6L1117C7-D6L1117C10</f>
        <v>0.12954879836427136</v>
      </c>
      <c r="Z24" s="16" t="s">
        <v>36349</v>
      </c>
      <c r="AA24" s="33">
        <f>CHOOSE(MIN(D6L1117C9,RUN_YEARS),B7L811C7,B7L811C16,B7L811C25,B7L811C34,B7L811C43)</f>
        <v>155682.33333333334</v>
      </c>
      <c r="AB24" s="16" t="s">
        <v>36350</v>
      </c>
      <c r="AC24" s="33">
        <f>IF(D6L1117C12=0,0,D6L1117C10/D6L1117C12)</f>
        <v>2.0097502744687905E-5</v>
      </c>
      <c r="AD24" s="16" t="s">
        <v>36351</v>
      </c>
      <c r="AE24" s="33">
        <f>IF(D6L1117C5=0,0,D6L1117C10/D6L1117C5)</f>
        <v>0.48012064272041838</v>
      </c>
      <c r="AF24" s="16" t="s">
        <v>36352</v>
      </c>
      <c r="AG24" s="33">
        <f>CHOOSE(MIN(D6L1117C9,RUN_YEARS),B7L811C5,B7L811C14,B7L811C23,B7L811C32,B7L811C41)</f>
        <v>2479.2364276454741</v>
      </c>
      <c r="AH24" s="16" t="s">
        <v>36353</v>
      </c>
      <c r="AI24" s="33">
        <f>IF(D6L1117C15=0,0,D6L1117C11/D6L1117C15)</f>
        <v>5.2253507136188535E-5</v>
      </c>
      <c r="AJ24" s="16" t="s">
        <v>36354</v>
      </c>
      <c r="AK24" s="33">
        <f>IF(D6L1117C5=0,0,D6L1117C11/D6L1117C5)</f>
        <v>1.9879357279581598E-2</v>
      </c>
      <c r="AL24" s="16" t="s">
        <v>36355</v>
      </c>
      <c r="AM24" s="33">
        <f>D6L1117C8*CHOOSE(MIN(D6L1117C9,RUN_YEARS),B7L811C4,B7L811C13,B7L811C22,B7L811C31,B7L811C40)</f>
        <v>0.4720728008721749</v>
      </c>
      <c r="AN24" s="16" t="s">
        <v>36356</v>
      </c>
      <c r="AO24" s="33">
        <f>D6L1117C8-D6L1117C18</f>
        <v>2.7863021189581803</v>
      </c>
      <c r="AP24" s="16" t="s">
        <v>36357</v>
      </c>
      <c r="AQ24" s="33">
        <f>CHOOSE(MIN(D6L1117C9,RUN_YEARS),B7L811C2,B7L811C11,B7L811C20,B7L811C29,B7L811C38)</f>
        <v>271.21904789590724</v>
      </c>
      <c r="AR24" s="16" t="s">
        <v>36358</v>
      </c>
      <c r="AS24" s="33">
        <f>IF(D6L1117C20=0,0,D6L1117C18/D6L1117C20)</f>
        <v>1.7405591699199332E-3</v>
      </c>
      <c r="AT24" s="16" t="s">
        <v>36359</v>
      </c>
      <c r="AU24" s="33">
        <f>IF(D6L1117C5=0,0,D6L1117C18/D6L1117C5)</f>
        <v>7.2439914449248369E-2</v>
      </c>
      <c r="AV24" s="16" t="s">
        <v>36360</v>
      </c>
      <c r="AW24" s="33">
        <f>CHOOSE(MIN(D6L1117C9,RUN_YEARS),B7L811C1,B7L811C10,B7L811C19,B7L811C28,B7L811C37)</f>
        <v>1600.8086177767527</v>
      </c>
      <c r="AX24" s="16" t="s">
        <v>36361</v>
      </c>
      <c r="AY24" s="33">
        <f>IF(D6L1117C23=0,0,D6L1117C19/D6L1117C23)</f>
        <v>1.7405591699199332E-3</v>
      </c>
      <c r="AZ24" s="16" t="s">
        <v>36362</v>
      </c>
      <c r="BA24" s="33">
        <f>IF(D6L1117C5=0,0,D6L1117C19/D6L1117C5)</f>
        <v>0.42756008555075159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2.7423345286061767</v>
      </c>
      <c r="J25" s="16" t="s">
        <v>36384</v>
      </c>
      <c r="K25" s="21">
        <f>IF(FLOW_THRU_100PCT="Y",1,INDEX(VariabilityMatrix,D6L1118C1,D6L1118C9))</f>
        <v>0.2488312094020797</v>
      </c>
      <c r="L25" s="16" t="s">
        <v>36364</v>
      </c>
      <c r="M25" s="15">
        <f>IF(D6L1118C2&lt;&gt;0,D6L1118C2*D6L1118C4,D6L1118C3*D6L1118C4)</f>
        <v>0.68237841733815707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0.34118920866907854</v>
      </c>
      <c r="R25" s="16" t="s">
        <v>36366</v>
      </c>
      <c r="S25" s="15">
        <f>D6L1118C5-D6L1118C7</f>
        <v>0.34118920866907854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0.32713965279980028</v>
      </c>
      <c r="X25" s="16" t="s">
        <v>36368</v>
      </c>
      <c r="Y25" s="33">
        <f>D6L1118C7-D6L1118C10</f>
        <v>1.4049555869278252E-2</v>
      </c>
      <c r="Z25" s="16" t="s">
        <v>36369</v>
      </c>
      <c r="AA25" s="33">
        <f>CHOOSE(MIN(D6L1118C9,RUN_YEARS),B7L811C7,B7L811C16,B7L811C25,B7L811C34,B7L811C43)</f>
        <v>151217</v>
      </c>
      <c r="AB25" s="16" t="s">
        <v>36370</v>
      </c>
      <c r="AC25" s="33">
        <f>IF(D6L1118C12=0,0,D6L1118C10/D6L1118C12)</f>
        <v>2.1633788052917351E-6</v>
      </c>
      <c r="AD25" s="16" t="s">
        <v>36371</v>
      </c>
      <c r="AE25" s="33">
        <f>IF(D6L1118C5=0,0,D6L1118C10/D6L1118C5)</f>
        <v>0.47941090234933981</v>
      </c>
      <c r="AF25" s="16" t="s">
        <v>36372</v>
      </c>
      <c r="AG25" s="33">
        <f>CHOOSE(MIN(D6L1118C9,RUN_YEARS),B7L811C5,B7L811C14,B7L811C23,B7L811C32,B7L811C41)</f>
        <v>2497.7943396321143</v>
      </c>
      <c r="AH25" s="16" t="s">
        <v>36373</v>
      </c>
      <c r="AI25" s="33">
        <f>IF(D6L1118C15=0,0,D6L1118C11/D6L1118C15)</f>
        <v>5.6247848937585189E-6</v>
      </c>
      <c r="AJ25" s="16" t="s">
        <v>36374</v>
      </c>
      <c r="AK25" s="33">
        <f>IF(D6L1118C5=0,0,D6L1118C11/D6L1118C5)</f>
        <v>2.0589097650660165E-2</v>
      </c>
      <c r="AL25" s="16" t="s">
        <v>36375</v>
      </c>
      <c r="AM25" s="33">
        <f>D6L1118C8*CHOOSE(MIN(D6L1118C9,RUN_YEARS),B7L811C4,B7L811C13,B7L811C22,B7L811C31,B7L811C40)</f>
        <v>5.1447653444039988E-2</v>
      </c>
      <c r="AN25" s="16" t="s">
        <v>36376</v>
      </c>
      <c r="AO25" s="33">
        <f>D6L1118C8-D6L1118C18</f>
        <v>0.28974155522503853</v>
      </c>
      <c r="AP25" s="16" t="s">
        <v>36377</v>
      </c>
      <c r="AQ25" s="33">
        <f>CHOOSE(MIN(D6L1118C9,RUN_YEARS),B7L811C2,B7L811C11,B7L811C20,B7L811C29,B7L811C38)</f>
        <v>287.07151904622964</v>
      </c>
      <c r="AR25" s="16" t="s">
        <v>36378</v>
      </c>
      <c r="AS25" s="33">
        <f>IF(D6L1118C20=0,0,D6L1118C18/D6L1118C20)</f>
        <v>1.7921545688325466E-4</v>
      </c>
      <c r="AT25" s="16" t="s">
        <v>36379</v>
      </c>
      <c r="AU25" s="33">
        <f>IF(D6L1118C5=0,0,D6L1118C18/D6L1118C5)</f>
        <v>7.5394608236187474E-2</v>
      </c>
      <c r="AV25" s="16" t="s">
        <v>36380</v>
      </c>
      <c r="AW25" s="33">
        <f>CHOOSE(MIN(D6L1118C9,RUN_YEARS),B7L811C1,B7L811C10,B7L811C19,B7L811C28,B7L811C37)</f>
        <v>1616.7219070494755</v>
      </c>
      <c r="AX25" s="16" t="s">
        <v>36381</v>
      </c>
      <c r="AY25" s="33">
        <f>IF(D6L1118C23=0,0,D6L1118C19/D6L1118C23)</f>
        <v>1.7921545688325466E-4</v>
      </c>
      <c r="AZ25" s="16" t="s">
        <v>36382</v>
      </c>
      <c r="BA25" s="33">
        <f>IF(D6L1118C5=0,0,D6L1118C19/D6L1118C5)</f>
        <v>0.42460539176381251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61.043146140650833</v>
      </c>
      <c r="J26" s="16" t="s">
        <v>36405</v>
      </c>
      <c r="K26" s="21">
        <f>IF(FLOW_THRU_100PCT="Y",1,INDEX(VariabilityMatrix,D6L1119C1,D6L1119C9))</f>
        <v>0.25082324128071154</v>
      </c>
      <c r="L26" s="16" t="s">
        <v>36385</v>
      </c>
      <c r="M26" s="15">
        <f>IF(D6L1119C2&lt;&gt;0,D6L1119C2*D6L1119C4,D6L1119C3*D6L1119C4)</f>
        <v>15.311039772970199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7.6555198864850995</v>
      </c>
      <c r="R26" s="16" t="s">
        <v>36387</v>
      </c>
      <c r="S26" s="15">
        <f>D6L1119C5-D6L1119C7</f>
        <v>7.6555198864850995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7.3511462565163406</v>
      </c>
      <c r="X26" s="16" t="s">
        <v>36389</v>
      </c>
      <c r="Y26" s="33">
        <f>D6L1119C7-D6L1119C10</f>
        <v>0.30437362996875894</v>
      </c>
      <c r="Z26" s="16" t="s">
        <v>36390</v>
      </c>
      <c r="AA26" s="33">
        <f>CHOOSE(MIN(D6L1119C9,RUN_YEARS),B7L811C7,B7L811C16,B7L811C25,B7L811C34,B7L811C43)</f>
        <v>155682.33333333334</v>
      </c>
      <c r="AB26" s="16" t="s">
        <v>36391</v>
      </c>
      <c r="AC26" s="33">
        <f>IF(D6L1119C12=0,0,D6L1119C10/D6L1119C12)</f>
        <v>4.7218885400289524E-5</v>
      </c>
      <c r="AD26" s="16" t="s">
        <v>36392</v>
      </c>
      <c r="AE26" s="33">
        <f>IF(D6L1119C5=0,0,D6L1119C10/D6L1119C5)</f>
        <v>0.48012064272041838</v>
      </c>
      <c r="AF26" s="16" t="s">
        <v>36393</v>
      </c>
      <c r="AG26" s="33">
        <f>CHOOSE(MIN(D6L1119C9,RUN_YEARS),B7L811C5,B7L811C14,B7L811C23,B7L811C32,B7L811C41)</f>
        <v>2479.2364276454741</v>
      </c>
      <c r="AH26" s="16" t="s">
        <v>36394</v>
      </c>
      <c r="AI26" s="33">
        <f>IF(D6L1119C15=0,0,D6L1119C11/D6L1119C15)</f>
        <v>1.2276910204075291E-4</v>
      </c>
      <c r="AJ26" s="16" t="s">
        <v>36395</v>
      </c>
      <c r="AK26" s="33">
        <f>IF(D6L1119C5=0,0,D6L1119C11/D6L1119C5)</f>
        <v>1.9879357279581625E-2</v>
      </c>
      <c r="AL26" s="16" t="s">
        <v>36396</v>
      </c>
      <c r="AM26" s="33">
        <f>D6L1119C8*CHOOSE(MIN(D6L1119C9,RUN_YEARS),B7L811C4,B7L811C13,B7L811C22,B7L811C31,B7L811C40)</f>
        <v>1.1091304112830005</v>
      </c>
      <c r="AN26" s="16" t="s">
        <v>36397</v>
      </c>
      <c r="AO26" s="33">
        <f>D6L1119C8-D6L1119C18</f>
        <v>6.5463894752020995</v>
      </c>
      <c r="AP26" s="16" t="s">
        <v>36398</v>
      </c>
      <c r="AQ26" s="33">
        <f>CHOOSE(MIN(D6L1119C9,RUN_YEARS),B7L811C2,B7L811C11,B7L811C20,B7L811C29,B7L811C38)</f>
        <v>271.21904789590724</v>
      </c>
      <c r="AR26" s="16" t="s">
        <v>36399</v>
      </c>
      <c r="AS26" s="33">
        <f>IF(D6L1119C20=0,0,D6L1119C18/D6L1119C20)</f>
        <v>4.0894266825561611E-3</v>
      </c>
      <c r="AT26" s="16" t="s">
        <v>36400</v>
      </c>
      <c r="AU26" s="33">
        <f>IF(D6L1119C5=0,0,D6L1119C18/D6L1119C5)</f>
        <v>7.2439914449248383E-2</v>
      </c>
      <c r="AV26" s="16" t="s">
        <v>36401</v>
      </c>
      <c r="AW26" s="33">
        <f>CHOOSE(MIN(D6L1119C9,RUN_YEARS),B7L811C1,B7L811C10,B7L811C19,B7L811C28,B7L811C37)</f>
        <v>1600.8086177767527</v>
      </c>
      <c r="AX26" s="16" t="s">
        <v>36402</v>
      </c>
      <c r="AY26" s="33">
        <f>IF(D6L1119C23=0,0,D6L1119C19/D6L1119C23)</f>
        <v>4.0894266825561611E-3</v>
      </c>
      <c r="AZ26" s="16" t="s">
        <v>36403</v>
      </c>
      <c r="BA26" s="33">
        <f>IF(D6L1119C5=0,0,D6L1119C19/D6L1119C5)</f>
        <v>0.42756008555075165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29.698859257420718</v>
      </c>
      <c r="J27" s="16" t="s">
        <v>36426</v>
      </c>
      <c r="K27" s="21">
        <f>IF(FLOW_THRU_100PCT="Y",1,INDEX(VariabilityMatrix,D6L1120C1,D6L1120C9))</f>
        <v>0.2488312094020797</v>
      </c>
      <c r="L27" s="16" t="s">
        <v>36406</v>
      </c>
      <c r="M27" s="15">
        <f>IF(D6L1120C2&lt;&gt;0,D6L1120C2*D6L1120C4,D6L1120C3*D6L1120C4)</f>
        <v>7.3900030668861483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3.6950015334430741</v>
      </c>
      <c r="R27" s="16" t="s">
        <v>36408</v>
      </c>
      <c r="S27" s="15">
        <f>D6L1120C5-D6L1120C7</f>
        <v>3.6950015334430741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3.5428480386602774</v>
      </c>
      <c r="X27" s="16" t="s">
        <v>36410</v>
      </c>
      <c r="Y27" s="33">
        <f>D6L1120C7-D6L1120C10</f>
        <v>0.15215349478279672</v>
      </c>
      <c r="Z27" s="16" t="s">
        <v>36411</v>
      </c>
      <c r="AA27" s="33">
        <f>CHOOSE(MIN(D6L1120C9,RUN_YEARS),B7L811C7,B7L811C16,B7L811C25,B7L811C34,B7L811C43)</f>
        <v>151217</v>
      </c>
      <c r="AB27" s="16" t="s">
        <v>36412</v>
      </c>
      <c r="AC27" s="33">
        <f>IF(D6L1120C12=0,0,D6L1120C10/D6L1120C12)</f>
        <v>2.3428900445454395E-5</v>
      </c>
      <c r="AD27" s="16" t="s">
        <v>36413</v>
      </c>
      <c r="AE27" s="33">
        <f>IF(D6L1120C5=0,0,D6L1120C10/D6L1120C5)</f>
        <v>0.47941090234933986</v>
      </c>
      <c r="AF27" s="16" t="s">
        <v>36414</v>
      </c>
      <c r="AG27" s="33">
        <f>CHOOSE(MIN(D6L1120C9,RUN_YEARS),B7L811C5,B7L811C14,B7L811C23,B7L811C32,B7L811C41)</f>
        <v>2497.7943396321143</v>
      </c>
      <c r="AH27" s="16" t="s">
        <v>36415</v>
      </c>
      <c r="AI27" s="33">
        <f>IF(D6L1120C15=0,0,D6L1120C11/D6L1120C15)</f>
        <v>6.0915141158181391E-5</v>
      </c>
      <c r="AJ27" s="16" t="s">
        <v>36416</v>
      </c>
      <c r="AK27" s="33">
        <f>IF(D6L1120C5=0,0,D6L1120C11/D6L1120C5)</f>
        <v>2.0589097650660124E-2</v>
      </c>
      <c r="AL27" s="16" t="s">
        <v>36417</v>
      </c>
      <c r="AM27" s="33">
        <f>D6L1120C8*CHOOSE(MIN(D6L1120C9,RUN_YEARS),B7L811C4,B7L811C13,B7L811C22,B7L811C31,B7L811C40)</f>
        <v>0.55716638609210511</v>
      </c>
      <c r="AN27" s="16" t="s">
        <v>36418</v>
      </c>
      <c r="AO27" s="33">
        <f>D6L1120C8-D6L1120C18</f>
        <v>3.1378351473509691</v>
      </c>
      <c r="AP27" s="16" t="s">
        <v>36419</v>
      </c>
      <c r="AQ27" s="33">
        <f>CHOOSE(MIN(D6L1120C9,RUN_YEARS),B7L811C2,B7L811C11,B7L811C20,B7L811C29,B7L811C38)</f>
        <v>287.07151904622964</v>
      </c>
      <c r="AR27" s="16" t="s">
        <v>36420</v>
      </c>
      <c r="AS27" s="33">
        <f>IF(D6L1120C20=0,0,D6L1120C18/D6L1120C20)</f>
        <v>1.9408626391891552E-3</v>
      </c>
      <c r="AT27" s="16" t="s">
        <v>36421</v>
      </c>
      <c r="AU27" s="33">
        <f>IF(D6L1120C5=0,0,D6L1120C18/D6L1120C5)</f>
        <v>7.5394608236187474E-2</v>
      </c>
      <c r="AV27" s="16" t="s">
        <v>36422</v>
      </c>
      <c r="AW27" s="33">
        <f>CHOOSE(MIN(D6L1120C9,RUN_YEARS),B7L811C1,B7L811C10,B7L811C19,B7L811C28,B7L811C37)</f>
        <v>1616.7219070494755</v>
      </c>
      <c r="AX27" s="16" t="s">
        <v>36423</v>
      </c>
      <c r="AY27" s="33">
        <f>IF(D6L1120C23=0,0,D6L1120C19/D6L1120C23)</f>
        <v>1.9408626391891552E-3</v>
      </c>
      <c r="AZ27" s="16" t="s">
        <v>36424</v>
      </c>
      <c r="BA27" s="33">
        <f>IF(D6L1120C5=0,0,D6L1120C19/D6L1120C5)</f>
        <v>0.42460539176381251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0.2488312094020797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151217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2497.7943396321143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287.07151904622964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1616.7219070494755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0.2488312094020797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151217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2497.7943396321143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287.07151904622964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1616.7219070494755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0.2488312094020797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151217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2497.7943396321143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287.07151904622964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1616.7219070494755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0.2488312094020797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151217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2497.7943396321143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287.07151904622964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1616.7219070494755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0.2488312094020797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151217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2497.7943396321143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287.07151904622964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1616.7219070494755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5.6169663811285719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4.8305910877705722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2.4152955438852861</v>
      </c>
      <c r="R33" s="16" t="s">
        <v>36534</v>
      </c>
      <c r="S33" s="15">
        <f>D6L1126C5-D6L1126C7</f>
        <v>2.4152955438852861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2.3158380322687693</v>
      </c>
      <c r="X33" s="16" t="s">
        <v>36536</v>
      </c>
      <c r="Y33" s="33">
        <f>D6L1126C7-D6L1126C10</f>
        <v>9.9457511616516836E-2</v>
      </c>
      <c r="Z33" s="16" t="s">
        <v>36537</v>
      </c>
      <c r="AA33" s="33">
        <f>CHOOSE(MIN(D6L1126C9,RUN_YEARS),B7L811C7,B7L811C16,B7L811C25,B7L811C34,B7L811C43)</f>
        <v>151217</v>
      </c>
      <c r="AB33" s="16" t="s">
        <v>36538</v>
      </c>
      <c r="AC33" s="33">
        <f>IF(D6L1126C12=0,0,D6L1126C10/D6L1126C12)</f>
        <v>1.5314667215119789E-5</v>
      </c>
      <c r="AD33" s="16" t="s">
        <v>36539</v>
      </c>
      <c r="AE33" s="33">
        <f>IF(D6L1126C5=0,0,D6L1126C10/D6L1126C5)</f>
        <v>0.47941090234933986</v>
      </c>
      <c r="AF33" s="16" t="s">
        <v>36540</v>
      </c>
      <c r="AG33" s="33">
        <f>CHOOSE(MIN(D6L1126C9,RUN_YEARS),B7L811C5,B7L811C14,B7L811C23,B7L811C32,B7L811C41)</f>
        <v>2497.7943396321143</v>
      </c>
      <c r="AH33" s="16" t="s">
        <v>36541</v>
      </c>
      <c r="AI33" s="33">
        <f>IF(D6L1126C15=0,0,D6L1126C11/D6L1126C15)</f>
        <v>3.9818134759311434E-5</v>
      </c>
      <c r="AJ33" s="16" t="s">
        <v>36542</v>
      </c>
      <c r="AK33" s="33">
        <f>IF(D6L1126C5=0,0,D6L1126C11/D6L1126C5)</f>
        <v>2.0589097650660127E-2</v>
      </c>
      <c r="AL33" s="16" t="s">
        <v>36543</v>
      </c>
      <c r="AM33" s="33">
        <f>D6L1126C8*CHOOSE(MIN(D6L1126C9,RUN_YEARS),B7L811C4,B7L811C13,B7L811C22,B7L811C31,B7L811C40)</f>
        <v>0.36420052261168101</v>
      </c>
      <c r="AN33" s="16" t="s">
        <v>36544</v>
      </c>
      <c r="AO33" s="33">
        <f>D6L1126C8-D6L1126C18</f>
        <v>2.0510950212736052</v>
      </c>
      <c r="AP33" s="16" t="s">
        <v>36545</v>
      </c>
      <c r="AQ33" s="33">
        <f>CHOOSE(MIN(D6L1126C9,RUN_YEARS),B7L811C2,B7L811C11,B7L811C20,B7L811C29,B7L811C38)</f>
        <v>287.07151904622964</v>
      </c>
      <c r="AR33" s="16" t="s">
        <v>36546</v>
      </c>
      <c r="AS33" s="33">
        <f>IF(D6L1126C20=0,0,D6L1126C18/D6L1126C20)</f>
        <v>1.268675220104404E-3</v>
      </c>
      <c r="AT33" s="16" t="s">
        <v>36547</v>
      </c>
      <c r="AU33" s="33">
        <f>IF(D6L1126C5=0,0,D6L1126C18/D6L1126C5)</f>
        <v>7.5394608236187474E-2</v>
      </c>
      <c r="AV33" s="16" t="s">
        <v>36548</v>
      </c>
      <c r="AW33" s="33">
        <f>CHOOSE(MIN(D6L1126C9,RUN_YEARS),B7L811C1,B7L811C10,B7L811C19,B7L811C28,B7L811C37)</f>
        <v>1616.7219070494755</v>
      </c>
      <c r="AX33" s="16" t="s">
        <v>36549</v>
      </c>
      <c r="AY33" s="33">
        <f>IF(D6L1126C23=0,0,D6L1126C19/D6L1126C23)</f>
        <v>1.268675220104404E-3</v>
      </c>
      <c r="AZ33" s="16" t="s">
        <v>36550</v>
      </c>
      <c r="BA33" s="33">
        <f>IF(D6L1126C5=0,0,D6L1126C19/D6L1126C5)</f>
        <v>0.42460539176381257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-0.33958758245034931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-0.2920453209073004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-0.1460226604536502</v>
      </c>
      <c r="R34" s="16" t="s">
        <v>36554</v>
      </c>
      <c r="S34" s="15">
        <f>D6L1127C5-D6L1127C7</f>
        <v>-0.1460226604536502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-0.14021698717750392</v>
      </c>
      <c r="X34" s="16" t="s">
        <v>36556</v>
      </c>
      <c r="Y34" s="33">
        <f>D6L1127C7-D6L1127C10</f>
        <v>-5.8056732761462837E-3</v>
      </c>
      <c r="Z34" s="16" t="s">
        <v>36557</v>
      </c>
      <c r="AA34" s="33">
        <f>CHOOSE(MIN(D6L1127C9,RUN_YEARS),B7L811C7,B7L811C16,B7L811C25,B7L811C34,B7L811C43)</f>
        <v>155682.33333333334</v>
      </c>
      <c r="AB34" s="16" t="s">
        <v>36558</v>
      </c>
      <c r="AC34" s="33">
        <f>IF(D6L1127C12=0,0,D6L1127C10/D6L1127C12)</f>
        <v>-9.0066087895332105E-7</v>
      </c>
      <c r="AD34" s="16" t="s">
        <v>36559</v>
      </c>
      <c r="AE34" s="33">
        <f>IF(D6L1127C5=0,0,D6L1127C10/D6L1127C5)</f>
        <v>0.48012064272041843</v>
      </c>
      <c r="AF34" s="16" t="s">
        <v>36560</v>
      </c>
      <c r="AG34" s="33">
        <f>CHOOSE(MIN(D6L1127C9,RUN_YEARS),B7L811C5,B7L811C14,B7L811C23,B7L811C32,B7L811C41)</f>
        <v>2479.2364276454741</v>
      </c>
      <c r="AH34" s="16" t="s">
        <v>36561</v>
      </c>
      <c r="AI34" s="33">
        <f>IF(D6L1127C15=0,0,D6L1127C11/D6L1127C15)</f>
        <v>-2.3417182852786333E-6</v>
      </c>
      <c r="AJ34" s="16" t="s">
        <v>36562</v>
      </c>
      <c r="AK34" s="33">
        <f>IF(D6L1127C5=0,0,D6L1127C11/D6L1127C5)</f>
        <v>1.9879357279581591E-2</v>
      </c>
      <c r="AL34" s="16" t="s">
        <v>36563</v>
      </c>
      <c r="AM34" s="33">
        <f>D6L1127C8*CHOOSE(MIN(D6L1127C9,RUN_YEARS),B7L811C4,B7L811C13,B7L811C22,B7L811C31,B7L811C40)</f>
        <v>-2.1155738061828126E-2</v>
      </c>
      <c r="AN34" s="16" t="s">
        <v>36564</v>
      </c>
      <c r="AO34" s="33">
        <f>D6L1127C8-D6L1127C18</f>
        <v>-0.12486692239182207</v>
      </c>
      <c r="AP34" s="16" t="s">
        <v>36565</v>
      </c>
      <c r="AQ34" s="33">
        <f>CHOOSE(MIN(D6L1127C9,RUN_YEARS),B7L811C2,B7L811C11,B7L811C20,B7L811C29,B7L811C38)</f>
        <v>271.21904789590724</v>
      </c>
      <c r="AR34" s="16" t="s">
        <v>36566</v>
      </c>
      <c r="AS34" s="33">
        <f>IF(D6L1127C20=0,0,D6L1127C18/D6L1127C20)</f>
        <v>-7.800240516273625E-5</v>
      </c>
      <c r="AT34" s="16" t="s">
        <v>36567</v>
      </c>
      <c r="AU34" s="33">
        <f>IF(D6L1127C5=0,0,D6L1127C18/D6L1127C5)</f>
        <v>7.2439914449248369E-2</v>
      </c>
      <c r="AV34" s="16" t="s">
        <v>36568</v>
      </c>
      <c r="AW34" s="33">
        <f>CHOOSE(MIN(D6L1127C9,RUN_YEARS),B7L811C1,B7L811C10,B7L811C19,B7L811C28,B7L811C37)</f>
        <v>1600.8086177767527</v>
      </c>
      <c r="AX34" s="16" t="s">
        <v>36569</v>
      </c>
      <c r="AY34" s="33">
        <f>IF(D6L1127C23=0,0,D6L1127C19/D6L1127C23)</f>
        <v>-7.800240516273625E-5</v>
      </c>
      <c r="AZ34" s="16" t="s">
        <v>36570</v>
      </c>
      <c r="BA34" s="33">
        <f>IF(D6L1127C5=0,0,D6L1127C19/D6L1127C5)</f>
        <v>0.42756008555075159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360.36292429848965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236.23385028714912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118.11692514357456</v>
      </c>
      <c r="R35" s="16" t="s">
        <v>36574</v>
      </c>
      <c r="S35" s="15">
        <f>SUM(D6L1101C8:D6L1127C8)-2*SUM(D6L1109C8,D6L1111C8,D6L1122C8,D6L1124C8,D6L1127C8)</f>
        <v>118.11692514357456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113.41278712884149</v>
      </c>
      <c r="X35" s="16" t="s">
        <v>36576</v>
      </c>
      <c r="Y35" s="33">
        <f>SUM(D6L1101C11:D6L1127C11)-2*SUM(D6L1109C11,D6L1111C11,D6L1122C11,D6L1124C11,D6L1127C11)</f>
        <v>4.7041380147331218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7.2998988295198259E-4</v>
      </c>
      <c r="AD35" s="16" t="s">
        <v>36578</v>
      </c>
      <c r="AE35" s="33">
        <f>IF(D6L1128C5=0,0,D6L1128C10/D6L1128C5)</f>
        <v>0.48008694347141589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1.8979736956751593E-3</v>
      </c>
      <c r="AJ35" s="16" t="s">
        <v>36580</v>
      </c>
      <c r="AK35" s="33">
        <f>IF(D6L1128C5=0,0,D6L1128C11/D6L1128C5)</f>
        <v>1.9913056528584303E-2</v>
      </c>
      <c r="AL35" s="16" t="s">
        <v>36581</v>
      </c>
      <c r="AM35" s="33">
        <f>SUM(D6L1101C18:D6L1127C18)-2*SUM(D6L1109C18,D6L1111C18,D6L1122C18,D6L1124C18,D6L1127C18)</f>
        <v>17.1563628124192</v>
      </c>
      <c r="AN35" s="16" t="s">
        <v>36582</v>
      </c>
      <c r="AO35" s="33">
        <f>SUM(D6L1101C19:D6L1127C19)-2*SUM(D6L1109C19,D6L1111C19,D6L1122C19,D6L1124C19,D6L1127C19)</f>
        <v>100.96056233115537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6.3072322727914187E-2</v>
      </c>
      <c r="AT35" s="16" t="s">
        <v>36584</v>
      </c>
      <c r="AU35" s="33">
        <f>IF(D6L1128C5=0,0,D6L1128C18/D6L1128C5)</f>
        <v>7.26244896384034E-2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6.3072322727914173E-2</v>
      </c>
      <c r="AZ35" s="16" t="s">
        <v>36586</v>
      </c>
      <c r="BA35" s="33">
        <f>IF(D6L1128C5=0,0,D6L1128C19/D6L1128C5)</f>
        <v>0.42737551036159666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2.9970404754116955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1.4985202377058477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0.74926011885292387</v>
      </c>
      <c r="R36" s="16" t="s">
        <v>36591</v>
      </c>
      <c r="S36" s="15">
        <f>D6L1129C5-D6L1129C7</f>
        <v>0.74926011885292387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0.7184069393473077</v>
      </c>
      <c r="X36" s="16" t="s">
        <v>36593</v>
      </c>
      <c r="Y36" s="33">
        <f>D6L1129C7-D6L1129C10</f>
        <v>3.0853179505616168E-2</v>
      </c>
      <c r="Z36" s="16" t="s">
        <v>36594</v>
      </c>
      <c r="AA36" s="33">
        <f>CHOOSE(MIN(D6L1129C9,RUN_YEARS),B7L811C7,B7L811C16,B7L811C25,B7L811C34,B7L811C43)</f>
        <v>151217</v>
      </c>
      <c r="AB36" s="16" t="s">
        <v>36595</v>
      </c>
      <c r="AC36" s="33">
        <f>IF(D6L1129C12=0,0,D6L1129C10/D6L1129C12)</f>
        <v>4.7508344918052049E-6</v>
      </c>
      <c r="AD36" s="16" t="s">
        <v>36596</v>
      </c>
      <c r="AE36" s="33">
        <f>IF(D6L1129C5=0,0,D6L1129C10/D6L1129C5)</f>
        <v>0.47941090234933986</v>
      </c>
      <c r="AF36" s="16" t="s">
        <v>36597</v>
      </c>
      <c r="AG36" s="33">
        <f>CHOOSE(MIN(D6L1129C9,RUN_YEARS),B7L811C5,B7L811C14,B7L811C23,B7L811C32,B7L811C41)</f>
        <v>2497.7943396321143</v>
      </c>
      <c r="AH36" s="16" t="s">
        <v>36598</v>
      </c>
      <c r="AI36" s="33">
        <f>IF(D6L1129C15=0,0,D6L1129C11/D6L1129C15)</f>
        <v>1.2352169678693545E-5</v>
      </c>
      <c r="AJ36" s="16" t="s">
        <v>36599</v>
      </c>
      <c r="AK36" s="33">
        <f>IF(D6L1129C5=0,0,D6L1129C11/D6L1129C5)</f>
        <v>2.0589097650660155E-2</v>
      </c>
      <c r="AL36" s="16" t="s">
        <v>36600</v>
      </c>
      <c r="AM36" s="33">
        <f>D6L1129C8*CHOOSE(MIN(D6L1129C9,RUN_YEARS),B7L811C4,B7L811C13,B7L811C22,B7L811C31,B7L811C40)</f>
        <v>0.11298034625583092</v>
      </c>
      <c r="AN36" s="16" t="s">
        <v>36601</v>
      </c>
      <c r="AO36" s="33">
        <f>D6L1129C8-D6L1129C18</f>
        <v>0.63627977259709301</v>
      </c>
      <c r="AP36" s="16" t="s">
        <v>36602</v>
      </c>
      <c r="AQ36" s="33">
        <f>CHOOSE(MIN(D6L1129C9,RUN_YEARS),B7L811C2,B7L811C11,B7L811C20,B7L811C29,B7L811C38)</f>
        <v>287.07151904622964</v>
      </c>
      <c r="AR36" s="16" t="s">
        <v>36603</v>
      </c>
      <c r="AS36" s="33">
        <f>IF(D6L1129C20=0,0,D6L1129C18/D6L1129C20)</f>
        <v>3.935616693400947E-4</v>
      </c>
      <c r="AT36" s="16" t="s">
        <v>36604</v>
      </c>
      <c r="AU36" s="33">
        <f>IF(D6L1129C5=0,0,D6L1129C18/D6L1129C5)</f>
        <v>7.5394608236187474E-2</v>
      </c>
      <c r="AV36" s="16" t="s">
        <v>36605</v>
      </c>
      <c r="AW36" s="33">
        <f>CHOOSE(MIN(D6L1129C9,RUN_YEARS),B7L811C1,B7L811C10,B7L811C19,B7L811C28,B7L811C37)</f>
        <v>1616.7219070494755</v>
      </c>
      <c r="AX36" s="16" t="s">
        <v>36606</v>
      </c>
      <c r="AY36" s="33">
        <f>IF(D6L1129C23=0,0,D6L1129C19/D6L1129C23)</f>
        <v>3.935616693400947E-4</v>
      </c>
      <c r="AZ36" s="16" t="s">
        <v>36607</v>
      </c>
      <c r="BA36" s="33">
        <f>IF(D6L1129C5=0,0,D6L1129C19/D6L1129C5)</f>
        <v>0.42460539176381257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151217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2497.7943396321143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287.07151904622964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1616.7219070494755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5.3635946699721107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2.6817973349860553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1.3408986674930277</v>
      </c>
      <c r="R38" s="16" t="s">
        <v>36631</v>
      </c>
      <c r="S38" s="15">
        <f>D6L1131C5-D6L1131C7</f>
        <v>1.3408986674930277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1.2856828802837197</v>
      </c>
      <c r="X38" s="16" t="s">
        <v>36633</v>
      </c>
      <c r="Y38" s="33">
        <f>D6L1131C7-D6L1131C10</f>
        <v>5.5215787209307976E-2</v>
      </c>
      <c r="Z38" s="16" t="s">
        <v>36634</v>
      </c>
      <c r="AA38" s="33">
        <f>CHOOSE(MIN(D6L1131C9,RUN_YEARS),B7L811C7,B7L811C16,B7L811C25,B7L811C34,B7L811C43)</f>
        <v>151217</v>
      </c>
      <c r="AB38" s="16" t="s">
        <v>36635</v>
      </c>
      <c r="AC38" s="33">
        <f>IF(D6L1131C12=0,0,D6L1131C10/D6L1131C12)</f>
        <v>8.5022377132446735E-6</v>
      </c>
      <c r="AD38" s="16" t="s">
        <v>36636</v>
      </c>
      <c r="AE38" s="33">
        <f>IF(D6L1131C5=0,0,D6L1131C10/D6L1131C5)</f>
        <v>0.47941090234933986</v>
      </c>
      <c r="AF38" s="16" t="s">
        <v>36637</v>
      </c>
      <c r="AG38" s="33">
        <f>CHOOSE(MIN(D6L1131C9,RUN_YEARS),B7L811C5,B7L811C14,B7L811C23,B7L811C32,B7L811C41)</f>
        <v>2497.7943396321143</v>
      </c>
      <c r="AH38" s="16" t="s">
        <v>36638</v>
      </c>
      <c r="AI38" s="33">
        <f>IF(D6L1131C15=0,0,D6L1131C11/D6L1131C15)</f>
        <v>2.2105818054436135E-5</v>
      </c>
      <c r="AJ38" s="16" t="s">
        <v>36639</v>
      </c>
      <c r="AK38" s="33">
        <f>IF(D6L1131C5=0,0,D6L1131C11/D6L1131C5)</f>
        <v>2.0589097650660124E-2</v>
      </c>
      <c r="AL38" s="16" t="s">
        <v>36640</v>
      </c>
      <c r="AM38" s="33">
        <f>D6L1131C8*CHOOSE(MIN(D6L1131C9,RUN_YEARS),B7L811C4,B7L811C13,B7L811C22,B7L811C31,B7L811C40)</f>
        <v>0.20219305944012528</v>
      </c>
      <c r="AN38" s="16" t="s">
        <v>36641</v>
      </c>
      <c r="AO38" s="33">
        <f>D6L1131C8-D6L1131C18</f>
        <v>1.1387056080529023</v>
      </c>
      <c r="AP38" s="16" t="s">
        <v>36642</v>
      </c>
      <c r="AQ38" s="33">
        <f>CHOOSE(MIN(D6L1131C9,RUN_YEARS),B7L811C2,B7L811C11,B7L811C20,B7L811C29,B7L811C38)</f>
        <v>287.07151904622964</v>
      </c>
      <c r="AR38" s="16" t="s">
        <v>36643</v>
      </c>
      <c r="AS38" s="33">
        <f>IF(D6L1131C20=0,0,D6L1131C18/D6L1131C20)</f>
        <v>7.0432991789605003E-4</v>
      </c>
      <c r="AT38" s="16" t="s">
        <v>36644</v>
      </c>
      <c r="AU38" s="33">
        <f>IF(D6L1131C5=0,0,D6L1131C18/D6L1131C5)</f>
        <v>7.5394608236187474E-2</v>
      </c>
      <c r="AV38" s="16" t="s">
        <v>36645</v>
      </c>
      <c r="AW38" s="33">
        <f>CHOOSE(MIN(D6L1131C9,RUN_YEARS),B7L811C1,B7L811C10,B7L811C19,B7L811C28,B7L811C37)</f>
        <v>1616.7219070494755</v>
      </c>
      <c r="AX38" s="16" t="s">
        <v>36646</v>
      </c>
      <c r="AY38" s="33">
        <f>IF(D6L1131C23=0,0,D6L1131C19/D6L1131C23)</f>
        <v>7.0432991789604992E-4</v>
      </c>
      <c r="AZ38" s="16" t="s">
        <v>36647</v>
      </c>
      <c r="BA38" s="33">
        <f>IF(D6L1131C5=0,0,D6L1131C19/D6L1131C5)</f>
        <v>0.42460539176381251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151217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2497.7943396321143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287.07151904622964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1616.7219070494755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214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214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85.600000000000009</v>
      </c>
      <c r="R40" s="16" t="s">
        <v>36672</v>
      </c>
      <c r="S40" s="15">
        <f>D6L1133C5-D6L1133C7</f>
        <v>128.39999999999998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82.075146482206989</v>
      </c>
      <c r="X40" s="16" t="s">
        <v>36674</v>
      </c>
      <c r="Y40" s="33">
        <f>D6L1133C7-D6L1133C10</f>
        <v>3.5248535177930194</v>
      </c>
      <c r="Z40" s="16" t="s">
        <v>36675</v>
      </c>
      <c r="AA40" s="33">
        <f>CHOOSE(MIN(D6L1133C9,RUN_YEARS),B7L811C7,B7L811C16,B7L811C25,B7L811C34,B7L811C43)</f>
        <v>151217</v>
      </c>
      <c r="AB40" s="16" t="s">
        <v>36676</v>
      </c>
      <c r="AC40" s="33">
        <f>IF(D6L1133C12=0,0,D6L1133C10/D6L1133C12)</f>
        <v>5.4276401781682608E-4</v>
      </c>
      <c r="AD40" s="16" t="s">
        <v>36677</v>
      </c>
      <c r="AE40" s="33">
        <f>IF(D6L1133C5=0,0,D6L1133C10/D6L1133C5)</f>
        <v>0.3835287218794719</v>
      </c>
      <c r="AF40" s="16" t="s">
        <v>36678</v>
      </c>
      <c r="AG40" s="33">
        <f>CHOOSE(MIN(D6L1133C9,RUN_YEARS),B7L811C5,B7L811C14,B7L811C23,B7L811C32,B7L811C41)</f>
        <v>2497.7943396321143</v>
      </c>
      <c r="AH40" s="16" t="s">
        <v>36679</v>
      </c>
      <c r="AI40" s="33">
        <f>IF(D6L1133C15=0,0,D6L1133C11/D6L1133C15)</f>
        <v>1.4111864463237493E-3</v>
      </c>
      <c r="AJ40" s="16" t="s">
        <v>36680</v>
      </c>
      <c r="AK40" s="33">
        <f>IF(D6L1133C5=0,0,D6L1133C11/D6L1133C5)</f>
        <v>1.6471278120528128E-2</v>
      </c>
      <c r="AL40" s="16" t="s">
        <v>36681</v>
      </c>
      <c r="AM40" s="33">
        <f>D6L1133C8*CHOOSE(MIN(D6L1133C9,RUN_YEARS),B7L811C4,B7L811C13,B7L811C22,B7L811C31,B7L811C40)</f>
        <v>19.36133539505294</v>
      </c>
      <c r="AN40" s="16" t="s">
        <v>36682</v>
      </c>
      <c r="AO40" s="33">
        <f>D6L1133C8-D6L1133C18</f>
        <v>109.03866460494703</v>
      </c>
      <c r="AP40" s="16" t="s">
        <v>36683</v>
      </c>
      <c r="AQ40" s="33">
        <f>CHOOSE(MIN(D6L1133C9,RUN_YEARS),B7L811C2,B7L811C11,B7L811C20,B7L811C29,B7L811C38)</f>
        <v>287.07151904622964</v>
      </c>
      <c r="AR40" s="16" t="s">
        <v>36684</v>
      </c>
      <c r="AS40" s="33">
        <f>IF(D6L1133C20=0,0,D6L1133C18/D6L1133C20)</f>
        <v>6.7444292137998602E-2</v>
      </c>
      <c r="AT40" s="16" t="s">
        <v>36685</v>
      </c>
      <c r="AU40" s="33">
        <f>IF(D6L1133C5=0,0,D6L1133C18/D6L1133C5)</f>
        <v>9.0473529883424955E-2</v>
      </c>
      <c r="AV40" s="16" t="s">
        <v>36686</v>
      </c>
      <c r="AW40" s="33">
        <f>CHOOSE(MIN(D6L1133C9,RUN_YEARS),B7L811C1,B7L811C10,B7L811C19,B7L811C28,B7L811C37)</f>
        <v>1616.7219070494755</v>
      </c>
      <c r="AX40" s="16" t="s">
        <v>36687</v>
      </c>
      <c r="AY40" s="33">
        <f>IF(D6L1133C23=0,0,D6L1133C19/D6L1133C23)</f>
        <v>6.7444292137998588E-2</v>
      </c>
      <c r="AZ40" s="16" t="s">
        <v>36688</v>
      </c>
      <c r="BA40" s="33">
        <f>IF(D6L1133C5=0,0,D6L1133C19/D6L1133C5)</f>
        <v>0.50952647011657493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51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51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51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151217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2497.7943396321143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7.6902500400911222</v>
      </c>
      <c r="AN41" s="16" t="s">
        <v>36701</v>
      </c>
      <c r="AO41" s="33">
        <f>D6L1134C8-D6L1134C18</f>
        <v>43.309749959908878</v>
      </c>
      <c r="AP41" s="16" t="s">
        <v>36702</v>
      </c>
      <c r="AQ41" s="33">
        <f>CHOOSE(MIN(D6L1134C9,RUN_YEARS),B7L811C2,B7L811C11,B7L811C20,B7L811C29,B7L811C38)</f>
        <v>287.07151904622964</v>
      </c>
      <c r="AR41" s="16" t="s">
        <v>36703</v>
      </c>
      <c r="AS41" s="33">
        <f>IF(D6L1134C20=0,0,D6L1134C18/D6L1134C20)</f>
        <v>2.6788620709018138E-2</v>
      </c>
      <c r="AT41" s="16" t="s">
        <v>36704</v>
      </c>
      <c r="AU41" s="33">
        <f>IF(D6L1134C5=0,0,D6L1134C18/D6L1134C5)</f>
        <v>0.15078921647237495</v>
      </c>
      <c r="AV41" s="16" t="s">
        <v>36705</v>
      </c>
      <c r="AW41" s="33">
        <f>CHOOSE(MIN(D6L1134C9,RUN_YEARS),B7L811C1,B7L811C10,B7L811C19,B7L811C28,B7L811C37)</f>
        <v>1616.7219070494755</v>
      </c>
      <c r="AX41" s="16" t="s">
        <v>36706</v>
      </c>
      <c r="AY41" s="33">
        <f>IF(D6L1134C23=0,0,D6L1134C19/D6L1134C23)</f>
        <v>2.6788620709018138E-2</v>
      </c>
      <c r="AZ41" s="16" t="s">
        <v>36707</v>
      </c>
      <c r="BA41" s="33">
        <f>IF(D6L1134C5=0,0,D6L1134C19/D6L1134C5)</f>
        <v>0.84921078352762502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7256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7256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7256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6957.2110148936199</v>
      </c>
      <c r="X42" s="16" t="s">
        <v>36714</v>
      </c>
      <c r="Y42" s="33">
        <f>D6L1135C7-D6L1135C10</f>
        <v>298.7889851063801</v>
      </c>
      <c r="Z42" s="16" t="s">
        <v>36715</v>
      </c>
      <c r="AA42" s="33">
        <f>CHOOSE(MIN(D6L1135C9,RUN_YEARS),B7L811C7,B7L811C16,B7L811C25,B7L811C34,B7L811C43)</f>
        <v>151217</v>
      </c>
      <c r="AB42" s="16" t="s">
        <v>36716</v>
      </c>
      <c r="AC42" s="33">
        <f>IF(D6L1135C12=0,0,D6L1135C10/D6L1135C12)</f>
        <v>4.6008127491575818E-2</v>
      </c>
      <c r="AD42" s="16" t="s">
        <v>36717</v>
      </c>
      <c r="AE42" s="33">
        <f>IF(D6L1135C5=0,0,D6L1135C10/D6L1135C5)</f>
        <v>0.95882180469867972</v>
      </c>
      <c r="AF42" s="16" t="s">
        <v>36718</v>
      </c>
      <c r="AG42" s="33">
        <f>CHOOSE(MIN(D6L1135C9,RUN_YEARS),B7L811C5,B7L811C14,B7L811C23,B7L811C32,B7L811C41)</f>
        <v>2497.7943396321143</v>
      </c>
      <c r="AH42" s="16" t="s">
        <v>36719</v>
      </c>
      <c r="AI42" s="33">
        <f>IF(D6L1135C15=0,0,D6L1135C11/D6L1135C15)</f>
        <v>0.11962113147809719</v>
      </c>
      <c r="AJ42" s="16" t="s">
        <v>36720</v>
      </c>
      <c r="AK42" s="33">
        <f>IF(D6L1135C5=0,0,D6L1135C11/D6L1135C5)</f>
        <v>4.1178195301320303E-2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287.07151904622964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1616.7219070494755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26001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26001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26001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151217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2497.7943396321143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3920.670417498221</v>
      </c>
      <c r="AN43" s="16" t="s">
        <v>36742</v>
      </c>
      <c r="AO43" s="33">
        <f>D6L1136C8-D6L1136C18</f>
        <v>22080.329582501778</v>
      </c>
      <c r="AP43" s="16" t="s">
        <v>36743</v>
      </c>
      <c r="AQ43" s="33">
        <f>CHOOSE(MIN(D6L1136C9,RUN_YEARS),B7L811C2,B7L811C11,B7L811C20,B7L811C29,B7L811C38)</f>
        <v>287.07151904622964</v>
      </c>
      <c r="AR43" s="16" t="s">
        <v>36744</v>
      </c>
      <c r="AS43" s="33">
        <f>IF(D6L1136C20=0,0,D6L1136C18/D6L1136C20)</f>
        <v>13.657469157944718</v>
      </c>
      <c r="AT43" s="16" t="s">
        <v>36745</v>
      </c>
      <c r="AU43" s="33">
        <f>IF(D6L1136C5=0,0,D6L1136C18/D6L1136C5)</f>
        <v>0.15078921647237495</v>
      </c>
      <c r="AV43" s="16" t="s">
        <v>36746</v>
      </c>
      <c r="AW43" s="33">
        <f>CHOOSE(MIN(D6L1136C9,RUN_YEARS),B7L811C1,B7L811C10,B7L811C19,B7L811C28,B7L811C37)</f>
        <v>1616.7219070494755</v>
      </c>
      <c r="AX43" s="16" t="s">
        <v>36747</v>
      </c>
      <c r="AY43" s="33">
        <f>IF(D6L1136C23=0,0,D6L1136C19/D6L1136C23)</f>
        <v>13.657469157944718</v>
      </c>
      <c r="AZ43" s="16" t="s">
        <v>36748</v>
      </c>
      <c r="BA43" s="33">
        <f>IF(D6L1136C5=0,0,D6L1136C19/D6L1136C5)</f>
        <v>0.84921078352762502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33530.360635145385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33526.180317572689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7343.6901587863458</v>
      </c>
      <c r="R44" s="16" t="s">
        <v>36752</v>
      </c>
      <c r="S44" s="15">
        <f>SUM(D6L1129C8:D6L1136C8)</f>
        <v>26182.490158786346</v>
      </c>
      <c r="U44" s="21" t="str">
        <f>NULL_VALUE</f>
        <v>n/a</v>
      </c>
      <c r="V44" s="16" t="s">
        <v>36753</v>
      </c>
      <c r="W44" s="33">
        <f>SUM(D6L1129C10:D6L1136C10)</f>
        <v>7041.290251195458</v>
      </c>
      <c r="X44" s="16" t="s">
        <v>36754</v>
      </c>
      <c r="Y44" s="33">
        <f>SUM(D6L1129C11:D6L1136C11)</f>
        <v>302.39990759088806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4.6564144581597695E-2</v>
      </c>
      <c r="AD44" s="16" t="s">
        <v>36756</v>
      </c>
      <c r="AE44" s="33">
        <f>IF(D6L1137C5=0,0,D6L1137C10/D6L1137C5)</f>
        <v>0.2100236347981693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0.12106677591215408</v>
      </c>
      <c r="AJ44" s="16" t="s">
        <v>36758</v>
      </c>
      <c r="AK44" s="33">
        <f>IF(D6L1137C5=0,0,D6L1137C11/D6L1137C5)</f>
        <v>9.0198139103960396E-3</v>
      </c>
      <c r="AL44" s="16" t="s">
        <v>36759</v>
      </c>
      <c r="AM44" s="33">
        <f>SUM(D6L1129C18:D6L1136C18)</f>
        <v>3948.0371763390608</v>
      </c>
      <c r="AN44" s="16" t="s">
        <v>36760</v>
      </c>
      <c r="AO44" s="33">
        <f>SUM(D6L1129C19:D6L1136C19)</f>
        <v>22234.452982447285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13.752799962378971</v>
      </c>
      <c r="AT44" s="16" t="s">
        <v>36762</v>
      </c>
      <c r="AU44" s="33">
        <f>IF(D6L1137C5=0,0,D6L1137C18/D6L1137C5)</f>
        <v>0.11775982646820354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13.752799962378971</v>
      </c>
      <c r="AZ44" s="16" t="s">
        <v>36764</v>
      </c>
      <c r="BA44" s="33">
        <f>IF(D6L1137C5=0,0,D6L1137C19/D6L1137C5)</f>
        <v>0.66319672482323122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16.535810390348182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8.2679051951740909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4.1339525975870455</v>
      </c>
      <c r="R45" s="16" t="s">
        <v>36769</v>
      </c>
      <c r="S45" s="15">
        <f>D6L1138C5-D6L1138C7</f>
        <v>4.1339525975870455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3.9637238901572061</v>
      </c>
      <c r="X45" s="16" t="s">
        <v>36771</v>
      </c>
      <c r="Y45" s="33">
        <f>D6L1138C7-D6L1138C10</f>
        <v>0.17022870742983942</v>
      </c>
      <c r="Z45" s="16" t="s">
        <v>36772</v>
      </c>
      <c r="AA45" s="33">
        <f>CHOOSE(MIN(D6L1138C9,RUN_YEARS),B7L811C7,B7L811C16,B7L811C25,B7L811C34,B7L811C43)</f>
        <v>151217</v>
      </c>
      <c r="AB45" s="16" t="s">
        <v>36773</v>
      </c>
      <c r="AC45" s="33">
        <f>IF(D6L1138C12=0,0,D6L1138C10/D6L1138C12)</f>
        <v>2.6212157959470207E-5</v>
      </c>
      <c r="AD45" s="16" t="s">
        <v>36774</v>
      </c>
      <c r="AE45" s="33">
        <f>IF(D6L1138C5=0,0,D6L1138C10/D6L1138C5)</f>
        <v>0.47941090234933986</v>
      </c>
      <c r="AF45" s="16" t="s">
        <v>36775</v>
      </c>
      <c r="AG45" s="33">
        <f>CHOOSE(MIN(D6L1138C9,RUN_YEARS),B7L811C5,B7L811C14,B7L811C23,B7L811C32,B7L811C41)</f>
        <v>2497.7943396321143</v>
      </c>
      <c r="AH45" s="16" t="s">
        <v>36776</v>
      </c>
      <c r="AI45" s="33">
        <f>IF(D6L1138C15=0,0,D6L1138C11/D6L1138C15)</f>
        <v>6.8151610694622454E-5</v>
      </c>
      <c r="AJ45" s="16" t="s">
        <v>36777</v>
      </c>
      <c r="AK45" s="33">
        <f>IF(D6L1138C5=0,0,D6L1138C11/D6L1138C5)</f>
        <v>2.0589097650660113E-2</v>
      </c>
      <c r="AL45" s="16" t="s">
        <v>36778</v>
      </c>
      <c r="AM45" s="33">
        <f>D6L1138C8*CHOOSE(MIN(D6L1138C9,RUN_YEARS),B7L811C4,B7L811C13,B7L811C22,B7L811C31,B7L811C40)</f>
        <v>0.62335547312408968</v>
      </c>
      <c r="AN45" s="16" t="s">
        <v>36779</v>
      </c>
      <c r="AO45" s="33">
        <f>D6L1138C8-D6L1138C18</f>
        <v>3.5105971244629557</v>
      </c>
      <c r="AP45" s="16" t="s">
        <v>36780</v>
      </c>
      <c r="AQ45" s="33">
        <f>CHOOSE(MIN(D6L1138C9,RUN_YEARS),B7L811C2,B7L811C11,B7L811C20,B7L811C29,B7L811C38)</f>
        <v>287.07151904622964</v>
      </c>
      <c r="AR45" s="16" t="s">
        <v>36781</v>
      </c>
      <c r="AS45" s="33">
        <f>IF(D6L1138C20=0,0,D6L1138C18/D6L1138C20)</f>
        <v>2.1714291797219538E-3</v>
      </c>
      <c r="AT45" s="16" t="s">
        <v>36782</v>
      </c>
      <c r="AU45" s="33">
        <f>IF(D6L1138C5=0,0,D6L1138C18/D6L1138C5)</f>
        <v>7.5394608236187474E-2</v>
      </c>
      <c r="AV45" s="16" t="s">
        <v>36783</v>
      </c>
      <c r="AW45" s="33">
        <f>CHOOSE(MIN(D6L1138C9,RUN_YEARS),B7L811C1,B7L811C10,B7L811C19,B7L811C28,B7L811C37)</f>
        <v>1616.7219070494755</v>
      </c>
      <c r="AX45" s="16" t="s">
        <v>36784</v>
      </c>
      <c r="AY45" s="33">
        <f>IF(D6L1138C23=0,0,D6L1138C19/D6L1138C23)</f>
        <v>2.1714291797219538E-3</v>
      </c>
      <c r="AZ45" s="16" t="s">
        <v>36785</v>
      </c>
      <c r="BA45" s="33">
        <f>IF(D6L1138C5=0,0,D6L1138C19/D6L1138C5)</f>
        <v>0.42460539176381251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1028.0961604150925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1028.0961604150925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411.23846416603703</v>
      </c>
      <c r="R46" s="16" t="s">
        <v>36789</v>
      </c>
      <c r="S46" s="15">
        <f>D6L1139C5-D6L1139C7</f>
        <v>616.85769624905549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394.30440637319293</v>
      </c>
      <c r="X46" s="16" t="s">
        <v>36791</v>
      </c>
      <c r="Y46" s="33">
        <f>D6L1139C7-D6L1139C10</f>
        <v>16.934057792844101</v>
      </c>
      <c r="Z46" s="16" t="s">
        <v>36792</v>
      </c>
      <c r="AA46" s="33">
        <f>CHOOSE(MIN(D6L1139C9,RUN_YEARS),B7L811C7,B7L811C16,B7L811C25,B7L811C34,B7L811C43)</f>
        <v>151217</v>
      </c>
      <c r="AB46" s="16" t="s">
        <v>36793</v>
      </c>
      <c r="AC46" s="33">
        <f>IF(D6L1139C12=0,0,D6L1139C10/D6L1139C12)</f>
        <v>2.6075401996679798E-3</v>
      </c>
      <c r="AD46" s="16" t="s">
        <v>36794</v>
      </c>
      <c r="AE46" s="33">
        <f>IF(D6L1139C5=0,0,D6L1139C10/D6L1139C5)</f>
        <v>0.3835287218794719</v>
      </c>
      <c r="AF46" s="16" t="s">
        <v>36795</v>
      </c>
      <c r="AG46" s="33">
        <f>CHOOSE(MIN(D6L1139C9,RUN_YEARS),B7L811C5,B7L811C14,B7L811C23,B7L811C32,B7L811C41)</f>
        <v>2497.7943396321143</v>
      </c>
      <c r="AH46" s="16" t="s">
        <v>36796</v>
      </c>
      <c r="AI46" s="33">
        <f>IF(D6L1139C15=0,0,D6L1139C11/D6L1139C15)</f>
        <v>6.7796045191367595E-3</v>
      </c>
      <c r="AJ46" s="16" t="s">
        <v>36797</v>
      </c>
      <c r="AK46" s="33">
        <f>IF(D6L1139C5=0,0,D6L1139C11/D6L1139C5)</f>
        <v>1.6471278120528138E-2</v>
      </c>
      <c r="AL46" s="16" t="s">
        <v>36798</v>
      </c>
      <c r="AM46" s="33">
        <f>D6L1139C8*CHOOSE(MIN(D6L1139C9,RUN_YEARS),B7L811C4,B7L811C13,B7L811C22,B7L811C31,B7L811C40)</f>
        <v>93.015488692349336</v>
      </c>
      <c r="AN46" s="16" t="s">
        <v>36799</v>
      </c>
      <c r="AO46" s="33">
        <f>D6L1139C8-D6L1139C18</f>
        <v>523.84220755670617</v>
      </c>
      <c r="AP46" s="16" t="s">
        <v>36800</v>
      </c>
      <c r="AQ46" s="33">
        <f>CHOOSE(MIN(D6L1139C9,RUN_YEARS),B7L811C2,B7L811C11,B7L811C20,B7L811C29,B7L811C38)</f>
        <v>287.07151904622964</v>
      </c>
      <c r="AR46" s="16" t="s">
        <v>36801</v>
      </c>
      <c r="AS46" s="33">
        <f>IF(D6L1139C20=0,0,D6L1139C18/D6L1139C20)</f>
        <v>0.32401503639715035</v>
      </c>
      <c r="AT46" s="16" t="s">
        <v>36802</v>
      </c>
      <c r="AU46" s="33">
        <f>IF(D6L1139C5=0,0,D6L1139C18/D6L1139C5)</f>
        <v>9.0473529883424955E-2</v>
      </c>
      <c r="AV46" s="16" t="s">
        <v>36803</v>
      </c>
      <c r="AW46" s="33">
        <f>CHOOSE(MIN(D6L1139C9,RUN_YEARS),B7L811C1,B7L811C10,B7L811C19,B7L811C28,B7L811C37)</f>
        <v>1616.7219070494755</v>
      </c>
      <c r="AX46" s="16" t="s">
        <v>36804</v>
      </c>
      <c r="AY46" s="33">
        <f>IF(D6L1139C23=0,0,D6L1139C19/D6L1139C23)</f>
        <v>0.3240150363971504</v>
      </c>
      <c r="AZ46" s="16" t="s">
        <v>36805</v>
      </c>
      <c r="BA46" s="33">
        <f>IF(D6L1139C5=0,0,D6L1139C19/D6L1139C5)</f>
        <v>0.50952647011657504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1044.6319708054407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1036.3640656102666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415.37241676362407</v>
      </c>
      <c r="R47" s="16" t="s">
        <v>36809</v>
      </c>
      <c r="S47" s="15">
        <f>SUM(D6L1138C8:D6L1139C8)</f>
        <v>620.99164884664253</v>
      </c>
      <c r="U47" s="21" t="str">
        <f>NULL_VALUE</f>
        <v>n/a</v>
      </c>
      <c r="V47" s="16" t="s">
        <v>36810</v>
      </c>
      <c r="W47" s="33">
        <f>SUM(D6L1138C10:D6L1139C10)</f>
        <v>398.26813026335014</v>
      </c>
      <c r="X47" s="16" t="s">
        <v>36811</v>
      </c>
      <c r="Y47" s="33">
        <f>SUM(D6L1138C11:D6L1139C11)</f>
        <v>17.10428650027394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2.6337523576274498E-3</v>
      </c>
      <c r="AD47" s="16" t="s">
        <v>36813</v>
      </c>
      <c r="AE47" s="33">
        <f>IF(D6L1140C5=0,0,D6L1140C10/D6L1140C5)</f>
        <v>0.38429365073443428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6.8477561298313817E-3</v>
      </c>
      <c r="AJ47" s="16" t="s">
        <v>36815</v>
      </c>
      <c r="AK47" s="33">
        <f>IF(D6L1140C5=0,0,D6L1140C11/D6L1140C5)</f>
        <v>1.6504129260987085E-2</v>
      </c>
      <c r="AL47" s="16" t="s">
        <v>36816</v>
      </c>
      <c r="AM47" s="33">
        <f>SUM(D6L1138C18:D6L1139C18)</f>
        <v>93.638844165473429</v>
      </c>
      <c r="AN47" s="16" t="s">
        <v>36817</v>
      </c>
      <c r="AO47" s="33">
        <f>SUM(D6L1138C19:D6L1139C19)</f>
        <v>527.35280468116912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0.32618646557687231</v>
      </c>
      <c r="AT47" s="16" t="s">
        <v>36819</v>
      </c>
      <c r="AU47" s="33">
        <f>IF(D6L1140C5=0,0,D6L1140C18/D6L1140C5)</f>
        <v>9.0353233262998045E-2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0.32618646557687236</v>
      </c>
      <c r="AZ47" s="16" t="s">
        <v>36821</v>
      </c>
      <c r="BA47" s="33">
        <f>IF(D6L1140C5=0,0,D6L1140C19/D6L1140C5)</f>
        <v>0.50884898674158063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34935.355530249319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34798.778233470104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7877.1795006935445</v>
      </c>
      <c r="R48" s="16" t="s">
        <v>36826</v>
      </c>
      <c r="S48" s="15">
        <f>SUM(D6L1128C8,D6L1137C8,D6L1140C8)</f>
        <v>26921.598732776565</v>
      </c>
      <c r="U48" s="21" t="str">
        <f>NULL_VALUE</f>
        <v>n/a</v>
      </c>
      <c r="V48" s="16" t="s">
        <v>36827</v>
      </c>
      <c r="W48" s="33">
        <f>SUM(D6L1128C10,D6L1137C10,D6L1140C10)</f>
        <v>7552.9711685876491</v>
      </c>
      <c r="X48" s="16" t="s">
        <v>36828</v>
      </c>
      <c r="Y48" s="33">
        <f>SUM(D6L1128C11,D6L1137C11,D6L1140C11)</f>
        <v>324.20833210589512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4.992788682217713E-2</v>
      </c>
      <c r="AD48" s="16" t="s">
        <v>36830</v>
      </c>
      <c r="AE48" s="33">
        <f>IF(D6L1141C5=0,0,D6L1141C10/D6L1141C5)</f>
        <v>0.21704702153373484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0.12981250573766062</v>
      </c>
      <c r="AJ48" s="16" t="s">
        <v>36832</v>
      </c>
      <c r="AK48" s="33">
        <f>IF(D6L1141C5=0,0,D6L1141C11/D6L1141C5)</f>
        <v>9.3166584737755416E-3</v>
      </c>
      <c r="AL48" s="16" t="s">
        <v>36833</v>
      </c>
      <c r="AM48" s="33">
        <f>SUM(D6L1128C18,D6L1137C18,D6L1140C18)</f>
        <v>4058.8323833169534</v>
      </c>
      <c r="AN48" s="16" t="s">
        <v>36834</v>
      </c>
      <c r="AO48" s="33">
        <f>SUM(D6L1128C19,D6L1137C19,D6L1140C19)</f>
        <v>22862.766349459609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14.142058750683757</v>
      </c>
      <c r="AT48" s="16" t="s">
        <v>36836</v>
      </c>
      <c r="AU48" s="33">
        <f>IF(D6L1141C5=0,0,D6L1141C18/D6L1141C5)</f>
        <v>0.11663720938952661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14.142058750683757</v>
      </c>
      <c r="AZ48" s="16" t="s">
        <v>36838</v>
      </c>
      <c r="BA48" s="33">
        <f>IF(D6L1141C5=0,0,D6L1141C19/D6L1141C5)</f>
        <v>0.65699911060296312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4177.2006376666668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3592.3925483933335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1796.1962741966668</v>
      </c>
      <c r="R8" s="16" t="s">
        <v>36847</v>
      </c>
      <c r="S8" s="15">
        <f>D6L1201C5-D6L1201C7</f>
        <v>1796.1962741966668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1726.5539141061895</v>
      </c>
      <c r="X8" s="16" t="s">
        <v>36849</v>
      </c>
      <c r="Y8" s="33">
        <f>D6L1201C7-D6L1201C10</f>
        <v>69.642360090477268</v>
      </c>
      <c r="Z8" s="16" t="s">
        <v>36850</v>
      </c>
      <c r="AA8" s="33">
        <f>CHOOSE(MIN(D6L1201C9,RUN_YEARS),B7L812C7,B7L812C16,B7L812C25,B7L812C34,B7L812C43)</f>
        <v>59122</v>
      </c>
      <c r="AB8" s="16" t="s">
        <v>36851</v>
      </c>
      <c r="AC8" s="33">
        <f>IF(D6L1201C12=0,0,D6L1201C10/D6L1201C12)</f>
        <v>2.9203239303578862E-2</v>
      </c>
      <c r="AD8" s="16" t="s">
        <v>36852</v>
      </c>
      <c r="AE8" s="33">
        <f>IF(D6L1201C5=0,0,D6L1201C10/D6L1201C5)</f>
        <v>0.48061393370787825</v>
      </c>
      <c r="AF8" s="16" t="s">
        <v>36853</v>
      </c>
      <c r="AG8" s="33">
        <f>CHOOSE(MIN(D6L1201C9,RUN_YEARS),B7L812C5,B7L812C14,B7L812C23,B7L812C32,B7L812C41)</f>
        <v>917.2106845160655</v>
      </c>
      <c r="AH8" s="16" t="s">
        <v>36854</v>
      </c>
      <c r="AI8" s="33">
        <f>IF(D6L1201C15=0,0,D6L1201C11/D6L1201C15)</f>
        <v>7.5928422189305012E-2</v>
      </c>
      <c r="AJ8" s="16" t="s">
        <v>36855</v>
      </c>
      <c r="AK8" s="33">
        <f>IF(D6L1201C5=0,0,D6L1201C11/D6L1201C5)</f>
        <v>1.9386066292121727E-2</v>
      </c>
      <c r="AL8" s="16" t="s">
        <v>36856</v>
      </c>
      <c r="AM8" s="33">
        <f>D6L1201C8*CHOOSE(MIN(D6L1201C9,RUN_YEARS),B7L812C4,B7L812C13,B7L812C22,B7L812C31,B7L812C40)</f>
        <v>329.44418852924974</v>
      </c>
      <c r="AN8" s="16" t="s">
        <v>36857</v>
      </c>
      <c r="AO8" s="33">
        <f>D6L1201C8-D6L1201C18</f>
        <v>1466.7520856674171</v>
      </c>
      <c r="AP8" s="16" t="s">
        <v>36858</v>
      </c>
      <c r="AQ8" s="33">
        <f>CHOOSE(MIN(D6L1201C9,RUN_YEARS),B7L812C2,B7L812C11,B7L812C20,B7L812C29,B7L812C38)</f>
        <v>102.99827993564988</v>
      </c>
      <c r="AR8" s="16" t="s">
        <v>36859</v>
      </c>
      <c r="AS8" s="33">
        <f>IF(D6L1201C20=0,0,D6L1201C18/D6L1201C20)</f>
        <v>3.1985406817965916</v>
      </c>
      <c r="AT8" s="16" t="s">
        <v>36860</v>
      </c>
      <c r="AU8" s="33">
        <f>IF(D6L1201C5=0,0,D6L1201C18/D6L1201C5)</f>
        <v>9.1706066108112494E-2</v>
      </c>
      <c r="AV8" s="16" t="s">
        <v>36861</v>
      </c>
      <c r="AW8" s="33">
        <f>CHOOSE(MIN(D6L1201C9,RUN_YEARS),B7L812C1,B7L812C10,B7L812C19,B7L812C28,B7L812C37)</f>
        <v>458.56915124292101</v>
      </c>
      <c r="AX8" s="16" t="s">
        <v>36862</v>
      </c>
      <c r="AY8" s="33">
        <f>IF(D6L1201C23=0,0,D6L1201C19/D6L1201C23)</f>
        <v>3.198540681796592</v>
      </c>
      <c r="AZ8" s="16" t="s">
        <v>36863</v>
      </c>
      <c r="BA8" s="33">
        <f>IF(D6L1201C5=0,0,D6L1201C19/D6L1201C5)</f>
        <v>0.40829393389188751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8.828205095079932</v>
      </c>
      <c r="J9" s="16" t="s">
        <v>36884</v>
      </c>
      <c r="K9" s="21">
        <f>IF(FLOW_THRU_100PCT="Y",1,INDEX(VariabilityMatrix,D6L1202C1,D6L1202C9))</f>
        <v>0.51097318168607031</v>
      </c>
      <c r="L9" s="16" t="s">
        <v>36864</v>
      </c>
      <c r="M9" s="15">
        <f>IF(D6L1202C2&lt;&gt;0,D6L1202C2*D6L1202C4,D6L1202C3*D6L1202C4)</f>
        <v>4.5109760460101693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2.2554880230050847</v>
      </c>
      <c r="R9" s="16" t="s">
        <v>36866</v>
      </c>
      <c r="S9" s="15">
        <f>D6L1202C5-D6L1202C7</f>
        <v>2.2554880230050847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2.1683874741508964</v>
      </c>
      <c r="X9" s="16" t="s">
        <v>36868</v>
      </c>
      <c r="Y9" s="33">
        <f>D6L1202C7-D6L1202C10</f>
        <v>8.7100548854188276E-2</v>
      </c>
      <c r="Z9" s="16" t="s">
        <v>36869</v>
      </c>
      <c r="AA9" s="33">
        <f>CHOOSE(MIN(D6L1202C9,RUN_YEARS),B7L812C7,B7L812C16,B7L812C25,B7L812C34,B7L812C43)</f>
        <v>54768.4</v>
      </c>
      <c r="AB9" s="16" t="s">
        <v>36870</v>
      </c>
      <c r="AC9" s="33">
        <f>IF(D6L1202C12=0,0,D6L1202C10/D6L1202C12)</f>
        <v>3.9591944883379764E-5</v>
      </c>
      <c r="AD9" s="16" t="s">
        <v>36871</v>
      </c>
      <c r="AE9" s="33">
        <f>IF(D6L1202C5=0,0,D6L1202C10/D6L1202C5)</f>
        <v>0.48069141845006552</v>
      </c>
      <c r="AF9" s="16" t="s">
        <v>36872</v>
      </c>
      <c r="AG9" s="33">
        <f>CHOOSE(MIN(D6L1202C9,RUN_YEARS),B7L812C5,B7L812C14,B7L812C23,B7L812C32,B7L812C41)</f>
        <v>846.13704116939437</v>
      </c>
      <c r="AH9" s="16" t="s">
        <v>36873</v>
      </c>
      <c r="AI9" s="33">
        <f>IF(D6L1202C15=0,0,D6L1202C11/D6L1202C15)</f>
        <v>1.0293905669678747E-4</v>
      </c>
      <c r="AJ9" s="16" t="s">
        <v>36874</v>
      </c>
      <c r="AK9" s="33">
        <f>IF(D6L1202C5=0,0,D6L1202C11/D6L1202C5)</f>
        <v>1.9308581549934464E-2</v>
      </c>
      <c r="AL9" s="16" t="s">
        <v>36875</v>
      </c>
      <c r="AM9" s="33">
        <f>D6L1202C8*CHOOSE(MIN(D6L1202C9,RUN_YEARS),B7L812C4,B7L812C13,B7L812C22,B7L812C31,B7L812C40)</f>
        <v>0.41904899998983491</v>
      </c>
      <c r="AN9" s="16" t="s">
        <v>36876</v>
      </c>
      <c r="AO9" s="33">
        <f>D6L1202C8-D6L1202C18</f>
        <v>1.8364390230152496</v>
      </c>
      <c r="AP9" s="16" t="s">
        <v>36877</v>
      </c>
      <c r="AQ9" s="33">
        <f>CHOOSE(MIN(D6L1202C9,RUN_YEARS),B7L812C2,B7L812C11,B7L812C20,B7L812C29,B7L812C38)</f>
        <v>96.372197097240758</v>
      </c>
      <c r="AR9" s="16" t="s">
        <v>36878</v>
      </c>
      <c r="AS9" s="33">
        <f>IF(D6L1202C20=0,0,D6L1202C18/D6L1202C20)</f>
        <v>4.3482354103332229E-3</v>
      </c>
      <c r="AT9" s="16" t="s">
        <v>36879</v>
      </c>
      <c r="AU9" s="33">
        <f>IF(D6L1202C5=0,0,D6L1202C18/D6L1202C5)</f>
        <v>9.289541680463409E-2</v>
      </c>
      <c r="AV9" s="16" t="s">
        <v>36880</v>
      </c>
      <c r="AW9" s="33">
        <f>CHOOSE(MIN(D6L1202C9,RUN_YEARS),B7L812C1,B7L812C10,B7L812C19,B7L812C28,B7L812C37)</f>
        <v>422.3412142431626</v>
      </c>
      <c r="AX9" s="16" t="s">
        <v>36881</v>
      </c>
      <c r="AY9" s="33">
        <f>IF(D6L1202C23=0,0,D6L1202C19/D6L1202C23)</f>
        <v>4.3482354103332229E-3</v>
      </c>
      <c r="AZ9" s="16" t="s">
        <v>36882</v>
      </c>
      <c r="BA9" s="33">
        <f>IF(D6L1202C5=0,0,D6L1202C19/D6L1202C5)</f>
        <v>0.40710458319536591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6.0877174409054149</v>
      </c>
      <c r="J10" s="16" t="s">
        <v>36905</v>
      </c>
      <c r="K10" s="21">
        <f>IF(FLOW_THRU_100PCT="Y",1,INDEX(VariabilityMatrix,D6L1203C1,D6L1203C9))</f>
        <v>0.51097318168607031</v>
      </c>
      <c r="L10" s="16" t="s">
        <v>36885</v>
      </c>
      <c r="M10" s="15">
        <f>IF(D6L1203C2&lt;&gt;0,D6L1203C2*D6L1203C4,D6L1203C3*D6L1203C4)</f>
        <v>3.1106603499852215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1.5553301749926107</v>
      </c>
      <c r="R10" s="16" t="s">
        <v>36887</v>
      </c>
      <c r="S10" s="15">
        <f>D6L1203C5-D6L1203C7</f>
        <v>1.5553301749926107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1.4952677359507733</v>
      </c>
      <c r="X10" s="16" t="s">
        <v>36889</v>
      </c>
      <c r="Y10" s="33">
        <f>D6L1203C7-D6L1203C10</f>
        <v>6.006243904183739E-2</v>
      </c>
      <c r="Z10" s="16" t="s">
        <v>36890</v>
      </c>
      <c r="AA10" s="33">
        <f>CHOOSE(MIN(D6L1203C9,RUN_YEARS),B7L812C7,B7L812C16,B7L812C25,B7L812C34,B7L812C43)</f>
        <v>54768.4</v>
      </c>
      <c r="AB10" s="16" t="s">
        <v>36891</v>
      </c>
      <c r="AC10" s="33">
        <f>IF(D6L1203C12=0,0,D6L1203C10/D6L1203C12)</f>
        <v>2.730165087807519E-5</v>
      </c>
      <c r="AD10" s="16" t="s">
        <v>36892</v>
      </c>
      <c r="AE10" s="33">
        <f>IF(D6L1203C5=0,0,D6L1203C10/D6L1203C5)</f>
        <v>0.48069141845006552</v>
      </c>
      <c r="AF10" s="16" t="s">
        <v>36893</v>
      </c>
      <c r="AG10" s="33">
        <f>CHOOSE(MIN(D6L1203C9,RUN_YEARS),B7L812C5,B7L812C14,B7L812C23,B7L812C32,B7L812C41)</f>
        <v>846.13704116939437</v>
      </c>
      <c r="AH10" s="16" t="s">
        <v>36894</v>
      </c>
      <c r="AI10" s="33">
        <f>IF(D6L1203C15=0,0,D6L1203C11/D6L1203C15)</f>
        <v>7.0984292282995628E-5</v>
      </c>
      <c r="AJ10" s="16" t="s">
        <v>36895</v>
      </c>
      <c r="AK10" s="33">
        <f>IF(D6L1203C5=0,0,D6L1203C11/D6L1203C5)</f>
        <v>1.9308581549934485E-2</v>
      </c>
      <c r="AL10" s="16" t="s">
        <v>36896</v>
      </c>
      <c r="AM10" s="33">
        <f>D6L1203C8*CHOOSE(MIN(D6L1203C9,RUN_YEARS),B7L812C4,B7L812C13,B7L812C22,B7L812C31,B7L812C40)</f>
        <v>0.28896608974952609</v>
      </c>
      <c r="AN10" s="16" t="s">
        <v>36897</v>
      </c>
      <c r="AO10" s="33">
        <f>D6L1203C8-D6L1203C18</f>
        <v>1.2663640852430846</v>
      </c>
      <c r="AP10" s="16" t="s">
        <v>36898</v>
      </c>
      <c r="AQ10" s="33">
        <f>CHOOSE(MIN(D6L1203C9,RUN_YEARS),B7L812C2,B7L812C11,B7L812C20,B7L812C29,B7L812C38)</f>
        <v>96.372197097240758</v>
      </c>
      <c r="AR10" s="16" t="s">
        <v>36899</v>
      </c>
      <c r="AS10" s="33">
        <f>IF(D6L1203C20=0,0,D6L1203C18/D6L1203C20)</f>
        <v>2.9984383302785519E-3</v>
      </c>
      <c r="AT10" s="16" t="s">
        <v>36900</v>
      </c>
      <c r="AU10" s="33">
        <f>IF(D6L1203C5=0,0,D6L1203C18/D6L1203C5)</f>
        <v>9.289541680463409E-2</v>
      </c>
      <c r="AV10" s="16" t="s">
        <v>36901</v>
      </c>
      <c r="AW10" s="33">
        <f>CHOOSE(MIN(D6L1203C9,RUN_YEARS),B7L812C1,B7L812C10,B7L812C19,B7L812C28,B7L812C37)</f>
        <v>422.3412142431626</v>
      </c>
      <c r="AX10" s="16" t="s">
        <v>36902</v>
      </c>
      <c r="AY10" s="33">
        <f>IF(D6L1203C23=0,0,D6L1203C19/D6L1203C23)</f>
        <v>2.9984383302785519E-3</v>
      </c>
      <c r="AZ10" s="16" t="s">
        <v>36903</v>
      </c>
      <c r="BA10" s="33">
        <f>IF(D6L1203C5=0,0,D6L1203C19/D6L1203C5)</f>
        <v>0.40710458319536591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0.18890442624817139</v>
      </c>
      <c r="J11" s="16" t="s">
        <v>36926</v>
      </c>
      <c r="K11" s="21">
        <f>IF(FLOW_THRU_100PCT="Y",1,INDEX(VariabilityMatrix,D6L1204C1,D6L1204C9))</f>
        <v>0.52465616662733827</v>
      </c>
      <c r="L11" s="16" t="s">
        <v>36906</v>
      </c>
      <c r="M11" s="15">
        <f>IF(D6L1204C2&lt;&gt;0,D6L1204C2*D6L1204C4,D6L1204C3*D6L1204C4)</f>
        <v>9.9109872134302335E-2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4.9554936067151167E-2</v>
      </c>
      <c r="R11" s="16" t="s">
        <v>36908</v>
      </c>
      <c r="S11" s="15">
        <f>D6L1204C5-D6L1204C7</f>
        <v>4.9554936067151167E-2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4.7615945251869025E-2</v>
      </c>
      <c r="X11" s="16" t="s">
        <v>36910</v>
      </c>
      <c r="Y11" s="33">
        <f>D6L1204C7-D6L1204C10</f>
        <v>1.938990815282142E-3</v>
      </c>
      <c r="Z11" s="16" t="s">
        <v>36911</v>
      </c>
      <c r="AA11" s="33">
        <f>CHOOSE(MIN(D6L1204C9,RUN_YEARS),B7L812C7,B7L812C16,B7L812C25,B7L812C34,B7L812C43)</f>
        <v>56976</v>
      </c>
      <c r="AB11" s="16" t="s">
        <v>36912</v>
      </c>
      <c r="AC11" s="33">
        <f>IF(D6L1204C12=0,0,D6L1204C10/D6L1204C12)</f>
        <v>8.3571934238747942E-7</v>
      </c>
      <c r="AD11" s="16" t="s">
        <v>36913</v>
      </c>
      <c r="AE11" s="33">
        <f>IF(D6L1204C5=0,0,D6L1204C10/D6L1204C5)</f>
        <v>0.48043594675760815</v>
      </c>
      <c r="AF11" s="16" t="s">
        <v>36914</v>
      </c>
      <c r="AG11" s="33">
        <f>CHOOSE(MIN(D6L1204C9,RUN_YEARS),B7L812C5,B7L812C14,B7L812C23,B7L812C32,B7L812C41)</f>
        <v>892.3638120603257</v>
      </c>
      <c r="AH11" s="16" t="s">
        <v>36915</v>
      </c>
      <c r="AI11" s="33">
        <f>IF(D6L1204C15=0,0,D6L1204C11/D6L1204C15)</f>
        <v>2.1728702902074451E-6</v>
      </c>
      <c r="AJ11" s="16" t="s">
        <v>36916</v>
      </c>
      <c r="AK11" s="33">
        <f>IF(D6L1204C5=0,0,D6L1204C11/D6L1204C5)</f>
        <v>1.9564053242391879E-2</v>
      </c>
      <c r="AL11" s="16" t="s">
        <v>36917</v>
      </c>
      <c r="AM11" s="33">
        <f>D6L1204C8*CHOOSE(MIN(D6L1204C9,RUN_YEARS),B7L812C4,B7L812C13,B7L812C22,B7L812C31,B7L812C40)</f>
        <v>9.6654147063570256E-3</v>
      </c>
      <c r="AN11" s="16" t="s">
        <v>36918</v>
      </c>
      <c r="AO11" s="33">
        <f>D6L1204C8-D6L1204C18</f>
        <v>3.9889521360794142E-2</v>
      </c>
      <c r="AP11" s="16" t="s">
        <v>36919</v>
      </c>
      <c r="AQ11" s="33">
        <f>CHOOSE(MIN(D6L1204C9,RUN_YEARS),B7L812C2,B7L812C11,B7L812C20,B7L812C29,B7L812C38)</f>
        <v>108.1636778217924</v>
      </c>
      <c r="AR11" s="16" t="s">
        <v>36920</v>
      </c>
      <c r="AS11" s="33">
        <f>IF(D6L1204C20=0,0,D6L1204C18/D6L1204C20)</f>
        <v>8.9359153654903508E-5</v>
      </c>
      <c r="AT11" s="16" t="s">
        <v>36921</v>
      </c>
      <c r="AU11" s="33">
        <f>IF(D6L1204C5=0,0,D6L1204C18/D6L1204C5)</f>
        <v>9.7522219514717609E-2</v>
      </c>
      <c r="AV11" s="16" t="s">
        <v>36922</v>
      </c>
      <c r="AW11" s="33">
        <f>CHOOSE(MIN(D6L1204C9,RUN_YEARS),B7L812C1,B7L812C10,B7L812C19,B7L812C28,B7L812C37)</f>
        <v>446.3954696218774</v>
      </c>
      <c r="AX11" s="16" t="s">
        <v>36923</v>
      </c>
      <c r="AY11" s="33">
        <f>IF(D6L1204C23=0,0,D6L1204C19/D6L1204C23)</f>
        <v>8.9359153654903481E-5</v>
      </c>
      <c r="AZ11" s="16" t="s">
        <v>36924</v>
      </c>
      <c r="BA11" s="33">
        <f>IF(D6L1204C5=0,0,D6L1204C19/D6L1204C5)</f>
        <v>0.40247778048528238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134.12870627976397</v>
      </c>
      <c r="J12" s="16" t="s">
        <v>36947</v>
      </c>
      <c r="K12" s="21">
        <f>IF(FLOW_THRU_100PCT="Y",1,INDEX(VariabilityMatrix,D6L1205C1,D6L1205C9))</f>
        <v>0.24920957647330261</v>
      </c>
      <c r="L12" s="16" t="s">
        <v>36927</v>
      </c>
      <c r="M12" s="15">
        <f>IF(D6L1205C2&lt;&gt;0,D6L1205C2*D6L1205C4,D6L1205C3*D6L1205C4)</f>
        <v>33.426158084891981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16.71307904244599</v>
      </c>
      <c r="R12" s="16" t="s">
        <v>36929</v>
      </c>
      <c r="S12" s="15">
        <f>D6L1205C5-D6L1205C7</f>
        <v>16.71307904244599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16.067667343162853</v>
      </c>
      <c r="X12" s="16" t="s">
        <v>36931</v>
      </c>
      <c r="Y12" s="33">
        <f>D6L1205C7-D6L1205C10</f>
        <v>0.64541169928313735</v>
      </c>
      <c r="Z12" s="16" t="s">
        <v>36932</v>
      </c>
      <c r="AA12" s="33">
        <f>CHOOSE(MIN(D6L1205C9,RUN_YEARS),B7L812C7,B7L812C16,B7L812C25,B7L812C34,B7L812C43)</f>
        <v>54768.4</v>
      </c>
      <c r="AB12" s="16" t="s">
        <v>36933</v>
      </c>
      <c r="AC12" s="33">
        <f>IF(D6L1205C12=0,0,D6L1205C10/D6L1205C12)</f>
        <v>2.9337478077071544E-4</v>
      </c>
      <c r="AD12" s="16" t="s">
        <v>36934</v>
      </c>
      <c r="AE12" s="33">
        <f>IF(D6L1205C5=0,0,D6L1205C10/D6L1205C5)</f>
        <v>0.48069141845006558</v>
      </c>
      <c r="AF12" s="16" t="s">
        <v>36935</v>
      </c>
      <c r="AG12" s="33">
        <f>CHOOSE(MIN(D6L1205C9,RUN_YEARS),B7L812C5,B7L812C14,B7L812C23,B7L812C32,B7L812C41)</f>
        <v>846.13704116939437</v>
      </c>
      <c r="AH12" s="16" t="s">
        <v>36936</v>
      </c>
      <c r="AI12" s="33">
        <f>IF(D6L1205C15=0,0,D6L1205C11/D6L1205C15)</f>
        <v>7.6277443000385991E-4</v>
      </c>
      <c r="AJ12" s="16" t="s">
        <v>36937</v>
      </c>
      <c r="AK12" s="33">
        <f>IF(D6L1205C5=0,0,D6L1205C11/D6L1205C5)</f>
        <v>1.9308581549934443E-2</v>
      </c>
      <c r="AL12" s="16" t="s">
        <v>36938</v>
      </c>
      <c r="AM12" s="33">
        <f>D6L1205C8*CHOOSE(MIN(D6L1205C9,RUN_YEARS),B7L812C4,B7L812C13,B7L812C22,B7L812C31,B7L812C40)</f>
        <v>3.10513688747363</v>
      </c>
      <c r="AN12" s="16" t="s">
        <v>36939</v>
      </c>
      <c r="AO12" s="33">
        <f>D6L1205C8-D6L1205C18</f>
        <v>13.60794215497236</v>
      </c>
      <c r="AP12" s="16" t="s">
        <v>36940</v>
      </c>
      <c r="AQ12" s="33">
        <f>CHOOSE(MIN(D6L1205C9,RUN_YEARS),B7L812C2,B7L812C11,B7L812C20,B7L812C29,B7L812C38)</f>
        <v>96.372197097240758</v>
      </c>
      <c r="AR12" s="16" t="s">
        <v>36941</v>
      </c>
      <c r="AS12" s="33">
        <f>IF(D6L1205C20=0,0,D6L1205C18/D6L1205C20)</f>
        <v>3.2220256266861987E-2</v>
      </c>
      <c r="AT12" s="16" t="s">
        <v>36942</v>
      </c>
      <c r="AU12" s="33">
        <f>IF(D6L1205C5=0,0,D6L1205C18/D6L1205C5)</f>
        <v>9.289541680463409E-2</v>
      </c>
      <c r="AV12" s="16" t="s">
        <v>36943</v>
      </c>
      <c r="AW12" s="33">
        <f>CHOOSE(MIN(D6L1205C9,RUN_YEARS),B7L812C1,B7L812C10,B7L812C19,B7L812C28,B7L812C37)</f>
        <v>422.3412142431626</v>
      </c>
      <c r="AX12" s="16" t="s">
        <v>36944</v>
      </c>
      <c r="AY12" s="33">
        <f>IF(D6L1205C23=0,0,D6L1205C19/D6L1205C23)</f>
        <v>3.2220256266861987E-2</v>
      </c>
      <c r="AZ12" s="16" t="s">
        <v>36945</v>
      </c>
      <c r="BA12" s="33">
        <f>IF(D6L1205C5=0,0,D6L1205C19/D6L1205C5)</f>
        <v>0.40710458319536591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64.023701316625377</v>
      </c>
      <c r="J13" s="16" t="s">
        <v>36968</v>
      </c>
      <c r="K13" s="21">
        <f>IF(FLOW_THRU_100PCT="Y",1,INDEX(VariabilityMatrix,D6L1206C1,D6L1206C9))</f>
        <v>0.51097318168607031</v>
      </c>
      <c r="L13" s="16" t="s">
        <v>36948</v>
      </c>
      <c r="M13" s="15">
        <f>IF(D6L1206C2&lt;&gt;0,D6L1206C2*D6L1206C4,D6L1206C3*D6L1206C4)</f>
        <v>32.714394365074718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16.357197182537359</v>
      </c>
      <c r="R13" s="16" t="s">
        <v>36950</v>
      </c>
      <c r="S13" s="15">
        <f>D6L1206C5-D6L1206C7</f>
        <v>16.357197182537359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15.725528631082597</v>
      </c>
      <c r="X13" s="16" t="s">
        <v>36952</v>
      </c>
      <c r="Y13" s="33">
        <f>D6L1206C7-D6L1206C10</f>
        <v>0.63166855145476219</v>
      </c>
      <c r="Z13" s="16" t="s">
        <v>36953</v>
      </c>
      <c r="AA13" s="33">
        <f>CHOOSE(MIN(D6L1206C9,RUN_YEARS),B7L812C7,B7L812C16,B7L812C25,B7L812C34,B7L812C43)</f>
        <v>54768.4</v>
      </c>
      <c r="AB13" s="16" t="s">
        <v>36954</v>
      </c>
      <c r="AC13" s="33">
        <f>IF(D6L1206C12=0,0,D6L1206C10/D6L1206C12)</f>
        <v>2.8712777132584844E-4</v>
      </c>
      <c r="AD13" s="16" t="s">
        <v>36955</v>
      </c>
      <c r="AE13" s="33">
        <f>IF(D6L1206C5=0,0,D6L1206C10/D6L1206C5)</f>
        <v>0.48069141845006552</v>
      </c>
      <c r="AF13" s="16" t="s">
        <v>36956</v>
      </c>
      <c r="AG13" s="33">
        <f>CHOOSE(MIN(D6L1206C9,RUN_YEARS),B7L812C5,B7L812C14,B7L812C23,B7L812C32,B7L812C41)</f>
        <v>846.13704116939437</v>
      </c>
      <c r="AH13" s="16" t="s">
        <v>36957</v>
      </c>
      <c r="AI13" s="33">
        <f>IF(D6L1206C15=0,0,D6L1206C11/D6L1206C15)</f>
        <v>7.4653220544720704E-4</v>
      </c>
      <c r="AJ13" s="16" t="s">
        <v>36958</v>
      </c>
      <c r="AK13" s="33">
        <f>IF(D6L1206C5=0,0,D6L1206C11/D6L1206C5)</f>
        <v>1.9308581549934478E-2</v>
      </c>
      <c r="AL13" s="16" t="s">
        <v>36959</v>
      </c>
      <c r="AM13" s="33">
        <f>D6L1206C8*CHOOSE(MIN(D6L1206C9,RUN_YEARS),B7L812C4,B7L812C13,B7L812C22,B7L812C31,B7L812C40)</f>
        <v>3.0390173000547889</v>
      </c>
      <c r="AN13" s="16" t="s">
        <v>36960</v>
      </c>
      <c r="AO13" s="33">
        <f>D6L1206C8-D6L1206C18</f>
        <v>13.318179882482569</v>
      </c>
      <c r="AP13" s="16" t="s">
        <v>36961</v>
      </c>
      <c r="AQ13" s="33">
        <f>CHOOSE(MIN(D6L1206C9,RUN_YEARS),B7L812C2,B7L812C11,B7L812C20,B7L812C29,B7L812C38)</f>
        <v>96.372197097240758</v>
      </c>
      <c r="AR13" s="16" t="s">
        <v>36962</v>
      </c>
      <c r="AS13" s="33">
        <f>IF(D6L1206C20=0,0,D6L1206C18/D6L1206C20)</f>
        <v>3.1534170555314642E-2</v>
      </c>
      <c r="AT13" s="16" t="s">
        <v>36963</v>
      </c>
      <c r="AU13" s="33">
        <f>IF(D6L1206C5=0,0,D6L1206C18/D6L1206C5)</f>
        <v>9.289541680463409E-2</v>
      </c>
      <c r="AV13" s="16" t="s">
        <v>36964</v>
      </c>
      <c r="AW13" s="33">
        <f>CHOOSE(MIN(D6L1206C9,RUN_YEARS),B7L812C1,B7L812C10,B7L812C19,B7L812C28,B7L812C37)</f>
        <v>422.3412142431626</v>
      </c>
      <c r="AX13" s="16" t="s">
        <v>36965</v>
      </c>
      <c r="AY13" s="33">
        <f>IF(D6L1206C23=0,0,D6L1206C19/D6L1206C23)</f>
        <v>3.1534170555314642E-2</v>
      </c>
      <c r="AZ13" s="16" t="s">
        <v>36966</v>
      </c>
      <c r="BA13" s="33">
        <f>IF(D6L1206C5=0,0,D6L1206C19/D6L1206C5)</f>
        <v>0.40710458319536591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3.649682901892775</v>
      </c>
      <c r="J14" s="16" t="s">
        <v>36989</v>
      </c>
      <c r="K14" s="21">
        <f>IF(FLOW_THRU_100PCT="Y",1,INDEX(VariabilityMatrix,D6L1207C1,D6L1207C9))</f>
        <v>0.52465616662733827</v>
      </c>
      <c r="L14" s="16" t="s">
        <v>36969</v>
      </c>
      <c r="M14" s="15">
        <f>IF(D6L1207C2&lt;&gt;0,D6L1207C2*D6L1207C4,D6L1207C3*D6L1207C4)</f>
        <v>1.9148286407124033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0.95741432035620166</v>
      </c>
      <c r="R14" s="16" t="s">
        <v>36971</v>
      </c>
      <c r="S14" s="15">
        <f>D6L1207C5-D6L1207C7</f>
        <v>0.95741432035620166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0.91995251087924723</v>
      </c>
      <c r="X14" s="16" t="s">
        <v>36973</v>
      </c>
      <c r="Y14" s="33">
        <f>D6L1207C7-D6L1207C10</f>
        <v>3.7461809476954433E-2</v>
      </c>
      <c r="Z14" s="16" t="s">
        <v>36974</v>
      </c>
      <c r="AA14" s="33">
        <f>CHOOSE(MIN(D6L1207C9,RUN_YEARS),B7L812C7,B7L812C16,B7L812C25,B7L812C34,B7L812C43)</f>
        <v>56976</v>
      </c>
      <c r="AB14" s="16" t="s">
        <v>36975</v>
      </c>
      <c r="AC14" s="33">
        <f>IF(D6L1207C12=0,0,D6L1207C10/D6L1207C12)</f>
        <v>1.6146316183643064E-5</v>
      </c>
      <c r="AD14" s="16" t="s">
        <v>36976</v>
      </c>
      <c r="AE14" s="33">
        <f>IF(D6L1207C5=0,0,D6L1207C10/D6L1207C5)</f>
        <v>0.48043594675760809</v>
      </c>
      <c r="AF14" s="16" t="s">
        <v>36977</v>
      </c>
      <c r="AG14" s="33">
        <f>CHOOSE(MIN(D6L1207C9,RUN_YEARS),B7L812C5,B7L812C14,B7L812C23,B7L812C32,B7L812C41)</f>
        <v>892.3638120603257</v>
      </c>
      <c r="AH14" s="16" t="s">
        <v>36978</v>
      </c>
      <c r="AI14" s="33">
        <f>IF(D6L1207C15=0,0,D6L1207C11/D6L1207C15)</f>
        <v>4.1980422077472068E-5</v>
      </c>
      <c r="AJ14" s="16" t="s">
        <v>36979</v>
      </c>
      <c r="AK14" s="33">
        <f>IF(D6L1207C5=0,0,D6L1207C11/D6L1207C5)</f>
        <v>1.9564053242391934E-2</v>
      </c>
      <c r="AL14" s="16" t="s">
        <v>36980</v>
      </c>
      <c r="AM14" s="33">
        <f>D6L1207C8*CHOOSE(MIN(D6L1207C9,RUN_YEARS),B7L812C4,B7L812C13,B7L812C22,B7L812C31,B7L812C40)</f>
        <v>0.1867383390326233</v>
      </c>
      <c r="AN14" s="16" t="s">
        <v>36981</v>
      </c>
      <c r="AO14" s="33">
        <f>D6L1207C8-D6L1207C18</f>
        <v>0.7706759813235784</v>
      </c>
      <c r="AP14" s="16" t="s">
        <v>36982</v>
      </c>
      <c r="AQ14" s="33">
        <f>CHOOSE(MIN(D6L1207C9,RUN_YEARS),B7L812C2,B7L812C11,B7L812C20,B7L812C29,B7L812C38)</f>
        <v>108.1636778217924</v>
      </c>
      <c r="AR14" s="16" t="s">
        <v>36983</v>
      </c>
      <c r="AS14" s="33">
        <f>IF(D6L1207C20=0,0,D6L1207C18/D6L1207C20)</f>
        <v>1.7264422104829721E-3</v>
      </c>
      <c r="AT14" s="16" t="s">
        <v>36984</v>
      </c>
      <c r="AU14" s="33">
        <f>IF(D6L1207C5=0,0,D6L1207C18/D6L1207C5)</f>
        <v>9.7522219514717595E-2</v>
      </c>
      <c r="AV14" s="16" t="s">
        <v>36985</v>
      </c>
      <c r="AW14" s="33">
        <f>CHOOSE(MIN(D6L1207C9,RUN_YEARS),B7L812C1,B7L812C10,B7L812C19,B7L812C28,B7L812C37)</f>
        <v>446.3954696218774</v>
      </c>
      <c r="AX14" s="16" t="s">
        <v>36986</v>
      </c>
      <c r="AY14" s="33">
        <f>IF(D6L1207C23=0,0,D6L1207C19/D6L1207C23)</f>
        <v>1.7264422104829721E-3</v>
      </c>
      <c r="AZ14" s="16" t="s">
        <v>36987</v>
      </c>
      <c r="BA14" s="33">
        <f>IF(D6L1207C5=0,0,D6L1207C19/D6L1207C5)</f>
        <v>0.40247778048528243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0.52465616662733827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56976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892.3638120603257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108.1636778217924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446.3954696218774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0.52465616662733827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56976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892.3638120603257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108.1636778217924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446.3954696218774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0.52465616662733827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56976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892.3638120603257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108.1636778217924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446.3954696218774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2.0989380694241267E-2</v>
      </c>
      <c r="J18" s="16" t="s">
        <v>37073</v>
      </c>
      <c r="K18" s="21">
        <f>IF(FLOW_THRU_100PCT="Y",1,INDEX(VariabilityMatrix,D6L1211C1,D6L1211C9))</f>
        <v>0.52465616662733827</v>
      </c>
      <c r="L18" s="16" t="s">
        <v>37053</v>
      </c>
      <c r="M18" s="15">
        <f>IF(D6L1211C2&lt;&gt;0,D6L1211C2*D6L1211C4,D6L1211C3*D6L1211C4)</f>
        <v>1.1012208014922484E-2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5.5061040074612421E-3</v>
      </c>
      <c r="R18" s="16" t="s">
        <v>37055</v>
      </c>
      <c r="S18" s="15">
        <f>D6L1211C5-D6L1211C7</f>
        <v>5.5061040074612421E-3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5.2906605835410037E-3</v>
      </c>
      <c r="X18" s="16" t="s">
        <v>37057</v>
      </c>
      <c r="Y18" s="33">
        <f>D6L1211C7-D6L1211C10</f>
        <v>2.1544342392023838E-4</v>
      </c>
      <c r="Z18" s="16" t="s">
        <v>37058</v>
      </c>
      <c r="AA18" s="33">
        <f>CHOOSE(MIN(D6L1211C9,RUN_YEARS),B7L812C7,B7L812C16,B7L812C25,B7L812C34,B7L812C43)</f>
        <v>56976</v>
      </c>
      <c r="AB18" s="16" t="s">
        <v>37059</v>
      </c>
      <c r="AC18" s="33">
        <f>IF(D6L1211C12=0,0,D6L1211C10/D6L1211C12)</f>
        <v>9.2857704709719942E-8</v>
      </c>
      <c r="AD18" s="16" t="s">
        <v>37060</v>
      </c>
      <c r="AE18" s="33">
        <f>IF(D6L1211C5=0,0,D6L1211C10/D6L1211C5)</f>
        <v>0.48043594675760809</v>
      </c>
      <c r="AF18" s="16" t="s">
        <v>37061</v>
      </c>
      <c r="AG18" s="33">
        <f>CHOOSE(MIN(D6L1211C9,RUN_YEARS),B7L812C5,B7L812C14,B7L812C23,B7L812C32,B7L812C41)</f>
        <v>892.3638120603257</v>
      </c>
      <c r="AH18" s="16" t="s">
        <v>37062</v>
      </c>
      <c r="AI18" s="33">
        <f>IF(D6L1211C15=0,0,D6L1211C11/D6L1211C15)</f>
        <v>2.4143003224527212E-7</v>
      </c>
      <c r="AJ18" s="16" t="s">
        <v>37063</v>
      </c>
      <c r="AK18" s="33">
        <f>IF(D6L1211C5=0,0,D6L1211C11/D6L1211C5)</f>
        <v>1.9564053242391907E-2</v>
      </c>
      <c r="AL18" s="16" t="s">
        <v>37064</v>
      </c>
      <c r="AM18" s="33">
        <f>D6L1211C8*CHOOSE(MIN(D6L1211C9,RUN_YEARS),B7L812C4,B7L812C13,B7L812C22,B7L812C31,B7L812C40)</f>
        <v>1.073934967373003E-3</v>
      </c>
      <c r="AN18" s="16" t="s">
        <v>37065</v>
      </c>
      <c r="AO18" s="33">
        <f>D6L1211C8-D6L1211C18</f>
        <v>4.4321690400882388E-3</v>
      </c>
      <c r="AP18" s="16" t="s">
        <v>37066</v>
      </c>
      <c r="AQ18" s="33">
        <f>CHOOSE(MIN(D6L1211C9,RUN_YEARS),B7L812C2,B7L812C11,B7L812C20,B7L812C29,B7L812C38)</f>
        <v>108.1636778217924</v>
      </c>
      <c r="AR18" s="16" t="s">
        <v>37067</v>
      </c>
      <c r="AS18" s="33">
        <f>IF(D6L1211C20=0,0,D6L1211C18/D6L1211C20)</f>
        <v>9.9287948505448348E-6</v>
      </c>
      <c r="AT18" s="16" t="s">
        <v>37068</v>
      </c>
      <c r="AU18" s="33">
        <f>IF(D6L1211C5=0,0,D6L1211C18/D6L1211C5)</f>
        <v>9.7522219514717595E-2</v>
      </c>
      <c r="AV18" s="16" t="s">
        <v>37069</v>
      </c>
      <c r="AW18" s="33">
        <f>CHOOSE(MIN(D6L1211C9,RUN_YEARS),B7L812C1,B7L812C10,B7L812C19,B7L812C28,B7L812C37)</f>
        <v>446.3954696218774</v>
      </c>
      <c r="AX18" s="16" t="s">
        <v>37070</v>
      </c>
      <c r="AY18" s="33">
        <f>IF(D6L1211C23=0,0,D6L1211C19/D6L1211C23)</f>
        <v>9.9287948505448331E-6</v>
      </c>
      <c r="AZ18" s="16" t="s">
        <v>37071</v>
      </c>
      <c r="BA18" s="33">
        <f>IF(D6L1211C5=0,0,D6L1211C19/D6L1211C5)</f>
        <v>0.40247778048528238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0.52465616662733827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56976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892.3638120603257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108.1636778217924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446.3954696218774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1.4126481166870337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1.214877380350849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0.60743869017542451</v>
      </c>
      <c r="R20" s="16" t="s">
        <v>37097</v>
      </c>
      <c r="S20" s="15">
        <f>D6L1213C5-D6L1213C7</f>
        <v>0.60743869017542451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0.58367076442326293</v>
      </c>
      <c r="X20" s="16" t="s">
        <v>37099</v>
      </c>
      <c r="Y20" s="33">
        <f>D6L1213C7-D6L1213C10</f>
        <v>2.3767925752161578E-2</v>
      </c>
      <c r="Z20" s="16" t="s">
        <v>37100</v>
      </c>
      <c r="AA20" s="33">
        <f>CHOOSE(MIN(D6L1213C9,RUN_YEARS),B7L812C7,B7L812C16,B7L812C25,B7L812C34,B7L812C43)</f>
        <v>56976</v>
      </c>
      <c r="AB20" s="16" t="s">
        <v>37101</v>
      </c>
      <c r="AC20" s="33">
        <f>IF(D6L1213C12=0,0,D6L1213C10/D6L1213C12)</f>
        <v>1.0244151299200767E-5</v>
      </c>
      <c r="AD20" s="16" t="s">
        <v>37102</v>
      </c>
      <c r="AE20" s="33">
        <f>IF(D6L1213C5=0,0,D6L1213C10/D6L1213C5)</f>
        <v>0.48043594675760815</v>
      </c>
      <c r="AF20" s="16" t="s">
        <v>37103</v>
      </c>
      <c r="AG20" s="33">
        <f>CHOOSE(MIN(D6L1213C9,RUN_YEARS),B7L812C5,B7L812C14,B7L812C23,B7L812C32,B7L812C41)</f>
        <v>892.3638120603257</v>
      </c>
      <c r="AH20" s="16" t="s">
        <v>37104</v>
      </c>
      <c r="AI20" s="33">
        <f>IF(D6L1213C15=0,0,D6L1213C11/D6L1213C15)</f>
        <v>2.663479337792198E-5</v>
      </c>
      <c r="AJ20" s="16" t="s">
        <v>37105</v>
      </c>
      <c r="AK20" s="33">
        <f>IF(D6L1213C5=0,0,D6L1213C11/D6L1213C5)</f>
        <v>1.9564053242391879E-2</v>
      </c>
      <c r="AL20" s="16" t="s">
        <v>37106</v>
      </c>
      <c r="AM20" s="33">
        <f>D6L1213C8*CHOOSE(MIN(D6L1213C9,RUN_YEARS),B7L812C4,B7L812C13,B7L812C22,B7L812C31,B7L812C40)</f>
        <v>0.11847753857004056</v>
      </c>
      <c r="AN20" s="16" t="s">
        <v>37107</v>
      </c>
      <c r="AO20" s="33">
        <f>D6L1213C8-D6L1213C18</f>
        <v>0.48896115160538395</v>
      </c>
      <c r="AP20" s="16" t="s">
        <v>37108</v>
      </c>
      <c r="AQ20" s="33">
        <f>CHOOSE(MIN(D6L1213C9,RUN_YEARS),B7L812C2,B7L812C11,B7L812C20,B7L812C29,B7L812C38)</f>
        <v>108.1636778217924</v>
      </c>
      <c r="AR20" s="16" t="s">
        <v>37109</v>
      </c>
      <c r="AS20" s="33">
        <f>IF(D6L1213C20=0,0,D6L1213C18/D6L1213C20)</f>
        <v>1.0953541979706071E-3</v>
      </c>
      <c r="AT20" s="16" t="s">
        <v>37110</v>
      </c>
      <c r="AU20" s="33">
        <f>IF(D6L1213C5=0,0,D6L1213C18/D6L1213C5)</f>
        <v>9.7522219514717595E-2</v>
      </c>
      <c r="AV20" s="16" t="s">
        <v>37111</v>
      </c>
      <c r="AW20" s="33">
        <f>CHOOSE(MIN(D6L1213C9,RUN_YEARS),B7L812C1,B7L812C10,B7L812C19,B7L812C28,B7L812C37)</f>
        <v>446.3954696218774</v>
      </c>
      <c r="AX20" s="16" t="s">
        <v>37112</v>
      </c>
      <c r="AY20" s="33">
        <f>IF(D6L1213C23=0,0,D6L1213C19/D6L1213C23)</f>
        <v>1.0953541979706069E-3</v>
      </c>
      <c r="AZ20" s="16" t="s">
        <v>37113</v>
      </c>
      <c r="BA20" s="33">
        <f>IF(D6L1213C5=0,0,D6L1213C19/D6L1213C5)</f>
        <v>0.40247778048528238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IF(FLOW_THRU_100PCT="Y",1,INDEX(VariabilityMatrix,D6L1214C1,D6L1214C9))</f>
        <v>0.51097318168607031</v>
      </c>
      <c r="L21" s="16" t="s">
        <v>37115</v>
      </c>
      <c r="M21" s="15">
        <f>IF(D6L1214C2&lt;&gt;0,D6L1214C2*D6L1214C4,D6L1214C3*D6L1214C4)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54768.4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846.13704116939437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96.372197097240758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422.3412142431626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11.563468145380133</v>
      </c>
      <c r="J22" s="16" t="s">
        <v>37156</v>
      </c>
      <c r="K22" s="21">
        <f>IF(FLOW_THRU_100PCT="Y",1,INDEX(VariabilityMatrix,D6L1215C1,D6L1215C9))</f>
        <v>0.51288487146466599</v>
      </c>
      <c r="L22" s="16" t="s">
        <v>37136</v>
      </c>
      <c r="M22" s="15">
        <f>IF(D6L1215C2&lt;&gt;0,D6L1215C2*D6L1215C4,D6L1215C3*D6L1215C4)</f>
        <v>5.9307278734290492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2.9653639367145246</v>
      </c>
      <c r="R22" s="16" t="s">
        <v>37138</v>
      </c>
      <c r="S22" s="15">
        <f>D6L1215C5-D6L1215C7</f>
        <v>2.9653639367145246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2.8503904529996951</v>
      </c>
      <c r="X22" s="16" t="s">
        <v>37140</v>
      </c>
      <c r="Y22" s="33">
        <f>D6L1215C7-D6L1215C10</f>
        <v>0.11497348371482952</v>
      </c>
      <c r="Z22" s="16" t="s">
        <v>37141</v>
      </c>
      <c r="AA22" s="33">
        <f>CHOOSE(MIN(D6L1215C9,RUN_YEARS),B7L812C7,B7L812C16,B7L812C25,B7L812C34,B7L812C43)</f>
        <v>59122</v>
      </c>
      <c r="AB22" s="16" t="s">
        <v>37142</v>
      </c>
      <c r="AC22" s="33">
        <f>IF(D6L1215C12=0,0,D6L1215C10/D6L1215C12)</f>
        <v>4.821200996244537E-5</v>
      </c>
      <c r="AD22" s="16" t="s">
        <v>37143</v>
      </c>
      <c r="AE22" s="33">
        <f>IF(D6L1215C5=0,0,D6L1215C10/D6L1215C5)</f>
        <v>0.4806139337078783</v>
      </c>
      <c r="AF22" s="16" t="s">
        <v>37144</v>
      </c>
      <c r="AG22" s="33">
        <f>CHOOSE(MIN(D6L1215C9,RUN_YEARS),B7L812C5,B7L812C14,B7L812C23,B7L812C32,B7L812C41)</f>
        <v>917.2106845160655</v>
      </c>
      <c r="AH22" s="16" t="s">
        <v>37145</v>
      </c>
      <c r="AI22" s="33">
        <f>IF(D6L1215C15=0,0,D6L1215C11/D6L1215C15)</f>
        <v>1.2535122590235775E-4</v>
      </c>
      <c r="AJ22" s="16" t="s">
        <v>37146</v>
      </c>
      <c r="AK22" s="33">
        <f>IF(D6L1215C5=0,0,D6L1215C11/D6L1215C5)</f>
        <v>1.9386066292121702E-2</v>
      </c>
      <c r="AL22" s="16" t="s">
        <v>37147</v>
      </c>
      <c r="AM22" s="33">
        <f>D6L1215C8*CHOOSE(MIN(D6L1215C9,RUN_YEARS),B7L812C4,B7L812C13,B7L812C22,B7L812C31,B7L812C40)</f>
        <v>0.54388372242990979</v>
      </c>
      <c r="AN22" s="16" t="s">
        <v>37148</v>
      </c>
      <c r="AO22" s="33">
        <f>D6L1215C8-D6L1215C18</f>
        <v>2.4214802142846148</v>
      </c>
      <c r="AP22" s="16" t="s">
        <v>37149</v>
      </c>
      <c r="AQ22" s="33">
        <f>CHOOSE(MIN(D6L1215C9,RUN_YEARS),B7L812C2,B7L812C11,B7L812C20,B7L812C29,B7L812C38)</f>
        <v>102.99827993564988</v>
      </c>
      <c r="AR22" s="16" t="s">
        <v>37150</v>
      </c>
      <c r="AS22" s="33">
        <f>IF(D6L1215C20=0,0,D6L1215C18/D6L1215C20)</f>
        <v>5.2805126723447365E-3</v>
      </c>
      <c r="AT22" s="16" t="s">
        <v>37151</v>
      </c>
      <c r="AU22" s="33">
        <f>IF(D6L1215C5=0,0,D6L1215C18/D6L1215C5)</f>
        <v>9.1706066108112494E-2</v>
      </c>
      <c r="AV22" s="16" t="s">
        <v>37152</v>
      </c>
      <c r="AW22" s="33">
        <f>CHOOSE(MIN(D6L1215C9,RUN_YEARS),B7L812C1,B7L812C10,B7L812C19,B7L812C28,B7L812C37)</f>
        <v>458.56915124292101</v>
      </c>
      <c r="AX22" s="16" t="s">
        <v>37153</v>
      </c>
      <c r="AY22" s="33">
        <f>IF(D6L1215C23=0,0,D6L1215C19/D6L1215C23)</f>
        <v>5.2805126723447374E-3</v>
      </c>
      <c r="AZ22" s="16" t="s">
        <v>37154</v>
      </c>
      <c r="BA22" s="33">
        <f>IF(D6L1215C5=0,0,D6L1215C19/D6L1215C5)</f>
        <v>0.40829393389188751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322.28549647134594</v>
      </c>
      <c r="J23" s="16" t="s">
        <v>37177</v>
      </c>
      <c r="K23" s="21">
        <f>IF(FLOW_THRU_100PCT="Y",1,INDEX(VariabilityMatrix,D6L1216C1,D6L1216C9))</f>
        <v>0.25082324128071154</v>
      </c>
      <c r="L23" s="16" t="s">
        <v>37157</v>
      </c>
      <c r="M23" s="15">
        <f>IF(D6L1216C2&lt;&gt;0,D6L1216C2*D6L1216C4,D6L1216C3*D6L1216C4)</f>
        <v>80.836692842706313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40.418346421353156</v>
      </c>
      <c r="R23" s="16" t="s">
        <v>37159</v>
      </c>
      <c r="S23" s="15">
        <f>D6L1216C5-D6L1216C7</f>
        <v>40.418346421353156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38.851240935068574</v>
      </c>
      <c r="X23" s="16" t="s">
        <v>37161</v>
      </c>
      <c r="Y23" s="33">
        <f>D6L1216C7-D6L1216C10</f>
        <v>1.5671054862845821</v>
      </c>
      <c r="Z23" s="16" t="s">
        <v>37162</v>
      </c>
      <c r="AA23" s="33">
        <f>CHOOSE(MIN(D6L1216C9,RUN_YEARS),B7L812C7,B7L812C16,B7L812C25,B7L812C34,B7L812C43)</f>
        <v>59122</v>
      </c>
      <c r="AB23" s="16" t="s">
        <v>37163</v>
      </c>
      <c r="AC23" s="33">
        <f>IF(D6L1216C12=0,0,D6L1216C10/D6L1216C12)</f>
        <v>6.5713678385488606E-4</v>
      </c>
      <c r="AD23" s="16" t="s">
        <v>37164</v>
      </c>
      <c r="AE23" s="33">
        <f>IF(D6L1216C5=0,0,D6L1216C10/D6L1216C5)</f>
        <v>0.4806139337078783</v>
      </c>
      <c r="AF23" s="16" t="s">
        <v>37165</v>
      </c>
      <c r="AG23" s="33">
        <f>CHOOSE(MIN(D6L1216C9,RUN_YEARS),B7L812C5,B7L812C14,B7L812C23,B7L812C32,B7L812C41)</f>
        <v>917.2106845160655</v>
      </c>
      <c r="AH23" s="16" t="s">
        <v>37166</v>
      </c>
      <c r="AI23" s="33">
        <f>IF(D6L1216C15=0,0,D6L1216C11/D6L1216C15)</f>
        <v>1.7085556380226983E-3</v>
      </c>
      <c r="AJ23" s="16" t="s">
        <v>37167</v>
      </c>
      <c r="AK23" s="33">
        <f>IF(D6L1216C5=0,0,D6L1216C11/D6L1216C5)</f>
        <v>1.9386066292121671E-2</v>
      </c>
      <c r="AL23" s="16" t="s">
        <v>37168</v>
      </c>
      <c r="AM23" s="33">
        <f>D6L1216C8*CHOOSE(MIN(D6L1216C9,RUN_YEARS),B7L812C4,B7L812C13,B7L812C22,B7L812C31,B7L812C40)</f>
        <v>7.4132150977944091</v>
      </c>
      <c r="AN23" s="16" t="s">
        <v>37169</v>
      </c>
      <c r="AO23" s="33">
        <f>D6L1216C8-D6L1216C18</f>
        <v>33.00513132355875</v>
      </c>
      <c r="AP23" s="16" t="s">
        <v>37170</v>
      </c>
      <c r="AQ23" s="33">
        <f>CHOOSE(MIN(D6L1216C9,RUN_YEARS),B7L812C2,B7L812C11,B7L812C20,B7L812C29,B7L812C38)</f>
        <v>102.99827993564988</v>
      </c>
      <c r="AR23" s="16" t="s">
        <v>37171</v>
      </c>
      <c r="AS23" s="33">
        <f>IF(D6L1216C20=0,0,D6L1216C18/D6L1216C20)</f>
        <v>7.1974164058137238E-2</v>
      </c>
      <c r="AT23" s="16" t="s">
        <v>37172</v>
      </c>
      <c r="AU23" s="33">
        <f>IF(D6L1216C5=0,0,D6L1216C18/D6L1216C5)</f>
        <v>9.1706066108112494E-2</v>
      </c>
      <c r="AV23" s="16" t="s">
        <v>37173</v>
      </c>
      <c r="AW23" s="33">
        <f>CHOOSE(MIN(D6L1216C9,RUN_YEARS),B7L812C1,B7L812C10,B7L812C19,B7L812C28,B7L812C37)</f>
        <v>458.56915124292101</v>
      </c>
      <c r="AX23" s="16" t="s">
        <v>37174</v>
      </c>
      <c r="AY23" s="33">
        <f>IF(D6L1216C23=0,0,D6L1216C19/D6L1216C23)</f>
        <v>7.1974164058137252E-2</v>
      </c>
      <c r="AZ23" s="16" t="s">
        <v>37175</v>
      </c>
      <c r="BA23" s="33">
        <f>IF(D6L1216C5=0,0,D6L1216C19/D6L1216C5)</f>
        <v>0.40829393389188756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141.45638443107515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121.65249061072463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60.826245305362313</v>
      </c>
      <c r="R24" s="16" t="s">
        <v>37180</v>
      </c>
      <c r="S24" s="15">
        <f>D6L1217C5-D6L1217C7</f>
        <v>60.826245305362313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58.467882057781097</v>
      </c>
      <c r="X24" s="16" t="s">
        <v>37182</v>
      </c>
      <c r="Y24" s="33">
        <f>D6L1217C7-D6L1217C10</f>
        <v>2.3583632475812166</v>
      </c>
      <c r="Z24" s="16" t="s">
        <v>37183</v>
      </c>
      <c r="AA24" s="33">
        <f>CHOOSE(MIN(D6L1217C9,RUN_YEARS),B7L812C7,B7L812C16,B7L812C25,B7L812C34,B7L812C43)</f>
        <v>59122</v>
      </c>
      <c r="AB24" s="16" t="s">
        <v>37184</v>
      </c>
      <c r="AC24" s="33">
        <f>IF(D6L1217C12=0,0,D6L1217C10/D6L1217C12)</f>
        <v>9.8893613304321744E-4</v>
      </c>
      <c r="AD24" s="16" t="s">
        <v>37185</v>
      </c>
      <c r="AE24" s="33">
        <f>IF(D6L1217C5=0,0,D6L1217C10/D6L1217C5)</f>
        <v>0.4806139337078783</v>
      </c>
      <c r="AF24" s="16" t="s">
        <v>37186</v>
      </c>
      <c r="AG24" s="33">
        <f>CHOOSE(MIN(D6L1217C9,RUN_YEARS),B7L812C5,B7L812C14,B7L812C23,B7L812C32,B7L812C41)</f>
        <v>917.2106845160655</v>
      </c>
      <c r="AH24" s="16" t="s">
        <v>37187</v>
      </c>
      <c r="AI24" s="33">
        <f>IF(D6L1217C15=0,0,D6L1217C11/D6L1217C15)</f>
        <v>2.5712339459123563E-3</v>
      </c>
      <c r="AJ24" s="16" t="s">
        <v>37188</v>
      </c>
      <c r="AK24" s="33">
        <f>IF(D6L1217C5=0,0,D6L1217C11/D6L1217C5)</f>
        <v>1.9386066292121671E-2</v>
      </c>
      <c r="AL24" s="16" t="s">
        <v>37189</v>
      </c>
      <c r="AM24" s="33">
        <f>D6L1217C8*CHOOSE(MIN(D6L1217C9,RUN_YEARS),B7L812C4,B7L812C13,B7L812C22,B7L812C31,B7L812C40)</f>
        <v>11.156271346163647</v>
      </c>
      <c r="AN24" s="16" t="s">
        <v>37190</v>
      </c>
      <c r="AO24" s="33">
        <f>D6L1217C8-D6L1217C18</f>
        <v>49.669973959198664</v>
      </c>
      <c r="AP24" s="16" t="s">
        <v>37191</v>
      </c>
      <c r="AQ24" s="33">
        <f>CHOOSE(MIN(D6L1217C9,RUN_YEARS),B7L812C2,B7L812C11,B7L812C20,B7L812C29,B7L812C38)</f>
        <v>102.99827993564988</v>
      </c>
      <c r="AR24" s="16" t="s">
        <v>37192</v>
      </c>
      <c r="AS24" s="33">
        <f>IF(D6L1217C20=0,0,D6L1217C18/D6L1217C20)</f>
        <v>0.1083151228654861</v>
      </c>
      <c r="AT24" s="16" t="s">
        <v>37193</v>
      </c>
      <c r="AU24" s="33">
        <f>IF(D6L1217C5=0,0,D6L1217C18/D6L1217C5)</f>
        <v>9.1706066108112494E-2</v>
      </c>
      <c r="AV24" s="16" t="s">
        <v>37194</v>
      </c>
      <c r="AW24" s="33">
        <f>CHOOSE(MIN(D6L1217C9,RUN_YEARS),B7L812C1,B7L812C10,B7L812C19,B7L812C28,B7L812C37)</f>
        <v>458.56915124292101</v>
      </c>
      <c r="AX24" s="16" t="s">
        <v>37195</v>
      </c>
      <c r="AY24" s="33">
        <f>IF(D6L1217C23=0,0,D6L1217C19/D6L1217C23)</f>
        <v>0.1083151228654861</v>
      </c>
      <c r="AZ24" s="16" t="s">
        <v>37196</v>
      </c>
      <c r="BA24" s="33">
        <f>IF(D6L1217C5=0,0,D6L1217C19/D6L1217C5)</f>
        <v>0.40829393389188751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51.192977128319242</v>
      </c>
      <c r="J25" s="16" t="s">
        <v>37218</v>
      </c>
      <c r="K25" s="21">
        <f>IF(FLOW_THRU_100PCT="Y",1,INDEX(VariabilityMatrix,D6L1218C1,D6L1218C9))</f>
        <v>0.2488312094020797</v>
      </c>
      <c r="L25" s="16" t="s">
        <v>37198</v>
      </c>
      <c r="M25" s="15">
        <f>IF(D6L1218C2&lt;&gt;0,D6L1218C2*D6L1218C4,D6L1218C3*D6L1218C4)</f>
        <v>12.738410411732682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6.3692052058663409</v>
      </c>
      <c r="R25" s="16" t="s">
        <v>37200</v>
      </c>
      <c r="S25" s="15">
        <f>D6L1218C5-D6L1218C7</f>
        <v>6.3692052058663409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6.119990266347763</v>
      </c>
      <c r="X25" s="16" t="s">
        <v>37202</v>
      </c>
      <c r="Y25" s="33">
        <f>D6L1218C7-D6L1218C10</f>
        <v>0.24921493951857787</v>
      </c>
      <c r="Z25" s="16" t="s">
        <v>37203</v>
      </c>
      <c r="AA25" s="33">
        <f>CHOOSE(MIN(D6L1218C9,RUN_YEARS),B7L812C7,B7L812C16,B7L812C25,B7L812C34,B7L812C43)</f>
        <v>56976</v>
      </c>
      <c r="AB25" s="16" t="s">
        <v>37204</v>
      </c>
      <c r="AC25" s="33">
        <f>IF(D6L1218C12=0,0,D6L1218C10/D6L1218C12)</f>
        <v>1.0741347701396664E-4</v>
      </c>
      <c r="AD25" s="16" t="s">
        <v>37205</v>
      </c>
      <c r="AE25" s="33">
        <f>IF(D6L1218C5=0,0,D6L1218C10/D6L1218C5)</f>
        <v>0.48043594675760809</v>
      </c>
      <c r="AF25" s="16" t="s">
        <v>37206</v>
      </c>
      <c r="AG25" s="33">
        <f>CHOOSE(MIN(D6L1218C9,RUN_YEARS),B7L812C5,B7L812C14,B7L812C23,B7L812C32,B7L812C41)</f>
        <v>892.3638120603257</v>
      </c>
      <c r="AH25" s="16" t="s">
        <v>37207</v>
      </c>
      <c r="AI25" s="33">
        <f>IF(D6L1218C15=0,0,D6L1218C11/D6L1218C15)</f>
        <v>2.7927504023631385E-4</v>
      </c>
      <c r="AJ25" s="16" t="s">
        <v>37208</v>
      </c>
      <c r="AK25" s="33">
        <f>IF(D6L1218C5=0,0,D6L1218C11/D6L1218C5)</f>
        <v>1.9564053242391927E-2</v>
      </c>
      <c r="AL25" s="16" t="s">
        <v>37209</v>
      </c>
      <c r="AM25" s="33">
        <f>D6L1218C8*CHOOSE(MIN(D6L1218C9,RUN_YEARS),B7L812C4,B7L812C13,B7L812C22,B7L812C31,B7L812C40)</f>
        <v>1.2422780564415588</v>
      </c>
      <c r="AN25" s="16" t="s">
        <v>37210</v>
      </c>
      <c r="AO25" s="33">
        <f>D6L1218C8-D6L1218C18</f>
        <v>5.1269271494247821</v>
      </c>
      <c r="AP25" s="16" t="s">
        <v>37211</v>
      </c>
      <c r="AQ25" s="33">
        <f>CHOOSE(MIN(D6L1218C9,RUN_YEARS),B7L812C2,B7L812C11,B7L812C20,B7L812C29,B7L812C38)</f>
        <v>108.1636778217924</v>
      </c>
      <c r="AR25" s="16" t="s">
        <v>37212</v>
      </c>
      <c r="AS25" s="33">
        <f>IF(D6L1218C20=0,0,D6L1218C18/D6L1218C20)</f>
        <v>1.1485168417519077E-2</v>
      </c>
      <c r="AT25" s="16" t="s">
        <v>37213</v>
      </c>
      <c r="AU25" s="33">
        <f>IF(D6L1218C5=0,0,D6L1218C18/D6L1218C5)</f>
        <v>9.7522219514717595E-2</v>
      </c>
      <c r="AV25" s="16" t="s">
        <v>37214</v>
      </c>
      <c r="AW25" s="33">
        <f>CHOOSE(MIN(D6L1218C9,RUN_YEARS),B7L812C1,B7L812C10,B7L812C19,B7L812C28,B7L812C37)</f>
        <v>446.3954696218774</v>
      </c>
      <c r="AX25" s="16" t="s">
        <v>37215</v>
      </c>
      <c r="AY25" s="33">
        <f>IF(D6L1218C23=0,0,D6L1218C19/D6L1218C23)</f>
        <v>1.1485168417519075E-2</v>
      </c>
      <c r="AZ25" s="16" t="s">
        <v>37216</v>
      </c>
      <c r="BA25" s="33">
        <f>IF(D6L1218C5=0,0,D6L1218C19/D6L1218C5)</f>
        <v>0.40247778048528238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1139.5328876259655</v>
      </c>
      <c r="J26" s="16" t="s">
        <v>37239</v>
      </c>
      <c r="K26" s="21">
        <f>IF(FLOW_THRU_100PCT="Y",1,INDEX(VariabilityMatrix,D6L1219C1,D6L1219C9))</f>
        <v>0.25082324128071154</v>
      </c>
      <c r="L26" s="16" t="s">
        <v>37219</v>
      </c>
      <c r="M26" s="15">
        <f>IF(D6L1219C2&lt;&gt;0,D6L1219C2*D6L1219C4,D6L1219C3*D6L1219C4)</f>
        <v>285.82133242031347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142.91066621015673</v>
      </c>
      <c r="R26" s="16" t="s">
        <v>37221</v>
      </c>
      <c r="S26" s="15">
        <f>D6L1219C5-D6L1219C7</f>
        <v>142.91066621015673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137.369714912154</v>
      </c>
      <c r="X26" s="16" t="s">
        <v>37223</v>
      </c>
      <c r="Y26" s="33">
        <f>D6L1219C7-D6L1219C10</f>
        <v>5.5409512980027387</v>
      </c>
      <c r="Z26" s="16" t="s">
        <v>37224</v>
      </c>
      <c r="AA26" s="33">
        <f>CHOOSE(MIN(D6L1219C9,RUN_YEARS),B7L812C7,B7L812C16,B7L812C25,B7L812C34,B7L812C43)</f>
        <v>59122</v>
      </c>
      <c r="AB26" s="16" t="s">
        <v>37225</v>
      </c>
      <c r="AC26" s="33">
        <f>IF(D6L1219C12=0,0,D6L1219C10/D6L1219C12)</f>
        <v>2.3234957361414361E-3</v>
      </c>
      <c r="AD26" s="16" t="s">
        <v>37226</v>
      </c>
      <c r="AE26" s="33">
        <f>IF(D6L1219C5=0,0,D6L1219C10/D6L1219C5)</f>
        <v>0.48061393370787836</v>
      </c>
      <c r="AF26" s="16" t="s">
        <v>37227</v>
      </c>
      <c r="AG26" s="33">
        <f>CHOOSE(MIN(D6L1219C9,RUN_YEARS),B7L812C5,B7L812C14,B7L812C23,B7L812C32,B7L812C41)</f>
        <v>917.2106845160655</v>
      </c>
      <c r="AH26" s="16" t="s">
        <v>37228</v>
      </c>
      <c r="AI26" s="33">
        <f>IF(D6L1219C15=0,0,D6L1219C11/D6L1219C15)</f>
        <v>6.0410889139677106E-3</v>
      </c>
      <c r="AJ26" s="16" t="s">
        <v>37229</v>
      </c>
      <c r="AK26" s="33">
        <f>IF(D6L1219C5=0,0,D6L1219C11/D6L1219C5)</f>
        <v>1.9386066292121661E-2</v>
      </c>
      <c r="AL26" s="16" t="s">
        <v>37230</v>
      </c>
      <c r="AM26" s="33">
        <f>D6L1219C8*CHOOSE(MIN(D6L1219C9,RUN_YEARS),B7L812C4,B7L812C13,B7L812C22,B7L812C31,B7L812C40)</f>
        <v>26.211550006046064</v>
      </c>
      <c r="AN26" s="16" t="s">
        <v>37231</v>
      </c>
      <c r="AO26" s="33">
        <f>D6L1219C8-D6L1219C18</f>
        <v>116.69911620411067</v>
      </c>
      <c r="AP26" s="16" t="s">
        <v>37232</v>
      </c>
      <c r="AQ26" s="33">
        <f>CHOOSE(MIN(D6L1219C9,RUN_YEARS),B7L812C2,B7L812C11,B7L812C20,B7L812C29,B7L812C38)</f>
        <v>102.99827993564988</v>
      </c>
      <c r="AR26" s="16" t="s">
        <v>37233</v>
      </c>
      <c r="AS26" s="33">
        <f>IF(D6L1219C20=0,0,D6L1219C18/D6L1219C20)</f>
        <v>0.25448531783659128</v>
      </c>
      <c r="AT26" s="16" t="s">
        <v>37234</v>
      </c>
      <c r="AU26" s="33">
        <f>IF(D6L1219C5=0,0,D6L1219C18/D6L1219C5)</f>
        <v>9.1706066108112494E-2</v>
      </c>
      <c r="AV26" s="16" t="s">
        <v>37235</v>
      </c>
      <c r="AW26" s="33">
        <f>CHOOSE(MIN(D6L1219C9,RUN_YEARS),B7L812C1,B7L812C10,B7L812C19,B7L812C28,B7L812C37)</f>
        <v>458.56915124292101</v>
      </c>
      <c r="AX26" s="16" t="s">
        <v>37236</v>
      </c>
      <c r="AY26" s="33">
        <f>IF(D6L1219C23=0,0,D6L1219C19/D6L1219C23)</f>
        <v>0.25448531783659134</v>
      </c>
      <c r="AZ26" s="16" t="s">
        <v>37237</v>
      </c>
      <c r="BA26" s="33">
        <f>IF(D6L1219C5=0,0,D6L1219C19/D6L1219C5)</f>
        <v>0.40829393389188751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554.40829951372064</v>
      </c>
      <c r="J27" s="16" t="s">
        <v>37260</v>
      </c>
      <c r="K27" s="21">
        <f>IF(FLOW_THRU_100PCT="Y",1,INDEX(VariabilityMatrix,D6L1220C1,D6L1220C9))</f>
        <v>0.2488312094020797</v>
      </c>
      <c r="L27" s="16" t="s">
        <v>37240</v>
      </c>
      <c r="M27" s="15">
        <f>IF(D6L1220C2&lt;&gt;0,D6L1220C2*D6L1220C4,D6L1220C3*D6L1220C4)</f>
        <v>137.95408767054954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68.97704383527477</v>
      </c>
      <c r="R27" s="16" t="s">
        <v>37242</v>
      </c>
      <c r="S27" s="15">
        <f>D6L1220C5-D6L1220C7</f>
        <v>68.97704383527477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66.27810271908254</v>
      </c>
      <c r="X27" s="16" t="s">
        <v>37244</v>
      </c>
      <c r="Y27" s="33">
        <f>D6L1220C7-D6L1220C10</f>
        <v>2.6989411161922305</v>
      </c>
      <c r="Z27" s="16" t="s">
        <v>37245</v>
      </c>
      <c r="AA27" s="33">
        <f>CHOOSE(MIN(D6L1220C9,RUN_YEARS),B7L812C7,B7L812C16,B7L812C25,B7L812C34,B7L812C43)</f>
        <v>56976</v>
      </c>
      <c r="AB27" s="16" t="s">
        <v>37246</v>
      </c>
      <c r="AC27" s="33">
        <f>IF(D6L1220C12=0,0,D6L1220C10/D6L1220C12)</f>
        <v>1.1632635270830268E-3</v>
      </c>
      <c r="AD27" s="16" t="s">
        <v>37247</v>
      </c>
      <c r="AE27" s="33">
        <f>IF(D6L1220C5=0,0,D6L1220C10/D6L1220C5)</f>
        <v>0.48043594675760809</v>
      </c>
      <c r="AF27" s="16" t="s">
        <v>37248</v>
      </c>
      <c r="AG27" s="33">
        <f>CHOOSE(MIN(D6L1220C9,RUN_YEARS),B7L812C5,B7L812C14,B7L812C23,B7L812C32,B7L812C41)</f>
        <v>892.3638120603257</v>
      </c>
      <c r="AH27" s="16" t="s">
        <v>37249</v>
      </c>
      <c r="AI27" s="33">
        <f>IF(D6L1220C15=0,0,D6L1220C11/D6L1220C15)</f>
        <v>3.024485170415871E-3</v>
      </c>
      <c r="AJ27" s="16" t="s">
        <v>37250</v>
      </c>
      <c r="AK27" s="33">
        <f>IF(D6L1220C5=0,0,D6L1220C11/D6L1220C5)</f>
        <v>1.9564053242391896E-2</v>
      </c>
      <c r="AL27" s="16" t="s">
        <v>37251</v>
      </c>
      <c r="AM27" s="33">
        <f>D6L1220C8*CHOOSE(MIN(D6L1220C9,RUN_YEARS),B7L812C4,B7L812C13,B7L812C22,B7L812C31,B7L812C40)</f>
        <v>13.453588820759929</v>
      </c>
      <c r="AN27" s="16" t="s">
        <v>37252</v>
      </c>
      <c r="AO27" s="33">
        <f>D6L1220C8-D6L1220C18</f>
        <v>55.523455014514838</v>
      </c>
      <c r="AP27" s="16" t="s">
        <v>37253</v>
      </c>
      <c r="AQ27" s="33">
        <f>CHOOSE(MIN(D6L1220C9,RUN_YEARS),B7L812C2,B7L812C11,B7L812C20,B7L812C29,B7L812C38)</f>
        <v>108.1636778217924</v>
      </c>
      <c r="AR27" s="16" t="s">
        <v>37254</v>
      </c>
      <c r="AS27" s="33">
        <f>IF(D6L1220C20=0,0,D6L1220C18/D6L1220C20)</f>
        <v>0.12438176189723969</v>
      </c>
      <c r="AT27" s="16" t="s">
        <v>37255</v>
      </c>
      <c r="AU27" s="33">
        <f>IF(D6L1220C5=0,0,D6L1220C18/D6L1220C5)</f>
        <v>9.7522219514717595E-2</v>
      </c>
      <c r="AV27" s="16" t="s">
        <v>37256</v>
      </c>
      <c r="AW27" s="33">
        <f>CHOOSE(MIN(D6L1220C9,RUN_YEARS),B7L812C1,B7L812C10,B7L812C19,B7L812C28,B7L812C37)</f>
        <v>446.3954696218774</v>
      </c>
      <c r="AX27" s="16" t="s">
        <v>37257</v>
      </c>
      <c r="AY27" s="33">
        <f>IF(D6L1220C23=0,0,D6L1220C19/D6L1220C23)</f>
        <v>0.12438176189723966</v>
      </c>
      <c r="AZ27" s="16" t="s">
        <v>37258</v>
      </c>
      <c r="BA27" s="33">
        <f>IF(D6L1220C5=0,0,D6L1220C19/D6L1220C5)</f>
        <v>0.40247778048528238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0.2488312094020797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56976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892.3638120603257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108.1636778217924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446.3954696218774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0.2488312094020797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56976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892.3638120603257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108.1636778217924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446.3954696218774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0.2488312094020797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56976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892.3638120603257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108.1636778217924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446.3954696218774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0.2488312094020797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56976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892.3638120603257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108.1636778217924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446.3954696218774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0.2488312094020797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56976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892.3638120603257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108.1636778217924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446.3954696218774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104.85563613050641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90.175847072235513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45.087923536117756</v>
      </c>
      <c r="R33" s="16" t="s">
        <v>37368</v>
      </c>
      <c r="S33" s="15">
        <f>D6L1226C5-D6L1226C7</f>
        <v>45.087923536117756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43.323718462818753</v>
      </c>
      <c r="X33" s="16" t="s">
        <v>37370</v>
      </c>
      <c r="Y33" s="33">
        <f>D6L1226C7-D6L1226C10</f>
        <v>1.7642050732990029</v>
      </c>
      <c r="Z33" s="16" t="s">
        <v>37371</v>
      </c>
      <c r="AA33" s="33">
        <f>CHOOSE(MIN(D6L1226C9,RUN_YEARS),B7L812C7,B7L812C16,B7L812C25,B7L812C34,B7L812C43)</f>
        <v>56976</v>
      </c>
      <c r="AB33" s="16" t="s">
        <v>37372</v>
      </c>
      <c r="AC33" s="33">
        <f>IF(D6L1226C12=0,0,D6L1226C10/D6L1226C12)</f>
        <v>7.6038539846283969E-4</v>
      </c>
      <c r="AD33" s="16" t="s">
        <v>37373</v>
      </c>
      <c r="AE33" s="33">
        <f>IF(D6L1226C5=0,0,D6L1226C10/D6L1226C5)</f>
        <v>0.48043594675760815</v>
      </c>
      <c r="AF33" s="16" t="s">
        <v>37374</v>
      </c>
      <c r="AG33" s="33">
        <f>CHOOSE(MIN(D6L1226C9,RUN_YEARS),B7L812C5,B7L812C14,B7L812C23,B7L812C32,B7L812C41)</f>
        <v>892.3638120603257</v>
      </c>
      <c r="AH33" s="16" t="s">
        <v>37375</v>
      </c>
      <c r="AI33" s="33">
        <f>IF(D6L1226C15=0,0,D6L1226C11/D6L1226C15)</f>
        <v>1.9770020360033815E-3</v>
      </c>
      <c r="AJ33" s="16" t="s">
        <v>37376</v>
      </c>
      <c r="AK33" s="33">
        <f>IF(D6L1226C5=0,0,D6L1226C11/D6L1226C5)</f>
        <v>1.9564053242391872E-2</v>
      </c>
      <c r="AL33" s="16" t="s">
        <v>37377</v>
      </c>
      <c r="AM33" s="33">
        <f>D6L1226C8*CHOOSE(MIN(D6L1226C9,RUN_YEARS),B7L812C4,B7L812C13,B7L812C22,B7L812C31,B7L812C40)</f>
        <v>8.7941487531041549</v>
      </c>
      <c r="AN33" s="16" t="s">
        <v>37378</v>
      </c>
      <c r="AO33" s="33">
        <f>D6L1226C8-D6L1226C18</f>
        <v>36.293774783013603</v>
      </c>
      <c r="AP33" s="16" t="s">
        <v>37379</v>
      </c>
      <c r="AQ33" s="33">
        <f>CHOOSE(MIN(D6L1226C9,RUN_YEARS),B7L812C2,B7L812C11,B7L812C20,B7L812C29,B7L812C38)</f>
        <v>108.1636778217924</v>
      </c>
      <c r="AR33" s="16" t="s">
        <v>37380</v>
      </c>
      <c r="AS33" s="33">
        <f>IF(D6L1226C20=0,0,D6L1226C18/D6L1226C20)</f>
        <v>8.130408405299569E-2</v>
      </c>
      <c r="AT33" s="16" t="s">
        <v>37381</v>
      </c>
      <c r="AU33" s="33">
        <f>IF(D6L1226C5=0,0,D6L1226C18/D6L1226C5)</f>
        <v>9.7522219514717581E-2</v>
      </c>
      <c r="AV33" s="16" t="s">
        <v>37382</v>
      </c>
      <c r="AW33" s="33">
        <f>CHOOSE(MIN(D6L1226C9,RUN_YEARS),B7L812C1,B7L812C10,B7L812C19,B7L812C28,B7L812C37)</f>
        <v>446.3954696218774</v>
      </c>
      <c r="AX33" s="16" t="s">
        <v>37383</v>
      </c>
      <c r="AY33" s="33">
        <f>IF(D6L1226C23=0,0,D6L1226C19/D6L1226C23)</f>
        <v>8.130408405299569E-2</v>
      </c>
      <c r="AZ33" s="16" t="s">
        <v>37384</v>
      </c>
      <c r="BA33" s="33">
        <f>IF(D6L1226C5=0,0,D6L1226C19/D6L1226C5)</f>
        <v>0.40247778048528243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-6.3393065871791476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-5.4518036649740669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-2.7259018324870334</v>
      </c>
      <c r="R34" s="16" t="s">
        <v>37388</v>
      </c>
      <c r="S34" s="15">
        <f>D6L1227C5-D6L1227C7</f>
        <v>-2.7259018324870334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-2.6202128052262141</v>
      </c>
      <c r="X34" s="16" t="s">
        <v>37390</v>
      </c>
      <c r="Y34" s="33">
        <f>D6L1227C7-D6L1227C10</f>
        <v>-0.1056890272608193</v>
      </c>
      <c r="Z34" s="16" t="s">
        <v>37391</v>
      </c>
      <c r="AA34" s="33">
        <f>CHOOSE(MIN(D6L1227C9,RUN_YEARS),B7L812C7,B7L812C16,B7L812C25,B7L812C34,B7L812C43)</f>
        <v>59122</v>
      </c>
      <c r="AB34" s="16" t="s">
        <v>37392</v>
      </c>
      <c r="AC34" s="33">
        <f>IF(D6L1227C12=0,0,D6L1227C10/D6L1227C12)</f>
        <v>-4.4318744379862218E-5</v>
      </c>
      <c r="AD34" s="16" t="s">
        <v>37393</v>
      </c>
      <c r="AE34" s="33">
        <f>IF(D6L1227C5=0,0,D6L1227C10/D6L1227C5)</f>
        <v>0.4806139337078783</v>
      </c>
      <c r="AF34" s="16" t="s">
        <v>37394</v>
      </c>
      <c r="AG34" s="33">
        <f>CHOOSE(MIN(D6L1227C9,RUN_YEARS),B7L812C5,B7L812C14,B7L812C23,B7L812C32,B7L812C41)</f>
        <v>917.2106845160655</v>
      </c>
      <c r="AH34" s="16" t="s">
        <v>37395</v>
      </c>
      <c r="AI34" s="33">
        <f>IF(D6L1227C15=0,0,D6L1227C11/D6L1227C15)</f>
        <v>-1.1522873538764157E-4</v>
      </c>
      <c r="AJ34" s="16" t="s">
        <v>37396</v>
      </c>
      <c r="AK34" s="33">
        <f>IF(D6L1227C5=0,0,D6L1227C11/D6L1227C5)</f>
        <v>1.9386066292121699E-2</v>
      </c>
      <c r="AL34" s="16" t="s">
        <v>37397</v>
      </c>
      <c r="AM34" s="33">
        <f>D6L1227C8*CHOOSE(MIN(D6L1227C9,RUN_YEARS),B7L812C4,B7L812C13,B7L812C22,B7L812C31,B7L812C40)</f>
        <v>-0.49996346730856178</v>
      </c>
      <c r="AN34" s="16" t="s">
        <v>37398</v>
      </c>
      <c r="AO34" s="33">
        <f>D6L1227C8-D6L1227C18</f>
        <v>-2.2259383651784717</v>
      </c>
      <c r="AP34" s="16" t="s">
        <v>37399</v>
      </c>
      <c r="AQ34" s="33">
        <f>CHOOSE(MIN(D6L1227C9,RUN_YEARS),B7L812C2,B7L812C11,B7L812C20,B7L812C29,B7L812C38)</f>
        <v>102.99827993564988</v>
      </c>
      <c r="AR34" s="16" t="s">
        <v>37400</v>
      </c>
      <c r="AS34" s="33">
        <f>IF(D6L1227C20=0,0,D6L1227C18/D6L1227C20)</f>
        <v>-4.854095307425749E-3</v>
      </c>
      <c r="AT34" s="16" t="s">
        <v>37401</v>
      </c>
      <c r="AU34" s="33">
        <f>IF(D6L1227C5=0,0,D6L1227C18/D6L1227C5)</f>
        <v>9.1706066108112494E-2</v>
      </c>
      <c r="AV34" s="16" t="s">
        <v>37402</v>
      </c>
      <c r="AW34" s="33">
        <f>CHOOSE(MIN(D6L1227C9,RUN_YEARS),B7L812C1,B7L812C10,B7L812C19,B7L812C28,B7L812C37)</f>
        <v>458.56915124292101</v>
      </c>
      <c r="AX34" s="16" t="s">
        <v>37403</v>
      </c>
      <c r="AY34" s="33">
        <f>IF(D6L1227C23=0,0,D6L1227C19/D6L1227C23)</f>
        <v>-4.854095307425749E-3</v>
      </c>
      <c r="AZ34" s="16" t="s">
        <v>37404</v>
      </c>
      <c r="BA34" s="33">
        <f>IF(D6L1227C5=0,0,D6L1227C19/D6L1227C5)</f>
        <v>0.40829393389188751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6727.133669896667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4409.9339334911438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2204.9669667455719</v>
      </c>
      <c r="R35" s="16" t="s">
        <v>37408</v>
      </c>
      <c r="S35" s="15">
        <f>SUM(D6L1201C8:D6L1227C8)-2*SUM(D6L1209C8,D6L1211C8,D6L1222C8,D6L1224C8,D6L1227C8)</f>
        <v>2204.9669667455719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2119.4379664619855</v>
      </c>
      <c r="X35" s="16" t="s">
        <v>37410</v>
      </c>
      <c r="Y35" s="33">
        <f>SUM(D6L1201C11:D6L1227C11)-2*SUM(D6L1209C11,D6L1211C11,D6L1222C11,D6L1224C11,D6L1227C11)</f>
        <v>85.529000283585688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3.5970930590499078E-2</v>
      </c>
      <c r="AD35" s="16" t="s">
        <v>37412</v>
      </c>
      <c r="AE35" s="33">
        <f>IF(D6L1228C5=0,0,D6L1228C10/D6L1228C5)</f>
        <v>0.48060537831779332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9.3524419535297554E-2</v>
      </c>
      <c r="AJ35" s="16" t="s">
        <v>37414</v>
      </c>
      <c r="AK35" s="33">
        <f>IF(D6L1228C5=0,0,D6L1228C11/D6L1228C5)</f>
        <v>1.9394621682206535E-2</v>
      </c>
      <c r="AL35" s="16" t="s">
        <v>37415</v>
      </c>
      <c r="AM35" s="33">
        <f>SUM(D6L1201C18:D6L1227C18)-2*SUM(D6L1209C18,D6L1211C18,D6L1222C18,D6L1224C18,D6L1227C18)</f>
        <v>405.92506443390744</v>
      </c>
      <c r="AN35" s="16" t="s">
        <v>37416</v>
      </c>
      <c r="AO35" s="33">
        <f>SUM(D6L1201C19:D6L1227C19)-2*SUM(D6L1209C19,D6L1211C19,D6L1222C19,D6L1224C19,D6L1227C19)</f>
        <v>1799.041902311664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3.9346232362343767</v>
      </c>
      <c r="AT35" s="16" t="s">
        <v>37418</v>
      </c>
      <c r="AU35" s="33">
        <f>IF(D6L1228C5=0,0,D6L1228C18/D6L1228C5)</f>
        <v>9.2047878847145242E-2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3.9346232362343772</v>
      </c>
      <c r="AZ35" s="16" t="s">
        <v>37420</v>
      </c>
      <c r="BA35" s="33">
        <f>IF(D6L1228C5=0,0,D6L1228C19/D6L1228C5)</f>
        <v>0.40795212115285467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55.947741936640831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27.973870968320416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13.986935484160208</v>
      </c>
      <c r="R36" s="16" t="s">
        <v>37425</v>
      </c>
      <c r="S36" s="15">
        <f>D6L1229C5-D6L1229C7</f>
        <v>13.986935484160208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13.439653183140186</v>
      </c>
      <c r="X36" s="16" t="s">
        <v>37427</v>
      </c>
      <c r="Y36" s="33">
        <f>D6L1229C7-D6L1229C10</f>
        <v>0.54728230102002229</v>
      </c>
      <c r="Z36" s="16" t="s">
        <v>37428</v>
      </c>
      <c r="AA36" s="33">
        <f>CHOOSE(MIN(D6L1229C9,RUN_YEARS),B7L812C7,B7L812C16,B7L812C25,B7L812C34,B7L812C43)</f>
        <v>56976</v>
      </c>
      <c r="AB36" s="16" t="s">
        <v>37429</v>
      </c>
      <c r="AC36" s="33">
        <f>IF(D6L1229C12=0,0,D6L1229C10/D6L1229C12)</f>
        <v>2.3588270821293502E-4</v>
      </c>
      <c r="AD36" s="16" t="s">
        <v>37430</v>
      </c>
      <c r="AE36" s="33">
        <f>IF(D6L1229C5=0,0,D6L1229C10/D6L1229C5)</f>
        <v>0.48043594675760809</v>
      </c>
      <c r="AF36" s="16" t="s">
        <v>37431</v>
      </c>
      <c r="AG36" s="33">
        <f>CHOOSE(MIN(D6L1229C9,RUN_YEARS),B7L812C5,B7L812C14,B7L812C23,B7L812C32,B7L812C41)</f>
        <v>892.3638120603257</v>
      </c>
      <c r="AH36" s="16" t="s">
        <v>37432</v>
      </c>
      <c r="AI36" s="33">
        <f>IF(D6L1229C15=0,0,D6L1229C11/D6L1229C15)</f>
        <v>6.1329504135363214E-4</v>
      </c>
      <c r="AJ36" s="16" t="s">
        <v>37433</v>
      </c>
      <c r="AK36" s="33">
        <f>IF(D6L1229C5=0,0,D6L1229C11/D6L1229C5)</f>
        <v>1.9564053242391924E-2</v>
      </c>
      <c r="AL36" s="16" t="s">
        <v>37434</v>
      </c>
      <c r="AM36" s="33">
        <f>D6L1229C8*CHOOSE(MIN(D6L1229C9,RUN_YEARS),B7L812C4,B7L812C13,B7L812C22,B7L812C31,B7L812C40)</f>
        <v>2.7280739852489293</v>
      </c>
      <c r="AN36" s="16" t="s">
        <v>37435</v>
      </c>
      <c r="AO36" s="33">
        <f>D6L1229C8-D6L1229C18</f>
        <v>11.258861498911278</v>
      </c>
      <c r="AP36" s="16" t="s">
        <v>37436</v>
      </c>
      <c r="AQ36" s="33">
        <f>CHOOSE(MIN(D6L1229C9,RUN_YEARS),B7L812C2,B7L812C11,B7L812C20,B7L812C29,B7L812C38)</f>
        <v>108.1636778217924</v>
      </c>
      <c r="AR36" s="16" t="s">
        <v>37437</v>
      </c>
      <c r="AS36" s="33">
        <f>IF(D6L1229C20=0,0,D6L1229C18/D6L1229C20)</f>
        <v>2.5221719898833612E-2</v>
      </c>
      <c r="AT36" s="16" t="s">
        <v>37438</v>
      </c>
      <c r="AU36" s="33">
        <f>IF(D6L1229C5=0,0,D6L1229C18/D6L1229C5)</f>
        <v>9.7522219514717595E-2</v>
      </c>
      <c r="AV36" s="16" t="s">
        <v>37439</v>
      </c>
      <c r="AW36" s="33">
        <f>CHOOSE(MIN(D6L1229C9,RUN_YEARS),B7L812C1,B7L812C10,B7L812C19,B7L812C28,B7L812C37)</f>
        <v>446.3954696218774</v>
      </c>
      <c r="AX36" s="16" t="s">
        <v>37440</v>
      </c>
      <c r="AY36" s="33">
        <f>IF(D6L1229C23=0,0,D6L1229C19/D6L1229C23)</f>
        <v>2.5221719898833608E-2</v>
      </c>
      <c r="AZ36" s="16" t="s">
        <v>37441</v>
      </c>
      <c r="BA36" s="33">
        <f>IF(D6L1229C5=0,0,D6L1229C19/D6L1229C5)</f>
        <v>0.40247778048528238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56976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892.3638120603257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108.1636778217924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446.3954696218774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30.878264642082428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15.439132321041214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7.719566160520607</v>
      </c>
      <c r="R38" s="16" t="s">
        <v>37465</v>
      </c>
      <c r="S38" s="15">
        <f>D6L1231C5-D6L1231C7</f>
        <v>7.719566160520607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7.4175141537754232</v>
      </c>
      <c r="X38" s="16" t="s">
        <v>37467</v>
      </c>
      <c r="Y38" s="33">
        <f>D6L1231C7-D6L1231C10</f>
        <v>0.30205200674518373</v>
      </c>
      <c r="Z38" s="16" t="s">
        <v>37468</v>
      </c>
      <c r="AA38" s="33">
        <f>CHOOSE(MIN(D6L1231C9,RUN_YEARS),B7L812C7,B7L812C16,B7L812C25,B7L812C34,B7L812C43)</f>
        <v>56976</v>
      </c>
      <c r="AB38" s="16" t="s">
        <v>37469</v>
      </c>
      <c r="AC38" s="33">
        <f>IF(D6L1231C12=0,0,D6L1231C10/D6L1231C12)</f>
        <v>1.3018664268771803E-4</v>
      </c>
      <c r="AD38" s="16" t="s">
        <v>37470</v>
      </c>
      <c r="AE38" s="33">
        <f>IF(D6L1231C5=0,0,D6L1231C10/D6L1231C5)</f>
        <v>0.48043594675760809</v>
      </c>
      <c r="AF38" s="16" t="s">
        <v>37471</v>
      </c>
      <c r="AG38" s="33">
        <f>CHOOSE(MIN(D6L1231C9,RUN_YEARS),B7L812C5,B7L812C14,B7L812C23,B7L812C32,B7L812C41)</f>
        <v>892.3638120603257</v>
      </c>
      <c r="AH38" s="16" t="s">
        <v>37472</v>
      </c>
      <c r="AI38" s="33">
        <f>IF(D6L1231C15=0,0,D6L1231C11/D6L1231C15)</f>
        <v>3.3848527098806686E-4</v>
      </c>
      <c r="AJ38" s="16" t="s">
        <v>37473</v>
      </c>
      <c r="AK38" s="33">
        <f>IF(D6L1231C5=0,0,D6L1231C11/D6L1231C5)</f>
        <v>1.9564053242391886E-2</v>
      </c>
      <c r="AL38" s="16" t="s">
        <v>37474</v>
      </c>
      <c r="AM38" s="33">
        <f>D6L1231C8*CHOOSE(MIN(D6L1231C9,RUN_YEARS),B7L812C4,B7L812C13,B7L812C22,B7L812C31,B7L812C40)</f>
        <v>1.5056584513293527</v>
      </c>
      <c r="AN38" s="16" t="s">
        <v>37475</v>
      </c>
      <c r="AO38" s="33">
        <f>D6L1231C8-D6L1231C18</f>
        <v>6.213907709191254</v>
      </c>
      <c r="AP38" s="16" t="s">
        <v>37476</v>
      </c>
      <c r="AQ38" s="33">
        <f>CHOOSE(MIN(D6L1231C9,RUN_YEARS),B7L812C2,B7L812C11,B7L812C20,B7L812C29,B7L812C38)</f>
        <v>108.1636778217924</v>
      </c>
      <c r="AR38" s="16" t="s">
        <v>37477</v>
      </c>
      <c r="AS38" s="33">
        <f>IF(D6L1231C20=0,0,D6L1231C18/D6L1231C20)</f>
        <v>1.3920185423151342E-2</v>
      </c>
      <c r="AT38" s="16" t="s">
        <v>37478</v>
      </c>
      <c r="AU38" s="33">
        <f>IF(D6L1231C5=0,0,D6L1231C18/D6L1231C5)</f>
        <v>9.7522219514717595E-2</v>
      </c>
      <c r="AV38" s="16" t="s">
        <v>37479</v>
      </c>
      <c r="AW38" s="33">
        <f>CHOOSE(MIN(D6L1231C9,RUN_YEARS),B7L812C1,B7L812C10,B7L812C19,B7L812C28,B7L812C37)</f>
        <v>446.3954696218774</v>
      </c>
      <c r="AX38" s="16" t="s">
        <v>37480</v>
      </c>
      <c r="AY38" s="33">
        <f>IF(D6L1231C23=0,0,D6L1231C19/D6L1231C23)</f>
        <v>1.3920185423151338E-2</v>
      </c>
      <c r="AZ38" s="16" t="s">
        <v>37481</v>
      </c>
      <c r="BA38" s="33">
        <f>IF(D6L1231C5=0,0,D6L1231C19/D6L1231C5)</f>
        <v>0.40247778048528238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56976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892.3638120603257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108.1636778217924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446.3954696218774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1232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1232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492.8</v>
      </c>
      <c r="R40" s="16" t="s">
        <v>37506</v>
      </c>
      <c r="S40" s="15">
        <f>D6L1233C5-D6L1233C7</f>
        <v>739.2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473.51766912429855</v>
      </c>
      <c r="X40" s="16" t="s">
        <v>37508</v>
      </c>
      <c r="Y40" s="33">
        <f>D6L1233C7-D6L1233C10</f>
        <v>19.282330875701462</v>
      </c>
      <c r="Z40" s="16" t="s">
        <v>37509</v>
      </c>
      <c r="AA40" s="33">
        <f>CHOOSE(MIN(D6L1233C9,RUN_YEARS),B7L812C7,B7L812C16,B7L812C25,B7L812C34,B7L812C43)</f>
        <v>56976</v>
      </c>
      <c r="AB40" s="16" t="s">
        <v>37510</v>
      </c>
      <c r="AC40" s="33">
        <f>IF(D6L1233C12=0,0,D6L1233C10/D6L1233C12)</f>
        <v>8.3108268240013085E-3</v>
      </c>
      <c r="AD40" s="16" t="s">
        <v>37511</v>
      </c>
      <c r="AE40" s="33">
        <f>IF(D6L1233C5=0,0,D6L1233C10/D6L1233C5)</f>
        <v>0.38434875740608648</v>
      </c>
      <c r="AF40" s="16" t="s">
        <v>37512</v>
      </c>
      <c r="AG40" s="33">
        <f>CHOOSE(MIN(D6L1233C9,RUN_YEARS),B7L812C5,B7L812C14,B7L812C23,B7L812C32,B7L812C41)</f>
        <v>892.3638120603257</v>
      </c>
      <c r="AH40" s="16" t="s">
        <v>37513</v>
      </c>
      <c r="AI40" s="33">
        <f>IF(D6L1233C15=0,0,D6L1233C11/D6L1233C15)</f>
        <v>2.160814974240342E-2</v>
      </c>
      <c r="AJ40" s="16" t="s">
        <v>37514</v>
      </c>
      <c r="AK40" s="33">
        <f>IF(D6L1233C5=0,0,D6L1233C11/D6L1233C5)</f>
        <v>1.5651242593913525E-2</v>
      </c>
      <c r="AL40" s="16" t="s">
        <v>37515</v>
      </c>
      <c r="AM40" s="33">
        <f>D6L1233C8*CHOOSE(MIN(D6L1233C9,RUN_YEARS),B7L812C4,B7L812C13,B7L812C22,B7L812C31,B7L812C40)</f>
        <v>144.1768493305585</v>
      </c>
      <c r="AN40" s="16" t="s">
        <v>37516</v>
      </c>
      <c r="AO40" s="33">
        <f>D6L1233C8-D6L1233C18</f>
        <v>595.02315066944152</v>
      </c>
      <c r="AP40" s="16" t="s">
        <v>37517</v>
      </c>
      <c r="AQ40" s="33">
        <f>CHOOSE(MIN(D6L1233C9,RUN_YEARS),B7L812C2,B7L812C11,B7L812C20,B7L812C29,B7L812C38)</f>
        <v>108.1636778217924</v>
      </c>
      <c r="AR40" s="16" t="s">
        <v>37518</v>
      </c>
      <c r="AS40" s="33">
        <f>IF(D6L1233C20=0,0,D6L1233C18/D6L1233C20)</f>
        <v>1.3329506931901893</v>
      </c>
      <c r="AT40" s="16" t="s">
        <v>37519</v>
      </c>
      <c r="AU40" s="33">
        <f>IF(D6L1233C5=0,0,D6L1233C18/D6L1233C5)</f>
        <v>0.11702666341766112</v>
      </c>
      <c r="AV40" s="16" t="s">
        <v>37520</v>
      </c>
      <c r="AW40" s="33">
        <f>CHOOSE(MIN(D6L1233C9,RUN_YEARS),B7L812C1,B7L812C10,B7L812C19,B7L812C28,B7L812C37)</f>
        <v>446.3954696218774</v>
      </c>
      <c r="AX40" s="16" t="s">
        <v>37521</v>
      </c>
      <c r="AY40" s="33">
        <f>IF(D6L1233C23=0,0,D6L1233C19/D6L1233C23)</f>
        <v>1.3329506931901891</v>
      </c>
      <c r="AZ40" s="16" t="s">
        <v>37522</v>
      </c>
      <c r="BA40" s="33">
        <f>IF(D6L1233C5=0,0,D6L1233C19/D6L1233C5)</f>
        <v>0.48297333658233887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291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291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291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56976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892.3638120603257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56.757931757565643</v>
      </c>
      <c r="AN41" s="16" t="s">
        <v>37535</v>
      </c>
      <c r="AO41" s="33">
        <f>D6L1234C8-D6L1234C18</f>
        <v>234.24206824243436</v>
      </c>
      <c r="AP41" s="16" t="s">
        <v>37536</v>
      </c>
      <c r="AQ41" s="33">
        <f>CHOOSE(MIN(D6L1234C9,RUN_YEARS),B7L812C2,B7L812C11,B7L812C20,B7L812C29,B7L812C38)</f>
        <v>108.1636778217924</v>
      </c>
      <c r="AR41" s="16" t="s">
        <v>37537</v>
      </c>
      <c r="AS41" s="33">
        <f>IF(D6L1234C20=0,0,D6L1234C18/D6L1234C20)</f>
        <v>0.52474114139386518</v>
      </c>
      <c r="AT41" s="16" t="s">
        <v>37538</v>
      </c>
      <c r="AU41" s="33">
        <f>IF(D6L1234C5=0,0,D6L1234C18/D6L1234C5)</f>
        <v>0.19504443902943519</v>
      </c>
      <c r="AV41" s="16" t="s">
        <v>37539</v>
      </c>
      <c r="AW41" s="33">
        <f>CHOOSE(MIN(D6L1234C9,RUN_YEARS),B7L812C1,B7L812C10,B7L812C19,B7L812C28,B7L812C37)</f>
        <v>446.3954696218774</v>
      </c>
      <c r="AX41" s="16" t="s">
        <v>37540</v>
      </c>
      <c r="AY41" s="33">
        <f>IF(D6L1234C23=0,0,D6L1234C19/D6L1234C23)</f>
        <v>0.52474114139386507</v>
      </c>
      <c r="AZ41" s="16" t="s">
        <v>37541</v>
      </c>
      <c r="BA41" s="33">
        <f>IF(D6L1234C5=0,0,D6L1234C19/D6L1234C5)</f>
        <v>0.80495556097056475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4202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4202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4202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4037.5836965509384</v>
      </c>
      <c r="X42" s="16" t="s">
        <v>37548</v>
      </c>
      <c r="Y42" s="33">
        <f>D6L1235C7-D6L1235C10</f>
        <v>164.41630344906162</v>
      </c>
      <c r="Z42" s="16" t="s">
        <v>37549</v>
      </c>
      <c r="AA42" s="33">
        <f>CHOOSE(MIN(D6L1235C9,RUN_YEARS),B7L812C7,B7L812C16,B7L812C25,B7L812C34,B7L812C43)</f>
        <v>56976</v>
      </c>
      <c r="AB42" s="16" t="s">
        <v>37550</v>
      </c>
      <c r="AC42" s="33">
        <f>IF(D6L1235C12=0,0,D6L1235C10/D6L1235C12)</f>
        <v>7.086463943679687E-2</v>
      </c>
      <c r="AD42" s="16" t="s">
        <v>37551</v>
      </c>
      <c r="AE42" s="33">
        <f>IF(D6L1235C5=0,0,D6L1235C10/D6L1235C5)</f>
        <v>0.96087189351521618</v>
      </c>
      <c r="AF42" s="16" t="s">
        <v>37552</v>
      </c>
      <c r="AG42" s="33">
        <f>CHOOSE(MIN(D6L1235C9,RUN_YEARS),B7L812C5,B7L812C14,B7L812C23,B7L812C32,B7L812C41)</f>
        <v>892.3638120603257</v>
      </c>
      <c r="AH42" s="16" t="s">
        <v>37553</v>
      </c>
      <c r="AI42" s="33">
        <f>IF(D6L1235C15=0,0,D6L1235C11/D6L1235C15)</f>
        <v>0.18424806253567208</v>
      </c>
      <c r="AJ42" s="16" t="s">
        <v>37554</v>
      </c>
      <c r="AK42" s="33">
        <f>IF(D6L1235C5=0,0,D6L1235C11/D6L1235C5)</f>
        <v>3.912810648478382E-2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108.1636778217924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446.3954696218774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10425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10425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10425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56976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892.3638120603257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2033.3382768818619</v>
      </c>
      <c r="AN43" s="16" t="s">
        <v>37576</v>
      </c>
      <c r="AO43" s="33">
        <f>D6L1236C8-D6L1236C18</f>
        <v>8391.6617231181372</v>
      </c>
      <c r="AP43" s="16" t="s">
        <v>37577</v>
      </c>
      <c r="AQ43" s="33">
        <f>CHOOSE(MIN(D6L1236C9,RUN_YEARS),B7L812C2,B7L812C11,B7L812C20,B7L812C29,B7L812C38)</f>
        <v>108.1636778217924</v>
      </c>
      <c r="AR43" s="16" t="s">
        <v>37578</v>
      </c>
      <c r="AS43" s="33">
        <f>IF(D6L1236C20=0,0,D6L1236C18/D6L1236C20)</f>
        <v>18.798716147873005</v>
      </c>
      <c r="AT43" s="16" t="s">
        <v>37579</v>
      </c>
      <c r="AU43" s="33">
        <f>IF(D6L1236C5=0,0,D6L1236C18/D6L1236C5)</f>
        <v>0.19504443902943519</v>
      </c>
      <c r="AV43" s="16" t="s">
        <v>37580</v>
      </c>
      <c r="AW43" s="33">
        <f>CHOOSE(MIN(D6L1236C9,RUN_YEARS),B7L812C1,B7L812C10,B7L812C19,B7L812C28,B7L812C37)</f>
        <v>446.3954696218774</v>
      </c>
      <c r="AX43" s="16" t="s">
        <v>37581</v>
      </c>
      <c r="AY43" s="33">
        <f>IF(D6L1236C23=0,0,D6L1236C19/D6L1236C23)</f>
        <v>18.798716147872998</v>
      </c>
      <c r="AZ43" s="16" t="s">
        <v>37582</v>
      </c>
      <c r="BA43" s="33">
        <f>IF(D6L1236C5=0,0,D6L1236C19/D6L1236C5)</f>
        <v>0.80495556097056475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16236.826006578724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16193.413003289363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4716.5065016446806</v>
      </c>
      <c r="R44" s="16" t="s">
        <v>37586</v>
      </c>
      <c r="S44" s="15">
        <f>SUM(D6L1229C8:D6L1236C8)</f>
        <v>11476.90650164468</v>
      </c>
      <c r="U44" s="21" t="str">
        <f>NULL_VALUE</f>
        <v>n/a</v>
      </c>
      <c r="V44" s="16" t="s">
        <v>37587</v>
      </c>
      <c r="W44" s="33">
        <f>SUM(D6L1229C10:D6L1236C10)</f>
        <v>4531.9585330121527</v>
      </c>
      <c r="X44" s="16" t="s">
        <v>37588</v>
      </c>
      <c r="Y44" s="33">
        <f>SUM(D6L1229C11:D6L1236C11)</f>
        <v>184.5479686325283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7.9541535611698827E-2</v>
      </c>
      <c r="AD44" s="16" t="s">
        <v>37590</v>
      </c>
      <c r="AE44" s="33">
        <f>IF(D6L1237C5=0,0,D6L1237C10/D6L1237C5)</f>
        <v>0.27986432088723839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0.20680799259041721</v>
      </c>
      <c r="AJ44" s="16" t="s">
        <v>37592</v>
      </c>
      <c r="AK44" s="33">
        <f>IF(D6L1237C5=0,0,D6L1237C11/D6L1237C5)</f>
        <v>1.1396483779857965E-2</v>
      </c>
      <c r="AL44" s="16" t="s">
        <v>37593</v>
      </c>
      <c r="AM44" s="33">
        <f>SUM(D6L1229C18:D6L1236C18)</f>
        <v>2238.5067904065645</v>
      </c>
      <c r="AN44" s="16" t="s">
        <v>37594</v>
      </c>
      <c r="AO44" s="33">
        <f>SUM(D6L1229C19:D6L1236C19)</f>
        <v>9238.3997112381148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20.695549887779045</v>
      </c>
      <c r="AT44" s="16" t="s">
        <v>37596</v>
      </c>
      <c r="AU44" s="33">
        <f>IF(D6L1237C5=0,0,D6L1237C18/D6L1237C5)</f>
        <v>0.1382356387718795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20.695549887779038</v>
      </c>
      <c r="AZ44" s="16" t="s">
        <v>37598</v>
      </c>
      <c r="BA44" s="33">
        <f>IF(D6L1237C5=0,0,D6L1237C19/D6L1237C5)</f>
        <v>0.57050355656102403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168.19643950079927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84.098219750399636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42.049109875199818</v>
      </c>
      <c r="R45" s="16" t="s">
        <v>37603</v>
      </c>
      <c r="S45" s="15">
        <f>D6L1238C5-D6L1238C7</f>
        <v>42.049109875199818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40.403807826412624</v>
      </c>
      <c r="X45" s="16" t="s">
        <v>37605</v>
      </c>
      <c r="Y45" s="33">
        <f>D6L1238C7-D6L1238C10</f>
        <v>1.6453020487871939</v>
      </c>
      <c r="Z45" s="16" t="s">
        <v>37606</v>
      </c>
      <c r="AA45" s="33">
        <f>CHOOSE(MIN(D6L1238C9,RUN_YEARS),B7L812C7,B7L812C16,B7L812C25,B7L812C34,B7L812C43)</f>
        <v>56976</v>
      </c>
      <c r="AB45" s="16" t="s">
        <v>37607</v>
      </c>
      <c r="AC45" s="33">
        <f>IF(D6L1238C12=0,0,D6L1238C10/D6L1238C12)</f>
        <v>7.0913731793057822E-4</v>
      </c>
      <c r="AD45" s="16" t="s">
        <v>37608</v>
      </c>
      <c r="AE45" s="33">
        <f>IF(D6L1238C5=0,0,D6L1238C10/D6L1238C5)</f>
        <v>0.48043594675760809</v>
      </c>
      <c r="AF45" s="16" t="s">
        <v>37609</v>
      </c>
      <c r="AG45" s="33">
        <f>CHOOSE(MIN(D6L1238C9,RUN_YEARS),B7L812C5,B7L812C14,B7L812C23,B7L812C32,B7L812C41)</f>
        <v>892.3638120603257</v>
      </c>
      <c r="AH45" s="16" t="s">
        <v>37610</v>
      </c>
      <c r="AI45" s="33">
        <f>IF(D6L1238C15=0,0,D6L1238C11/D6L1238C15)</f>
        <v>1.8437570266195062E-3</v>
      </c>
      <c r="AJ45" s="16" t="s">
        <v>37611</v>
      </c>
      <c r="AK45" s="33">
        <f>IF(D6L1238C5=0,0,D6L1238C11/D6L1238C5)</f>
        <v>1.9564053242391917E-2</v>
      </c>
      <c r="AL45" s="16" t="s">
        <v>37612</v>
      </c>
      <c r="AM45" s="33">
        <f>D6L1238C8*CHOOSE(MIN(D6L1238C9,RUN_YEARS),B7L812C4,B7L812C13,B7L812C22,B7L812C31,B7L812C40)</f>
        <v>8.2014450472954312</v>
      </c>
      <c r="AN45" s="16" t="s">
        <v>37613</v>
      </c>
      <c r="AO45" s="33">
        <f>D6L1238C8-D6L1238C18</f>
        <v>33.847664827904389</v>
      </c>
      <c r="AP45" s="16" t="s">
        <v>37614</v>
      </c>
      <c r="AQ45" s="33">
        <f>CHOOSE(MIN(D6L1238C9,RUN_YEARS),B7L812C2,B7L812C11,B7L812C20,B7L812C29,B7L812C38)</f>
        <v>108.1636778217924</v>
      </c>
      <c r="AR45" s="16" t="s">
        <v>37615</v>
      </c>
      <c r="AS45" s="33">
        <f>IF(D6L1238C20=0,0,D6L1238C18/D6L1238C20)</f>
        <v>7.5824391445046033E-2</v>
      </c>
      <c r="AT45" s="16" t="s">
        <v>37616</v>
      </c>
      <c r="AU45" s="33">
        <f>IF(D6L1238C5=0,0,D6L1238C18/D6L1238C5)</f>
        <v>9.7522219514717581E-2</v>
      </c>
      <c r="AV45" s="16" t="s">
        <v>37617</v>
      </c>
      <c r="AW45" s="33">
        <f>CHOOSE(MIN(D6L1238C9,RUN_YEARS),B7L812C1,B7L812C10,B7L812C19,B7L812C28,B7L812C37)</f>
        <v>446.3954696218774</v>
      </c>
      <c r="AX45" s="16" t="s">
        <v>37618</v>
      </c>
      <c r="AY45" s="33">
        <f>IF(D6L1238C23=0,0,D6L1238C19/D6L1238C23)</f>
        <v>7.5824391445046033E-2</v>
      </c>
      <c r="AZ45" s="16" t="s">
        <v>37619</v>
      </c>
      <c r="BA45" s="33">
        <f>IF(D6L1238C5=0,0,D6L1238C19/D6L1238C5)</f>
        <v>0.40247778048528243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7102.0770616857553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7102.0770616857553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2840.8308246743022</v>
      </c>
      <c r="R46" s="16" t="s">
        <v>37623</v>
      </c>
      <c r="S46" s="15">
        <f>D6L1239C5-D6L1239C7</f>
        <v>4261.2462370114536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2729.6744936611899</v>
      </c>
      <c r="X46" s="16" t="s">
        <v>37625</v>
      </c>
      <c r="Y46" s="33">
        <f>D6L1239C7-D6L1239C10</f>
        <v>111.15633101311232</v>
      </c>
      <c r="Z46" s="16" t="s">
        <v>37626</v>
      </c>
      <c r="AA46" s="33">
        <f>CHOOSE(MIN(D6L1239C9,RUN_YEARS),B7L812C7,B7L812C16,B7L812C25,B7L812C34,B7L812C43)</f>
        <v>56976</v>
      </c>
      <c r="AB46" s="16" t="s">
        <v>37627</v>
      </c>
      <c r="AC46" s="33">
        <f>IF(D6L1239C12=0,0,D6L1239C10/D6L1239C12)</f>
        <v>4.7909198498686988E-2</v>
      </c>
      <c r="AD46" s="16" t="s">
        <v>37628</v>
      </c>
      <c r="AE46" s="33">
        <f>IF(D6L1239C5=0,0,D6L1239C10/D6L1239C5)</f>
        <v>0.38434875740608648</v>
      </c>
      <c r="AF46" s="16" t="s">
        <v>37629</v>
      </c>
      <c r="AG46" s="33">
        <f>CHOOSE(MIN(D6L1239C9,RUN_YEARS),B7L812C5,B7L812C14,B7L812C23,B7L812C32,B7L812C41)</f>
        <v>892.3638120603257</v>
      </c>
      <c r="AH46" s="16" t="s">
        <v>37630</v>
      </c>
      <c r="AI46" s="33">
        <f>IF(D6L1239C15=0,0,D6L1239C11/D6L1239C15)</f>
        <v>0.12456391609658631</v>
      </c>
      <c r="AJ46" s="16" t="s">
        <v>37631</v>
      </c>
      <c r="AK46" s="33">
        <f>IF(D6L1239C5=0,0,D6L1239C11/D6L1239C5)</f>
        <v>1.5651242593913529E-2</v>
      </c>
      <c r="AL46" s="16" t="s">
        <v>37632</v>
      </c>
      <c r="AM46" s="33">
        <f>D6L1239C8*CHOOSE(MIN(D6L1239C9,RUN_YEARS),B7L812C4,B7L812C13,B7L812C22,B7L812C31,B7L812C40)</f>
        <v>831.13238186419062</v>
      </c>
      <c r="AN46" s="16" t="s">
        <v>37633</v>
      </c>
      <c r="AO46" s="33">
        <f>D6L1239C8-D6L1239C18</f>
        <v>3430.1138551472632</v>
      </c>
      <c r="AP46" s="16" t="s">
        <v>37634</v>
      </c>
      <c r="AQ46" s="33">
        <f>CHOOSE(MIN(D6L1239C9,RUN_YEARS),B7L812C2,B7L812C11,B7L812C20,B7L812C29,B7L812C38)</f>
        <v>108.1636778217924</v>
      </c>
      <c r="AR46" s="16" t="s">
        <v>37635</v>
      </c>
      <c r="AS46" s="33">
        <f>IF(D6L1239C20=0,0,D6L1239C18/D6L1239C20)</f>
        <v>7.6840247909611783</v>
      </c>
      <c r="AT46" s="16" t="s">
        <v>37636</v>
      </c>
      <c r="AU46" s="33">
        <f>IF(D6L1239C5=0,0,D6L1239C18/D6L1239C5)</f>
        <v>0.11702666341766113</v>
      </c>
      <c r="AV46" s="16" t="s">
        <v>37637</v>
      </c>
      <c r="AW46" s="33">
        <f>CHOOSE(MIN(D6L1239C9,RUN_YEARS),B7L812C1,B7L812C10,B7L812C19,B7L812C28,B7L812C37)</f>
        <v>446.3954696218774</v>
      </c>
      <c r="AX46" s="16" t="s">
        <v>37638</v>
      </c>
      <c r="AY46" s="33">
        <f>IF(D6L1239C23=0,0,D6L1239C19/D6L1239C23)</f>
        <v>7.6840247909611774</v>
      </c>
      <c r="AZ46" s="16" t="s">
        <v>37639</v>
      </c>
      <c r="BA46" s="33">
        <f>IF(D6L1239C5=0,0,D6L1239C19/D6L1239C5)</f>
        <v>0.48297333658233893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7270.2735011865543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7186.1752814361553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2882.8799345495022</v>
      </c>
      <c r="R47" s="16" t="s">
        <v>37643</v>
      </c>
      <c r="S47" s="15">
        <f>SUM(D6L1238C8:D6L1239C8)</f>
        <v>4303.2953468866535</v>
      </c>
      <c r="U47" s="21" t="str">
        <f>NULL_VALUE</f>
        <v>n/a</v>
      </c>
      <c r="V47" s="16" t="s">
        <v>37644</v>
      </c>
      <c r="W47" s="33">
        <f>SUM(D6L1238C10:D6L1239C10)</f>
        <v>2770.0783014876024</v>
      </c>
      <c r="X47" s="16" t="s">
        <v>37645</v>
      </c>
      <c r="Y47" s="33">
        <f>SUM(D6L1238C11:D6L1239C11)</f>
        <v>112.80163306189951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4.8618335816617564E-2</v>
      </c>
      <c r="AD47" s="16" t="s">
        <v>37647</v>
      </c>
      <c r="AE47" s="33">
        <f>IF(D6L1240C5=0,0,D6L1240C10/D6L1240C5)</f>
        <v>0.38547324452876452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0.1264076731232058</v>
      </c>
      <c r="AJ47" s="16" t="s">
        <v>37649</v>
      </c>
      <c r="AK47" s="33">
        <f>IF(D6L1240C5=0,0,D6L1240C11/D6L1240C5)</f>
        <v>1.5697033351426425E-2</v>
      </c>
      <c r="AL47" s="16" t="s">
        <v>37650</v>
      </c>
      <c r="AM47" s="33">
        <f>SUM(D6L1238C18:D6L1239C18)</f>
        <v>839.33382691148609</v>
      </c>
      <c r="AN47" s="16" t="s">
        <v>37651</v>
      </c>
      <c r="AO47" s="33">
        <f>SUM(D6L1238C19:D6L1239C19)</f>
        <v>3463.9615199751674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7.7598491824062243</v>
      </c>
      <c r="AT47" s="16" t="s">
        <v>37653</v>
      </c>
      <c r="AU47" s="33">
        <f>IF(D6L1240C5=0,0,D6L1240C18/D6L1240C5)</f>
        <v>0.11679840722501073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7.7598491824062235</v>
      </c>
      <c r="AZ47" s="16" t="s">
        <v>37655</v>
      </c>
      <c r="BA47" s="33">
        <f>IF(D6L1240C5=0,0,D6L1240C19/D6L1240C5)</f>
        <v>0.48203131489479834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30234.233177661947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27789.522218216662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9804.3534029397542</v>
      </c>
      <c r="R48" s="16" t="s">
        <v>37660</v>
      </c>
      <c r="S48" s="15">
        <f>SUM(D6L1228C8,D6L1237C8,D6L1240C8)</f>
        <v>17985.168815276906</v>
      </c>
      <c r="U48" s="21" t="str">
        <f>NULL_VALUE</f>
        <v>n/a</v>
      </c>
      <c r="V48" s="16" t="s">
        <v>37661</v>
      </c>
      <c r="W48" s="33">
        <f>SUM(D6L1228C10,D6L1237C10,D6L1240C10)</f>
        <v>9421.4748009617397</v>
      </c>
      <c r="X48" s="16" t="s">
        <v>37662</v>
      </c>
      <c r="Y48" s="33">
        <f>SUM(D6L1228C11,D6L1237C11,D6L1240C11)</f>
        <v>382.87860197801348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0.16413080201881547</v>
      </c>
      <c r="AD48" s="16" t="s">
        <v>37664</v>
      </c>
      <c r="AE48" s="33">
        <f>IF(D6L1241C5=0,0,D6L1241C10/D6L1241C5)</f>
        <v>0.3390297511047437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0.4267400852489206</v>
      </c>
      <c r="AJ48" s="16" t="s">
        <v>37666</v>
      </c>
      <c r="AK48" s="33">
        <f>IF(D6L1241C5=0,0,D6L1241C11/D6L1241C5)</f>
        <v>1.3777804417487534E-2</v>
      </c>
      <c r="AL48" s="16" t="s">
        <v>37667</v>
      </c>
      <c r="AM48" s="33">
        <f>SUM(D6L1228C18,D6L1237C18,D6L1240C18)</f>
        <v>3483.7656817519578</v>
      </c>
      <c r="AN48" s="16" t="s">
        <v>37668</v>
      </c>
      <c r="AO48" s="33">
        <f>SUM(D6L1228C19,D6L1237C19,D6L1240C19)</f>
        <v>14501.403133524947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32.390022306419645</v>
      </c>
      <c r="AT48" s="16" t="s">
        <v>37670</v>
      </c>
      <c r="AU48" s="33">
        <f>IF(D6L1241C5=0,0,D6L1241C18/D6L1241C5)</f>
        <v>0.12536256127024273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32.390022306419638</v>
      </c>
      <c r="AZ48" s="16" t="s">
        <v>37672</v>
      </c>
      <c r="BA48" s="33">
        <f>IF(D6L1241C5=0,0,D6L1241C19/D6L1241C5)</f>
        <v>0.52182988320752588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0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0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0</v>
      </c>
      <c r="R8" s="16" t="s">
        <v>37681</v>
      </c>
      <c r="S8" s="15">
        <f>D6L1301C5-D6L1301C7</f>
        <v>0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0</v>
      </c>
      <c r="X8" s="16" t="s">
        <v>37683</v>
      </c>
      <c r="Y8" s="33">
        <f>D6L1301C7-D6L1301C10</f>
        <v>0</v>
      </c>
      <c r="Z8" s="16" t="s">
        <v>37684</v>
      </c>
      <c r="AA8" s="33">
        <f>CHOOSE(MIN(D6L1301C9,RUN_YEARS),B7L813C7,B7L813C16,B7L813C25,B7L813C34,B7L813C43)</f>
        <v>428</v>
      </c>
      <c r="AB8" s="16" t="s">
        <v>37685</v>
      </c>
      <c r="AC8" s="33">
        <f>IF(D6L1301C12=0,0,D6L1301C10/D6L1301C12)</f>
        <v>0</v>
      </c>
      <c r="AD8" s="16" t="s">
        <v>37686</v>
      </c>
      <c r="AE8" s="33">
        <f>IF(D6L1301C5=0,0,D6L1301C10/D6L1301C5)</f>
        <v>0</v>
      </c>
      <c r="AF8" s="16" t="s">
        <v>37687</v>
      </c>
      <c r="AG8" s="33">
        <f>CHOOSE(MIN(D6L1301C9,RUN_YEARS),B7L813C5,B7L813C14,B7L813C23,B7L813C32,B7L813C41)</f>
        <v>5.5120771582872177</v>
      </c>
      <c r="AH8" s="16" t="s">
        <v>37688</v>
      </c>
      <c r="AI8" s="33">
        <f>IF(D6L1301C15=0,0,D6L1301C11/D6L1301C15)</f>
        <v>0</v>
      </c>
      <c r="AJ8" s="16" t="s">
        <v>37689</v>
      </c>
      <c r="AK8" s="33">
        <f>IF(D6L1301C5=0,0,D6L1301C11/D6L1301C5)</f>
        <v>0</v>
      </c>
      <c r="AL8" s="16" t="s">
        <v>37690</v>
      </c>
      <c r="AM8" s="33">
        <f>D6L1301C8*CHOOSE(MIN(D6L1301C9,RUN_YEARS),B7L813C4,B7L813C13,B7L813C22,B7L813C31,B7L813C40)</f>
        <v>0</v>
      </c>
      <c r="AN8" s="16" t="s">
        <v>37691</v>
      </c>
      <c r="AO8" s="33">
        <f>D6L1301C8-D6L1301C18</f>
        <v>0</v>
      </c>
      <c r="AP8" s="16" t="s">
        <v>37692</v>
      </c>
      <c r="AQ8" s="33">
        <f>CHOOSE(MIN(D6L1301C9,RUN_YEARS),B7L813C2,B7L813C11,B7L813C20,B7L813C29,B7L813C38)</f>
        <v>0.7456321472964067</v>
      </c>
      <c r="AR8" s="16" t="s">
        <v>37693</v>
      </c>
      <c r="AS8" s="33">
        <f>IF(D6L1301C20=0,0,D6L1301C18/D6L1301C20)</f>
        <v>0</v>
      </c>
      <c r="AT8" s="16" t="s">
        <v>37694</v>
      </c>
      <c r="AU8" s="33">
        <f>IF(D6L1301C5=0,0,D6L1301C18/D6L1301C5)</f>
        <v>0</v>
      </c>
      <c r="AV8" s="16" t="s">
        <v>37695</v>
      </c>
      <c r="AW8" s="33">
        <f>CHOOSE(MIN(D6L1301C9,RUN_YEARS),B7L813C1,B7L813C10,B7L813C19,B7L813C28,B7L813C37)</f>
        <v>2.4116998578704028</v>
      </c>
      <c r="AX8" s="16" t="s">
        <v>37696</v>
      </c>
      <c r="AY8" s="33">
        <f>IF(D6L1301C23=0,0,D6L1301C19/D6L1301C23)</f>
        <v>0</v>
      </c>
      <c r="AZ8" s="16" t="s">
        <v>37697</v>
      </c>
      <c r="BA8" s="33">
        <f>IF(D6L1301C5=0,0,D6L1301C19/D6L1301C5)</f>
        <v>0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</v>
      </c>
      <c r="J9" s="16" t="s">
        <v>37718</v>
      </c>
      <c r="K9" s="21">
        <f>IF(FLOW_THRU_100PCT="Y",1,INDEX(VariabilityMatrix,D6L1302C1,D6L1302C9))</f>
        <v>0.51097318168607031</v>
      </c>
      <c r="L9" s="16" t="s">
        <v>37698</v>
      </c>
      <c r="M9" s="15">
        <f>IF(D6L1302C2&lt;&gt;0,D6L1302C2*D6L1302C4,D6L1302C3*D6L1302C4)</f>
        <v>0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</v>
      </c>
      <c r="R9" s="16" t="s">
        <v>37700</v>
      </c>
      <c r="S9" s="15">
        <f>D6L1302C5-D6L1302C7</f>
        <v>0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</v>
      </c>
      <c r="X9" s="16" t="s">
        <v>37702</v>
      </c>
      <c r="Y9" s="33">
        <f>D6L1302C7-D6L1302C10</f>
        <v>0</v>
      </c>
      <c r="Z9" s="16" t="s">
        <v>37703</v>
      </c>
      <c r="AA9" s="33">
        <f>CHOOSE(MIN(D6L1302C9,RUN_YEARS),B7L813C7,B7L813C16,B7L813C25,B7L813C34,B7L813C43)</f>
        <v>356.79999999999995</v>
      </c>
      <c r="AB9" s="16" t="s">
        <v>37704</v>
      </c>
      <c r="AC9" s="33">
        <f>IF(D6L1302C12=0,0,D6L1302C10/D6L1302C12)</f>
        <v>0</v>
      </c>
      <c r="AD9" s="16" t="s">
        <v>37705</v>
      </c>
      <c r="AE9" s="33">
        <f>IF(D6L1302C5=0,0,D6L1302C10/D6L1302C5)</f>
        <v>0</v>
      </c>
      <c r="AF9" s="16" t="s">
        <v>37706</v>
      </c>
      <c r="AG9" s="33">
        <f>CHOOSE(MIN(D6L1302C9,RUN_YEARS),B7L813C5,B7L813C14,B7L813C23,B7L813C32,B7L813C41)</f>
        <v>5.0417669455460317</v>
      </c>
      <c r="AH9" s="16" t="s">
        <v>37707</v>
      </c>
      <c r="AI9" s="33">
        <f>IF(D6L1302C15=0,0,D6L1302C11/D6L1302C15)</f>
        <v>0</v>
      </c>
      <c r="AJ9" s="16" t="s">
        <v>37708</v>
      </c>
      <c r="AK9" s="33">
        <f>IF(D6L1302C5=0,0,D6L1302C11/D6L1302C5)</f>
        <v>0</v>
      </c>
      <c r="AL9" s="16" t="s">
        <v>37709</v>
      </c>
      <c r="AM9" s="33">
        <f>D6L1302C8*CHOOSE(MIN(D6L1302C9,RUN_YEARS),B7L813C4,B7L813C13,B7L813C22,B7L813C31,B7L813C40)</f>
        <v>0</v>
      </c>
      <c r="AN9" s="16" t="s">
        <v>37710</v>
      </c>
      <c r="AO9" s="33">
        <f>D6L1302C8-D6L1302C18</f>
        <v>0</v>
      </c>
      <c r="AP9" s="16" t="s">
        <v>37711</v>
      </c>
      <c r="AQ9" s="33">
        <f>CHOOSE(MIN(D6L1302C9,RUN_YEARS),B7L813C2,B7L813C11,B7L813C20,B7L813C29,B7L813C38)</f>
        <v>0.62783648827235228</v>
      </c>
      <c r="AR9" s="16" t="s">
        <v>37712</v>
      </c>
      <c r="AS9" s="33">
        <f>IF(D6L1302C20=0,0,D6L1302C18/D6L1302C20)</f>
        <v>0</v>
      </c>
      <c r="AT9" s="16" t="s">
        <v>37713</v>
      </c>
      <c r="AU9" s="33">
        <f>IF(D6L1302C5=0,0,D6L1302C18/D6L1302C5)</f>
        <v>0</v>
      </c>
      <c r="AV9" s="16" t="s">
        <v>37714</v>
      </c>
      <c r="AW9" s="33">
        <f>CHOOSE(MIN(D6L1302C9,RUN_YEARS),B7L813C1,B7L813C10,B7L813C19,B7L813C28,B7L813C37)</f>
        <v>2.0792924504629147</v>
      </c>
      <c r="AX9" s="16" t="s">
        <v>37715</v>
      </c>
      <c r="AY9" s="33">
        <f>IF(D6L1302C23=0,0,D6L1302C19/D6L1302C23)</f>
        <v>0</v>
      </c>
      <c r="AZ9" s="16" t="s">
        <v>37716</v>
      </c>
      <c r="BA9" s="33">
        <f>IF(D6L1302C5=0,0,D6L1302C19/D6L1302C5)</f>
        <v>0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</v>
      </c>
      <c r="J10" s="16" t="s">
        <v>37739</v>
      </c>
      <c r="K10" s="21">
        <f>IF(FLOW_THRU_100PCT="Y",1,INDEX(VariabilityMatrix,D6L1303C1,D6L1303C9))</f>
        <v>0.51097318168607031</v>
      </c>
      <c r="L10" s="16" t="s">
        <v>37719</v>
      </c>
      <c r="M10" s="15">
        <f>IF(D6L1303C2&lt;&gt;0,D6L1303C2*D6L1303C4,D6L1303C3*D6L1303C4)</f>
        <v>0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</v>
      </c>
      <c r="R10" s="16" t="s">
        <v>37721</v>
      </c>
      <c r="S10" s="15">
        <f>D6L1303C5-D6L1303C7</f>
        <v>0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</v>
      </c>
      <c r="X10" s="16" t="s">
        <v>37723</v>
      </c>
      <c r="Y10" s="33">
        <f>D6L1303C7-D6L1303C10</f>
        <v>0</v>
      </c>
      <c r="Z10" s="16" t="s">
        <v>37724</v>
      </c>
      <c r="AA10" s="33">
        <f>CHOOSE(MIN(D6L1303C9,RUN_YEARS),B7L813C7,B7L813C16,B7L813C25,B7L813C34,B7L813C43)</f>
        <v>356.79999999999995</v>
      </c>
      <c r="AB10" s="16" t="s">
        <v>37725</v>
      </c>
      <c r="AC10" s="33">
        <f>IF(D6L1303C12=0,0,D6L1303C10/D6L1303C12)</f>
        <v>0</v>
      </c>
      <c r="AD10" s="16" t="s">
        <v>37726</v>
      </c>
      <c r="AE10" s="33">
        <f>IF(D6L1303C5=0,0,D6L1303C10/D6L1303C5)</f>
        <v>0</v>
      </c>
      <c r="AF10" s="16" t="s">
        <v>37727</v>
      </c>
      <c r="AG10" s="33">
        <f>CHOOSE(MIN(D6L1303C9,RUN_YEARS),B7L813C5,B7L813C14,B7L813C23,B7L813C32,B7L813C41)</f>
        <v>5.0417669455460317</v>
      </c>
      <c r="AH10" s="16" t="s">
        <v>37728</v>
      </c>
      <c r="AI10" s="33">
        <f>IF(D6L1303C15=0,0,D6L1303C11/D6L1303C15)</f>
        <v>0</v>
      </c>
      <c r="AJ10" s="16" t="s">
        <v>37729</v>
      </c>
      <c r="AK10" s="33">
        <f>IF(D6L1303C5=0,0,D6L1303C11/D6L1303C5)</f>
        <v>0</v>
      </c>
      <c r="AL10" s="16" t="s">
        <v>37730</v>
      </c>
      <c r="AM10" s="33">
        <f>D6L1303C8*CHOOSE(MIN(D6L1303C9,RUN_YEARS),B7L813C4,B7L813C13,B7L813C22,B7L813C31,B7L813C40)</f>
        <v>0</v>
      </c>
      <c r="AN10" s="16" t="s">
        <v>37731</v>
      </c>
      <c r="AO10" s="33">
        <f>D6L1303C8-D6L1303C18</f>
        <v>0</v>
      </c>
      <c r="AP10" s="16" t="s">
        <v>37732</v>
      </c>
      <c r="AQ10" s="33">
        <f>CHOOSE(MIN(D6L1303C9,RUN_YEARS),B7L813C2,B7L813C11,B7L813C20,B7L813C29,B7L813C38)</f>
        <v>0.62783648827235228</v>
      </c>
      <c r="AR10" s="16" t="s">
        <v>37733</v>
      </c>
      <c r="AS10" s="33">
        <f>IF(D6L1303C20=0,0,D6L1303C18/D6L1303C20)</f>
        <v>0</v>
      </c>
      <c r="AT10" s="16" t="s">
        <v>37734</v>
      </c>
      <c r="AU10" s="33">
        <f>IF(D6L1303C5=0,0,D6L1303C18/D6L1303C5)</f>
        <v>0</v>
      </c>
      <c r="AV10" s="16" t="s">
        <v>37735</v>
      </c>
      <c r="AW10" s="33">
        <f>CHOOSE(MIN(D6L1303C9,RUN_YEARS),B7L813C1,B7L813C10,B7L813C19,B7L813C28,B7L813C37)</f>
        <v>2.0792924504629147</v>
      </c>
      <c r="AX10" s="16" t="s">
        <v>37736</v>
      </c>
      <c r="AY10" s="33">
        <f>IF(D6L1303C23=0,0,D6L1303C19/D6L1303C23)</f>
        <v>0</v>
      </c>
      <c r="AZ10" s="16" t="s">
        <v>37737</v>
      </c>
      <c r="BA10" s="33">
        <f>IF(D6L1303C5=0,0,D6L1303C19/D6L1303C5)</f>
        <v>0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0.52465616662733827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374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4.6829766800184167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0.71000448443819064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2.0944102145488026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</v>
      </c>
      <c r="J12" s="16" t="s">
        <v>37781</v>
      </c>
      <c r="K12" s="21">
        <f>IF(FLOW_THRU_100PCT="Y",1,INDEX(VariabilityMatrix,D6L1305C1,D6L1305C9))</f>
        <v>0.24920957647330261</v>
      </c>
      <c r="L12" s="16" t="s">
        <v>37761</v>
      </c>
      <c r="M12" s="15">
        <f>IF(D6L1305C2&lt;&gt;0,D6L1305C2*D6L1305C4,D6L1305C3*D6L1305C4)</f>
        <v>0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</v>
      </c>
      <c r="R12" s="16" t="s">
        <v>37763</v>
      </c>
      <c r="S12" s="15">
        <f>D6L1305C5-D6L1305C7</f>
        <v>0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</v>
      </c>
      <c r="X12" s="16" t="s">
        <v>37765</v>
      </c>
      <c r="Y12" s="33">
        <f>D6L1305C7-D6L1305C10</f>
        <v>0</v>
      </c>
      <c r="Z12" s="16" t="s">
        <v>37766</v>
      </c>
      <c r="AA12" s="33">
        <f>CHOOSE(MIN(D6L1305C9,RUN_YEARS),B7L813C7,B7L813C16,B7L813C25,B7L813C34,B7L813C43)</f>
        <v>356.79999999999995</v>
      </c>
      <c r="AB12" s="16" t="s">
        <v>37767</v>
      </c>
      <c r="AC12" s="33">
        <f>IF(D6L1305C12=0,0,D6L1305C10/D6L1305C12)</f>
        <v>0</v>
      </c>
      <c r="AD12" s="16" t="s">
        <v>37768</v>
      </c>
      <c r="AE12" s="33">
        <f>IF(D6L1305C5=0,0,D6L1305C10/D6L1305C5)</f>
        <v>0</v>
      </c>
      <c r="AF12" s="16" t="s">
        <v>37769</v>
      </c>
      <c r="AG12" s="33">
        <f>CHOOSE(MIN(D6L1305C9,RUN_YEARS),B7L813C5,B7L813C14,B7L813C23,B7L813C32,B7L813C41)</f>
        <v>5.0417669455460317</v>
      </c>
      <c r="AH12" s="16" t="s">
        <v>37770</v>
      </c>
      <c r="AI12" s="33">
        <f>IF(D6L1305C15=0,0,D6L1305C11/D6L1305C15)</f>
        <v>0</v>
      </c>
      <c r="AJ12" s="16" t="s">
        <v>37771</v>
      </c>
      <c r="AK12" s="33">
        <f>IF(D6L1305C5=0,0,D6L1305C11/D6L1305C5)</f>
        <v>0</v>
      </c>
      <c r="AL12" s="16" t="s">
        <v>37772</v>
      </c>
      <c r="AM12" s="33">
        <f>D6L1305C8*CHOOSE(MIN(D6L1305C9,RUN_YEARS),B7L813C4,B7L813C13,B7L813C22,B7L813C31,B7L813C40)</f>
        <v>0</v>
      </c>
      <c r="AN12" s="16" t="s">
        <v>37773</v>
      </c>
      <c r="AO12" s="33">
        <f>D6L1305C8-D6L1305C18</f>
        <v>0</v>
      </c>
      <c r="AP12" s="16" t="s">
        <v>37774</v>
      </c>
      <c r="AQ12" s="33">
        <f>CHOOSE(MIN(D6L1305C9,RUN_YEARS),B7L813C2,B7L813C11,B7L813C20,B7L813C29,B7L813C38)</f>
        <v>0.62783648827235228</v>
      </c>
      <c r="AR12" s="16" t="s">
        <v>37775</v>
      </c>
      <c r="AS12" s="33">
        <f>IF(D6L1305C20=0,0,D6L1305C18/D6L1305C20)</f>
        <v>0</v>
      </c>
      <c r="AT12" s="16" t="s">
        <v>37776</v>
      </c>
      <c r="AU12" s="33">
        <f>IF(D6L1305C5=0,0,D6L1305C18/D6L1305C5)</f>
        <v>0</v>
      </c>
      <c r="AV12" s="16" t="s">
        <v>37777</v>
      </c>
      <c r="AW12" s="33">
        <f>CHOOSE(MIN(D6L1305C9,RUN_YEARS),B7L813C1,B7L813C10,B7L813C19,B7L813C28,B7L813C37)</f>
        <v>2.0792924504629147</v>
      </c>
      <c r="AX12" s="16" t="s">
        <v>37778</v>
      </c>
      <c r="AY12" s="33">
        <f>IF(D6L1305C23=0,0,D6L1305C19/D6L1305C23)</f>
        <v>0</v>
      </c>
      <c r="AZ12" s="16" t="s">
        <v>37779</v>
      </c>
      <c r="BA12" s="33">
        <f>IF(D6L1305C5=0,0,D6L1305C19/D6L1305C5)</f>
        <v>0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</v>
      </c>
      <c r="J13" s="16" t="s">
        <v>37802</v>
      </c>
      <c r="K13" s="21">
        <f>IF(FLOW_THRU_100PCT="Y",1,INDEX(VariabilityMatrix,D6L1306C1,D6L1306C9))</f>
        <v>0.51097318168607031</v>
      </c>
      <c r="L13" s="16" t="s">
        <v>37782</v>
      </c>
      <c r="M13" s="15">
        <f>IF(D6L1306C2&lt;&gt;0,D6L1306C2*D6L1306C4,D6L1306C3*D6L1306C4)</f>
        <v>0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</v>
      </c>
      <c r="R13" s="16" t="s">
        <v>37784</v>
      </c>
      <c r="S13" s="15">
        <f>D6L1306C5-D6L1306C7</f>
        <v>0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</v>
      </c>
      <c r="X13" s="16" t="s">
        <v>37786</v>
      </c>
      <c r="Y13" s="33">
        <f>D6L1306C7-D6L1306C10</f>
        <v>0</v>
      </c>
      <c r="Z13" s="16" t="s">
        <v>37787</v>
      </c>
      <c r="AA13" s="33">
        <f>CHOOSE(MIN(D6L1306C9,RUN_YEARS),B7L813C7,B7L813C16,B7L813C25,B7L813C34,B7L813C43)</f>
        <v>356.79999999999995</v>
      </c>
      <c r="AB13" s="16" t="s">
        <v>37788</v>
      </c>
      <c r="AC13" s="33">
        <f>IF(D6L1306C12=0,0,D6L1306C10/D6L1306C12)</f>
        <v>0</v>
      </c>
      <c r="AD13" s="16" t="s">
        <v>37789</v>
      </c>
      <c r="AE13" s="33">
        <f>IF(D6L1306C5=0,0,D6L1306C10/D6L1306C5)</f>
        <v>0</v>
      </c>
      <c r="AF13" s="16" t="s">
        <v>37790</v>
      </c>
      <c r="AG13" s="33">
        <f>CHOOSE(MIN(D6L1306C9,RUN_YEARS),B7L813C5,B7L813C14,B7L813C23,B7L813C32,B7L813C41)</f>
        <v>5.0417669455460317</v>
      </c>
      <c r="AH13" s="16" t="s">
        <v>37791</v>
      </c>
      <c r="AI13" s="33">
        <f>IF(D6L1306C15=0,0,D6L1306C11/D6L1306C15)</f>
        <v>0</v>
      </c>
      <c r="AJ13" s="16" t="s">
        <v>37792</v>
      </c>
      <c r="AK13" s="33">
        <f>IF(D6L1306C5=0,0,D6L1306C11/D6L1306C5)</f>
        <v>0</v>
      </c>
      <c r="AL13" s="16" t="s">
        <v>37793</v>
      </c>
      <c r="AM13" s="33">
        <f>D6L1306C8*CHOOSE(MIN(D6L1306C9,RUN_YEARS),B7L813C4,B7L813C13,B7L813C22,B7L813C31,B7L813C40)</f>
        <v>0</v>
      </c>
      <c r="AN13" s="16" t="s">
        <v>37794</v>
      </c>
      <c r="AO13" s="33">
        <f>D6L1306C8-D6L1306C18</f>
        <v>0</v>
      </c>
      <c r="AP13" s="16" t="s">
        <v>37795</v>
      </c>
      <c r="AQ13" s="33">
        <f>CHOOSE(MIN(D6L1306C9,RUN_YEARS),B7L813C2,B7L813C11,B7L813C20,B7L813C29,B7L813C38)</f>
        <v>0.62783648827235228</v>
      </c>
      <c r="AR13" s="16" t="s">
        <v>37796</v>
      </c>
      <c r="AS13" s="33">
        <f>IF(D6L1306C20=0,0,D6L1306C18/D6L1306C20)</f>
        <v>0</v>
      </c>
      <c r="AT13" s="16" t="s">
        <v>37797</v>
      </c>
      <c r="AU13" s="33">
        <f>IF(D6L1306C5=0,0,D6L1306C18/D6L1306C5)</f>
        <v>0</v>
      </c>
      <c r="AV13" s="16" t="s">
        <v>37798</v>
      </c>
      <c r="AW13" s="33">
        <f>CHOOSE(MIN(D6L1306C9,RUN_YEARS),B7L813C1,B7L813C10,B7L813C19,B7L813C28,B7L813C37)</f>
        <v>2.0792924504629147</v>
      </c>
      <c r="AX13" s="16" t="s">
        <v>37799</v>
      </c>
      <c r="AY13" s="33">
        <f>IF(D6L1306C23=0,0,D6L1306C19/D6L1306C23)</f>
        <v>0</v>
      </c>
      <c r="AZ13" s="16" t="s">
        <v>37800</v>
      </c>
      <c r="BA13" s="33">
        <f>IF(D6L1306C5=0,0,D6L1306C19/D6L1306C5)</f>
        <v>0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IF(FLOW_THRU_100PCT="Y",1,INDEX(VariabilityMatrix,D6L1307C1,D6L1307C9))</f>
        <v>0.52465616662733827</v>
      </c>
      <c r="L14" s="16" t="s">
        <v>37803</v>
      </c>
      <c r="M14" s="15">
        <f>IF(D6L1307C2&lt;&gt;0,D6L1307C2*D6L1307C4,D6L1307C3*D6L1307C4)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374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4.6829766800184167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0.71000448443819064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2.0944102145488026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0.52465616662733827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374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4.6829766800184167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0.71000448443819064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2.0944102145488026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0.52465616662733827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374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4.6829766800184167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0.71000448443819064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2.0944102145488026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0.52465616662733827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374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4.6829766800184167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0.71000448443819064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2.0944102145488026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0.52465616662733827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374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4.6829766800184167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0.71000448443819064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2.0944102145488026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0.52465616662733827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374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4.6829766800184167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0.71000448443819064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2.0944102145488026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374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4.6829766800184167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0.71000448443819064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2.0944102145488026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IF(FLOW_THRU_100PCT="Y",1,INDEX(VariabilityMatrix,D6L1314C1,D6L1314C9))</f>
        <v>0.51097318168607031</v>
      </c>
      <c r="L21" s="16" t="s">
        <v>37949</v>
      </c>
      <c r="M21" s="15">
        <f>IF(D6L1314C2&lt;&gt;0,D6L1314C2*D6L1314C4,D6L1314C3*D6L1314C4)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356.79999999999995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5.0417669455460317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0.62783648827235228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2.0792924504629147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</v>
      </c>
      <c r="J22" s="16" t="s">
        <v>37990</v>
      </c>
      <c r="K22" s="21">
        <f>IF(FLOW_THRU_100PCT="Y",1,INDEX(VariabilityMatrix,D6L1315C1,D6L1315C9))</f>
        <v>0.51288487146466599</v>
      </c>
      <c r="L22" s="16" t="s">
        <v>37970</v>
      </c>
      <c r="M22" s="15">
        <f>IF(D6L1315C2&lt;&gt;0,D6L1315C2*D6L1315C4,D6L1315C3*D6L1315C4)</f>
        <v>0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</v>
      </c>
      <c r="R22" s="16" t="s">
        <v>37972</v>
      </c>
      <c r="S22" s="15">
        <f>D6L1315C5-D6L1315C7</f>
        <v>0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</v>
      </c>
      <c r="X22" s="16" t="s">
        <v>37974</v>
      </c>
      <c r="Y22" s="33">
        <f>D6L1315C7-D6L1315C10</f>
        <v>0</v>
      </c>
      <c r="Z22" s="16" t="s">
        <v>37975</v>
      </c>
      <c r="AA22" s="33">
        <f>CHOOSE(MIN(D6L1315C9,RUN_YEARS),B7L813C7,B7L813C16,B7L813C25,B7L813C34,B7L813C43)</f>
        <v>428</v>
      </c>
      <c r="AB22" s="16" t="s">
        <v>37976</v>
      </c>
      <c r="AC22" s="33">
        <f>IF(D6L1315C12=0,0,D6L1315C10/D6L1315C12)</f>
        <v>0</v>
      </c>
      <c r="AD22" s="16" t="s">
        <v>37977</v>
      </c>
      <c r="AE22" s="33">
        <f>IF(D6L1315C5=0,0,D6L1315C10/D6L1315C5)</f>
        <v>0</v>
      </c>
      <c r="AF22" s="16" t="s">
        <v>37978</v>
      </c>
      <c r="AG22" s="33">
        <f>CHOOSE(MIN(D6L1315C9,RUN_YEARS),B7L813C5,B7L813C14,B7L813C23,B7L813C32,B7L813C41)</f>
        <v>5.5120771582872177</v>
      </c>
      <c r="AH22" s="16" t="s">
        <v>37979</v>
      </c>
      <c r="AI22" s="33">
        <f>IF(D6L1315C15=0,0,D6L1315C11/D6L1315C15)</f>
        <v>0</v>
      </c>
      <c r="AJ22" s="16" t="s">
        <v>37980</v>
      </c>
      <c r="AK22" s="33">
        <f>IF(D6L1315C5=0,0,D6L1315C11/D6L1315C5)</f>
        <v>0</v>
      </c>
      <c r="AL22" s="16" t="s">
        <v>37981</v>
      </c>
      <c r="AM22" s="33">
        <f>D6L1315C8*CHOOSE(MIN(D6L1315C9,RUN_YEARS),B7L813C4,B7L813C13,B7L813C22,B7L813C31,B7L813C40)</f>
        <v>0</v>
      </c>
      <c r="AN22" s="16" t="s">
        <v>37982</v>
      </c>
      <c r="AO22" s="33">
        <f>D6L1315C8-D6L1315C18</f>
        <v>0</v>
      </c>
      <c r="AP22" s="16" t="s">
        <v>37983</v>
      </c>
      <c r="AQ22" s="33">
        <f>CHOOSE(MIN(D6L1315C9,RUN_YEARS),B7L813C2,B7L813C11,B7L813C20,B7L813C29,B7L813C38)</f>
        <v>0.7456321472964067</v>
      </c>
      <c r="AR22" s="16" t="s">
        <v>37984</v>
      </c>
      <c r="AS22" s="33">
        <f>IF(D6L1315C20=0,0,D6L1315C18/D6L1315C20)</f>
        <v>0</v>
      </c>
      <c r="AT22" s="16" t="s">
        <v>37985</v>
      </c>
      <c r="AU22" s="33">
        <f>IF(D6L1315C5=0,0,D6L1315C18/D6L1315C5)</f>
        <v>0</v>
      </c>
      <c r="AV22" s="16" t="s">
        <v>37986</v>
      </c>
      <c r="AW22" s="33">
        <f>CHOOSE(MIN(D6L1315C9,RUN_YEARS),B7L813C1,B7L813C10,B7L813C19,B7L813C28,B7L813C37)</f>
        <v>2.4116998578704028</v>
      </c>
      <c r="AX22" s="16" t="s">
        <v>37987</v>
      </c>
      <c r="AY22" s="33">
        <f>IF(D6L1315C23=0,0,D6L1315C19/D6L1315C23)</f>
        <v>0</v>
      </c>
      <c r="AZ22" s="16" t="s">
        <v>37988</v>
      </c>
      <c r="BA22" s="33">
        <f>IF(D6L1315C5=0,0,D6L1315C19/D6L1315C5)</f>
        <v>0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</v>
      </c>
      <c r="J23" s="16" t="s">
        <v>38011</v>
      </c>
      <c r="K23" s="21">
        <f>IF(FLOW_THRU_100PCT="Y",1,INDEX(VariabilityMatrix,D6L1316C1,D6L1316C9))</f>
        <v>0.25082324128071154</v>
      </c>
      <c r="L23" s="16" t="s">
        <v>37991</v>
      </c>
      <c r="M23" s="15">
        <f>IF(D6L1316C2&lt;&gt;0,D6L1316C2*D6L1316C4,D6L1316C3*D6L1316C4)</f>
        <v>0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</v>
      </c>
      <c r="R23" s="16" t="s">
        <v>37993</v>
      </c>
      <c r="S23" s="15">
        <f>D6L1316C5-D6L1316C7</f>
        <v>0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</v>
      </c>
      <c r="X23" s="16" t="s">
        <v>37995</v>
      </c>
      <c r="Y23" s="33">
        <f>D6L1316C7-D6L1316C10</f>
        <v>0</v>
      </c>
      <c r="Z23" s="16" t="s">
        <v>37996</v>
      </c>
      <c r="AA23" s="33">
        <f>CHOOSE(MIN(D6L1316C9,RUN_YEARS),B7L813C7,B7L813C16,B7L813C25,B7L813C34,B7L813C43)</f>
        <v>428</v>
      </c>
      <c r="AB23" s="16" t="s">
        <v>37997</v>
      </c>
      <c r="AC23" s="33">
        <f>IF(D6L1316C12=0,0,D6L1316C10/D6L1316C12)</f>
        <v>0</v>
      </c>
      <c r="AD23" s="16" t="s">
        <v>37998</v>
      </c>
      <c r="AE23" s="33">
        <f>IF(D6L1316C5=0,0,D6L1316C10/D6L1316C5)</f>
        <v>0</v>
      </c>
      <c r="AF23" s="16" t="s">
        <v>37999</v>
      </c>
      <c r="AG23" s="33">
        <f>CHOOSE(MIN(D6L1316C9,RUN_YEARS),B7L813C5,B7L813C14,B7L813C23,B7L813C32,B7L813C41)</f>
        <v>5.5120771582872177</v>
      </c>
      <c r="AH23" s="16" t="s">
        <v>38000</v>
      </c>
      <c r="AI23" s="33">
        <f>IF(D6L1316C15=0,0,D6L1316C11/D6L1316C15)</f>
        <v>0</v>
      </c>
      <c r="AJ23" s="16" t="s">
        <v>38001</v>
      </c>
      <c r="AK23" s="33">
        <f>IF(D6L1316C5=0,0,D6L1316C11/D6L1316C5)</f>
        <v>0</v>
      </c>
      <c r="AL23" s="16" t="s">
        <v>38002</v>
      </c>
      <c r="AM23" s="33">
        <f>D6L1316C8*CHOOSE(MIN(D6L1316C9,RUN_YEARS),B7L813C4,B7L813C13,B7L813C22,B7L813C31,B7L813C40)</f>
        <v>0</v>
      </c>
      <c r="AN23" s="16" t="s">
        <v>38003</v>
      </c>
      <c r="AO23" s="33">
        <f>D6L1316C8-D6L1316C18</f>
        <v>0</v>
      </c>
      <c r="AP23" s="16" t="s">
        <v>38004</v>
      </c>
      <c r="AQ23" s="33">
        <f>CHOOSE(MIN(D6L1316C9,RUN_YEARS),B7L813C2,B7L813C11,B7L813C20,B7L813C29,B7L813C38)</f>
        <v>0.7456321472964067</v>
      </c>
      <c r="AR23" s="16" t="s">
        <v>38005</v>
      </c>
      <c r="AS23" s="33">
        <f>IF(D6L1316C20=0,0,D6L1316C18/D6L1316C20)</f>
        <v>0</v>
      </c>
      <c r="AT23" s="16" t="s">
        <v>38006</v>
      </c>
      <c r="AU23" s="33">
        <f>IF(D6L1316C5=0,0,D6L1316C18/D6L1316C5)</f>
        <v>0</v>
      </c>
      <c r="AV23" s="16" t="s">
        <v>38007</v>
      </c>
      <c r="AW23" s="33">
        <f>CHOOSE(MIN(D6L1316C9,RUN_YEARS),B7L813C1,B7L813C10,B7L813C19,B7L813C28,B7L813C37)</f>
        <v>2.4116998578704028</v>
      </c>
      <c r="AX23" s="16" t="s">
        <v>38008</v>
      </c>
      <c r="AY23" s="33">
        <f>IF(D6L1316C23=0,0,D6L1316C19/D6L1316C23)</f>
        <v>0</v>
      </c>
      <c r="AZ23" s="16" t="s">
        <v>38009</v>
      </c>
      <c r="BA23" s="33">
        <f>IF(D6L1316C5=0,0,D6L1316C19/D6L1316C5)</f>
        <v>0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428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5.5120771582872177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0.7456321472964067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2.4116998578704028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0.2488312094020797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374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4.6829766800184167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0.71000448443819064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2.0944102145488026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0</v>
      </c>
      <c r="J26" s="16" t="s">
        <v>38073</v>
      </c>
      <c r="K26" s="21">
        <f>IF(FLOW_THRU_100PCT="Y",1,INDEX(VariabilityMatrix,D6L1319C1,D6L1319C9))</f>
        <v>0.25082324128071154</v>
      </c>
      <c r="L26" s="16" t="s">
        <v>38053</v>
      </c>
      <c r="M26" s="15">
        <f>IF(D6L1319C2&lt;&gt;0,D6L1319C2*D6L1319C4,D6L1319C3*D6L1319C4)</f>
        <v>0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</v>
      </c>
      <c r="R26" s="16" t="s">
        <v>38055</v>
      </c>
      <c r="S26" s="15">
        <f>D6L1319C5-D6L1319C7</f>
        <v>0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</v>
      </c>
      <c r="X26" s="16" t="s">
        <v>38057</v>
      </c>
      <c r="Y26" s="33">
        <f>D6L1319C7-D6L1319C10</f>
        <v>0</v>
      </c>
      <c r="Z26" s="16" t="s">
        <v>38058</v>
      </c>
      <c r="AA26" s="33">
        <f>CHOOSE(MIN(D6L1319C9,RUN_YEARS),B7L813C7,B7L813C16,B7L813C25,B7L813C34,B7L813C43)</f>
        <v>428</v>
      </c>
      <c r="AB26" s="16" t="s">
        <v>38059</v>
      </c>
      <c r="AC26" s="33">
        <f>IF(D6L1319C12=0,0,D6L1319C10/D6L1319C12)</f>
        <v>0</v>
      </c>
      <c r="AD26" s="16" t="s">
        <v>38060</v>
      </c>
      <c r="AE26" s="33">
        <f>IF(D6L1319C5=0,0,D6L1319C10/D6L1319C5)</f>
        <v>0</v>
      </c>
      <c r="AF26" s="16" t="s">
        <v>38061</v>
      </c>
      <c r="AG26" s="33">
        <f>CHOOSE(MIN(D6L1319C9,RUN_YEARS),B7L813C5,B7L813C14,B7L813C23,B7L813C32,B7L813C41)</f>
        <v>5.5120771582872177</v>
      </c>
      <c r="AH26" s="16" t="s">
        <v>38062</v>
      </c>
      <c r="AI26" s="33">
        <f>IF(D6L1319C15=0,0,D6L1319C11/D6L1319C15)</f>
        <v>0</v>
      </c>
      <c r="AJ26" s="16" t="s">
        <v>38063</v>
      </c>
      <c r="AK26" s="33">
        <f>IF(D6L1319C5=0,0,D6L1319C11/D6L1319C5)</f>
        <v>0</v>
      </c>
      <c r="AL26" s="16" t="s">
        <v>38064</v>
      </c>
      <c r="AM26" s="33">
        <f>D6L1319C8*CHOOSE(MIN(D6L1319C9,RUN_YEARS),B7L813C4,B7L813C13,B7L813C22,B7L813C31,B7L813C40)</f>
        <v>0</v>
      </c>
      <c r="AN26" s="16" t="s">
        <v>38065</v>
      </c>
      <c r="AO26" s="33">
        <f>D6L1319C8-D6L1319C18</f>
        <v>0</v>
      </c>
      <c r="AP26" s="16" t="s">
        <v>38066</v>
      </c>
      <c r="AQ26" s="33">
        <f>CHOOSE(MIN(D6L1319C9,RUN_YEARS),B7L813C2,B7L813C11,B7L813C20,B7L813C29,B7L813C38)</f>
        <v>0.7456321472964067</v>
      </c>
      <c r="AR26" s="16" t="s">
        <v>38067</v>
      </c>
      <c r="AS26" s="33">
        <f>IF(D6L1319C20=0,0,D6L1319C18/D6L1319C20)</f>
        <v>0</v>
      </c>
      <c r="AT26" s="16" t="s">
        <v>38068</v>
      </c>
      <c r="AU26" s="33">
        <f>IF(D6L1319C5=0,0,D6L1319C18/D6L1319C5)</f>
        <v>0</v>
      </c>
      <c r="AV26" s="16" t="s">
        <v>38069</v>
      </c>
      <c r="AW26" s="33">
        <f>CHOOSE(MIN(D6L1319C9,RUN_YEARS),B7L813C1,B7L813C10,B7L813C19,B7L813C28,B7L813C37)</f>
        <v>2.4116998578704028</v>
      </c>
      <c r="AX26" s="16" t="s">
        <v>38070</v>
      </c>
      <c r="AY26" s="33">
        <f>IF(D6L1319C23=0,0,D6L1319C19/D6L1319C23)</f>
        <v>0</v>
      </c>
      <c r="AZ26" s="16" t="s">
        <v>38071</v>
      </c>
      <c r="BA26" s="33">
        <f>IF(D6L1319C5=0,0,D6L1319C19/D6L1319C5)</f>
        <v>0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</v>
      </c>
      <c r="J27" s="16" t="s">
        <v>38094</v>
      </c>
      <c r="K27" s="21">
        <f>IF(FLOW_THRU_100PCT="Y",1,INDEX(VariabilityMatrix,D6L1320C1,D6L1320C9))</f>
        <v>0.2488312094020797</v>
      </c>
      <c r="L27" s="16" t="s">
        <v>38074</v>
      </c>
      <c r="M27" s="15">
        <f>IF(D6L1320C2&lt;&gt;0,D6L1320C2*D6L1320C4,D6L1320C3*D6L1320C4)</f>
        <v>0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</v>
      </c>
      <c r="R27" s="16" t="s">
        <v>38076</v>
      </c>
      <c r="S27" s="15">
        <f>D6L1320C5-D6L1320C7</f>
        <v>0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</v>
      </c>
      <c r="X27" s="16" t="s">
        <v>38078</v>
      </c>
      <c r="Y27" s="33">
        <f>D6L1320C7-D6L1320C10</f>
        <v>0</v>
      </c>
      <c r="Z27" s="16" t="s">
        <v>38079</v>
      </c>
      <c r="AA27" s="33">
        <f>CHOOSE(MIN(D6L1320C9,RUN_YEARS),B7L813C7,B7L813C16,B7L813C25,B7L813C34,B7L813C43)</f>
        <v>374</v>
      </c>
      <c r="AB27" s="16" t="s">
        <v>38080</v>
      </c>
      <c r="AC27" s="33">
        <f>IF(D6L1320C12=0,0,D6L1320C10/D6L1320C12)</f>
        <v>0</v>
      </c>
      <c r="AD27" s="16" t="s">
        <v>38081</v>
      </c>
      <c r="AE27" s="33">
        <f>IF(D6L1320C5=0,0,D6L1320C10/D6L1320C5)</f>
        <v>0</v>
      </c>
      <c r="AF27" s="16" t="s">
        <v>38082</v>
      </c>
      <c r="AG27" s="33">
        <f>CHOOSE(MIN(D6L1320C9,RUN_YEARS),B7L813C5,B7L813C14,B7L813C23,B7L813C32,B7L813C41)</f>
        <v>4.6829766800184167</v>
      </c>
      <c r="AH27" s="16" t="s">
        <v>38083</v>
      </c>
      <c r="AI27" s="33">
        <f>IF(D6L1320C15=0,0,D6L1320C11/D6L1320C15)</f>
        <v>0</v>
      </c>
      <c r="AJ27" s="16" t="s">
        <v>38084</v>
      </c>
      <c r="AK27" s="33">
        <f>IF(D6L1320C5=0,0,D6L1320C11/D6L1320C5)</f>
        <v>0</v>
      </c>
      <c r="AL27" s="16" t="s">
        <v>38085</v>
      </c>
      <c r="AM27" s="33">
        <f>D6L1320C8*CHOOSE(MIN(D6L1320C9,RUN_YEARS),B7L813C4,B7L813C13,B7L813C22,B7L813C31,B7L813C40)</f>
        <v>0</v>
      </c>
      <c r="AN27" s="16" t="s">
        <v>38086</v>
      </c>
      <c r="AO27" s="33">
        <f>D6L1320C8-D6L1320C18</f>
        <v>0</v>
      </c>
      <c r="AP27" s="16" t="s">
        <v>38087</v>
      </c>
      <c r="AQ27" s="33">
        <f>CHOOSE(MIN(D6L1320C9,RUN_YEARS),B7L813C2,B7L813C11,B7L813C20,B7L813C29,B7L813C38)</f>
        <v>0.71000448443819064</v>
      </c>
      <c r="AR27" s="16" t="s">
        <v>38088</v>
      </c>
      <c r="AS27" s="33">
        <f>IF(D6L1320C20=0,0,D6L1320C18/D6L1320C20)</f>
        <v>0</v>
      </c>
      <c r="AT27" s="16" t="s">
        <v>38089</v>
      </c>
      <c r="AU27" s="33">
        <f>IF(D6L1320C5=0,0,D6L1320C18/D6L1320C5)</f>
        <v>0</v>
      </c>
      <c r="AV27" s="16" t="s">
        <v>38090</v>
      </c>
      <c r="AW27" s="33">
        <f>CHOOSE(MIN(D6L1320C9,RUN_YEARS),B7L813C1,B7L813C10,B7L813C19,B7L813C28,B7L813C37)</f>
        <v>2.0944102145488026</v>
      </c>
      <c r="AX27" s="16" t="s">
        <v>38091</v>
      </c>
      <c r="AY27" s="33">
        <f>IF(D6L1320C23=0,0,D6L1320C19/D6L1320C23)</f>
        <v>0</v>
      </c>
      <c r="AZ27" s="16" t="s">
        <v>38092</v>
      </c>
      <c r="BA27" s="33">
        <f>IF(D6L1320C5=0,0,D6L1320C19/D6L1320C5)</f>
        <v>0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0.2488312094020797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374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4.6829766800184167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0.71000448443819064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2.0944102145488026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0.2488312094020797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374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4.6829766800184167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0.71000448443819064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2.0944102145488026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0.2488312094020797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374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4.6829766800184167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0.71000448443819064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2.0944102145488026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0.2488312094020797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374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4.6829766800184167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0.71000448443819064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2.0944102145488026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0.2488312094020797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374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4.6829766800184167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0.71000448443819064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2.0944102145488026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374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4.6829766800184167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0.71000448443819064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2.0944102145488026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0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</v>
      </c>
      <c r="R34" s="16" t="s">
        <v>38222</v>
      </c>
      <c r="S34" s="15">
        <f>D6L1327C5-D6L1327C7</f>
        <v>0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</v>
      </c>
      <c r="X34" s="16" t="s">
        <v>38224</v>
      </c>
      <c r="Y34" s="33">
        <f>D6L1327C7-D6L1327C10</f>
        <v>0</v>
      </c>
      <c r="Z34" s="16" t="s">
        <v>38225</v>
      </c>
      <c r="AA34" s="33">
        <f>CHOOSE(MIN(D6L1327C9,RUN_YEARS),B7L813C7,B7L813C16,B7L813C25,B7L813C34,B7L813C43)</f>
        <v>428</v>
      </c>
      <c r="AB34" s="16" t="s">
        <v>38226</v>
      </c>
      <c r="AC34" s="33">
        <f>IF(D6L1327C12=0,0,D6L1327C10/D6L1327C12)</f>
        <v>0</v>
      </c>
      <c r="AD34" s="16" t="s">
        <v>38227</v>
      </c>
      <c r="AE34" s="33">
        <f>IF(D6L1327C5=0,0,D6L1327C10/D6L1327C5)</f>
        <v>0</v>
      </c>
      <c r="AF34" s="16" t="s">
        <v>38228</v>
      </c>
      <c r="AG34" s="33">
        <f>CHOOSE(MIN(D6L1327C9,RUN_YEARS),B7L813C5,B7L813C14,B7L813C23,B7L813C32,B7L813C41)</f>
        <v>5.5120771582872177</v>
      </c>
      <c r="AH34" s="16" t="s">
        <v>38229</v>
      </c>
      <c r="AI34" s="33">
        <f>IF(D6L1327C15=0,0,D6L1327C11/D6L1327C15)</f>
        <v>0</v>
      </c>
      <c r="AJ34" s="16" t="s">
        <v>38230</v>
      </c>
      <c r="AK34" s="33">
        <f>IF(D6L1327C5=0,0,D6L1327C11/D6L1327C5)</f>
        <v>0</v>
      </c>
      <c r="AL34" s="16" t="s">
        <v>38231</v>
      </c>
      <c r="AM34" s="33">
        <f>D6L1327C8*CHOOSE(MIN(D6L1327C9,RUN_YEARS),B7L813C4,B7L813C13,B7L813C22,B7L813C31,B7L813C40)</f>
        <v>0</v>
      </c>
      <c r="AN34" s="16" t="s">
        <v>38232</v>
      </c>
      <c r="AO34" s="33">
        <f>D6L1327C8-D6L1327C18</f>
        <v>0</v>
      </c>
      <c r="AP34" s="16" t="s">
        <v>38233</v>
      </c>
      <c r="AQ34" s="33">
        <f>CHOOSE(MIN(D6L1327C9,RUN_YEARS),B7L813C2,B7L813C11,B7L813C20,B7L813C29,B7L813C38)</f>
        <v>0.7456321472964067</v>
      </c>
      <c r="AR34" s="16" t="s">
        <v>38234</v>
      </c>
      <c r="AS34" s="33">
        <f>IF(D6L1327C20=0,0,D6L1327C18/D6L1327C20)</f>
        <v>0</v>
      </c>
      <c r="AT34" s="16" t="s">
        <v>38235</v>
      </c>
      <c r="AU34" s="33">
        <f>IF(D6L1327C5=0,0,D6L1327C18/D6L1327C5)</f>
        <v>0</v>
      </c>
      <c r="AV34" s="16" t="s">
        <v>38236</v>
      </c>
      <c r="AW34" s="33">
        <f>CHOOSE(MIN(D6L1327C9,RUN_YEARS),B7L813C1,B7L813C10,B7L813C19,B7L813C28,B7L813C37)</f>
        <v>2.4116998578704028</v>
      </c>
      <c r="AX34" s="16" t="s">
        <v>38237</v>
      </c>
      <c r="AY34" s="33">
        <f>IF(D6L1327C23=0,0,D6L1327C19/D6L1327C23)</f>
        <v>0</v>
      </c>
      <c r="AZ34" s="16" t="s">
        <v>38238</v>
      </c>
      <c r="BA34" s="33">
        <f>IF(D6L1327C5=0,0,D6L1327C19/D6L1327C5)</f>
        <v>0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0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0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0</v>
      </c>
      <c r="R35" s="16" t="s">
        <v>38242</v>
      </c>
      <c r="S35" s="15">
        <f>SUM(D6L1301C8:D6L1327C8)-2*SUM(D6L1309C8,D6L1311C8,D6L1322C8,D6L1324C8,D6L1327C8)</f>
        <v>0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0</v>
      </c>
      <c r="X35" s="16" t="s">
        <v>38244</v>
      </c>
      <c r="Y35" s="33">
        <f>SUM(D6L1301C11:D6L1327C11)-2*SUM(D6L1309C11,D6L1311C11,D6L1322C11,D6L1324C11,D6L1327C11)</f>
        <v>0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</v>
      </c>
      <c r="AD35" s="16" t="s">
        <v>38246</v>
      </c>
      <c r="AE35" s="33">
        <f>IF(D6L1328C5=0,0,D6L1328C10/D6L1328C5)</f>
        <v>0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</v>
      </c>
      <c r="AJ35" s="16" t="s">
        <v>38248</v>
      </c>
      <c r="AK35" s="33">
        <f>IF(D6L1328C5=0,0,D6L1328C11/D6L1328C5)</f>
        <v>0</v>
      </c>
      <c r="AL35" s="16" t="s">
        <v>38249</v>
      </c>
      <c r="AM35" s="33">
        <f>SUM(D6L1301C18:D6L1327C18)-2*SUM(D6L1309C18,D6L1311C18,D6L1322C18,D6L1324C18,D6L1327C18)</f>
        <v>0</v>
      </c>
      <c r="AN35" s="16" t="s">
        <v>38250</v>
      </c>
      <c r="AO35" s="33">
        <f>SUM(D6L1301C19:D6L1327C19)-2*SUM(D6L1309C19,D6L1311C19,D6L1322C19,D6L1324C19,D6L1327C19)</f>
        <v>0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</v>
      </c>
      <c r="AT35" s="16" t="s">
        <v>38252</v>
      </c>
      <c r="AU35" s="33">
        <f>IF(D6L1328C5=0,0,D6L1328C18/D6L1328C5)</f>
        <v>0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</v>
      </c>
      <c r="AZ35" s="16" t="s">
        <v>38254</v>
      </c>
      <c r="BA35" s="33">
        <f>IF(D6L1328C5=0,0,D6L1328C19/D6L1328C5)</f>
        <v>0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</v>
      </c>
      <c r="R36" s="16" t="s">
        <v>38259</v>
      </c>
      <c r="S36" s="15">
        <f>D6L1329C5-D6L1329C7</f>
        <v>0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</v>
      </c>
      <c r="X36" s="16" t="s">
        <v>38261</v>
      </c>
      <c r="Y36" s="33">
        <f>D6L1329C7-D6L1329C10</f>
        <v>0</v>
      </c>
      <c r="Z36" s="16" t="s">
        <v>38262</v>
      </c>
      <c r="AA36" s="33">
        <f>CHOOSE(MIN(D6L1329C9,RUN_YEARS),B7L813C7,B7L813C16,B7L813C25,B7L813C34,B7L813C43)</f>
        <v>374</v>
      </c>
      <c r="AB36" s="16" t="s">
        <v>38263</v>
      </c>
      <c r="AC36" s="33">
        <f>IF(D6L1329C12=0,0,D6L1329C10/D6L1329C12)</f>
        <v>0</v>
      </c>
      <c r="AD36" s="16" t="s">
        <v>38264</v>
      </c>
      <c r="AE36" s="33">
        <f>IF(D6L1329C5=0,0,D6L1329C10/D6L1329C5)</f>
        <v>0</v>
      </c>
      <c r="AF36" s="16" t="s">
        <v>38265</v>
      </c>
      <c r="AG36" s="33">
        <f>CHOOSE(MIN(D6L1329C9,RUN_YEARS),B7L813C5,B7L813C14,B7L813C23,B7L813C32,B7L813C41)</f>
        <v>4.6829766800184167</v>
      </c>
      <c r="AH36" s="16" t="s">
        <v>38266</v>
      </c>
      <c r="AI36" s="33">
        <f>IF(D6L1329C15=0,0,D6L1329C11/D6L1329C15)</f>
        <v>0</v>
      </c>
      <c r="AJ36" s="16" t="s">
        <v>38267</v>
      </c>
      <c r="AK36" s="33">
        <f>IF(D6L1329C5=0,0,D6L1329C11/D6L1329C5)</f>
        <v>0</v>
      </c>
      <c r="AL36" s="16" t="s">
        <v>38268</v>
      </c>
      <c r="AM36" s="33">
        <f>D6L1329C8*CHOOSE(MIN(D6L1329C9,RUN_YEARS),B7L813C4,B7L813C13,B7L813C22,B7L813C31,B7L813C40)</f>
        <v>0</v>
      </c>
      <c r="AN36" s="16" t="s">
        <v>38269</v>
      </c>
      <c r="AO36" s="33">
        <f>D6L1329C8-D6L1329C18</f>
        <v>0</v>
      </c>
      <c r="AP36" s="16" t="s">
        <v>38270</v>
      </c>
      <c r="AQ36" s="33">
        <f>CHOOSE(MIN(D6L1329C9,RUN_YEARS),B7L813C2,B7L813C11,B7L813C20,B7L813C29,B7L813C38)</f>
        <v>0.71000448443819064</v>
      </c>
      <c r="AR36" s="16" t="s">
        <v>38271</v>
      </c>
      <c r="AS36" s="33">
        <f>IF(D6L1329C20=0,0,D6L1329C18/D6L1329C20)</f>
        <v>0</v>
      </c>
      <c r="AT36" s="16" t="s">
        <v>38272</v>
      </c>
      <c r="AU36" s="33">
        <f>IF(D6L1329C5=0,0,D6L1329C18/D6L1329C5)</f>
        <v>0</v>
      </c>
      <c r="AV36" s="16" t="s">
        <v>38273</v>
      </c>
      <c r="AW36" s="33">
        <f>CHOOSE(MIN(D6L1329C9,RUN_YEARS),B7L813C1,B7L813C10,B7L813C19,B7L813C28,B7L813C37)</f>
        <v>2.0944102145488026</v>
      </c>
      <c r="AX36" s="16" t="s">
        <v>38274</v>
      </c>
      <c r="AY36" s="33">
        <f>IF(D6L1329C23=0,0,D6L1329C19/D6L1329C23)</f>
        <v>0</v>
      </c>
      <c r="AZ36" s="16" t="s">
        <v>38275</v>
      </c>
      <c r="BA36" s="33">
        <f>IF(D6L1329C5=0,0,D6L1329C19/D6L1329C5)</f>
        <v>0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374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4.6829766800184167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0.71000448443819064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2.0944102145488026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2.5063526495196775E-2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1.2531763247598388E-2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6.2658816237991938E-3</v>
      </c>
      <c r="R38" s="16" t="s">
        <v>38299</v>
      </c>
      <c r="S38" s="15">
        <f>D6L1331C5-D6L1331C7</f>
        <v>6.2658816237991938E-3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6.0683245693677942E-3</v>
      </c>
      <c r="X38" s="16" t="s">
        <v>38301</v>
      </c>
      <c r="Y38" s="33">
        <f>D6L1331C7-D6L1331C10</f>
        <v>1.9755705443139961E-4</v>
      </c>
      <c r="Z38" s="16" t="s">
        <v>38302</v>
      </c>
      <c r="AA38" s="33">
        <f>CHOOSE(MIN(D6L1331C9,RUN_YEARS),B7L813C7,B7L813C16,B7L813C25,B7L813C34,B7L813C43)</f>
        <v>374</v>
      </c>
      <c r="AB38" s="16" t="s">
        <v>38303</v>
      </c>
      <c r="AC38" s="33">
        <f>IF(D6L1331C12=0,0,D6L1331C10/D6L1331C12)</f>
        <v>1.6225466763015491E-5</v>
      </c>
      <c r="AD38" s="16" t="s">
        <v>38304</v>
      </c>
      <c r="AE38" s="33">
        <f>IF(D6L1331C5=0,0,D6L1331C10/D6L1331C5)</f>
        <v>0.4842354941975735</v>
      </c>
      <c r="AF38" s="16" t="s">
        <v>38305</v>
      </c>
      <c r="AG38" s="33">
        <f>CHOOSE(MIN(D6L1331C9,RUN_YEARS),B7L813C5,B7L813C14,B7L813C23,B7L813C32,B7L813C41)</f>
        <v>4.6829766800184167</v>
      </c>
      <c r="AH38" s="16" t="s">
        <v>38306</v>
      </c>
      <c r="AI38" s="33">
        <f>IF(D6L1331C15=0,0,D6L1331C11/D6L1331C15)</f>
        <v>4.2186213583840154E-5</v>
      </c>
      <c r="AJ38" s="16" t="s">
        <v>38307</v>
      </c>
      <c r="AK38" s="33">
        <f>IF(D6L1331C5=0,0,D6L1331C11/D6L1331C5)</f>
        <v>1.5764505802426474E-2</v>
      </c>
      <c r="AL38" s="16" t="s">
        <v>38308</v>
      </c>
      <c r="AM38" s="33">
        <f>D6L1331C8*CHOOSE(MIN(D6L1331C9,RUN_YEARS),B7L813C4,B7L813C13,B7L813C22,B7L813C31,B7L813C40)</f>
        <v>1.586357414780086E-3</v>
      </c>
      <c r="AN38" s="16" t="s">
        <v>38309</v>
      </c>
      <c r="AO38" s="33">
        <f>D6L1331C8-D6L1331C18</f>
        <v>4.6795242090191076E-3</v>
      </c>
      <c r="AP38" s="16" t="s">
        <v>38310</v>
      </c>
      <c r="AQ38" s="33">
        <f>CHOOSE(MIN(D6L1331C9,RUN_YEARS),B7L813C2,B7L813C11,B7L813C20,B7L813C29,B7L813C38)</f>
        <v>0.71000448443819064</v>
      </c>
      <c r="AR38" s="16" t="s">
        <v>38311</v>
      </c>
      <c r="AS38" s="33">
        <f>IF(D6L1331C20=0,0,D6L1331C18/D6L1331C20)</f>
        <v>2.2342921059651222E-3</v>
      </c>
      <c r="AT38" s="16" t="s">
        <v>38312</v>
      </c>
      <c r="AU38" s="33">
        <f>IF(D6L1331C5=0,0,D6L1331C18/D6L1331C5)</f>
        <v>0.12658692822688769</v>
      </c>
      <c r="AV38" s="16" t="s">
        <v>38313</v>
      </c>
      <c r="AW38" s="33">
        <f>CHOOSE(MIN(D6L1331C9,RUN_YEARS),B7L813C1,B7L813C10,B7L813C19,B7L813C28,B7L813C37)</f>
        <v>2.0944102145488026</v>
      </c>
      <c r="AX38" s="16" t="s">
        <v>38314</v>
      </c>
      <c r="AY38" s="33">
        <f>IF(D6L1331C23=0,0,D6L1331C19/D6L1331C23)</f>
        <v>2.2342921059651222E-3</v>
      </c>
      <c r="AZ38" s="16" t="s">
        <v>38315</v>
      </c>
      <c r="BA38" s="33">
        <f>IF(D6L1331C5=0,0,D6L1331C19/D6L1331C5)</f>
        <v>0.37341307177311228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374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4.6829766800184167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0.71000448443819064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2.0944102145488026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1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1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0.4</v>
      </c>
      <c r="R40" s="16" t="s">
        <v>38340</v>
      </c>
      <c r="S40" s="15">
        <f>D6L1333C5-D6L1333C7</f>
        <v>0.6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0.3873883953580588</v>
      </c>
      <c r="X40" s="16" t="s">
        <v>38342</v>
      </c>
      <c r="Y40" s="33">
        <f>D6L1333C7-D6L1333C10</f>
        <v>1.2611604641941221E-2</v>
      </c>
      <c r="Z40" s="16" t="s">
        <v>38343</v>
      </c>
      <c r="AA40" s="33">
        <f>CHOOSE(MIN(D6L1333C9,RUN_YEARS),B7L813C7,B7L813C16,B7L813C25,B7L813C34,B7L813C43)</f>
        <v>374</v>
      </c>
      <c r="AB40" s="16" t="s">
        <v>38344</v>
      </c>
      <c r="AC40" s="33">
        <f>IF(D6L1333C12=0,0,D6L1333C10/D6L1333C12)</f>
        <v>1.0357978485509593E-3</v>
      </c>
      <c r="AD40" s="16" t="s">
        <v>38345</v>
      </c>
      <c r="AE40" s="33">
        <f>IF(D6L1333C5=0,0,D6L1333C10/D6L1333C5)</f>
        <v>0.3873883953580588</v>
      </c>
      <c r="AF40" s="16" t="s">
        <v>38346</v>
      </c>
      <c r="AG40" s="33">
        <f>CHOOSE(MIN(D6L1333C9,RUN_YEARS),B7L813C5,B7L813C14,B7L813C23,B7L813C32,B7L813C41)</f>
        <v>4.6829766800184167</v>
      </c>
      <c r="AH40" s="16" t="s">
        <v>38347</v>
      </c>
      <c r="AI40" s="33">
        <f>IF(D6L1333C15=0,0,D6L1333C11/D6L1333C15)</f>
        <v>2.6930744062324957E-3</v>
      </c>
      <c r="AJ40" s="16" t="s">
        <v>38348</v>
      </c>
      <c r="AK40" s="33">
        <f>IF(D6L1333C5=0,0,D6L1333C11/D6L1333C5)</f>
        <v>1.2611604641941221E-2</v>
      </c>
      <c r="AL40" s="16" t="s">
        <v>38349</v>
      </c>
      <c r="AM40" s="33">
        <f>D6L1333C8*CHOOSE(MIN(D6L1333C9,RUN_YEARS),B7L813C4,B7L813C13,B7L813C22,B7L813C31,B7L813C40)</f>
        <v>0.15190431387226522</v>
      </c>
      <c r="AN40" s="16" t="s">
        <v>38350</v>
      </c>
      <c r="AO40" s="33">
        <f>D6L1333C8-D6L1333C18</f>
        <v>0.44809568612773476</v>
      </c>
      <c r="AP40" s="16" t="s">
        <v>38351</v>
      </c>
      <c r="AQ40" s="33">
        <f>CHOOSE(MIN(D6L1333C9,RUN_YEARS),B7L813C2,B7L813C11,B7L813C20,B7L813C29,B7L813C38)</f>
        <v>0.71000448443819064</v>
      </c>
      <c r="AR40" s="16" t="s">
        <v>38352</v>
      </c>
      <c r="AS40" s="33">
        <f>IF(D6L1333C20=0,0,D6L1333C18/D6L1333C20)</f>
        <v>0.21394838652668993</v>
      </c>
      <c r="AT40" s="16" t="s">
        <v>38353</v>
      </c>
      <c r="AU40" s="33">
        <f>IF(D6L1333C5=0,0,D6L1333C18/D6L1333C5)</f>
        <v>0.15190431387226522</v>
      </c>
      <c r="AV40" s="16" t="s">
        <v>38354</v>
      </c>
      <c r="AW40" s="33">
        <f>CHOOSE(MIN(D6L1333C9,RUN_YEARS),B7L813C1,B7L813C10,B7L813C19,B7L813C28,B7L813C37)</f>
        <v>2.0944102145488026</v>
      </c>
      <c r="AX40" s="16" t="s">
        <v>38355</v>
      </c>
      <c r="AY40" s="33">
        <f>IF(D6L1333C23=0,0,D6L1333C19/D6L1333C23)</f>
        <v>0.2139483865266899</v>
      </c>
      <c r="AZ40" s="16" t="s">
        <v>38356</v>
      </c>
      <c r="BA40" s="33">
        <f>IF(D6L1333C5=0,0,D6L1333C19/D6L1333C5)</f>
        <v>0.44809568612773476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374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4.6829766800184167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0.71000448443819064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2.0944102145488026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25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25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25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24.211774709878675</v>
      </c>
      <c r="X42" s="16" t="s">
        <v>38382</v>
      </c>
      <c r="Y42" s="33">
        <f>D6L1335C7-D6L1335C10</f>
        <v>0.78822529012132492</v>
      </c>
      <c r="Z42" s="16" t="s">
        <v>38383</v>
      </c>
      <c r="AA42" s="33">
        <f>CHOOSE(MIN(D6L1335C9,RUN_YEARS),B7L813C7,B7L813C16,B7L813C25,B7L813C34,B7L813C43)</f>
        <v>374</v>
      </c>
      <c r="AB42" s="16" t="s">
        <v>38384</v>
      </c>
      <c r="AC42" s="33">
        <f>IF(D6L1335C12=0,0,D6L1335C10/D6L1335C12)</f>
        <v>6.473736553443496E-2</v>
      </c>
      <c r="AD42" s="16" t="s">
        <v>38385</v>
      </c>
      <c r="AE42" s="33">
        <f>IF(D6L1335C5=0,0,D6L1335C10/D6L1335C5)</f>
        <v>0.968470988395147</v>
      </c>
      <c r="AF42" s="16" t="s">
        <v>38386</v>
      </c>
      <c r="AG42" s="33">
        <f>CHOOSE(MIN(D6L1335C9,RUN_YEARS),B7L813C5,B7L813C14,B7L813C23,B7L813C32,B7L813C41)</f>
        <v>4.6829766800184167</v>
      </c>
      <c r="AH42" s="16" t="s">
        <v>38387</v>
      </c>
      <c r="AI42" s="33">
        <f>IF(D6L1335C15=0,0,D6L1335C11/D6L1335C15)</f>
        <v>0.16831715038953068</v>
      </c>
      <c r="AJ42" s="16" t="s">
        <v>38388</v>
      </c>
      <c r="AK42" s="33">
        <f>IF(D6L1335C5=0,0,D6L1335C11/D6L1335C5)</f>
        <v>3.1529011604852997E-2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0.71000448443819064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2.0944102145488026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106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106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106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374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4.6829766800184167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26.836428784100189</v>
      </c>
      <c r="AN43" s="16" t="s">
        <v>38410</v>
      </c>
      <c r="AO43" s="33">
        <f>D6L1336C8-D6L1336C18</f>
        <v>79.163571215899807</v>
      </c>
      <c r="AP43" s="16" t="s">
        <v>38411</v>
      </c>
      <c r="AQ43" s="33">
        <f>CHOOSE(MIN(D6L1336C9,RUN_YEARS),B7L813C2,B7L813C11,B7L813C20,B7L813C29,B7L813C38)</f>
        <v>0.71000448443819064</v>
      </c>
      <c r="AR43" s="16" t="s">
        <v>38412</v>
      </c>
      <c r="AS43" s="33">
        <f>IF(D6L1336C20=0,0,D6L1336C18/D6L1336C20)</f>
        <v>37.79754828638189</v>
      </c>
      <c r="AT43" s="16" t="s">
        <v>38413</v>
      </c>
      <c r="AU43" s="33">
        <f>IF(D6L1336C5=0,0,D6L1336C18/D6L1336C5)</f>
        <v>0.25317385645377538</v>
      </c>
      <c r="AV43" s="16" t="s">
        <v>38414</v>
      </c>
      <c r="AW43" s="33">
        <f>CHOOSE(MIN(D6L1336C9,RUN_YEARS),B7L813C1,B7L813C10,B7L813C19,B7L813C28,B7L813C37)</f>
        <v>2.0944102145488026</v>
      </c>
      <c r="AX43" s="16" t="s">
        <v>38415</v>
      </c>
      <c r="AY43" s="33">
        <f>IF(D6L1336C23=0,0,D6L1336C19/D6L1336C23)</f>
        <v>37.797548286381883</v>
      </c>
      <c r="AZ43" s="16" t="s">
        <v>38416</v>
      </c>
      <c r="BA43" s="33">
        <f>IF(D6L1336C5=0,0,D6L1336C19/D6L1336C5)</f>
        <v>0.74682614354622456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132.02506352649519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132.01253176324761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25.406265881623799</v>
      </c>
      <c r="R44" s="16" t="s">
        <v>38420</v>
      </c>
      <c r="S44" s="15">
        <f>SUM(D6L1329C8:D6L1336C8)</f>
        <v>106.6062658816238</v>
      </c>
      <c r="U44" s="21" t="str">
        <f>NULL_VALUE</f>
        <v>n/a</v>
      </c>
      <c r="V44" s="16" t="s">
        <v>38421</v>
      </c>
      <c r="W44" s="33">
        <f>SUM(D6L1329C10:D6L1336C10)</f>
        <v>24.605231429806103</v>
      </c>
      <c r="X44" s="16" t="s">
        <v>38422</v>
      </c>
      <c r="Y44" s="33">
        <f>SUM(D6L1329C11:D6L1336C11)</f>
        <v>0.8010344518176975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6.5789388849748928E-2</v>
      </c>
      <c r="AD44" s="16" t="s">
        <v>38424</v>
      </c>
      <c r="AE44" s="33">
        <f>IF(D6L1337C5=0,0,D6L1337C10/D6L1337C5)</f>
        <v>0.18638557340854073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0.17105241100934701</v>
      </c>
      <c r="AJ44" s="16" t="s">
        <v>38426</v>
      </c>
      <c r="AK44" s="33">
        <f>IF(D6L1337C5=0,0,D6L1337C11/D6L1337C5)</f>
        <v>6.0678667480923666E-3</v>
      </c>
      <c r="AL44" s="16" t="s">
        <v>38427</v>
      </c>
      <c r="AM44" s="33">
        <f>SUM(D6L1329C18:D6L1336C18)</f>
        <v>26.989919455387234</v>
      </c>
      <c r="AN44" s="16" t="s">
        <v>38428</v>
      </c>
      <c r="AO44" s="33">
        <f>SUM(D6L1329C19:D6L1336C19)</f>
        <v>79.616346426236561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38.013730965014545</v>
      </c>
      <c r="AT44" s="16" t="s">
        <v>38430</v>
      </c>
      <c r="AU44" s="33">
        <f>IF(D6L1337C5=0,0,D6L1337C18/D6L1337C5)</f>
        <v>0.20444967682152468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38.013730965014538</v>
      </c>
      <c r="AZ44" s="16" t="s">
        <v>38432</v>
      </c>
      <c r="BA44" s="33">
        <f>IF(D6L1337C5=0,0,D6L1337C19/D6L1337C5)</f>
        <v>0.60309688302184217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5.0848572123218673E-2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2.5424286061609336E-2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1.2712143030804668E-2</v>
      </c>
      <c r="R45" s="16" t="s">
        <v>38437</v>
      </c>
      <c r="S45" s="15">
        <f>D6L1338C5-D6L1338C7</f>
        <v>1.2712143030804668E-2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1.2311341725663876E-2</v>
      </c>
      <c r="X45" s="16" t="s">
        <v>38439</v>
      </c>
      <c r="Y45" s="33">
        <f>D6L1338C7-D6L1338C10</f>
        <v>4.0080130514079208E-4</v>
      </c>
      <c r="Z45" s="16" t="s">
        <v>38440</v>
      </c>
      <c r="AA45" s="33">
        <f>CHOOSE(MIN(D6L1338C9,RUN_YEARS),B7L813C7,B7L813C16,B7L813C25,B7L813C34,B7L813C43)</f>
        <v>374</v>
      </c>
      <c r="AB45" s="16" t="s">
        <v>38441</v>
      </c>
      <c r="AC45" s="33">
        <f>IF(D6L1338C12=0,0,D6L1338C10/D6L1338C12)</f>
        <v>3.2918026004448864E-5</v>
      </c>
      <c r="AD45" s="16" t="s">
        <v>38442</v>
      </c>
      <c r="AE45" s="33">
        <f>IF(D6L1338C5=0,0,D6L1338C10/D6L1338C5)</f>
        <v>0.4842354941975735</v>
      </c>
      <c r="AF45" s="16" t="s">
        <v>38443</v>
      </c>
      <c r="AG45" s="33">
        <f>CHOOSE(MIN(D6L1338C9,RUN_YEARS),B7L813C5,B7L813C14,B7L813C23,B7L813C32,B7L813C41)</f>
        <v>4.6829766800184167</v>
      </c>
      <c r="AH45" s="16" t="s">
        <v>38444</v>
      </c>
      <c r="AI45" s="33">
        <f>IF(D6L1338C15=0,0,D6L1338C11/D6L1338C15)</f>
        <v>8.5586867611567066E-5</v>
      </c>
      <c r="AJ45" s="16" t="s">
        <v>38445</v>
      </c>
      <c r="AK45" s="33">
        <f>IF(D6L1338C5=0,0,D6L1338C11/D6L1338C5)</f>
        <v>1.5764505802426519E-2</v>
      </c>
      <c r="AL45" s="16" t="s">
        <v>38446</v>
      </c>
      <c r="AM45" s="33">
        <f>D6L1338C8*CHOOSE(MIN(D6L1338C9,RUN_YEARS),B7L813C4,B7L813C13,B7L813C22,B7L813C31,B7L813C40)</f>
        <v>3.2183822749008023E-3</v>
      </c>
      <c r="AN45" s="16" t="s">
        <v>38447</v>
      </c>
      <c r="AO45" s="33">
        <f>D6L1338C8-D6L1338C18</f>
        <v>9.4937607559038659E-3</v>
      </c>
      <c r="AP45" s="16" t="s">
        <v>38448</v>
      </c>
      <c r="AQ45" s="33">
        <f>CHOOSE(MIN(D6L1338C9,RUN_YEARS),B7L813C2,B7L813C11,B7L813C20,B7L813C29,B7L813C38)</f>
        <v>0.71000448443819064</v>
      </c>
      <c r="AR45" s="16" t="s">
        <v>38449</v>
      </c>
      <c r="AS45" s="33">
        <f>IF(D6L1338C20=0,0,D6L1338C18/D6L1338C20)</f>
        <v>4.5329041512286086E-3</v>
      </c>
      <c r="AT45" s="16" t="s">
        <v>38450</v>
      </c>
      <c r="AU45" s="33">
        <f>IF(D6L1338C5=0,0,D6L1338C18/D6L1338C5)</f>
        <v>0.12658692822688769</v>
      </c>
      <c r="AV45" s="16" t="s">
        <v>38451</v>
      </c>
      <c r="AW45" s="33">
        <f>CHOOSE(MIN(D6L1338C9,RUN_YEARS),B7L813C1,B7L813C10,B7L813C19,B7L813C28,B7L813C37)</f>
        <v>2.0944102145488026</v>
      </c>
      <c r="AX45" s="16" t="s">
        <v>38452</v>
      </c>
      <c r="AY45" s="33">
        <f>IF(D6L1338C23=0,0,D6L1338C19/D6L1338C23)</f>
        <v>4.5329041512286077E-3</v>
      </c>
      <c r="AZ45" s="16" t="s">
        <v>38453</v>
      </c>
      <c r="BA45" s="33">
        <f>IF(D6L1338C5=0,0,D6L1338C19/D6L1338C5)</f>
        <v>0.37341307177311228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2.4921026007435829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2.4921026007435829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0.99684104029743326</v>
      </c>
      <c r="R46" s="16" t="s">
        <v>38457</v>
      </c>
      <c r="S46" s="15">
        <f>D6L1339C5-D6L1339C7</f>
        <v>1.4952615604461497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0.96541162756970178</v>
      </c>
      <c r="X46" s="16" t="s">
        <v>38459</v>
      </c>
      <c r="Y46" s="33">
        <f>D6L1339C7-D6L1339C10</f>
        <v>3.1429412727731476E-2</v>
      </c>
      <c r="Z46" s="16" t="s">
        <v>38460</v>
      </c>
      <c r="AA46" s="33">
        <f>CHOOSE(MIN(D6L1339C9,RUN_YEARS),B7L813C7,B7L813C16,B7L813C25,B7L813C34,B7L813C43)</f>
        <v>374</v>
      </c>
      <c r="AB46" s="16" t="s">
        <v>38461</v>
      </c>
      <c r="AC46" s="33">
        <f>IF(D6L1339C12=0,0,D6L1339C10/D6L1339C12)</f>
        <v>2.5813145122184538E-3</v>
      </c>
      <c r="AD46" s="16" t="s">
        <v>38462</v>
      </c>
      <c r="AE46" s="33">
        <f>IF(D6L1339C5=0,0,D6L1339C10/D6L1339C5)</f>
        <v>0.38738839535805886</v>
      </c>
      <c r="AF46" s="16" t="s">
        <v>38463</v>
      </c>
      <c r="AG46" s="33">
        <f>CHOOSE(MIN(D6L1339C9,RUN_YEARS),B7L813C5,B7L813C14,B7L813C23,B7L813C32,B7L813C41)</f>
        <v>4.6829766800184167</v>
      </c>
      <c r="AH46" s="16" t="s">
        <v>38464</v>
      </c>
      <c r="AI46" s="33">
        <f>IF(D6L1339C15=0,0,D6L1339C11/D6L1339C15)</f>
        <v>6.7114177317679647E-3</v>
      </c>
      <c r="AJ46" s="16" t="s">
        <v>38465</v>
      </c>
      <c r="AK46" s="33">
        <f>IF(D6L1339C5=0,0,D6L1339C11/D6L1339C5)</f>
        <v>1.2611604641941188E-2</v>
      </c>
      <c r="AL46" s="16" t="s">
        <v>38466</v>
      </c>
      <c r="AM46" s="33">
        <f>D6L1339C8*CHOOSE(MIN(D6L1339C9,RUN_YEARS),B7L813C4,B7L813C13,B7L813C22,B7L813C31,B7L813C40)</f>
        <v>0.37856113566524169</v>
      </c>
      <c r="AN46" s="16" t="s">
        <v>38467</v>
      </c>
      <c r="AO46" s="33">
        <f>D6L1339C8-D6L1339C18</f>
        <v>1.116700424780908</v>
      </c>
      <c r="AP46" s="16" t="s">
        <v>38468</v>
      </c>
      <c r="AQ46" s="33">
        <f>CHOOSE(MIN(D6L1339C9,RUN_YEARS),B7L813C2,B7L813C11,B7L813C20,B7L813C29,B7L813C38)</f>
        <v>0.71000448443819064</v>
      </c>
      <c r="AR46" s="16" t="s">
        <v>38469</v>
      </c>
      <c r="AS46" s="33">
        <f>IF(D6L1339C20=0,0,D6L1339C18/D6L1339C20)</f>
        <v>0.53318133048805738</v>
      </c>
      <c r="AT46" s="16" t="s">
        <v>38470</v>
      </c>
      <c r="AU46" s="33">
        <f>IF(D6L1339C5=0,0,D6L1339C18/D6L1339C5)</f>
        <v>0.15190431387226522</v>
      </c>
      <c r="AV46" s="16" t="s">
        <v>38471</v>
      </c>
      <c r="AW46" s="33">
        <f>CHOOSE(MIN(D6L1339C9,RUN_YEARS),B7L813C1,B7L813C10,B7L813C19,B7L813C28,B7L813C37)</f>
        <v>2.0944102145488026</v>
      </c>
      <c r="AX46" s="16" t="s">
        <v>38472</v>
      </c>
      <c r="AY46" s="33">
        <f>IF(D6L1339C23=0,0,D6L1339C19/D6L1339C23)</f>
        <v>0.53318133048805727</v>
      </c>
      <c r="AZ46" s="16" t="s">
        <v>38473</v>
      </c>
      <c r="BA46" s="33">
        <f>IF(D6L1339C5=0,0,D6L1339C19/D6L1339C5)</f>
        <v>0.44809568612773476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2.5429511728668017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2.5175268868051921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1.0095531833282378</v>
      </c>
      <c r="R47" s="16" t="s">
        <v>38477</v>
      </c>
      <c r="S47" s="15">
        <f>SUM(D6L1338C8:D6L1339C8)</f>
        <v>1.5079737034769543</v>
      </c>
      <c r="U47" s="21" t="str">
        <f>NULL_VALUE</f>
        <v>n/a</v>
      </c>
      <c r="V47" s="16" t="s">
        <v>38478</v>
      </c>
      <c r="W47" s="33">
        <f>SUM(D6L1338C10:D6L1339C10)</f>
        <v>0.97772296929536562</v>
      </c>
      <c r="X47" s="16" t="s">
        <v>38479</v>
      </c>
      <c r="Y47" s="33">
        <f>SUM(D6L1338C11:D6L1339C11)</f>
        <v>3.183021403287227E-2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2.6142325382229026E-3</v>
      </c>
      <c r="AD47" s="16" t="s">
        <v>38481</v>
      </c>
      <c r="AE47" s="33">
        <f>IF(D6L1340C5=0,0,D6L1340C10/D6L1340C5)</f>
        <v>0.38836644582418811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6.7970045993795318E-3</v>
      </c>
      <c r="AJ47" s="16" t="s">
        <v>38483</v>
      </c>
      <c r="AK47" s="33">
        <f>IF(D6L1340C5=0,0,D6L1340C11/D6L1340C5)</f>
        <v>1.2643445517781798E-2</v>
      </c>
      <c r="AL47" s="16" t="s">
        <v>38484</v>
      </c>
      <c r="AM47" s="33">
        <f>SUM(D6L1338C18:D6L1339C18)</f>
        <v>0.38177951794014248</v>
      </c>
      <c r="AN47" s="16" t="s">
        <v>38485</v>
      </c>
      <c r="AO47" s="33">
        <f>SUM(D6L1338C19:D6L1339C19)</f>
        <v>1.1261941855368118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0.53771423463928603</v>
      </c>
      <c r="AT47" s="16" t="s">
        <v>38487</v>
      </c>
      <c r="AU47" s="33">
        <f>IF(D6L1340C5=0,0,D6L1340C18/D6L1340C5)</f>
        <v>0.15164863578661944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0.53771423463928592</v>
      </c>
      <c r="AZ47" s="16" t="s">
        <v>38489</v>
      </c>
      <c r="BA47" s="33">
        <f>IF(D6L1340C5=0,0,D6L1340C19/D6L1340C5)</f>
        <v>0.44734147287141068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134.56801469936198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134.53005865005281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26.415819064952036</v>
      </c>
      <c r="R48" s="16" t="s">
        <v>38494</v>
      </c>
      <c r="S48" s="15">
        <f>SUM(D6L1328C8,D6L1337C8,D6L1340C8)</f>
        <v>108.11423958510075</v>
      </c>
      <c r="U48" s="21" t="str">
        <f>NULL_VALUE</f>
        <v>n/a</v>
      </c>
      <c r="V48" s="16" t="s">
        <v>38495</v>
      </c>
      <c r="W48" s="33">
        <f>SUM(D6L1328C10,D6L1337C10,D6L1340C10)</f>
        <v>25.582954399101467</v>
      </c>
      <c r="X48" s="16" t="s">
        <v>38496</v>
      </c>
      <c r="Y48" s="33">
        <f>SUM(D6L1328C11,D6L1337C11,D6L1340C11)</f>
        <v>0.83286466585056973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6.8403621387971833E-2</v>
      </c>
      <c r="AD48" s="16" t="s">
        <v>38498</v>
      </c>
      <c r="AE48" s="33">
        <f>IF(D6L1341C5=0,0,D6L1341C10/D6L1341C5)</f>
        <v>0.190165340413991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0.17784941560872655</v>
      </c>
      <c r="AJ48" s="16" t="s">
        <v>38500</v>
      </c>
      <c r="AK48" s="33">
        <f>IF(D6L1341C5=0,0,D6L1341C11/D6L1341C5)</f>
        <v>6.1909187746439949E-3</v>
      </c>
      <c r="AL48" s="16" t="s">
        <v>38501</v>
      </c>
      <c r="AM48" s="33">
        <f>SUM(D6L1328C18,D6L1337C18,D6L1340C18)</f>
        <v>27.371698973327376</v>
      </c>
      <c r="AN48" s="16" t="s">
        <v>38502</v>
      </c>
      <c r="AO48" s="33">
        <f>SUM(D6L1328C19,D6L1337C19,D6L1340C19)</f>
        <v>80.742540611773379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38.551445199653834</v>
      </c>
      <c r="AT48" s="16" t="s">
        <v>38504</v>
      </c>
      <c r="AU48" s="33">
        <f>IF(D6L1341C5=0,0,D6L1341C18/D6L1341C5)</f>
        <v>0.20346158507615153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38.551445199653827</v>
      </c>
      <c r="AZ48" s="16" t="s">
        <v>38506</v>
      </c>
      <c r="BA48" s="33">
        <f>IF(D6L1341C5=0,0,D6L1341C19/D6L1341C5)</f>
        <v>0.60018215573521339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4449.5119139999997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3826.5802460399996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1913.2901230199998</v>
      </c>
      <c r="R8" s="16" t="s">
        <v>38515</v>
      </c>
      <c r="S8" s="15">
        <f>D6L1401C5-D6L1401C7</f>
        <v>1913.2901230199998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1830.0075031507286</v>
      </c>
      <c r="X8" s="16" t="s">
        <v>38517</v>
      </c>
      <c r="Y8" s="33">
        <f>D6L1401C7-D6L1401C10</f>
        <v>83.28261986927123</v>
      </c>
      <c r="Z8" s="16" t="s">
        <v>38518</v>
      </c>
      <c r="AA8" s="33">
        <f>CHOOSE(MIN(D6L1401C9,RUN_YEARS),B7L814C7,B7L814C16,B7L814C25,B7L814C34,B7L814C43)</f>
        <v>62544.666666666664</v>
      </c>
      <c r="AB8" s="16" t="s">
        <v>38519</v>
      </c>
      <c r="AC8" s="33">
        <f>IF(D6L1401C12=0,0,D6L1401C10/D6L1401C12)</f>
        <v>2.9259209468711352E-2</v>
      </c>
      <c r="AD8" s="16" t="s">
        <v>38520</v>
      </c>
      <c r="AE8" s="33">
        <f>IF(D6L1401C5=0,0,D6L1401C10/D6L1401C5)</f>
        <v>0.4782357576440589</v>
      </c>
      <c r="AF8" s="16" t="s">
        <v>38521</v>
      </c>
      <c r="AG8" s="33">
        <f>CHOOSE(MIN(D6L1401C9,RUN_YEARS),B7L814C5,B7L814C14,B7L814C23,B7L814C32,B7L814C41)</f>
        <v>1094.7587940491085</v>
      </c>
      <c r="AH8" s="16" t="s">
        <v>38522</v>
      </c>
      <c r="AI8" s="33">
        <f>IF(D6L1401C15=0,0,D6L1401C11/D6L1401C15)</f>
        <v>7.6073944618649358E-2</v>
      </c>
      <c r="AJ8" s="16" t="s">
        <v>38523</v>
      </c>
      <c r="AK8" s="33">
        <f>IF(D6L1401C5=0,0,D6L1401C11/D6L1401C5)</f>
        <v>2.1764242355941089E-2</v>
      </c>
      <c r="AL8" s="16" t="s">
        <v>38524</v>
      </c>
      <c r="AM8" s="33">
        <f>D6L1401C8*CHOOSE(MIN(D6L1401C9,RUN_YEARS),B7L814C4,B7L814C13,B7L814C22,B7L814C31,B7L814C40)</f>
        <v>349.2294880171616</v>
      </c>
      <c r="AN8" s="16" t="s">
        <v>38525</v>
      </c>
      <c r="AO8" s="33">
        <f>D6L1401C8-D6L1401C18</f>
        <v>1564.0606350028381</v>
      </c>
      <c r="AP8" s="16" t="s">
        <v>38526</v>
      </c>
      <c r="AQ8" s="33">
        <f>CHOOSE(MIN(D6L1401C9,RUN_YEARS),B7L814C2,B7L814C11,B7L814C20,B7L814C29,B7L814C38)</f>
        <v>108.96101427244076</v>
      </c>
      <c r="AR8" s="16" t="s">
        <v>38527</v>
      </c>
      <c r="AS8" s="33">
        <f>IF(D6L1401C20=0,0,D6L1401C18/D6L1401C20)</f>
        <v>3.2050866114733969</v>
      </c>
      <c r="AT8" s="16" t="s">
        <v>38528</v>
      </c>
      <c r="AU8" s="33">
        <f>IF(D6L1401C5=0,0,D6L1401C18/D6L1401C5)</f>
        <v>9.1264122418069651E-2</v>
      </c>
      <c r="AV8" s="16" t="s">
        <v>38529</v>
      </c>
      <c r="AW8" s="33">
        <f>CHOOSE(MIN(D6L1401C9,RUN_YEARS),B7L814C1,B7L814C10,B7L814C19,B7L814C28,B7L814C37)</f>
        <v>487.9932509168076</v>
      </c>
      <c r="AX8" s="16" t="s">
        <v>38530</v>
      </c>
      <c r="AY8" s="33">
        <f>IF(D6L1401C23=0,0,D6L1401C19/D6L1401C23)</f>
        <v>3.2050866114733974</v>
      </c>
      <c r="AZ8" s="16" t="s">
        <v>38531</v>
      </c>
      <c r="BA8" s="33">
        <f>IF(D6L1401C5=0,0,D6L1401C19/D6L1401C5)</f>
        <v>0.40873587758193036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9.4037148696155661</v>
      </c>
      <c r="J9" s="16" t="s">
        <v>38552</v>
      </c>
      <c r="K9" s="21">
        <f>IF(FLOW_THRU_100PCT="Y",1,INDEX(VariabilityMatrix,D6L1402C1,D6L1402C9))</f>
        <v>0.51097318168607031</v>
      </c>
      <c r="L9" s="16" t="s">
        <v>38532</v>
      </c>
      <c r="M9" s="15">
        <f>IF(D6L1402C2&lt;&gt;0,D6L1402C2*D6L1402C4,D6L1402C3*D6L1402C4)</f>
        <v>4.8050461065960759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2.4025230532980379</v>
      </c>
      <c r="R9" s="16" t="s">
        <v>38534</v>
      </c>
      <c r="S9" s="15">
        <f>D6L1402C5-D6L1402C7</f>
        <v>2.4025230532980379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2.298010336730572</v>
      </c>
      <c r="X9" s="16" t="s">
        <v>38536</v>
      </c>
      <c r="Y9" s="33">
        <f>D6L1402C7-D6L1402C10</f>
        <v>0.10451271656746597</v>
      </c>
      <c r="Z9" s="16" t="s">
        <v>38537</v>
      </c>
      <c r="AA9" s="33">
        <f>CHOOSE(MIN(D6L1402C9,RUN_YEARS),B7L814C7,B7L814C16,B7L814C25,B7L814C34,B7L814C43)</f>
        <v>62169.8</v>
      </c>
      <c r="AB9" s="16" t="s">
        <v>38538</v>
      </c>
      <c r="AC9" s="33">
        <f>IF(D6L1402C12=0,0,D6L1402C10/D6L1402C12)</f>
        <v>3.6963450690376544E-5</v>
      </c>
      <c r="AD9" s="16" t="s">
        <v>38539</v>
      </c>
      <c r="AE9" s="33">
        <f>IF(D6L1402C5=0,0,D6L1402C10/D6L1402C5)</f>
        <v>0.47824938320071536</v>
      </c>
      <c r="AF9" s="16" t="s">
        <v>38540</v>
      </c>
      <c r="AG9" s="33">
        <f>CHOOSE(MIN(D6L1402C9,RUN_YEARS),B7L814C5,B7L814C14,B7L814C23,B7L814C32,B7L814C41)</f>
        <v>1087.4850136829866</v>
      </c>
      <c r="AH9" s="16" t="s">
        <v>38541</v>
      </c>
      <c r="AI9" s="33">
        <f>IF(D6L1402C15=0,0,D6L1402C11/D6L1402C15)</f>
        <v>9.6104971794979177E-5</v>
      </c>
      <c r="AJ9" s="16" t="s">
        <v>38542</v>
      </c>
      <c r="AK9" s="33">
        <f>IF(D6L1402C5=0,0,D6L1402C11/D6L1402C5)</f>
        <v>2.1750616799284663E-2</v>
      </c>
      <c r="AL9" s="16" t="s">
        <v>38543</v>
      </c>
      <c r="AM9" s="33">
        <f>D6L1402C8*CHOOSE(MIN(D6L1402C9,RUN_YEARS),B7L814C4,B7L814C13,B7L814C22,B7L814C31,B7L814C40)</f>
        <v>0.43828926960540232</v>
      </c>
      <c r="AN9" s="16" t="s">
        <v>38544</v>
      </c>
      <c r="AO9" s="33">
        <f>D6L1402C8-D6L1402C18</f>
        <v>1.9642337836926356</v>
      </c>
      <c r="AP9" s="16" t="s">
        <v>38545</v>
      </c>
      <c r="AQ9" s="33">
        <f>CHOOSE(MIN(D6L1402C9,RUN_YEARS),B7L814C2,B7L814C11,B7L814C20,B7L814C29,B7L814C38)</f>
        <v>109.39593303978278</v>
      </c>
      <c r="AR9" s="16" t="s">
        <v>38546</v>
      </c>
      <c r="AS9" s="33">
        <f>IF(D6L1402C20=0,0,D6L1402C18/D6L1402C20)</f>
        <v>4.0064493937449633E-3</v>
      </c>
      <c r="AT9" s="16" t="s">
        <v>38547</v>
      </c>
      <c r="AU9" s="33">
        <f>IF(D6L1402C5=0,0,D6L1402C18/D6L1402C5)</f>
        <v>9.1214373365480383E-2</v>
      </c>
      <c r="AV9" s="16" t="s">
        <v>38548</v>
      </c>
      <c r="AW9" s="33">
        <f>CHOOSE(MIN(D6L1402C9,RUN_YEARS),B7L814C1,B7L814C10,B7L814C19,B7L814C28,B7L814C37)</f>
        <v>490.26796313945204</v>
      </c>
      <c r="AX9" s="16" t="s">
        <v>38549</v>
      </c>
      <c r="AY9" s="33">
        <f>IF(D6L1402C23=0,0,D6L1402C19/D6L1402C23)</f>
        <v>4.0064493937449633E-3</v>
      </c>
      <c r="AZ9" s="16" t="s">
        <v>38550</v>
      </c>
      <c r="BA9" s="33">
        <f>IF(D6L1402C5=0,0,D6L1402C19/D6L1402C5)</f>
        <v>0.40878562663451962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6.4845751094936404</v>
      </c>
      <c r="J10" s="16" t="s">
        <v>38573</v>
      </c>
      <c r="K10" s="21">
        <f>IF(FLOW_THRU_100PCT="Y",1,INDEX(VariabilityMatrix,D6L1403C1,D6L1403C9))</f>
        <v>0.51097318168607031</v>
      </c>
      <c r="L10" s="16" t="s">
        <v>38553</v>
      </c>
      <c r="M10" s="15">
        <f>IF(D6L1403C2&lt;&gt;0,D6L1403C2*D6L1403C4,D6L1403C3*D6L1403C4)</f>
        <v>3.3134439755802632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1.6567219877901316</v>
      </c>
      <c r="R10" s="16" t="s">
        <v>38555</v>
      </c>
      <c r="S10" s="15">
        <f>D6L1403C5-D6L1403C7</f>
        <v>1.6567219877901316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1.5846525375913871</v>
      </c>
      <c r="X10" s="16" t="s">
        <v>38557</v>
      </c>
      <c r="Y10" s="33">
        <f>D6L1403C7-D6L1403C10</f>
        <v>7.2069450198744445E-2</v>
      </c>
      <c r="Z10" s="16" t="s">
        <v>38558</v>
      </c>
      <c r="AA10" s="33">
        <f>CHOOSE(MIN(D6L1403C9,RUN_YEARS),B7L814C7,B7L814C16,B7L814C25,B7L814C34,B7L814C43)</f>
        <v>62169.8</v>
      </c>
      <c r="AB10" s="16" t="s">
        <v>38559</v>
      </c>
      <c r="AC10" s="33">
        <f>IF(D6L1403C12=0,0,D6L1403C10/D6L1403C12)</f>
        <v>2.5489104639091441E-5</v>
      </c>
      <c r="AD10" s="16" t="s">
        <v>38560</v>
      </c>
      <c r="AE10" s="33">
        <f>IF(D6L1403C5=0,0,D6L1403C10/D6L1403C5)</f>
        <v>0.47824938320071542</v>
      </c>
      <c r="AF10" s="16" t="s">
        <v>38561</v>
      </c>
      <c r="AG10" s="33">
        <f>CHOOSE(MIN(D6L1403C9,RUN_YEARS),B7L814C5,B7L814C14,B7L814C23,B7L814C32,B7L814C41)</f>
        <v>1087.4850136829866</v>
      </c>
      <c r="AH10" s="16" t="s">
        <v>38562</v>
      </c>
      <c r="AI10" s="33">
        <f>IF(D6L1403C15=0,0,D6L1403C11/D6L1403C15)</f>
        <v>6.6271672061637667E-5</v>
      </c>
      <c r="AJ10" s="16" t="s">
        <v>38563</v>
      </c>
      <c r="AK10" s="33">
        <f>IF(D6L1403C5=0,0,D6L1403C11/D6L1403C5)</f>
        <v>2.1750616799284608E-2</v>
      </c>
      <c r="AL10" s="16" t="s">
        <v>38564</v>
      </c>
      <c r="AM10" s="33">
        <f>D6L1403C8*CHOOSE(MIN(D6L1403C9,RUN_YEARS),B7L814C4,B7L814C13,B7L814C22,B7L814C31,B7L814C40)</f>
        <v>0.3022337159141798</v>
      </c>
      <c r="AN10" s="16" t="s">
        <v>38565</v>
      </c>
      <c r="AO10" s="33">
        <f>D6L1403C8-D6L1403C18</f>
        <v>1.3544882718759519</v>
      </c>
      <c r="AP10" s="16" t="s">
        <v>38566</v>
      </c>
      <c r="AQ10" s="33">
        <f>CHOOSE(MIN(D6L1403C9,RUN_YEARS),B7L814C2,B7L814C11,B7L814C20,B7L814C29,B7L814C38)</f>
        <v>109.39593303978278</v>
      </c>
      <c r="AR10" s="16" t="s">
        <v>38567</v>
      </c>
      <c r="AS10" s="33">
        <f>IF(D6L1403C20=0,0,D6L1403C18/D6L1403C20)</f>
        <v>2.762750931556751E-3</v>
      </c>
      <c r="AT10" s="16" t="s">
        <v>38568</v>
      </c>
      <c r="AU10" s="33">
        <f>IF(D6L1403C5=0,0,D6L1403C18/D6L1403C5)</f>
        <v>9.1214373365480383E-2</v>
      </c>
      <c r="AV10" s="16" t="s">
        <v>38569</v>
      </c>
      <c r="AW10" s="33">
        <f>CHOOSE(MIN(D6L1403C9,RUN_YEARS),B7L814C1,B7L814C10,B7L814C19,B7L814C28,B7L814C37)</f>
        <v>490.26796313945204</v>
      </c>
      <c r="AX10" s="16" t="s">
        <v>38570</v>
      </c>
      <c r="AY10" s="33">
        <f>IF(D6L1403C23=0,0,D6L1403C19/D6L1403C23)</f>
        <v>2.762750931556751E-3</v>
      </c>
      <c r="AZ10" s="16" t="s">
        <v>38571</v>
      </c>
      <c r="BA10" s="33">
        <f>IF(D6L1403C5=0,0,D6L1403C19/D6L1403C5)</f>
        <v>0.40878562663451967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0.20121908620316692</v>
      </c>
      <c r="J11" s="16" t="s">
        <v>38594</v>
      </c>
      <c r="K11" s="21">
        <f>IF(FLOW_THRU_100PCT="Y",1,INDEX(VariabilityMatrix,D6L1404C1,D6L1404C9))</f>
        <v>0.52465616662733827</v>
      </c>
      <c r="L11" s="16" t="s">
        <v>38574</v>
      </c>
      <c r="M11" s="15">
        <f>IF(D6L1404C2&lt;&gt;0,D6L1404C2*D6L1404C4,D6L1404C3*D6L1404C4)</f>
        <v>0.10557083441960949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5.2785417209804744E-2</v>
      </c>
      <c r="R11" s="16" t="s">
        <v>38576</v>
      </c>
      <c r="S11" s="15">
        <f>D6L1404C5-D6L1404C7</f>
        <v>5.2785417209804744E-2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5.060690142483483E-2</v>
      </c>
      <c r="X11" s="16" t="s">
        <v>38578</v>
      </c>
      <c r="Y11" s="33">
        <f>D6L1404C7-D6L1404C10</f>
        <v>2.1785157849699144E-3</v>
      </c>
      <c r="Z11" s="16" t="s">
        <v>38579</v>
      </c>
      <c r="AA11" s="33">
        <f>CHOOSE(MIN(D6L1404C9,RUN_YEARS),B7L814C7,B7L814C16,B7L814C25,B7L814C34,B7L814C43)</f>
        <v>63197</v>
      </c>
      <c r="AB11" s="16" t="s">
        <v>38580</v>
      </c>
      <c r="AC11" s="33">
        <f>IF(D6L1404C12=0,0,D6L1404C10/D6L1404C12)</f>
        <v>8.0078012286714291E-7</v>
      </c>
      <c r="AD11" s="16" t="s">
        <v>38581</v>
      </c>
      <c r="AE11" s="33">
        <f>IF(D6L1404C5=0,0,D6L1404C10/D6L1404C5)</f>
        <v>0.47936441634712268</v>
      </c>
      <c r="AF11" s="16" t="s">
        <v>38582</v>
      </c>
      <c r="AG11" s="33">
        <f>CHOOSE(MIN(D6L1404C9,RUN_YEARS),B7L814C5,B7L814C14,B7L814C23,B7L814C32,B7L814C41)</f>
        <v>1046.3430130194488</v>
      </c>
      <c r="AH11" s="16" t="s">
        <v>38583</v>
      </c>
      <c r="AI11" s="33">
        <f>IF(D6L1404C15=0,0,D6L1404C11/D6L1404C15)</f>
        <v>2.08202831945457E-6</v>
      </c>
      <c r="AJ11" s="16" t="s">
        <v>38584</v>
      </c>
      <c r="AK11" s="33">
        <f>IF(D6L1404C5=0,0,D6L1404C11/D6L1404C5)</f>
        <v>2.0635583652877345E-2</v>
      </c>
      <c r="AL11" s="16" t="s">
        <v>38585</v>
      </c>
      <c r="AM11" s="33">
        <f>D6L1404C8*CHOOSE(MIN(D6L1404C9,RUN_YEARS),B7L814C4,B7L814C13,B7L814C22,B7L814C31,B7L814C40)</f>
        <v>1.0747745588427936E-2</v>
      </c>
      <c r="AN11" s="16" t="s">
        <v>38586</v>
      </c>
      <c r="AO11" s="33">
        <f>D6L1404C8-D6L1404C18</f>
        <v>4.203767162137681E-2</v>
      </c>
      <c r="AP11" s="16" t="s">
        <v>38587</v>
      </c>
      <c r="AQ11" s="33">
        <f>CHOOSE(MIN(D6L1404C9,RUN_YEARS),B7L814C2,B7L814C11,B7L814C20,B7L814C29,B7L814C38)</f>
        <v>119.97367220064261</v>
      </c>
      <c r="AR11" s="16" t="s">
        <v>38588</v>
      </c>
      <c r="AS11" s="33">
        <f>IF(D6L1404C20=0,0,D6L1404C18/D6L1404C20)</f>
        <v>8.9584201194188074E-5</v>
      </c>
      <c r="AT11" s="16" t="s">
        <v>38589</v>
      </c>
      <c r="AU11" s="33">
        <f>IF(D6L1404C5=0,0,D6L1404C18/D6L1404C5)</f>
        <v>0.10180601155153485</v>
      </c>
      <c r="AV11" s="16" t="s">
        <v>38590</v>
      </c>
      <c r="AW11" s="33">
        <f>CHOOSE(MIN(D6L1404C9,RUN_YEARS),B7L814C1,B7L814C10,B7L814C19,B7L814C28,B7L814C37)</f>
        <v>469.25318371989982</v>
      </c>
      <c r="AX11" s="16" t="s">
        <v>38591</v>
      </c>
      <c r="AY11" s="33">
        <f>IF(D6L1404C23=0,0,D6L1404C19/D6L1404C23)</f>
        <v>8.9584201194188088E-5</v>
      </c>
      <c r="AZ11" s="16" t="s">
        <v>38592</v>
      </c>
      <c r="BA11" s="33">
        <f>IF(D6L1404C5=0,0,D6L1404C19/D6L1404C5)</f>
        <v>0.39819398844846515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142.8725427310539</v>
      </c>
      <c r="J12" s="16" t="s">
        <v>38615</v>
      </c>
      <c r="K12" s="21">
        <f>IF(FLOW_THRU_100PCT="Y",1,INDEX(VariabilityMatrix,D6L1405C1,D6L1405C9))</f>
        <v>0.24920957647330261</v>
      </c>
      <c r="L12" s="16" t="s">
        <v>38595</v>
      </c>
      <c r="M12" s="15">
        <f>IF(D6L1405C2&lt;&gt;0,D6L1405C2*D6L1405C4,D6L1405C3*D6L1405C4)</f>
        <v>35.605205863669774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17.802602931834887</v>
      </c>
      <c r="R12" s="16" t="s">
        <v>38597</v>
      </c>
      <c r="S12" s="15">
        <f>D6L1405C5-D6L1405C7</f>
        <v>17.802602931834887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17.028167743034562</v>
      </c>
      <c r="X12" s="16" t="s">
        <v>38599</v>
      </c>
      <c r="Y12" s="33">
        <f>D6L1405C7-D6L1405C10</f>
        <v>0.77443518880032514</v>
      </c>
      <c r="Z12" s="16" t="s">
        <v>38600</v>
      </c>
      <c r="AA12" s="33">
        <f>CHOOSE(MIN(D6L1405C9,RUN_YEARS),B7L814C7,B7L814C16,B7L814C25,B7L814C34,B7L814C43)</f>
        <v>62169.8</v>
      </c>
      <c r="AB12" s="16" t="s">
        <v>38601</v>
      </c>
      <c r="AC12" s="33">
        <f>IF(D6L1405C12=0,0,D6L1405C10/D6L1405C12)</f>
        <v>2.7389774043079697E-4</v>
      </c>
      <c r="AD12" s="16" t="s">
        <v>38602</v>
      </c>
      <c r="AE12" s="33">
        <f>IF(D6L1405C5=0,0,D6L1405C10/D6L1405C5)</f>
        <v>0.47824938320071531</v>
      </c>
      <c r="AF12" s="16" t="s">
        <v>38603</v>
      </c>
      <c r="AG12" s="33">
        <f>CHOOSE(MIN(D6L1405C9,RUN_YEARS),B7L814C5,B7L814C14,B7L814C23,B7L814C32,B7L814C41)</f>
        <v>1087.4850136829866</v>
      </c>
      <c r="AH12" s="16" t="s">
        <v>38604</v>
      </c>
      <c r="AI12" s="33">
        <f>IF(D6L1405C15=0,0,D6L1405C11/D6L1405C15)</f>
        <v>7.1213412512007382E-4</v>
      </c>
      <c r="AJ12" s="16" t="s">
        <v>38605</v>
      </c>
      <c r="AK12" s="33">
        <f>IF(D6L1405C5=0,0,D6L1405C11/D6L1405C5)</f>
        <v>2.1750616799284681E-2</v>
      </c>
      <c r="AL12" s="16" t="s">
        <v>38606</v>
      </c>
      <c r="AM12" s="33">
        <f>D6L1405C8*CHOOSE(MIN(D6L1405C9,RUN_YEARS),B7L814C4,B7L814C13,B7L814C22,B7L814C31,B7L814C40)</f>
        <v>3.247706541403566</v>
      </c>
      <c r="AN12" s="16" t="s">
        <v>38607</v>
      </c>
      <c r="AO12" s="33">
        <f>D6L1405C8-D6L1405C18</f>
        <v>14.55489639043132</v>
      </c>
      <c r="AP12" s="16" t="s">
        <v>38608</v>
      </c>
      <c r="AQ12" s="33">
        <f>CHOOSE(MIN(D6L1405C9,RUN_YEARS),B7L814C2,B7L814C11,B7L814C20,B7L814C29,B7L814C38)</f>
        <v>109.39593303978278</v>
      </c>
      <c r="AR12" s="16" t="s">
        <v>38609</v>
      </c>
      <c r="AS12" s="33">
        <f>IF(D6L1405C20=0,0,D6L1405C18/D6L1405C20)</f>
        <v>2.968763509903526E-2</v>
      </c>
      <c r="AT12" s="16" t="s">
        <v>38610</v>
      </c>
      <c r="AU12" s="33">
        <f>IF(D6L1405C5=0,0,D6L1405C18/D6L1405C5)</f>
        <v>9.1214373365480383E-2</v>
      </c>
      <c r="AV12" s="16" t="s">
        <v>38611</v>
      </c>
      <c r="AW12" s="33">
        <f>CHOOSE(MIN(D6L1405C9,RUN_YEARS),B7L814C1,B7L814C10,B7L814C19,B7L814C28,B7L814C37)</f>
        <v>490.26796313945204</v>
      </c>
      <c r="AX12" s="16" t="s">
        <v>38612</v>
      </c>
      <c r="AY12" s="33">
        <f>IF(D6L1405C23=0,0,D6L1405C19/D6L1405C23)</f>
        <v>2.968763509903526E-2</v>
      </c>
      <c r="AZ12" s="16" t="s">
        <v>38613</v>
      </c>
      <c r="BA12" s="33">
        <f>IF(D6L1405C5=0,0,D6L1405C19/D6L1405C5)</f>
        <v>0.40878562663451962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68.19739976527184</v>
      </c>
      <c r="J13" s="16" t="s">
        <v>38636</v>
      </c>
      <c r="K13" s="21">
        <f>IF(FLOW_THRU_100PCT="Y",1,INDEX(VariabilityMatrix,D6L1406C1,D6L1406C9))</f>
        <v>0.51097318168607031</v>
      </c>
      <c r="L13" s="16" t="s">
        <v>38616</v>
      </c>
      <c r="M13" s="15">
        <f>IF(D6L1406C2&lt;&gt;0,D6L1406C2*D6L1406C4,D6L1406C3*D6L1406C4)</f>
        <v>34.847042340777818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17.423521170388909</v>
      </c>
      <c r="R13" s="16" t="s">
        <v>38618</v>
      </c>
      <c r="S13" s="15">
        <f>D6L1406C5-D6L1406C7</f>
        <v>17.423521170388909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16.665576505846204</v>
      </c>
      <c r="X13" s="16" t="s">
        <v>38620</v>
      </c>
      <c r="Y13" s="33">
        <f>D6L1406C7-D6L1406C10</f>
        <v>0.75794466454270548</v>
      </c>
      <c r="Z13" s="16" t="s">
        <v>38621</v>
      </c>
      <c r="AA13" s="33">
        <f>CHOOSE(MIN(D6L1406C9,RUN_YEARS),B7L814C7,B7L814C16,B7L814C25,B7L814C34,B7L814C43)</f>
        <v>62169.8</v>
      </c>
      <c r="AB13" s="16" t="s">
        <v>38622</v>
      </c>
      <c r="AC13" s="33">
        <f>IF(D6L1406C12=0,0,D6L1406C10/D6L1406C12)</f>
        <v>2.6806546757181466E-4</v>
      </c>
      <c r="AD13" s="16" t="s">
        <v>38623</v>
      </c>
      <c r="AE13" s="33">
        <f>IF(D6L1406C5=0,0,D6L1406C10/D6L1406C5)</f>
        <v>0.47824938320071536</v>
      </c>
      <c r="AF13" s="16" t="s">
        <v>38624</v>
      </c>
      <c r="AG13" s="33">
        <f>CHOOSE(MIN(D6L1406C9,RUN_YEARS),B7L814C5,B7L814C14,B7L814C23,B7L814C32,B7L814C41)</f>
        <v>1087.4850136829866</v>
      </c>
      <c r="AH13" s="16" t="s">
        <v>38625</v>
      </c>
      <c r="AI13" s="33">
        <f>IF(D6L1406C15=0,0,D6L1406C11/D6L1406C15)</f>
        <v>6.969702156867188E-4</v>
      </c>
      <c r="AJ13" s="16" t="s">
        <v>38626</v>
      </c>
      <c r="AK13" s="33">
        <f>IF(D6L1406C5=0,0,D6L1406C11/D6L1406C5)</f>
        <v>2.1750616799284649E-2</v>
      </c>
      <c r="AL13" s="16" t="s">
        <v>38627</v>
      </c>
      <c r="AM13" s="33">
        <f>D6L1406C8*CHOOSE(MIN(D6L1406C9,RUN_YEARS),B7L814C4,B7L814C13,B7L814C22,B7L814C31,B7L814C40)</f>
        <v>3.1785511307544114</v>
      </c>
      <c r="AN13" s="16" t="s">
        <v>38628</v>
      </c>
      <c r="AO13" s="33">
        <f>D6L1406C8-D6L1406C18</f>
        <v>14.244970039634499</v>
      </c>
      <c r="AP13" s="16" t="s">
        <v>38629</v>
      </c>
      <c r="AQ13" s="33">
        <f>CHOOSE(MIN(D6L1406C9,RUN_YEARS),B7L814C2,B7L814C11,B7L814C20,B7L814C29,B7L814C38)</f>
        <v>109.39593303978278</v>
      </c>
      <c r="AR13" s="16" t="s">
        <v>38630</v>
      </c>
      <c r="AS13" s="33">
        <f>IF(D6L1406C20=0,0,D6L1406C18/D6L1406C20)</f>
        <v>2.9055478045957192E-2</v>
      </c>
      <c r="AT13" s="16" t="s">
        <v>38631</v>
      </c>
      <c r="AU13" s="33">
        <f>IF(D6L1406C5=0,0,D6L1406C18/D6L1406C5)</f>
        <v>9.1214373365480383E-2</v>
      </c>
      <c r="AV13" s="16" t="s">
        <v>38632</v>
      </c>
      <c r="AW13" s="33">
        <f>CHOOSE(MIN(D6L1406C9,RUN_YEARS),B7L814C1,B7L814C10,B7L814C19,B7L814C28,B7L814C37)</f>
        <v>490.26796313945204</v>
      </c>
      <c r="AX13" s="16" t="s">
        <v>38633</v>
      </c>
      <c r="AY13" s="33">
        <f>IF(D6L1406C23=0,0,D6L1406C19/D6L1406C23)</f>
        <v>2.9055478045957192E-2</v>
      </c>
      <c r="AZ13" s="16" t="s">
        <v>38634</v>
      </c>
      <c r="BA13" s="33">
        <f>IF(D6L1406C5=0,0,D6L1406C19/D6L1406C5)</f>
        <v>0.40878562663451962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3.8876053517422311</v>
      </c>
      <c r="J14" s="16" t="s">
        <v>38657</v>
      </c>
      <c r="K14" s="21">
        <f>IF(FLOW_THRU_100PCT="Y",1,INDEX(VariabilityMatrix,D6L1407C1,D6L1407C9))</f>
        <v>0.52465616662733827</v>
      </c>
      <c r="L14" s="16" t="s">
        <v>38637</v>
      </c>
      <c r="M14" s="15">
        <f>IF(D6L1407C2&lt;&gt;0,D6L1407C2*D6L1407C4,D6L1407C3*D6L1407C4)</f>
        <v>2.0396561212050042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1.0198280606025021</v>
      </c>
      <c r="R14" s="16" t="s">
        <v>38639</v>
      </c>
      <c r="S14" s="15">
        <f>D6L1407C5-D6L1407C7</f>
        <v>1.0198280606025021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0.97773856609027288</v>
      </c>
      <c r="X14" s="16" t="s">
        <v>38641</v>
      </c>
      <c r="Y14" s="33">
        <f>D6L1407C7-D6L1407C10</f>
        <v>4.2089494512229209E-2</v>
      </c>
      <c r="Z14" s="16" t="s">
        <v>38642</v>
      </c>
      <c r="AA14" s="33">
        <f>CHOOSE(MIN(D6L1407C9,RUN_YEARS),B7L814C7,B7L814C16,B7L814C25,B7L814C34,B7L814C43)</f>
        <v>63197</v>
      </c>
      <c r="AB14" s="16" t="s">
        <v>38643</v>
      </c>
      <c r="AC14" s="33">
        <f>IF(D6L1407C12=0,0,D6L1407C10/D6L1407C12)</f>
        <v>1.5471281328073689E-5</v>
      </c>
      <c r="AD14" s="16" t="s">
        <v>38644</v>
      </c>
      <c r="AE14" s="33">
        <f>IF(D6L1407C5=0,0,D6L1407C10/D6L1407C5)</f>
        <v>0.47936441634712262</v>
      </c>
      <c r="AF14" s="16" t="s">
        <v>38645</v>
      </c>
      <c r="AG14" s="33">
        <f>CHOOSE(MIN(D6L1407C9,RUN_YEARS),B7L814C5,B7L814C14,B7L814C23,B7L814C32,B7L814C41)</f>
        <v>1046.3430130194488</v>
      </c>
      <c r="AH14" s="16" t="s">
        <v>38646</v>
      </c>
      <c r="AI14" s="33">
        <f>IF(D6L1407C15=0,0,D6L1407C11/D6L1407C15)</f>
        <v>4.0225331452991574E-5</v>
      </c>
      <c r="AJ14" s="16" t="s">
        <v>38647</v>
      </c>
      <c r="AK14" s="33">
        <f>IF(D6L1407C5=0,0,D6L1407C11/D6L1407C5)</f>
        <v>2.0635583652877352E-2</v>
      </c>
      <c r="AL14" s="16" t="s">
        <v>38648</v>
      </c>
      <c r="AM14" s="33">
        <f>D6L1407C8*CHOOSE(MIN(D6L1407C9,RUN_YEARS),B7L814C4,B7L814C13,B7L814C22,B7L814C31,B7L814C40)</f>
        <v>0.20764925463655542</v>
      </c>
      <c r="AN14" s="16" t="s">
        <v>38649</v>
      </c>
      <c r="AO14" s="33">
        <f>D6L1407C8-D6L1407C18</f>
        <v>0.81217880596594672</v>
      </c>
      <c r="AP14" s="16" t="s">
        <v>38650</v>
      </c>
      <c r="AQ14" s="33">
        <f>CHOOSE(MIN(D6L1407C9,RUN_YEARS),B7L814C2,B7L814C11,B7L814C20,B7L814C29,B7L814C38)</f>
        <v>119.97367220064261</v>
      </c>
      <c r="AR14" s="16" t="s">
        <v>38651</v>
      </c>
      <c r="AS14" s="33">
        <f>IF(D6L1407C20=0,0,D6L1407C18/D6L1407C20)</f>
        <v>1.7307901877779081E-3</v>
      </c>
      <c r="AT14" s="16" t="s">
        <v>38652</v>
      </c>
      <c r="AU14" s="33">
        <f>IF(D6L1407C5=0,0,D6L1407C18/D6L1407C5)</f>
        <v>0.10180601155153485</v>
      </c>
      <c r="AV14" s="16" t="s">
        <v>38653</v>
      </c>
      <c r="AW14" s="33">
        <f>CHOOSE(MIN(D6L1407C9,RUN_YEARS),B7L814C1,B7L814C10,B7L814C19,B7L814C28,B7L814C37)</f>
        <v>469.25318371989982</v>
      </c>
      <c r="AX14" s="16" t="s">
        <v>38654</v>
      </c>
      <c r="AY14" s="33">
        <f>IF(D6L1407C23=0,0,D6L1407C19/D6L1407C23)</f>
        <v>1.7307901877779083E-3</v>
      </c>
      <c r="AZ14" s="16" t="s">
        <v>38655</v>
      </c>
      <c r="BA14" s="33">
        <f>IF(D6L1407C5=0,0,D6L1407C19/D6L1407C5)</f>
        <v>0.39819398844846515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0.52465616662733827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63197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1046.3430130194488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119.97367220064261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469.25318371989982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0.52465616662733827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63197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1046.3430130194488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119.97367220064261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469.25318371989982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0.52465616662733827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63197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1046.3430130194488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119.97367220064261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469.25318371989982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2.2357676244796326E-2</v>
      </c>
      <c r="J18" s="16" t="s">
        <v>38741</v>
      </c>
      <c r="K18" s="21">
        <f>IF(FLOW_THRU_100PCT="Y",1,INDEX(VariabilityMatrix,D6L1411C1,D6L1411C9))</f>
        <v>0.52465616662733827</v>
      </c>
      <c r="L18" s="16" t="s">
        <v>38721</v>
      </c>
      <c r="M18" s="15">
        <f>IF(D6L1411C2&lt;&gt;0,D6L1411C2*D6L1411C4,D6L1411C3*D6L1411C4)</f>
        <v>1.1730092713289944E-2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5.8650463566449719E-3</v>
      </c>
      <c r="R18" s="16" t="s">
        <v>38723</v>
      </c>
      <c r="S18" s="15">
        <f>D6L1411C5-D6L1411C7</f>
        <v>5.8650463566449719E-3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5.6229890472038703E-3</v>
      </c>
      <c r="X18" s="16" t="s">
        <v>38725</v>
      </c>
      <c r="Y18" s="33">
        <f>D6L1411C7-D6L1411C10</f>
        <v>2.420573094411016E-4</v>
      </c>
      <c r="Z18" s="16" t="s">
        <v>38726</v>
      </c>
      <c r="AA18" s="33">
        <f>CHOOSE(MIN(D6L1411C9,RUN_YEARS),B7L814C7,B7L814C16,B7L814C25,B7L814C34,B7L814C43)</f>
        <v>63197</v>
      </c>
      <c r="AB18" s="16" t="s">
        <v>38727</v>
      </c>
      <c r="AC18" s="33">
        <f>IF(D6L1411C12=0,0,D6L1411C10/D6L1411C12)</f>
        <v>8.8975569207460326E-8</v>
      </c>
      <c r="AD18" s="16" t="s">
        <v>38728</v>
      </c>
      <c r="AE18" s="33">
        <f>IF(D6L1411C5=0,0,D6L1411C10/D6L1411C5)</f>
        <v>0.47936441634712268</v>
      </c>
      <c r="AF18" s="16" t="s">
        <v>38729</v>
      </c>
      <c r="AG18" s="33">
        <f>CHOOSE(MIN(D6L1411C9,RUN_YEARS),B7L814C5,B7L814C14,B7L814C23,B7L814C32,B7L814C41)</f>
        <v>1046.3430130194488</v>
      </c>
      <c r="AH18" s="16" t="s">
        <v>38730</v>
      </c>
      <c r="AI18" s="33">
        <f>IF(D6L1411C15=0,0,D6L1411C11/D6L1411C15)</f>
        <v>2.3133647993939669E-7</v>
      </c>
      <c r="AJ18" s="16" t="s">
        <v>38731</v>
      </c>
      <c r="AK18" s="33">
        <f>IF(D6L1411C5=0,0,D6L1411C11/D6L1411C5)</f>
        <v>2.0635583652877341E-2</v>
      </c>
      <c r="AL18" s="16" t="s">
        <v>38732</v>
      </c>
      <c r="AM18" s="33">
        <f>D6L1411C8*CHOOSE(MIN(D6L1411C9,RUN_YEARS),B7L814C4,B7L814C13,B7L814C22,B7L814C31,B7L814C40)</f>
        <v>1.1941939542697707E-3</v>
      </c>
      <c r="AN18" s="16" t="s">
        <v>38733</v>
      </c>
      <c r="AO18" s="33">
        <f>D6L1411C8-D6L1411C18</f>
        <v>4.6708524023752014E-3</v>
      </c>
      <c r="AP18" s="16" t="s">
        <v>38734</v>
      </c>
      <c r="AQ18" s="33">
        <f>CHOOSE(MIN(D6L1411C9,RUN_YEARS),B7L814C2,B7L814C11,B7L814C20,B7L814C29,B7L814C38)</f>
        <v>119.97367220064261</v>
      </c>
      <c r="AR18" s="16" t="s">
        <v>38735</v>
      </c>
      <c r="AS18" s="33">
        <f>IF(D6L1411C20=0,0,D6L1411C18/D6L1411C20)</f>
        <v>9.9538001326875633E-6</v>
      </c>
      <c r="AT18" s="16" t="s">
        <v>38736</v>
      </c>
      <c r="AU18" s="33">
        <f>IF(D6L1411C5=0,0,D6L1411C18/D6L1411C5)</f>
        <v>0.10180601155153485</v>
      </c>
      <c r="AV18" s="16" t="s">
        <v>38737</v>
      </c>
      <c r="AW18" s="33">
        <f>CHOOSE(MIN(D6L1411C9,RUN_YEARS),B7L814C1,B7L814C10,B7L814C19,B7L814C28,B7L814C37)</f>
        <v>469.25318371989982</v>
      </c>
      <c r="AX18" s="16" t="s">
        <v>38738</v>
      </c>
      <c r="AY18" s="33">
        <f>IF(D6L1411C23=0,0,D6L1411C19/D6L1411C23)</f>
        <v>9.953800132687565E-6</v>
      </c>
      <c r="AZ18" s="16" t="s">
        <v>38739</v>
      </c>
      <c r="BA18" s="33">
        <f>IF(D6L1411C5=0,0,D6L1411C19/D6L1411C5)</f>
        <v>0.39819398844846515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0.52465616662733827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63197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1046.3430130194488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119.97367220064261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469.25318371989982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1.5047385009018086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1.2940751107755555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0.64703755538777774</v>
      </c>
      <c r="R20" s="16" t="s">
        <v>38765</v>
      </c>
      <c r="S20" s="15">
        <f>D6L1413C5-D6L1413C7</f>
        <v>0.64703755538777774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0.62033356018626218</v>
      </c>
      <c r="X20" s="16" t="s">
        <v>38767</v>
      </c>
      <c r="Y20" s="33">
        <f>D6L1413C7-D6L1413C10</f>
        <v>2.6703995201515562E-2</v>
      </c>
      <c r="Z20" s="16" t="s">
        <v>38768</v>
      </c>
      <c r="AA20" s="33">
        <f>CHOOSE(MIN(D6L1413C9,RUN_YEARS),B7L814C7,B7L814C16,B7L814C25,B7L814C34,B7L814C43)</f>
        <v>63197</v>
      </c>
      <c r="AB20" s="16" t="s">
        <v>38769</v>
      </c>
      <c r="AC20" s="33">
        <f>IF(D6L1413C12=0,0,D6L1413C10/D6L1413C12)</f>
        <v>9.8158703765410089E-6</v>
      </c>
      <c r="AD20" s="16" t="s">
        <v>38770</v>
      </c>
      <c r="AE20" s="33">
        <f>IF(D6L1413C5=0,0,D6L1413C10/D6L1413C5)</f>
        <v>0.47936441634712262</v>
      </c>
      <c r="AF20" s="16" t="s">
        <v>38771</v>
      </c>
      <c r="AG20" s="33">
        <f>CHOOSE(MIN(D6L1413C9,RUN_YEARS),B7L814C5,B7L814C14,B7L814C23,B7L814C32,B7L814C41)</f>
        <v>1046.3430130194488</v>
      </c>
      <c r="AH20" s="16" t="s">
        <v>38772</v>
      </c>
      <c r="AI20" s="33">
        <f>IF(D6L1413C15=0,0,D6L1413C11/D6L1413C15)</f>
        <v>2.5521262979006679E-5</v>
      </c>
      <c r="AJ20" s="16" t="s">
        <v>38773</v>
      </c>
      <c r="AK20" s="33">
        <f>IF(D6L1413C5=0,0,D6L1413C11/D6L1413C5)</f>
        <v>2.06355836528774E-2</v>
      </c>
      <c r="AL20" s="16" t="s">
        <v>38774</v>
      </c>
      <c r="AM20" s="33">
        <f>D6L1413C8*CHOOSE(MIN(D6L1413C9,RUN_YEARS),B7L814C4,B7L814C13,B7L814C22,B7L814C31,B7L814C40)</f>
        <v>0.13174462567616993</v>
      </c>
      <c r="AN20" s="16" t="s">
        <v>38775</v>
      </c>
      <c r="AO20" s="33">
        <f>D6L1413C8-D6L1413C18</f>
        <v>0.51529292971160778</v>
      </c>
      <c r="AP20" s="16" t="s">
        <v>38776</v>
      </c>
      <c r="AQ20" s="33">
        <f>CHOOSE(MIN(D6L1413C9,RUN_YEARS),B7L814C2,B7L814C11,B7L814C20,B7L814C29,B7L814C38)</f>
        <v>119.97367220064261</v>
      </c>
      <c r="AR20" s="16" t="s">
        <v>38777</v>
      </c>
      <c r="AS20" s="33">
        <f>IF(D6L1413C20=0,0,D6L1413C18/D6L1413C20)</f>
        <v>1.0981128047480426E-3</v>
      </c>
      <c r="AT20" s="16" t="s">
        <v>38778</v>
      </c>
      <c r="AU20" s="33">
        <f>IF(D6L1413C5=0,0,D6L1413C18/D6L1413C5)</f>
        <v>0.10180601155153485</v>
      </c>
      <c r="AV20" s="16" t="s">
        <v>38779</v>
      </c>
      <c r="AW20" s="33">
        <f>CHOOSE(MIN(D6L1413C9,RUN_YEARS),B7L814C1,B7L814C10,B7L814C19,B7L814C28,B7L814C37)</f>
        <v>469.25318371989982</v>
      </c>
      <c r="AX20" s="16" t="s">
        <v>38780</v>
      </c>
      <c r="AY20" s="33">
        <f>IF(D6L1413C23=0,0,D6L1413C19/D6L1413C23)</f>
        <v>1.0981128047480428E-3</v>
      </c>
      <c r="AZ20" s="16" t="s">
        <v>38781</v>
      </c>
      <c r="BA20" s="33">
        <f>IF(D6L1413C5=0,0,D6L1413C19/D6L1413C5)</f>
        <v>0.39819398844846515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0.51097318168607031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62169.8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1087.4850136829866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109.39593303978278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490.26796313945204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12.317289434478475</v>
      </c>
      <c r="J22" s="16" t="s">
        <v>38824</v>
      </c>
      <c r="K22" s="21">
        <f>IF(FLOW_THRU_100PCT="Y",1,INDEX(VariabilityMatrix,D6L1415C1,D6L1415C9))</f>
        <v>0.51288487146466599</v>
      </c>
      <c r="L22" s="16" t="s">
        <v>38804</v>
      </c>
      <c r="M22" s="15">
        <f>IF(D6L1415C2&lt;&gt;0,D6L1415C2*D6L1415C4,D6L1415C3*D6L1415C4)</f>
        <v>6.3173514083955808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3.1586757041977904</v>
      </c>
      <c r="R22" s="16" t="s">
        <v>38806</v>
      </c>
      <c r="S22" s="15">
        <f>D6L1415C5-D6L1415C7</f>
        <v>3.1586757041977904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3.0211833370978232</v>
      </c>
      <c r="X22" s="16" t="s">
        <v>38808</v>
      </c>
      <c r="Y22" s="33">
        <f>D6L1415C7-D6L1415C10</f>
        <v>0.13749236709996726</v>
      </c>
      <c r="Z22" s="16" t="s">
        <v>38809</v>
      </c>
      <c r="AA22" s="33">
        <f>CHOOSE(MIN(D6L1415C9,RUN_YEARS),B7L814C7,B7L814C16,B7L814C25,B7L814C34,B7L814C43)</f>
        <v>62544.666666666664</v>
      </c>
      <c r="AB22" s="16" t="s">
        <v>38810</v>
      </c>
      <c r="AC22" s="33">
        <f>IF(D6L1415C12=0,0,D6L1415C10/D6L1415C12)</f>
        <v>4.8304411840569775E-5</v>
      </c>
      <c r="AD22" s="16" t="s">
        <v>38811</v>
      </c>
      <c r="AE22" s="33">
        <f>IF(D6L1415C5=0,0,D6L1415C10/D6L1415C5)</f>
        <v>0.4782357576440589</v>
      </c>
      <c r="AF22" s="16" t="s">
        <v>38812</v>
      </c>
      <c r="AG22" s="33">
        <f>CHOOSE(MIN(D6L1415C9,RUN_YEARS),B7L814C5,B7L814C14,B7L814C23,B7L814C32,B7L814C41)</f>
        <v>1094.7587940491085</v>
      </c>
      <c r="AH22" s="16" t="s">
        <v>38813</v>
      </c>
      <c r="AI22" s="33">
        <f>IF(D6L1415C15=0,0,D6L1415C11/D6L1415C15)</f>
        <v>1.2559147078548122E-4</v>
      </c>
      <c r="AJ22" s="16" t="s">
        <v>38814</v>
      </c>
      <c r="AK22" s="33">
        <f>IF(D6L1415C5=0,0,D6L1415C11/D6L1415C5)</f>
        <v>2.1764242355941099E-2</v>
      </c>
      <c r="AL22" s="16" t="s">
        <v>38815</v>
      </c>
      <c r="AM22" s="33">
        <f>D6L1415C8*CHOOSE(MIN(D6L1415C9,RUN_YEARS),B7L814C4,B7L814C13,B7L814C22,B7L814C31,B7L814C40)</f>
        <v>0.57654753229377897</v>
      </c>
      <c r="AN22" s="16" t="s">
        <v>38816</v>
      </c>
      <c r="AO22" s="33">
        <f>D6L1415C8-D6L1415C18</f>
        <v>2.5821281719040114</v>
      </c>
      <c r="AP22" s="16" t="s">
        <v>38817</v>
      </c>
      <c r="AQ22" s="33">
        <f>CHOOSE(MIN(D6L1415C9,RUN_YEARS),B7L814C2,B7L814C11,B7L814C20,B7L814C29,B7L814C38)</f>
        <v>108.96101427244076</v>
      </c>
      <c r="AR22" s="16" t="s">
        <v>38818</v>
      </c>
      <c r="AS22" s="33">
        <f>IF(D6L1415C20=0,0,D6L1415C18/D6L1415C20)</f>
        <v>5.2913194333177541E-3</v>
      </c>
      <c r="AT22" s="16" t="s">
        <v>38819</v>
      </c>
      <c r="AU22" s="33">
        <f>IF(D6L1415C5=0,0,D6L1415C18/D6L1415C5)</f>
        <v>9.1264122418069651E-2</v>
      </c>
      <c r="AV22" s="16" t="s">
        <v>38820</v>
      </c>
      <c r="AW22" s="33">
        <f>CHOOSE(MIN(D6L1415C9,RUN_YEARS),B7L814C1,B7L814C10,B7L814C19,B7L814C28,B7L814C37)</f>
        <v>487.9932509168076</v>
      </c>
      <c r="AX22" s="16" t="s">
        <v>38821</v>
      </c>
      <c r="AY22" s="33">
        <f>IF(D6L1415C23=0,0,D6L1415C19/D6L1415C23)</f>
        <v>5.291319433317755E-3</v>
      </c>
      <c r="AZ22" s="16" t="s">
        <v>38822</v>
      </c>
      <c r="BA22" s="33">
        <f>IF(D6L1415C5=0,0,D6L1415C19/D6L1415C5)</f>
        <v>0.40873587758193036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343.295254560643</v>
      </c>
      <c r="J23" s="16" t="s">
        <v>38845</v>
      </c>
      <c r="K23" s="21">
        <f>IF(FLOW_THRU_100PCT="Y",1,INDEX(VariabilityMatrix,D6L1416C1,D6L1416C9))</f>
        <v>0.25082324128071154</v>
      </c>
      <c r="L23" s="16" t="s">
        <v>38825</v>
      </c>
      <c r="M23" s="15">
        <f>IF(D6L1416C2&lt;&gt;0,D6L1416C2*D6L1416C4,D6L1416C3*D6L1416C4)</f>
        <v>86.106428465187449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43.053214232593724</v>
      </c>
      <c r="R23" s="16" t="s">
        <v>38827</v>
      </c>
      <c r="S23" s="15">
        <f>D6L1416C5-D6L1416C7</f>
        <v>43.053214232593724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41.17917305507288</v>
      </c>
      <c r="X23" s="16" t="s">
        <v>38829</v>
      </c>
      <c r="Y23" s="33">
        <f>D6L1416C7-D6L1416C10</f>
        <v>1.8740411775208443</v>
      </c>
      <c r="Z23" s="16" t="s">
        <v>38830</v>
      </c>
      <c r="AA23" s="33">
        <f>CHOOSE(MIN(D6L1416C9,RUN_YEARS),B7L814C7,B7L814C16,B7L814C25,B7L814C34,B7L814C43)</f>
        <v>62544.666666666664</v>
      </c>
      <c r="AB23" s="16" t="s">
        <v>38831</v>
      </c>
      <c r="AC23" s="33">
        <f>IF(D6L1416C12=0,0,D6L1416C10/D6L1416C12)</f>
        <v>6.5839623503852521E-4</v>
      </c>
      <c r="AD23" s="16" t="s">
        <v>38832</v>
      </c>
      <c r="AE23" s="33">
        <f>IF(D6L1416C5=0,0,D6L1416C10/D6L1416C5)</f>
        <v>0.4782357576440589</v>
      </c>
      <c r="AF23" s="16" t="s">
        <v>38833</v>
      </c>
      <c r="AG23" s="33">
        <f>CHOOSE(MIN(D6L1416C9,RUN_YEARS),B7L814C5,B7L814C14,B7L814C23,B7L814C32,B7L814C41)</f>
        <v>1094.7587940491085</v>
      </c>
      <c r="AH23" s="16" t="s">
        <v>38834</v>
      </c>
      <c r="AI23" s="33">
        <f>IF(D6L1416C15=0,0,D6L1416C11/D6L1416C15)</f>
        <v>1.7118302111001622E-3</v>
      </c>
      <c r="AJ23" s="16" t="s">
        <v>38835</v>
      </c>
      <c r="AK23" s="33">
        <f>IF(D6L1416C5=0,0,D6L1416C11/D6L1416C5)</f>
        <v>2.1764242355941092E-2</v>
      </c>
      <c r="AL23" s="16" t="s">
        <v>38836</v>
      </c>
      <c r="AM23" s="33">
        <f>D6L1416C8*CHOOSE(MIN(D6L1416C9,RUN_YEARS),B7L814C4,B7L814C13,B7L814C22,B7L814C31,B7L814C40)</f>
        <v>7.8584276284296246</v>
      </c>
      <c r="AN23" s="16" t="s">
        <v>38837</v>
      </c>
      <c r="AO23" s="33">
        <f>D6L1416C8-D6L1416C18</f>
        <v>35.194786604164101</v>
      </c>
      <c r="AP23" s="16" t="s">
        <v>38838</v>
      </c>
      <c r="AQ23" s="33">
        <f>CHOOSE(MIN(D6L1416C9,RUN_YEARS),B7L814C2,B7L814C11,B7L814C20,B7L814C29,B7L814C38)</f>
        <v>108.96101427244076</v>
      </c>
      <c r="AR23" s="16" t="s">
        <v>38839</v>
      </c>
      <c r="AS23" s="33">
        <f>IF(D6L1416C20=0,0,D6L1416C18/D6L1416C20)</f>
        <v>7.2121461798995354E-2</v>
      </c>
      <c r="AT23" s="16" t="s">
        <v>38840</v>
      </c>
      <c r="AU23" s="33">
        <f>IF(D6L1416C5=0,0,D6L1416C18/D6L1416C5)</f>
        <v>9.1264122418069651E-2</v>
      </c>
      <c r="AV23" s="16" t="s">
        <v>38841</v>
      </c>
      <c r="AW23" s="33">
        <f>CHOOSE(MIN(D6L1416C9,RUN_YEARS),B7L814C1,B7L814C10,B7L814C19,B7L814C28,B7L814C37)</f>
        <v>487.9932509168076</v>
      </c>
      <c r="AX23" s="16" t="s">
        <v>38842</v>
      </c>
      <c r="AY23" s="33">
        <f>IF(D6L1416C23=0,0,D6L1416C19/D6L1416C23)</f>
        <v>7.2121461798995368E-2</v>
      </c>
      <c r="AZ23" s="16" t="s">
        <v>38843</v>
      </c>
      <c r="BA23" s="33">
        <f>IF(D6L1416C5=0,0,D6L1416C19/D6L1416C5)</f>
        <v>0.40873587758193036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150.67791146106276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129.58300385651398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64.791501928256992</v>
      </c>
      <c r="R24" s="16" t="s">
        <v>38848</v>
      </c>
      <c r="S24" s="15">
        <f>D6L1417C5-D6L1417C7</f>
        <v>64.791501928256992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61.971226027112969</v>
      </c>
      <c r="X24" s="16" t="s">
        <v>38850</v>
      </c>
      <c r="Y24" s="33">
        <f>D6L1417C7-D6L1417C10</f>
        <v>2.8202759011440222</v>
      </c>
      <c r="Z24" s="16" t="s">
        <v>38851</v>
      </c>
      <c r="AA24" s="33">
        <f>CHOOSE(MIN(D6L1417C9,RUN_YEARS),B7L814C7,B7L814C16,B7L814C25,B7L814C34,B7L814C43)</f>
        <v>62544.666666666664</v>
      </c>
      <c r="AB24" s="16" t="s">
        <v>38852</v>
      </c>
      <c r="AC24" s="33">
        <f>IF(D6L1417C12=0,0,D6L1417C10/D6L1417C12)</f>
        <v>9.9083150218691137E-4</v>
      </c>
      <c r="AD24" s="16" t="s">
        <v>38853</v>
      </c>
      <c r="AE24" s="33">
        <f>IF(D6L1417C5=0,0,D6L1417C10/D6L1417C5)</f>
        <v>0.4782357576440589</v>
      </c>
      <c r="AF24" s="16" t="s">
        <v>38854</v>
      </c>
      <c r="AG24" s="33">
        <f>CHOOSE(MIN(D6L1417C9,RUN_YEARS),B7L814C5,B7L814C14,B7L814C23,B7L814C32,B7L814C41)</f>
        <v>1094.7587940491085</v>
      </c>
      <c r="AH24" s="16" t="s">
        <v>38855</v>
      </c>
      <c r="AI24" s="33">
        <f>IF(D6L1417C15=0,0,D6L1417C11/D6L1417C15)</f>
        <v>2.5761619056859668E-3</v>
      </c>
      <c r="AJ24" s="16" t="s">
        <v>38856</v>
      </c>
      <c r="AK24" s="33">
        <f>IF(D6L1417C5=0,0,D6L1417C11/D6L1417C5)</f>
        <v>2.1764242355941113E-2</v>
      </c>
      <c r="AL24" s="16" t="s">
        <v>38857</v>
      </c>
      <c r="AM24" s="33">
        <f>D6L1417C8*CHOOSE(MIN(D6L1417C9,RUN_YEARS),B7L814C4,B7L814C13,B7L814C22,B7L814C31,B7L814C40)</f>
        <v>11.826279127262083</v>
      </c>
      <c r="AN24" s="16" t="s">
        <v>38858</v>
      </c>
      <c r="AO24" s="33">
        <f>D6L1417C8-D6L1417C18</f>
        <v>52.965222800994908</v>
      </c>
      <c r="AP24" s="16" t="s">
        <v>38859</v>
      </c>
      <c r="AQ24" s="33">
        <f>CHOOSE(MIN(D6L1417C9,RUN_YEARS),B7L814C2,B7L814C11,B7L814C20,B7L814C29,B7L814C38)</f>
        <v>108.96101427244076</v>
      </c>
      <c r="AR24" s="16" t="s">
        <v>38860</v>
      </c>
      <c r="AS24" s="33">
        <f>IF(D6L1417C20=0,0,D6L1417C18/D6L1417C20)</f>
        <v>0.10853679369845289</v>
      </c>
      <c r="AT24" s="16" t="s">
        <v>38861</v>
      </c>
      <c r="AU24" s="33">
        <f>IF(D6L1417C5=0,0,D6L1417C18/D6L1417C5)</f>
        <v>9.1264122418069651E-2</v>
      </c>
      <c r="AV24" s="16" t="s">
        <v>38862</v>
      </c>
      <c r="AW24" s="33">
        <f>CHOOSE(MIN(D6L1417C9,RUN_YEARS),B7L814C1,B7L814C10,B7L814C19,B7L814C28,B7L814C37)</f>
        <v>487.9932509168076</v>
      </c>
      <c r="AX24" s="16" t="s">
        <v>38863</v>
      </c>
      <c r="AY24" s="33">
        <f>IF(D6L1417C23=0,0,D6L1417C19/D6L1417C23)</f>
        <v>0.1085367936984529</v>
      </c>
      <c r="AZ24" s="16" t="s">
        <v>38864</v>
      </c>
      <c r="BA24" s="33">
        <f>IF(D6L1417C5=0,0,D6L1417C19/D6L1417C5)</f>
        <v>0.40873587758193036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54.5302419978618</v>
      </c>
      <c r="J25" s="16" t="s">
        <v>38886</v>
      </c>
      <c r="K25" s="21">
        <f>IF(FLOW_THRU_100PCT="Y",1,INDEX(VariabilityMatrix,D6L1418C1,D6L1418C9))</f>
        <v>0.2488312094020797</v>
      </c>
      <c r="L25" s="16" t="s">
        <v>38866</v>
      </c>
      <c r="M25" s="15">
        <f>IF(D6L1418C2&lt;&gt;0,D6L1418C2*D6L1418C4,D6L1418C3*D6L1418C4)</f>
        <v>13.568826065316031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6.7844130326580157</v>
      </c>
      <c r="R25" s="16" t="s">
        <v>38868</v>
      </c>
      <c r="S25" s="15">
        <f>D6L1418C5-D6L1418C7</f>
        <v>6.7844130326580157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6.5044123873158437</v>
      </c>
      <c r="X25" s="16" t="s">
        <v>38870</v>
      </c>
      <c r="Y25" s="33">
        <f>D6L1418C7-D6L1418C10</f>
        <v>0.28000064534217195</v>
      </c>
      <c r="Z25" s="16" t="s">
        <v>38871</v>
      </c>
      <c r="AA25" s="33">
        <f>CHOOSE(MIN(D6L1418C9,RUN_YEARS),B7L814C7,B7L814C16,B7L814C25,B7L814C34,B7L814C43)</f>
        <v>63197</v>
      </c>
      <c r="AB25" s="16" t="s">
        <v>38872</v>
      </c>
      <c r="AC25" s="33">
        <f>IF(D6L1418C12=0,0,D6L1418C10/D6L1418C12)</f>
        <v>1.0292280309691669E-4</v>
      </c>
      <c r="AD25" s="16" t="s">
        <v>38873</v>
      </c>
      <c r="AE25" s="33">
        <f>IF(D6L1418C5=0,0,D6L1418C10/D6L1418C5)</f>
        <v>0.47936441634712262</v>
      </c>
      <c r="AF25" s="16" t="s">
        <v>38874</v>
      </c>
      <c r="AG25" s="33">
        <f>CHOOSE(MIN(D6L1418C9,RUN_YEARS),B7L814C5,B7L814C14,B7L814C23,B7L814C32,B7L814C41)</f>
        <v>1046.3430130194488</v>
      </c>
      <c r="AH25" s="16" t="s">
        <v>38875</v>
      </c>
      <c r="AI25" s="33">
        <f>IF(D6L1418C15=0,0,D6L1418C11/D6L1418C15)</f>
        <v>2.6759928805198367E-4</v>
      </c>
      <c r="AJ25" s="16" t="s">
        <v>38876</v>
      </c>
      <c r="AK25" s="33">
        <f>IF(D6L1418C5=0,0,D6L1418C11/D6L1418C5)</f>
        <v>2.0635583652877376E-2</v>
      </c>
      <c r="AL25" s="16" t="s">
        <v>38877</v>
      </c>
      <c r="AM25" s="33">
        <f>D6L1418C8*CHOOSE(MIN(D6L1418C9,RUN_YEARS),B7L814C4,B7L814C13,B7L814C22,B7L814C31,B7L814C40)</f>
        <v>1.3813880631463311</v>
      </c>
      <c r="AN25" s="16" t="s">
        <v>38878</v>
      </c>
      <c r="AO25" s="33">
        <f>D6L1418C8-D6L1418C18</f>
        <v>5.4030249695116845</v>
      </c>
      <c r="AP25" s="16" t="s">
        <v>38879</v>
      </c>
      <c r="AQ25" s="33">
        <f>CHOOSE(MIN(D6L1418C9,RUN_YEARS),B7L814C2,B7L814C11,B7L814C20,B7L814C29,B7L814C38)</f>
        <v>119.97367220064261</v>
      </c>
      <c r="AR25" s="16" t="s">
        <v>38880</v>
      </c>
      <c r="AS25" s="33">
        <f>IF(D6L1418C20=0,0,D6L1418C18/D6L1418C20)</f>
        <v>1.1514093365718717E-2</v>
      </c>
      <c r="AT25" s="16" t="s">
        <v>38881</v>
      </c>
      <c r="AU25" s="33">
        <f>IF(D6L1418C5=0,0,D6L1418C18/D6L1418C5)</f>
        <v>0.10180601155153486</v>
      </c>
      <c r="AV25" s="16" t="s">
        <v>38882</v>
      </c>
      <c r="AW25" s="33">
        <f>CHOOSE(MIN(D6L1418C9,RUN_YEARS),B7L814C1,B7L814C10,B7L814C19,B7L814C28,B7L814C37)</f>
        <v>469.25318371989982</v>
      </c>
      <c r="AX25" s="16" t="s">
        <v>38883</v>
      </c>
      <c r="AY25" s="33">
        <f>IF(D6L1418C23=0,0,D6L1418C19/D6L1418C23)</f>
        <v>1.1514093365718717E-2</v>
      </c>
      <c r="AZ25" s="16" t="s">
        <v>38884</v>
      </c>
      <c r="BA25" s="33">
        <f>IF(D6L1418C5=0,0,D6L1418C19/D6L1418C5)</f>
        <v>0.39819398844846515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1213.8189183842508</v>
      </c>
      <c r="J26" s="16" t="s">
        <v>38907</v>
      </c>
      <c r="K26" s="21">
        <f>IF(FLOW_THRU_100PCT="Y",1,INDEX(VariabilityMatrix,D6L1419C1,D6L1419C9))</f>
        <v>0.25082324128071154</v>
      </c>
      <c r="L26" s="16" t="s">
        <v>38887</v>
      </c>
      <c r="M26" s="15">
        <f>IF(D6L1419C2&lt;&gt;0,D6L1419C2*D6L1419C4,D6L1419C3*D6L1419C4)</f>
        <v>304.45399543698522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152.22699771849261</v>
      </c>
      <c r="R26" s="16" t="s">
        <v>38889</v>
      </c>
      <c r="S26" s="15">
        <f>D6L1419C5-D6L1419C7</f>
        <v>152.22699771849261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145.60078717556749</v>
      </c>
      <c r="X26" s="16" t="s">
        <v>38891</v>
      </c>
      <c r="Y26" s="33">
        <f>D6L1419C7-D6L1419C10</f>
        <v>6.6262105429251221</v>
      </c>
      <c r="Z26" s="16" t="s">
        <v>38892</v>
      </c>
      <c r="AA26" s="33">
        <f>CHOOSE(MIN(D6L1419C9,RUN_YEARS),B7L814C7,B7L814C16,B7L814C25,B7L814C34,B7L814C43)</f>
        <v>62544.666666666664</v>
      </c>
      <c r="AB26" s="16" t="s">
        <v>38893</v>
      </c>
      <c r="AC26" s="33">
        <f>IF(D6L1419C12=0,0,D6L1419C10/D6L1419C12)</f>
        <v>2.327948887337596E-3</v>
      </c>
      <c r="AD26" s="16" t="s">
        <v>38894</v>
      </c>
      <c r="AE26" s="33">
        <f>IF(D6L1419C5=0,0,D6L1419C10/D6L1419C5)</f>
        <v>0.47823575764405896</v>
      </c>
      <c r="AF26" s="16" t="s">
        <v>38895</v>
      </c>
      <c r="AG26" s="33">
        <f>CHOOSE(MIN(D6L1419C9,RUN_YEARS),B7L814C5,B7L814C14,B7L814C23,B7L814C32,B7L814C41)</f>
        <v>1094.7587940491085</v>
      </c>
      <c r="AH26" s="16" t="s">
        <v>38896</v>
      </c>
      <c r="AI26" s="33">
        <f>IF(D6L1419C15=0,0,D6L1419C11/D6L1419C15)</f>
        <v>6.0526671070777307E-3</v>
      </c>
      <c r="AJ26" s="16" t="s">
        <v>38897</v>
      </c>
      <c r="AK26" s="33">
        <f>IF(D6L1419C5=0,0,D6L1419C11/D6L1419C5)</f>
        <v>2.1764242355941068E-2</v>
      </c>
      <c r="AL26" s="16" t="s">
        <v>38898</v>
      </c>
      <c r="AM26" s="33">
        <f>D6L1419C8*CHOOSE(MIN(D6L1419C9,RUN_YEARS),B7L814C4,B7L814C13,B7L814C22,B7L814C31,B7L814C40)</f>
        <v>27.78572671023144</v>
      </c>
      <c r="AN26" s="16" t="s">
        <v>38899</v>
      </c>
      <c r="AO26" s="33">
        <f>D6L1419C8-D6L1419C18</f>
        <v>124.44127100826117</v>
      </c>
      <c r="AP26" s="16" t="s">
        <v>38900</v>
      </c>
      <c r="AQ26" s="33">
        <f>CHOOSE(MIN(D6L1419C9,RUN_YEARS),B7L814C2,B7L814C11,B7L814C20,B7L814C29,B7L814C38)</f>
        <v>108.96101427244076</v>
      </c>
      <c r="AR26" s="16" t="s">
        <v>38901</v>
      </c>
      <c r="AS26" s="33">
        <f>IF(D6L1419C20=0,0,D6L1419C18/D6L1419C20)</f>
        <v>0.25500613128249133</v>
      </c>
      <c r="AT26" s="16" t="s">
        <v>38902</v>
      </c>
      <c r="AU26" s="33">
        <f>IF(D6L1419C5=0,0,D6L1419C18/D6L1419C5)</f>
        <v>9.1264122418069651E-2</v>
      </c>
      <c r="AV26" s="16" t="s">
        <v>38903</v>
      </c>
      <c r="AW26" s="33">
        <f>CHOOSE(MIN(D6L1419C9,RUN_YEARS),B7L814C1,B7L814C10,B7L814C19,B7L814C28,B7L814C37)</f>
        <v>487.9932509168076</v>
      </c>
      <c r="AX26" s="16" t="s">
        <v>38904</v>
      </c>
      <c r="AY26" s="33">
        <f>IF(D6L1419C23=0,0,D6L1419C19/D6L1419C23)</f>
        <v>0.25500613128249133</v>
      </c>
      <c r="AZ26" s="16" t="s">
        <v>38905</v>
      </c>
      <c r="BA26" s="33">
        <f>IF(D6L1419C5=0,0,D6L1419C19/D6L1419C5)</f>
        <v>0.40873587758193031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590.55011905885624</v>
      </c>
      <c r="J27" s="16" t="s">
        <v>38928</v>
      </c>
      <c r="K27" s="21">
        <f>IF(FLOW_THRU_100PCT="Y",1,INDEX(VariabilityMatrix,D6L1420C1,D6L1420C9))</f>
        <v>0.2488312094020797</v>
      </c>
      <c r="L27" s="16" t="s">
        <v>38908</v>
      </c>
      <c r="M27" s="15">
        <f>IF(D6L1420C2&lt;&gt;0,D6L1420C2*D6L1420C4,D6L1420C3*D6L1420C4)</f>
        <v>146.94730033795736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73.473650168978679</v>
      </c>
      <c r="R27" s="16" t="s">
        <v>38910</v>
      </c>
      <c r="S27" s="15">
        <f>D6L1420C5-D6L1420C7</f>
        <v>73.473650168978679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70.441306860290268</v>
      </c>
      <c r="X27" s="16" t="s">
        <v>38912</v>
      </c>
      <c r="Y27" s="33">
        <f>D6L1420C7-D6L1420C10</f>
        <v>3.0323433086884108</v>
      </c>
      <c r="Z27" s="16" t="s">
        <v>38913</v>
      </c>
      <c r="AA27" s="33">
        <f>CHOOSE(MIN(D6L1420C9,RUN_YEARS),B7L814C7,B7L814C16,B7L814C25,B7L814C34,B7L814C43)</f>
        <v>63197</v>
      </c>
      <c r="AB27" s="16" t="s">
        <v>38914</v>
      </c>
      <c r="AC27" s="33">
        <f>IF(D6L1420C12=0,0,D6L1420C10/D6L1420C12)</f>
        <v>1.1146305498724665E-3</v>
      </c>
      <c r="AD27" s="16" t="s">
        <v>38915</v>
      </c>
      <c r="AE27" s="33">
        <f>IF(D6L1420C5=0,0,D6L1420C10/D6L1420C5)</f>
        <v>0.47936441634712268</v>
      </c>
      <c r="AF27" s="16" t="s">
        <v>38916</v>
      </c>
      <c r="AG27" s="33">
        <f>CHOOSE(MIN(D6L1420C9,RUN_YEARS),B7L814C5,B7L814C14,B7L814C23,B7L814C32,B7L814C41)</f>
        <v>1046.3430130194488</v>
      </c>
      <c r="AH27" s="16" t="s">
        <v>38917</v>
      </c>
      <c r="AI27" s="33">
        <f>IF(D6L1420C15=0,0,D6L1420C11/D6L1420C15)</f>
        <v>2.8980394296684118E-3</v>
      </c>
      <c r="AJ27" s="16" t="s">
        <v>38918</v>
      </c>
      <c r="AK27" s="33">
        <f>IF(D6L1420C5=0,0,D6L1420C11/D6L1420C5)</f>
        <v>2.0635583652877348E-2</v>
      </c>
      <c r="AL27" s="16" t="s">
        <v>38919</v>
      </c>
      <c r="AM27" s="33">
        <f>D6L1420C8*CHOOSE(MIN(D6L1420C9,RUN_YEARS),B7L814C4,B7L814C13,B7L814C22,B7L814C31,B7L814C40)</f>
        <v>14.960118555672947</v>
      </c>
      <c r="AN27" s="16" t="s">
        <v>38920</v>
      </c>
      <c r="AO27" s="33">
        <f>D6L1420C8-D6L1420C18</f>
        <v>58.51353161330573</v>
      </c>
      <c r="AP27" s="16" t="s">
        <v>38921</v>
      </c>
      <c r="AQ27" s="33">
        <f>CHOOSE(MIN(D6L1420C9,RUN_YEARS),B7L814C2,B7L814C11,B7L814C20,B7L814C29,B7L814C38)</f>
        <v>119.97367220064261</v>
      </c>
      <c r="AR27" s="16" t="s">
        <v>38922</v>
      </c>
      <c r="AS27" s="33">
        <f>IF(D6L1420C20=0,0,D6L1420C18/D6L1420C20)</f>
        <v>0.12469501250785935</v>
      </c>
      <c r="AT27" s="16" t="s">
        <v>38923</v>
      </c>
      <c r="AU27" s="33">
        <f>IF(D6L1420C5=0,0,D6L1420C18/D6L1420C5)</f>
        <v>0.10180601155153485</v>
      </c>
      <c r="AV27" s="16" t="s">
        <v>38924</v>
      </c>
      <c r="AW27" s="33">
        <f>CHOOSE(MIN(D6L1420C9,RUN_YEARS),B7L814C1,B7L814C10,B7L814C19,B7L814C28,B7L814C37)</f>
        <v>469.25318371989982</v>
      </c>
      <c r="AX27" s="16" t="s">
        <v>38925</v>
      </c>
      <c r="AY27" s="33">
        <f>IF(D6L1420C23=0,0,D6L1420C19/D6L1420C23)</f>
        <v>0.12469501250785935</v>
      </c>
      <c r="AZ27" s="16" t="s">
        <v>38926</v>
      </c>
      <c r="BA27" s="33">
        <f>IF(D6L1420C5=0,0,D6L1420C19/D6L1420C5)</f>
        <v>0.39819398844846515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0.2488312094020797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63197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1046.3430130194488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119.97367220064261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469.25318371989982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0.2488312094020797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63197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1046.3430130194488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119.97367220064261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469.25318371989982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0.2488312094020797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63197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1046.3430130194488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119.97367220064261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469.25318371989982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0.2488312094020797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63197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1046.3430130194488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119.97367220064261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469.25318371989982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0.2488312094020797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63197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1046.3430130194488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119.97367220064261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469.25318371989982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111.69116417480723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96.054401190334218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48.027200595167109</v>
      </c>
      <c r="R33" s="16" t="s">
        <v>39036</v>
      </c>
      <c r="S33" s="15">
        <f>D6L1426C5-D6L1426C7</f>
        <v>48.027200595167109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46.045061964176924</v>
      </c>
      <c r="X33" s="16" t="s">
        <v>39038</v>
      </c>
      <c r="Y33" s="33">
        <f>D6L1426C7-D6L1426C10</f>
        <v>1.9821386309901854</v>
      </c>
      <c r="Z33" s="16" t="s">
        <v>39039</v>
      </c>
      <c r="AA33" s="33">
        <f>CHOOSE(MIN(D6L1426C9,RUN_YEARS),B7L814C7,B7L814C16,B7L814C25,B7L814C34,B7L814C43)</f>
        <v>63197</v>
      </c>
      <c r="AB33" s="16" t="s">
        <v>39040</v>
      </c>
      <c r="AC33" s="33">
        <f>IF(D6L1426C12=0,0,D6L1426C10/D6L1426C12)</f>
        <v>7.2859569226667287E-4</v>
      </c>
      <c r="AD33" s="16" t="s">
        <v>39041</v>
      </c>
      <c r="AE33" s="33">
        <f>IF(D6L1426C5=0,0,D6L1426C10/D6L1426C5)</f>
        <v>0.47936441634712262</v>
      </c>
      <c r="AF33" s="16" t="s">
        <v>39042</v>
      </c>
      <c r="AG33" s="33">
        <f>CHOOSE(MIN(D6L1426C9,RUN_YEARS),B7L814C5,B7L814C14,B7L814C23,B7L814C32,B7L814C41)</f>
        <v>1046.3430130194488</v>
      </c>
      <c r="AH33" s="16" t="s">
        <v>39043</v>
      </c>
      <c r="AI33" s="33">
        <f>IF(D6L1426C15=0,0,D6L1426C11/D6L1426C15)</f>
        <v>1.8943487998933507E-3</v>
      </c>
      <c r="AJ33" s="16" t="s">
        <v>39044</v>
      </c>
      <c r="AK33" s="33">
        <f>IF(D6L1426C5=0,0,D6L1426C11/D6L1426C5)</f>
        <v>2.0635583652877369E-2</v>
      </c>
      <c r="AL33" s="16" t="s">
        <v>39045</v>
      </c>
      <c r="AM33" s="33">
        <f>D6L1426C8*CHOOSE(MIN(D6L1426C9,RUN_YEARS),B7L814C4,B7L814C13,B7L814C22,B7L814C31,B7L814C40)</f>
        <v>9.7789154771589288</v>
      </c>
      <c r="AN33" s="16" t="s">
        <v>39046</v>
      </c>
      <c r="AO33" s="33">
        <f>D6L1426C8-D6L1426C18</f>
        <v>38.248285118008184</v>
      </c>
      <c r="AP33" s="16" t="s">
        <v>39047</v>
      </c>
      <c r="AQ33" s="33">
        <f>CHOOSE(MIN(D6L1426C9,RUN_YEARS),B7L814C2,B7L814C11,B7L814C20,B7L814C29,B7L814C38)</f>
        <v>119.97367220064261</v>
      </c>
      <c r="AR33" s="16" t="s">
        <v>39048</v>
      </c>
      <c r="AS33" s="33">
        <f>IF(D6L1426C20=0,0,D6L1426C18/D6L1426C20)</f>
        <v>8.1508845214013137E-2</v>
      </c>
      <c r="AT33" s="16" t="s">
        <v>39049</v>
      </c>
      <c r="AU33" s="33">
        <f>IF(D6L1426C5=0,0,D6L1426C18/D6L1426C5)</f>
        <v>0.10180601155153486</v>
      </c>
      <c r="AV33" s="16" t="s">
        <v>39050</v>
      </c>
      <c r="AW33" s="33">
        <f>CHOOSE(MIN(D6L1426C9,RUN_YEARS),B7L814C1,B7L814C10,B7L814C19,B7L814C28,B7L814C37)</f>
        <v>469.25318371989982</v>
      </c>
      <c r="AX33" s="16" t="s">
        <v>39051</v>
      </c>
      <c r="AY33" s="33">
        <f>IF(D6L1426C23=0,0,D6L1426C19/D6L1426C23)</f>
        <v>8.1508845214013137E-2</v>
      </c>
      <c r="AZ33" s="16" t="s">
        <v>39052</v>
      </c>
      <c r="BA33" s="33">
        <f>IF(D6L1426C5=0,0,D6L1426C19/D6L1426C5)</f>
        <v>0.39819398844846521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-6.7525653261195231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-5.8072061804627895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-2.9036030902313947</v>
      </c>
      <c r="R34" s="16" t="s">
        <v>39056</v>
      </c>
      <c r="S34" s="15">
        <f>D6L1427C5-D6L1427C7</f>
        <v>-2.9036030902313947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-2.7772136475088836</v>
      </c>
      <c r="X34" s="16" t="s">
        <v>39058</v>
      </c>
      <c r="Y34" s="33">
        <f>D6L1427C7-D6L1427C10</f>
        <v>-0.12638944272251118</v>
      </c>
      <c r="Z34" s="16" t="s">
        <v>39059</v>
      </c>
      <c r="AA34" s="33">
        <f>CHOOSE(MIN(D6L1427C9,RUN_YEARS),B7L814C7,B7L814C16,B7L814C25,B7L814C34,B7L814C43)</f>
        <v>62544.666666666664</v>
      </c>
      <c r="AB34" s="16" t="s">
        <v>39060</v>
      </c>
      <c r="AC34" s="33">
        <f>IF(D6L1427C12=0,0,D6L1427C10/D6L1427C12)</f>
        <v>-4.4403684526933558E-5</v>
      </c>
      <c r="AD34" s="16" t="s">
        <v>39061</v>
      </c>
      <c r="AE34" s="33">
        <f>IF(D6L1427C5=0,0,D6L1427C10/D6L1427C5)</f>
        <v>0.4782357576440589</v>
      </c>
      <c r="AF34" s="16" t="s">
        <v>39062</v>
      </c>
      <c r="AG34" s="33">
        <f>CHOOSE(MIN(D6L1427C9,RUN_YEARS),B7L814C5,B7L814C14,B7L814C23,B7L814C32,B7L814C41)</f>
        <v>1094.7587940491085</v>
      </c>
      <c r="AH34" s="16" t="s">
        <v>39063</v>
      </c>
      <c r="AI34" s="33">
        <f>IF(D6L1427C15=0,0,D6L1427C11/D6L1427C15)</f>
        <v>-1.1544957977002707E-4</v>
      </c>
      <c r="AJ34" s="16" t="s">
        <v>39064</v>
      </c>
      <c r="AK34" s="33">
        <f>IF(D6L1427C5=0,0,D6L1427C11/D6L1427C5)</f>
        <v>2.1764242355941099E-2</v>
      </c>
      <c r="AL34" s="16" t="s">
        <v>39065</v>
      </c>
      <c r="AM34" s="33">
        <f>D6L1427C8*CHOOSE(MIN(D6L1427C9,RUN_YEARS),B7L814C4,B7L814C13,B7L814C22,B7L814C31,B7L814C40)</f>
        <v>-0.52998957576072669</v>
      </c>
      <c r="AN34" s="16" t="s">
        <v>39066</v>
      </c>
      <c r="AO34" s="33">
        <f>D6L1427C8-D6L1427C18</f>
        <v>-2.373613514470668</v>
      </c>
      <c r="AP34" s="16" t="s">
        <v>39067</v>
      </c>
      <c r="AQ34" s="33">
        <f>CHOOSE(MIN(D6L1427C9,RUN_YEARS),B7L814C2,B7L814C11,B7L814C20,B7L814C29,B7L814C38)</f>
        <v>108.96101427244076</v>
      </c>
      <c r="AR34" s="16" t="s">
        <v>39068</v>
      </c>
      <c r="AS34" s="33">
        <f>IF(D6L1427C20=0,0,D6L1427C18/D6L1427C20)</f>
        <v>-4.8640293897739134E-3</v>
      </c>
      <c r="AT34" s="16" t="s">
        <v>39069</v>
      </c>
      <c r="AU34" s="33">
        <f>IF(D6L1427C5=0,0,D6L1427C18/D6L1427C5)</f>
        <v>9.1264122418069651E-2</v>
      </c>
      <c r="AV34" s="16" t="s">
        <v>39070</v>
      </c>
      <c r="AW34" s="33">
        <f>CHOOSE(MIN(D6L1427C9,RUN_YEARS),B7L814C1,B7L814C10,B7L814C19,B7L814C28,B7L814C37)</f>
        <v>487.9932509168076</v>
      </c>
      <c r="AX34" s="16" t="s">
        <v>39071</v>
      </c>
      <c r="AY34" s="33">
        <f>IF(D6L1427C23=0,0,D6L1427C19/D6L1427C23)</f>
        <v>-4.8640293897739134E-3</v>
      </c>
      <c r="AZ34" s="16" t="s">
        <v>39072</v>
      </c>
      <c r="BA34" s="33">
        <f>IF(D6L1427C5=0,0,D6L1427C19/D6L1427C5)</f>
        <v>0.40873587758193036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7165.6748161361174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4697.4170692414637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2348.7085346207318</v>
      </c>
      <c r="R35" s="16" t="s">
        <v>39076</v>
      </c>
      <c r="S35" s="15">
        <f>SUM(D6L1401C8:D6L1427C8)-2*SUM(D6L1409C8,D6L1411C8,D6L1422C8,D6L1424C8,D6L1427C8)</f>
        <v>2348.7085346207318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2246.7673307667292</v>
      </c>
      <c r="X35" s="16" t="s">
        <v>39078</v>
      </c>
      <c r="Y35" s="33">
        <f>SUM(D6L1401C11:D6L1427C11)-2*SUM(D6L1409C11,D6L1411C11,D6L1422C11,D6L1424C11,D6L1427C11)</f>
        <v>101.94120385400298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3.5905657954468304E-2</v>
      </c>
      <c r="AD35" s="16" t="s">
        <v>39080</v>
      </c>
      <c r="AE35" s="33">
        <f>IF(D6L1428C5=0,0,D6L1428C10/D6L1428C5)</f>
        <v>0.47829845586385966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9.3354710681617395E-2</v>
      </c>
      <c r="AJ35" s="16" t="s">
        <v>39082</v>
      </c>
      <c r="AK35" s="33">
        <f>IF(D6L1428C5=0,0,D6L1428C11/D6L1428C5)</f>
        <v>2.1701544136140415E-2</v>
      </c>
      <c r="AL35" s="16" t="s">
        <v>39083</v>
      </c>
      <c r="AM35" s="33">
        <f>SUM(D6L1401C18:D6L1427C18)-2*SUM(D6L1409C18,D6L1411C18,D6L1422C18,D6L1424C18,D6L1427C18)</f>
        <v>431.44260877674179</v>
      </c>
      <c r="AN35" s="16" t="s">
        <v>39084</v>
      </c>
      <c r="AO35" s="33">
        <f>SUM(D6L1401C19:D6L1427C19)-2*SUM(D6L1409C19,D6L1411C19,D6L1422C19,D6L1424C19,D6L1427C19)</f>
        <v>1917.2659258439899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3.9370451450279003</v>
      </c>
      <c r="AT35" s="16" t="s">
        <v>39086</v>
      </c>
      <c r="AU35" s="33">
        <f>IF(D6L1428C5=0,0,D6L1428C18/D6L1428C5)</f>
        <v>9.1846775029156807E-2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3.9370451450279011</v>
      </c>
      <c r="AZ35" s="16" t="s">
        <v>39088</v>
      </c>
      <c r="BA35" s="33">
        <f>IF(D6L1428C5=0,0,D6L1428C19/D6L1428C5)</f>
        <v>0.40815322497084316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59.594969430899951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29.797484715449976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14.898742357724988</v>
      </c>
      <c r="R36" s="16" t="s">
        <v>39093</v>
      </c>
      <c r="S36" s="15">
        <f>D6L1429C5-D6L1429C7</f>
        <v>14.898742357724988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14.283853869233985</v>
      </c>
      <c r="X36" s="16" t="s">
        <v>39095</v>
      </c>
      <c r="Y36" s="33">
        <f>D6L1429C7-D6L1429C10</f>
        <v>0.61488848849100286</v>
      </c>
      <c r="Z36" s="16" t="s">
        <v>39096</v>
      </c>
      <c r="AA36" s="33">
        <f>CHOOSE(MIN(D6L1429C9,RUN_YEARS),B7L814C7,B7L814C16,B7L814C25,B7L814C34,B7L814C43)</f>
        <v>63197</v>
      </c>
      <c r="AB36" s="16" t="s">
        <v>39097</v>
      </c>
      <c r="AC36" s="33">
        <f>IF(D6L1429C12=0,0,D6L1429C10/D6L1429C12)</f>
        <v>2.2602107488067447E-4</v>
      </c>
      <c r="AD36" s="16" t="s">
        <v>39098</v>
      </c>
      <c r="AE36" s="33">
        <f>IF(D6L1429C5=0,0,D6L1429C10/D6L1429C5)</f>
        <v>0.47936441634712262</v>
      </c>
      <c r="AF36" s="16" t="s">
        <v>39099</v>
      </c>
      <c r="AG36" s="33">
        <f>CHOOSE(MIN(D6L1429C9,RUN_YEARS),B7L814C5,B7L814C14,B7L814C23,B7L814C32,B7L814C41)</f>
        <v>1046.3430130194488</v>
      </c>
      <c r="AH36" s="16" t="s">
        <v>39100</v>
      </c>
      <c r="AI36" s="33">
        <f>IF(D6L1429C15=0,0,D6L1429C11/D6L1429C15)</f>
        <v>5.8765479468975406E-4</v>
      </c>
      <c r="AJ36" s="16" t="s">
        <v>39101</v>
      </c>
      <c r="AK36" s="33">
        <f>IF(D6L1429C5=0,0,D6L1429C11/D6L1429C5)</f>
        <v>2.0635583652877373E-2</v>
      </c>
      <c r="AL36" s="16" t="s">
        <v>39102</v>
      </c>
      <c r="AM36" s="33">
        <f>D6L1429C8*CHOOSE(MIN(D6L1429C9,RUN_YEARS),B7L814C4,B7L814C13,B7L814C22,B7L814C31,B7L814C40)</f>
        <v>3.0335630731477834</v>
      </c>
      <c r="AN36" s="16" t="s">
        <v>39103</v>
      </c>
      <c r="AO36" s="33">
        <f>D6L1429C8-D6L1429C18</f>
        <v>11.865179284577204</v>
      </c>
      <c r="AP36" s="16" t="s">
        <v>39104</v>
      </c>
      <c r="AQ36" s="33">
        <f>CHOOSE(MIN(D6L1429C9,RUN_YEARS),B7L814C2,B7L814C11,B7L814C20,B7L814C29,B7L814C38)</f>
        <v>119.97367220064261</v>
      </c>
      <c r="AR36" s="16" t="s">
        <v>39105</v>
      </c>
      <c r="AS36" s="33">
        <f>IF(D6L1429C20=0,0,D6L1429C18/D6L1429C20)</f>
        <v>2.5285239815569592E-2</v>
      </c>
      <c r="AT36" s="16" t="s">
        <v>39106</v>
      </c>
      <c r="AU36" s="33">
        <f>IF(D6L1429C5=0,0,D6L1429C18/D6L1429C5)</f>
        <v>0.10180601155153485</v>
      </c>
      <c r="AV36" s="16" t="s">
        <v>39107</v>
      </c>
      <c r="AW36" s="33">
        <f>CHOOSE(MIN(D6L1429C9,RUN_YEARS),B7L814C1,B7L814C10,B7L814C19,B7L814C28,B7L814C37)</f>
        <v>469.25318371989982</v>
      </c>
      <c r="AX36" s="16" t="s">
        <v>39108</v>
      </c>
      <c r="AY36" s="33">
        <f>IF(D6L1429C23=0,0,D6L1429C19/D6L1429C23)</f>
        <v>2.5285239815569592E-2</v>
      </c>
      <c r="AZ36" s="16" t="s">
        <v>39109</v>
      </c>
      <c r="BA36" s="33">
        <f>IF(D6L1429C5=0,0,D6L1429C19/D6L1429C5)</f>
        <v>0.39819398844846515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63197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1046.3430130194488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119.97367220064261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469.25318371989982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30.552438797644871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15.276219398822436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7.6381096994112179</v>
      </c>
      <c r="R38" s="16" t="s">
        <v>39133</v>
      </c>
      <c r="S38" s="15">
        <f>D6L1431C5-D6L1431C7</f>
        <v>7.6381096994112179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7.3228759961071095</v>
      </c>
      <c r="X38" s="16" t="s">
        <v>39135</v>
      </c>
      <c r="Y38" s="33">
        <f>D6L1431C7-D6L1431C10</f>
        <v>0.31523370330410838</v>
      </c>
      <c r="Z38" s="16" t="s">
        <v>39136</v>
      </c>
      <c r="AA38" s="33">
        <f>CHOOSE(MIN(D6L1431C9,RUN_YEARS),B7L814C7,B7L814C16,B7L814C25,B7L814C34,B7L814C43)</f>
        <v>63197</v>
      </c>
      <c r="AB38" s="16" t="s">
        <v>39137</v>
      </c>
      <c r="AC38" s="33">
        <f>IF(D6L1431C12=0,0,D6L1431C10/D6L1431C12)</f>
        <v>1.1587379141584426E-4</v>
      </c>
      <c r="AD38" s="16" t="s">
        <v>39138</v>
      </c>
      <c r="AE38" s="33">
        <f>IF(D6L1431C5=0,0,D6L1431C10/D6L1431C5)</f>
        <v>0.47936441634712262</v>
      </c>
      <c r="AF38" s="16" t="s">
        <v>39139</v>
      </c>
      <c r="AG38" s="33">
        <f>CHOOSE(MIN(D6L1431C9,RUN_YEARS),B7L814C5,B7L814C14,B7L814C23,B7L814C32,B7L814C41)</f>
        <v>1046.3430130194488</v>
      </c>
      <c r="AH38" s="16" t="s">
        <v>39140</v>
      </c>
      <c r="AI38" s="33">
        <f>IF(D6L1431C15=0,0,D6L1431C11/D6L1431C15)</f>
        <v>3.0127185768119525E-4</v>
      </c>
      <c r="AJ38" s="16" t="s">
        <v>39141</v>
      </c>
      <c r="AK38" s="33">
        <f>IF(D6L1431C5=0,0,D6L1431C11/D6L1431C5)</f>
        <v>2.0635583652877369E-2</v>
      </c>
      <c r="AL38" s="16" t="s">
        <v>39142</v>
      </c>
      <c r="AM38" s="33">
        <f>D6L1431C8*CHOOSE(MIN(D6L1431C9,RUN_YEARS),B7L814C4,B7L814C13,B7L814C22,B7L814C31,B7L814C40)</f>
        <v>1.5552109685802975</v>
      </c>
      <c r="AN38" s="16" t="s">
        <v>39143</v>
      </c>
      <c r="AO38" s="33">
        <f>D6L1431C8-D6L1431C18</f>
        <v>6.0828987308309204</v>
      </c>
      <c r="AP38" s="16" t="s">
        <v>39144</v>
      </c>
      <c r="AQ38" s="33">
        <f>CHOOSE(MIN(D6L1431C9,RUN_YEARS),B7L814C2,B7L814C11,B7L814C20,B7L814C29,B7L814C38)</f>
        <v>119.97367220064261</v>
      </c>
      <c r="AR38" s="16" t="s">
        <v>39145</v>
      </c>
      <c r="AS38" s="33">
        <f>IF(D6L1431C20=0,0,D6L1431C18/D6L1431C20)</f>
        <v>1.2962935451199496E-2</v>
      </c>
      <c r="AT38" s="16" t="s">
        <v>39146</v>
      </c>
      <c r="AU38" s="33">
        <f>IF(D6L1431C5=0,0,D6L1431C18/D6L1431C5)</f>
        <v>0.10180601155153483</v>
      </c>
      <c r="AV38" s="16" t="s">
        <v>39147</v>
      </c>
      <c r="AW38" s="33">
        <f>CHOOSE(MIN(D6L1431C9,RUN_YEARS),B7L814C1,B7L814C10,B7L814C19,B7L814C28,B7L814C37)</f>
        <v>469.25318371989982</v>
      </c>
      <c r="AX38" s="16" t="s">
        <v>39148</v>
      </c>
      <c r="AY38" s="33">
        <f>IF(D6L1431C23=0,0,D6L1431C19/D6L1431C23)</f>
        <v>1.2962935451199498E-2</v>
      </c>
      <c r="AZ38" s="16" t="s">
        <v>39149</v>
      </c>
      <c r="BA38" s="33">
        <f>IF(D6L1431C5=0,0,D6L1431C19/D6L1431C5)</f>
        <v>0.39819398844846515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63197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1046.3430130194488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119.97367220064261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469.25318371989982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1219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1219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487.6</v>
      </c>
      <c r="R40" s="16" t="s">
        <v>39174</v>
      </c>
      <c r="S40" s="15">
        <f>D6L1433C5-D6L1433C7</f>
        <v>731.4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467.47617882171403</v>
      </c>
      <c r="X40" s="16" t="s">
        <v>39176</v>
      </c>
      <c r="Y40" s="33">
        <f>D6L1433C7-D6L1433C10</f>
        <v>20.123821178285993</v>
      </c>
      <c r="Z40" s="16" t="s">
        <v>39177</v>
      </c>
      <c r="AA40" s="33">
        <f>CHOOSE(MIN(D6L1433C9,RUN_YEARS),B7L814C7,B7L814C16,B7L814C25,B7L814C34,B7L814C43)</f>
        <v>63197</v>
      </c>
      <c r="AB40" s="16" t="s">
        <v>39178</v>
      </c>
      <c r="AC40" s="33">
        <f>IF(D6L1433C12=0,0,D6L1433C10/D6L1433C12)</f>
        <v>7.397126110760226E-3</v>
      </c>
      <c r="AD40" s="16" t="s">
        <v>39179</v>
      </c>
      <c r="AE40" s="33">
        <f>IF(D6L1433C5=0,0,D6L1433C10/D6L1433C5)</f>
        <v>0.38349153307769812</v>
      </c>
      <c r="AF40" s="16" t="s">
        <v>39180</v>
      </c>
      <c r="AG40" s="33">
        <f>CHOOSE(MIN(D6L1433C9,RUN_YEARS),B7L814C5,B7L814C14,B7L814C23,B7L814C32,B7L814C41)</f>
        <v>1046.3430130194488</v>
      </c>
      <c r="AH40" s="16" t="s">
        <v>39181</v>
      </c>
      <c r="AI40" s="33">
        <f>IF(D6L1433C15=0,0,D6L1433C11/D6L1433C15)</f>
        <v>1.9232527887976584E-2</v>
      </c>
      <c r="AJ40" s="16" t="s">
        <v>39182</v>
      </c>
      <c r="AK40" s="33">
        <f>IF(D6L1433C5=0,0,D6L1433C11/D6L1433C5)</f>
        <v>1.650846692230188E-2</v>
      </c>
      <c r="AL40" s="16" t="s">
        <v>39183</v>
      </c>
      <c r="AM40" s="33">
        <f>D6L1433C8*CHOOSE(MIN(D6L1433C9,RUN_YEARS),B7L814C4,B7L814C13,B7L814C22,B7L814C31,B7L814C40)</f>
        <v>148.92183369758516</v>
      </c>
      <c r="AN40" s="16" t="s">
        <v>39184</v>
      </c>
      <c r="AO40" s="33">
        <f>D6L1433C8-D6L1433C18</f>
        <v>582.47816630241482</v>
      </c>
      <c r="AP40" s="16" t="s">
        <v>39185</v>
      </c>
      <c r="AQ40" s="33">
        <f>CHOOSE(MIN(D6L1433C9,RUN_YEARS),B7L814C2,B7L814C11,B7L814C20,B7L814C29,B7L814C38)</f>
        <v>119.97367220064261</v>
      </c>
      <c r="AR40" s="16" t="s">
        <v>39186</v>
      </c>
      <c r="AS40" s="33">
        <f>IF(D6L1433C20=0,0,D6L1433C18/D6L1433C20)</f>
        <v>1.2412876172409724</v>
      </c>
      <c r="AT40" s="16" t="s">
        <v>39187</v>
      </c>
      <c r="AU40" s="33">
        <f>IF(D6L1433C5=0,0,D6L1433C18/D6L1433C5)</f>
        <v>0.1221672138618418</v>
      </c>
      <c r="AV40" s="16" t="s">
        <v>39188</v>
      </c>
      <c r="AW40" s="33">
        <f>CHOOSE(MIN(D6L1433C9,RUN_YEARS),B7L814C1,B7L814C10,B7L814C19,B7L814C28,B7L814C37)</f>
        <v>469.25318371989982</v>
      </c>
      <c r="AX40" s="16" t="s">
        <v>39189</v>
      </c>
      <c r="AY40" s="33">
        <f>IF(D6L1433C23=0,0,D6L1433C19/D6L1433C23)</f>
        <v>1.2412876172409726</v>
      </c>
      <c r="AZ40" s="16" t="s">
        <v>39190</v>
      </c>
      <c r="BA40" s="33">
        <f>IF(D6L1433C5=0,0,D6L1433C19/D6L1433C5)</f>
        <v>0.47783278613815816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243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243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243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63197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1046.3430130194488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49.477721614045933</v>
      </c>
      <c r="AN41" s="16" t="s">
        <v>39203</v>
      </c>
      <c r="AO41" s="33">
        <f>D6L1434C8-D6L1434C18</f>
        <v>193.52227838595405</v>
      </c>
      <c r="AP41" s="16" t="s">
        <v>39204</v>
      </c>
      <c r="AQ41" s="33">
        <f>CHOOSE(MIN(D6L1434C9,RUN_YEARS),B7L814C2,B7L814C11,B7L814C20,B7L814C29,B7L814C38)</f>
        <v>119.97367220064261</v>
      </c>
      <c r="AR41" s="16" t="s">
        <v>39205</v>
      </c>
      <c r="AS41" s="33">
        <f>IF(D6L1434C20=0,0,D6L1434C18/D6L1434C20)</f>
        <v>0.41240482771336656</v>
      </c>
      <c r="AT41" s="16" t="s">
        <v>39206</v>
      </c>
      <c r="AU41" s="33">
        <f>IF(D6L1434C5=0,0,D6L1434C18/D6L1434C5)</f>
        <v>0.20361202310306969</v>
      </c>
      <c r="AV41" s="16" t="s">
        <v>39207</v>
      </c>
      <c r="AW41" s="33">
        <f>CHOOSE(MIN(D6L1434C9,RUN_YEARS),B7L814C1,B7L814C10,B7L814C19,B7L814C28,B7L814C37)</f>
        <v>469.25318371989982</v>
      </c>
      <c r="AX41" s="16" t="s">
        <v>39208</v>
      </c>
      <c r="AY41" s="33">
        <f>IF(D6L1434C23=0,0,D6L1434C19/D6L1434C23)</f>
        <v>0.41240482771336662</v>
      </c>
      <c r="AZ41" s="16" t="s">
        <v>39209</v>
      </c>
      <c r="BA41" s="33">
        <f>IF(D6L1434C5=0,0,D6L1434C19/D6L1434C5)</f>
        <v>0.79638797689693031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4158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4158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4158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3986.3944863426718</v>
      </c>
      <c r="X42" s="16" t="s">
        <v>39216</v>
      </c>
      <c r="Y42" s="33">
        <f>D6L1435C7-D6L1435C10</f>
        <v>171.60551365732817</v>
      </c>
      <c r="Z42" s="16" t="s">
        <v>39217</v>
      </c>
      <c r="AA42" s="33">
        <f>CHOOSE(MIN(D6L1435C9,RUN_YEARS),B7L814C7,B7L814C16,B7L814C25,B7L814C34,B7L814C43)</f>
        <v>63197</v>
      </c>
      <c r="AB42" s="16" t="s">
        <v>39218</v>
      </c>
      <c r="AC42" s="33">
        <f>IF(D6L1435C12=0,0,D6L1435C10/D6L1435C12)</f>
        <v>6.3078856375186662E-2</v>
      </c>
      <c r="AD42" s="16" t="s">
        <v>39219</v>
      </c>
      <c r="AE42" s="33">
        <f>IF(D6L1435C5=0,0,D6L1435C10/D6L1435C5)</f>
        <v>0.95872883269424525</v>
      </c>
      <c r="AF42" s="16" t="s">
        <v>39220</v>
      </c>
      <c r="AG42" s="33">
        <f>CHOOSE(MIN(D6L1435C9,RUN_YEARS),B7L814C5,B7L814C14,B7L814C23,B7L814C32,B7L814C41)</f>
        <v>1046.3430130194488</v>
      </c>
      <c r="AH42" s="16" t="s">
        <v>39221</v>
      </c>
      <c r="AI42" s="33">
        <f>IF(D6L1435C15=0,0,D6L1435C11/D6L1435C15)</f>
        <v>0.16400502657548541</v>
      </c>
      <c r="AJ42" s="16" t="s">
        <v>39222</v>
      </c>
      <c r="AK42" s="33">
        <f>IF(D6L1435C5=0,0,D6L1435C11/D6L1435C5)</f>
        <v>4.1271167305754732E-2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119.97367220064261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469.25318371989982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10715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10715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10715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63197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1046.3430130194488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2181.7028275493917</v>
      </c>
      <c r="AN43" s="16" t="s">
        <v>39244</v>
      </c>
      <c r="AO43" s="33">
        <f>D6L1436C8-D6L1436C18</f>
        <v>8533.2971724506078</v>
      </c>
      <c r="AP43" s="16" t="s">
        <v>39245</v>
      </c>
      <c r="AQ43" s="33">
        <f>CHOOSE(MIN(D6L1436C9,RUN_YEARS),B7L814C2,B7L814C11,B7L814C20,B7L814C29,B7L814C38)</f>
        <v>119.97367220064261</v>
      </c>
      <c r="AR43" s="16" t="s">
        <v>39246</v>
      </c>
      <c r="AS43" s="33">
        <f>IF(D6L1436C20=0,0,D6L1436C18/D6L1436C20)</f>
        <v>18.184846621188161</v>
      </c>
      <c r="AT43" s="16" t="s">
        <v>39247</v>
      </c>
      <c r="AU43" s="33">
        <f>IF(D6L1436C5=0,0,D6L1436C18/D6L1436C5)</f>
        <v>0.20361202310306969</v>
      </c>
      <c r="AV43" s="16" t="s">
        <v>39248</v>
      </c>
      <c r="AW43" s="33">
        <f>CHOOSE(MIN(D6L1436C9,RUN_YEARS),B7L814C1,B7L814C10,B7L814C19,B7L814C28,B7L814C37)</f>
        <v>469.25318371989982</v>
      </c>
      <c r="AX43" s="16" t="s">
        <v>39249</v>
      </c>
      <c r="AY43" s="33">
        <f>IF(D6L1436C23=0,0,D6L1436C19/D6L1436C23)</f>
        <v>18.184846621188161</v>
      </c>
      <c r="AZ43" s="16" t="s">
        <v>39250</v>
      </c>
      <c r="BA43" s="33">
        <f>IF(D6L1436C5=0,0,D6L1436C19/D6L1436C5)</f>
        <v>0.79638797689693031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16425.147408228546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16380.073704114273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4668.1368520571359</v>
      </c>
      <c r="R44" s="16" t="s">
        <v>39254</v>
      </c>
      <c r="S44" s="15">
        <f>SUM(D6L1429C8:D6L1436C8)</f>
        <v>11711.936852057137</v>
      </c>
      <c r="U44" s="21" t="str">
        <f>NULL_VALUE</f>
        <v>n/a</v>
      </c>
      <c r="V44" s="16" t="s">
        <v>39255</v>
      </c>
      <c r="W44" s="33">
        <f>SUM(D6L1429C10:D6L1436C10)</f>
        <v>4475.4773950297267</v>
      </c>
      <c r="X44" s="16" t="s">
        <v>39256</v>
      </c>
      <c r="Y44" s="33">
        <f>SUM(D6L1429C11:D6L1436C11)</f>
        <v>192.65945702740927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7.0817877352243402E-2</v>
      </c>
      <c r="AD44" s="16" t="s">
        <v>39258</v>
      </c>
      <c r="AE44" s="33">
        <f>IF(D6L1437C5=0,0,D6L1437C10/D6L1437C5)</f>
        <v>0.27322693877168552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0.18412648111583294</v>
      </c>
      <c r="AJ44" s="16" t="s">
        <v>39260</v>
      </c>
      <c r="AK44" s="33">
        <f>IF(D6L1437C5=0,0,D6L1437C11/D6L1437C5)</f>
        <v>1.176181868943715E-2</v>
      </c>
      <c r="AL44" s="16" t="s">
        <v>39261</v>
      </c>
      <c r="AM44" s="33">
        <f>SUM(D6L1429C18:D6L1436C18)</f>
        <v>2384.6911569027507</v>
      </c>
      <c r="AN44" s="16" t="s">
        <v>39262</v>
      </c>
      <c r="AO44" s="33">
        <f>SUM(D6L1429C19:D6L1436C19)</f>
        <v>9327.2456951543845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19.876787241409268</v>
      </c>
      <c r="AT44" s="16" t="s">
        <v>39264</v>
      </c>
      <c r="AU44" s="33">
        <f>IF(D6L1437C5=0,0,D6L1437C18/D6L1437C5)</f>
        <v>0.14558488563478042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19.876787241409268</v>
      </c>
      <c r="AZ44" s="16" t="s">
        <v>39266</v>
      </c>
      <c r="BA44" s="33">
        <f>IF(D6L1437C5=0,0,D6L1437C19/D6L1437C5)</f>
        <v>0.56942635690409682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174.41626671769856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87.208133358849281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43.604066679424641</v>
      </c>
      <c r="R45" s="16" t="s">
        <v>39271</v>
      </c>
      <c r="S45" s="15">
        <f>D6L1438C5-D6L1438C7</f>
        <v>43.604066679424641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41.804475948286822</v>
      </c>
      <c r="X45" s="16" t="s">
        <v>39273</v>
      </c>
      <c r="Y45" s="33">
        <f>D6L1438C7-D6L1438C10</f>
        <v>1.799590731137819</v>
      </c>
      <c r="Z45" s="16" t="s">
        <v>39274</v>
      </c>
      <c r="AA45" s="33">
        <f>CHOOSE(MIN(D6L1438C9,RUN_YEARS),B7L814C7,B7L814C16,B7L814C25,B7L814C34,B7L814C43)</f>
        <v>63197</v>
      </c>
      <c r="AB45" s="16" t="s">
        <v>39275</v>
      </c>
      <c r="AC45" s="33">
        <f>IF(D6L1438C12=0,0,D6L1438C10/D6L1438C12)</f>
        <v>6.6149462709126736E-4</v>
      </c>
      <c r="AD45" s="16" t="s">
        <v>39276</v>
      </c>
      <c r="AE45" s="33">
        <f>IF(D6L1438C5=0,0,D6L1438C10/D6L1438C5)</f>
        <v>0.47936441634712262</v>
      </c>
      <c r="AF45" s="16" t="s">
        <v>39277</v>
      </c>
      <c r="AG45" s="33">
        <f>CHOOSE(MIN(D6L1438C9,RUN_YEARS),B7L814C5,B7L814C14,B7L814C23,B7L814C32,B7L814C41)</f>
        <v>1046.3430130194488</v>
      </c>
      <c r="AH45" s="16" t="s">
        <v>39278</v>
      </c>
      <c r="AI45" s="33">
        <f>IF(D6L1438C15=0,0,D6L1438C11/D6L1438C15)</f>
        <v>1.7198860304372954E-3</v>
      </c>
      <c r="AJ45" s="16" t="s">
        <v>39279</v>
      </c>
      <c r="AK45" s="33">
        <f>IF(D6L1438C5=0,0,D6L1438C11/D6L1438C5)</f>
        <v>2.0635583652877359E-2</v>
      </c>
      <c r="AL45" s="16" t="s">
        <v>39280</v>
      </c>
      <c r="AM45" s="33">
        <f>D6L1438C8*CHOOSE(MIN(D6L1438C9,RUN_YEARS),B7L814C4,B7L814C13,B7L814C22,B7L814C31,B7L814C40)</f>
        <v>8.8783122321188017</v>
      </c>
      <c r="AN45" s="16" t="s">
        <v>39281</v>
      </c>
      <c r="AO45" s="33">
        <f>D6L1438C8-D6L1438C18</f>
        <v>34.725754447305839</v>
      </c>
      <c r="AP45" s="16" t="s">
        <v>39282</v>
      </c>
      <c r="AQ45" s="33">
        <f>CHOOSE(MIN(D6L1438C9,RUN_YEARS),B7L814C2,B7L814C11,B7L814C20,B7L814C29,B7L814C38)</f>
        <v>119.97367220064261</v>
      </c>
      <c r="AR45" s="16" t="s">
        <v>39283</v>
      </c>
      <c r="AS45" s="33">
        <f>IF(D6L1438C20=0,0,D6L1438C18/D6L1438C20)</f>
        <v>7.4002171220289167E-2</v>
      </c>
      <c r="AT45" s="16" t="s">
        <v>39284</v>
      </c>
      <c r="AU45" s="33">
        <f>IF(D6L1438C5=0,0,D6L1438C18/D6L1438C5)</f>
        <v>0.10180601155153485</v>
      </c>
      <c r="AV45" s="16" t="s">
        <v>39285</v>
      </c>
      <c r="AW45" s="33">
        <f>CHOOSE(MIN(D6L1438C9,RUN_YEARS),B7L814C1,B7L814C10,B7L814C19,B7L814C28,B7L814C37)</f>
        <v>469.25318371989982</v>
      </c>
      <c r="AX45" s="16" t="s">
        <v>39286</v>
      </c>
      <c r="AY45" s="33">
        <f>IF(D6L1438C23=0,0,D6L1438C19/D6L1438C23)</f>
        <v>7.4002171220289167E-2</v>
      </c>
      <c r="AZ45" s="16" t="s">
        <v>39287</v>
      </c>
      <c r="BA45" s="33">
        <f>IF(D6L1438C5=0,0,D6L1438C19/D6L1438C5)</f>
        <v>0.39819398844846515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2558.5586700967451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2558.5586700967451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1023.423468038698</v>
      </c>
      <c r="R46" s="16" t="s">
        <v>39291</v>
      </c>
      <c r="S46" s="15">
        <f>D6L1439C5-D6L1439C7</f>
        <v>1535.1352020580471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981.18558686463723</v>
      </c>
      <c r="X46" s="16" t="s">
        <v>39293</v>
      </c>
      <c r="Y46" s="33">
        <f>D6L1439C7-D6L1439C10</f>
        <v>42.237881174060817</v>
      </c>
      <c r="Z46" s="16" t="s">
        <v>39294</v>
      </c>
      <c r="AA46" s="33">
        <f>CHOOSE(MIN(D6L1439C9,RUN_YEARS),B7L814C7,B7L814C16,B7L814C25,B7L814C34,B7L814C43)</f>
        <v>63197</v>
      </c>
      <c r="AB46" s="16" t="s">
        <v>39295</v>
      </c>
      <c r="AC46" s="33">
        <f>IF(D6L1439C12=0,0,D6L1439C10/D6L1439C12)</f>
        <v>1.5525825385139124E-2</v>
      </c>
      <c r="AD46" s="16" t="s">
        <v>39296</v>
      </c>
      <c r="AE46" s="33">
        <f>IF(D6L1439C5=0,0,D6L1439C10/D6L1439C5)</f>
        <v>0.38349153307769812</v>
      </c>
      <c r="AF46" s="16" t="s">
        <v>39297</v>
      </c>
      <c r="AG46" s="33">
        <f>CHOOSE(MIN(D6L1439C9,RUN_YEARS),B7L814C5,B7L814C14,B7L814C23,B7L814C32,B7L814C41)</f>
        <v>1046.3430130194488</v>
      </c>
      <c r="AH46" s="16" t="s">
        <v>39298</v>
      </c>
      <c r="AI46" s="33">
        <f>IF(D6L1439C15=0,0,D6L1439C11/D6L1439C15)</f>
        <v>4.0367146001361723E-2</v>
      </c>
      <c r="AJ46" s="16" t="s">
        <v>39299</v>
      </c>
      <c r="AK46" s="33">
        <f>IF(D6L1439C5=0,0,D6L1439C11/D6L1439C5)</f>
        <v>1.6508466922301884E-2</v>
      </c>
      <c r="AL46" s="16" t="s">
        <v>39300</v>
      </c>
      <c r="AM46" s="33">
        <f>D6L1439C8*CHOOSE(MIN(D6L1439C9,RUN_YEARS),B7L814C4,B7L814C13,B7L814C22,B7L814C31,B7L814C40)</f>
        <v>312.57198422777867</v>
      </c>
      <c r="AN46" s="16" t="s">
        <v>39301</v>
      </c>
      <c r="AO46" s="33">
        <f>D6L1439C8-D6L1439C18</f>
        <v>1222.5632178302685</v>
      </c>
      <c r="AP46" s="16" t="s">
        <v>39302</v>
      </c>
      <c r="AQ46" s="33">
        <f>CHOOSE(MIN(D6L1439C9,RUN_YEARS),B7L814C2,B7L814C11,B7L814C20,B7L814C29,B7L814C38)</f>
        <v>119.97367220064261</v>
      </c>
      <c r="AR46" s="16" t="s">
        <v>39303</v>
      </c>
      <c r="AS46" s="33">
        <f>IF(D6L1439C20=0,0,D6L1439C18/D6L1439C20)</f>
        <v>2.6053381420636756</v>
      </c>
      <c r="AT46" s="16" t="s">
        <v>39304</v>
      </c>
      <c r="AU46" s="33">
        <f>IF(D6L1439C5=0,0,D6L1439C18/D6L1439C5)</f>
        <v>0.12216721386184183</v>
      </c>
      <c r="AV46" s="16" t="s">
        <v>39305</v>
      </c>
      <c r="AW46" s="33">
        <f>CHOOSE(MIN(D6L1439C9,RUN_YEARS),B7L814C1,B7L814C10,B7L814C19,B7L814C28,B7L814C37)</f>
        <v>469.25318371989982</v>
      </c>
      <c r="AX46" s="16" t="s">
        <v>39306</v>
      </c>
      <c r="AY46" s="33">
        <f>IF(D6L1439C23=0,0,D6L1439C19/D6L1439C23)</f>
        <v>2.6053381420636756</v>
      </c>
      <c r="AZ46" s="16" t="s">
        <v>39307</v>
      </c>
      <c r="BA46" s="33">
        <f>IF(D6L1439C5=0,0,D6L1439C19/D6L1439C5)</f>
        <v>0.47783278613815822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2732.9749368144435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2645.7668034555945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1067.0275347181228</v>
      </c>
      <c r="R47" s="16" t="s">
        <v>39311</v>
      </c>
      <c r="S47" s="15">
        <f>SUM(D6L1438C8:D6L1439C8)</f>
        <v>1578.7392687374718</v>
      </c>
      <c r="U47" s="21" t="str">
        <f>NULL_VALUE</f>
        <v>n/a</v>
      </c>
      <c r="V47" s="16" t="s">
        <v>39312</v>
      </c>
      <c r="W47" s="33">
        <f>SUM(D6L1438C10:D6L1439C10)</f>
        <v>1022.9900628129241</v>
      </c>
      <c r="X47" s="16" t="s">
        <v>39313</v>
      </c>
      <c r="Y47" s="33">
        <f>SUM(D6L1438C11:D6L1439C11)</f>
        <v>44.037471905198636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1.6187320012230392E-2</v>
      </c>
      <c r="AD47" s="16" t="s">
        <v>39315</v>
      </c>
      <c r="AE47" s="33">
        <f>IF(D6L1440C5=0,0,D6L1440C10/D6L1440C5)</f>
        <v>0.38665163591772822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4.2087032031799018E-2</v>
      </c>
      <c r="AJ47" s="16" t="s">
        <v>39317</v>
      </c>
      <c r="AK47" s="33">
        <f>IF(D6L1440C5=0,0,D6L1440C11/D6L1440C5)</f>
        <v>1.6644502398201529E-2</v>
      </c>
      <c r="AL47" s="16" t="s">
        <v>39318</v>
      </c>
      <c r="AM47" s="33">
        <f>SUM(D6L1438C18:D6L1439C18)</f>
        <v>321.45029645989746</v>
      </c>
      <c r="AN47" s="16" t="s">
        <v>39319</v>
      </c>
      <c r="AO47" s="33">
        <f>SUM(D6L1438C19:D6L1439C19)</f>
        <v>1257.2889722775744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2.6793403132839648</v>
      </c>
      <c r="AT47" s="16" t="s">
        <v>39321</v>
      </c>
      <c r="AU47" s="33">
        <f>IF(D6L1440C5=0,0,D6L1440C18/D6L1440C5)</f>
        <v>0.12149608047090782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2.6793403132839648</v>
      </c>
      <c r="AZ47" s="16" t="s">
        <v>39323</v>
      </c>
      <c r="BA47" s="33">
        <f>IF(D6L1440C5=0,0,D6L1440C19/D6L1440C5)</f>
        <v>0.47520778121316248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26323.797161179107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23723.257576811331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8083.8729213959905</v>
      </c>
      <c r="R48" s="16" t="s">
        <v>39328</v>
      </c>
      <c r="S48" s="15">
        <f>SUM(D6L1428C8,D6L1437C8,D6L1440C8)</f>
        <v>15639.384655415341</v>
      </c>
      <c r="U48" s="21" t="str">
        <f>NULL_VALUE</f>
        <v>n/a</v>
      </c>
      <c r="V48" s="16" t="s">
        <v>39329</v>
      </c>
      <c r="W48" s="33">
        <f>SUM(D6L1428C10,D6L1437C10,D6L1440C10)</f>
        <v>7745.2347886093803</v>
      </c>
      <c r="X48" s="16" t="s">
        <v>39330</v>
      </c>
      <c r="Y48" s="33">
        <f>SUM(D6L1428C11,D6L1437C11,D6L1440C11)</f>
        <v>338.63813278661087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0.12291085531894209</v>
      </c>
      <c r="AD48" s="16" t="s">
        <v>39332</v>
      </c>
      <c r="AE48" s="33">
        <f>IF(D6L1441C5=0,0,D6L1441C10/D6L1441C5)</f>
        <v>0.32648276753442501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0.31956822382924938</v>
      </c>
      <c r="AJ48" s="16" t="s">
        <v>39334</v>
      </c>
      <c r="AK48" s="33">
        <f>IF(D6L1441C5=0,0,D6L1441C11/D6L1441C5)</f>
        <v>1.427452076048856E-2</v>
      </c>
      <c r="AL48" s="16" t="s">
        <v>39335</v>
      </c>
      <c r="AM48" s="33">
        <f>SUM(D6L1428C18,D6L1437C18,D6L1440C18)</f>
        <v>3137.58406213939</v>
      </c>
      <c r="AN48" s="16" t="s">
        <v>39336</v>
      </c>
      <c r="AO48" s="33">
        <f>SUM(D6L1428C19,D6L1437C19,D6L1440C19)</f>
        <v>12501.80059327595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26.493172699721136</v>
      </c>
      <c r="AT48" s="16" t="s">
        <v>39338</v>
      </c>
      <c r="AU48" s="33">
        <f>IF(D6L1441C5=0,0,D6L1441C18/D6L1441C5)</f>
        <v>0.13225772438631153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26.493172699721136</v>
      </c>
      <c r="AZ48" s="16" t="s">
        <v>39340</v>
      </c>
      <c r="BA48" s="33">
        <f>IF(D6L1441C5=0,0,D6L1441C19/D6L1441C5)</f>
        <v>0.52698498731877486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2440.4011636666669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2098.7450007533334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1049.3725003766667</v>
      </c>
      <c r="R8" s="16" t="s">
        <v>39349</v>
      </c>
      <c r="S8" s="15">
        <f>D6L1501C5-D6L1501C7</f>
        <v>1049.3725003766667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982.66331641434124</v>
      </c>
      <c r="X8" s="16" t="s">
        <v>39351</v>
      </c>
      <c r="Y8" s="33">
        <f>D6L1501C7-D6L1501C10</f>
        <v>66.709183962325483</v>
      </c>
      <c r="Z8" s="16" t="s">
        <v>39352</v>
      </c>
      <c r="AA8" s="33">
        <f>CHOOSE(MIN(D6L1501C9,RUN_YEARS),B7L815C7,B7L815C16,B7L815C25,B7L815C34,B7L815C43)</f>
        <v>4775.666666666667</v>
      </c>
      <c r="AB8" s="16" t="s">
        <v>39353</v>
      </c>
      <c r="AC8" s="33">
        <f>IF(D6L1501C12=0,0,D6L1501C10/D6L1501C12)</f>
        <v>0.20576463664710151</v>
      </c>
      <c r="AD8" s="16" t="s">
        <v>39354</v>
      </c>
      <c r="AE8" s="33">
        <f>IF(D6L1501C5=0,0,D6L1501C10/D6L1501C5)</f>
        <v>0.46821472644919676</v>
      </c>
      <c r="AF8" s="16" t="s">
        <v>39355</v>
      </c>
      <c r="AG8" s="33">
        <f>CHOOSE(MIN(D6L1501C9,RUN_YEARS),B7L815C5,B7L815C14,B7L815C23,B7L815C32,B7L815C41)</f>
        <v>124.69284744517194</v>
      </c>
      <c r="AH8" s="16" t="s">
        <v>39356</v>
      </c>
      <c r="AI8" s="33">
        <f>IF(D6L1501C15=0,0,D6L1501C11/D6L1501C15)</f>
        <v>0.53498805528246396</v>
      </c>
      <c r="AJ8" s="16" t="s">
        <v>39357</v>
      </c>
      <c r="AK8" s="33">
        <f>IF(D6L1501C5=0,0,D6L1501C11/D6L1501C5)</f>
        <v>3.1785273550803253E-2</v>
      </c>
      <c r="AL8" s="16" t="s">
        <v>39358</v>
      </c>
      <c r="AM8" s="33">
        <f>D6L1501C8*CHOOSE(MIN(D6L1501C9,RUN_YEARS),B7L815C4,B7L815C13,B7L815C22,B7L815C31,B7L815C40)</f>
        <v>132.89464155964023</v>
      </c>
      <c r="AN8" s="16" t="s">
        <v>39359</v>
      </c>
      <c r="AO8" s="33">
        <f>D6L1501C8-D6L1501C18</f>
        <v>916.47785881702646</v>
      </c>
      <c r="AP8" s="16" t="s">
        <v>39360</v>
      </c>
      <c r="AQ8" s="33">
        <f>CHOOSE(MIN(D6L1501C9,RUN_YEARS),B7L815C2,B7L815C11,B7L815C20,B7L815C29,B7L815C38)</f>
        <v>8.3198378304638769</v>
      </c>
      <c r="AR8" s="16" t="s">
        <v>39361</v>
      </c>
      <c r="AS8" s="33">
        <f>IF(D6L1501C20=0,0,D6L1501C18/D6L1501C20)</f>
        <v>15.973224991601864</v>
      </c>
      <c r="AT8" s="16" t="s">
        <v>39362</v>
      </c>
      <c r="AU8" s="33">
        <f>IF(D6L1501C5=0,0,D6L1501C18/D6L1501C5)</f>
        <v>6.3321004463114103E-2</v>
      </c>
      <c r="AV8" s="16" t="s">
        <v>39363</v>
      </c>
      <c r="AW8" s="33">
        <f>CHOOSE(MIN(D6L1501C9,RUN_YEARS),B7L815C1,B7L815C10,B7L815C19,B7L815C28,B7L815C37)</f>
        <v>57.375881157303979</v>
      </c>
      <c r="AX8" s="16" t="s">
        <v>39364</v>
      </c>
      <c r="AY8" s="33">
        <f>IF(D6L1501C23=0,0,D6L1501C19/D6L1501C23)</f>
        <v>15.973224991601866</v>
      </c>
      <c r="AZ8" s="16" t="s">
        <v>39365</v>
      </c>
      <c r="BA8" s="33">
        <f>IF(D6L1501C5=0,0,D6L1501C19/D6L1501C5)</f>
        <v>0.43667899553688588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5.1576076554358377</v>
      </c>
      <c r="J9" s="16" t="s">
        <v>39386</v>
      </c>
      <c r="K9" s="21">
        <f>IF(FLOW_THRU_100PCT="Y",1,INDEX(VariabilityMatrix,D6L1502C1,D6L1502C9))</f>
        <v>0.51097318168607031</v>
      </c>
      <c r="L9" s="16" t="s">
        <v>39366</v>
      </c>
      <c r="M9" s="15">
        <f>IF(D6L1502C2&lt;&gt;0,D6L1502C2*D6L1502C4,D6L1502C3*D6L1502C4)</f>
        <v>2.6353991935864833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1.3176995967932417</v>
      </c>
      <c r="R9" s="16" t="s">
        <v>39368</v>
      </c>
      <c r="S9" s="15">
        <f>D6L1502C5-D6L1502C7</f>
        <v>1.3176995967932417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1.2741902117742474</v>
      </c>
      <c r="X9" s="16" t="s">
        <v>39370</v>
      </c>
      <c r="Y9" s="33">
        <f>D6L1502C7-D6L1502C10</f>
        <v>4.3509385018994262E-2</v>
      </c>
      <c r="Z9" s="16" t="s">
        <v>39371</v>
      </c>
      <c r="AA9" s="33">
        <f>CHOOSE(MIN(D6L1502C9,RUN_YEARS),B7L815C7,B7L815C16,B7L815C25,B7L815C34,B7L815C43)</f>
        <v>11408</v>
      </c>
      <c r="AB9" s="16" t="s">
        <v>39372</v>
      </c>
      <c r="AC9" s="33">
        <f>IF(D6L1502C12=0,0,D6L1502C10/D6L1502C12)</f>
        <v>1.116926903729179E-4</v>
      </c>
      <c r="AD9" s="16" t="s">
        <v>39373</v>
      </c>
      <c r="AE9" s="33">
        <f>IF(D6L1502C5=0,0,D6L1502C10/D6L1502C5)</f>
        <v>0.48349040057199727</v>
      </c>
      <c r="AF9" s="16" t="s">
        <v>39374</v>
      </c>
      <c r="AG9" s="33">
        <f>CHOOSE(MIN(D6L1502C9,RUN_YEARS),B7L815C5,B7L815C14,B7L815C23,B7L815C32,B7L815C41)</f>
        <v>149.82519265662609</v>
      </c>
      <c r="AH9" s="16" t="s">
        <v>39375</v>
      </c>
      <c r="AI9" s="33">
        <f>IF(D6L1502C15=0,0,D6L1502C11/D6L1502C15)</f>
        <v>2.9040099496958693E-4</v>
      </c>
      <c r="AJ9" s="16" t="s">
        <v>39376</v>
      </c>
      <c r="AK9" s="33">
        <f>IF(D6L1502C5=0,0,D6L1502C11/D6L1502C5)</f>
        <v>1.650959942800273E-2</v>
      </c>
      <c r="AL9" s="16" t="s">
        <v>39377</v>
      </c>
      <c r="AM9" s="33">
        <f>D6L1502C8*CHOOSE(MIN(D6L1502C9,RUN_YEARS),B7L815C4,B7L815C13,B7L815C22,B7L815C31,B7L815C40)</f>
        <v>0.29008509627669221</v>
      </c>
      <c r="AN9" s="16" t="s">
        <v>39378</v>
      </c>
      <c r="AO9" s="33">
        <f>D6L1502C8-D6L1502C18</f>
        <v>1.0276145005165493</v>
      </c>
      <c r="AP9" s="16" t="s">
        <v>39379</v>
      </c>
      <c r="AQ9" s="33">
        <f>CHOOSE(MIN(D6L1502C9,RUN_YEARS),B7L815C2,B7L815C11,B7L815C20,B7L815C29,B7L815C38)</f>
        <v>20.073875163147409</v>
      </c>
      <c r="AR9" s="16" t="s">
        <v>39380</v>
      </c>
      <c r="AS9" s="33">
        <f>IF(D6L1502C20=0,0,D6L1502C18/D6L1502C20)</f>
        <v>1.4450876769884694E-2</v>
      </c>
      <c r="AT9" s="16" t="s">
        <v>39381</v>
      </c>
      <c r="AU9" s="33">
        <f>IF(D6L1502C5=0,0,D6L1502C18/D6L1502C5)</f>
        <v>0.11007254498014733</v>
      </c>
      <c r="AV9" s="16" t="s">
        <v>39382</v>
      </c>
      <c r="AW9" s="33">
        <f>CHOOSE(MIN(D6L1502C9,RUN_YEARS),B7L815C1,B7L815C10,B7L815C19,B7L815C28,B7L815C37)</f>
        <v>71.110875615386561</v>
      </c>
      <c r="AX9" s="16" t="s">
        <v>39383</v>
      </c>
      <c r="AY9" s="33">
        <f>IF(D6L1502C23=0,0,D6L1502C19/D6L1502C23)</f>
        <v>1.445087676988469E-2</v>
      </c>
      <c r="AZ9" s="16" t="s">
        <v>39384</v>
      </c>
      <c r="BA9" s="33">
        <f>IF(D6L1502C5=0,0,D6L1502C19/D6L1502C5)</f>
        <v>0.3899274550198526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3.5565619216121926</v>
      </c>
      <c r="J10" s="16" t="s">
        <v>39407</v>
      </c>
      <c r="K10" s="21">
        <f>IF(FLOW_THRU_100PCT="Y",1,INDEX(VariabilityMatrix,D6L1503C1,D6L1503C9))</f>
        <v>0.51097318168607031</v>
      </c>
      <c r="L10" s="16" t="s">
        <v>39387</v>
      </c>
      <c r="M10" s="15">
        <f>IF(D6L1503C2&lt;&gt;0,D6L1503C2*D6L1503C4,D6L1503C3*D6L1503C4)</f>
        <v>1.8173077609497064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0.90865388047485318</v>
      </c>
      <c r="R10" s="16" t="s">
        <v>39389</v>
      </c>
      <c r="S10" s="15">
        <f>D6L1503C5-D6L1503C7</f>
        <v>0.90865388047485318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0.87865085730417303</v>
      </c>
      <c r="X10" s="16" t="s">
        <v>39391</v>
      </c>
      <c r="Y10" s="33">
        <f>D6L1503C7-D6L1503C10</f>
        <v>3.0003023170680154E-2</v>
      </c>
      <c r="Z10" s="16" t="s">
        <v>39392</v>
      </c>
      <c r="AA10" s="33">
        <f>CHOOSE(MIN(D6L1503C9,RUN_YEARS),B7L815C7,B7L815C16,B7L815C25,B7L815C34,B7L815C43)</f>
        <v>11408</v>
      </c>
      <c r="AB10" s="16" t="s">
        <v>39393</v>
      </c>
      <c r="AC10" s="33">
        <f>IF(D6L1503C12=0,0,D6L1503C10/D6L1503C12)</f>
        <v>7.7020587070842654E-5</v>
      </c>
      <c r="AD10" s="16" t="s">
        <v>39394</v>
      </c>
      <c r="AE10" s="33">
        <f>IF(D6L1503C5=0,0,D6L1503C10/D6L1503C5)</f>
        <v>0.48349040057199727</v>
      </c>
      <c r="AF10" s="16" t="s">
        <v>39395</v>
      </c>
      <c r="AG10" s="33">
        <f>CHOOSE(MIN(D6L1503C9,RUN_YEARS),B7L815C5,B7L815C14,B7L815C23,B7L815C32,B7L815C41)</f>
        <v>149.82519265662609</v>
      </c>
      <c r="AH10" s="16" t="s">
        <v>39396</v>
      </c>
      <c r="AI10" s="33">
        <f>IF(D6L1503C15=0,0,D6L1503C11/D6L1503C15)</f>
        <v>2.0025352638419088E-4</v>
      </c>
      <c r="AJ10" s="16" t="s">
        <v>39397</v>
      </c>
      <c r="AK10" s="33">
        <f>IF(D6L1503C5=0,0,D6L1503C11/D6L1503C5)</f>
        <v>1.6509599428002709E-2</v>
      </c>
      <c r="AL10" s="16" t="s">
        <v>39398</v>
      </c>
      <c r="AM10" s="33">
        <f>D6L1503C8*CHOOSE(MIN(D6L1503C9,RUN_YEARS),B7L815C4,B7L815C13,B7L815C22,B7L815C31,B7L815C40)</f>
        <v>0.20003569025990739</v>
      </c>
      <c r="AN10" s="16" t="s">
        <v>39399</v>
      </c>
      <c r="AO10" s="33">
        <f>D6L1503C8-D6L1503C18</f>
        <v>0.70861819021494576</v>
      </c>
      <c r="AP10" s="16" t="s">
        <v>39400</v>
      </c>
      <c r="AQ10" s="33">
        <f>CHOOSE(MIN(D6L1503C9,RUN_YEARS),B7L815C2,B7L815C11,B7L815C20,B7L815C29,B7L815C38)</f>
        <v>20.073875163147409</v>
      </c>
      <c r="AR10" s="16" t="s">
        <v>39401</v>
      </c>
      <c r="AS10" s="33">
        <f>IF(D6L1503C20=0,0,D6L1503C18/D6L1503C20)</f>
        <v>9.9649763004974034E-3</v>
      </c>
      <c r="AT10" s="16" t="s">
        <v>39402</v>
      </c>
      <c r="AU10" s="33">
        <f>IF(D6L1503C5=0,0,D6L1503C18/D6L1503C5)</f>
        <v>0.11007254498014733</v>
      </c>
      <c r="AV10" s="16" t="s">
        <v>39403</v>
      </c>
      <c r="AW10" s="33">
        <f>CHOOSE(MIN(D6L1503C9,RUN_YEARS),B7L815C1,B7L815C10,B7L815C19,B7L815C28,B7L815C37)</f>
        <v>71.110875615386561</v>
      </c>
      <c r="AX10" s="16" t="s">
        <v>39404</v>
      </c>
      <c r="AY10" s="33">
        <f>IF(D6L1503C23=0,0,D6L1503C19/D6L1503C23)</f>
        <v>9.9649763004974034E-3</v>
      </c>
      <c r="AZ10" s="16" t="s">
        <v>39405</v>
      </c>
      <c r="BA10" s="33">
        <f>IF(D6L1503C5=0,0,D6L1503C19/D6L1503C5)</f>
        <v>0.38992745501985265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0.11036160855690473</v>
      </c>
      <c r="J11" s="16" t="s">
        <v>39428</v>
      </c>
      <c r="K11" s="21">
        <f>IF(FLOW_THRU_100PCT="Y",1,INDEX(VariabilityMatrix,D6L1504C1,D6L1504C9))</f>
        <v>0.52465616662733827</v>
      </c>
      <c r="L11" s="16" t="s">
        <v>39408</v>
      </c>
      <c r="M11" s="15">
        <f>IF(D6L1504C2&lt;&gt;0,D6L1504C2*D6L1504C4,D6L1504C3*D6L1504C4)</f>
        <v>5.790189848829249E-2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2.8950949244146245E-2</v>
      </c>
      <c r="R11" s="16" t="s">
        <v>39410</v>
      </c>
      <c r="S11" s="15">
        <f>D6L1504C5-D6L1504C7</f>
        <v>2.8950949244146245E-2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2.7056510497290815E-2</v>
      </c>
      <c r="X11" s="16" t="s">
        <v>39412</v>
      </c>
      <c r="Y11" s="33">
        <f>D6L1504C7-D6L1504C10</f>
        <v>1.89443874685543E-3</v>
      </c>
      <c r="Z11" s="16" t="s">
        <v>39413</v>
      </c>
      <c r="AA11" s="33">
        <f>CHOOSE(MIN(D6L1504C9,RUN_YEARS),B7L815C7,B7L815C16,B7L815C25,B7L815C34,B7L815C43)</f>
        <v>5342</v>
      </c>
      <c r="AB11" s="16" t="s">
        <v>39414</v>
      </c>
      <c r="AC11" s="33">
        <f>IF(D6L1504C12=0,0,D6L1504C10/D6L1504C12)</f>
        <v>5.0648653121098491E-6</v>
      </c>
      <c r="AD11" s="16" t="s">
        <v>39415</v>
      </c>
      <c r="AE11" s="33">
        <f>IF(D6L1504C5=0,0,D6L1504C10/D6L1504C5)</f>
        <v>0.46728192345474689</v>
      </c>
      <c r="AF11" s="16" t="s">
        <v>39416</v>
      </c>
      <c r="AG11" s="33">
        <f>CHOOSE(MIN(D6L1504C9,RUN_YEARS),B7L815C5,B7L815C14,B7L815C23,B7L815C32,B7L815C41)</f>
        <v>143.85975585766676</v>
      </c>
      <c r="AH11" s="16" t="s">
        <v>39417</v>
      </c>
      <c r="AI11" s="33">
        <f>IF(D6L1504C15=0,0,D6L1504C11/D6L1504C15)</f>
        <v>1.3168649811485616E-5</v>
      </c>
      <c r="AJ11" s="16" t="s">
        <v>39418</v>
      </c>
      <c r="AK11" s="33">
        <f>IF(D6L1504C5=0,0,D6L1504C11/D6L1504C5)</f>
        <v>3.2718076545253126E-2</v>
      </c>
      <c r="AL11" s="16" t="s">
        <v>39419</v>
      </c>
      <c r="AM11" s="33">
        <f>D6L1504C8*CHOOSE(MIN(D6L1504C9,RUN_YEARS),B7L815C4,B7L815C13,B7L815C22,B7L815C31,B7L815C40)</f>
        <v>3.867307042864648E-3</v>
      </c>
      <c r="AN11" s="16" t="s">
        <v>39420</v>
      </c>
      <c r="AO11" s="33">
        <f>D6L1504C8-D6L1504C18</f>
        <v>2.5083642201281599E-2</v>
      </c>
      <c r="AP11" s="16" t="s">
        <v>39421</v>
      </c>
      <c r="AQ11" s="33">
        <f>CHOOSE(MIN(D6L1504C9,RUN_YEARS),B7L815C2,B7L815C11,B7L815C20,B7L815C29,B7L815C38)</f>
        <v>10.141293999649237</v>
      </c>
      <c r="AR11" s="16" t="s">
        <v>39422</v>
      </c>
      <c r="AS11" s="33">
        <f>IF(D6L1504C20=0,0,D6L1504C18/D6L1504C20)</f>
        <v>3.8134256269450515E-4</v>
      </c>
      <c r="AT11" s="16" t="s">
        <v>39423</v>
      </c>
      <c r="AU11" s="33">
        <f>IF(D6L1504C5=0,0,D6L1504C18/D6L1504C5)</f>
        <v>6.6790677746889432E-2</v>
      </c>
      <c r="AV11" s="16" t="s">
        <v>39424</v>
      </c>
      <c r="AW11" s="33">
        <f>CHOOSE(MIN(D6L1504C9,RUN_YEARS),B7L815C1,B7L815C10,B7L815C19,B7L815C28,B7L815C37)</f>
        <v>65.777189999575768</v>
      </c>
      <c r="AX11" s="16" t="s">
        <v>39425</v>
      </c>
      <c r="AY11" s="33">
        <f>IF(D6L1504C23=0,0,D6L1504C19/D6L1504C23)</f>
        <v>3.8134256269450515E-4</v>
      </c>
      <c r="AZ11" s="16" t="s">
        <v>39426</v>
      </c>
      <c r="BA11" s="33">
        <f>IF(D6L1504C5=0,0,D6L1504C19/D6L1504C5)</f>
        <v>0.4332093222531106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78.36057668254162</v>
      </c>
      <c r="J12" s="16" t="s">
        <v>39449</v>
      </c>
      <c r="K12" s="21">
        <f>IF(FLOW_THRU_100PCT="Y",1,INDEX(VariabilityMatrix,D6L1505C1,D6L1505C9))</f>
        <v>0.24920957647330261</v>
      </c>
      <c r="L12" s="16" t="s">
        <v>39429</v>
      </c>
      <c r="M12" s="15">
        <f>IF(D6L1505C2&lt;&gt;0,D6L1505C2*D6L1505C4,D6L1505C3*D6L1505C4)</f>
        <v>19.528206127259949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9.7641030636299746</v>
      </c>
      <c r="R12" s="16" t="s">
        <v>39431</v>
      </c>
      <c r="S12" s="15">
        <f>D6L1505C5-D6L1505C7</f>
        <v>9.7641030636299746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9.4417002029214441</v>
      </c>
      <c r="X12" s="16" t="s">
        <v>39433</v>
      </c>
      <c r="Y12" s="33">
        <f>D6L1505C7-D6L1505C10</f>
        <v>0.32240286070853053</v>
      </c>
      <c r="Z12" s="16" t="s">
        <v>39434</v>
      </c>
      <c r="AA12" s="33">
        <f>CHOOSE(MIN(D6L1505C9,RUN_YEARS),B7L815C7,B7L815C16,B7L815C25,B7L815C34,B7L815C43)</f>
        <v>11408</v>
      </c>
      <c r="AB12" s="16" t="s">
        <v>39435</v>
      </c>
      <c r="AC12" s="33">
        <f>IF(D6L1505C12=0,0,D6L1505C10/D6L1505C12)</f>
        <v>8.2763851708638186E-4</v>
      </c>
      <c r="AD12" s="16" t="s">
        <v>39436</v>
      </c>
      <c r="AE12" s="33">
        <f>IF(D6L1505C5=0,0,D6L1505C10/D6L1505C5)</f>
        <v>0.48349040057199727</v>
      </c>
      <c r="AF12" s="16" t="s">
        <v>39437</v>
      </c>
      <c r="AG12" s="33">
        <f>CHOOSE(MIN(D6L1505C9,RUN_YEARS),B7L815C5,B7L815C14,B7L815C23,B7L815C32,B7L815C41)</f>
        <v>149.82519265662609</v>
      </c>
      <c r="AH12" s="16" t="s">
        <v>39438</v>
      </c>
      <c r="AI12" s="33">
        <f>IF(D6L1505C15=0,0,D6L1505C11/D6L1505C15)</f>
        <v>2.1518601444245975E-3</v>
      </c>
      <c r="AJ12" s="16" t="s">
        <v>39439</v>
      </c>
      <c r="AK12" s="33">
        <f>IF(D6L1505C5=0,0,D6L1505C11/D6L1505C5)</f>
        <v>1.6509599428002744E-2</v>
      </c>
      <c r="AL12" s="16" t="s">
        <v>39440</v>
      </c>
      <c r="AM12" s="33">
        <f>D6L1505C8*CHOOSE(MIN(D6L1505C9,RUN_YEARS),B7L815C4,B7L815C13,B7L815C22,B7L815C31,B7L815C40)</f>
        <v>2.1495193473244094</v>
      </c>
      <c r="AN12" s="16" t="s">
        <v>39441</v>
      </c>
      <c r="AO12" s="33">
        <f>D6L1505C8-D6L1505C18</f>
        <v>7.6145837163055656</v>
      </c>
      <c r="AP12" s="16" t="s">
        <v>39442</v>
      </c>
      <c r="AQ12" s="33">
        <f>CHOOSE(MIN(D6L1505C9,RUN_YEARS),B7L815C2,B7L815C11,B7L815C20,B7L815C29,B7L815C38)</f>
        <v>20.073875163147409</v>
      </c>
      <c r="AR12" s="16" t="s">
        <v>39443</v>
      </c>
      <c r="AS12" s="33">
        <f>IF(D6L1505C20=0,0,D6L1505C18/D6L1505C20)</f>
        <v>0.10708043812440365</v>
      </c>
      <c r="AT12" s="16" t="s">
        <v>39444</v>
      </c>
      <c r="AU12" s="33">
        <f>IF(D6L1505C5=0,0,D6L1505C18/D6L1505C5)</f>
        <v>0.11007254498014733</v>
      </c>
      <c r="AV12" s="16" t="s">
        <v>39445</v>
      </c>
      <c r="AW12" s="33">
        <f>CHOOSE(MIN(D6L1505C9,RUN_YEARS),B7L815C1,B7L815C10,B7L815C19,B7L815C28,B7L815C37)</f>
        <v>71.110875615386561</v>
      </c>
      <c r="AX12" s="16" t="s">
        <v>39446</v>
      </c>
      <c r="AY12" s="33">
        <f>IF(D6L1505C23=0,0,D6L1505C19/D6L1505C23)</f>
        <v>0.10708043812440365</v>
      </c>
      <c r="AZ12" s="16" t="s">
        <v>39447</v>
      </c>
      <c r="BA12" s="33">
        <f>IF(D6L1505C5=0,0,D6L1505C19/D6L1505C5)</f>
        <v>0.38992745501985271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37.403880911646951</v>
      </c>
      <c r="J13" s="16" t="s">
        <v>39470</v>
      </c>
      <c r="K13" s="21">
        <f>IF(FLOW_THRU_100PCT="Y",1,INDEX(VariabilityMatrix,D6L1506C1,D6L1506C9))</f>
        <v>0.51097318168607031</v>
      </c>
      <c r="L13" s="16" t="s">
        <v>39450</v>
      </c>
      <c r="M13" s="15">
        <f>IF(D6L1506C2&lt;&gt;0,D6L1506C2*D6L1506C4,D6L1506C3*D6L1506C4)</f>
        <v>19.112380036831116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9.5561900184155579</v>
      </c>
      <c r="R13" s="16" t="s">
        <v>39452</v>
      </c>
      <c r="S13" s="15">
        <f>D6L1506C5-D6L1506C7</f>
        <v>9.5561900184155579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9.2406522798917194</v>
      </c>
      <c r="X13" s="16" t="s">
        <v>39454</v>
      </c>
      <c r="Y13" s="33">
        <f>D6L1506C7-D6L1506C10</f>
        <v>0.31553773852383848</v>
      </c>
      <c r="Z13" s="16" t="s">
        <v>39455</v>
      </c>
      <c r="AA13" s="33">
        <f>CHOOSE(MIN(D6L1506C9,RUN_YEARS),B7L815C7,B7L815C16,B7L815C25,B7L815C34,B7L815C43)</f>
        <v>11408</v>
      </c>
      <c r="AB13" s="16" t="s">
        <v>39456</v>
      </c>
      <c r="AC13" s="33">
        <f>IF(D6L1506C12=0,0,D6L1506C10/D6L1506C12)</f>
        <v>8.1001510167353784E-4</v>
      </c>
      <c r="AD13" s="16" t="s">
        <v>39457</v>
      </c>
      <c r="AE13" s="33">
        <f>IF(D6L1506C5=0,0,D6L1506C10/D6L1506C5)</f>
        <v>0.48349040057199721</v>
      </c>
      <c r="AF13" s="16" t="s">
        <v>39458</v>
      </c>
      <c r="AG13" s="33">
        <f>CHOOSE(MIN(D6L1506C9,RUN_YEARS),B7L815C5,B7L815C14,B7L815C23,B7L815C32,B7L815C41)</f>
        <v>149.82519265662609</v>
      </c>
      <c r="AH13" s="16" t="s">
        <v>39459</v>
      </c>
      <c r="AI13" s="33">
        <f>IF(D6L1506C15=0,0,D6L1506C11/D6L1506C15)</f>
        <v>2.1060392643512059E-3</v>
      </c>
      <c r="AJ13" s="16" t="s">
        <v>39460</v>
      </c>
      <c r="AK13" s="33">
        <f>IF(D6L1506C5=0,0,D6L1506C11/D6L1506C5)</f>
        <v>1.6509599428002765E-2</v>
      </c>
      <c r="AL13" s="16" t="s">
        <v>39461</v>
      </c>
      <c r="AM13" s="33">
        <f>D6L1506C8*CHOOSE(MIN(D6L1506C9,RUN_YEARS),B7L815C4,B7L815C13,B7L815C22,B7L815C31,B7L815C40)</f>
        <v>2.103748311281763</v>
      </c>
      <c r="AN13" s="16" t="s">
        <v>39462</v>
      </c>
      <c r="AO13" s="33">
        <f>D6L1506C8-D6L1506C18</f>
        <v>7.4524417071337954</v>
      </c>
      <c r="AP13" s="16" t="s">
        <v>39463</v>
      </c>
      <c r="AQ13" s="33">
        <f>CHOOSE(MIN(D6L1506C9,RUN_YEARS),B7L815C2,B7L815C11,B7L815C20,B7L815C29,B7L815C38)</f>
        <v>20.073875163147409</v>
      </c>
      <c r="AR13" s="16" t="s">
        <v>39464</v>
      </c>
      <c r="AS13" s="33">
        <f>IF(D6L1506C20=0,0,D6L1506C18/D6L1506C20)</f>
        <v>0.10480030856941493</v>
      </c>
      <c r="AT13" s="16" t="s">
        <v>39465</v>
      </c>
      <c r="AU13" s="33">
        <f>IF(D6L1506C5=0,0,D6L1506C18/D6L1506C5)</f>
        <v>0.11007254498014733</v>
      </c>
      <c r="AV13" s="16" t="s">
        <v>39466</v>
      </c>
      <c r="AW13" s="33">
        <f>CHOOSE(MIN(D6L1506C9,RUN_YEARS),B7L815C1,B7L815C10,B7L815C19,B7L815C28,B7L815C37)</f>
        <v>71.110875615386561</v>
      </c>
      <c r="AX13" s="16" t="s">
        <v>39467</v>
      </c>
      <c r="AY13" s="33">
        <f>IF(D6L1506C23=0,0,D6L1506C19/D6L1506C23)</f>
        <v>0.10480030856941493</v>
      </c>
      <c r="AZ13" s="16" t="s">
        <v>39468</v>
      </c>
      <c r="BA13" s="33">
        <f>IF(D6L1506C5=0,0,D6L1506C19/D6L1506C5)</f>
        <v>0.38992745501985271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2.1322151300275185</v>
      </c>
      <c r="J14" s="16" t="s">
        <v>39491</v>
      </c>
      <c r="K14" s="21">
        <f>IF(FLOW_THRU_100PCT="Y",1,INDEX(VariabilityMatrix,D6L1507C1,D6L1507C9))</f>
        <v>0.52465616662733827</v>
      </c>
      <c r="L14" s="16" t="s">
        <v>39471</v>
      </c>
      <c r="M14" s="15">
        <f>IF(D6L1507C2&lt;&gt;0,D6L1507C2*D6L1507C4,D6L1507C3*D6L1507C4)</f>
        <v>1.1186798165450496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0.55933990827252478</v>
      </c>
      <c r="R14" s="16" t="s">
        <v>39473</v>
      </c>
      <c r="S14" s="15">
        <f>D6L1507C5-D6L1507C7</f>
        <v>0.55933990827252478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0.52273885640517415</v>
      </c>
      <c r="X14" s="16" t="s">
        <v>39475</v>
      </c>
      <c r="Y14" s="33">
        <f>D6L1507C7-D6L1507C10</f>
        <v>3.6601051867350631E-2</v>
      </c>
      <c r="Z14" s="16" t="s">
        <v>39476</v>
      </c>
      <c r="AA14" s="33">
        <f>CHOOSE(MIN(D6L1507C9,RUN_YEARS),B7L815C7,B7L815C16,B7L815C25,B7L815C34,B7L815C43)</f>
        <v>5342</v>
      </c>
      <c r="AB14" s="16" t="s">
        <v>39477</v>
      </c>
      <c r="AC14" s="33">
        <f>IF(D6L1507C12=0,0,D6L1507C10/D6L1507C12)</f>
        <v>9.7854521977756295E-5</v>
      </c>
      <c r="AD14" s="16" t="s">
        <v>39478</v>
      </c>
      <c r="AE14" s="33">
        <f>IF(D6L1507C5=0,0,D6L1507C10/D6L1507C5)</f>
        <v>0.46728192345474689</v>
      </c>
      <c r="AF14" s="16" t="s">
        <v>39479</v>
      </c>
      <c r="AG14" s="33">
        <f>CHOOSE(MIN(D6L1507C9,RUN_YEARS),B7L815C5,B7L815C14,B7L815C23,B7L815C32,B7L815C41)</f>
        <v>143.85975585766676</v>
      </c>
      <c r="AH14" s="16" t="s">
        <v>39480</v>
      </c>
      <c r="AI14" s="33">
        <f>IF(D6L1507C15=0,0,D6L1507C11/D6L1507C15)</f>
        <v>2.5442175714216636E-4</v>
      </c>
      <c r="AJ14" s="16" t="s">
        <v>39481</v>
      </c>
      <c r="AK14" s="33">
        <f>IF(D6L1507C5=0,0,D6L1507C11/D6L1507C5)</f>
        <v>3.2718076545253105E-2</v>
      </c>
      <c r="AL14" s="16" t="s">
        <v>39482</v>
      </c>
      <c r="AM14" s="33">
        <f>D6L1507C8*CHOOSE(MIN(D6L1507C9,RUN_YEARS),B7L815C4,B7L815C13,B7L815C22,B7L815C31,B7L815C40)</f>
        <v>7.4717383128809794E-2</v>
      </c>
      <c r="AN14" s="16" t="s">
        <v>39483</v>
      </c>
      <c r="AO14" s="33">
        <f>D6L1507C8-D6L1507C18</f>
        <v>0.48462252514371496</v>
      </c>
      <c r="AP14" s="16" t="s">
        <v>39484</v>
      </c>
      <c r="AQ14" s="33">
        <f>CHOOSE(MIN(D6L1507C9,RUN_YEARS),B7L815C2,B7L815C11,B7L815C20,B7L815C29,B7L815C38)</f>
        <v>10.141293999649237</v>
      </c>
      <c r="AR14" s="16" t="s">
        <v>39485</v>
      </c>
      <c r="AS14" s="33">
        <f>IF(D6L1507C20=0,0,D6L1507C18/D6L1507C20)</f>
        <v>7.3676380086598499E-3</v>
      </c>
      <c r="AT14" s="16" t="s">
        <v>39486</v>
      </c>
      <c r="AU14" s="33">
        <f>IF(D6L1507C5=0,0,D6L1507C18/D6L1507C5)</f>
        <v>6.6790677746889432E-2</v>
      </c>
      <c r="AV14" s="16" t="s">
        <v>39487</v>
      </c>
      <c r="AW14" s="33">
        <f>CHOOSE(MIN(D6L1507C9,RUN_YEARS),B7L815C1,B7L815C10,B7L815C19,B7L815C28,B7L815C37)</f>
        <v>65.777189999575768</v>
      </c>
      <c r="AX14" s="16" t="s">
        <v>39488</v>
      </c>
      <c r="AY14" s="33">
        <f>IF(D6L1507C23=0,0,D6L1507C19/D6L1507C23)</f>
        <v>7.367638008659849E-3</v>
      </c>
      <c r="AZ14" s="16" t="s">
        <v>39489</v>
      </c>
      <c r="BA14" s="33">
        <f>IF(D6L1507C5=0,0,D6L1507C19/D6L1507C5)</f>
        <v>0.43320932225311054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0.52465616662733827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5342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143.85975585766676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10.141293999649237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65.777189999575768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0.52465616662733827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5342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143.85975585766676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10.141293999649237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65.777189999575768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0.52465616662733827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5342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143.85975585766676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10.141293999649237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65.777189999575768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1.2262400950767192E-2</v>
      </c>
      <c r="J18" s="16" t="s">
        <v>39575</v>
      </c>
      <c r="K18" s="21">
        <f>IF(FLOW_THRU_100PCT="Y",1,INDEX(VariabilityMatrix,D6L1511C1,D6L1511C9))</f>
        <v>0.52465616662733827</v>
      </c>
      <c r="L18" s="16" t="s">
        <v>39555</v>
      </c>
      <c r="M18" s="15">
        <f>IF(D6L1511C2&lt;&gt;0,D6L1511C2*D6L1511C4,D6L1511C3*D6L1511C4)</f>
        <v>6.4335442764769431E-3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3.2167721382384716E-3</v>
      </c>
      <c r="R18" s="16" t="s">
        <v>39557</v>
      </c>
      <c r="S18" s="15">
        <f>D6L1511C5-D6L1511C7</f>
        <v>3.2167721382384716E-3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3.0062789441434238E-3</v>
      </c>
      <c r="X18" s="16" t="s">
        <v>39559</v>
      </c>
      <c r="Y18" s="33">
        <f>D6L1511C7-D6L1511C10</f>
        <v>2.1049319409504772E-4</v>
      </c>
      <c r="Z18" s="16" t="s">
        <v>39560</v>
      </c>
      <c r="AA18" s="33">
        <f>CHOOSE(MIN(D6L1511C9,RUN_YEARS),B7L815C7,B7L815C16,B7L815C25,B7L815C34,B7L815C43)</f>
        <v>5342</v>
      </c>
      <c r="AB18" s="16" t="s">
        <v>39561</v>
      </c>
      <c r="AC18" s="33">
        <f>IF(D6L1511C12=0,0,D6L1511C10/D6L1511C12)</f>
        <v>5.6276281245664989E-7</v>
      </c>
      <c r="AD18" s="16" t="s">
        <v>39562</v>
      </c>
      <c r="AE18" s="33">
        <f>IF(D6L1511C5=0,0,D6L1511C10/D6L1511C5)</f>
        <v>0.46728192345474689</v>
      </c>
      <c r="AF18" s="16" t="s">
        <v>39563</v>
      </c>
      <c r="AG18" s="33">
        <f>CHOOSE(MIN(D6L1511C9,RUN_YEARS),B7L815C5,B7L815C14,B7L815C23,B7L815C32,B7L815C41)</f>
        <v>143.85975585766676</v>
      </c>
      <c r="AH18" s="16" t="s">
        <v>39564</v>
      </c>
      <c r="AI18" s="33">
        <f>IF(D6L1511C15=0,0,D6L1511C11/D6L1511C15)</f>
        <v>1.4631833123872902E-6</v>
      </c>
      <c r="AJ18" s="16" t="s">
        <v>39565</v>
      </c>
      <c r="AK18" s="33">
        <f>IF(D6L1511C5=0,0,D6L1511C11/D6L1511C5)</f>
        <v>3.2718076545253119E-2</v>
      </c>
      <c r="AL18" s="16" t="s">
        <v>39566</v>
      </c>
      <c r="AM18" s="33">
        <f>D6L1511C8*CHOOSE(MIN(D6L1511C9,RUN_YEARS),B7L815C4,B7L815C13,B7L815C22,B7L815C31,B7L815C40)</f>
        <v>4.2970078254051642E-4</v>
      </c>
      <c r="AN18" s="16" t="s">
        <v>39567</v>
      </c>
      <c r="AO18" s="33">
        <f>D6L1511C8-D6L1511C18</f>
        <v>2.7870713556979549E-3</v>
      </c>
      <c r="AP18" s="16" t="s">
        <v>39568</v>
      </c>
      <c r="AQ18" s="33">
        <f>CHOOSE(MIN(D6L1511C9,RUN_YEARS),B7L815C2,B7L815C11,B7L815C20,B7L815C29,B7L815C38)</f>
        <v>10.141293999649237</v>
      </c>
      <c r="AR18" s="16" t="s">
        <v>39569</v>
      </c>
      <c r="AS18" s="33">
        <f>IF(D6L1511C20=0,0,D6L1511C18/D6L1511C20)</f>
        <v>4.2371395854945013E-5</v>
      </c>
      <c r="AT18" s="16" t="s">
        <v>39570</v>
      </c>
      <c r="AU18" s="33">
        <f>IF(D6L1511C5=0,0,D6L1511C18/D6L1511C5)</f>
        <v>6.6790677746889432E-2</v>
      </c>
      <c r="AV18" s="16" t="s">
        <v>39571</v>
      </c>
      <c r="AW18" s="33">
        <f>CHOOSE(MIN(D6L1511C9,RUN_YEARS),B7L815C1,B7L815C10,B7L815C19,B7L815C28,B7L815C37)</f>
        <v>65.777189999575768</v>
      </c>
      <c r="AX18" s="16" t="s">
        <v>39572</v>
      </c>
      <c r="AY18" s="33">
        <f>IF(D6L1511C23=0,0,D6L1511C19/D6L1511C23)</f>
        <v>4.2371395854945006E-5</v>
      </c>
      <c r="AZ18" s="16" t="s">
        <v>39573</v>
      </c>
      <c r="BA18" s="33">
        <f>IF(D6L1511C5=0,0,D6L1511C19/D6L1511C5)</f>
        <v>0.43320932225311054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0.52465616662733827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5342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143.85975585766676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10.141293999649237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65.777189999575768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0.82529627060007682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0.70975479271606601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0.354877396358033</v>
      </c>
      <c r="R20" s="16" t="s">
        <v>39599</v>
      </c>
      <c r="S20" s="15">
        <f>D6L1513C5-D6L1513C7</f>
        <v>0.354877396358033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0.33165558472158851</v>
      </c>
      <c r="X20" s="16" t="s">
        <v>39601</v>
      </c>
      <c r="Y20" s="33">
        <f>D6L1513C7-D6L1513C10</f>
        <v>2.3221811636444489E-2</v>
      </c>
      <c r="Z20" s="16" t="s">
        <v>39602</v>
      </c>
      <c r="AA20" s="33">
        <f>CHOOSE(MIN(D6L1513C9,RUN_YEARS),B7L815C7,B7L815C16,B7L815C25,B7L815C34,B7L815C43)</f>
        <v>5342</v>
      </c>
      <c r="AB20" s="16" t="s">
        <v>39603</v>
      </c>
      <c r="AC20" s="33">
        <f>IF(D6L1513C12=0,0,D6L1513C10/D6L1513C12)</f>
        <v>6.2084534766302608E-5</v>
      </c>
      <c r="AD20" s="16" t="s">
        <v>39604</v>
      </c>
      <c r="AE20" s="33">
        <f>IF(D6L1513C5=0,0,D6L1513C10/D6L1513C5)</f>
        <v>0.46728192345474689</v>
      </c>
      <c r="AF20" s="16" t="s">
        <v>39605</v>
      </c>
      <c r="AG20" s="33">
        <f>CHOOSE(MIN(D6L1513C9,RUN_YEARS),B7L815C5,B7L815C14,B7L815C23,B7L815C32,B7L815C41)</f>
        <v>143.85975585766676</v>
      </c>
      <c r="AH20" s="16" t="s">
        <v>39606</v>
      </c>
      <c r="AI20" s="33">
        <f>IF(D6L1513C15=0,0,D6L1513C11/D6L1513C15)</f>
        <v>1.6141979039238668E-4</v>
      </c>
      <c r="AJ20" s="16" t="s">
        <v>39607</v>
      </c>
      <c r="AK20" s="33">
        <f>IF(D6L1513C5=0,0,D6L1513C11/D6L1513C5)</f>
        <v>3.2718076545253091E-2</v>
      </c>
      <c r="AL20" s="16" t="s">
        <v>39608</v>
      </c>
      <c r="AM20" s="33">
        <f>D6L1513C8*CHOOSE(MIN(D6L1513C9,RUN_YEARS),B7L815C4,B7L815C13,B7L815C22,B7L815C31,B7L815C40)</f>
        <v>4.7405003639609068E-2</v>
      </c>
      <c r="AN20" s="16" t="s">
        <v>39609</v>
      </c>
      <c r="AO20" s="33">
        <f>D6L1513C8-D6L1513C18</f>
        <v>0.30747239271842391</v>
      </c>
      <c r="AP20" s="16" t="s">
        <v>39610</v>
      </c>
      <c r="AQ20" s="33">
        <f>CHOOSE(MIN(D6L1513C9,RUN_YEARS),B7L815C2,B7L815C11,B7L815C20,B7L815C29,B7L815C38)</f>
        <v>10.141293999649237</v>
      </c>
      <c r="AR20" s="16" t="s">
        <v>39611</v>
      </c>
      <c r="AS20" s="33">
        <f>IF(D6L1513C20=0,0,D6L1513C18/D6L1513C20)</f>
        <v>4.6744531458459537E-3</v>
      </c>
      <c r="AT20" s="16" t="s">
        <v>39612</v>
      </c>
      <c r="AU20" s="33">
        <f>IF(D6L1513C5=0,0,D6L1513C18/D6L1513C5)</f>
        <v>6.6790677746889432E-2</v>
      </c>
      <c r="AV20" s="16" t="s">
        <v>39613</v>
      </c>
      <c r="AW20" s="33">
        <f>CHOOSE(MIN(D6L1513C9,RUN_YEARS),B7L815C1,B7L815C10,B7L815C19,B7L815C28,B7L815C37)</f>
        <v>65.777189999575768</v>
      </c>
      <c r="AX20" s="16" t="s">
        <v>39614</v>
      </c>
      <c r="AY20" s="33">
        <f>IF(D6L1513C23=0,0,D6L1513C19/D6L1513C23)</f>
        <v>4.6744531458459528E-3</v>
      </c>
      <c r="AZ20" s="16" t="s">
        <v>39615</v>
      </c>
      <c r="BA20" s="33">
        <f>IF(D6L1513C5=0,0,D6L1513C19/D6L1513C5)</f>
        <v>0.43320932225311054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0.51097318168607031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11408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149.82519265662609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20.073875163147409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71.110875615386561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6.7556010749273421</v>
      </c>
      <c r="J22" s="16" t="s">
        <v>39658</v>
      </c>
      <c r="K22" s="21">
        <f>IF(FLOW_THRU_100PCT="Y",1,INDEX(VariabilityMatrix,D6L1515C1,D6L1515C9))</f>
        <v>0.51288487146466599</v>
      </c>
      <c r="L22" s="16" t="s">
        <v>39638</v>
      </c>
      <c r="M22" s="15">
        <f>IF(D6L1515C2&lt;&gt;0,D6L1515C2*D6L1515C4,D6L1515C3*D6L1515C4)</f>
        <v>3.4648455889806691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1.7324227944903345</v>
      </c>
      <c r="R22" s="16" t="s">
        <v>39640</v>
      </c>
      <c r="S22" s="15">
        <f>D6L1515C5-D6L1515C7</f>
        <v>1.7324227944903345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1.6222917296332899</v>
      </c>
      <c r="X22" s="16" t="s">
        <v>39642</v>
      </c>
      <c r="Y22" s="33">
        <f>D6L1515C7-D6L1515C10</f>
        <v>0.1101310648570446</v>
      </c>
      <c r="Z22" s="16" t="s">
        <v>39643</v>
      </c>
      <c r="AA22" s="33">
        <f>CHOOSE(MIN(D6L1515C9,RUN_YEARS),B7L815C7,B7L815C16,B7L815C25,B7L815C34,B7L815C43)</f>
        <v>4775.666666666667</v>
      </c>
      <c r="AB22" s="16" t="s">
        <v>39644</v>
      </c>
      <c r="AC22" s="33">
        <f>IF(D6L1515C12=0,0,D6L1515C10/D6L1515C12)</f>
        <v>3.3969953157673413E-4</v>
      </c>
      <c r="AD22" s="16" t="s">
        <v>39645</v>
      </c>
      <c r="AE22" s="33">
        <f>IF(D6L1515C5=0,0,D6L1515C10/D6L1515C5)</f>
        <v>0.46821472644919676</v>
      </c>
      <c r="AF22" s="16" t="s">
        <v>39646</v>
      </c>
      <c r="AG22" s="33">
        <f>CHOOSE(MIN(D6L1515C9,RUN_YEARS),B7L815C5,B7L815C14,B7L815C23,B7L815C32,B7L815C41)</f>
        <v>124.69284744517194</v>
      </c>
      <c r="AH22" s="16" t="s">
        <v>39647</v>
      </c>
      <c r="AI22" s="33">
        <f>IF(D6L1515C15=0,0,D6L1515C11/D6L1515C15)</f>
        <v>8.8321878209950881E-4</v>
      </c>
      <c r="AJ22" s="16" t="s">
        <v>39648</v>
      </c>
      <c r="AK22" s="33">
        <f>IF(D6L1515C5=0,0,D6L1515C11/D6L1515C5)</f>
        <v>3.178527355080326E-2</v>
      </c>
      <c r="AL22" s="16" t="s">
        <v>39649</v>
      </c>
      <c r="AM22" s="33">
        <f>D6L1515C8*CHOOSE(MIN(D6L1515C9,RUN_YEARS),B7L815C4,B7L815C13,B7L815C22,B7L815C31,B7L815C40)</f>
        <v>0.21939750300384617</v>
      </c>
      <c r="AN22" s="16" t="s">
        <v>39650</v>
      </c>
      <c r="AO22" s="33">
        <f>D6L1515C8-D6L1515C18</f>
        <v>1.5130252914864883</v>
      </c>
      <c r="AP22" s="16" t="s">
        <v>39651</v>
      </c>
      <c r="AQ22" s="33">
        <f>CHOOSE(MIN(D6L1515C9,RUN_YEARS),B7L815C2,B7L815C11,B7L815C20,B7L815C29,B7L815C38)</f>
        <v>8.3198378304638769</v>
      </c>
      <c r="AR22" s="16" t="s">
        <v>39652</v>
      </c>
      <c r="AS22" s="33">
        <f>IF(D6L1515C20=0,0,D6L1515C18/D6L1515C20)</f>
        <v>2.6370406187546273E-2</v>
      </c>
      <c r="AT22" s="16" t="s">
        <v>39653</v>
      </c>
      <c r="AU22" s="33">
        <f>IF(D6L1515C5=0,0,D6L1515C18/D6L1515C5)</f>
        <v>6.3321004463114103E-2</v>
      </c>
      <c r="AV22" s="16" t="s">
        <v>39654</v>
      </c>
      <c r="AW22" s="33">
        <f>CHOOSE(MIN(D6L1515C9,RUN_YEARS),B7L815C1,B7L815C10,B7L815C19,B7L815C28,B7L815C37)</f>
        <v>57.375881157303979</v>
      </c>
      <c r="AX22" s="16" t="s">
        <v>39655</v>
      </c>
      <c r="AY22" s="33">
        <f>IF(D6L1515C23=0,0,D6L1515C19/D6L1515C23)</f>
        <v>2.6370406187546269E-2</v>
      </c>
      <c r="AZ22" s="16" t="s">
        <v>39656</v>
      </c>
      <c r="BA22" s="33">
        <f>IF(D6L1515C5=0,0,D6L1515C19/D6L1515C5)</f>
        <v>0.43667899553688588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188.28540183813021</v>
      </c>
      <c r="J23" s="16" t="s">
        <v>39679</v>
      </c>
      <c r="K23" s="21">
        <f>IF(FLOW_THRU_100PCT="Y",1,INDEX(VariabilityMatrix,D6L1516C1,D6L1516C9))</f>
        <v>0.25082324128071154</v>
      </c>
      <c r="L23" s="16" t="s">
        <v>39659</v>
      </c>
      <c r="M23" s="15">
        <f>IF(D6L1516C2&lt;&gt;0,D6L1516C2*D6L1516C4,D6L1516C3*D6L1516C4)</f>
        <v>47.226354774881059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23.61317738744053</v>
      </c>
      <c r="R23" s="16" t="s">
        <v>39661</v>
      </c>
      <c r="S23" s="15">
        <f>D6L1516C5-D6L1516C7</f>
        <v>23.61317738744053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22.112074782113652</v>
      </c>
      <c r="X23" s="16" t="s">
        <v>39663</v>
      </c>
      <c r="Y23" s="33">
        <f>D6L1516C7-D6L1516C10</f>
        <v>1.5011026053268779</v>
      </c>
      <c r="Z23" s="16" t="s">
        <v>39664</v>
      </c>
      <c r="AA23" s="33">
        <f>CHOOSE(MIN(D6L1516C9,RUN_YEARS),B7L815C7,B7L815C16,B7L815C25,B7L815C34,B7L815C43)</f>
        <v>4775.666666666667</v>
      </c>
      <c r="AB23" s="16" t="s">
        <v>39665</v>
      </c>
      <c r="AC23" s="33">
        <f>IF(D6L1516C12=0,0,D6L1516C10/D6L1516C12)</f>
        <v>4.6301545575724821E-3</v>
      </c>
      <c r="AD23" s="16" t="s">
        <v>39666</v>
      </c>
      <c r="AE23" s="33">
        <f>IF(D6L1516C5=0,0,D6L1516C10/D6L1516C5)</f>
        <v>0.46821472644919676</v>
      </c>
      <c r="AF23" s="16" t="s">
        <v>39667</v>
      </c>
      <c r="AG23" s="33">
        <f>CHOOSE(MIN(D6L1516C9,RUN_YEARS),B7L815C5,B7L815C14,B7L815C23,B7L815C32,B7L815C41)</f>
        <v>124.69284744517194</v>
      </c>
      <c r="AH23" s="16" t="s">
        <v>39668</v>
      </c>
      <c r="AI23" s="33">
        <f>IF(D6L1516C15=0,0,D6L1516C11/D6L1516C15)</f>
        <v>1.2038401849688452E-2</v>
      </c>
      <c r="AJ23" s="16" t="s">
        <v>39669</v>
      </c>
      <c r="AK23" s="33">
        <f>IF(D6L1516C5=0,0,D6L1516C11/D6L1516C5)</f>
        <v>3.1785273550803253E-2</v>
      </c>
      <c r="AL23" s="16" t="s">
        <v>39670</v>
      </c>
      <c r="AM23" s="33">
        <f>D6L1516C8*CHOOSE(MIN(D6L1516C9,RUN_YEARS),B7L815C4,B7L815C13,B7L815C22,B7L815C31,B7L815C40)</f>
        <v>2.9904202214768536</v>
      </c>
      <c r="AN23" s="16" t="s">
        <v>39671</v>
      </c>
      <c r="AO23" s="33">
        <f>D6L1516C8-D6L1516C18</f>
        <v>20.622757165963677</v>
      </c>
      <c r="AP23" s="16" t="s">
        <v>39672</v>
      </c>
      <c r="AQ23" s="33">
        <f>CHOOSE(MIN(D6L1516C9,RUN_YEARS),B7L815C2,B7L815C11,B7L815C20,B7L815C29,B7L815C38)</f>
        <v>8.3198378304638769</v>
      </c>
      <c r="AR23" s="16" t="s">
        <v>39673</v>
      </c>
      <c r="AS23" s="33">
        <f>IF(D6L1516C20=0,0,D6L1516C18/D6L1516C20)</f>
        <v>0.35943251327894227</v>
      </c>
      <c r="AT23" s="16" t="s">
        <v>39674</v>
      </c>
      <c r="AU23" s="33">
        <f>IF(D6L1516C5=0,0,D6L1516C18/D6L1516C5)</f>
        <v>6.3321004463114103E-2</v>
      </c>
      <c r="AV23" s="16" t="s">
        <v>39675</v>
      </c>
      <c r="AW23" s="33">
        <f>CHOOSE(MIN(D6L1516C9,RUN_YEARS),B7L815C1,B7L815C10,B7L815C19,B7L815C28,B7L815C37)</f>
        <v>57.375881157303979</v>
      </c>
      <c r="AX23" s="16" t="s">
        <v>39676</v>
      </c>
      <c r="AY23" s="33">
        <f>IF(D6L1516C23=0,0,D6L1516C19/D6L1516C23)</f>
        <v>0.35943251327894227</v>
      </c>
      <c r="AZ23" s="16" t="s">
        <v>39677</v>
      </c>
      <c r="BA23" s="33">
        <f>IF(D6L1516C5=0,0,D6L1516C19/D6L1516C5)</f>
        <v>0.43667899553688588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82.641547561982904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71.071730903305294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35.535865451652647</v>
      </c>
      <c r="R24" s="16" t="s">
        <v>39682</v>
      </c>
      <c r="S24" s="15">
        <f>D6L1517C5-D6L1517C7</f>
        <v>35.535865451652647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33.276831043162012</v>
      </c>
      <c r="X24" s="16" t="s">
        <v>39684</v>
      </c>
      <c r="Y24" s="33">
        <f>D6L1517C7-D6L1517C10</f>
        <v>2.2590344084906349</v>
      </c>
      <c r="Z24" s="16" t="s">
        <v>39685</v>
      </c>
      <c r="AA24" s="33">
        <f>CHOOSE(MIN(D6L1517C9,RUN_YEARS),B7L815C7,B7L815C16,B7L815C25,B7L815C34,B7L815C43)</f>
        <v>4775.666666666667</v>
      </c>
      <c r="AB24" s="16" t="s">
        <v>39686</v>
      </c>
      <c r="AC24" s="33">
        <f>IF(D6L1517C12=0,0,D6L1517C10/D6L1517C12)</f>
        <v>6.967997007711735E-3</v>
      </c>
      <c r="AD24" s="16" t="s">
        <v>39687</v>
      </c>
      <c r="AE24" s="33">
        <f>IF(D6L1517C5=0,0,D6L1517C10/D6L1517C5)</f>
        <v>0.46821472644919676</v>
      </c>
      <c r="AF24" s="16" t="s">
        <v>39688</v>
      </c>
      <c r="AG24" s="33">
        <f>CHOOSE(MIN(D6L1517C9,RUN_YEARS),B7L815C5,B7L815C14,B7L815C23,B7L815C32,B7L815C41)</f>
        <v>124.69284744517194</v>
      </c>
      <c r="AH24" s="16" t="s">
        <v>39689</v>
      </c>
      <c r="AI24" s="33">
        <f>IF(D6L1517C15=0,0,D6L1517C11/D6L1517C15)</f>
        <v>1.8116792220050502E-2</v>
      </c>
      <c r="AJ24" s="16" t="s">
        <v>39690</v>
      </c>
      <c r="AK24" s="33">
        <f>IF(D6L1517C5=0,0,D6L1517C11/D6L1517C5)</f>
        <v>3.1785273550803239E-2</v>
      </c>
      <c r="AL24" s="16" t="s">
        <v>39691</v>
      </c>
      <c r="AM24" s="33">
        <f>D6L1517C8*CHOOSE(MIN(D6L1517C9,RUN_YEARS),B7L815C4,B7L815C13,B7L815C22,B7L815C31,B7L815C40)</f>
        <v>4.5003333897294393</v>
      </c>
      <c r="AN24" s="16" t="s">
        <v>39692</v>
      </c>
      <c r="AO24" s="33">
        <f>D6L1517C8-D6L1517C18</f>
        <v>31.035532061923206</v>
      </c>
      <c r="AP24" s="16" t="s">
        <v>39693</v>
      </c>
      <c r="AQ24" s="33">
        <f>CHOOSE(MIN(D6L1517C9,RUN_YEARS),B7L815C2,B7L815C11,B7L815C20,B7L815C29,B7L815C38)</f>
        <v>8.3198378304638769</v>
      </c>
      <c r="AR24" s="16" t="s">
        <v>39694</v>
      </c>
      <c r="AS24" s="33">
        <f>IF(D6L1517C20=0,0,D6L1517C18/D6L1517C20)</f>
        <v>0.54091599877716856</v>
      </c>
      <c r="AT24" s="16" t="s">
        <v>39695</v>
      </c>
      <c r="AU24" s="33">
        <f>IF(D6L1517C5=0,0,D6L1517C18/D6L1517C5)</f>
        <v>6.3321004463114103E-2</v>
      </c>
      <c r="AV24" s="16" t="s">
        <v>39696</v>
      </c>
      <c r="AW24" s="33">
        <f>CHOOSE(MIN(D6L1517C9,RUN_YEARS),B7L815C1,B7L815C10,B7L815C19,B7L815C28,B7L815C37)</f>
        <v>57.375881157303979</v>
      </c>
      <c r="AX24" s="16" t="s">
        <v>39697</v>
      </c>
      <c r="AY24" s="33">
        <f>IF(D6L1517C23=0,0,D6L1517C19/D6L1517C23)</f>
        <v>0.54091599877716856</v>
      </c>
      <c r="AZ24" s="16" t="s">
        <v>39698</v>
      </c>
      <c r="BA24" s="33">
        <f>IF(D6L1517C5=0,0,D6L1517C19/D6L1517C5)</f>
        <v>0.43667899553688588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29.907924419282025</v>
      </c>
      <c r="J25" s="16" t="s">
        <v>39720</v>
      </c>
      <c r="K25" s="21">
        <f>IF(FLOW_THRU_100PCT="Y",1,INDEX(VariabilityMatrix,D6L1518C1,D6L1518C9))</f>
        <v>0.2488312094020797</v>
      </c>
      <c r="L25" s="16" t="s">
        <v>39700</v>
      </c>
      <c r="M25" s="15">
        <f>IF(D6L1518C2&lt;&gt;0,D6L1518C2*D6L1518C4,D6L1518C3*D6L1518C4)</f>
        <v>7.4420250039559388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3.7210125019779694</v>
      </c>
      <c r="R25" s="16" t="s">
        <v>39702</v>
      </c>
      <c r="S25" s="15">
        <f>D6L1518C5-D6L1518C7</f>
        <v>3.7210125019779694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3.4775237582468517</v>
      </c>
      <c r="X25" s="16" t="s">
        <v>39704</v>
      </c>
      <c r="Y25" s="33">
        <f>D6L1518C7-D6L1518C10</f>
        <v>0.24348874373111773</v>
      </c>
      <c r="Z25" s="16" t="s">
        <v>39705</v>
      </c>
      <c r="AA25" s="33">
        <f>CHOOSE(MIN(D6L1518C9,RUN_YEARS),B7L815C7,B7L815C16,B7L815C25,B7L815C34,B7L815C43)</f>
        <v>5342</v>
      </c>
      <c r="AB25" s="16" t="s">
        <v>39706</v>
      </c>
      <c r="AC25" s="33">
        <f>IF(D6L1518C12=0,0,D6L1518C10/D6L1518C12)</f>
        <v>6.5097786563962027E-4</v>
      </c>
      <c r="AD25" s="16" t="s">
        <v>39707</v>
      </c>
      <c r="AE25" s="33">
        <f>IF(D6L1518C5=0,0,D6L1518C10/D6L1518C5)</f>
        <v>0.46728192345474695</v>
      </c>
      <c r="AF25" s="16" t="s">
        <v>39708</v>
      </c>
      <c r="AG25" s="33">
        <f>CHOOSE(MIN(D6L1518C9,RUN_YEARS),B7L815C5,B7L815C14,B7L815C23,B7L815C32,B7L815C41)</f>
        <v>143.85975585766676</v>
      </c>
      <c r="AH25" s="16" t="s">
        <v>39709</v>
      </c>
      <c r="AI25" s="33">
        <f>IF(D6L1518C15=0,0,D6L1518C11/D6L1518C15)</f>
        <v>1.6925424506630108E-3</v>
      </c>
      <c r="AJ25" s="16" t="s">
        <v>39710</v>
      </c>
      <c r="AK25" s="33">
        <f>IF(D6L1518C5=0,0,D6L1518C11/D6L1518C5)</f>
        <v>3.2718076545253078E-2</v>
      </c>
      <c r="AL25" s="16" t="s">
        <v>39711</v>
      </c>
      <c r="AM25" s="33">
        <f>D6L1518C8*CHOOSE(MIN(D6L1518C9,RUN_YEARS),B7L815C4,B7L815C13,B7L815C22,B7L815C31,B7L815C40)</f>
        <v>0.49705789382351467</v>
      </c>
      <c r="AN25" s="16" t="s">
        <v>39712</v>
      </c>
      <c r="AO25" s="33">
        <f>D6L1518C8-D6L1518C18</f>
        <v>3.2239546081544548</v>
      </c>
      <c r="AP25" s="16" t="s">
        <v>39713</v>
      </c>
      <c r="AQ25" s="33">
        <f>CHOOSE(MIN(D6L1518C9,RUN_YEARS),B7L815C2,B7L815C11,B7L815C20,B7L815C29,B7L815C38)</f>
        <v>10.141293999649237</v>
      </c>
      <c r="AR25" s="16" t="s">
        <v>39714</v>
      </c>
      <c r="AS25" s="33">
        <f>IF(D6L1518C20=0,0,D6L1518C18/D6L1518C20)</f>
        <v>4.9013261408327839E-2</v>
      </c>
      <c r="AT25" s="16" t="s">
        <v>39715</v>
      </c>
      <c r="AU25" s="33">
        <f>IF(D6L1518C5=0,0,D6L1518C18/D6L1518C5)</f>
        <v>6.6790677746889432E-2</v>
      </c>
      <c r="AV25" s="16" t="s">
        <v>39716</v>
      </c>
      <c r="AW25" s="33">
        <f>CHOOSE(MIN(D6L1518C9,RUN_YEARS),B7L815C1,B7L815C10,B7L815C19,B7L815C28,B7L815C37)</f>
        <v>65.777189999575768</v>
      </c>
      <c r="AX25" s="16" t="s">
        <v>39717</v>
      </c>
      <c r="AY25" s="33">
        <f>IF(D6L1518C23=0,0,D6L1518C19/D6L1518C23)</f>
        <v>4.9013261408327839E-2</v>
      </c>
      <c r="AZ25" s="16" t="s">
        <v>39718</v>
      </c>
      <c r="BA25" s="33">
        <f>IF(D6L1518C5=0,0,D6L1518C19/D6L1518C5)</f>
        <v>0.4332093222531106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665.73708715898067</v>
      </c>
      <c r="J26" s="16" t="s">
        <v>39741</v>
      </c>
      <c r="K26" s="21">
        <f>IF(FLOW_THRU_100PCT="Y",1,INDEX(VariabilityMatrix,D6L1519C1,D6L1519C9))</f>
        <v>0.25082324128071154</v>
      </c>
      <c r="L26" s="16" t="s">
        <v>39721</v>
      </c>
      <c r="M26" s="15">
        <f>IF(D6L1519C2&lt;&gt;0,D6L1519C2*D6L1519C4,D6L1519C3*D6L1519C4)</f>
        <v>166.9823340419951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83.491167020997551</v>
      </c>
      <c r="R26" s="16" t="s">
        <v>39723</v>
      </c>
      <c r="S26" s="15">
        <f>D6L1519C5-D6L1519C7</f>
        <v>83.491167020997551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78.183587855321136</v>
      </c>
      <c r="X26" s="16" t="s">
        <v>39725</v>
      </c>
      <c r="Y26" s="33">
        <f>D6L1519C7-D6L1519C10</f>
        <v>5.3075791656764153</v>
      </c>
      <c r="Z26" s="16" t="s">
        <v>39726</v>
      </c>
      <c r="AA26" s="33">
        <f>CHOOSE(MIN(D6L1519C9,RUN_YEARS),B7L815C7,B7L815C16,B7L815C25,B7L815C34,B7L815C43)</f>
        <v>4775.666666666667</v>
      </c>
      <c r="AB26" s="16" t="s">
        <v>39727</v>
      </c>
      <c r="AC26" s="33">
        <f>IF(D6L1519C12=0,0,D6L1519C10/D6L1519C12)</f>
        <v>1.6371240564386359E-2</v>
      </c>
      <c r="AD26" s="16" t="s">
        <v>39728</v>
      </c>
      <c r="AE26" s="33">
        <f>IF(D6L1519C5=0,0,D6L1519C10/D6L1519C5)</f>
        <v>0.46821472644919676</v>
      </c>
      <c r="AF26" s="16" t="s">
        <v>39729</v>
      </c>
      <c r="AG26" s="33">
        <f>CHOOSE(MIN(D6L1519C9,RUN_YEARS),B7L815C5,B7L815C14,B7L815C23,B7L815C32,B7L815C41)</f>
        <v>124.69284744517194</v>
      </c>
      <c r="AH26" s="16" t="s">
        <v>39730</v>
      </c>
      <c r="AI26" s="33">
        <f>IF(D6L1519C15=0,0,D6L1519C11/D6L1519C15)</f>
        <v>4.2565225467404488E-2</v>
      </c>
      <c r="AJ26" s="16" t="s">
        <v>39731</v>
      </c>
      <c r="AK26" s="33">
        <f>IF(D6L1519C5=0,0,D6L1519C11/D6L1519C5)</f>
        <v>3.1785273550803218E-2</v>
      </c>
      <c r="AL26" s="16" t="s">
        <v>39732</v>
      </c>
      <c r="AM26" s="33">
        <f>D6L1519C8*CHOOSE(MIN(D6L1519C9,RUN_YEARS),B7L815C4,B7L815C13,B7L815C22,B7L815C31,B7L815C40)</f>
        <v>10.573489119134383</v>
      </c>
      <c r="AN26" s="16" t="s">
        <v>39733</v>
      </c>
      <c r="AO26" s="33">
        <f>D6L1519C8-D6L1519C18</f>
        <v>72.917677901863172</v>
      </c>
      <c r="AP26" s="16" t="s">
        <v>39734</v>
      </c>
      <c r="AQ26" s="33">
        <f>CHOOSE(MIN(D6L1519C9,RUN_YEARS),B7L815C2,B7L815C11,B7L815C20,B7L815C29,B7L815C38)</f>
        <v>8.3198378304638769</v>
      </c>
      <c r="AR26" s="16" t="s">
        <v>39735</v>
      </c>
      <c r="AS26" s="33">
        <f>IF(D6L1519C20=0,0,D6L1519C18/D6L1519C20)</f>
        <v>1.2708768289231007</v>
      </c>
      <c r="AT26" s="16" t="s">
        <v>39736</v>
      </c>
      <c r="AU26" s="33">
        <f>IF(D6L1519C5=0,0,D6L1519C18/D6L1519C5)</f>
        <v>6.3321004463114103E-2</v>
      </c>
      <c r="AV26" s="16" t="s">
        <v>39737</v>
      </c>
      <c r="AW26" s="33">
        <f>CHOOSE(MIN(D6L1519C9,RUN_YEARS),B7L815C1,B7L815C10,B7L815C19,B7L815C28,B7L815C37)</f>
        <v>57.375881157303979</v>
      </c>
      <c r="AX26" s="16" t="s">
        <v>39738</v>
      </c>
      <c r="AY26" s="33">
        <f>IF(D6L1519C23=0,0,D6L1519C19/D6L1519C23)</f>
        <v>1.2708768289231007</v>
      </c>
      <c r="AZ26" s="16" t="s">
        <v>39739</v>
      </c>
      <c r="BA26" s="33">
        <f>IF(D6L1519C5=0,0,D6L1519C19/D6L1519C5)</f>
        <v>0.43667899553688594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323.89601952074275</v>
      </c>
      <c r="J27" s="16" t="s">
        <v>39762</v>
      </c>
      <c r="K27" s="21">
        <f>IF(FLOW_THRU_100PCT="Y",1,INDEX(VariabilityMatrix,D6L1520C1,D6L1520C9))</f>
        <v>0.2488312094020797</v>
      </c>
      <c r="L27" s="16" t="s">
        <v>39742</v>
      </c>
      <c r="M27" s="15">
        <f>IF(D6L1520C2&lt;&gt;0,D6L1520C2*D6L1520C4,D6L1520C3*D6L1520C4)</f>
        <v>80.595438257866036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40.297719128933018</v>
      </c>
      <c r="R27" s="16" t="s">
        <v>39744</v>
      </c>
      <c r="S27" s="15">
        <f>D6L1520C5-D6L1520C7</f>
        <v>40.297719128933018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37.660791410813935</v>
      </c>
      <c r="X27" s="16" t="s">
        <v>39746</v>
      </c>
      <c r="Y27" s="33">
        <f>D6L1520C7-D6L1520C10</f>
        <v>2.6369277181190824</v>
      </c>
      <c r="Z27" s="16" t="s">
        <v>39747</v>
      </c>
      <c r="AA27" s="33">
        <f>CHOOSE(MIN(D6L1520C9,RUN_YEARS),B7L815C7,B7L815C16,B7L815C25,B7L815C34,B7L815C43)</f>
        <v>5342</v>
      </c>
      <c r="AB27" s="16" t="s">
        <v>39748</v>
      </c>
      <c r="AC27" s="33">
        <f>IF(D6L1520C12=0,0,D6L1520C10/D6L1520C12)</f>
        <v>7.0499422333983406E-3</v>
      </c>
      <c r="AD27" s="16" t="s">
        <v>39749</v>
      </c>
      <c r="AE27" s="33">
        <f>IF(D6L1520C5=0,0,D6L1520C10/D6L1520C5)</f>
        <v>0.46728192345474689</v>
      </c>
      <c r="AF27" s="16" t="s">
        <v>39750</v>
      </c>
      <c r="AG27" s="33">
        <f>CHOOSE(MIN(D6L1520C9,RUN_YEARS),B7L815C5,B7L815C14,B7L815C23,B7L815C32,B7L815C41)</f>
        <v>143.85975585766676</v>
      </c>
      <c r="AH27" s="16" t="s">
        <v>39751</v>
      </c>
      <c r="AI27" s="33">
        <f>IF(D6L1520C15=0,0,D6L1520C11/D6L1520C15)</f>
        <v>1.8329849806835691E-2</v>
      </c>
      <c r="AJ27" s="16" t="s">
        <v>39752</v>
      </c>
      <c r="AK27" s="33">
        <f>IF(D6L1520C5=0,0,D6L1520C11/D6L1520C5)</f>
        <v>3.2718076545253119E-2</v>
      </c>
      <c r="AL27" s="16" t="s">
        <v>39753</v>
      </c>
      <c r="AM27" s="33">
        <f>D6L1520C8*CHOOSE(MIN(D6L1520C9,RUN_YEARS),B7L815C4,B7L815C13,B7L815C22,B7L815C31,B7L815C40)</f>
        <v>5.3830239445504544</v>
      </c>
      <c r="AN27" s="16" t="s">
        <v>39754</v>
      </c>
      <c r="AO27" s="33">
        <f>D6L1520C8-D6L1520C18</f>
        <v>34.914695184382566</v>
      </c>
      <c r="AP27" s="16" t="s">
        <v>39755</v>
      </c>
      <c r="AQ27" s="33">
        <f>CHOOSE(MIN(D6L1520C9,RUN_YEARS),B7L815C2,B7L815C11,B7L815C20,B7L815C29,B7L815C38)</f>
        <v>10.141293999649237</v>
      </c>
      <c r="AR27" s="16" t="s">
        <v>39756</v>
      </c>
      <c r="AS27" s="33">
        <f>IF(D6L1520C20=0,0,D6L1520C18/D6L1520C20)</f>
        <v>0.53080247399756286</v>
      </c>
      <c r="AT27" s="16" t="s">
        <v>39757</v>
      </c>
      <c r="AU27" s="33">
        <f>IF(D6L1520C5=0,0,D6L1520C18/D6L1520C5)</f>
        <v>6.6790677746889432E-2</v>
      </c>
      <c r="AV27" s="16" t="s">
        <v>39758</v>
      </c>
      <c r="AW27" s="33">
        <f>CHOOSE(MIN(D6L1520C9,RUN_YEARS),B7L815C1,B7L815C10,B7L815C19,B7L815C28,B7L815C37)</f>
        <v>65.777189999575768</v>
      </c>
      <c r="AX27" s="16" t="s">
        <v>39759</v>
      </c>
      <c r="AY27" s="33">
        <f>IF(D6L1520C23=0,0,D6L1520C19/D6L1520C23)</f>
        <v>0.53080247399756286</v>
      </c>
      <c r="AZ27" s="16" t="s">
        <v>39760</v>
      </c>
      <c r="BA27" s="33">
        <f>IF(D6L1520C5=0,0,D6L1520C19/D6L1520C5)</f>
        <v>0.4332093222531106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0.2488312094020797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5342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143.85975585766676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10.141293999649237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65.777189999575768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0.2488312094020797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5342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143.85975585766676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10.141293999649237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65.777189999575768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0.2488312094020797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5342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143.85975585766676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10.141293999649237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65.777189999575768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0.2488312094020797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5342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143.85975585766676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10.141293999649237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65.777189999575768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0.2488312094020797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5342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143.85975585766676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10.141293999649237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65.777189999575768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61.258684613443265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52.682468767561204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26.341234383780602</v>
      </c>
      <c r="R33" s="16" t="s">
        <v>39870</v>
      </c>
      <c r="S33" s="15">
        <f>D6L1526C5-D6L1526C7</f>
        <v>26.341234383780602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24.617565338050628</v>
      </c>
      <c r="X33" s="16" t="s">
        <v>39872</v>
      </c>
      <c r="Y33" s="33">
        <f>D6L1526C7-D6L1526C10</f>
        <v>1.7236690457299737</v>
      </c>
      <c r="Z33" s="16" t="s">
        <v>39873</v>
      </c>
      <c r="AA33" s="33">
        <f>CHOOSE(MIN(D6L1526C9,RUN_YEARS),B7L815C7,B7L815C16,B7L815C25,B7L815C34,B7L815C43)</f>
        <v>5342</v>
      </c>
      <c r="AB33" s="16" t="s">
        <v>39874</v>
      </c>
      <c r="AC33" s="33">
        <f>IF(D6L1526C12=0,0,D6L1526C10/D6L1526C12)</f>
        <v>4.6083050052509603E-3</v>
      </c>
      <c r="AD33" s="16" t="s">
        <v>39875</v>
      </c>
      <c r="AE33" s="33">
        <f>IF(D6L1526C5=0,0,D6L1526C10/D6L1526C5)</f>
        <v>0.46728192345474689</v>
      </c>
      <c r="AF33" s="16" t="s">
        <v>39876</v>
      </c>
      <c r="AG33" s="33">
        <f>CHOOSE(MIN(D6L1526C9,RUN_YEARS),B7L815C5,B7L815C14,B7L815C23,B7L815C32,B7L815C41)</f>
        <v>143.85975585766676</v>
      </c>
      <c r="AH33" s="16" t="s">
        <v>39877</v>
      </c>
      <c r="AI33" s="33">
        <f>IF(D6L1526C15=0,0,D6L1526C11/D6L1526C15)</f>
        <v>1.1981593013652496E-2</v>
      </c>
      <c r="AJ33" s="16" t="s">
        <v>39878</v>
      </c>
      <c r="AK33" s="33">
        <f>IF(D6L1526C5=0,0,D6L1526C11/D6L1526C5)</f>
        <v>3.2718076545253112E-2</v>
      </c>
      <c r="AL33" s="16" t="s">
        <v>39879</v>
      </c>
      <c r="AM33" s="33">
        <f>D6L1526C8*CHOOSE(MIN(D6L1526C9,RUN_YEARS),B7L815C4,B7L815C13,B7L815C22,B7L815C31,B7L815C40)</f>
        <v>3.5186977943647477</v>
      </c>
      <c r="AN33" s="16" t="s">
        <v>39880</v>
      </c>
      <c r="AO33" s="33">
        <f>D6L1526C8-D6L1526C18</f>
        <v>22.822536589415854</v>
      </c>
      <c r="AP33" s="16" t="s">
        <v>39881</v>
      </c>
      <c r="AQ33" s="33">
        <f>CHOOSE(MIN(D6L1526C9,RUN_YEARS),B7L815C2,B7L815C11,B7L815C20,B7L815C29,B7L815C38)</f>
        <v>10.141293999649237</v>
      </c>
      <c r="AR33" s="16" t="s">
        <v>39882</v>
      </c>
      <c r="AS33" s="33">
        <f>IF(D6L1526C20=0,0,D6L1526C18/D6L1526C20)</f>
        <v>0.34696733912718147</v>
      </c>
      <c r="AT33" s="16" t="s">
        <v>39883</v>
      </c>
      <c r="AU33" s="33">
        <f>IF(D6L1526C5=0,0,D6L1526C18/D6L1526C5)</f>
        <v>6.6790677746889432E-2</v>
      </c>
      <c r="AV33" s="16" t="s">
        <v>39884</v>
      </c>
      <c r="AW33" s="33">
        <f>CHOOSE(MIN(D6L1526C9,RUN_YEARS),B7L815C1,B7L815C10,B7L815C19,B7L815C28,B7L815C37)</f>
        <v>65.777189999575768</v>
      </c>
      <c r="AX33" s="16" t="s">
        <v>39885</v>
      </c>
      <c r="AY33" s="33">
        <f>IF(D6L1526C23=0,0,D6L1526C19/D6L1526C23)</f>
        <v>0.34696733912718147</v>
      </c>
      <c r="AZ33" s="16" t="s">
        <v>39886</v>
      </c>
      <c r="BA33" s="33">
        <f>IF(D6L1526C5=0,0,D6L1526C19/D6L1526C5)</f>
        <v>0.43320932225311054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-3.7035451523902294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-3.1850488310555973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-1.5925244155277987</v>
      </c>
      <c r="R34" s="16" t="s">
        <v>39890</v>
      </c>
      <c r="S34" s="15">
        <f>D6L1527C5-D6L1527C7</f>
        <v>-1.5925244155277987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-1.4912867671600305</v>
      </c>
      <c r="X34" s="16" t="s">
        <v>39892</v>
      </c>
      <c r="Y34" s="33">
        <f>D6L1527C7-D6L1527C10</f>
        <v>-0.10123764836776816</v>
      </c>
      <c r="Z34" s="16" t="s">
        <v>39893</v>
      </c>
      <c r="AA34" s="33">
        <f>CHOOSE(MIN(D6L1527C9,RUN_YEARS),B7L815C7,B7L815C16,B7L815C25,B7L815C34,B7L815C43)</f>
        <v>4775.666666666667</v>
      </c>
      <c r="AB34" s="16" t="s">
        <v>39894</v>
      </c>
      <c r="AC34" s="33">
        <f>IF(D6L1527C12=0,0,D6L1527C10/D6L1527C12)</f>
        <v>-3.1226776725623584E-4</v>
      </c>
      <c r="AD34" s="16" t="s">
        <v>39895</v>
      </c>
      <c r="AE34" s="33">
        <f>IF(D6L1527C5=0,0,D6L1527C10/D6L1527C5)</f>
        <v>0.46821472644919682</v>
      </c>
      <c r="AF34" s="16" t="s">
        <v>39896</v>
      </c>
      <c r="AG34" s="33">
        <f>CHOOSE(MIN(D6L1527C9,RUN_YEARS),B7L815C5,B7L815C14,B7L815C23,B7L815C32,B7L815C41)</f>
        <v>124.69284744517194</v>
      </c>
      <c r="AH34" s="16" t="s">
        <v>39897</v>
      </c>
      <c r="AI34" s="33">
        <f>IF(D6L1527C15=0,0,D6L1527C11/D6L1527C15)</f>
        <v>-8.1189619486621203E-4</v>
      </c>
      <c r="AJ34" s="16" t="s">
        <v>39898</v>
      </c>
      <c r="AK34" s="33">
        <f>IF(D6L1527C5=0,0,D6L1527C11/D6L1527C5)</f>
        <v>3.1785273550803211E-2</v>
      </c>
      <c r="AL34" s="16" t="s">
        <v>39899</v>
      </c>
      <c r="AM34" s="33">
        <f>D6L1527C8*CHOOSE(MIN(D6L1527C9,RUN_YEARS),B7L815C4,B7L815C13,B7L815C22,B7L815C31,B7L815C40)</f>
        <v>-0.20168049124650783</v>
      </c>
      <c r="AN34" s="16" t="s">
        <v>39900</v>
      </c>
      <c r="AO34" s="33">
        <f>D6L1527C8-D6L1527C18</f>
        <v>-1.3908439242812909</v>
      </c>
      <c r="AP34" s="16" t="s">
        <v>39901</v>
      </c>
      <c r="AQ34" s="33">
        <f>CHOOSE(MIN(D6L1527C9,RUN_YEARS),B7L815C2,B7L815C11,B7L815C20,B7L815C29,B7L815C38)</f>
        <v>8.3198378304638769</v>
      </c>
      <c r="AR34" s="16" t="s">
        <v>39902</v>
      </c>
      <c r="AS34" s="33">
        <f>IF(D6L1527C20=0,0,D6L1527C18/D6L1527C20)</f>
        <v>-2.4240916151999446E-2</v>
      </c>
      <c r="AT34" s="16" t="s">
        <v>39903</v>
      </c>
      <c r="AU34" s="33">
        <f>IF(D6L1527C5=0,0,D6L1527C18/D6L1527C5)</f>
        <v>6.3321004463114103E-2</v>
      </c>
      <c r="AV34" s="16" t="s">
        <v>39904</v>
      </c>
      <c r="AW34" s="33">
        <f>CHOOSE(MIN(D6L1527C9,RUN_YEARS),B7L815C1,B7L815C10,B7L815C19,B7L815C28,B7L815C37)</f>
        <v>57.375881157303979</v>
      </c>
      <c r="AX34" s="16" t="s">
        <v>39905</v>
      </c>
      <c r="AY34" s="33">
        <f>IF(D6L1527C23=0,0,D6L1527C19/D6L1527C23)</f>
        <v>-2.4240916151999449E-2</v>
      </c>
      <c r="AZ34" s="16" t="s">
        <v>39906</v>
      </c>
      <c r="BA34" s="33">
        <f>IF(D6L1527C5=0,0,D6L1527C19/D6L1527C5)</f>
        <v>0.43667899553688594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3930.1212127860167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2576.3684430050353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1288.1842215025176</v>
      </c>
      <c r="R35" s="16" t="s">
        <v>39910</v>
      </c>
      <c r="S35" s="15">
        <f>SUM(D6L1501C8:D6L1527C8)-2*SUM(D6L1509C8,D6L1511C8,D6L1522C8,D6L1524C8,D6L1527C8)</f>
        <v>1288.1842215025176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1206.8189073234141</v>
      </c>
      <c r="X35" s="16" t="s">
        <v>39912</v>
      </c>
      <c r="Y35" s="33">
        <f>SUM(D6L1501C11:D6L1527C11)-2*SUM(D6L1509C11,D6L1511C11,D6L1522C11,D6L1524C11,D6L1527C11)</f>
        <v>81.365314179103009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0.24868602923534133</v>
      </c>
      <c r="AD35" s="16" t="s">
        <v>39914</v>
      </c>
      <c r="AE35" s="33">
        <f>IF(D6L1528C5=0,0,D6L1528C10/D6L1528C5)</f>
        <v>0.46841860316989431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0.64658367601188749</v>
      </c>
      <c r="AJ35" s="16" t="s">
        <v>39916</v>
      </c>
      <c r="AK35" s="33">
        <f>IF(D6L1528C5=0,0,D6L1528C11/D6L1528C5)</f>
        <v>3.1581396830105482E-2</v>
      </c>
      <c r="AL35" s="16" t="s">
        <v>39917</v>
      </c>
      <c r="AM35" s="33">
        <f>SUM(D6L1501C18:D6L1527C18)-2*SUM(D6L1509C18,D6L1511C18,D6L1522C18,D6L1524C18,D6L1527C18)</f>
        <v>165.64769035514152</v>
      </c>
      <c r="AN35" s="16" t="s">
        <v>39918</v>
      </c>
      <c r="AO35" s="33">
        <f>SUM(D6L1501C19:D6L1527C19)-2*SUM(D6L1509C19,D6L1511C19,D6L1522C19,D6L1524C19,D6L1527C19)</f>
        <v>1122.5365311473754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19.370522391539239</v>
      </c>
      <c r="AT35" s="16" t="s">
        <v>39920</v>
      </c>
      <c r="AU35" s="33">
        <f>IF(D6L1528C5=0,0,D6L1528C18/D6L1528C5)</f>
        <v>6.4295031560754834E-2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19.370522391539239</v>
      </c>
      <c r="AZ35" s="16" t="s">
        <v>39922</v>
      </c>
      <c r="BA35" s="33">
        <f>IF(D6L1528C5=0,0,D6L1528C19/D6L1528C5)</f>
        <v>0.43570496843924489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32.68574970891688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16.34287485445844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8.1714374272292201</v>
      </c>
      <c r="R36" s="16" t="s">
        <v>39927</v>
      </c>
      <c r="S36" s="15">
        <f>D6L1529C5-D6L1529C7</f>
        <v>8.1714374272292201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7.6367299967715567</v>
      </c>
      <c r="X36" s="16" t="s">
        <v>39929</v>
      </c>
      <c r="Y36" s="33">
        <f>D6L1529C7-D6L1529C10</f>
        <v>0.53470743045766334</v>
      </c>
      <c r="Z36" s="16" t="s">
        <v>39930</v>
      </c>
      <c r="AA36" s="33">
        <f>CHOOSE(MIN(D6L1529C9,RUN_YEARS),B7L815C7,B7L815C16,B7L815C25,B7L815C34,B7L815C43)</f>
        <v>5342</v>
      </c>
      <c r="AB36" s="16" t="s">
        <v>39931</v>
      </c>
      <c r="AC36" s="33">
        <f>IF(D6L1529C12=0,0,D6L1529C10/D6L1529C12)</f>
        <v>1.4295638331657725E-3</v>
      </c>
      <c r="AD36" s="16" t="s">
        <v>39932</v>
      </c>
      <c r="AE36" s="33">
        <f>IF(D6L1529C5=0,0,D6L1529C10/D6L1529C5)</f>
        <v>0.46728192345474689</v>
      </c>
      <c r="AF36" s="16" t="s">
        <v>39933</v>
      </c>
      <c r="AG36" s="33">
        <f>CHOOSE(MIN(D6L1529C9,RUN_YEARS),B7L815C5,B7L815C14,B7L815C23,B7L815C32,B7L815C41)</f>
        <v>143.85975585766676</v>
      </c>
      <c r="AH36" s="16" t="s">
        <v>39934</v>
      </c>
      <c r="AI36" s="33">
        <f>IF(D6L1529C15=0,0,D6L1529C11/D6L1529C15)</f>
        <v>3.7168659662310073E-3</v>
      </c>
      <c r="AJ36" s="16" t="s">
        <v>39935</v>
      </c>
      <c r="AK36" s="33">
        <f>IF(D6L1529C5=0,0,D6L1529C11/D6L1529C5)</f>
        <v>3.2718076545253098E-2</v>
      </c>
      <c r="AL36" s="16" t="s">
        <v>39936</v>
      </c>
      <c r="AM36" s="33">
        <f>D6L1529C8*CHOOSE(MIN(D6L1529C9,RUN_YEARS),B7L815C4,B7L815C13,B7L815C22,B7L815C31,B7L815C40)</f>
        <v>1.0915516878618763</v>
      </c>
      <c r="AN36" s="16" t="s">
        <v>39937</v>
      </c>
      <c r="AO36" s="33">
        <f>D6L1529C8-D6L1529C18</f>
        <v>7.0798857393673433</v>
      </c>
      <c r="AP36" s="16" t="s">
        <v>39938</v>
      </c>
      <c r="AQ36" s="33">
        <f>CHOOSE(MIN(D6L1529C9,RUN_YEARS),B7L815C2,B7L815C11,B7L815C20,B7L815C29,B7L815C38)</f>
        <v>10.141293999649237</v>
      </c>
      <c r="AR36" s="16" t="s">
        <v>39939</v>
      </c>
      <c r="AS36" s="33">
        <f>IF(D6L1529C20=0,0,D6L1529C18/D6L1529C20)</f>
        <v>0.10763435986567695</v>
      </c>
      <c r="AT36" s="16" t="s">
        <v>39940</v>
      </c>
      <c r="AU36" s="33">
        <f>IF(D6L1529C5=0,0,D6L1529C18/D6L1529C5)</f>
        <v>6.6790677746889432E-2</v>
      </c>
      <c r="AV36" s="16" t="s">
        <v>39941</v>
      </c>
      <c r="AW36" s="33">
        <f>CHOOSE(MIN(D6L1529C9,RUN_YEARS),B7L815C1,B7L815C10,B7L815C19,B7L815C28,B7L815C37)</f>
        <v>65.777189999575768</v>
      </c>
      <c r="AX36" s="16" t="s">
        <v>39942</v>
      </c>
      <c r="AY36" s="33">
        <f>IF(D6L1529C23=0,0,D6L1529C19/D6L1529C23)</f>
        <v>0.10763435986567692</v>
      </c>
      <c r="AZ36" s="16" t="s">
        <v>39943</v>
      </c>
      <c r="BA36" s="33">
        <f>IF(D6L1529C5=0,0,D6L1529C19/D6L1529C5)</f>
        <v>0.43320932225311054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5342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143.85975585766676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10.141293999649237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65.777189999575768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1.0777316392934615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0.53886581964673075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0.26943290982336537</v>
      </c>
      <c r="R38" s="16" t="s">
        <v>39967</v>
      </c>
      <c r="S38" s="15">
        <f>D6L1531C5-D6L1531C7</f>
        <v>0.26943290982336537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0.25180225668854306</v>
      </c>
      <c r="X38" s="16" t="s">
        <v>39969</v>
      </c>
      <c r="Y38" s="33">
        <f>D6L1531C7-D6L1531C10</f>
        <v>1.7630653134822316E-2</v>
      </c>
      <c r="Z38" s="16" t="s">
        <v>39970</v>
      </c>
      <c r="AA38" s="33">
        <f>CHOOSE(MIN(D6L1531C9,RUN_YEARS),B7L815C7,B7L815C16,B7L815C25,B7L815C34,B7L815C43)</f>
        <v>5342</v>
      </c>
      <c r="AB38" s="16" t="s">
        <v>39971</v>
      </c>
      <c r="AC38" s="33">
        <f>IF(D6L1531C12=0,0,D6L1531C10/D6L1531C12)</f>
        <v>4.7136326598379455E-5</v>
      </c>
      <c r="AD38" s="16" t="s">
        <v>39972</v>
      </c>
      <c r="AE38" s="33">
        <f>IF(D6L1531C5=0,0,D6L1531C10/D6L1531C5)</f>
        <v>0.46728192345474684</v>
      </c>
      <c r="AF38" s="16" t="s">
        <v>39973</v>
      </c>
      <c r="AG38" s="33">
        <f>CHOOSE(MIN(D6L1531C9,RUN_YEARS),B7L815C5,B7L815C14,B7L815C23,B7L815C32,B7L815C41)</f>
        <v>143.85975585766676</v>
      </c>
      <c r="AH38" s="16" t="s">
        <v>39974</v>
      </c>
      <c r="AI38" s="33">
        <f>IF(D6L1531C15=0,0,D6L1531C11/D6L1531C15)</f>
        <v>1.2255444915578676E-4</v>
      </c>
      <c r="AJ38" s="16" t="s">
        <v>39975</v>
      </c>
      <c r="AK38" s="33">
        <f>IF(D6L1531C5=0,0,D6L1531C11/D6L1531C5)</f>
        <v>3.2718076545253154E-2</v>
      </c>
      <c r="AL38" s="16" t="s">
        <v>39976</v>
      </c>
      <c r="AM38" s="33">
        <f>D6L1531C8*CHOOSE(MIN(D6L1531C9,RUN_YEARS),B7L815C4,B7L815C13,B7L815C22,B7L815C31,B7L815C40)</f>
        <v>3.5991213308838234E-2</v>
      </c>
      <c r="AN38" s="16" t="s">
        <v>39977</v>
      </c>
      <c r="AO38" s="33">
        <f>D6L1531C8-D6L1531C18</f>
        <v>0.23344169651452715</v>
      </c>
      <c r="AP38" s="16" t="s">
        <v>39978</v>
      </c>
      <c r="AQ38" s="33">
        <f>CHOOSE(MIN(D6L1531C9,RUN_YEARS),B7L815C2,B7L815C11,B7L815C20,B7L815C29,B7L815C38)</f>
        <v>10.141293999649237</v>
      </c>
      <c r="AR38" s="16" t="s">
        <v>39979</v>
      </c>
      <c r="AS38" s="33">
        <f>IF(D6L1531C20=0,0,D6L1531C18/D6L1531C20)</f>
        <v>3.548976423529688E-3</v>
      </c>
      <c r="AT38" s="16" t="s">
        <v>39980</v>
      </c>
      <c r="AU38" s="33">
        <f>IF(D6L1531C5=0,0,D6L1531C18/D6L1531C5)</f>
        <v>6.6790677746889432E-2</v>
      </c>
      <c r="AV38" s="16" t="s">
        <v>39981</v>
      </c>
      <c r="AW38" s="33">
        <f>CHOOSE(MIN(D6L1531C9,RUN_YEARS),B7L815C1,B7L815C10,B7L815C19,B7L815C28,B7L815C37)</f>
        <v>65.777189999575768</v>
      </c>
      <c r="AX38" s="16" t="s">
        <v>39982</v>
      </c>
      <c r="AY38" s="33">
        <f>IF(D6L1531C23=0,0,D6L1531C19/D6L1531C23)</f>
        <v>3.5489764235296876E-3</v>
      </c>
      <c r="AZ38" s="16" t="s">
        <v>39983</v>
      </c>
      <c r="BA38" s="33">
        <f>IF(D6L1531C5=0,0,D6L1531C19/D6L1531C5)</f>
        <v>0.4332093222531106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5342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143.85975585766676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10.141293999649237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65.777189999575768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43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43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17.2</v>
      </c>
      <c r="R40" s="16" t="s">
        <v>40008</v>
      </c>
      <c r="S40" s="15">
        <f>D6L1533C5-D6L1533C7</f>
        <v>25.8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16.074498166843291</v>
      </c>
      <c r="X40" s="16" t="s">
        <v>40010</v>
      </c>
      <c r="Y40" s="33">
        <f>D6L1533C7-D6L1533C10</f>
        <v>1.1255018331567079</v>
      </c>
      <c r="Z40" s="16" t="s">
        <v>40011</v>
      </c>
      <c r="AA40" s="33">
        <f>CHOOSE(MIN(D6L1533C9,RUN_YEARS),B7L815C7,B7L815C16,B7L815C25,B7L815C34,B7L815C43)</f>
        <v>5342</v>
      </c>
      <c r="AB40" s="16" t="s">
        <v>40012</v>
      </c>
      <c r="AC40" s="33">
        <f>IF(D6L1533C12=0,0,D6L1533C10/D6L1533C12)</f>
        <v>3.0090786534712264E-3</v>
      </c>
      <c r="AD40" s="16" t="s">
        <v>40013</v>
      </c>
      <c r="AE40" s="33">
        <f>IF(D6L1533C5=0,0,D6L1533C10/D6L1533C5)</f>
        <v>0.37382553876379748</v>
      </c>
      <c r="AF40" s="16" t="s">
        <v>40014</v>
      </c>
      <c r="AG40" s="33">
        <f>CHOOSE(MIN(D6L1533C9,RUN_YEARS),B7L815C5,B7L815C14,B7L815C23,B7L815C32,B7L815C41)</f>
        <v>143.85975585766676</v>
      </c>
      <c r="AH40" s="16" t="s">
        <v>40015</v>
      </c>
      <c r="AI40" s="33">
        <f>IF(D6L1533C15=0,0,D6L1533C11/D6L1533C15)</f>
        <v>7.8236044990251958E-3</v>
      </c>
      <c r="AJ40" s="16" t="s">
        <v>40016</v>
      </c>
      <c r="AK40" s="33">
        <f>IF(D6L1533C5=0,0,D6L1533C11/D6L1533C5)</f>
        <v>2.6174461236202509E-2</v>
      </c>
      <c r="AL40" s="16" t="s">
        <v>40017</v>
      </c>
      <c r="AM40" s="33">
        <f>D6L1533C8*CHOOSE(MIN(D6L1533C9,RUN_YEARS),B7L815C4,B7L815C13,B7L815C22,B7L815C31,B7L815C40)</f>
        <v>3.4463989717394949</v>
      </c>
      <c r="AN40" s="16" t="s">
        <v>40018</v>
      </c>
      <c r="AO40" s="33">
        <f>D6L1533C8-D6L1533C18</f>
        <v>22.353601028260506</v>
      </c>
      <c r="AP40" s="16" t="s">
        <v>40019</v>
      </c>
      <c r="AQ40" s="33">
        <f>CHOOSE(MIN(D6L1533C9,RUN_YEARS),B7L815C2,B7L815C11,B7L815C20,B7L815C29,B7L815C38)</f>
        <v>10.141293999649237</v>
      </c>
      <c r="AR40" s="16" t="s">
        <v>40020</v>
      </c>
      <c r="AS40" s="33">
        <f>IF(D6L1533C20=0,0,D6L1533C18/D6L1533C20)</f>
        <v>0.33983818749941552</v>
      </c>
      <c r="AT40" s="16" t="s">
        <v>40021</v>
      </c>
      <c r="AU40" s="33">
        <f>IF(D6L1533C5=0,0,D6L1533C18/D6L1533C5)</f>
        <v>8.0148813296267329E-2</v>
      </c>
      <c r="AV40" s="16" t="s">
        <v>40022</v>
      </c>
      <c r="AW40" s="33">
        <f>CHOOSE(MIN(D6L1533C9,RUN_YEARS),B7L815C1,B7L815C10,B7L815C19,B7L815C28,B7L815C37)</f>
        <v>65.777189999575768</v>
      </c>
      <c r="AX40" s="16" t="s">
        <v>40023</v>
      </c>
      <c r="AY40" s="33">
        <f>IF(D6L1533C23=0,0,D6L1533C19/D6L1533C23)</f>
        <v>0.33983818749941547</v>
      </c>
      <c r="AZ40" s="16" t="s">
        <v>40024</v>
      </c>
      <c r="BA40" s="33">
        <f>IF(D6L1533C5=0,0,D6L1533C19/D6L1533C5)</f>
        <v>0.51985118670373265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9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9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5342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143.85975585766676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1.2022321994440097</v>
      </c>
      <c r="AN41" s="16" t="s">
        <v>40037</v>
      </c>
      <c r="AO41" s="33">
        <f>D6L1534C8-D6L1534C18</f>
        <v>7.7977678005559898</v>
      </c>
      <c r="AP41" s="16" t="s">
        <v>40038</v>
      </c>
      <c r="AQ41" s="33">
        <f>CHOOSE(MIN(D6L1534C9,RUN_YEARS),B7L815C2,B7L815C11,B7L815C20,B7L815C29,B7L815C38)</f>
        <v>10.141293999649237</v>
      </c>
      <c r="AR41" s="16" t="s">
        <v>40039</v>
      </c>
      <c r="AS41" s="33">
        <f>IF(D6L1534C20=0,0,D6L1534C18/D6L1534C20)</f>
        <v>0.11854820494165656</v>
      </c>
      <c r="AT41" s="16" t="s">
        <v>40040</v>
      </c>
      <c r="AU41" s="33">
        <f>IF(D6L1534C5=0,0,D6L1534C18/D6L1534C5)</f>
        <v>0.13358135549377886</v>
      </c>
      <c r="AV41" s="16" t="s">
        <v>40041</v>
      </c>
      <c r="AW41" s="33">
        <f>CHOOSE(MIN(D6L1534C9,RUN_YEARS),B7L815C1,B7L815C10,B7L815C19,B7L815C28,B7L815C37)</f>
        <v>65.777189999575768</v>
      </c>
      <c r="AX41" s="16" t="s">
        <v>40042</v>
      </c>
      <c r="AY41" s="33">
        <f>IF(D6L1534C23=0,0,D6L1534C19/D6L1534C23)</f>
        <v>0.11854820494165655</v>
      </c>
      <c r="AZ41" s="16" t="s">
        <v>40043</v>
      </c>
      <c r="BA41" s="33">
        <f>IF(D6L1534C5=0,0,D6L1534C19/D6L1534C5)</f>
        <v>0.86641864450622108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113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113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113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105.60571470077279</v>
      </c>
      <c r="X42" s="16" t="s">
        <v>40050</v>
      </c>
      <c r="Y42" s="33">
        <f>D6L1535C7-D6L1535C10</f>
        <v>7.3942852992272066</v>
      </c>
      <c r="Z42" s="16" t="s">
        <v>40051</v>
      </c>
      <c r="AA42" s="33">
        <f>CHOOSE(MIN(D6L1535C9,RUN_YEARS),B7L815C7,B7L815C16,B7L815C25,B7L815C34,B7L815C43)</f>
        <v>5342</v>
      </c>
      <c r="AB42" s="16" t="s">
        <v>40052</v>
      </c>
      <c r="AC42" s="33">
        <f>IF(D6L1535C12=0,0,D6L1535C10/D6L1535C12)</f>
        <v>1.9768946967572594E-2</v>
      </c>
      <c r="AD42" s="16" t="s">
        <v>40053</v>
      </c>
      <c r="AE42" s="33">
        <f>IF(D6L1535C5=0,0,D6L1535C10/D6L1535C5)</f>
        <v>0.93456384690949379</v>
      </c>
      <c r="AF42" s="16" t="s">
        <v>40054</v>
      </c>
      <c r="AG42" s="33">
        <f>CHOOSE(MIN(D6L1535C9,RUN_YEARS),B7L815C5,B7L815C14,B7L815C23,B7L815C32,B7L815C41)</f>
        <v>143.85975585766676</v>
      </c>
      <c r="AH42" s="16" t="s">
        <v>40055</v>
      </c>
      <c r="AI42" s="33">
        <f>IF(D6L1535C15=0,0,D6L1535C11/D6L1535C15)</f>
        <v>5.1399262115688772E-2</v>
      </c>
      <c r="AJ42" s="16" t="s">
        <v>40056</v>
      </c>
      <c r="AK42" s="33">
        <f>IF(D6L1535C5=0,0,D6L1535C11/D6L1535C5)</f>
        <v>6.5436153090506252E-2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10.141293999649237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65.777189999575768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367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367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367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5342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143.85975585766676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49.024357466216841</v>
      </c>
      <c r="AN43" s="16" t="s">
        <v>40078</v>
      </c>
      <c r="AO43" s="33">
        <f>D6L1536C8-D6L1536C18</f>
        <v>317.97564253378317</v>
      </c>
      <c r="AP43" s="16" t="s">
        <v>40079</v>
      </c>
      <c r="AQ43" s="33">
        <f>CHOOSE(MIN(D6L1536C9,RUN_YEARS),B7L815C2,B7L815C11,B7L815C20,B7L815C29,B7L815C38)</f>
        <v>10.141293999649237</v>
      </c>
      <c r="AR43" s="16" t="s">
        <v>40080</v>
      </c>
      <c r="AS43" s="33">
        <f>IF(D6L1536C20=0,0,D6L1536C18/D6L1536C20)</f>
        <v>4.8341323570653287</v>
      </c>
      <c r="AT43" s="16" t="s">
        <v>40081</v>
      </c>
      <c r="AU43" s="33">
        <f>IF(D6L1536C5=0,0,D6L1536C18/D6L1536C5)</f>
        <v>0.13358135549377886</v>
      </c>
      <c r="AV43" s="16" t="s">
        <v>40082</v>
      </c>
      <c r="AW43" s="33">
        <f>CHOOSE(MIN(D6L1536C9,RUN_YEARS),B7L815C1,B7L815C10,B7L815C19,B7L815C28,B7L815C37)</f>
        <v>65.777189999575768</v>
      </c>
      <c r="AX43" s="16" t="s">
        <v>40083</v>
      </c>
      <c r="AY43" s="33">
        <f>IF(D6L1536C23=0,0,D6L1536C19/D6L1536C23)</f>
        <v>4.8341323570653287</v>
      </c>
      <c r="AZ43" s="16" t="s">
        <v>40084</v>
      </c>
      <c r="BA43" s="33">
        <f>IF(D6L1536C5=0,0,D6L1536C19/D6L1536C5)</f>
        <v>0.86641864450622119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565.76348134821035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548.88174067410523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138.64087033705258</v>
      </c>
      <c r="R44" s="16" t="s">
        <v>40088</v>
      </c>
      <c r="S44" s="15">
        <f>SUM(D6L1529C8:D6L1536C8)</f>
        <v>410.24087033705257</v>
      </c>
      <c r="U44" s="21" t="str">
        <f>NULL_VALUE</f>
        <v>n/a</v>
      </c>
      <c r="V44" s="16" t="s">
        <v>40089</v>
      </c>
      <c r="W44" s="33">
        <f>SUM(D6L1529C10:D6L1536C10)</f>
        <v>129.56874512107618</v>
      </c>
      <c r="X44" s="16" t="s">
        <v>40090</v>
      </c>
      <c r="Y44" s="33">
        <f>SUM(D6L1529C11:D6L1536C11)</f>
        <v>9.0721252159763992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2.4254725780807972E-2</v>
      </c>
      <c r="AD44" s="16" t="s">
        <v>40092</v>
      </c>
      <c r="AE44" s="33">
        <f>IF(D6L1537C5=0,0,D6L1537C10/D6L1537C5)</f>
        <v>0.23605949245450802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6.3062287030100764E-2</v>
      </c>
      <c r="AJ44" s="16" t="s">
        <v>40094</v>
      </c>
      <c r="AK44" s="33">
        <f>IF(D6L1537C5=0,0,D6L1537C11/D6L1537C5)</f>
        <v>1.6528378599066772E-2</v>
      </c>
      <c r="AL44" s="16" t="s">
        <v>40095</v>
      </c>
      <c r="AM44" s="33">
        <f>SUM(D6L1529C18:D6L1536C18)</f>
        <v>54.800531538571065</v>
      </c>
      <c r="AN44" s="16" t="s">
        <v>40096</v>
      </c>
      <c r="AO44" s="33">
        <f>SUM(D6L1529C19:D6L1536C19)</f>
        <v>355.44033879848155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5.4037020857956071</v>
      </c>
      <c r="AT44" s="16" t="s">
        <v>40098</v>
      </c>
      <c r="AU44" s="33">
        <f>IF(D6L1537C5=0,0,D6L1537C18/D6L1537C5)</f>
        <v>9.9840325297154503E-2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5.4037020857956071</v>
      </c>
      <c r="AZ44" s="16" t="s">
        <v>40100</v>
      </c>
      <c r="BA44" s="33">
        <f>IF(D6L1537C5=0,0,D6L1537C19/D6L1537C5)</f>
        <v>0.64757180364927058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63.851417404743842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31.925708702371921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15.96285435118596</v>
      </c>
      <c r="R45" s="16" t="s">
        <v>40105</v>
      </c>
      <c r="S45" s="15">
        <f>D6L1538C5-D6L1538C7</f>
        <v>15.96285435118596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14.918306570100302</v>
      </c>
      <c r="X45" s="16" t="s">
        <v>40107</v>
      </c>
      <c r="Y45" s="33">
        <f>D6L1538C7-D6L1538C10</f>
        <v>1.044547781085658</v>
      </c>
      <c r="Z45" s="16" t="s">
        <v>40108</v>
      </c>
      <c r="AA45" s="33">
        <f>CHOOSE(MIN(D6L1538C9,RUN_YEARS),B7L815C7,B7L815C16,B7L815C25,B7L815C34,B7L815C43)</f>
        <v>5342</v>
      </c>
      <c r="AB45" s="16" t="s">
        <v>40109</v>
      </c>
      <c r="AC45" s="33">
        <f>IF(D6L1538C12=0,0,D6L1538C10/D6L1538C12)</f>
        <v>2.7926444346874396E-3</v>
      </c>
      <c r="AD45" s="16" t="s">
        <v>40110</v>
      </c>
      <c r="AE45" s="33">
        <f>IF(D6L1538C5=0,0,D6L1538C10/D6L1538C5)</f>
        <v>0.46728192345474689</v>
      </c>
      <c r="AF45" s="16" t="s">
        <v>40111</v>
      </c>
      <c r="AG45" s="33">
        <f>CHOOSE(MIN(D6L1538C9,RUN_YEARS),B7L815C5,B7L815C14,B7L815C23,B7L815C32,B7L815C41)</f>
        <v>143.85975585766676</v>
      </c>
      <c r="AH45" s="16" t="s">
        <v>40112</v>
      </c>
      <c r="AI45" s="33">
        <f>IF(D6L1538C15=0,0,D6L1538C11/D6L1538C15)</f>
        <v>7.2608755301873445E-3</v>
      </c>
      <c r="AJ45" s="16" t="s">
        <v>40113</v>
      </c>
      <c r="AK45" s="33">
        <f>IF(D6L1538C5=0,0,D6L1538C11/D6L1538C5)</f>
        <v>3.2718076545253119E-2</v>
      </c>
      <c r="AL45" s="16" t="s">
        <v>40114</v>
      </c>
      <c r="AM45" s="33">
        <f>D6L1538C8*CHOOSE(MIN(D6L1538C9,RUN_YEARS),B7L815C4,B7L815C13,B7L815C22,B7L815C31,B7L815C40)</f>
        <v>2.1323397217811864</v>
      </c>
      <c r="AN45" s="16" t="s">
        <v>40115</v>
      </c>
      <c r="AO45" s="33">
        <f>D6L1538C8-D6L1538C18</f>
        <v>13.830514629404774</v>
      </c>
      <c r="AP45" s="16" t="s">
        <v>40116</v>
      </c>
      <c r="AQ45" s="33">
        <f>CHOOSE(MIN(D6L1538C9,RUN_YEARS),B7L815C2,B7L815C11,B7L815C20,B7L815C29,B7L815C38)</f>
        <v>10.141293999649237</v>
      </c>
      <c r="AR45" s="16" t="s">
        <v>40117</v>
      </c>
      <c r="AS45" s="33">
        <f>IF(D6L1538C20=0,0,D6L1538C18/D6L1538C20)</f>
        <v>0.21026308100868971</v>
      </c>
      <c r="AT45" s="16" t="s">
        <v>40118</v>
      </c>
      <c r="AU45" s="33">
        <f>IF(D6L1538C5=0,0,D6L1538C18/D6L1538C5)</f>
        <v>6.6790677746889432E-2</v>
      </c>
      <c r="AV45" s="16" t="s">
        <v>40119</v>
      </c>
      <c r="AW45" s="33">
        <f>CHOOSE(MIN(D6L1538C9,RUN_YEARS),B7L815C1,B7L815C10,B7L815C19,B7L815C28,B7L815C37)</f>
        <v>65.777189999575768</v>
      </c>
      <c r="AX45" s="16" t="s">
        <v>40120</v>
      </c>
      <c r="AY45" s="33">
        <f>IF(D6L1538C23=0,0,D6L1538C19/D6L1538C23)</f>
        <v>0.21026308100868971</v>
      </c>
      <c r="AZ45" s="16" t="s">
        <v>40121</v>
      </c>
      <c r="BA45" s="33">
        <f>IF(D6L1538C5=0,0,D6L1538C19/D6L1538C5)</f>
        <v>0.4332093222531106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150.56453212825812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150.56453212825812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60.225812851303253</v>
      </c>
      <c r="R46" s="16" t="s">
        <v>40125</v>
      </c>
      <c r="S46" s="15">
        <f>D6L1539C5-D6L1539C7</f>
        <v>90.338719276954862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56.284867341565196</v>
      </c>
      <c r="X46" s="16" t="s">
        <v>40127</v>
      </c>
      <c r="Y46" s="33">
        <f>D6L1539C7-D6L1539C10</f>
        <v>3.9409455097380572</v>
      </c>
      <c r="Z46" s="16" t="s">
        <v>40128</v>
      </c>
      <c r="AA46" s="33">
        <f>CHOOSE(MIN(D6L1539C9,RUN_YEARS),B7L815C7,B7L815C16,B7L815C25,B7L815C34,B7L815C43)</f>
        <v>5342</v>
      </c>
      <c r="AB46" s="16" t="s">
        <v>40129</v>
      </c>
      <c r="AC46" s="33">
        <f>IF(D6L1539C12=0,0,D6L1539C10/D6L1539C12)</f>
        <v>1.0536291153419168E-2</v>
      </c>
      <c r="AD46" s="16" t="s">
        <v>40130</v>
      </c>
      <c r="AE46" s="33">
        <f>IF(D6L1539C5=0,0,D6L1539C10/D6L1539C5)</f>
        <v>0.37382553876379754</v>
      </c>
      <c r="AF46" s="16" t="s">
        <v>40131</v>
      </c>
      <c r="AG46" s="33">
        <f>CHOOSE(MIN(D6L1539C9,RUN_YEARS),B7L815C5,B7L815C14,B7L815C23,B7L815C32,B7L815C41)</f>
        <v>143.85975585766676</v>
      </c>
      <c r="AH46" s="16" t="s">
        <v>40132</v>
      </c>
      <c r="AI46" s="33">
        <f>IF(D6L1539C15=0,0,D6L1539C11/D6L1539C15)</f>
        <v>2.7394356998889841E-2</v>
      </c>
      <c r="AJ46" s="16" t="s">
        <v>40133</v>
      </c>
      <c r="AK46" s="33">
        <f>IF(D6L1539C5=0,0,D6L1539C11/D6L1539C5)</f>
        <v>2.6174461236202495E-2</v>
      </c>
      <c r="AL46" s="16" t="s">
        <v>40134</v>
      </c>
      <c r="AM46" s="33">
        <f>D6L1539C8*CHOOSE(MIN(D6L1539C9,RUN_YEARS),B7L815C4,B7L815C13,B7L815C22,B7L815C31,B7L815C40)</f>
        <v>12.0675685745876</v>
      </c>
      <c r="AN46" s="16" t="s">
        <v>40135</v>
      </c>
      <c r="AO46" s="33">
        <f>D6L1539C8-D6L1539C18</f>
        <v>78.271150702367265</v>
      </c>
      <c r="AP46" s="16" t="s">
        <v>40136</v>
      </c>
      <c r="AQ46" s="33">
        <f>CHOOSE(MIN(D6L1539C9,RUN_YEARS),B7L815C2,B7L815C11,B7L815C20,B7L815C29,B7L815C38)</f>
        <v>10.141293999649237</v>
      </c>
      <c r="AR46" s="16" t="s">
        <v>40137</v>
      </c>
      <c r="AS46" s="33">
        <f>IF(D6L1539C20=0,0,D6L1539C18/D6L1539C20)</f>
        <v>1.1899436674456916</v>
      </c>
      <c r="AT46" s="16" t="s">
        <v>40138</v>
      </c>
      <c r="AU46" s="33">
        <f>IF(D6L1539C5=0,0,D6L1539C18/D6L1539C5)</f>
        <v>8.0148813296267302E-2</v>
      </c>
      <c r="AV46" s="16" t="s">
        <v>40139</v>
      </c>
      <c r="AW46" s="33">
        <f>CHOOSE(MIN(D6L1539C9,RUN_YEARS),B7L815C1,B7L815C10,B7L815C19,B7L815C28,B7L815C37)</f>
        <v>65.777189999575768</v>
      </c>
      <c r="AX46" s="16" t="s">
        <v>40140</v>
      </c>
      <c r="AY46" s="33">
        <f>IF(D6L1539C23=0,0,D6L1539C19/D6L1539C23)</f>
        <v>1.1899436674456918</v>
      </c>
      <c r="AZ46" s="16" t="s">
        <v>40141</v>
      </c>
      <c r="BA46" s="33">
        <f>IF(D6L1539C5=0,0,D6L1539C19/D6L1539C5)</f>
        <v>0.51985118670373265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214.41594953300196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182.49024083063006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76.188667202489214</v>
      </c>
      <c r="R47" s="16" t="s">
        <v>40145</v>
      </c>
      <c r="S47" s="15">
        <f>SUM(D6L1538C8:D6L1539C8)</f>
        <v>106.30157362814083</v>
      </c>
      <c r="U47" s="21" t="str">
        <f>NULL_VALUE</f>
        <v>n/a</v>
      </c>
      <c r="V47" s="16" t="s">
        <v>40146</v>
      </c>
      <c r="W47" s="33">
        <f>SUM(D6L1538C10:D6L1539C10)</f>
        <v>71.203173911665502</v>
      </c>
      <c r="X47" s="16" t="s">
        <v>40147</v>
      </c>
      <c r="Y47" s="33">
        <f>SUM(D6L1538C11:D6L1539C11)</f>
        <v>4.9854932908237153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1.3328935588106607E-2</v>
      </c>
      <c r="AD47" s="16" t="s">
        <v>40149</v>
      </c>
      <c r="AE47" s="33">
        <f>IF(D6L1540C5=0,0,D6L1540C10/D6L1540C5)</f>
        <v>0.39017524218048166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3.4655232529077186E-2</v>
      </c>
      <c r="AJ47" s="16" t="s">
        <v>40151</v>
      </c>
      <c r="AK47" s="33">
        <f>IF(D6L1540C5=0,0,D6L1540C11/D6L1540C5)</f>
        <v>2.731923234980424E-2</v>
      </c>
      <c r="AL47" s="16" t="s">
        <v>40152</v>
      </c>
      <c r="AM47" s="33">
        <f>SUM(D6L1538C18:D6L1539C18)</f>
        <v>14.199908296368786</v>
      </c>
      <c r="AN47" s="16" t="s">
        <v>40153</v>
      </c>
      <c r="AO47" s="33">
        <f>SUM(D6L1538C19:D6L1539C19)</f>
        <v>92.10166533177204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1.4002067484543812</v>
      </c>
      <c r="AT47" s="16" t="s">
        <v>40155</v>
      </c>
      <c r="AU47" s="33">
        <f>IF(D6L1540C5=0,0,D6L1540C18/D6L1540C5)</f>
        <v>7.7811877674860322E-2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1.4002067484543814</v>
      </c>
      <c r="AZ47" s="16" t="s">
        <v>40157</v>
      </c>
      <c r="BA47" s="33">
        <f>IF(D6L1540C5=0,0,D6L1540C19/D6L1540C5)</f>
        <v>0.50469364779485371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4710.3006436672295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3307.7404245097709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1503.0137590420593</v>
      </c>
      <c r="R48" s="16" t="s">
        <v>40162</v>
      </c>
      <c r="S48" s="15">
        <f>SUM(D6L1528C8,D6L1537C8,D6L1540C8)</f>
        <v>1804.726665467711</v>
      </c>
      <c r="U48" s="21" t="str">
        <f>NULL_VALUE</f>
        <v>n/a</v>
      </c>
      <c r="V48" s="16" t="s">
        <v>40163</v>
      </c>
      <c r="W48" s="33">
        <f>SUM(D6L1528C10,D6L1537C10,D6L1540C10)</f>
        <v>1407.590826356156</v>
      </c>
      <c r="X48" s="16" t="s">
        <v>40164</v>
      </c>
      <c r="Y48" s="33">
        <f>SUM(D6L1528C11,D6L1537C11,D6L1540C11)</f>
        <v>95.42293268590312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0.28626969060425589</v>
      </c>
      <c r="AD48" s="16" t="s">
        <v>40166</v>
      </c>
      <c r="AE48" s="33">
        <f>IF(D6L1541C5=0,0,D6L1541C10/D6L1541C5)</f>
        <v>0.42554452457216929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0.74430119557106544</v>
      </c>
      <c r="AJ48" s="16" t="s">
        <v>40168</v>
      </c>
      <c r="AK48" s="33">
        <f>IF(D6L1541C5=0,0,D6L1541C11/D6L1541C5)</f>
        <v>2.8848373947011102E-2</v>
      </c>
      <c r="AL48" s="16" t="s">
        <v>40169</v>
      </c>
      <c r="AM48" s="33">
        <f>SUM(D6L1528C18,D6L1537C18,D6L1540C18)</f>
        <v>234.64813019008136</v>
      </c>
      <c r="AN48" s="16" t="s">
        <v>40170</v>
      </c>
      <c r="AO48" s="33">
        <f>SUM(D6L1528C19,D6L1537C19,D6L1540C19)</f>
        <v>1570.0785352776288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26.174431225789228</v>
      </c>
      <c r="AT48" s="16" t="s">
        <v>40172</v>
      </c>
      <c r="AU48" s="33">
        <f>IF(D6L1541C5=0,0,D6L1541C18/D6L1541C5)</f>
        <v>7.0939100435868624E-2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26.174431225789228</v>
      </c>
      <c r="AZ48" s="16" t="s">
        <v>40174</v>
      </c>
      <c r="BA48" s="33">
        <f>IF(D6L1541C5=0,0,D6L1541C19/D6L1541C5)</f>
        <v>0.47466800104495044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16369.216027333334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14077.525783506668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7038.7628917533339</v>
      </c>
      <c r="R8" s="16" t="s">
        <v>40182</v>
      </c>
      <c r="S8" s="15">
        <f>D6L1601C5-D6L1601C7</f>
        <v>7038.7628917533339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6765.8550436852211</v>
      </c>
      <c r="X8" s="16" t="s">
        <v>40184</v>
      </c>
      <c r="Y8" s="33">
        <f>D6L1601C7-D6L1601C10</f>
        <v>272.9078480681128</v>
      </c>
      <c r="Z8" s="16" t="s">
        <v>40185</v>
      </c>
      <c r="AA8" s="33">
        <f>CHOOSE(MIN(D6L1601C9,RUN_YEARS),B7L812C7,B7L812C16,B7L812C25,B7L812C34,B7L812C43)</f>
        <v>59122</v>
      </c>
      <c r="AB8" s="16" t="s">
        <v>40186</v>
      </c>
      <c r="AC8" s="33">
        <f>IF(D6L1601C12=0,0,D6L1601C10/D6L1601C12)</f>
        <v>0.11443887290154631</v>
      </c>
      <c r="AD8" s="16" t="s">
        <v>40187</v>
      </c>
      <c r="AE8" s="33">
        <f>IF(D6L1601C5=0,0,D6L1601C10/D6L1601C5)</f>
        <v>0.4806139337078783</v>
      </c>
      <c r="AF8" s="16" t="s">
        <v>40188</v>
      </c>
      <c r="AG8" s="33">
        <f>CHOOSE(MIN(D6L1601C9,RUN_YEARS),B7L812C5,B7L812C14,B7L812C23,B7L812C32,B7L812C41)</f>
        <v>917.2106845160655</v>
      </c>
      <c r="AH8" s="16" t="s">
        <v>40189</v>
      </c>
      <c r="AI8" s="33">
        <f>IF(D6L1601C15=0,0,D6L1601C11/D6L1601C15)</f>
        <v>0.29754106954401999</v>
      </c>
      <c r="AJ8" s="16" t="s">
        <v>40190</v>
      </c>
      <c r="AK8" s="33">
        <f>IF(D6L1601C5=0,0,D6L1601C11/D6L1601C5)</f>
        <v>1.9386066292121706E-2</v>
      </c>
      <c r="AL8" s="16" t="s">
        <v>40191</v>
      </c>
      <c r="AM8" s="33">
        <f>D6L1601C8*CHOOSE(MIN(D6L1601C9,RUN_YEARS),B7L812C4,B7L812C13,B7L812C22,B7L812C31,B7L812C40)</f>
        <v>1290.9945101409205</v>
      </c>
      <c r="AN8" s="16" t="s">
        <v>40192</v>
      </c>
      <c r="AO8" s="33">
        <f>D6L1601C8-D6L1601C18</f>
        <v>5747.7683816124136</v>
      </c>
      <c r="AP8" s="16" t="s">
        <v>40193</v>
      </c>
      <c r="AQ8" s="33">
        <f>CHOOSE(MIN(D6L1601C9,RUN_YEARS),B7L812C2,B7L812C11,B7L812C20,B7L812C29,B7L812C38)</f>
        <v>102.99827993564988</v>
      </c>
      <c r="AR8" s="16" t="s">
        <v>40194</v>
      </c>
      <c r="AS8" s="33">
        <f>IF(D6L1601C20=0,0,D6L1601C18/D6L1601C20)</f>
        <v>12.534136598664499</v>
      </c>
      <c r="AT8" s="16" t="s">
        <v>40195</v>
      </c>
      <c r="AU8" s="33">
        <f>IF(D6L1601C5=0,0,D6L1601C18/D6L1601C5)</f>
        <v>9.1706066108112494E-2</v>
      </c>
      <c r="AV8" s="16" t="s">
        <v>40196</v>
      </c>
      <c r="AW8" s="33">
        <f>CHOOSE(MIN(D6L1601C9,RUN_YEARS),B7L812C1,B7L812C10,B7L812C19,B7L812C28,B7L812C37)</f>
        <v>458.56915124292101</v>
      </c>
      <c r="AX8" s="16" t="s">
        <v>40197</v>
      </c>
      <c r="AY8" s="33">
        <f>IF(D6L1601C23=0,0,D6L1601C19/D6L1601C23)</f>
        <v>12.534136598664501</v>
      </c>
      <c r="AZ8" s="16" t="s">
        <v>40198</v>
      </c>
      <c r="BA8" s="33">
        <f>IF(D6L1601C5=0,0,D6L1601C19/D6L1601C5)</f>
        <v>0.40829393389188751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34.595129338984826</v>
      </c>
      <c r="J9" s="16" t="s">
        <v>40219</v>
      </c>
      <c r="K9" s="21">
        <f>IF(FLOW_THRU_100PCT="Y",1,INDEX(VariabilityMatrix,D6L1602C1,D6L1602C9))</f>
        <v>0.51097318168607031</v>
      </c>
      <c r="L9" s="16" t="s">
        <v>40199</v>
      </c>
      <c r="M9" s="15">
        <f>IF(D6L1602C2&lt;&gt;0,D6L1602C2*D6L1602C4,D6L1602C3*D6L1602C4)</f>
        <v>17.677183309182194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8.838591654591097</v>
      </c>
      <c r="R9" s="16" t="s">
        <v>40201</v>
      </c>
      <c r="S9" s="15">
        <f>D6L1602C5-D6L1602C7</f>
        <v>8.838591654591097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8.4972703190926122</v>
      </c>
      <c r="X9" s="16" t="s">
        <v>40203</v>
      </c>
      <c r="Y9" s="33">
        <f>D6L1602C7-D6L1602C10</f>
        <v>0.34132133549848476</v>
      </c>
      <c r="Z9" s="16" t="s">
        <v>40204</v>
      </c>
      <c r="AA9" s="33">
        <f>CHOOSE(MIN(D6L1602C9,RUN_YEARS),B7L812C7,B7L812C16,B7L812C25,B7L812C34,B7L812C43)</f>
        <v>54768.4</v>
      </c>
      <c r="AB9" s="16" t="s">
        <v>40205</v>
      </c>
      <c r="AC9" s="33">
        <f>IF(D6L1602C12=0,0,D6L1602C10/D6L1602C12)</f>
        <v>1.5514914291987007E-4</v>
      </c>
      <c r="AD9" s="16" t="s">
        <v>40206</v>
      </c>
      <c r="AE9" s="33">
        <f>IF(D6L1602C5=0,0,D6L1602C10/D6L1602C5)</f>
        <v>0.48069141845006552</v>
      </c>
      <c r="AF9" s="16" t="s">
        <v>40207</v>
      </c>
      <c r="AG9" s="33">
        <f>CHOOSE(MIN(D6L1602C9,RUN_YEARS),B7L812C5,B7L812C14,B7L812C23,B7L812C32,B7L812C41)</f>
        <v>846.13704116939437</v>
      </c>
      <c r="AH9" s="16" t="s">
        <v>40208</v>
      </c>
      <c r="AI9" s="33">
        <f>IF(D6L1602C15=0,0,D6L1602C11/D6L1602C15)</f>
        <v>4.0338777159166248E-4</v>
      </c>
      <c r="AJ9" s="16" t="s">
        <v>40209</v>
      </c>
      <c r="AK9" s="33">
        <f>IF(D6L1602C5=0,0,D6L1602C11/D6L1602C5)</f>
        <v>1.9308581549934464E-2</v>
      </c>
      <c r="AL9" s="16" t="s">
        <v>40210</v>
      </c>
      <c r="AM9" s="33">
        <f>D6L1602C8*CHOOSE(MIN(D6L1602C9,RUN_YEARS),B7L812C4,B7L812C13,B7L812C22,B7L812C31,B7L812C40)</f>
        <v>1.6421293114384008</v>
      </c>
      <c r="AN9" s="16" t="s">
        <v>40211</v>
      </c>
      <c r="AO9" s="33">
        <f>D6L1602C8-D6L1602C18</f>
        <v>7.196462343152696</v>
      </c>
      <c r="AP9" s="16" t="s">
        <v>40212</v>
      </c>
      <c r="AQ9" s="33">
        <f>CHOOSE(MIN(D6L1602C9,RUN_YEARS),B7L812C2,B7L812C11,B7L812C20,B7L812C29,B7L812C38)</f>
        <v>96.372197097240758</v>
      </c>
      <c r="AR9" s="16" t="s">
        <v>40213</v>
      </c>
      <c r="AS9" s="33">
        <f>IF(D6L1602C20=0,0,D6L1602C18/D6L1602C20)</f>
        <v>1.70394508053134E-2</v>
      </c>
      <c r="AT9" s="16" t="s">
        <v>40214</v>
      </c>
      <c r="AU9" s="33">
        <f>IF(D6L1602C5=0,0,D6L1602C18/D6L1602C5)</f>
        <v>9.289541680463409E-2</v>
      </c>
      <c r="AV9" s="16" t="s">
        <v>40215</v>
      </c>
      <c r="AW9" s="33">
        <f>CHOOSE(MIN(D6L1602C9,RUN_YEARS),B7L812C1,B7L812C10,B7L812C19,B7L812C28,B7L812C37)</f>
        <v>422.3412142431626</v>
      </c>
      <c r="AX9" s="16" t="s">
        <v>40216</v>
      </c>
      <c r="AY9" s="33">
        <f>IF(D6L1602C23=0,0,D6L1602C19/D6L1602C23)</f>
        <v>1.70394508053134E-2</v>
      </c>
      <c r="AZ9" s="16" t="s">
        <v>40217</v>
      </c>
      <c r="BA9" s="33">
        <f>IF(D6L1602C5=0,0,D6L1602C19/D6L1602C5)</f>
        <v>0.40710458319536591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23.855967320547357</v>
      </c>
      <c r="J10" s="16" t="s">
        <v>40240</v>
      </c>
      <c r="K10" s="21">
        <f>IF(FLOW_THRU_100PCT="Y",1,INDEX(VariabilityMatrix,D6L1603C1,D6L1603C9))</f>
        <v>0.51097318168607031</v>
      </c>
      <c r="L10" s="16" t="s">
        <v>40220</v>
      </c>
      <c r="M10" s="15">
        <f>IF(D6L1603C2&lt;&gt;0,D6L1603C2*D6L1603C4,D6L1603C3*D6L1603C4)</f>
        <v>12.189759523979001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6.0948797619895005</v>
      </c>
      <c r="R10" s="16" t="s">
        <v>40222</v>
      </c>
      <c r="S10" s="15">
        <f>D6L1603C5-D6L1603C7</f>
        <v>6.0948797619895005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5.8595127961466611</v>
      </c>
      <c r="X10" s="16" t="s">
        <v>40224</v>
      </c>
      <c r="Y10" s="33">
        <f>D6L1603C7-D6L1603C10</f>
        <v>0.23536696584283945</v>
      </c>
      <c r="Z10" s="16" t="s">
        <v>40225</v>
      </c>
      <c r="AA10" s="33">
        <f>CHOOSE(MIN(D6L1603C9,RUN_YEARS),B7L812C7,B7L812C16,B7L812C25,B7L812C34,B7L812C43)</f>
        <v>54768.4</v>
      </c>
      <c r="AB10" s="16" t="s">
        <v>40226</v>
      </c>
      <c r="AC10" s="33">
        <f>IF(D6L1603C12=0,0,D6L1603C10/D6L1603C12)</f>
        <v>1.0698710928467256E-4</v>
      </c>
      <c r="AD10" s="16" t="s">
        <v>40227</v>
      </c>
      <c r="AE10" s="33">
        <f>IF(D6L1603C5=0,0,D6L1603C10/D6L1603C5)</f>
        <v>0.48069141845006547</v>
      </c>
      <c r="AF10" s="16" t="s">
        <v>40228</v>
      </c>
      <c r="AG10" s="33">
        <f>CHOOSE(MIN(D6L1603C9,RUN_YEARS),B7L812C5,B7L812C14,B7L812C23,B7L812C32,B7L812C41)</f>
        <v>846.13704116939437</v>
      </c>
      <c r="AH10" s="16" t="s">
        <v>40229</v>
      </c>
      <c r="AI10" s="33">
        <f>IF(D6L1603C15=0,0,D6L1603C11/D6L1603C15)</f>
        <v>2.7816648414014962E-4</v>
      </c>
      <c r="AJ10" s="16" t="s">
        <v>40230</v>
      </c>
      <c r="AK10" s="33">
        <f>IF(D6L1603C5=0,0,D6L1603C11/D6L1603C5)</f>
        <v>1.9308581549934513E-2</v>
      </c>
      <c r="AL10" s="16" t="s">
        <v>40231</v>
      </c>
      <c r="AM10" s="33">
        <f>D6L1603C8*CHOOSE(MIN(D6L1603C9,RUN_YEARS),B7L812C4,B7L812C13,B7L812C22,B7L812C31,B7L812C40)</f>
        <v>1.1323727917282873</v>
      </c>
      <c r="AN10" s="16" t="s">
        <v>40232</v>
      </c>
      <c r="AO10" s="33">
        <f>D6L1603C8-D6L1603C18</f>
        <v>4.962506970261213</v>
      </c>
      <c r="AP10" s="16" t="s">
        <v>40233</v>
      </c>
      <c r="AQ10" s="33">
        <f>CHOOSE(MIN(D6L1603C9,RUN_YEARS),B7L812C2,B7L812C11,B7L812C20,B7L812C29,B7L812C38)</f>
        <v>96.372197097240758</v>
      </c>
      <c r="AR10" s="16" t="s">
        <v>40234</v>
      </c>
      <c r="AS10" s="33">
        <f>IF(D6L1603C20=0,0,D6L1603C18/D6L1603C20)</f>
        <v>1.1749994561042424E-2</v>
      </c>
      <c r="AT10" s="16" t="s">
        <v>40235</v>
      </c>
      <c r="AU10" s="33">
        <f>IF(D6L1603C5=0,0,D6L1603C18/D6L1603C5)</f>
        <v>9.289541680463409E-2</v>
      </c>
      <c r="AV10" s="16" t="s">
        <v>40236</v>
      </c>
      <c r="AW10" s="33">
        <f>CHOOSE(MIN(D6L1603C9,RUN_YEARS),B7L812C1,B7L812C10,B7L812C19,B7L812C28,B7L812C37)</f>
        <v>422.3412142431626</v>
      </c>
      <c r="AX10" s="16" t="s">
        <v>40237</v>
      </c>
      <c r="AY10" s="33">
        <f>IF(D6L1603C23=0,0,D6L1603C19/D6L1603C23)</f>
        <v>1.1749994561042422E-2</v>
      </c>
      <c r="AZ10" s="16" t="s">
        <v>40238</v>
      </c>
      <c r="BA10" s="33">
        <f>IF(D6L1603C5=0,0,D6L1603C19/D6L1603C5)</f>
        <v>0.40710458319536591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0.7402606745514263</v>
      </c>
      <c r="J11" s="16" t="s">
        <v>40261</v>
      </c>
      <c r="K11" s="21">
        <f>IF(FLOW_THRU_100PCT="Y",1,INDEX(VariabilityMatrix,D6L1604C1,D6L1604C9))</f>
        <v>0.52465616662733827</v>
      </c>
      <c r="L11" s="16" t="s">
        <v>40241</v>
      </c>
      <c r="M11" s="15">
        <f>IF(D6L1604C2&lt;&gt;0,D6L1604C2*D6L1604C4,D6L1604C3*D6L1604C4)</f>
        <v>0.38838232781511894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0.19419116390755947</v>
      </c>
      <c r="R11" s="16" t="s">
        <v>40243</v>
      </c>
      <c r="S11" s="15">
        <f>D6L1604C5-D6L1604C7</f>
        <v>0.19419116390755947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0.18659283136778038</v>
      </c>
      <c r="X11" s="16" t="s">
        <v>40245</v>
      </c>
      <c r="Y11" s="33">
        <f>D6L1604C7-D6L1604C10</f>
        <v>7.5983325397790957E-3</v>
      </c>
      <c r="Z11" s="16" t="s">
        <v>40246</v>
      </c>
      <c r="AA11" s="33">
        <f>CHOOSE(MIN(D6L1604C9,RUN_YEARS),B7L812C7,B7L812C16,B7L812C25,B7L812C34,B7L812C43)</f>
        <v>56976</v>
      </c>
      <c r="AB11" s="16" t="s">
        <v>40247</v>
      </c>
      <c r="AC11" s="33">
        <f>IF(D6L1604C12=0,0,D6L1604C10/D6L1604C12)</f>
        <v>3.2749373660450079E-6</v>
      </c>
      <c r="AD11" s="16" t="s">
        <v>40248</v>
      </c>
      <c r="AE11" s="33">
        <f>IF(D6L1604C5=0,0,D6L1604C10/D6L1604C5)</f>
        <v>0.48043594675760809</v>
      </c>
      <c r="AF11" s="16" t="s">
        <v>40249</v>
      </c>
      <c r="AG11" s="33">
        <f>CHOOSE(MIN(D6L1604C9,RUN_YEARS),B7L812C5,B7L812C14,B7L812C23,B7L812C32,B7L812C41)</f>
        <v>892.3638120603257</v>
      </c>
      <c r="AH11" s="16" t="s">
        <v>40250</v>
      </c>
      <c r="AI11" s="33">
        <f>IF(D6L1604C15=0,0,D6L1604C11/D6L1604C15)</f>
        <v>8.5148371517170311E-6</v>
      </c>
      <c r="AJ11" s="16" t="s">
        <v>40251</v>
      </c>
      <c r="AK11" s="33">
        <f>IF(D6L1604C5=0,0,D6L1604C11/D6L1604C5)</f>
        <v>1.956405324239191E-2</v>
      </c>
      <c r="AL11" s="16" t="s">
        <v>40252</v>
      </c>
      <c r="AM11" s="33">
        <f>D6L1604C8*CHOOSE(MIN(D6L1604C9,RUN_YEARS),B7L812C4,B7L812C13,B7L812C22,B7L812C31,B7L812C40)</f>
        <v>3.7875906628823036E-2</v>
      </c>
      <c r="AN11" s="16" t="s">
        <v>40253</v>
      </c>
      <c r="AO11" s="33">
        <f>D6L1604C8-D6L1604C18</f>
        <v>0.15631525727873644</v>
      </c>
      <c r="AP11" s="16" t="s">
        <v>40254</v>
      </c>
      <c r="AQ11" s="33">
        <f>CHOOSE(MIN(D6L1604C9,RUN_YEARS),B7L812C2,B7L812C11,B7L812C20,B7L812C29,B7L812C38)</f>
        <v>108.1636778217924</v>
      </c>
      <c r="AR11" s="16" t="s">
        <v>40255</v>
      </c>
      <c r="AS11" s="33">
        <f>IF(D6L1604C20=0,0,D6L1604C18/D6L1604C20)</f>
        <v>3.5017214088472814E-4</v>
      </c>
      <c r="AT11" s="16" t="s">
        <v>40256</v>
      </c>
      <c r="AU11" s="33">
        <f>IF(D6L1604C5=0,0,D6L1604C18/D6L1604C5)</f>
        <v>9.7522219514717581E-2</v>
      </c>
      <c r="AV11" s="16" t="s">
        <v>40257</v>
      </c>
      <c r="AW11" s="33">
        <f>CHOOSE(MIN(D6L1604C9,RUN_YEARS),B7L812C1,B7L812C10,B7L812C19,B7L812C28,B7L812C37)</f>
        <v>446.3954696218774</v>
      </c>
      <c r="AX11" s="16" t="s">
        <v>40258</v>
      </c>
      <c r="AY11" s="33">
        <f>IF(D6L1604C23=0,0,D6L1604C19/D6L1604C23)</f>
        <v>3.5017214088472814E-4</v>
      </c>
      <c r="AZ11" s="16" t="s">
        <v>40259</v>
      </c>
      <c r="BA11" s="33">
        <f>IF(D6L1604C5=0,0,D6L1604C19/D6L1604C5)</f>
        <v>0.40247778048528243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525.61079991279109</v>
      </c>
      <c r="J12" s="16" t="s">
        <v>40282</v>
      </c>
      <c r="K12" s="21">
        <f>IF(FLOW_THRU_100PCT="Y",1,INDEX(VariabilityMatrix,D6L1605C1,D6L1605C9))</f>
        <v>0.24920957647330261</v>
      </c>
      <c r="L12" s="16" t="s">
        <v>40262</v>
      </c>
      <c r="M12" s="15">
        <f>IF(D6L1605C2&lt;&gt;0,D6L1605C2*D6L1605C4,D6L1605C3*D6L1605C4)</f>
        <v>130.98724483606046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65.493622418030228</v>
      </c>
      <c r="R12" s="16" t="s">
        <v>40264</v>
      </c>
      <c r="S12" s="15">
        <f>D6L1605C5-D6L1605C7</f>
        <v>65.493622418030228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62.964444519111922</v>
      </c>
      <c r="X12" s="16" t="s">
        <v>40266</v>
      </c>
      <c r="Y12" s="33">
        <f>D6L1605C7-D6L1605C10</f>
        <v>2.5291778989183058</v>
      </c>
      <c r="Z12" s="16" t="s">
        <v>40267</v>
      </c>
      <c r="AA12" s="33">
        <f>CHOOSE(MIN(D6L1605C9,RUN_YEARS),B7L812C7,B7L812C16,B7L812C25,B7L812C34,B7L812C43)</f>
        <v>54768.4</v>
      </c>
      <c r="AB12" s="16" t="s">
        <v>40268</v>
      </c>
      <c r="AC12" s="33">
        <f>IF(D6L1605C12=0,0,D6L1605C10/D6L1605C12)</f>
        <v>1.1496491502237041E-3</v>
      </c>
      <c r="AD12" s="16" t="s">
        <v>40269</v>
      </c>
      <c r="AE12" s="33">
        <f>IF(D6L1605C5=0,0,D6L1605C10/D6L1605C5)</f>
        <v>0.48069141845006552</v>
      </c>
      <c r="AF12" s="16" t="s">
        <v>40270</v>
      </c>
      <c r="AG12" s="33">
        <f>CHOOSE(MIN(D6L1605C9,RUN_YEARS),B7L812C5,B7L812C14,B7L812C23,B7L812C32,B7L812C41)</f>
        <v>846.13704116939437</v>
      </c>
      <c r="AH12" s="16" t="s">
        <v>40271</v>
      </c>
      <c r="AI12" s="33">
        <f>IF(D6L1605C15=0,0,D6L1605C11/D6L1605C15)</f>
        <v>2.9890877905816337E-3</v>
      </c>
      <c r="AJ12" s="16" t="s">
        <v>40272</v>
      </c>
      <c r="AK12" s="33">
        <f>IF(D6L1605C5=0,0,D6L1605C11/D6L1605C5)</f>
        <v>1.9308581549934468E-2</v>
      </c>
      <c r="AL12" s="16" t="s">
        <v>40273</v>
      </c>
      <c r="AM12" s="33">
        <f>D6L1605C8*CHOOSE(MIN(D6L1605C9,RUN_YEARS),B7L812C4,B7L812C13,B7L812C22,B7L812C31,B7L812C40)</f>
        <v>12.168114705136491</v>
      </c>
      <c r="AN12" s="16" t="s">
        <v>40274</v>
      </c>
      <c r="AO12" s="33">
        <f>D6L1605C8-D6L1605C18</f>
        <v>53.325507712893739</v>
      </c>
      <c r="AP12" s="16" t="s">
        <v>40275</v>
      </c>
      <c r="AQ12" s="33">
        <f>CHOOSE(MIN(D6L1605C9,RUN_YEARS),B7L812C2,B7L812C11,B7L812C20,B7L812C29,B7L812C38)</f>
        <v>96.372197097240758</v>
      </c>
      <c r="AR12" s="16" t="s">
        <v>40276</v>
      </c>
      <c r="AS12" s="33">
        <f>IF(D6L1605C20=0,0,D6L1605C18/D6L1605C20)</f>
        <v>0.12626167164020044</v>
      </c>
      <c r="AT12" s="16" t="s">
        <v>40277</v>
      </c>
      <c r="AU12" s="33">
        <f>IF(D6L1605C5=0,0,D6L1605C18/D6L1605C5)</f>
        <v>9.289541680463409E-2</v>
      </c>
      <c r="AV12" s="16" t="s">
        <v>40278</v>
      </c>
      <c r="AW12" s="33">
        <f>CHOOSE(MIN(D6L1605C9,RUN_YEARS),B7L812C1,B7L812C10,B7L812C19,B7L812C28,B7L812C37)</f>
        <v>422.3412142431626</v>
      </c>
      <c r="AX12" s="16" t="s">
        <v>40279</v>
      </c>
      <c r="AY12" s="33">
        <f>IF(D6L1605C23=0,0,D6L1605C19/D6L1605C23)</f>
        <v>0.12626167164020044</v>
      </c>
      <c r="AZ12" s="16" t="s">
        <v>40280</v>
      </c>
      <c r="BA12" s="33">
        <f>IF(D6L1605C5=0,0,D6L1605C19/D6L1605C5)</f>
        <v>0.40710458319536591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250.88998317943293</v>
      </c>
      <c r="J13" s="16" t="s">
        <v>40303</v>
      </c>
      <c r="K13" s="21">
        <f>IF(FLOW_THRU_100PCT="Y",1,INDEX(VariabilityMatrix,D6L1606C1,D6L1606C9))</f>
        <v>0.51097318168607031</v>
      </c>
      <c r="L13" s="16" t="s">
        <v>40283</v>
      </c>
      <c r="M13" s="15">
        <f>IF(D6L1606C2&lt;&gt;0,D6L1606C2*D6L1606C4,D6L1606C3*D6L1606C4)</f>
        <v>128.19805295835951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64.099026479179756</v>
      </c>
      <c r="R13" s="16" t="s">
        <v>40285</v>
      </c>
      <c r="S13" s="15">
        <f>D6L1606C5-D6L1606C7</f>
        <v>64.099026479179756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61.623703919090453</v>
      </c>
      <c r="X13" s="16" t="s">
        <v>40287</v>
      </c>
      <c r="Y13" s="33">
        <f>D6L1606C7-D6L1606C10</f>
        <v>2.4753225600893032</v>
      </c>
      <c r="Z13" s="16" t="s">
        <v>40288</v>
      </c>
      <c r="AA13" s="33">
        <f>CHOOSE(MIN(D6L1606C9,RUN_YEARS),B7L812C7,B7L812C16,B7L812C25,B7L812C34,B7L812C43)</f>
        <v>54768.4</v>
      </c>
      <c r="AB13" s="16" t="s">
        <v>40289</v>
      </c>
      <c r="AC13" s="33">
        <f>IF(D6L1606C12=0,0,D6L1606C10/D6L1606C12)</f>
        <v>1.1251689645688106E-3</v>
      </c>
      <c r="AD13" s="16" t="s">
        <v>40290</v>
      </c>
      <c r="AE13" s="33">
        <f>IF(D6L1606C5=0,0,D6L1606C10/D6L1606C5)</f>
        <v>0.48069141845006552</v>
      </c>
      <c r="AF13" s="16" t="s">
        <v>40291</v>
      </c>
      <c r="AG13" s="33">
        <f>CHOOSE(MIN(D6L1606C9,RUN_YEARS),B7L812C5,B7L812C14,B7L812C23,B7L812C32,B7L812C41)</f>
        <v>846.13704116939437</v>
      </c>
      <c r="AH13" s="16" t="s">
        <v>40292</v>
      </c>
      <c r="AI13" s="33">
        <f>IF(D6L1606C15=0,0,D6L1606C11/D6L1606C15)</f>
        <v>2.9254393078789118E-3</v>
      </c>
      <c r="AJ13" s="16" t="s">
        <v>40293</v>
      </c>
      <c r="AK13" s="33">
        <f>IF(D6L1606C5=0,0,D6L1606C11/D6L1606C5)</f>
        <v>1.9308581549934475E-2</v>
      </c>
      <c r="AL13" s="16" t="s">
        <v>40294</v>
      </c>
      <c r="AM13" s="33">
        <f>D6L1606C8*CHOOSE(MIN(D6L1606C9,RUN_YEARS),B7L812C4,B7L812C13,B7L812C22,B7L812C31,B7L812C40)</f>
        <v>11.909011563109361</v>
      </c>
      <c r="AN13" s="16" t="s">
        <v>40295</v>
      </c>
      <c r="AO13" s="33">
        <f>D6L1606C8-D6L1606C18</f>
        <v>52.190014916070396</v>
      </c>
      <c r="AP13" s="16" t="s">
        <v>40296</v>
      </c>
      <c r="AQ13" s="33">
        <f>CHOOSE(MIN(D6L1606C9,RUN_YEARS),B7L812C2,B7L812C11,B7L812C20,B7L812C29,B7L812C38)</f>
        <v>96.372197097240758</v>
      </c>
      <c r="AR13" s="16" t="s">
        <v>40297</v>
      </c>
      <c r="AS13" s="33">
        <f>IF(D6L1606C20=0,0,D6L1606C18/D6L1606C20)</f>
        <v>0.12357310429576508</v>
      </c>
      <c r="AT13" s="16" t="s">
        <v>40298</v>
      </c>
      <c r="AU13" s="33">
        <f>IF(D6L1606C5=0,0,D6L1606C18/D6L1606C5)</f>
        <v>9.289541680463409E-2</v>
      </c>
      <c r="AV13" s="16" t="s">
        <v>40299</v>
      </c>
      <c r="AW13" s="33">
        <f>CHOOSE(MIN(D6L1606C9,RUN_YEARS),B7L812C1,B7L812C10,B7L812C19,B7L812C28,B7L812C37)</f>
        <v>422.3412142431626</v>
      </c>
      <c r="AX13" s="16" t="s">
        <v>40300</v>
      </c>
      <c r="AY13" s="33">
        <f>IF(D6L1606C23=0,0,D6L1606C19/D6L1606C23)</f>
        <v>0.12357310429576508</v>
      </c>
      <c r="AZ13" s="16" t="s">
        <v>40301</v>
      </c>
      <c r="BA13" s="33">
        <f>IF(D6L1606C5=0,0,D6L1606C19/D6L1606C5)</f>
        <v>0.40710458319536591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14.302029764536051</v>
      </c>
      <c r="J14" s="16" t="s">
        <v>40324</v>
      </c>
      <c r="K14" s="21">
        <f>IF(FLOW_THRU_100PCT="Y",1,INDEX(VariabilityMatrix,D6L1607C1,D6L1607C9))</f>
        <v>0.52465616662733827</v>
      </c>
      <c r="L14" s="16" t="s">
        <v>40304</v>
      </c>
      <c r="M14" s="15">
        <f>IF(D6L1607C2&lt;&gt;0,D6L1607C2*D6L1607C4,D6L1607C3*D6L1607C4)</f>
        <v>7.5036481112515778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3.7518240556257889</v>
      </c>
      <c r="R14" s="16" t="s">
        <v>40306</v>
      </c>
      <c r="S14" s="15">
        <f>D6L1607C5-D6L1607C7</f>
        <v>3.7518240556257889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3.6050222844650897</v>
      </c>
      <c r="X14" s="16" t="s">
        <v>40308</v>
      </c>
      <c r="Y14" s="33">
        <f>D6L1607C7-D6L1607C10</f>
        <v>0.14680177116069926</v>
      </c>
      <c r="Z14" s="16" t="s">
        <v>40309</v>
      </c>
      <c r="AA14" s="33">
        <f>CHOOSE(MIN(D6L1607C9,RUN_YEARS),B7L812C7,B7L812C16,B7L812C25,B7L812C34,B7L812C43)</f>
        <v>56976</v>
      </c>
      <c r="AB14" s="16" t="s">
        <v>40310</v>
      </c>
      <c r="AC14" s="33">
        <f>IF(D6L1607C12=0,0,D6L1607C10/D6L1607C12)</f>
        <v>6.3272646104764986E-5</v>
      </c>
      <c r="AD14" s="16" t="s">
        <v>40311</v>
      </c>
      <c r="AE14" s="33">
        <f>IF(D6L1607C5=0,0,D6L1607C10/D6L1607C5)</f>
        <v>0.48043594675760809</v>
      </c>
      <c r="AF14" s="16" t="s">
        <v>40312</v>
      </c>
      <c r="AG14" s="33">
        <f>CHOOSE(MIN(D6L1607C9,RUN_YEARS),B7L812C5,B7L812C14,B7L812C23,B7L812C32,B7L812C41)</f>
        <v>892.3638120603257</v>
      </c>
      <c r="AH14" s="16" t="s">
        <v>40313</v>
      </c>
      <c r="AI14" s="33">
        <f>IF(D6L1607C15=0,0,D6L1607C11/D6L1607C15)</f>
        <v>1.6450887987238904E-4</v>
      </c>
      <c r="AJ14" s="16" t="s">
        <v>40314</v>
      </c>
      <c r="AK14" s="33">
        <f>IF(D6L1607C5=0,0,D6L1607C11/D6L1607C5)</f>
        <v>1.9564053242391896E-2</v>
      </c>
      <c r="AL14" s="16" t="s">
        <v>40315</v>
      </c>
      <c r="AM14" s="33">
        <f>D6L1607C8*CHOOSE(MIN(D6L1607C9,RUN_YEARS),B7L812C4,B7L812C13,B7L812C22,B7L812C31,B7L812C40)</f>
        <v>0.7317724182666725</v>
      </c>
      <c r="AN14" s="16" t="s">
        <v>40316</v>
      </c>
      <c r="AO14" s="33">
        <f>D6L1607C8-D6L1607C18</f>
        <v>3.0200516373591162</v>
      </c>
      <c r="AP14" s="16" t="s">
        <v>40317</v>
      </c>
      <c r="AQ14" s="33">
        <f>CHOOSE(MIN(D6L1607C9,RUN_YEARS),B7L812C2,B7L812C11,B7L812C20,B7L812C29,B7L812C38)</f>
        <v>108.1636778217924</v>
      </c>
      <c r="AR14" s="16" t="s">
        <v>40318</v>
      </c>
      <c r="AS14" s="33">
        <f>IF(D6L1607C20=0,0,D6L1607C18/D6L1607C20)</f>
        <v>6.7654173101650743E-3</v>
      </c>
      <c r="AT14" s="16" t="s">
        <v>40319</v>
      </c>
      <c r="AU14" s="33">
        <f>IF(D6L1607C5=0,0,D6L1607C18/D6L1607C5)</f>
        <v>9.7522219514717595E-2</v>
      </c>
      <c r="AV14" s="16" t="s">
        <v>40320</v>
      </c>
      <c r="AW14" s="33">
        <f>CHOOSE(MIN(D6L1607C9,RUN_YEARS),B7L812C1,B7L812C10,B7L812C19,B7L812C28,B7L812C37)</f>
        <v>446.3954696218774</v>
      </c>
      <c r="AX14" s="16" t="s">
        <v>40321</v>
      </c>
      <c r="AY14" s="33">
        <f>IF(D6L1607C23=0,0,D6L1607C19/D6L1607C23)</f>
        <v>6.7654173101650726E-3</v>
      </c>
      <c r="AZ14" s="16" t="s">
        <v>40322</v>
      </c>
      <c r="BA14" s="33">
        <f>IF(D6L1607C5=0,0,D6L1607C19/D6L1607C5)</f>
        <v>0.40247778048528238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0.52465616662733827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56976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892.3638120603257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108.1636778217924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446.3954696218774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0.52465616662733827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56976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892.3638120603257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108.1636778217924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446.3954696218774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0.52465616662733827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56976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892.3638120603257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108.1636778217924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446.3954696218774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8.2251186061269591E-2</v>
      </c>
      <c r="J18" s="16" t="s">
        <v>40408</v>
      </c>
      <c r="K18" s="21">
        <f>IF(FLOW_THRU_100PCT="Y",1,INDEX(VariabilityMatrix,D6L1611C1,D6L1611C9))</f>
        <v>0.52465616662733827</v>
      </c>
      <c r="L18" s="16" t="s">
        <v>40388</v>
      </c>
      <c r="M18" s="15">
        <f>IF(D6L1611C2&lt;&gt;0,D6L1611C2*D6L1611C4,D6L1611C3*D6L1611C4)</f>
        <v>4.3153591979457659E-2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2.1576795989728829E-2</v>
      </c>
      <c r="R18" s="16" t="s">
        <v>40390</v>
      </c>
      <c r="S18" s="15">
        <f>D6L1611C5-D6L1611C7</f>
        <v>2.1576795989728829E-2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2.0732536818642264E-2</v>
      </c>
      <c r="X18" s="16" t="s">
        <v>40392</v>
      </c>
      <c r="Y18" s="33">
        <f>D6L1611C7-D6L1611C10</f>
        <v>8.4425917108656504E-4</v>
      </c>
      <c r="Z18" s="16" t="s">
        <v>40393</v>
      </c>
      <c r="AA18" s="33">
        <f>CHOOSE(MIN(D6L1611C9,RUN_YEARS),B7L812C7,B7L812C16,B7L812C25,B7L812C34,B7L812C43)</f>
        <v>56976</v>
      </c>
      <c r="AB18" s="16" t="s">
        <v>40394</v>
      </c>
      <c r="AC18" s="33">
        <f>IF(D6L1611C12=0,0,D6L1611C10/D6L1611C12)</f>
        <v>3.6388192956055646E-7</v>
      </c>
      <c r="AD18" s="16" t="s">
        <v>40395</v>
      </c>
      <c r="AE18" s="33">
        <f>IF(D6L1611C5=0,0,D6L1611C10/D6L1611C5)</f>
        <v>0.48043594675760809</v>
      </c>
      <c r="AF18" s="16" t="s">
        <v>40396</v>
      </c>
      <c r="AG18" s="33">
        <f>CHOOSE(MIN(D6L1611C9,RUN_YEARS),B7L812C5,B7L812C14,B7L812C23,B7L812C32,B7L812C41)</f>
        <v>892.3638120603257</v>
      </c>
      <c r="AH18" s="16" t="s">
        <v>40397</v>
      </c>
      <c r="AI18" s="33">
        <f>IF(D6L1611C15=0,0,D6L1611C11/D6L1611C15)</f>
        <v>9.4609301685744659E-7</v>
      </c>
      <c r="AJ18" s="16" t="s">
        <v>40398</v>
      </c>
      <c r="AK18" s="33">
        <f>IF(D6L1611C5=0,0,D6L1611C11/D6L1611C5)</f>
        <v>1.9564053242391886E-2</v>
      </c>
      <c r="AL18" s="16" t="s">
        <v>40399</v>
      </c>
      <c r="AM18" s="33">
        <f>D6L1611C8*CHOOSE(MIN(D6L1611C9,RUN_YEARS),B7L812C4,B7L812C13,B7L812C22,B7L812C31,B7L812C40)</f>
        <v>4.2084340698692263E-3</v>
      </c>
      <c r="AN18" s="16" t="s">
        <v>40400</v>
      </c>
      <c r="AO18" s="33">
        <f>D6L1611C8-D6L1611C18</f>
        <v>1.7368361919859604E-2</v>
      </c>
      <c r="AP18" s="16" t="s">
        <v>40401</v>
      </c>
      <c r="AQ18" s="33">
        <f>CHOOSE(MIN(D6L1611C9,RUN_YEARS),B7L812C2,B7L812C11,B7L812C20,B7L812C29,B7L812C38)</f>
        <v>108.1636778217924</v>
      </c>
      <c r="AR18" s="16" t="s">
        <v>40402</v>
      </c>
      <c r="AS18" s="33">
        <f>IF(D6L1611C20=0,0,D6L1611C18/D6L1611C20)</f>
        <v>3.8908015653858683E-5</v>
      </c>
      <c r="AT18" s="16" t="s">
        <v>40403</v>
      </c>
      <c r="AU18" s="33">
        <f>IF(D6L1611C5=0,0,D6L1611C18/D6L1611C5)</f>
        <v>9.7522219514717595E-2</v>
      </c>
      <c r="AV18" s="16" t="s">
        <v>40404</v>
      </c>
      <c r="AW18" s="33">
        <f>CHOOSE(MIN(D6L1611C9,RUN_YEARS),B7L812C1,B7L812C10,B7L812C19,B7L812C28,B7L812C37)</f>
        <v>446.3954696218774</v>
      </c>
      <c r="AX18" s="16" t="s">
        <v>40405</v>
      </c>
      <c r="AY18" s="33">
        <f>IF(D6L1611C23=0,0,D6L1611C19/D6L1611C23)</f>
        <v>3.8908015653858683E-5</v>
      </c>
      <c r="AZ18" s="16" t="s">
        <v>40406</v>
      </c>
      <c r="BA18" s="33">
        <f>IF(D6L1611C5=0,0,D6L1611C19/D6L1611C5)</f>
        <v>0.40247778048528243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0.52465616662733827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56976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892.3638120603257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108.1636778217924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446.3954696218774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5.5357509007688925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4.7607457746612472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2.3803728873306236</v>
      </c>
      <c r="R20" s="16" t="s">
        <v>40432</v>
      </c>
      <c r="S20" s="15">
        <f>D6L1613C5-D6L1613C7</f>
        <v>2.3803728873306236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2.2872334035216588</v>
      </c>
      <c r="X20" s="16" t="s">
        <v>40434</v>
      </c>
      <c r="Y20" s="33">
        <f>D6L1613C7-D6L1613C10</f>
        <v>9.3139483808964751E-2</v>
      </c>
      <c r="Z20" s="16" t="s">
        <v>40435</v>
      </c>
      <c r="AA20" s="33">
        <f>CHOOSE(MIN(D6L1613C9,RUN_YEARS),B7L812C7,B7L812C16,B7L812C25,B7L812C34,B7L812C43)</f>
        <v>56976</v>
      </c>
      <c r="AB20" s="16" t="s">
        <v>40436</v>
      </c>
      <c r="AC20" s="33">
        <f>IF(D6L1613C12=0,0,D6L1613C10/D6L1613C12)</f>
        <v>4.0143804470683426E-5</v>
      </c>
      <c r="AD20" s="16" t="s">
        <v>40437</v>
      </c>
      <c r="AE20" s="33">
        <f>IF(D6L1613C5=0,0,D6L1613C10/D6L1613C5)</f>
        <v>0.48043594675760815</v>
      </c>
      <c r="AF20" s="16" t="s">
        <v>40438</v>
      </c>
      <c r="AG20" s="33">
        <f>CHOOSE(MIN(D6L1613C9,RUN_YEARS),B7L812C5,B7L812C14,B7L812C23,B7L812C32,B7L812C41)</f>
        <v>892.3638120603257</v>
      </c>
      <c r="AH20" s="16" t="s">
        <v>40439</v>
      </c>
      <c r="AI20" s="33">
        <f>IF(D6L1613C15=0,0,D6L1613C11/D6L1613C15)</f>
        <v>1.0437389162377679E-4</v>
      </c>
      <c r="AJ20" s="16" t="s">
        <v>40440</v>
      </c>
      <c r="AK20" s="33">
        <f>IF(D6L1613C5=0,0,D6L1613C11/D6L1613C5)</f>
        <v>1.9564053242391868E-2</v>
      </c>
      <c r="AL20" s="16" t="s">
        <v>40441</v>
      </c>
      <c r="AM20" s="33">
        <f>D6L1613C8*CHOOSE(MIN(D6L1613C9,RUN_YEARS),B7L812C4,B7L812C13,B7L812C22,B7L812C31,B7L812C40)</f>
        <v>0.46427849449027841</v>
      </c>
      <c r="AN20" s="16" t="s">
        <v>40442</v>
      </c>
      <c r="AO20" s="33">
        <f>D6L1613C8-D6L1613C18</f>
        <v>1.9160943928403451</v>
      </c>
      <c r="AP20" s="16" t="s">
        <v>40443</v>
      </c>
      <c r="AQ20" s="33">
        <f>CHOOSE(MIN(D6L1613C9,RUN_YEARS),B7L812C2,B7L812C11,B7L812C20,B7L812C29,B7L812C38)</f>
        <v>108.1636778217924</v>
      </c>
      <c r="AR20" s="16" t="s">
        <v>40444</v>
      </c>
      <c r="AS20" s="33">
        <f>IF(D6L1613C20=0,0,D6L1613C18/D6L1613C20)</f>
        <v>4.2923697107934075E-3</v>
      </c>
      <c r="AT20" s="16" t="s">
        <v>40445</v>
      </c>
      <c r="AU20" s="33">
        <f>IF(D6L1613C5=0,0,D6L1613C18/D6L1613C5)</f>
        <v>9.7522219514717595E-2</v>
      </c>
      <c r="AV20" s="16" t="s">
        <v>40446</v>
      </c>
      <c r="AW20" s="33">
        <f>CHOOSE(MIN(D6L1613C9,RUN_YEARS),B7L812C1,B7L812C10,B7L812C19,B7L812C28,B7L812C37)</f>
        <v>446.3954696218774</v>
      </c>
      <c r="AX20" s="16" t="s">
        <v>40447</v>
      </c>
      <c r="AY20" s="33">
        <f>IF(D6L1613C23=0,0,D6L1613C19/D6L1613C23)</f>
        <v>4.2923697107934075E-3</v>
      </c>
      <c r="AZ20" s="16" t="s">
        <v>40448</v>
      </c>
      <c r="BA20" s="33">
        <f>IF(D6L1613C5=0,0,D6L1613C19/D6L1613C5)</f>
        <v>0.40247778048528238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0.51097318168607031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54768.4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846.13704116939437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96.372197097240758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422.3412142431626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45.313817677344602</v>
      </c>
      <c r="J22" s="16" t="s">
        <v>40491</v>
      </c>
      <c r="K22" s="21">
        <f>IF(FLOW_THRU_100PCT="Y",1,INDEX(VariabilityMatrix,D6L1615C1,D6L1615C9))</f>
        <v>0.51288487146466599</v>
      </c>
      <c r="L22" s="16" t="s">
        <v>40471</v>
      </c>
      <c r="M22" s="15">
        <f>IF(D6L1615C2&lt;&gt;0,D6L1615C2*D6L1615C4,D6L1615C3*D6L1615C4)</f>
        <v>23.240771555018195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11.620385777509098</v>
      </c>
      <c r="R22" s="16" t="s">
        <v>40473</v>
      </c>
      <c r="S22" s="15">
        <f>D6L1615C5-D6L1615C7</f>
        <v>11.620385777509098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11.169838639463459</v>
      </c>
      <c r="X22" s="16" t="s">
        <v>40475</v>
      </c>
      <c r="Y22" s="33">
        <f>D6L1615C7-D6L1615C10</f>
        <v>0.45054713804563917</v>
      </c>
      <c r="Z22" s="16" t="s">
        <v>40476</v>
      </c>
      <c r="AA22" s="33">
        <f>CHOOSE(MIN(D6L1615C9,RUN_YEARS),B7L812C7,B7L812C16,B7L812C25,B7L812C34,B7L812C43)</f>
        <v>59122</v>
      </c>
      <c r="AB22" s="16" t="s">
        <v>40477</v>
      </c>
      <c r="AC22" s="33">
        <f>IF(D6L1615C12=0,0,D6L1615C10/D6L1615C12)</f>
        <v>1.8892863298710223E-4</v>
      </c>
      <c r="AD22" s="16" t="s">
        <v>40478</v>
      </c>
      <c r="AE22" s="33">
        <f>IF(D6L1615C5=0,0,D6L1615C10/D6L1615C5)</f>
        <v>0.4806139337078783</v>
      </c>
      <c r="AF22" s="16" t="s">
        <v>40479</v>
      </c>
      <c r="AG22" s="33">
        <f>CHOOSE(MIN(D6L1615C9,RUN_YEARS),B7L812C5,B7L812C14,B7L812C23,B7L812C32,B7L812C41)</f>
        <v>917.2106845160655</v>
      </c>
      <c r="AH22" s="16" t="s">
        <v>40480</v>
      </c>
      <c r="AI22" s="33">
        <f>IF(D6L1615C15=0,0,D6L1615C11/D6L1615C15)</f>
        <v>4.912144457664651E-4</v>
      </c>
      <c r="AJ22" s="16" t="s">
        <v>40481</v>
      </c>
      <c r="AK22" s="33">
        <f>IF(D6L1615C5=0,0,D6L1615C11/D6L1615C5)</f>
        <v>1.9386066292121706E-2</v>
      </c>
      <c r="AL22" s="16" t="s">
        <v>40482</v>
      </c>
      <c r="AM22" s="33">
        <f>D6L1615C8*CHOOSE(MIN(D6L1615C9,RUN_YEARS),B7L812C4,B7L812C13,B7L812C22,B7L812C31,B7L812C40)</f>
        <v>2.1313197326280391</v>
      </c>
      <c r="AN22" s="16" t="s">
        <v>40483</v>
      </c>
      <c r="AO22" s="33">
        <f>D6L1615C8-D6L1615C18</f>
        <v>9.4890660448810582</v>
      </c>
      <c r="AP22" s="16" t="s">
        <v>40484</v>
      </c>
      <c r="AQ22" s="33">
        <f>CHOOSE(MIN(D6L1615C9,RUN_YEARS),B7L812C2,B7L812C11,B7L812C20,B7L812C29,B7L812C38)</f>
        <v>102.99827993564988</v>
      </c>
      <c r="AR22" s="16" t="s">
        <v>40485</v>
      </c>
      <c r="AS22" s="33">
        <f>IF(D6L1615C20=0,0,D6L1615C18/D6L1615C20)</f>
        <v>2.0692770150721171E-2</v>
      </c>
      <c r="AT22" s="16" t="s">
        <v>40486</v>
      </c>
      <c r="AU22" s="33">
        <f>IF(D6L1615C5=0,0,D6L1615C18/D6L1615C5)</f>
        <v>9.1706066108112494E-2</v>
      </c>
      <c r="AV22" s="16" t="s">
        <v>40487</v>
      </c>
      <c r="AW22" s="33">
        <f>CHOOSE(MIN(D6L1615C9,RUN_YEARS),B7L812C1,B7L812C10,B7L812C19,B7L812C28,B7L812C37)</f>
        <v>458.56915124292101</v>
      </c>
      <c r="AX22" s="16" t="s">
        <v>40488</v>
      </c>
      <c r="AY22" s="33">
        <f>IF(D6L1615C23=0,0,D6L1615C19/D6L1615C23)</f>
        <v>2.0692770150721171E-2</v>
      </c>
      <c r="AZ22" s="16" t="s">
        <v>40489</v>
      </c>
      <c r="BA22" s="33">
        <f>IF(D6L1615C5=0,0,D6L1615C19/D6L1615C5)</f>
        <v>0.40829393389188751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1262.9417094896119</v>
      </c>
      <c r="J23" s="16" t="s">
        <v>40512</v>
      </c>
      <c r="K23" s="21">
        <f>IF(FLOW_THRU_100PCT="Y",1,INDEX(VariabilityMatrix,D6L1616C1,D6L1616C9))</f>
        <v>0.25082324128071154</v>
      </c>
      <c r="L23" s="16" t="s">
        <v>40492</v>
      </c>
      <c r="M23" s="15">
        <f>IF(D6L1616C2&lt;&gt;0,D6L1616C2*D6L1616C4,D6L1616C3*D6L1616C4)</f>
        <v>316.77513312278722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158.38756656139361</v>
      </c>
      <c r="R23" s="16" t="s">
        <v>40494</v>
      </c>
      <c r="S23" s="15">
        <f>D6L1616C5-D6L1616C7</f>
        <v>158.38756656139361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152.24654283097959</v>
      </c>
      <c r="X23" s="16" t="s">
        <v>40496</v>
      </c>
      <c r="Y23" s="33">
        <f>D6L1616C7-D6L1616C10</f>
        <v>6.1410237304140196</v>
      </c>
      <c r="Z23" s="16" t="s">
        <v>40497</v>
      </c>
      <c r="AA23" s="33">
        <f>CHOOSE(MIN(D6L1616C9,RUN_YEARS),B7L812C7,B7L812C16,B7L812C25,B7L812C34,B7L812C43)</f>
        <v>59122</v>
      </c>
      <c r="AB23" s="16" t="s">
        <v>40498</v>
      </c>
      <c r="AC23" s="33">
        <f>IF(D6L1616C12=0,0,D6L1616C10/D6L1616C12)</f>
        <v>2.5751250436551469E-3</v>
      </c>
      <c r="AD23" s="16" t="s">
        <v>40499</v>
      </c>
      <c r="AE23" s="33">
        <f>IF(D6L1616C5=0,0,D6L1616C10/D6L1616C5)</f>
        <v>0.4806139337078783</v>
      </c>
      <c r="AF23" s="16" t="s">
        <v>40500</v>
      </c>
      <c r="AG23" s="33">
        <f>CHOOSE(MIN(D6L1616C9,RUN_YEARS),B7L812C5,B7L812C14,B7L812C23,B7L812C32,B7L812C41)</f>
        <v>917.2106845160655</v>
      </c>
      <c r="AH23" s="16" t="s">
        <v>40501</v>
      </c>
      <c r="AI23" s="33">
        <f>IF(D6L1616C15=0,0,D6L1616C11/D6L1616C15)</f>
        <v>6.6953251135033589E-3</v>
      </c>
      <c r="AJ23" s="16" t="s">
        <v>40502</v>
      </c>
      <c r="AK23" s="33">
        <f>IF(D6L1616C5=0,0,D6L1616C11/D6L1616C5)</f>
        <v>1.9386066292121668E-2</v>
      </c>
      <c r="AL23" s="16" t="s">
        <v>40503</v>
      </c>
      <c r="AM23" s="33">
        <f>D6L1616C8*CHOOSE(MIN(D6L1616C9,RUN_YEARS),B7L812C4,B7L812C13,B7L812C22,B7L812C31,B7L812C40)</f>
        <v>29.05020129956446</v>
      </c>
      <c r="AN23" s="16" t="s">
        <v>40504</v>
      </c>
      <c r="AO23" s="33">
        <f>D6L1616C8-D6L1616C18</f>
        <v>129.33736526182915</v>
      </c>
      <c r="AP23" s="16" t="s">
        <v>40505</v>
      </c>
      <c r="AQ23" s="33">
        <f>CHOOSE(MIN(D6L1616C9,RUN_YEARS),B7L812C2,B7L812C11,B7L812C20,B7L812C29,B7L812C38)</f>
        <v>102.99827993564988</v>
      </c>
      <c r="AR23" s="16" t="s">
        <v>40506</v>
      </c>
      <c r="AS23" s="33">
        <f>IF(D6L1616C20=0,0,D6L1616C18/D6L1616C20)</f>
        <v>0.28204549937837914</v>
      </c>
      <c r="AT23" s="16" t="s">
        <v>40507</v>
      </c>
      <c r="AU23" s="33">
        <f>IF(D6L1616C5=0,0,D6L1616C18/D6L1616C5)</f>
        <v>9.1706066108112494E-2</v>
      </c>
      <c r="AV23" s="16" t="s">
        <v>40508</v>
      </c>
      <c r="AW23" s="33">
        <f>CHOOSE(MIN(D6L1616C9,RUN_YEARS),B7L812C1,B7L812C10,B7L812C19,B7L812C28,B7L812C37)</f>
        <v>458.56915124292101</v>
      </c>
      <c r="AX23" s="16" t="s">
        <v>40509</v>
      </c>
      <c r="AY23" s="33">
        <f>IF(D6L1616C23=0,0,D6L1616C19/D6L1616C23)</f>
        <v>0.28204549937837919</v>
      </c>
      <c r="AZ23" s="16" t="s">
        <v>40510</v>
      </c>
      <c r="BA23" s="33">
        <f>IF(D6L1616C5=0,0,D6L1616C19/D6L1616C5)</f>
        <v>0.40829393389188751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554.32580717291273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476.72019416870495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238.36009708435247</v>
      </c>
      <c r="R24" s="16" t="s">
        <v>40515</v>
      </c>
      <c r="S24" s="15">
        <f>D6L1617C5-D6L1617C7</f>
        <v>238.36009708435247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229.11836779740483</v>
      </c>
      <c r="X24" s="16" t="s">
        <v>40517</v>
      </c>
      <c r="Y24" s="33">
        <f>D6L1617C7-D6L1617C10</f>
        <v>9.2417292869476455</v>
      </c>
      <c r="Z24" s="16" t="s">
        <v>40518</v>
      </c>
      <c r="AA24" s="33">
        <f>CHOOSE(MIN(D6L1617C9,RUN_YEARS),B7L812C7,B7L812C16,B7L812C25,B7L812C34,B7L812C43)</f>
        <v>59122</v>
      </c>
      <c r="AB24" s="16" t="s">
        <v>40519</v>
      </c>
      <c r="AC24" s="33">
        <f>IF(D6L1617C12=0,0,D6L1617C10/D6L1617C12)</f>
        <v>3.8753487330842129E-3</v>
      </c>
      <c r="AD24" s="16" t="s">
        <v>40520</v>
      </c>
      <c r="AE24" s="33">
        <f>IF(D6L1617C5=0,0,D6L1617C10/D6L1617C5)</f>
        <v>0.4806139337078783</v>
      </c>
      <c r="AF24" s="16" t="s">
        <v>40521</v>
      </c>
      <c r="AG24" s="33">
        <f>CHOOSE(MIN(D6L1617C9,RUN_YEARS),B7L812C5,B7L812C14,B7L812C23,B7L812C32,B7L812C41)</f>
        <v>917.2106845160655</v>
      </c>
      <c r="AH24" s="16" t="s">
        <v>40522</v>
      </c>
      <c r="AI24" s="33">
        <f>IF(D6L1617C15=0,0,D6L1617C11/D6L1617C15)</f>
        <v>1.0075906706018939E-2</v>
      </c>
      <c r="AJ24" s="16" t="s">
        <v>40523</v>
      </c>
      <c r="AK24" s="33">
        <f>IF(D6L1617C5=0,0,D6L1617C11/D6L1617C5)</f>
        <v>1.9386066292121706E-2</v>
      </c>
      <c r="AL24" s="16" t="s">
        <v>40524</v>
      </c>
      <c r="AM24" s="33">
        <f>D6L1617C8*CHOOSE(MIN(D6L1617C9,RUN_YEARS),B7L812C4,B7L812C13,B7L812C22,B7L812C31,B7L812C40)</f>
        <v>43.718133641507478</v>
      </c>
      <c r="AN24" s="16" t="s">
        <v>40525</v>
      </c>
      <c r="AO24" s="33">
        <f>D6L1617C8-D6L1617C18</f>
        <v>194.641963442845</v>
      </c>
      <c r="AP24" s="16" t="s">
        <v>40526</v>
      </c>
      <c r="AQ24" s="33">
        <f>CHOOSE(MIN(D6L1617C9,RUN_YEARS),B7L812C2,B7L812C11,B7L812C20,B7L812C29,B7L812C38)</f>
        <v>102.99827993564988</v>
      </c>
      <c r="AR24" s="16" t="s">
        <v>40527</v>
      </c>
      <c r="AS24" s="33">
        <f>IF(D6L1617C20=0,0,D6L1617C18/D6L1617C20)</f>
        <v>0.42445498768349538</v>
      </c>
      <c r="AT24" s="16" t="s">
        <v>40528</v>
      </c>
      <c r="AU24" s="33">
        <f>IF(D6L1617C5=0,0,D6L1617C18/D6L1617C5)</f>
        <v>9.1706066108112494E-2</v>
      </c>
      <c r="AV24" s="16" t="s">
        <v>40529</v>
      </c>
      <c r="AW24" s="33">
        <f>CHOOSE(MIN(D6L1617C9,RUN_YEARS),B7L812C1,B7L812C10,B7L812C19,B7L812C28,B7L812C37)</f>
        <v>458.56915124292101</v>
      </c>
      <c r="AX24" s="16" t="s">
        <v>40530</v>
      </c>
      <c r="AY24" s="33">
        <f>IF(D6L1617C23=0,0,D6L1617C19/D6L1617C23)</f>
        <v>0.42445498768349543</v>
      </c>
      <c r="AZ24" s="16" t="s">
        <v>40531</v>
      </c>
      <c r="BA24" s="33">
        <f>IF(D6L1617C5=0,0,D6L1617C19/D6L1617C5)</f>
        <v>0.40829393389188751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200.61016321300826</v>
      </c>
      <c r="J25" s="16" t="s">
        <v>40553</v>
      </c>
      <c r="K25" s="21">
        <f>IF(FLOW_THRU_100PCT="Y",1,INDEX(VariabilityMatrix,D6L1618C1,D6L1618C9))</f>
        <v>0.2488312094020797</v>
      </c>
      <c r="L25" s="16" t="s">
        <v>40533</v>
      </c>
      <c r="M25" s="15">
        <f>IF(D6L1618C2&lt;&gt;0,D6L1618C2*D6L1618C4,D6L1618C3*D6L1618C4)</f>
        <v>49.918069530641446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24.959034765320723</v>
      </c>
      <c r="R25" s="16" t="s">
        <v>40535</v>
      </c>
      <c r="S25" s="15">
        <f>D6L1618C5-D6L1618C7</f>
        <v>24.959034765320723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23.982434995265834</v>
      </c>
      <c r="X25" s="16" t="s">
        <v>40537</v>
      </c>
      <c r="Y25" s="33">
        <f>D6L1618C7-D6L1618C10</f>
        <v>0.9765997700548894</v>
      </c>
      <c r="Z25" s="16" t="s">
        <v>40538</v>
      </c>
      <c r="AA25" s="33">
        <f>CHOOSE(MIN(D6L1618C9,RUN_YEARS),B7L812C7,B7L812C16,B7L812C25,B7L812C34,B7L812C43)</f>
        <v>56976</v>
      </c>
      <c r="AB25" s="16" t="s">
        <v>40539</v>
      </c>
      <c r="AC25" s="33">
        <f>IF(D6L1618C12=0,0,D6L1618C10/D6L1618C12)</f>
        <v>4.2092170379222539E-4</v>
      </c>
      <c r="AD25" s="16" t="s">
        <v>40540</v>
      </c>
      <c r="AE25" s="33">
        <f>IF(D6L1618C5=0,0,D6L1618C10/D6L1618C5)</f>
        <v>0.48043594675760809</v>
      </c>
      <c r="AF25" s="16" t="s">
        <v>40541</v>
      </c>
      <c r="AG25" s="33">
        <f>CHOOSE(MIN(D6L1618C9,RUN_YEARS),B7L812C5,B7L812C14,B7L812C23,B7L812C32,B7L812C41)</f>
        <v>892.3638120603257</v>
      </c>
      <c r="AH25" s="16" t="s">
        <v>40542</v>
      </c>
      <c r="AI25" s="33">
        <f>IF(D6L1618C15=0,0,D6L1618C11/D6L1618C15)</f>
        <v>1.0943964298597859E-3</v>
      </c>
      <c r="AJ25" s="16" t="s">
        <v>40543</v>
      </c>
      <c r="AK25" s="33">
        <f>IF(D6L1618C5=0,0,D6L1618C11/D6L1618C5)</f>
        <v>1.9564053242391886E-2</v>
      </c>
      <c r="AL25" s="16" t="s">
        <v>40544</v>
      </c>
      <c r="AM25" s="33">
        <f>D6L1618C8*CHOOSE(MIN(D6L1618C9,RUN_YEARS),B7L812C4,B7L812C13,B7L812C22,B7L812C31,B7L812C40)</f>
        <v>4.8681209345181511</v>
      </c>
      <c r="AN25" s="16" t="s">
        <v>40545</v>
      </c>
      <c r="AO25" s="33">
        <f>D6L1618C8-D6L1618C18</f>
        <v>20.09091383080257</v>
      </c>
      <c r="AP25" s="16" t="s">
        <v>40546</v>
      </c>
      <c r="AQ25" s="33">
        <f>CHOOSE(MIN(D6L1618C9,RUN_YEARS),B7L812C2,B7L812C11,B7L812C20,B7L812C29,B7L812C38)</f>
        <v>108.1636778217924</v>
      </c>
      <c r="AR25" s="16" t="s">
        <v>40547</v>
      </c>
      <c r="AS25" s="33">
        <f>IF(D6L1618C20=0,0,D6L1618C18/D6L1618C20)</f>
        <v>4.5006984160974421E-2</v>
      </c>
      <c r="AT25" s="16" t="s">
        <v>40548</v>
      </c>
      <c r="AU25" s="33">
        <f>IF(D6L1618C5=0,0,D6L1618C18/D6L1618C5)</f>
        <v>9.7522219514717595E-2</v>
      </c>
      <c r="AV25" s="16" t="s">
        <v>40549</v>
      </c>
      <c r="AW25" s="33">
        <f>CHOOSE(MIN(D6L1618C9,RUN_YEARS),B7L812C1,B7L812C10,B7L812C19,B7L812C28,B7L812C37)</f>
        <v>446.3954696218774</v>
      </c>
      <c r="AX25" s="16" t="s">
        <v>40550</v>
      </c>
      <c r="AY25" s="33">
        <f>IF(D6L1618C23=0,0,D6L1618C19/D6L1618C23)</f>
        <v>4.5006984160974414E-2</v>
      </c>
      <c r="AZ25" s="16" t="s">
        <v>40551</v>
      </c>
      <c r="BA25" s="33">
        <f>IF(D6L1618C5=0,0,D6L1618C19/D6L1618C5)</f>
        <v>0.40247778048528238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4465.4929522896637</v>
      </c>
      <c r="J26" s="16" t="s">
        <v>40574</v>
      </c>
      <c r="K26" s="21">
        <f>IF(FLOW_THRU_100PCT="Y",1,INDEX(VariabilityMatrix,D6L1619C1,D6L1619C9))</f>
        <v>0.25082324128071154</v>
      </c>
      <c r="L26" s="16" t="s">
        <v>40554</v>
      </c>
      <c r="M26" s="15">
        <f>IF(D6L1619C2&lt;&gt;0,D6L1619C2*D6L1619C4,D6L1619C3*D6L1619C4)</f>
        <v>1120.0494162094672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560.02470810473358</v>
      </c>
      <c r="R26" s="16" t="s">
        <v>40556</v>
      </c>
      <c r="S26" s="15">
        <f>D6L1619C5-D6L1619C7</f>
        <v>560.02470810473358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538.31135587164465</v>
      </c>
      <c r="X26" s="16" t="s">
        <v>40558</v>
      </c>
      <c r="Y26" s="33">
        <f>D6L1619C7-D6L1619C10</f>
        <v>21.713352233088926</v>
      </c>
      <c r="Z26" s="16" t="s">
        <v>40559</v>
      </c>
      <c r="AA26" s="33">
        <f>CHOOSE(MIN(D6L1619C9,RUN_YEARS),B7L812C7,B7L812C16,B7L812C25,B7L812C34,B7L812C43)</f>
        <v>59122</v>
      </c>
      <c r="AB26" s="16" t="s">
        <v>40560</v>
      </c>
      <c r="AC26" s="33">
        <f>IF(D6L1619C12=0,0,D6L1619C10/D6L1619C12)</f>
        <v>9.1050938038571873E-3</v>
      </c>
      <c r="AD26" s="16" t="s">
        <v>40561</v>
      </c>
      <c r="AE26" s="33">
        <f>IF(D6L1619C5=0,0,D6L1619C10/D6L1619C5)</f>
        <v>0.4806139337078783</v>
      </c>
      <c r="AF26" s="16" t="s">
        <v>40562</v>
      </c>
      <c r="AG26" s="33">
        <f>CHOOSE(MIN(D6L1619C9,RUN_YEARS),B7L812C5,B7L812C14,B7L812C23,B7L812C32,B7L812C41)</f>
        <v>917.2106845160655</v>
      </c>
      <c r="AH26" s="16" t="s">
        <v>40563</v>
      </c>
      <c r="AI26" s="33">
        <f>IF(D6L1619C15=0,0,D6L1619C11/D6L1619C15)</f>
        <v>2.3673243890028631E-2</v>
      </c>
      <c r="AJ26" s="16" t="s">
        <v>40564</v>
      </c>
      <c r="AK26" s="33">
        <f>IF(D6L1619C5=0,0,D6L1619C11/D6L1619C5)</f>
        <v>1.9386066292121688E-2</v>
      </c>
      <c r="AL26" s="16" t="s">
        <v>40565</v>
      </c>
      <c r="AM26" s="33">
        <f>D6L1619C8*CHOOSE(MIN(D6L1619C9,RUN_YEARS),B7L812C4,B7L812C13,B7L812C22,B7L812C31,B7L812C40)</f>
        <v>102.7153258072582</v>
      </c>
      <c r="AN26" s="16" t="s">
        <v>40566</v>
      </c>
      <c r="AO26" s="33">
        <f>D6L1619C8-D6L1619C18</f>
        <v>457.30938229747539</v>
      </c>
      <c r="AP26" s="16" t="s">
        <v>40567</v>
      </c>
      <c r="AQ26" s="33">
        <f>CHOOSE(MIN(D6L1619C9,RUN_YEARS),B7L812C2,B7L812C11,B7L812C20,B7L812C29,B7L812C38)</f>
        <v>102.99827993564988</v>
      </c>
      <c r="AR26" s="16" t="s">
        <v>40568</v>
      </c>
      <c r="AS26" s="33">
        <f>IF(D6L1619C20=0,0,D6L1619C18/D6L1619C20)</f>
        <v>0.99725282666304271</v>
      </c>
      <c r="AT26" s="16" t="s">
        <v>40569</v>
      </c>
      <c r="AU26" s="33">
        <f>IF(D6L1619C5=0,0,D6L1619C18/D6L1619C5)</f>
        <v>9.1706066108112494E-2</v>
      </c>
      <c r="AV26" s="16" t="s">
        <v>40570</v>
      </c>
      <c r="AW26" s="33">
        <f>CHOOSE(MIN(D6L1619C9,RUN_YEARS),B7L812C1,B7L812C10,B7L812C19,B7L812C28,B7L812C37)</f>
        <v>458.56915124292101</v>
      </c>
      <c r="AX26" s="16" t="s">
        <v>40571</v>
      </c>
      <c r="AY26" s="33">
        <f>IF(D6L1619C23=0,0,D6L1619C19/D6L1619C23)</f>
        <v>0.99725282666304282</v>
      </c>
      <c r="AZ26" s="16" t="s">
        <v>40572</v>
      </c>
      <c r="BA26" s="33">
        <f>IF(D6L1619C5=0,0,D6L1619C19/D6L1619C5)</f>
        <v>0.40829393389188751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2172.5624429560385</v>
      </c>
      <c r="J27" s="16" t="s">
        <v>40595</v>
      </c>
      <c r="K27" s="21">
        <f>IF(FLOW_THRU_100PCT="Y",1,INDEX(VariabilityMatrix,D6L1620C1,D6L1620C9))</f>
        <v>0.2488312094020797</v>
      </c>
      <c r="L27" s="16" t="s">
        <v>40575</v>
      </c>
      <c r="M27" s="15">
        <f>IF(D6L1620C2&lt;&gt;0,D6L1620C2*D6L1620C4,D6L1620C3*D6L1620C4)</f>
        <v>540.6013401822878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270.3006700911439</v>
      </c>
      <c r="R27" s="16" t="s">
        <v>40577</v>
      </c>
      <c r="S27" s="15">
        <f>D6L1620C5-D6L1620C7</f>
        <v>270.3006700911439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259.7243166889092</v>
      </c>
      <c r="X27" s="16" t="s">
        <v>40579</v>
      </c>
      <c r="Y27" s="33">
        <f>D6L1620C7-D6L1620C10</f>
        <v>10.576353402234702</v>
      </c>
      <c r="Z27" s="16" t="s">
        <v>40580</v>
      </c>
      <c r="AA27" s="33">
        <f>CHOOSE(MIN(D6L1620C9,RUN_YEARS),B7L812C7,B7L812C16,B7L812C25,B7L812C34,B7L812C43)</f>
        <v>56976</v>
      </c>
      <c r="AB27" s="16" t="s">
        <v>40581</v>
      </c>
      <c r="AC27" s="33">
        <f>IF(D6L1620C12=0,0,D6L1620C10/D6L1620C12)</f>
        <v>4.5584863221164911E-3</v>
      </c>
      <c r="AD27" s="16" t="s">
        <v>40582</v>
      </c>
      <c r="AE27" s="33">
        <f>IF(D6L1620C5=0,0,D6L1620C10/D6L1620C5)</f>
        <v>0.48043594675760809</v>
      </c>
      <c r="AF27" s="16" t="s">
        <v>40583</v>
      </c>
      <c r="AG27" s="33">
        <f>CHOOSE(MIN(D6L1620C9,RUN_YEARS),B7L812C5,B7L812C14,B7L812C23,B7L812C32,B7L812C41)</f>
        <v>892.3638120603257</v>
      </c>
      <c r="AH27" s="16" t="s">
        <v>40584</v>
      </c>
      <c r="AI27" s="33">
        <f>IF(D6L1620C15=0,0,D6L1620C11/D6L1620C15)</f>
        <v>1.1852064437502894E-2</v>
      </c>
      <c r="AJ27" s="16" t="s">
        <v>40585</v>
      </c>
      <c r="AK27" s="33">
        <f>IF(D6L1620C5=0,0,D6L1620C11/D6L1620C5)</f>
        <v>1.9564053242391913E-2</v>
      </c>
      <c r="AL27" s="16" t="s">
        <v>40586</v>
      </c>
      <c r="AM27" s="33">
        <f>D6L1620C8*CHOOSE(MIN(D6L1620C9,RUN_YEARS),B7L812C4,B7L812C13,B7L812C22,B7L812C31,B7L812C40)</f>
        <v>52.720642567207591</v>
      </c>
      <c r="AN27" s="16" t="s">
        <v>40587</v>
      </c>
      <c r="AO27" s="33">
        <f>D6L1620C8-D6L1620C18</f>
        <v>217.58002752393631</v>
      </c>
      <c r="AP27" s="16" t="s">
        <v>40588</v>
      </c>
      <c r="AQ27" s="33">
        <f>CHOOSE(MIN(D6L1620C9,RUN_YEARS),B7L812C2,B7L812C11,B7L812C20,B7L812C29,B7L812C38)</f>
        <v>108.1636778217924</v>
      </c>
      <c r="AR27" s="16" t="s">
        <v>40589</v>
      </c>
      <c r="AS27" s="33">
        <f>IF(D6L1620C20=0,0,D6L1620C18/D6L1620C20)</f>
        <v>0.48741540255379184</v>
      </c>
      <c r="AT27" s="16" t="s">
        <v>40590</v>
      </c>
      <c r="AU27" s="33">
        <f>IF(D6L1620C5=0,0,D6L1620C18/D6L1620C5)</f>
        <v>9.7522219514717595E-2</v>
      </c>
      <c r="AV27" s="16" t="s">
        <v>40591</v>
      </c>
      <c r="AW27" s="33">
        <f>CHOOSE(MIN(D6L1620C9,RUN_YEARS),B7L812C1,B7L812C10,B7L812C19,B7L812C28,B7L812C37)</f>
        <v>446.3954696218774</v>
      </c>
      <c r="AX27" s="16" t="s">
        <v>40592</v>
      </c>
      <c r="AY27" s="33">
        <f>IF(D6L1620C23=0,0,D6L1620C19/D6L1620C23)</f>
        <v>0.48741540255379179</v>
      </c>
      <c r="AZ27" s="16" t="s">
        <v>40593</v>
      </c>
      <c r="BA27" s="33">
        <f>IF(D6L1620C5=0,0,D6L1620C19/D6L1620C5)</f>
        <v>0.40247778048528243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0.2488312094020797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56976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892.3638120603257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108.1636778217924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446.3954696218774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0.2488312094020797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56976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892.3638120603257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108.1636778217924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446.3954696218774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0.2488312094020797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56976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892.3638120603257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108.1636778217924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446.3954696218774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0.2488312094020797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56976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892.3638120603257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108.1636778217924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446.3954696218774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0.2488312094020797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56976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892.3638120603257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108.1636778217924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446.3954696218774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410.89828054380462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353.37252126767197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176.68626063383599</v>
      </c>
      <c r="R33" s="16" t="s">
        <v>40703</v>
      </c>
      <c r="S33" s="15">
        <f>D6L1626C5-D6L1626C7</f>
        <v>176.68626063383599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169.772861813357</v>
      </c>
      <c r="X33" s="16" t="s">
        <v>40705</v>
      </c>
      <c r="Y33" s="33">
        <f>D6L1626C7-D6L1626C10</f>
        <v>6.9133988204789887</v>
      </c>
      <c r="Z33" s="16" t="s">
        <v>40706</v>
      </c>
      <c r="AA33" s="33">
        <f>CHOOSE(MIN(D6L1626C9,RUN_YEARS),B7L812C7,B7L812C16,B7L812C25,B7L812C34,B7L812C43)</f>
        <v>56976</v>
      </c>
      <c r="AB33" s="16" t="s">
        <v>40707</v>
      </c>
      <c r="AC33" s="33">
        <f>IF(D6L1626C12=0,0,D6L1626C10/D6L1626C12)</f>
        <v>2.9797258813071643E-3</v>
      </c>
      <c r="AD33" s="16" t="s">
        <v>40708</v>
      </c>
      <c r="AE33" s="33">
        <f>IF(D6L1626C5=0,0,D6L1626C10/D6L1626C5)</f>
        <v>0.48043594675760815</v>
      </c>
      <c r="AF33" s="16" t="s">
        <v>40709</v>
      </c>
      <c r="AG33" s="33">
        <f>CHOOSE(MIN(D6L1626C9,RUN_YEARS),B7L812C5,B7L812C14,B7L812C23,B7L812C32,B7L812C41)</f>
        <v>892.3638120603257</v>
      </c>
      <c r="AH33" s="16" t="s">
        <v>40710</v>
      </c>
      <c r="AI33" s="33">
        <f>IF(D6L1626C15=0,0,D6L1626C11/D6L1626C15)</f>
        <v>7.7472872913986208E-3</v>
      </c>
      <c r="AJ33" s="16" t="s">
        <v>40711</v>
      </c>
      <c r="AK33" s="33">
        <f>IF(D6L1626C5=0,0,D6L1626C11/D6L1626C5)</f>
        <v>1.9564053242391872E-2</v>
      </c>
      <c r="AL33" s="16" t="s">
        <v>40712</v>
      </c>
      <c r="AM33" s="33">
        <f>D6L1626C8*CHOOSE(MIN(D6L1626C9,RUN_YEARS),B7L812C4,B7L812C13,B7L812C22,B7L812C31,B7L812C40)</f>
        <v>34.461672589535119</v>
      </c>
      <c r="AN33" s="16" t="s">
        <v>40713</v>
      </c>
      <c r="AO33" s="33">
        <f>D6L1626C8-D6L1626C18</f>
        <v>142.22458804430087</v>
      </c>
      <c r="AP33" s="16" t="s">
        <v>40714</v>
      </c>
      <c r="AQ33" s="33">
        <f>CHOOSE(MIN(D6L1626C9,RUN_YEARS),B7L812C2,B7L812C11,B7L812C20,B7L812C29,B7L812C38)</f>
        <v>108.1636778217924</v>
      </c>
      <c r="AR33" s="16" t="s">
        <v>40715</v>
      </c>
      <c r="AS33" s="33">
        <f>IF(D6L1626C20=0,0,D6L1626C18/D6L1626C20)</f>
        <v>0.31860670128389362</v>
      </c>
      <c r="AT33" s="16" t="s">
        <v>40716</v>
      </c>
      <c r="AU33" s="33">
        <f>IF(D6L1626C5=0,0,D6L1626C18/D6L1626C5)</f>
        <v>9.7522219514717595E-2</v>
      </c>
      <c r="AV33" s="16" t="s">
        <v>40717</v>
      </c>
      <c r="AW33" s="33">
        <f>CHOOSE(MIN(D6L1626C9,RUN_YEARS),B7L812C1,B7L812C10,B7L812C19,B7L812C28,B7L812C37)</f>
        <v>446.3954696218774</v>
      </c>
      <c r="AX33" s="16" t="s">
        <v>40718</v>
      </c>
      <c r="AY33" s="33">
        <f>IF(D6L1626C23=0,0,D6L1626C19/D6L1626C23)</f>
        <v>0.31860670128389357</v>
      </c>
      <c r="AZ33" s="16" t="s">
        <v>40719</v>
      </c>
      <c r="BA33" s="33">
        <f>IF(D6L1626C5=0,0,D6L1626C19/D6L1626C5)</f>
        <v>0.40247778048528243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-24.841870905917759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-21.364008979089274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-10.682004489544637</v>
      </c>
      <c r="R34" s="16" t="s">
        <v>40723</v>
      </c>
      <c r="S34" s="15">
        <f>D6L1627C5-D6L1627C7</f>
        <v>-10.682004489544637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-10.267840395210529</v>
      </c>
      <c r="X34" s="16" t="s">
        <v>40725</v>
      </c>
      <c r="Y34" s="33">
        <f>D6L1627C7-D6L1627C10</f>
        <v>-0.41416409433410806</v>
      </c>
      <c r="Z34" s="16" t="s">
        <v>40726</v>
      </c>
      <c r="AA34" s="33">
        <f>CHOOSE(MIN(D6L1627C9,RUN_YEARS),B7L812C7,B7L812C16,B7L812C25,B7L812C34,B7L812C43)</f>
        <v>59122</v>
      </c>
      <c r="AB34" s="16" t="s">
        <v>40727</v>
      </c>
      <c r="AC34" s="33">
        <f>IF(D6L1627C12=0,0,D6L1627C10/D6L1627C12)</f>
        <v>-1.7367207461199772E-4</v>
      </c>
      <c r="AD34" s="16" t="s">
        <v>40728</v>
      </c>
      <c r="AE34" s="33">
        <f>IF(D6L1627C5=0,0,D6L1627C10/D6L1627C5)</f>
        <v>0.4806139337078783</v>
      </c>
      <c r="AF34" s="16" t="s">
        <v>40729</v>
      </c>
      <c r="AG34" s="33">
        <f>CHOOSE(MIN(D6L1627C9,RUN_YEARS),B7L812C5,B7L812C14,B7L812C23,B7L812C32,B7L812C41)</f>
        <v>917.2106845160655</v>
      </c>
      <c r="AH34" s="16" t="s">
        <v>40730</v>
      </c>
      <c r="AI34" s="33">
        <f>IF(D6L1627C15=0,0,D6L1627C11/D6L1627C15)</f>
        <v>-4.5154739399119346E-4</v>
      </c>
      <c r="AJ34" s="16" t="s">
        <v>40731</v>
      </c>
      <c r="AK34" s="33">
        <f>IF(D6L1627C5=0,0,D6L1627C11/D6L1627C5)</f>
        <v>1.9386066292121706E-2</v>
      </c>
      <c r="AL34" s="16" t="s">
        <v>40732</v>
      </c>
      <c r="AM34" s="33">
        <f>D6L1627C8*CHOOSE(MIN(D6L1627C9,RUN_YEARS),B7L812C4,B7L812C13,B7L812C22,B7L812C31,B7L812C40)</f>
        <v>-1.9592092197706699</v>
      </c>
      <c r="AN34" s="16" t="s">
        <v>40733</v>
      </c>
      <c r="AO34" s="33">
        <f>D6L1627C8-D6L1627C18</f>
        <v>-8.7227952697739664</v>
      </c>
      <c r="AP34" s="16" t="s">
        <v>40734</v>
      </c>
      <c r="AQ34" s="33">
        <f>CHOOSE(MIN(D6L1627C9,RUN_YEARS),B7L812C2,B7L812C11,B7L812C20,B7L812C29,B7L812C38)</f>
        <v>102.99827993564988</v>
      </c>
      <c r="AR34" s="16" t="s">
        <v>40735</v>
      </c>
      <c r="AS34" s="33">
        <f>IF(D6L1627C20=0,0,D6L1627C18/D6L1627C20)</f>
        <v>-1.9021766392552604E-2</v>
      </c>
      <c r="AT34" s="16" t="s">
        <v>40736</v>
      </c>
      <c r="AU34" s="33">
        <f>IF(D6L1627C5=0,0,D6L1627C18/D6L1627C5)</f>
        <v>9.1706066108112494E-2</v>
      </c>
      <c r="AV34" s="16" t="s">
        <v>40737</v>
      </c>
      <c r="AW34" s="33">
        <f>CHOOSE(MIN(D6L1627C9,RUN_YEARS),B7L812C1,B7L812C10,B7L812C19,B7L812C28,B7L812C37)</f>
        <v>458.56915124292101</v>
      </c>
      <c r="AX34" s="16" t="s">
        <v>40738</v>
      </c>
      <c r="AY34" s="33">
        <f>IF(D6L1627C23=0,0,D6L1627C19/D6L1627C23)</f>
        <v>-1.9021766392552604E-2</v>
      </c>
      <c r="AZ34" s="16" t="s">
        <v>40739</v>
      </c>
      <c r="BA34" s="33">
        <f>IF(D6L1627C5=0,0,D6L1627C19/D6L1627C5)</f>
        <v>0.40829393389188745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26361.650741487196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17281.229101771667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8640.6145508858335</v>
      </c>
      <c r="R35" s="16" t="s">
        <v>40743</v>
      </c>
      <c r="S35" s="15">
        <f>SUM(D6L1601C8:D6L1627C8)-2*SUM(D6L1609C8,D6L1611C8,D6L1622C8,D6L1624C8,D6L1627C8)</f>
        <v>8640.6145508858335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8305.4516502534352</v>
      </c>
      <c r="X35" s="16" t="s">
        <v>40745</v>
      </c>
      <c r="Y35" s="33">
        <f>SUM(D6L1601C11:D6L1627C11)-2*SUM(D6L1609C11,D6L1611C11,D6L1622C11,D6L1624C11,D6L1627C11)</f>
        <v>335.16290063239893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0.14095945696996681</v>
      </c>
      <c r="AD35" s="16" t="s">
        <v>40747</v>
      </c>
      <c r="AE35" s="33">
        <f>IF(D6L1628C5=0,0,D6L1628C10/D6L1628C5)</f>
        <v>0.48060537831779354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0.36649458812191327</v>
      </c>
      <c r="AJ35" s="16" t="s">
        <v>40749</v>
      </c>
      <c r="AK35" s="33">
        <f>IF(D6L1628C5=0,0,D6L1628C11/D6L1628C5)</f>
        <v>1.9394621682206511E-2</v>
      </c>
      <c r="AL35" s="16" t="s">
        <v>40750</v>
      </c>
      <c r="AM35" s="33">
        <f>SUM(D6L1601C18:D6L1627C18)-2*SUM(D6L1609C18,D6L1611C18,D6L1622C18,D6L1624C18,D6L1627C18)</f>
        <v>1590.7004826896386</v>
      </c>
      <c r="AN35" s="16" t="s">
        <v>40751</v>
      </c>
      <c r="AO35" s="33">
        <f>SUM(D6L1601C19:D6L1627C19)-2*SUM(D6L1609C19,D6L1611C19,D6L1622C19,D6L1624C19,D6L1627C19)</f>
        <v>7049.9140681961926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15.418626809379859</v>
      </c>
      <c r="AT35" s="16" t="s">
        <v>40753</v>
      </c>
      <c r="AU35" s="33">
        <f>IF(D6L1628C5=0,0,D6L1628C18/D6L1628C5)</f>
        <v>9.2047878847145215E-2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15.418626809379861</v>
      </c>
      <c r="AZ35" s="16" t="s">
        <v>40755</v>
      </c>
      <c r="BA35" s="33">
        <f>IF(D6L1628C5=0,0,D6L1628C19/D6L1628C5)</f>
        <v>0.40795212115285467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219.24268270578847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109.62134135289423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54.810670676447117</v>
      </c>
      <c r="R36" s="16" t="s">
        <v>40760</v>
      </c>
      <c r="S36" s="15">
        <f>D6L1629C5-D6L1629C7</f>
        <v>54.810670676447117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52.666032917716677</v>
      </c>
      <c r="X36" s="16" t="s">
        <v>40762</v>
      </c>
      <c r="Y36" s="33">
        <f>D6L1629C7-D6L1629C10</f>
        <v>2.1446377587304397</v>
      </c>
      <c r="Z36" s="16" t="s">
        <v>40763</v>
      </c>
      <c r="AA36" s="33">
        <f>CHOOSE(MIN(D6L1629C9,RUN_YEARS),B7L812C7,B7L812C16,B7L812C25,B7L812C34,B7L812C43)</f>
        <v>56976</v>
      </c>
      <c r="AB36" s="16" t="s">
        <v>40764</v>
      </c>
      <c r="AC36" s="33">
        <f>IF(D6L1629C12=0,0,D6L1629C10/D6L1629C12)</f>
        <v>9.2435469175998096E-4</v>
      </c>
      <c r="AD36" s="16" t="s">
        <v>40765</v>
      </c>
      <c r="AE36" s="33">
        <f>IF(D6L1629C5=0,0,D6L1629C10/D6L1629C5)</f>
        <v>0.48043594675760809</v>
      </c>
      <c r="AF36" s="16" t="s">
        <v>40766</v>
      </c>
      <c r="AG36" s="33">
        <f>CHOOSE(MIN(D6L1629C9,RUN_YEARS),B7L812C5,B7L812C14,B7L812C23,B7L812C32,B7L812C41)</f>
        <v>892.3638120603257</v>
      </c>
      <c r="AH36" s="16" t="s">
        <v>40767</v>
      </c>
      <c r="AI36" s="33">
        <f>IF(D6L1629C15=0,0,D6L1629C11/D6L1629C15)</f>
        <v>2.403322198575952E-3</v>
      </c>
      <c r="AJ36" s="16" t="s">
        <v>40768</v>
      </c>
      <c r="AK36" s="33">
        <f>IF(D6L1629C5=0,0,D6L1629C11/D6L1629C5)</f>
        <v>1.95640532423919E-2</v>
      </c>
      <c r="AL36" s="16" t="s">
        <v>40769</v>
      </c>
      <c r="AM36" s="33">
        <f>D6L1629C8*CHOOSE(MIN(D6L1629C9,RUN_YEARS),B7L812C4,B7L812C13,B7L812C22,B7L812C31,B7L812C40)</f>
        <v>10.690516514914741</v>
      </c>
      <c r="AN36" s="16" t="s">
        <v>40770</v>
      </c>
      <c r="AO36" s="33">
        <f>D6L1629C8-D6L1629C18</f>
        <v>44.120154161532376</v>
      </c>
      <c r="AP36" s="16" t="s">
        <v>40771</v>
      </c>
      <c r="AQ36" s="33">
        <f>CHOOSE(MIN(D6L1629C9,RUN_YEARS),B7L812C2,B7L812C11,B7L812C20,B7L812C29,B7L812C38)</f>
        <v>108.1636778217924</v>
      </c>
      <c r="AR36" s="16" t="s">
        <v>40772</v>
      </c>
      <c r="AS36" s="33">
        <f>IF(D6L1629C20=0,0,D6L1629C18/D6L1629C20)</f>
        <v>9.8836473853340587E-2</v>
      </c>
      <c r="AT36" s="16" t="s">
        <v>40773</v>
      </c>
      <c r="AU36" s="33">
        <f>IF(D6L1629C5=0,0,D6L1629C18/D6L1629C5)</f>
        <v>9.7522219514717595E-2</v>
      </c>
      <c r="AV36" s="16" t="s">
        <v>40774</v>
      </c>
      <c r="AW36" s="33">
        <f>CHOOSE(MIN(D6L1629C9,RUN_YEARS),B7L812C1,B7L812C10,B7L812C19,B7L812C28,B7L812C37)</f>
        <v>446.3954696218774</v>
      </c>
      <c r="AX36" s="16" t="s">
        <v>40775</v>
      </c>
      <c r="AY36" s="33">
        <f>IF(D6L1629C23=0,0,D6L1629C19/D6L1629C23)</f>
        <v>9.8836473853340587E-2</v>
      </c>
      <c r="AZ36" s="16" t="s">
        <v>40776</v>
      </c>
      <c r="BA36" s="33">
        <f>IF(D6L1629C5=0,0,D6L1629C19/D6L1629C5)</f>
        <v>0.40247778048528243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56976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892.3638120603257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108.1636778217924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446.3954696218774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288.5313170127053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144.26565850635265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72.132829253176325</v>
      </c>
      <c r="R38" s="16" t="s">
        <v>40800</v>
      </c>
      <c r="S38" s="15">
        <f>D6L1631C5-D6L1631C7</f>
        <v>72.132829253176325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69.310408229109314</v>
      </c>
      <c r="X38" s="16" t="s">
        <v>40802</v>
      </c>
      <c r="Y38" s="33">
        <f>D6L1631C7-D6L1631C10</f>
        <v>2.8224210240670118</v>
      </c>
      <c r="Z38" s="16" t="s">
        <v>40803</v>
      </c>
      <c r="AA38" s="33">
        <f>CHOOSE(MIN(D6L1631C9,RUN_YEARS),B7L812C7,B7L812C16,B7L812C25,B7L812C34,B7L812C43)</f>
        <v>56976</v>
      </c>
      <c r="AB38" s="16" t="s">
        <v>40804</v>
      </c>
      <c r="AC38" s="33">
        <f>IF(D6L1631C12=0,0,D6L1631C10/D6L1631C12)</f>
        <v>1.2164842781014693E-3</v>
      </c>
      <c r="AD38" s="16" t="s">
        <v>40805</v>
      </c>
      <c r="AE38" s="33">
        <f>IF(D6L1631C5=0,0,D6L1631C10/D6L1631C5)</f>
        <v>0.48043594675760809</v>
      </c>
      <c r="AF38" s="16" t="s">
        <v>40806</v>
      </c>
      <c r="AG38" s="33">
        <f>CHOOSE(MIN(D6L1631C9,RUN_YEARS),B7L812C5,B7L812C14,B7L812C23,B7L812C32,B7L812C41)</f>
        <v>892.3638120603257</v>
      </c>
      <c r="AH38" s="16" t="s">
        <v>40807</v>
      </c>
      <c r="AI38" s="33">
        <f>IF(D6L1631C15=0,0,D6L1631C11/D6L1631C15)</f>
        <v>3.1628591230638227E-3</v>
      </c>
      <c r="AJ38" s="16" t="s">
        <v>40808</v>
      </c>
      <c r="AK38" s="33">
        <f>IF(D6L1631C5=0,0,D6L1631C11/D6L1631C5)</f>
        <v>1.9564053242391903E-2</v>
      </c>
      <c r="AL38" s="16" t="s">
        <v>40809</v>
      </c>
      <c r="AM38" s="33">
        <f>D6L1631C8*CHOOSE(MIN(D6L1631C9,RUN_YEARS),B7L812C4,B7L812C13,B7L812C22,B7L812C31,B7L812C40)</f>
        <v>14.069107217291808</v>
      </c>
      <c r="AN38" s="16" t="s">
        <v>40810</v>
      </c>
      <c r="AO38" s="33">
        <f>D6L1631C8-D6L1631C18</f>
        <v>58.063722035884517</v>
      </c>
      <c r="AP38" s="16" t="s">
        <v>40811</v>
      </c>
      <c r="AQ38" s="33">
        <f>CHOOSE(MIN(D6L1631C9,RUN_YEARS),B7L812C2,B7L812C11,B7L812C20,B7L812C29,B7L812C38)</f>
        <v>108.1636778217924</v>
      </c>
      <c r="AR38" s="16" t="s">
        <v>40812</v>
      </c>
      <c r="AS38" s="33">
        <f>IF(D6L1631C20=0,0,D6L1631C18/D6L1631C20)</f>
        <v>0.1300723819734726</v>
      </c>
      <c r="AT38" s="16" t="s">
        <v>40813</v>
      </c>
      <c r="AU38" s="33">
        <f>IF(D6L1631C5=0,0,D6L1631C18/D6L1631C5)</f>
        <v>9.7522219514717595E-2</v>
      </c>
      <c r="AV38" s="16" t="s">
        <v>40814</v>
      </c>
      <c r="AW38" s="33">
        <f>CHOOSE(MIN(D6L1631C9,RUN_YEARS),B7L812C1,B7L812C10,B7L812C19,B7L812C28,B7L812C37)</f>
        <v>446.3954696218774</v>
      </c>
      <c r="AX38" s="16" t="s">
        <v>40815</v>
      </c>
      <c r="AY38" s="33">
        <f>IF(D6L1631C23=0,0,D6L1631C19/D6L1631C23)</f>
        <v>0.1300723819734726</v>
      </c>
      <c r="AZ38" s="16" t="s">
        <v>40816</v>
      </c>
      <c r="BA38" s="33">
        <f>IF(D6L1631C5=0,0,D6L1631C19/D6L1631C5)</f>
        <v>0.40247778048528243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56976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892.3638120603257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108.1636778217924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446.3954696218774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11512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11512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4604.8</v>
      </c>
      <c r="R40" s="16" t="s">
        <v>40840</v>
      </c>
      <c r="S40" s="15">
        <f>D6L1633C5-D6L1633C7</f>
        <v>6907.2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4424.6228952588681</v>
      </c>
      <c r="X40" s="16" t="s">
        <v>40842</v>
      </c>
      <c r="Y40" s="33">
        <f>D6L1633C7-D6L1633C10</f>
        <v>180.1771047411321</v>
      </c>
      <c r="Z40" s="16" t="s">
        <v>40843</v>
      </c>
      <c r="AA40" s="33">
        <f>CHOOSE(MIN(D6L1633C9,RUN_YEARS),B7L812C7,B7L812C16,B7L812C25,B7L812C34,B7L812C43)</f>
        <v>56976</v>
      </c>
      <c r="AB40" s="16" t="s">
        <v>40844</v>
      </c>
      <c r="AC40" s="33">
        <f>IF(D6L1633C12=0,0,D6L1633C10/D6L1633C12)</f>
        <v>7.765766103725899E-2</v>
      </c>
      <c r="AD40" s="16" t="s">
        <v>40845</v>
      </c>
      <c r="AE40" s="33">
        <f>IF(D6L1633C5=0,0,D6L1633C10/D6L1633C5)</f>
        <v>0.38434875740608654</v>
      </c>
      <c r="AF40" s="16" t="s">
        <v>40846</v>
      </c>
      <c r="AG40" s="33">
        <f>CHOOSE(MIN(D6L1633C9,RUN_YEARS),B7L812C5,B7L812C14,B7L812C23,B7L812C32,B7L812C41)</f>
        <v>892.3638120603257</v>
      </c>
      <c r="AH40" s="16" t="s">
        <v>40847</v>
      </c>
      <c r="AI40" s="33">
        <f>IF(D6L1633C15=0,0,D6L1633C11/D6L1633C15)</f>
        <v>0.20190991869687308</v>
      </c>
      <c r="AJ40" s="16" t="s">
        <v>40848</v>
      </c>
      <c r="AK40" s="33">
        <f>IF(D6L1633C5=0,0,D6L1633C11/D6L1633C5)</f>
        <v>1.5651242593913491E-2</v>
      </c>
      <c r="AL40" s="16" t="s">
        <v>40849</v>
      </c>
      <c r="AM40" s="33">
        <f>D6L1633C8*CHOOSE(MIN(D6L1633C9,RUN_YEARS),B7L812C4,B7L812C13,B7L812C22,B7L812C31,B7L812C40)</f>
        <v>1347.2109492641148</v>
      </c>
      <c r="AN40" s="16" t="s">
        <v>40850</v>
      </c>
      <c r="AO40" s="33">
        <f>D6L1633C8-D6L1633C18</f>
        <v>5559.989050735885</v>
      </c>
      <c r="AP40" s="16" t="s">
        <v>40851</v>
      </c>
      <c r="AQ40" s="33">
        <f>CHOOSE(MIN(D6L1633C9,RUN_YEARS),B7L812C2,B7L812C11,B7L812C20,B7L812C29,B7L812C38)</f>
        <v>108.1636778217924</v>
      </c>
      <c r="AR40" s="16" t="s">
        <v>40852</v>
      </c>
      <c r="AS40" s="33">
        <f>IF(D6L1633C20=0,0,D6L1633C18/D6L1633C20)</f>
        <v>12.455299009744692</v>
      </c>
      <c r="AT40" s="16" t="s">
        <v>40853</v>
      </c>
      <c r="AU40" s="33">
        <f>IF(D6L1633C5=0,0,D6L1633C18/D6L1633C5)</f>
        <v>0.11702666341766112</v>
      </c>
      <c r="AV40" s="16" t="s">
        <v>40854</v>
      </c>
      <c r="AW40" s="33">
        <f>CHOOSE(MIN(D6L1633C9,RUN_YEARS),B7L812C1,B7L812C10,B7L812C19,B7L812C28,B7L812C37)</f>
        <v>446.3954696218774</v>
      </c>
      <c r="AX40" s="16" t="s">
        <v>40855</v>
      </c>
      <c r="AY40" s="33">
        <f>IF(D6L1633C23=0,0,D6L1633C19/D6L1633C23)</f>
        <v>12.455299009744689</v>
      </c>
      <c r="AZ40" s="16" t="s">
        <v>40856</v>
      </c>
      <c r="BA40" s="33">
        <f>IF(D6L1633C5=0,0,D6L1633C19/D6L1633C5)</f>
        <v>0.48297333658233887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2182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2182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2182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56976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892.3638120603257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425.58696596222757</v>
      </c>
      <c r="AN41" s="16" t="s">
        <v>40869</v>
      </c>
      <c r="AO41" s="33">
        <f>D6L1634C8-D6L1634C18</f>
        <v>1756.4130340377724</v>
      </c>
      <c r="AP41" s="16" t="s">
        <v>40870</v>
      </c>
      <c r="AQ41" s="33">
        <f>CHOOSE(MIN(D6L1634C9,RUN_YEARS),B7L812C2,B7L812C11,B7L812C20,B7L812C29,B7L812C38)</f>
        <v>108.1636778217924</v>
      </c>
      <c r="AR41" s="16" t="s">
        <v>40871</v>
      </c>
      <c r="AS41" s="33">
        <f>IF(D6L1634C20=0,0,D6L1634C18/D6L1634C20)</f>
        <v>3.9346569433725556</v>
      </c>
      <c r="AT41" s="16" t="s">
        <v>40872</v>
      </c>
      <c r="AU41" s="33">
        <f>IF(D6L1634C5=0,0,D6L1634C18/D6L1634C5)</f>
        <v>0.19504443902943519</v>
      </c>
      <c r="AV41" s="16" t="s">
        <v>40873</v>
      </c>
      <c r="AW41" s="33">
        <f>CHOOSE(MIN(D6L1634C9,RUN_YEARS),B7L812C1,B7L812C10,B7L812C19,B7L812C28,B7L812C37)</f>
        <v>446.3954696218774</v>
      </c>
      <c r="AX41" s="16" t="s">
        <v>40874</v>
      </c>
      <c r="AY41" s="33">
        <f>IF(D6L1634C23=0,0,D6L1634C19/D6L1634C23)</f>
        <v>3.9346569433725551</v>
      </c>
      <c r="AZ41" s="16" t="s">
        <v>40875</v>
      </c>
      <c r="BA41" s="33">
        <f>IF(D6L1634C5=0,0,D6L1634C19/D6L1634C5)</f>
        <v>0.80495556097056475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56976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892.3638120603257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108.1636778217924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446.3954696218774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7496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7496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7496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56976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892.3638120603257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1462.0531149646463</v>
      </c>
      <c r="AN43" s="16" t="s">
        <v>40910</v>
      </c>
      <c r="AO43" s="33">
        <f>D6L1636C8-D6L1636C18</f>
        <v>6033.9468850353533</v>
      </c>
      <c r="AP43" s="16" t="s">
        <v>40911</v>
      </c>
      <c r="AQ43" s="33">
        <f>CHOOSE(MIN(D6L1636C9,RUN_YEARS),B7L812C2,B7L812C11,B7L812C20,B7L812C29,B7L812C38)</f>
        <v>108.1636778217924</v>
      </c>
      <c r="AR43" s="16" t="s">
        <v>40912</v>
      </c>
      <c r="AS43" s="33">
        <f>IF(D6L1636C20=0,0,D6L1636C18/D6L1636C20)</f>
        <v>13.517043284839907</v>
      </c>
      <c r="AT43" s="16" t="s">
        <v>40913</v>
      </c>
      <c r="AU43" s="33">
        <f>IF(D6L1636C5=0,0,D6L1636C18/D6L1636C5)</f>
        <v>0.19504443902943519</v>
      </c>
      <c r="AV43" s="16" t="s">
        <v>40914</v>
      </c>
      <c r="AW43" s="33">
        <f>CHOOSE(MIN(D6L1636C9,RUN_YEARS),B7L812C1,B7L812C10,B7L812C19,B7L812C28,B7L812C37)</f>
        <v>446.3954696218774</v>
      </c>
      <c r="AX43" s="16" t="s">
        <v>40915</v>
      </c>
      <c r="AY43" s="33">
        <f>IF(D6L1636C23=0,0,D6L1636C19/D6L1636C23)</f>
        <v>13.517043284839904</v>
      </c>
      <c r="AZ43" s="16" t="s">
        <v>40916</v>
      </c>
      <c r="BA43" s="33">
        <f>IF(D6L1636C5=0,0,D6L1636C19/D6L1636C5)</f>
        <v>0.80495556097056475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21697.773999718494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21443.886999859249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4731.7434999296238</v>
      </c>
      <c r="R44" s="16" t="s">
        <v>40920</v>
      </c>
      <c r="S44" s="15">
        <f>SUM(D6L1629C8:D6L1636C8)</f>
        <v>16712.143499929625</v>
      </c>
      <c r="U44" s="21" t="str">
        <f>NULL_VALUE</f>
        <v>n/a</v>
      </c>
      <c r="V44" s="16" t="s">
        <v>40921</v>
      </c>
      <c r="W44" s="33">
        <f>SUM(D6L1629C10:D6L1636C10)</f>
        <v>4546.599336405694</v>
      </c>
      <c r="X44" s="16" t="s">
        <v>40922</v>
      </c>
      <c r="Y44" s="33">
        <f>SUM(D6L1629C11:D6L1636C11)</f>
        <v>185.14416352392954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7.9798500007120438E-2</v>
      </c>
      <c r="AD44" s="16" t="s">
        <v>40924</v>
      </c>
      <c r="AE44" s="33">
        <f>IF(D6L1637C5=0,0,D6L1637C10/D6L1637C5)</f>
        <v>0.21202309713885065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0.20747610001851285</v>
      </c>
      <c r="AJ44" s="16" t="s">
        <v>40926</v>
      </c>
      <c r="AK44" s="33">
        <f>IF(D6L1637C5=0,0,D6L1637C11/D6L1637C5)</f>
        <v>8.6338900930202044E-3</v>
      </c>
      <c r="AL44" s="16" t="s">
        <v>40927</v>
      </c>
      <c r="AM44" s="33">
        <f>SUM(D6L1629C18:D6L1636C18)</f>
        <v>3259.6106539231951</v>
      </c>
      <c r="AN44" s="16" t="s">
        <v>40928</v>
      </c>
      <c r="AO44" s="33">
        <f>SUM(D6L1629C19:D6L1636C19)</f>
        <v>13452.532846006427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30.135908093783968</v>
      </c>
      <c r="AT44" s="16" t="s">
        <v>40930</v>
      </c>
      <c r="AU44" s="33">
        <f>IF(D6L1637C5=0,0,D6L1637C18/D6L1637C5)</f>
        <v>0.15200652073686968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30.135908093783961</v>
      </c>
      <c r="AZ44" s="16" t="s">
        <v>40932</v>
      </c>
      <c r="BA44" s="33">
        <f>IF(D6L1637C5=0,0,D6L1637C19/D6L1637C5)</f>
        <v>0.6273364920312593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998.99196322258354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499.49598161129177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249.74799080564588</v>
      </c>
      <c r="R45" s="16" t="s">
        <v>40937</v>
      </c>
      <c r="S45" s="15">
        <f>D6L1638C5-D6L1638C7</f>
        <v>249.74799080564588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239.97582482704175</v>
      </c>
      <c r="X45" s="16" t="s">
        <v>40939</v>
      </c>
      <c r="Y45" s="33">
        <f>D6L1638C7-D6L1638C10</f>
        <v>9.7721659786041357</v>
      </c>
      <c r="Z45" s="16" t="s">
        <v>40940</v>
      </c>
      <c r="AA45" s="33">
        <f>CHOOSE(MIN(D6L1638C9,RUN_YEARS),B7L812C7,B7L812C16,B7L812C25,B7L812C34,B7L812C43)</f>
        <v>56976</v>
      </c>
      <c r="AB45" s="16" t="s">
        <v>40941</v>
      </c>
      <c r="AC45" s="33">
        <f>IF(D6L1638C12=0,0,D6L1638C10/D6L1638C12)</f>
        <v>4.2118756112581044E-3</v>
      </c>
      <c r="AD45" s="16" t="s">
        <v>40942</v>
      </c>
      <c r="AE45" s="33">
        <f>IF(D6L1638C5=0,0,D6L1638C10/D6L1638C5)</f>
        <v>0.48043594675760809</v>
      </c>
      <c r="AF45" s="16" t="s">
        <v>40943</v>
      </c>
      <c r="AG45" s="33">
        <f>CHOOSE(MIN(D6L1638C9,RUN_YEARS),B7L812C5,B7L812C14,B7L812C23,B7L812C32,B7L812C41)</f>
        <v>892.3638120603257</v>
      </c>
      <c r="AH45" s="16" t="s">
        <v>40944</v>
      </c>
      <c r="AI45" s="33">
        <f>IF(D6L1638C15=0,0,D6L1638C11/D6L1638C15)</f>
        <v>1.0950876589271099E-2</v>
      </c>
      <c r="AJ45" s="16" t="s">
        <v>40945</v>
      </c>
      <c r="AK45" s="33">
        <f>IF(D6L1638C5=0,0,D6L1638C11/D6L1638C5)</f>
        <v>1.9564053242391938E-2</v>
      </c>
      <c r="AL45" s="16" t="s">
        <v>40946</v>
      </c>
      <c r="AM45" s="33">
        <f>D6L1638C8*CHOOSE(MIN(D6L1638C9,RUN_YEARS),B7L812C4,B7L812C13,B7L812C22,B7L812C31,B7L812C40)</f>
        <v>48.711956765415742</v>
      </c>
      <c r="AN45" s="16" t="s">
        <v>40947</v>
      </c>
      <c r="AO45" s="33">
        <f>D6L1638C8-D6L1638C18</f>
        <v>201.03603404023013</v>
      </c>
      <c r="AP45" s="16" t="s">
        <v>40948</v>
      </c>
      <c r="AQ45" s="33">
        <f>CHOOSE(MIN(D6L1638C9,RUN_YEARS),B7L812C2,B7L812C11,B7L812C20,B7L812C29,B7L812C38)</f>
        <v>108.1636778217924</v>
      </c>
      <c r="AR45" s="16" t="s">
        <v>40949</v>
      </c>
      <c r="AS45" s="33">
        <f>IF(D6L1638C20=0,0,D6L1638C18/D6L1638C20)</f>
        <v>0.45035410912776341</v>
      </c>
      <c r="AT45" s="16" t="s">
        <v>40950</v>
      </c>
      <c r="AU45" s="33">
        <f>IF(D6L1638C5=0,0,D6L1638C18/D6L1638C5)</f>
        <v>9.7522219514717595E-2</v>
      </c>
      <c r="AV45" s="16" t="s">
        <v>40951</v>
      </c>
      <c r="AW45" s="33">
        <f>CHOOSE(MIN(D6L1638C9,RUN_YEARS),B7L812C1,B7L812C10,B7L812C19,B7L812C28,B7L812C37)</f>
        <v>446.3954696218774</v>
      </c>
      <c r="AX45" s="16" t="s">
        <v>40952</v>
      </c>
      <c r="AY45" s="33">
        <f>IF(D6L1638C23=0,0,D6L1638C19/D6L1638C23)</f>
        <v>0.45035410912776336</v>
      </c>
      <c r="AZ45" s="16" t="s">
        <v>40953</v>
      </c>
      <c r="BA45" s="33">
        <f>IF(D6L1638C5=0,0,D6L1638C19/D6L1638C5)</f>
        <v>0.40247778048528238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25151.026309962792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25151.026309962792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10060.410523985118</v>
      </c>
      <c r="R46" s="16" t="s">
        <v>40957</v>
      </c>
      <c r="S46" s="15">
        <f>D6L1639C5-D6L1639C7</f>
        <v>15090.615785977674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9666.765709721989</v>
      </c>
      <c r="X46" s="16" t="s">
        <v>40959</v>
      </c>
      <c r="Y46" s="33">
        <f>D6L1639C7-D6L1639C10</f>
        <v>393.64481426312886</v>
      </c>
      <c r="Z46" s="16" t="s">
        <v>40960</v>
      </c>
      <c r="AA46" s="33">
        <f>CHOOSE(MIN(D6L1639C9,RUN_YEARS),B7L812C7,B7L812C16,B7L812C25,B7L812C34,B7L812C43)</f>
        <v>56976</v>
      </c>
      <c r="AB46" s="16" t="s">
        <v>40961</v>
      </c>
      <c r="AC46" s="33">
        <f>IF(D6L1639C12=0,0,D6L1639C10/D6L1639C12)</f>
        <v>0.16966381826948168</v>
      </c>
      <c r="AD46" s="16" t="s">
        <v>40962</v>
      </c>
      <c r="AE46" s="33">
        <f>IF(D6L1639C5=0,0,D6L1639C10/D6L1639C5)</f>
        <v>0.38434875740608654</v>
      </c>
      <c r="AF46" s="16" t="s">
        <v>40963</v>
      </c>
      <c r="AG46" s="33">
        <f>CHOOSE(MIN(D6L1639C9,RUN_YEARS),B7L812C5,B7L812C14,B7L812C23,B7L812C32,B7L812C41)</f>
        <v>892.3638120603257</v>
      </c>
      <c r="AH46" s="16" t="s">
        <v>40964</v>
      </c>
      <c r="AI46" s="33">
        <f>IF(D6L1639C15=0,0,D6L1639C11/D6L1639C15)</f>
        <v>0.44112592750065222</v>
      </c>
      <c r="AJ46" s="16" t="s">
        <v>40965</v>
      </c>
      <c r="AK46" s="33">
        <f>IF(D6L1639C5=0,0,D6L1639C11/D6L1639C5)</f>
        <v>1.5651242593913504E-2</v>
      </c>
      <c r="AL46" s="16" t="s">
        <v>40966</v>
      </c>
      <c r="AM46" s="33">
        <f>D6L1639C8*CHOOSE(MIN(D6L1639C9,RUN_YEARS),B7L812C4,B7L812C13,B7L812C22,B7L812C31,B7L812C40)</f>
        <v>2943.3406905847546</v>
      </c>
      <c r="AN46" s="16" t="s">
        <v>40967</v>
      </c>
      <c r="AO46" s="33">
        <f>D6L1639C8-D6L1639C18</f>
        <v>12147.275095392919</v>
      </c>
      <c r="AP46" s="16" t="s">
        <v>40968</v>
      </c>
      <c r="AQ46" s="33">
        <f>CHOOSE(MIN(D6L1639C9,RUN_YEARS),B7L812C2,B7L812C11,B7L812C20,B7L812C29,B7L812C38)</f>
        <v>108.1636778217924</v>
      </c>
      <c r="AR46" s="16" t="s">
        <v>40969</v>
      </c>
      <c r="AS46" s="33">
        <f>IF(D6L1639C20=0,0,D6L1639C18/D6L1639C20)</f>
        <v>27.21191392395259</v>
      </c>
      <c r="AT46" s="16" t="s">
        <v>40970</v>
      </c>
      <c r="AU46" s="33">
        <f>IF(D6L1639C5=0,0,D6L1639C18/D6L1639C5)</f>
        <v>0.1170266634176611</v>
      </c>
      <c r="AV46" s="16" t="s">
        <v>40971</v>
      </c>
      <c r="AW46" s="33">
        <f>CHOOSE(MIN(D6L1639C9,RUN_YEARS),B7L812C1,B7L812C10,B7L812C19,B7L812C28,B7L812C37)</f>
        <v>446.3954696218774</v>
      </c>
      <c r="AX46" s="16" t="s">
        <v>40972</v>
      </c>
      <c r="AY46" s="33">
        <f>IF(D6L1639C23=0,0,D6L1639C19/D6L1639C23)</f>
        <v>27.211913923952586</v>
      </c>
      <c r="AZ46" s="16" t="s">
        <v>40973</v>
      </c>
      <c r="BA46" s="33">
        <f>IF(D6L1639C5=0,0,D6L1639C19/D6L1639C5)</f>
        <v>0.48297333658233882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26150.018273185375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25650.522291574085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10310.158514790764</v>
      </c>
      <c r="R47" s="16" t="s">
        <v>40977</v>
      </c>
      <c r="S47" s="15">
        <f>SUM(D6L1638C8:D6L1639C8)</f>
        <v>15340.363776783321</v>
      </c>
      <c r="U47" s="21" t="str">
        <f>NULL_VALUE</f>
        <v>n/a</v>
      </c>
      <c r="V47" s="16" t="s">
        <v>40978</v>
      </c>
      <c r="W47" s="33">
        <f>SUM(D6L1638C10:D6L1639C10)</f>
        <v>9906.7415345490299</v>
      </c>
      <c r="X47" s="16" t="s">
        <v>40979</v>
      </c>
      <c r="Y47" s="33">
        <f>SUM(D6L1638C11:D6L1639C11)</f>
        <v>403.41698024173297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0.17387569388073978</v>
      </c>
      <c r="AD47" s="16" t="s">
        <v>40981</v>
      </c>
      <c r="AE47" s="33">
        <f>IF(D6L1640C5=0,0,D6L1640C10/D6L1640C5)</f>
        <v>0.38621987583478118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0.45207680408992329</v>
      </c>
      <c r="AJ47" s="16" t="s">
        <v>40983</v>
      </c>
      <c r="AK47" s="33">
        <f>IF(D6L1640C5=0,0,D6L1640C11/D6L1640C5)</f>
        <v>1.5727437268372935E-2</v>
      </c>
      <c r="AL47" s="16" t="s">
        <v>40984</v>
      </c>
      <c r="AM47" s="33">
        <f>SUM(D6L1638C18:D6L1639C18)</f>
        <v>2992.0526473501704</v>
      </c>
      <c r="AN47" s="16" t="s">
        <v>40985</v>
      </c>
      <c r="AO47" s="33">
        <f>SUM(D6L1638C19:D6L1639C19)</f>
        <v>12348.311129433148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27.662268033080352</v>
      </c>
      <c r="AT47" s="16" t="s">
        <v>40987</v>
      </c>
      <c r="AU47" s="33">
        <f>IF(D6L1640C5=0,0,D6L1640C18/D6L1640C5)</f>
        <v>0.11664685082584174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27.662268033080348</v>
      </c>
      <c r="AZ47" s="16" t="s">
        <v>40989</v>
      </c>
      <c r="BA47" s="33">
        <f>IF(D6L1640C5=0,0,D6L1640C19/D6L1640C5)</f>
        <v>0.48140583607100401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74209.443014391058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64375.638393205008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23682.516565606224</v>
      </c>
      <c r="R48" s="16" t="s">
        <v>40994</v>
      </c>
      <c r="S48" s="15">
        <f>SUM(D6L1628C8,D6L1637C8,D6L1640C8)</f>
        <v>40693.121827598778</v>
      </c>
      <c r="U48" s="21" t="str">
        <f>NULL_VALUE</f>
        <v>n/a</v>
      </c>
      <c r="V48" s="16" t="s">
        <v>40995</v>
      </c>
      <c r="W48" s="33">
        <f>SUM(D6L1628C10,D6L1637C10,D6L1640C10)</f>
        <v>22758.792521208161</v>
      </c>
      <c r="X48" s="16" t="s">
        <v>40996</v>
      </c>
      <c r="Y48" s="33">
        <f>SUM(D6L1628C11,D6L1637C11,D6L1640C11)</f>
        <v>923.72404439806144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0.39463365085782703</v>
      </c>
      <c r="AD48" s="16" t="s">
        <v>40998</v>
      </c>
      <c r="AE48" s="33">
        <f>IF(D6L1641C5=0,0,D6L1641C10/D6L1641C5)</f>
        <v>0.35353113521295038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1.0260474922303493</v>
      </c>
      <c r="AJ48" s="16" t="s">
        <v>41000</v>
      </c>
      <c r="AK48" s="33">
        <f>IF(D6L1641C5=0,0,D6L1641C11/D6L1641C5)</f>
        <v>1.4348969073610966E-2</v>
      </c>
      <c r="AL48" s="16" t="s">
        <v>41001</v>
      </c>
      <c r="AM48" s="33">
        <f>SUM(D6L1628C18,D6L1637C18,D6L1640C18)</f>
        <v>7842.3637839630046</v>
      </c>
      <c r="AN48" s="16" t="s">
        <v>41002</v>
      </c>
      <c r="AO48" s="33">
        <f>SUM(D6L1628C19,D6L1637C19,D6L1640C19)</f>
        <v>32850.758043635768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73.216802936244179</v>
      </c>
      <c r="AT48" s="16" t="s">
        <v>41004</v>
      </c>
      <c r="AU48" s="33">
        <f>IF(D6L1641C5=0,0,D6L1641C18/D6L1641C5)</f>
        <v>0.12182191865907435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73.216802936244164</v>
      </c>
      <c r="AZ48" s="16" t="s">
        <v>41006</v>
      </c>
      <c r="BA48" s="33">
        <f>IF(D6L1641C5=0,0,D6L1641C19/D6L1641C5)</f>
        <v>0.51029797705436408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1613594.6666666667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36614.442406416631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2811.0935891885424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17878.055539234538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0.51097318168607031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1605377.6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35656.207047760974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2824.8728551992631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17591.897009076543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0.51097318168607031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1605377.6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35656.207047760974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2824.8728551992631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17591.897009076543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0.52465616662733827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1599521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36858.741241552489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3036.5430025482869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17971.081938158633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0.24920957647330261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1605377.6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35656.207047760974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2824.8728551992631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17591.897009076543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0.51097318168607031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1605377.6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35656.207047760974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2824.8728551992631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17591.897009076543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0.52465616662733827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1599521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36858.741241552489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3036.5430025482869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17971.081938158633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0.52465616662733827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1599521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36858.741241552489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3036.5430025482869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17971.081938158633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0.52465616662733827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1599521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36858.741241552489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3036.5430025482869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17971.081938158633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0.52465616662733827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1599521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36858.741241552489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3036.5430025482869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17971.081938158633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0.52465616662733827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1599521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36858.741241552489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3036.5430025482869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17971.081938158633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0.52465616662733827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1599521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36858.741241552489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3036.5430025482869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17971.081938158633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1599521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36858.741241552489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3036.5430025482869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17971.081938158633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0.51097318168607031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1605377.6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35656.207047760974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2824.8728551992631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17591.897009076543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0.51288487146466599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1613594.6666666667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36614.442406416631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2811.0935891885424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17878.055539234538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0.25082324128071154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1613594.6666666667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36614.442406416631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2811.0935891885424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17878.055539234538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1613594.6666666667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36614.442406416631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2811.0935891885424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17878.055539234538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0.2488312094020797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1599521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36858.741241552489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3036.5430025482869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17971.081938158633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0.25082324128071154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1613594.6666666667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36614.442406416631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2811.0935891885424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17878.055539234538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0.2488312094020797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1599521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36858.741241552489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3036.5430025482869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17971.081938158633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0.2488312094020797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1599521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36858.741241552489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3036.5430025482869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17971.081938158633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0.2488312094020797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1599521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36858.741241552489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3036.5430025482869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17971.081938158633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0.2488312094020797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1599521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36858.741241552489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3036.5430025482869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17971.081938158633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0.2488312094020797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1599521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36858.741241552489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3036.5430025482869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17971.081938158633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0.2488312094020797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1599521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36858.741241552489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3036.5430025482869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17971.081938158633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1599521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36858.741241552489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3036.5430025482869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17971.081938158633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1613594.6666666667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36614.442406416631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2811.0935891885424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17878.055539234538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1599521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36858.741241552489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3036.5430025482869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17971.081938158633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1599521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36858.741241552489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3036.5430025482869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17971.081938158633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1599521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36858.741241552489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3036.5430025482869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17971.081938158633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1599521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36858.741241552489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3036.5430025482869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17971.081938158633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1599521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36858.741241552489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3036.5430025482869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17971.081938158633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1599521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36858.741241552489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3036.5430025482869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17971.081938158633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1599521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36858.741241552489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3036.5430025482869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17971.081938158633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1599521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36858.741241552489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3036.5430025482869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17971.081938158633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</v>
      </c>
      <c r="R47" s="16" t="s">
        <v>41771</v>
      </c>
      <c r="S47" s="15">
        <f>SUM(D6L1738C8:D6L1739C8)</f>
        <v>0</v>
      </c>
      <c r="U47" s="21" t="str">
        <f>NULL_VALUE</f>
        <v>n/a</v>
      </c>
      <c r="V47" s="16" t="s">
        <v>41772</v>
      </c>
      <c r="W47" s="33">
        <f>SUM(D6L1738C10:D6L1739C10)</f>
        <v>0</v>
      </c>
      <c r="X47" s="16" t="s">
        <v>41773</v>
      </c>
      <c r="Y47" s="33">
        <f>SUM(D6L1738C11:D6L1739C11)</f>
        <v>0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0</v>
      </c>
      <c r="AD47" s="16" t="s">
        <v>41775</v>
      </c>
      <c r="AE47" s="33">
        <f>IF(D6L1740C5=0,0,D6L1740C10/D6L1740C5)</f>
        <v>0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0</v>
      </c>
      <c r="AJ47" s="16" t="s">
        <v>41777</v>
      </c>
      <c r="AK47" s="33">
        <f>IF(D6L1740C5=0,0,D6L1740C11/D6L1740C5)</f>
        <v>0</v>
      </c>
      <c r="AL47" s="16" t="s">
        <v>41778</v>
      </c>
      <c r="AM47" s="33">
        <f>SUM(D6L1738C18:D6L1739C18)</f>
        <v>0</v>
      </c>
      <c r="AN47" s="16" t="s">
        <v>41779</v>
      </c>
      <c r="AO47" s="33">
        <f>SUM(D6L1738C19:D6L1739C19)</f>
        <v>0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</v>
      </c>
      <c r="AT47" s="16" t="s">
        <v>41781</v>
      </c>
      <c r="AU47" s="33">
        <f>IF(D6L1740C5=0,0,D6L1740C18/D6L1740C5)</f>
        <v>0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</v>
      </c>
      <c r="AZ47" s="16" t="s">
        <v>41783</v>
      </c>
      <c r="BA47" s="33">
        <f>IF(D6L1740C5=0,0,D6L1740C19/D6L1740C5)</f>
        <v>0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0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0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0</v>
      </c>
      <c r="R48" s="16" t="s">
        <v>41788</v>
      </c>
      <c r="S48" s="15">
        <f>SUM(D6L1728C8,D6L1737C8,D6L1740C8)</f>
        <v>0</v>
      </c>
      <c r="U48" s="21" t="str">
        <f>NULL_VALUE</f>
        <v>n/a</v>
      </c>
      <c r="V48" s="16" t="s">
        <v>41789</v>
      </c>
      <c r="W48" s="33">
        <f>SUM(D6L1728C10,D6L1737C10,D6L1740C10)</f>
        <v>0</v>
      </c>
      <c r="X48" s="16" t="s">
        <v>41790</v>
      </c>
      <c r="Y48" s="33">
        <f>SUM(D6L1728C11,D6L1737C11,D6L1740C11)</f>
        <v>0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0</v>
      </c>
      <c r="AD48" s="16" t="s">
        <v>41792</v>
      </c>
      <c r="AE48" s="33">
        <f>IF(D6L1741C5=0,0,D6L1741C10/D6L1741C5)</f>
        <v>0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0</v>
      </c>
      <c r="AJ48" s="16" t="s">
        <v>41794</v>
      </c>
      <c r="AK48" s="33">
        <f>IF(D6L1741C5=0,0,D6L1741C11/D6L1741C5)</f>
        <v>0</v>
      </c>
      <c r="AL48" s="16" t="s">
        <v>41795</v>
      </c>
      <c r="AM48" s="33">
        <f>SUM(D6L1728C18,D6L1737C18,D6L1740C18)</f>
        <v>0</v>
      </c>
      <c r="AN48" s="16" t="s">
        <v>41796</v>
      </c>
      <c r="AO48" s="33">
        <f>SUM(D6L1728C19,D6L1737C19,D6L1740C19)</f>
        <v>0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</v>
      </c>
      <c r="AT48" s="16" t="s">
        <v>41798</v>
      </c>
      <c r="AU48" s="33">
        <f>IF(D6L1741C5=0,0,D6L1741C18/D6L1741C5)</f>
        <v>0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</v>
      </c>
      <c r="AZ48" s="16" t="s">
        <v>41800</v>
      </c>
      <c r="BA48" s="33">
        <f>IF(D6L1741C5=0,0,D6L1741C19/D6L1741C5)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9530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9530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33218</v>
      </c>
      <c r="R9" s="16" t="s">
        <v>41826</v>
      </c>
      <c r="S9" s="21">
        <f>IF(D6L1802C7=0,0,D6L1802C5/D6L1802C7)</f>
        <v>0.28689264856403157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20454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20454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57502</v>
      </c>
      <c r="R10" s="16" t="s">
        <v>41830</v>
      </c>
      <c r="S10" s="21">
        <f>IF(D6L1803C7=0,0,D6L1803C5/D6L1803C7)</f>
        <v>0.35570936663072589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6707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6707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320849</v>
      </c>
      <c r="R11" s="16" t="s">
        <v>41834</v>
      </c>
      <c r="S11" s="21">
        <f>IF(D6L1804C7=0,0,D6L1804C5/D6L1804C7)</f>
        <v>2.0903914302366534E-2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2026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2026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57761</v>
      </c>
      <c r="R12" s="16" t="s">
        <v>41838</v>
      </c>
      <c r="S12" s="21">
        <f>IF(D6L1805C7=0,0,D6L1805C5/D6L1805C7)</f>
        <v>3.5075570021294647E-2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5506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5506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652520</v>
      </c>
      <c r="R13" s="16" t="s">
        <v>41842</v>
      </c>
      <c r="S13" s="21">
        <f>IF(D6L1806C7=0,0,D6L1806C5/D6L1806C7)</f>
        <v>8.438055538527554E-3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979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979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159333</v>
      </c>
      <c r="R14" s="16" t="s">
        <v>41846</v>
      </c>
      <c r="S14" s="21">
        <f>IF(D6L1807C7=0,0,D6L1807C5/D6L1807C7)</f>
        <v>6.1443643187538049E-3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343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343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312005</v>
      </c>
      <c r="R15" s="16" t="s">
        <v>41850</v>
      </c>
      <c r="S15" s="21">
        <f>IF(D6L1808C7=0,0,D6L1808C5/D6L1808C7)</f>
        <v>1.0993413567090271E-3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16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16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31752</v>
      </c>
      <c r="R16" s="16" t="s">
        <v>41854</v>
      </c>
      <c r="S16" s="21">
        <f>IF(D6L1809C7=0,0,D6L1809C5/D6L1809C7)</f>
        <v>5.0390526581002776E-4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9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9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2783</v>
      </c>
      <c r="R17" s="16" t="s">
        <v>41858</v>
      </c>
      <c r="S17" s="21">
        <f>IF(D6L1810C7=0,0,D6L1810C5/D6L1810C7)</f>
        <v>3.2339202299676607E-3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75683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75683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443853</v>
      </c>
      <c r="R18" s="16" t="s">
        <v>41862</v>
      </c>
      <c r="S18" s="21">
        <f>IF(D6L1811C7=0,0,D6L1811C5/D6L1811C7)</f>
        <v>0.17051366105444821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76293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76293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427877</v>
      </c>
      <c r="R19" s="16" t="s">
        <v>41866</v>
      </c>
      <c r="S19" s="21">
        <f>IF(D6L1812C7=0,0,D6L1812C5/D6L1812C7)</f>
        <v>0.17830591501763357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8</v>
      </c>
      <c r="R20" s="16" t="s">
        <v>41870</v>
      </c>
      <c r="S20" s="21">
        <f>IF(D6L1813C7=0,0,D6L1813C5/D6L1813C7)</f>
        <v>0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25634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25634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105742</v>
      </c>
      <c r="R21" s="16" t="s">
        <v>41874</v>
      </c>
      <c r="S21" s="21">
        <f>IF(D6L1814C7=0,0,D6L1814C5/D6L1814C7)</f>
        <v>0.24242023037203761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619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619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255330</v>
      </c>
      <c r="R22" s="16" t="s">
        <v>41878</v>
      </c>
      <c r="S22" s="21">
        <f>IF(D6L1815C7=0,0,D6L1815C5/D6L1815C7)</f>
        <v>2.4243136333372498E-3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3616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3616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719824</v>
      </c>
      <c r="R23" s="16" t="s">
        <v>41883</v>
      </c>
      <c r="S23" s="21">
        <f>IF(D6L1816C7=0,0,D6L1816C5/D6L1816C7)</f>
        <v>5.0234501767098625E-3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16774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427877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227415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227415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4025008</v>
      </c>
      <c r="R26" s="16" t="s">
        <v>41896</v>
      </c>
      <c r="S26" s="21">
        <f>SUM(D6L1801C8:D6L1818C8)</f>
        <v>1.316688656482353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18.045171607272252</v>
      </c>
      <c r="F9" s="16" t="s">
        <v>41934</v>
      </c>
      <c r="G9" s="6">
        <f>D6L237C10</f>
        <v>746.18537507046835</v>
      </c>
      <c r="H9" s="16" t="s">
        <v>41935</v>
      </c>
      <c r="I9" s="6">
        <f>D6L240C10</f>
        <v>-4.2116553978469753</v>
      </c>
      <c r="J9" s="16" t="s">
        <v>41936</v>
      </c>
      <c r="K9" s="6">
        <f>D6L228C11</f>
        <v>0.65083328230684423</v>
      </c>
      <c r="L9" s="16" t="s">
        <v>41937</v>
      </c>
      <c r="M9" s="6">
        <f>D6L237C11</f>
        <v>27.246006595497999</v>
      </c>
      <c r="N9" s="16" t="s">
        <v>41938</v>
      </c>
      <c r="O9" s="6">
        <f>D6L240C11</f>
        <v>-0.15378322141045292</v>
      </c>
      <c r="P9" s="16" t="s">
        <v>41939</v>
      </c>
      <c r="Q9" s="6">
        <f>D6L228C18</f>
        <v>4.0789205876940509</v>
      </c>
      <c r="R9" s="16" t="s">
        <v>41940</v>
      </c>
      <c r="S9" s="6">
        <f>D6L237C18</f>
        <v>631.26533208873286</v>
      </c>
      <c r="T9" s="16" t="s">
        <v>41941</v>
      </c>
      <c r="U9" s="6">
        <f>D6L240C18</f>
        <v>-1.5618770016062571</v>
      </c>
      <c r="V9" s="16" t="s">
        <v>41942</v>
      </c>
      <c r="W9" s="6">
        <f>D6L228C19</f>
        <v>14.61708430188504</v>
      </c>
      <c r="X9" s="16" t="s">
        <v>41943</v>
      </c>
      <c r="Y9" s="6">
        <f>D6L237C19</f>
        <v>2106.7660495772334</v>
      </c>
      <c r="Z9" s="16" t="s">
        <v>41944</v>
      </c>
      <c r="AA9" s="6">
        <f>D6L240C19</f>
        <v>-5.2125616176511702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6974.4480979552118</v>
      </c>
      <c r="F10" s="16" t="s">
        <v>41946</v>
      </c>
      <c r="G10" s="6">
        <f>D6L337C10</f>
        <v>12510.944609402331</v>
      </c>
      <c r="H10" s="16" t="s">
        <v>41947</v>
      </c>
      <c r="I10" s="6">
        <f>D6L340C10</f>
        <v>2832.3432595026852</v>
      </c>
      <c r="J10" s="16" t="s">
        <v>41948</v>
      </c>
      <c r="K10" s="6">
        <f>D6L328C11</f>
        <v>310.29291810127955</v>
      </c>
      <c r="L10" s="16" t="s">
        <v>41949</v>
      </c>
      <c r="M10" s="6">
        <f>D6L337C11</f>
        <v>548.96639162798306</v>
      </c>
      <c r="N10" s="16" t="s">
        <v>41950</v>
      </c>
      <c r="O10" s="6">
        <f>D6L340C11</f>
        <v>124.28008496276993</v>
      </c>
      <c r="P10" s="16" t="s">
        <v>41951</v>
      </c>
      <c r="Q10" s="6">
        <f>D6L328C18</f>
        <v>1367.9802979752872</v>
      </c>
      <c r="R10" s="16" t="s">
        <v>41952</v>
      </c>
      <c r="S10" s="6">
        <f>D6L337C18</f>
        <v>7541.2138230205364</v>
      </c>
      <c r="T10" s="16" t="s">
        <v>41953</v>
      </c>
      <c r="U10" s="6">
        <f>D6L340C18</f>
        <v>873.87285770979804</v>
      </c>
      <c r="V10" s="16" t="s">
        <v>41954</v>
      </c>
      <c r="W10" s="6">
        <f>D6L328C19</f>
        <v>5916.7607180812065</v>
      </c>
      <c r="X10" s="16" t="s">
        <v>41955</v>
      </c>
      <c r="Y10" s="6">
        <f>D6L337C19</f>
        <v>29875.697178009777</v>
      </c>
      <c r="Z10" s="16" t="s">
        <v>41956</v>
      </c>
      <c r="AA10" s="6">
        <f>D6L340C19</f>
        <v>3461.9839036155195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9948.9857510396796</v>
      </c>
      <c r="F11" s="16" t="s">
        <v>41958</v>
      </c>
      <c r="G11" s="6">
        <f>D6L437C10</f>
        <v>6532.0044282057097</v>
      </c>
      <c r="H11" s="16" t="s">
        <v>41959</v>
      </c>
      <c r="I11" s="6">
        <f>D6L440C10</f>
        <v>28647.593532360326</v>
      </c>
      <c r="J11" s="16" t="s">
        <v>41960</v>
      </c>
      <c r="K11" s="6">
        <f>D6L428C11</f>
        <v>713.79637338721693</v>
      </c>
      <c r="L11" s="16" t="s">
        <v>41961</v>
      </c>
      <c r="M11" s="6">
        <f>D6L437C11</f>
        <v>485.39661228287514</v>
      </c>
      <c r="N11" s="16" t="s">
        <v>41962</v>
      </c>
      <c r="O11" s="6">
        <f>D6L440C11</f>
        <v>2128.8174255699655</v>
      </c>
      <c r="P11" s="16" t="s">
        <v>41963</v>
      </c>
      <c r="Q11" s="6">
        <f>D6L428C18</f>
        <v>1236.4852951813173</v>
      </c>
      <c r="R11" s="16" t="s">
        <v>41964</v>
      </c>
      <c r="S11" s="6">
        <f>D6L437C18</f>
        <v>1655.8902297026727</v>
      </c>
      <c r="T11" s="16" t="s">
        <v>41965</v>
      </c>
      <c r="U11" s="6">
        <f>D6L440C18</f>
        <v>5589.003590120009</v>
      </c>
      <c r="V11" s="16" t="s">
        <v>41966</v>
      </c>
      <c r="W11" s="6">
        <f>D6L428C19</f>
        <v>9426.2968292455807</v>
      </c>
      <c r="X11" s="16" t="s">
        <v>41967</v>
      </c>
      <c r="Y11" s="6">
        <f>D6L437C19</f>
        <v>11971.510810785912</v>
      </c>
      <c r="Z11" s="16" t="s">
        <v>41968</v>
      </c>
      <c r="AA11" s="6">
        <f>D6L440C19</f>
        <v>40406.5533454213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8327.4501519060741</v>
      </c>
      <c r="F12" s="16" t="s">
        <v>41970</v>
      </c>
      <c r="G12" s="6">
        <f>D6L537C10</f>
        <v>3096.1115910955436</v>
      </c>
      <c r="H12" s="16" t="s">
        <v>41971</v>
      </c>
      <c r="I12" s="6">
        <f>D6L540C10</f>
        <v>10639.825773269251</v>
      </c>
      <c r="J12" s="16" t="s">
        <v>41972</v>
      </c>
      <c r="K12" s="6">
        <f>D6L528C11</f>
        <v>599.35839094991024</v>
      </c>
      <c r="L12" s="16" t="s">
        <v>41973</v>
      </c>
      <c r="M12" s="6">
        <f>D6L537C11</f>
        <v>230.51625116168171</v>
      </c>
      <c r="N12" s="16" t="s">
        <v>41974</v>
      </c>
      <c r="O12" s="6">
        <f>D6L540C11</f>
        <v>792.17194797543095</v>
      </c>
      <c r="P12" s="16" t="s">
        <v>41975</v>
      </c>
      <c r="Q12" s="6">
        <f>D6L528C18</f>
        <v>1049.011760393789</v>
      </c>
      <c r="R12" s="16" t="s">
        <v>41976</v>
      </c>
      <c r="S12" s="6">
        <f>D6L537C18</f>
        <v>604.08733131771623</v>
      </c>
      <c r="T12" s="16" t="s">
        <v>41977</v>
      </c>
      <c r="U12" s="6">
        <f>D6L540C18</f>
        <v>2091.1368750162324</v>
      </c>
      <c r="V12" s="16" t="s">
        <v>41978</v>
      </c>
      <c r="W12" s="6">
        <f>D6L528C19</f>
        <v>7877.7967824621965</v>
      </c>
      <c r="X12" s="16" t="s">
        <v>41979</v>
      </c>
      <c r="Y12" s="6">
        <f>D6L537C19</f>
        <v>4319.5405109395087</v>
      </c>
      <c r="Z12" s="16" t="s">
        <v>41980</v>
      </c>
      <c r="AA12" s="6">
        <f>D6L540C19</f>
        <v>14952.72285523456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12389.205642511855</v>
      </c>
      <c r="F13" s="16" t="s">
        <v>41982</v>
      </c>
      <c r="G13" s="6">
        <f>D6L637C10</f>
        <v>8003.05763019599</v>
      </c>
      <c r="H13" s="16" t="s">
        <v>41983</v>
      </c>
      <c r="I13" s="6">
        <f>D6L640C10</f>
        <v>11326.67178989915</v>
      </c>
      <c r="J13" s="16" t="s">
        <v>41984</v>
      </c>
      <c r="K13" s="6">
        <f>D6L628C11</f>
        <v>494.58444787483512</v>
      </c>
      <c r="L13" s="16" t="s">
        <v>41985</v>
      </c>
      <c r="M13" s="6">
        <f>D6L637C11</f>
        <v>321.34621205156554</v>
      </c>
      <c r="N13" s="16" t="s">
        <v>41986</v>
      </c>
      <c r="O13" s="6">
        <f>D6L640C11</f>
        <v>454.79905843765368</v>
      </c>
      <c r="P13" s="16" t="s">
        <v>41987</v>
      </c>
      <c r="Q13" s="6">
        <f>D6L628C18</f>
        <v>2519.5554299015525</v>
      </c>
      <c r="R13" s="16" t="s">
        <v>41988</v>
      </c>
      <c r="S13" s="6">
        <f>D6L637C18</f>
        <v>3346.1211239236836</v>
      </c>
      <c r="T13" s="16" t="s">
        <v>41989</v>
      </c>
      <c r="U13" s="6">
        <f>D6L640C18</f>
        <v>3629.9931944584187</v>
      </c>
      <c r="V13" s="16" t="s">
        <v>41990</v>
      </c>
      <c r="W13" s="6">
        <f>D6L628C19</f>
        <v>10364.234660485137</v>
      </c>
      <c r="X13" s="16" t="s">
        <v>41991</v>
      </c>
      <c r="Y13" s="6">
        <f>D6L637C19</f>
        <v>12807.682718323871</v>
      </c>
      <c r="Z13" s="16" t="s">
        <v>41992</v>
      </c>
      <c r="AA13" s="6">
        <f>D6L640C19</f>
        <v>13894.23735198855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2639.6338318392072</v>
      </c>
      <c r="F14" s="16" t="s">
        <v>41994</v>
      </c>
      <c r="G14" s="6">
        <f>D6L737C10</f>
        <v>3071.6141109881441</v>
      </c>
      <c r="H14" s="16" t="s">
        <v>41995</v>
      </c>
      <c r="I14" s="6">
        <f>D6L740C10</f>
        <v>8242.8044543224314</v>
      </c>
      <c r="J14" s="16" t="s">
        <v>41996</v>
      </c>
      <c r="K14" s="6">
        <f>D6L728C11</f>
        <v>181.14418866276395</v>
      </c>
      <c r="L14" s="16" t="s">
        <v>41997</v>
      </c>
      <c r="M14" s="6">
        <f>D6L737C11</f>
        <v>223.02567200460643</v>
      </c>
      <c r="N14" s="16" t="s">
        <v>41998</v>
      </c>
      <c r="O14" s="6">
        <f>D6L740C11</f>
        <v>598.49868381950478</v>
      </c>
      <c r="P14" s="16" t="s">
        <v>41999</v>
      </c>
      <c r="Q14" s="6">
        <f>D6L728C18</f>
        <v>333.50260504170285</v>
      </c>
      <c r="R14" s="16" t="s">
        <v>42000</v>
      </c>
      <c r="S14" s="6">
        <f>D6L737C18</f>
        <v>705.695133823638</v>
      </c>
      <c r="T14" s="16" t="s">
        <v>42001</v>
      </c>
      <c r="U14" s="6">
        <f>D6L740C18</f>
        <v>1585.6631949699536</v>
      </c>
      <c r="V14" s="16" t="s">
        <v>42002</v>
      </c>
      <c r="W14" s="6">
        <f>D6L728C19</f>
        <v>2487.2754154602671</v>
      </c>
      <c r="X14" s="16" t="s">
        <v>42003</v>
      </c>
      <c r="Y14" s="6">
        <f>D6L737C19</f>
        <v>5167.344649169112</v>
      </c>
      <c r="Z14" s="16" t="s">
        <v>42004</v>
      </c>
      <c r="AA14" s="6">
        <f>D6L740C19</f>
        <v>11610.77614566645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4311.9421334731405</v>
      </c>
      <c r="F15" s="16" t="s">
        <v>42006</v>
      </c>
      <c r="G15" s="6">
        <f>D6L837C10</f>
        <v>2428.9765113937451</v>
      </c>
      <c r="H15" s="16" t="s">
        <v>42007</v>
      </c>
      <c r="I15" s="6">
        <f>D6L840C10</f>
        <v>6255.2515410953647</v>
      </c>
      <c r="J15" s="16" t="s">
        <v>42008</v>
      </c>
      <c r="K15" s="6">
        <f>D6L828C11</f>
        <v>786.88505631286444</v>
      </c>
      <c r="L15" s="16" t="s">
        <v>42009</v>
      </c>
      <c r="M15" s="6">
        <f>D6L837C11</f>
        <v>435.0081179046739</v>
      </c>
      <c r="N15" s="16" t="s">
        <v>42010</v>
      </c>
      <c r="O15" s="6">
        <f>D6L840C11</f>
        <v>1120.2599889905268</v>
      </c>
      <c r="P15" s="16" t="s">
        <v>42011</v>
      </c>
      <c r="Q15" s="6">
        <f>D6L828C18</f>
        <v>247.93555906584211</v>
      </c>
      <c r="R15" s="16" t="s">
        <v>42012</v>
      </c>
      <c r="S15" s="6">
        <f>D6L837C18</f>
        <v>238.51344969720637</v>
      </c>
      <c r="T15" s="16" t="s">
        <v>42013</v>
      </c>
      <c r="U15" s="6">
        <f>D6L840C18</f>
        <v>589.62658995539903</v>
      </c>
      <c r="V15" s="16" t="s">
        <v>42014</v>
      </c>
      <c r="W15" s="6">
        <f>D6L828C19</f>
        <v>4850.8916307201616</v>
      </c>
      <c r="X15" s="16" t="s">
        <v>42015</v>
      </c>
      <c r="Y15" s="6">
        <f>D6L837C19</f>
        <v>4206.6711796012123</v>
      </c>
      <c r="Z15" s="16" t="s">
        <v>42016</v>
      </c>
      <c r="AA15" s="6">
        <f>D6L840C19</f>
        <v>10399.267571035305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61.722815245118426</v>
      </c>
      <c r="F16" s="16" t="s">
        <v>42018</v>
      </c>
      <c r="G16" s="6">
        <f>D6L937C10</f>
        <v>4973.1756911531011</v>
      </c>
      <c r="H16" s="16" t="s">
        <v>42019</v>
      </c>
      <c r="I16" s="6">
        <f>D6L940C10</f>
        <v>46.07658012804545</v>
      </c>
      <c r="J16" s="16" t="s">
        <v>42020</v>
      </c>
      <c r="K16" s="6">
        <f>D6L928C11</f>
        <v>1.931709499488371</v>
      </c>
      <c r="L16" s="16" t="s">
        <v>42021</v>
      </c>
      <c r="M16" s="6">
        <f>D6L937C11</f>
        <v>149.21201040950768</v>
      </c>
      <c r="N16" s="16" t="s">
        <v>42022</v>
      </c>
      <c r="O16" s="6">
        <f>D6L940C11</f>
        <v>1.382452497290787</v>
      </c>
      <c r="P16" s="16" t="s">
        <v>42023</v>
      </c>
      <c r="Q16" s="6">
        <f>D6L928C18</f>
        <v>15.52697386018172</v>
      </c>
      <c r="R16" s="16" t="s">
        <v>42024</v>
      </c>
      <c r="S16" s="6">
        <f>D6L937C18</f>
        <v>2570.676223041055</v>
      </c>
      <c r="T16" s="16" t="s">
        <v>42025</v>
      </c>
      <c r="U16" s="6">
        <f>D6L940C18</f>
        <v>17.230560792866257</v>
      </c>
      <c r="V16" s="16" t="s">
        <v>42026</v>
      </c>
      <c r="W16" s="6">
        <f>D6L928C19</f>
        <v>48.127550884425084</v>
      </c>
      <c r="X16" s="16" t="s">
        <v>42027</v>
      </c>
      <c r="Y16" s="6">
        <f>D6L937C19</f>
        <v>7087.7114785215545</v>
      </c>
      <c r="Z16" s="16" t="s">
        <v>42028</v>
      </c>
      <c r="AA16" s="6">
        <f>D6L940C19</f>
        <v>47.507049864292156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132.22033017857262</v>
      </c>
      <c r="F17" s="16" t="s">
        <v>42030</v>
      </c>
      <c r="G17" s="6">
        <f>D6L1037C10</f>
        <v>3224.6828067739225</v>
      </c>
      <c r="H17" s="16" t="s">
        <v>42031</v>
      </c>
      <c r="I17" s="6">
        <f>D6L1040C10</f>
        <v>-96.185843653530384</v>
      </c>
      <c r="J17" s="16" t="s">
        <v>42032</v>
      </c>
      <c r="K17" s="6">
        <f>D6L1028C11</f>
        <v>4.1026975337476337</v>
      </c>
      <c r="L17" s="16" t="s">
        <v>42033</v>
      </c>
      <c r="M17" s="6">
        <f>D6L1037C11</f>
        <v>94.813134565402493</v>
      </c>
      <c r="N17" s="16" t="s">
        <v>42034</v>
      </c>
      <c r="O17" s="6">
        <f>D6L1040C11</f>
        <v>-2.8280863216846228</v>
      </c>
      <c r="P17" s="16" t="s">
        <v>42035</v>
      </c>
      <c r="Q17" s="6">
        <f>D6L1028C18</f>
        <v>34.118262323983629</v>
      </c>
      <c r="R17" s="16" t="s">
        <v>42036</v>
      </c>
      <c r="S17" s="6">
        <f>D6L1037C18</f>
        <v>1620.7142057386063</v>
      </c>
      <c r="T17" s="16" t="s">
        <v>42037</v>
      </c>
      <c r="U17" s="6">
        <f>D6L1040C18</f>
        <v>-52.079688929480369</v>
      </c>
      <c r="V17" s="16" t="s">
        <v>42038</v>
      </c>
      <c r="W17" s="6">
        <f>D6L1028C19</f>
        <v>102.20476538833665</v>
      </c>
      <c r="X17" s="16" t="s">
        <v>42039</v>
      </c>
      <c r="Y17" s="6">
        <f>D6L1037C19</f>
        <v>4271.3817356007175</v>
      </c>
      <c r="Z17" s="16" t="s">
        <v>42040</v>
      </c>
      <c r="AA17" s="6">
        <f>D6L1040C19</f>
        <v>-137.25568104573463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113.41278712884149</v>
      </c>
      <c r="F18" s="16" t="s">
        <v>42042</v>
      </c>
      <c r="G18" s="6">
        <f>D6L1137C10</f>
        <v>7041.290251195458</v>
      </c>
      <c r="H18" s="16" t="s">
        <v>42043</v>
      </c>
      <c r="I18" s="6">
        <f>D6L1140C10</f>
        <v>398.26813026335014</v>
      </c>
      <c r="J18" s="16" t="s">
        <v>42044</v>
      </c>
      <c r="K18" s="6">
        <f>D6L1128C11</f>
        <v>4.7041380147331218</v>
      </c>
      <c r="L18" s="16" t="s">
        <v>42045</v>
      </c>
      <c r="M18" s="6">
        <f>D6L1137C11</f>
        <v>302.39990759088806</v>
      </c>
      <c r="N18" s="16" t="s">
        <v>42046</v>
      </c>
      <c r="O18" s="6">
        <f>D6L1140C11</f>
        <v>17.10428650027394</v>
      </c>
      <c r="P18" s="16" t="s">
        <v>42047</v>
      </c>
      <c r="Q18" s="6">
        <f>D6L1128C18</f>
        <v>17.1563628124192</v>
      </c>
      <c r="R18" s="16" t="s">
        <v>42048</v>
      </c>
      <c r="S18" s="6">
        <f>D6L1137C18</f>
        <v>3948.0371763390608</v>
      </c>
      <c r="T18" s="16" t="s">
        <v>42049</v>
      </c>
      <c r="U18" s="6">
        <f>D6L1140C18</f>
        <v>93.638844165473429</v>
      </c>
      <c r="V18" s="16" t="s">
        <v>42050</v>
      </c>
      <c r="W18" s="6">
        <f>D6L1128C19</f>
        <v>100.96056233115537</v>
      </c>
      <c r="X18" s="16" t="s">
        <v>42051</v>
      </c>
      <c r="Y18" s="6">
        <f>D6L1137C19</f>
        <v>22234.452982447285</v>
      </c>
      <c r="Z18" s="16" t="s">
        <v>42052</v>
      </c>
      <c r="AA18" s="6">
        <f>D6L1140C19</f>
        <v>527.35280468116912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2119.4379664619855</v>
      </c>
      <c r="F19" s="16" t="s">
        <v>42054</v>
      </c>
      <c r="G19" s="6">
        <f>D6L1237C10</f>
        <v>4531.9585330121527</v>
      </c>
      <c r="H19" s="16" t="s">
        <v>42055</v>
      </c>
      <c r="I19" s="6">
        <f>D6L1240C10</f>
        <v>2770.0783014876024</v>
      </c>
      <c r="J19" s="16" t="s">
        <v>42056</v>
      </c>
      <c r="K19" s="6">
        <f>D6L1228C11</f>
        <v>85.529000283585688</v>
      </c>
      <c r="L19" s="16" t="s">
        <v>42057</v>
      </c>
      <c r="M19" s="6">
        <f>D6L1237C11</f>
        <v>184.5479686325283</v>
      </c>
      <c r="N19" s="16" t="s">
        <v>42058</v>
      </c>
      <c r="O19" s="6">
        <f>D6L1240C11</f>
        <v>112.80163306189951</v>
      </c>
      <c r="P19" s="16" t="s">
        <v>42059</v>
      </c>
      <c r="Q19" s="6">
        <f>D6L1228C18</f>
        <v>405.92506443390744</v>
      </c>
      <c r="R19" s="16" t="s">
        <v>42060</v>
      </c>
      <c r="S19" s="6">
        <f>D6L1237C18</f>
        <v>2238.5067904065645</v>
      </c>
      <c r="T19" s="16" t="s">
        <v>42061</v>
      </c>
      <c r="U19" s="6">
        <f>D6L1240C18</f>
        <v>839.33382691148609</v>
      </c>
      <c r="V19" s="16" t="s">
        <v>42062</v>
      </c>
      <c r="W19" s="6">
        <f>D6L1228C19</f>
        <v>1799.041902311664</v>
      </c>
      <c r="X19" s="16" t="s">
        <v>42063</v>
      </c>
      <c r="Y19" s="6">
        <f>D6L1237C19</f>
        <v>9238.3997112381148</v>
      </c>
      <c r="Z19" s="16" t="s">
        <v>42064</v>
      </c>
      <c r="AA19" s="6">
        <f>D6L1240C19</f>
        <v>3463.9615199751674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0</v>
      </c>
      <c r="F20" s="16" t="s">
        <v>42066</v>
      </c>
      <c r="G20" s="6">
        <f>D6L1337C10</f>
        <v>24.605231429806103</v>
      </c>
      <c r="H20" s="16" t="s">
        <v>42067</v>
      </c>
      <c r="I20" s="6">
        <f>D6L1340C10</f>
        <v>0.97772296929536562</v>
      </c>
      <c r="J20" s="16" t="s">
        <v>42068</v>
      </c>
      <c r="K20" s="6">
        <f>D6L1328C11</f>
        <v>0</v>
      </c>
      <c r="L20" s="16" t="s">
        <v>42069</v>
      </c>
      <c r="M20" s="6">
        <f>D6L1337C11</f>
        <v>0.8010344518176975</v>
      </c>
      <c r="N20" s="16" t="s">
        <v>42070</v>
      </c>
      <c r="O20" s="6">
        <f>D6L1340C11</f>
        <v>3.183021403287227E-2</v>
      </c>
      <c r="P20" s="16" t="s">
        <v>42071</v>
      </c>
      <c r="Q20" s="6">
        <f>D6L1328C18</f>
        <v>0</v>
      </c>
      <c r="R20" s="16" t="s">
        <v>42072</v>
      </c>
      <c r="S20" s="6">
        <f>D6L1337C18</f>
        <v>26.989919455387234</v>
      </c>
      <c r="T20" s="16" t="s">
        <v>42073</v>
      </c>
      <c r="U20" s="6">
        <f>D6L1340C18</f>
        <v>0.38177951794014248</v>
      </c>
      <c r="V20" s="16" t="s">
        <v>42074</v>
      </c>
      <c r="W20" s="6">
        <f>D6L1328C19</f>
        <v>0</v>
      </c>
      <c r="X20" s="16" t="s">
        <v>42075</v>
      </c>
      <c r="Y20" s="6">
        <f>D6L1337C19</f>
        <v>79.616346426236561</v>
      </c>
      <c r="Z20" s="16" t="s">
        <v>42076</v>
      </c>
      <c r="AA20" s="6">
        <f>D6L1340C19</f>
        <v>1.1261941855368118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2246.7673307667292</v>
      </c>
      <c r="F21" s="16" t="s">
        <v>42078</v>
      </c>
      <c r="G21" s="6">
        <f>D6L1437C10</f>
        <v>4475.4773950297267</v>
      </c>
      <c r="H21" s="16" t="s">
        <v>42079</v>
      </c>
      <c r="I21" s="6">
        <f>D6L1440C10</f>
        <v>1022.9900628129241</v>
      </c>
      <c r="J21" s="16" t="s">
        <v>42080</v>
      </c>
      <c r="K21" s="6">
        <f>D6L1428C11</f>
        <v>101.94120385400298</v>
      </c>
      <c r="L21" s="16" t="s">
        <v>42081</v>
      </c>
      <c r="M21" s="6">
        <f>D6L1437C11</f>
        <v>192.65945702740927</v>
      </c>
      <c r="N21" s="16" t="s">
        <v>42082</v>
      </c>
      <c r="O21" s="6">
        <f>D6L1440C11</f>
        <v>44.037471905198636</v>
      </c>
      <c r="P21" s="16" t="s">
        <v>42083</v>
      </c>
      <c r="Q21" s="6">
        <f>D6L1428C18</f>
        <v>431.44260877674179</v>
      </c>
      <c r="R21" s="16" t="s">
        <v>42084</v>
      </c>
      <c r="S21" s="6">
        <f>D6L1437C18</f>
        <v>2384.6911569027507</v>
      </c>
      <c r="T21" s="16" t="s">
        <v>42085</v>
      </c>
      <c r="U21" s="6">
        <f>D6L1440C18</f>
        <v>321.45029645989746</v>
      </c>
      <c r="V21" s="16" t="s">
        <v>42086</v>
      </c>
      <c r="W21" s="6">
        <f>D6L1428C19</f>
        <v>1917.2659258439899</v>
      </c>
      <c r="X21" s="16" t="s">
        <v>42087</v>
      </c>
      <c r="Y21" s="6">
        <f>D6L1437C19</f>
        <v>9327.2456951543845</v>
      </c>
      <c r="Z21" s="16" t="s">
        <v>42088</v>
      </c>
      <c r="AA21" s="6">
        <f>D6L1440C19</f>
        <v>1257.2889722775744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1206.8189073234141</v>
      </c>
      <c r="F22" s="16" t="s">
        <v>42090</v>
      </c>
      <c r="G22" s="6">
        <f>D6L1537C10</f>
        <v>129.56874512107618</v>
      </c>
      <c r="H22" s="16" t="s">
        <v>42091</v>
      </c>
      <c r="I22" s="6">
        <f>D6L1540C10</f>
        <v>71.203173911665502</v>
      </c>
      <c r="J22" s="16" t="s">
        <v>42092</v>
      </c>
      <c r="K22" s="6">
        <f>D6L1528C11</f>
        <v>81.365314179103009</v>
      </c>
      <c r="L22" s="16" t="s">
        <v>42093</v>
      </c>
      <c r="M22" s="6">
        <f>D6L1537C11</f>
        <v>9.0721252159763992</v>
      </c>
      <c r="N22" s="16" t="s">
        <v>42094</v>
      </c>
      <c r="O22" s="6">
        <f>D6L1540C11</f>
        <v>4.9854932908237153</v>
      </c>
      <c r="P22" s="16" t="s">
        <v>42095</v>
      </c>
      <c r="Q22" s="6">
        <f>D6L1528C18</f>
        <v>165.64769035514152</v>
      </c>
      <c r="R22" s="16" t="s">
        <v>42096</v>
      </c>
      <c r="S22" s="6">
        <f>D6L1537C18</f>
        <v>54.800531538571065</v>
      </c>
      <c r="T22" s="16" t="s">
        <v>42097</v>
      </c>
      <c r="U22" s="6">
        <f>D6L1540C18</f>
        <v>14.199908296368786</v>
      </c>
      <c r="V22" s="16" t="s">
        <v>42098</v>
      </c>
      <c r="W22" s="6">
        <f>D6L1528C19</f>
        <v>1122.5365311473754</v>
      </c>
      <c r="X22" s="16" t="s">
        <v>42099</v>
      </c>
      <c r="Y22" s="6">
        <f>D6L1537C19</f>
        <v>355.44033879848155</v>
      </c>
      <c r="Z22" s="16" t="s">
        <v>42100</v>
      </c>
      <c r="AA22" s="6">
        <f>D6L1540C19</f>
        <v>92.10166533177204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8305.4516502534352</v>
      </c>
      <c r="F23" s="16" t="s">
        <v>42102</v>
      </c>
      <c r="G23" s="6">
        <f>D6L1637C10</f>
        <v>4546.599336405694</v>
      </c>
      <c r="H23" s="16" t="s">
        <v>42103</v>
      </c>
      <c r="I23" s="6">
        <f>D6L1640C10</f>
        <v>9906.7415345490299</v>
      </c>
      <c r="J23" s="16" t="s">
        <v>42104</v>
      </c>
      <c r="K23" s="6">
        <f>D6L1628C11</f>
        <v>335.16290063239893</v>
      </c>
      <c r="L23" s="16" t="s">
        <v>42105</v>
      </c>
      <c r="M23" s="6">
        <f>D6L1637C11</f>
        <v>185.14416352392954</v>
      </c>
      <c r="N23" s="16" t="s">
        <v>42106</v>
      </c>
      <c r="O23" s="6">
        <f>D6L1640C11</f>
        <v>403.41698024173297</v>
      </c>
      <c r="P23" s="16" t="s">
        <v>42107</v>
      </c>
      <c r="Q23" s="6">
        <f>D6L1628C18</f>
        <v>1590.7004826896386</v>
      </c>
      <c r="R23" s="16" t="s">
        <v>42108</v>
      </c>
      <c r="S23" s="6">
        <f>D6L1637C18</f>
        <v>3259.6106539231951</v>
      </c>
      <c r="T23" s="16" t="s">
        <v>42109</v>
      </c>
      <c r="U23" s="6">
        <f>D6L1640C18</f>
        <v>2992.0526473501704</v>
      </c>
      <c r="V23" s="16" t="s">
        <v>42110</v>
      </c>
      <c r="W23" s="6">
        <f>D6L1628C19</f>
        <v>7049.9140681961926</v>
      </c>
      <c r="X23" s="16" t="s">
        <v>42111</v>
      </c>
      <c r="Y23" s="6">
        <f>D6L1637C19</f>
        <v>13452.532846006427</v>
      </c>
      <c r="Z23" s="16" t="s">
        <v>42112</v>
      </c>
      <c r="AA23" s="6">
        <f>D6L1640C19</f>
        <v>12348.311129433148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0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0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58795.542567690543</v>
      </c>
      <c r="F25" s="16" t="s">
        <v>42126</v>
      </c>
      <c r="G25" s="6">
        <f>SUM(D6L1901C2:D6L1916C2)</f>
        <v>65336.252246472875</v>
      </c>
      <c r="H25" s="16" t="s">
        <v>42127</v>
      </c>
      <c r="I25" s="6">
        <f>SUM(D6L1901C3:D6L1916C3)</f>
        <v>82060.428357519777</v>
      </c>
      <c r="J25" s="16" t="s">
        <v>42128</v>
      </c>
      <c r="K25" s="6">
        <f>SUM(D6L1901C4:D6L1916C4)</f>
        <v>3701.4491725682369</v>
      </c>
      <c r="L25" s="16" t="s">
        <v>42129</v>
      </c>
      <c r="M25" s="6">
        <f>SUM(D6L1901C5:D6L1916C5)</f>
        <v>3390.1550650463428</v>
      </c>
      <c r="N25" s="16" t="s">
        <v>42130</v>
      </c>
      <c r="O25" s="6">
        <f>SUM(D6L1901C6:D6L1916C6)</f>
        <v>5799.6054679240078</v>
      </c>
      <c r="P25" s="16" t="s">
        <v>42131</v>
      </c>
      <c r="Q25" s="6">
        <f>SUM(D6L1901C7:D6L1916C7)</f>
        <v>9419.0673133991986</v>
      </c>
      <c r="R25" s="16" t="s">
        <v>42132</v>
      </c>
      <c r="S25" s="6">
        <f>SUM(D6L1901C8:D6L1916C8)</f>
        <v>30826.813080919379</v>
      </c>
      <c r="T25" s="16" t="s">
        <v>42133</v>
      </c>
      <c r="U25" s="6">
        <f>SUM(D6L1901C9:D6L1916C9)</f>
        <v>18583.942599792928</v>
      </c>
      <c r="V25" s="16" t="s">
        <v>42134</v>
      </c>
      <c r="W25" s="6">
        <f>SUM(D6L1901C10:D6L1916C10)</f>
        <v>53077.924426859579</v>
      </c>
      <c r="X25" s="16" t="s">
        <v>42135</v>
      </c>
      <c r="Y25" s="6">
        <f>SUM(D6L1901C11:D6L1916C11)</f>
        <v>136501.99423059981</v>
      </c>
      <c r="Z25" s="16" t="s">
        <v>42136</v>
      </c>
      <c r="AA25" s="6">
        <f>SUM(D6L1901C12:D6L1916C12)</f>
        <v>112320.72226604696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58795.542567690543</v>
      </c>
      <c r="F26" s="16" t="s">
        <v>42138</v>
      </c>
      <c r="G26" s="6">
        <f>SUM(D6L1917C2:D6L1918C2)</f>
        <v>65336.252246472875</v>
      </c>
      <c r="H26" s="16" t="s">
        <v>42139</v>
      </c>
      <c r="I26" s="6">
        <f>SUM(D6L1917C3:D6L1918C3)</f>
        <v>82060.428357519777</v>
      </c>
      <c r="J26" s="16" t="s">
        <v>42140</v>
      </c>
      <c r="K26" s="6">
        <f>SUM(D6L1917C4:D6L1918C4)</f>
        <v>3701.4491725682369</v>
      </c>
      <c r="L26" s="16" t="s">
        <v>42141</v>
      </c>
      <c r="M26" s="6">
        <f>SUM(D6L1917C5:D6L1918C5)</f>
        <v>3390.1550650463428</v>
      </c>
      <c r="N26" s="16" t="s">
        <v>42142</v>
      </c>
      <c r="O26" s="6">
        <f>SUM(D6L1917C6:D6L1918C6)</f>
        <v>5799.6054679240078</v>
      </c>
      <c r="P26" s="16" t="s">
        <v>42143</v>
      </c>
      <c r="Q26" s="6">
        <f>SUM(D6L1917C7:D6L1918C7)</f>
        <v>9419.0673133991986</v>
      </c>
      <c r="R26" s="16" t="s">
        <v>42144</v>
      </c>
      <c r="S26" s="6">
        <f>SUM(D6L1917C8:D6L1918C8)</f>
        <v>30826.813080919379</v>
      </c>
      <c r="T26" s="16" t="s">
        <v>42145</v>
      </c>
      <c r="U26" s="6">
        <f>SUM(D6L1917C9:D6L1918C9)</f>
        <v>18583.942599792928</v>
      </c>
      <c r="V26" s="16" t="s">
        <v>42146</v>
      </c>
      <c r="W26" s="6">
        <f>SUM(D6L1917C10:D6L1918C10)</f>
        <v>53077.924426859579</v>
      </c>
      <c r="X26" s="16" t="s">
        <v>42147</v>
      </c>
      <c r="Y26" s="6">
        <f>SUM(D6L1917C11:D6L1918C11)</f>
        <v>136501.99423059981</v>
      </c>
      <c r="Z26" s="16" t="s">
        <v>42148</v>
      </c>
      <c r="AA26" s="6">
        <f>SUM(D6L1917C12:D6L1918C12)</f>
        <v>112320.72226604696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1599521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36858.741241552489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3036.5430025482869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17971.081938158633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3.6758218596498915E-2</v>
      </c>
      <c r="F31" s="16" t="s">
        <v>42153</v>
      </c>
      <c r="G31" s="6">
        <f>IF(D6L1920C1=0,0,D6L1918C2/D6L1920C1)</f>
        <v>4.0847386340331186E-2</v>
      </c>
      <c r="H31" s="16" t="s">
        <v>42154</v>
      </c>
      <c r="I31" s="6">
        <f>IF(D6L1920C1=0,0,D6L1918C3/D6L1920C1)</f>
        <v>5.1303126596974828E-2</v>
      </c>
      <c r="J31" s="16" t="s">
        <v>42155</v>
      </c>
      <c r="K31" s="6">
        <f>IF(D6L1921C1=0,0,D6L1918C4/D6L1921C1)</f>
        <v>0.10042256050772101</v>
      </c>
      <c r="L31" s="16" t="s">
        <v>42156</v>
      </c>
      <c r="M31" s="6">
        <f>IF(D6L1921C1=0,0,D6L1918C5/D6L1921C1)</f>
        <v>9.1976962610553589E-2</v>
      </c>
      <c r="N31" s="16" t="s">
        <v>42157</v>
      </c>
      <c r="O31" s="6">
        <f>IF(D6L1921C1=0,0,D6L1918C6/D6L1921C1)</f>
        <v>0.1573468130644097</v>
      </c>
      <c r="P31" s="16" t="s">
        <v>42158</v>
      </c>
      <c r="Q31" s="6">
        <f>IF(D6L1922C1=0,0,D6L1918C7/D6L1922C1)</f>
        <v>3.1019047994692173</v>
      </c>
      <c r="R31" s="16" t="s">
        <v>42159</v>
      </c>
      <c r="S31" s="6">
        <f>IF(D6L1922C1=0,0,D6L1918C8/D6L1922C1)</f>
        <v>10.15194352757373</v>
      </c>
      <c r="T31" s="16" t="s">
        <v>42160</v>
      </c>
      <c r="U31" s="6">
        <f>IF(D6L1922C1=0,0,D6L1918C9/D6L1922C1)</f>
        <v>6.1200986069346497</v>
      </c>
      <c r="V31" s="16" t="s">
        <v>42161</v>
      </c>
      <c r="W31" s="6">
        <f>IF(D6L1923C1=0,0,D6L1918C10/D6L1923C1)</f>
        <v>2.9535185811020841</v>
      </c>
      <c r="X31" s="16" t="s">
        <v>42162</v>
      </c>
      <c r="Y31" s="6">
        <f>IF(D6L1923C1=0,0,D6L1918C11/D6L1923C1)</f>
        <v>7.5956469788699978</v>
      </c>
      <c r="Z31" s="16" t="s">
        <v>42163</v>
      </c>
      <c r="AA31" s="6">
        <f>IF(D6L1923C1=0,0,D6L1918C12/D6L1923C1)</f>
        <v>6.2500812501195266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0.51097318168607031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0.51097318168607031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0.52465616662733827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0.51097318168607031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0.51097318168607031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0.52465616662733827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0.52465616662733827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0.52465616662733827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0.52465616662733827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0.52465616662733827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0.52465616662733827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0.51097318168607031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0.51288487146466599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0.51288487146466599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0.52465616662733827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0.51288487146466599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0.52465616662733827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0.52465616662733827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0.52465616662733827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0.52465616662733827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0.52465616662733827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0.52465616662733827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23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23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23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23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80.474146482344878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80.474146482344878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80.474146482344878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80.474146482344878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0.51097318168607031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0.51097318168607031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0.52465616662733827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0.51097318168607031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0.51097318168607031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0.52465616662733827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0.52465616662733827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0.52465616662733827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0.52465616662733827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0.52465616662733827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0.52465616662733827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0.51097318168607031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0.51288487146466599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0.51288487146466599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0.52465616662733827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0.51288487146466599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0.52465616662733827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0.52465616662733827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0.52465616662733827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0.52465616662733827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0.52465616662733827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0.52465616662733827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1246.4611888761751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1246.4611888761751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1246.4611888761751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1246.4611888761751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0.51097318168607031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1168.4572248588154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0.51097318168607031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1168.4572248588154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0.51097318168607031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1168.4572248588154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0.51097318168607031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1168.4572248588154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0.51097318168607031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1168.4572248588154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0.51097318168607031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1168.4572248588154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0.52465616662733827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1303.5605550369726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0.52465616662733827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1303.5605550369726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0.52465616662733827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1303.5605550369726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0.51097318168607031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1168.4572248588154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0.51097318168607031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1168.4572248588154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0.51097318168607031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1168.4572248588154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0.51097318168607031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1168.4572248588154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0.51097318168607031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1168.4572248588154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0.51097318168607031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1168.4572248588154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0.52465616662733827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1303.5605550369726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0.52465616662733827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1303.5605550369726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0.52465616662733827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1303.5605550369726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0.52465616662733827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1303.5605550369726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0.52465616662733827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1303.5605550369726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0.52465616662733827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1303.5605550369726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0.52465616662733827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1303.5605550369726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0.52465616662733827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1303.5605550369726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0.52465616662733827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1303.5605550369726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0.52465616662733827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1303.5605550369726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0.52465616662733827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1303.5605550369726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0.52465616662733827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1303.5605550369726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0.52465616662733827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1303.5605550369726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0.52465616662733827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1303.5605550369726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0.52465616662733827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1303.5605550369726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0.52465616662733827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1303.5605550369726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0.52465616662733827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1303.5605550369726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0.52465616662733827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1303.5605550369726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1303.5605550369726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1303.5605550369726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1303.5605550369726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0.51097318168607031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1168.4572248588154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0.51097318168607031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1168.4572248588154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0.51097318168607031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1168.4572248588154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0.51288487146466599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1246.4611888761751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0.51288487146466599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1246.4611888761751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0.51288487146466599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1246.4611888761751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0.51288487146466599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1246.4611888761751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0.51288487146466599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1246.4611888761751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0.51288487146466599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1246.4611888761751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1246.4611888761751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1246.4611888761751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1246.4611888761751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0.52465616662733827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1303.5605550369726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0.52465616662733827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1303.5605550369726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0.52465616662733827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1303.5605550369726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1246.4611888761751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1246.4611888761751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1246.4611888761751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0.51288487146466599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1246.4611888761751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0.51288487146466599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1246.4611888761751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0.51288487146466599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1246.4611888761751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0.52465616662733827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1303.5605550369726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0.52465616662733827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1303.5605550369726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0.52465616662733827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1303.5605550369726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0.52465616662733827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1303.5605550369726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0.52465616662733827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1303.5605550369726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0.52465616662733827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1303.5605550369726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0.52465616662733827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1303.5605550369726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0.52465616662733827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1303.5605550369726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0.52465616662733827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1303.5605550369726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0.52465616662733827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1303.5605550369726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0.52465616662733827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1303.5605550369726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0.52465616662733827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1303.5605550369726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0.52465616662733827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1303.5605550369726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0.52465616662733827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1303.5605550369726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0.52465616662733827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1303.5605550369726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0.52465616662733827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1303.5605550369726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0.52465616662733827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1303.5605550369726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0.52465616662733827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1303.5605550369726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1303.5605550369726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1303.5605550369726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1303.5605550369726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1303.5605550369726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1303.5605550369726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1303.5605550369726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1303.5605550369726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1303.5605550369726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1303.5605550369726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1303.5605550369726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1303.5605550369726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1303.5605550369726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1303.5605550369726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1303.5605550369726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1303.5605550369726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1303.5605550369726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1303.5605550369726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1303.5605550369726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1303.5605550369726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1303.5605550369726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1303.5605550369726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1303.5605550369726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1303.5605550369726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1303.5605550369726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1303.5605550369726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1303.5605550369726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1303.5605550369726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1303.5605550369726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1303.5605550369726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1303.5605550369726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1303.5605550369726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1303.5605550369726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9152.0023236158704</v>
      </c>
      <c r="R8" s="16" t="s">
        <v>43218</v>
      </c>
      <c r="S8" s="21">
        <f>IF(D7L501C7=0,0,D7L501C5/D7L501C7)</f>
        <v>0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9152.0023236158704</v>
      </c>
      <c r="R9" s="16" t="s">
        <v>43222</v>
      </c>
      <c r="S9" s="21">
        <f>IF(D7L502C7=0,0,D7L502C5/D7L502C7)</f>
        <v>0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9152.0023236158704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9152.0023236158704</v>
      </c>
      <c r="R11" s="16" t="s">
        <v>43230</v>
      </c>
      <c r="S11" s="21">
        <f>IF(D7L504C7=0,0,D7L504C5/D7L504C7)</f>
        <v>0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0.51097318168607031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8579.2669137137163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0.51097318168607031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8579.2669137137163</v>
      </c>
      <c r="R13" s="16" t="s">
        <v>43239</v>
      </c>
      <c r="S13" s="21">
        <f>IF(D7L506C7=0,0,D7L506C5/D7L506C7)</f>
        <v>0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IF(FLOW_THRU_100PCT="Y",1,INDEX(VariabilityMatrix,D7L507C1,D7L507C6))</f>
        <v>0.51097318168607031</v>
      </c>
      <c r="L14" s="16" t="s">
        <v>43242</v>
      </c>
      <c r="M14" s="15">
        <f>IF(D7L507C2&lt;&gt;0,D7L507C2*D7L507C4,D7L507C3*D7L507C4)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8579.2669137137163</v>
      </c>
      <c r="R14" s="16" t="s">
        <v>43244</v>
      </c>
      <c r="S14" s="21">
        <f>IF(D7L507C7=0,0,D7L507C5/D7L507C7)</f>
        <v>0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0.51097318168607031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8579.2669137137163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0.51097318168607031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8579.2669137137163</v>
      </c>
      <c r="R16" s="16" t="s">
        <v>43254</v>
      </c>
      <c r="S16" s="21">
        <f>IF(D7L509C7=0,0,D7L509C5/D7L509C7)</f>
        <v>0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IF(FLOW_THRU_100PCT="Y",1,INDEX(VariabilityMatrix,D7L510C1,D7L510C6))</f>
        <v>0.51097318168607031</v>
      </c>
      <c r="L17" s="16" t="s">
        <v>43257</v>
      </c>
      <c r="M17" s="15">
        <f>IF(D7L510C2&lt;&gt;0,D7L510C2*D7L510C4,D7L510C3*D7L510C4)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8579.2669137137163</v>
      </c>
      <c r="R17" s="16" t="s">
        <v>43259</v>
      </c>
      <c r="S17" s="21">
        <f>IF(D7L510C7=0,0,D7L510C5/D7L510C7)</f>
        <v>0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0.52465616662733827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9571.2480542043795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0.52465616662733827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9571.2480542043795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0.52465616662733827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9571.2480542043795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0.51097318168607031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8579.2669137137163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0.51097318168607031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8579.2669137137163</v>
      </c>
      <c r="R22" s="16" t="s">
        <v>43284</v>
      </c>
      <c r="S22" s="21">
        <f>IF(D7L515C7=0,0,D7L515C5/D7L515C7)</f>
        <v>0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IF(FLOW_THRU_100PCT="Y",1,INDEX(VariabilityMatrix,D7L516C1,D7L516C6))</f>
        <v>0.51097318168607031</v>
      </c>
      <c r="L23" s="16" t="s">
        <v>43287</v>
      </c>
      <c r="M23" s="15">
        <f>IF(D7L516C2&lt;&gt;0,D7L516C2*D7L516C4,D7L516C3*D7L516C4)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8579.2669137137163</v>
      </c>
      <c r="R23" s="16" t="s">
        <v>43289</v>
      </c>
      <c r="S23" s="21">
        <f>IF(D7L516C7=0,0,D7L516C5/D7L516C7)</f>
        <v>0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0.51097318168607031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8579.2669137137163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0.51097318168607031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8579.2669137137163</v>
      </c>
      <c r="R25" s="16" t="s">
        <v>43299</v>
      </c>
      <c r="S25" s="21">
        <f>IF(D7L518C7=0,0,D7L518C5/D7L518C7)</f>
        <v>0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IF(FLOW_THRU_100PCT="Y",1,INDEX(VariabilityMatrix,D7L519C1,D7L519C6))</f>
        <v>0.51097318168607031</v>
      </c>
      <c r="L26" s="16" t="s">
        <v>43302</v>
      </c>
      <c r="M26" s="15">
        <f>IF(D7L519C2&lt;&gt;0,D7L519C2*D7L519C4,D7L519C3*D7L519C4)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8579.2669137137163</v>
      </c>
      <c r="R26" s="16" t="s">
        <v>43304</v>
      </c>
      <c r="S26" s="21">
        <f>IF(D7L519C7=0,0,D7L519C5/D7L519C7)</f>
        <v>0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0.52465616662733827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9571.2480542043795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0.52465616662733827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9571.2480542043795</v>
      </c>
      <c r="R28" s="16" t="s">
        <v>43314</v>
      </c>
      <c r="S28" s="21">
        <f>IF(D7L521C7=0,0,D7L521C5/D7L521C7)</f>
        <v>0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0.52465616662733827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9571.2480542043795</v>
      </c>
      <c r="R29" s="16" t="s">
        <v>43319</v>
      </c>
      <c r="S29" s="21">
        <f>IF(D7L522C7=0,0,D7L522C5/D7L522C7)</f>
        <v>0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0.52465616662733827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9571.2480542043795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0.52465616662733827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9571.2480542043795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0.52465616662733827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9571.2480542043795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0.52465616662733827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9571.2480542043795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0.52465616662733827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9571.2480542043795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0.52465616662733827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9571.2480542043795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0.52465616662733827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9571.2480542043795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0.52465616662733827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9571.2480542043795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0.52465616662733827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9571.2480542043795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0.52465616662733827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9571.2480542043795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0.52465616662733827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9571.2480542043795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0.52465616662733827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9571.2480542043795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0.52465616662733827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9571.2480542043795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0.52465616662733827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9571.2480542043795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0.52465616662733827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9571.2480542043795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9571.2480542043795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9571.2480542043795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9571.2480542043795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0.51097318168607031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8579.2669137137163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0.51097318168607031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8579.2669137137163</v>
      </c>
      <c r="R49" s="16" t="s">
        <v>43416</v>
      </c>
      <c r="S49" s="21">
        <f>IF(D7L542C7=0,0,D7L542C5/D7L542C7)</f>
        <v>0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IF(FLOW_THRU_100PCT="Y",1,INDEX(VariabilityMatrix,D7L543C1,D7L543C6))</f>
        <v>0.51097318168607031</v>
      </c>
      <c r="L50" s="16" t="s">
        <v>43419</v>
      </c>
      <c r="M50" s="15">
        <f>IF(D7L543C2&lt;&gt;0,D7L543C2*D7L543C4,D7L543C3*D7L543C4)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8579.2669137137163</v>
      </c>
      <c r="R50" s="16" t="s">
        <v>43421</v>
      </c>
      <c r="S50" s="21">
        <f>IF(D7L543C7=0,0,D7L543C5/D7L543C7)</f>
        <v>0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0.51288487146466599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9152.0023236158704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0.51288487146466599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9152.0023236158704</v>
      </c>
      <c r="R52" s="16" t="s">
        <v>43431</v>
      </c>
      <c r="S52" s="21">
        <f>IF(D7L545C7=0,0,D7L545C5/D7L545C7)</f>
        <v>0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IF(FLOW_THRU_100PCT="Y",1,INDEX(VariabilityMatrix,D7L546C1,D7L546C6))</f>
        <v>0.51288487146466599</v>
      </c>
      <c r="L53" s="16" t="s">
        <v>43434</v>
      </c>
      <c r="M53" s="15">
        <f>IF(D7L546C2&lt;&gt;0,D7L546C2*D7L546C4,D7L546C3*D7L546C4)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9152.0023236158704</v>
      </c>
      <c r="R53" s="16" t="s">
        <v>43436</v>
      </c>
      <c r="S53" s="21">
        <f>IF(D7L546C7=0,0,D7L546C5/D7L546C7)</f>
        <v>0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0.51288487146466599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9152.0023236158704</v>
      </c>
      <c r="R54" s="16" t="s">
        <v>43441</v>
      </c>
      <c r="S54" s="21">
        <f>IF(D7L547C7=0,0,D7L547C5/D7L547C7)</f>
        <v>0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0.51288487146466599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9152.0023236158704</v>
      </c>
      <c r="R55" s="16" t="s">
        <v>43446</v>
      </c>
      <c r="S55" s="21">
        <f>IF(D7L548C7=0,0,D7L548C5/D7L548C7)</f>
        <v>0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IF(FLOW_THRU_100PCT="Y",1,INDEX(VariabilityMatrix,D7L549C1,D7L549C6))</f>
        <v>0.51288487146466599</v>
      </c>
      <c r="L56" s="16" t="s">
        <v>43449</v>
      </c>
      <c r="M56" s="15">
        <f>IF(D7L549C2&lt;&gt;0,D7L549C2*D7L549C4,D7L549C3*D7L549C4)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9152.0023236158704</v>
      </c>
      <c r="R56" s="16" t="s">
        <v>43451</v>
      </c>
      <c r="S56" s="21">
        <f>IF(D7L549C7=0,0,D7L549C5/D7L549C7)</f>
        <v>0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9152.0023236158704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9152.0023236158704</v>
      </c>
      <c r="R58" s="16" t="s">
        <v>43460</v>
      </c>
      <c r="S58" s="21">
        <f>IF(D7L551C7=0,0,D7L551C5/D7L551C7)</f>
        <v>0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9152.0023236158704</v>
      </c>
      <c r="R59" s="16" t="s">
        <v>43464</v>
      </c>
      <c r="S59" s="21">
        <f>IF(D7L552C7=0,0,D7L552C5/D7L552C7)</f>
        <v>0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0.52465616662733827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9571.2480542043795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0.52465616662733827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9571.2480542043795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0.52465616662733827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9571.2480542043795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9152.0023236158704</v>
      </c>
      <c r="R63" s="16" t="s">
        <v>43483</v>
      </c>
      <c r="S63" s="21">
        <f>IF(D7L556C7=0,0,D7L556C5/D7L556C7)</f>
        <v>0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9152.0023236158704</v>
      </c>
      <c r="R64" s="16" t="s">
        <v>43487</v>
      </c>
      <c r="S64" s="21">
        <f>IF(D7L557C7=0,0,D7L557C5/D7L557C7)</f>
        <v>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9152.0023236158704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0.51288487146466599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9152.0023236158704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0.51288487146466599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9152.0023236158704</v>
      </c>
      <c r="R67" s="16" t="s">
        <v>43500</v>
      </c>
      <c r="S67" s="21">
        <f>IF(D7L560C7=0,0,D7L560C5/D7L560C7)</f>
        <v>0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IF(FLOW_THRU_100PCT="Y",1,INDEX(VariabilityMatrix,D7L561C1,D7L561C6))</f>
        <v>0.51288487146466599</v>
      </c>
      <c r="L68" s="16" t="s">
        <v>43503</v>
      </c>
      <c r="M68" s="15">
        <f>IF(D7L561C2&lt;&gt;0,D7L561C2*D7L561C4,D7L561C3*D7L561C4)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9152.0023236158704</v>
      </c>
      <c r="R68" s="16" t="s">
        <v>43505</v>
      </c>
      <c r="S68" s="21">
        <f>IF(D7L561C7=0,0,D7L561C5/D7L561C7)</f>
        <v>0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0.52465616662733827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9571.2480542043795</v>
      </c>
      <c r="R69" s="16" t="s">
        <v>43510</v>
      </c>
      <c r="S69" s="21">
        <f>IF(D7L562C7=0,0,D7L562C5/D7L562C7)</f>
        <v>0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0.52465616662733827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9571.2480542043795</v>
      </c>
      <c r="R70" s="16" t="s">
        <v>43515</v>
      </c>
      <c r="S70" s="21">
        <f>IF(D7L563C7=0,0,D7L563C5/D7L563C7)</f>
        <v>0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0.52465616662733827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9571.2480542043795</v>
      </c>
      <c r="R71" s="16" t="s">
        <v>43520</v>
      </c>
      <c r="S71" s="21">
        <f>IF(D7L564C7=0,0,D7L564C5/D7L564C7)</f>
        <v>0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0.52465616662733827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9571.2480542043795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0.52465616662733827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9571.2480542043795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0.52465616662733827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9571.2480542043795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0.52465616662733827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9571.2480542043795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0.52465616662733827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9571.2480542043795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0.52465616662733827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9571.2480542043795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0.52465616662733827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9571.2480542043795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0.52465616662733827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9571.2480542043795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0.52465616662733827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9571.2480542043795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0.52465616662733827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9571.2480542043795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0.52465616662733827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9571.2480542043795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0.52465616662733827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9571.2480542043795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0.52465616662733827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9571.2480542043795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0.52465616662733827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9571.2480542043795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0.52465616662733827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9571.2480542043795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9571.2480542043795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9571.2480542043795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9571.2480542043795</v>
      </c>
      <c r="R89" s="16" t="s">
        <v>43608</v>
      </c>
      <c r="S89" s="21">
        <f>IF(D7L582C7=0,0,D7L582C5/D7L582C7)</f>
        <v>0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0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9571.2480542043795</v>
      </c>
      <c r="R8" s="16" t="s">
        <v>43642</v>
      </c>
      <c r="S8" s="21">
        <f>IF(D7L601C7=0,0,D7L601C5/D7L601C7)</f>
        <v>0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9571.2480542043795</v>
      </c>
      <c r="R9" s="16" t="s">
        <v>43646</v>
      </c>
      <c r="S9" s="21">
        <f>IF(D7L602C7=0,0,D7L602C5/D7L602C7)</f>
        <v>0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9571.2480542043795</v>
      </c>
      <c r="R10" s="16" t="s">
        <v>43650</v>
      </c>
      <c r="S10" s="21">
        <f>IF(D7L603C7=0,0,D7L603C5/D7L603C7)</f>
        <v>0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9571.2480542043795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9571.2480542043795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9571.2480542043795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9571.2480542043795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9571.2480542043795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9571.2480542043795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9571.2480542043795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9571.2480542043795</v>
      </c>
      <c r="R18" s="16" t="s">
        <v>43684</v>
      </c>
      <c r="S18" s="21">
        <f>IF(D7L611C7=0,0,D7L611C5/D7L611C7)</f>
        <v>0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9571.2480542043795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9571.2480542043795</v>
      </c>
      <c r="R20" s="16" t="s">
        <v>43692</v>
      </c>
      <c r="S20" s="21">
        <f>IF(D7L613C7=0,0,D7L613C5/D7L613C7)</f>
        <v>0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9571.2480542043795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9571.2480542043795</v>
      </c>
      <c r="R22" s="16" t="s">
        <v>43700</v>
      </c>
      <c r="S22" s="21">
        <f>IF(D7L615C7=0,0,D7L615C5/D7L615C7)</f>
        <v>0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9571.2480542043795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9571.2480542043795</v>
      </c>
      <c r="R24" s="16" t="s">
        <v>43708</v>
      </c>
      <c r="S24" s="21">
        <f>IF(D7L617C7=0,0,D7L617C5/D7L617C7)</f>
        <v>0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9571.2480542043795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9571.2480542043795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9571.2480542043795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9571.2480542043795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9571.2480542043795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9571.2480542043795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0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9571.2480542043795</v>
      </c>
      <c r="R32" s="16" t="s">
        <v>43742</v>
      </c>
      <c r="S32" s="21">
        <f>IF(D7L625C7=0,0,D7L625C5/D7L625C7)</f>
        <v>0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9571.2480542043795</v>
      </c>
      <c r="R33" s="16" t="s">
        <v>43746</v>
      </c>
      <c r="S33" s="21">
        <f>IF(D7L626C7=0,0,D7L626C5/D7L626C7)</f>
        <v>0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9571.2480542043795</v>
      </c>
      <c r="R34" s="16" t="s">
        <v>43750</v>
      </c>
      <c r="S34" s="21">
        <f>IF(D7L627C7=0,0,D7L627C5/D7L627C7)</f>
        <v>0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9571.2480542043795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9571.2480542043795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9571.2480542043795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0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674667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674667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4428.3599999999997</v>
      </c>
      <c r="R8" s="16" t="s">
        <v>43792</v>
      </c>
      <c r="S8" s="21">
        <f>IF(D7L701C7=0,0,D7L701C5/D7L701C7)</f>
        <v>152.35143484269574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0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0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4428.3599999999997</v>
      </c>
      <c r="R9" s="16" t="s">
        <v>43796</v>
      </c>
      <c r="S9" s="21">
        <f>IF(D7L702C7=0,0,D7L702C5/D7L702C7)</f>
        <v>0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1289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1289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4428.3599999999997</v>
      </c>
      <c r="R10" s="16" t="s">
        <v>43801</v>
      </c>
      <c r="S10" s="21">
        <f>IF(D7L703C7=0,0,D7L703C5/D7L703C7)</f>
        <v>0.29107841277583579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4428.3599999999997</v>
      </c>
      <c r="R11" s="16" t="s">
        <v>43806</v>
      </c>
      <c r="S11" s="21">
        <f>IF(D7L704C7=0,0,D7L704C5/D7L704C7)</f>
        <v>0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4428.3599999999997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4428.3599999999997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1735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1735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4428.3599999999997</v>
      </c>
      <c r="R14" s="16" t="s">
        <v>43821</v>
      </c>
      <c r="S14" s="21">
        <f>IF(D7L707C7=0,0,D7L707C5/D7L707C7)</f>
        <v>0.39179289849967036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0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0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3939.8593999999998</v>
      </c>
      <c r="R15" s="16" t="s">
        <v>43826</v>
      </c>
      <c r="S15" s="21">
        <f>IF(D7L708C7=0,0,D7L708C5/D7L708C7)</f>
        <v>0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0</v>
      </c>
      <c r="J16" s="16" t="s">
        <v>43832</v>
      </c>
      <c r="K16" s="21">
        <f>IF(FLOW_THRU_100PCT="Y",1,INDEX(VariabilityMatrix,D7L709C1,D7L709C6))</f>
        <v>0.51097318168607031</v>
      </c>
      <c r="L16" s="16" t="s">
        <v>43828</v>
      </c>
      <c r="M16" s="15">
        <f>IF(D7L709C2&lt;&gt;0,D7L709C2*D7L709C4,D7L709C3*D7L709C4)</f>
        <v>0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3939.8593999999998</v>
      </c>
      <c r="R16" s="16" t="s">
        <v>43830</v>
      </c>
      <c r="S16" s="21">
        <f>IF(D7L709C7=0,0,D7L709C5/D7L709C7)</f>
        <v>0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0.52465616662733827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4428.3599999999997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0</v>
      </c>
      <c r="J18" s="16" t="s">
        <v>43842</v>
      </c>
      <c r="K18" s="21">
        <f>IF(FLOW_THRU_100PCT="Y",1,INDEX(VariabilityMatrix,D7L711C1,D7L711C6))</f>
        <v>0.51097318168607031</v>
      </c>
      <c r="L18" s="16" t="s">
        <v>43838</v>
      </c>
      <c r="M18" s="15">
        <f>IF(D7L711C2&lt;&gt;0,D7L711C2*D7L711C4,D7L711C3*D7L711C4)</f>
        <v>0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3939.8593999999998</v>
      </c>
      <c r="R18" s="16" t="s">
        <v>43840</v>
      </c>
      <c r="S18" s="21">
        <f>IF(D7L711C7=0,0,D7L711C5/D7L711C7)</f>
        <v>0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0</v>
      </c>
      <c r="J19" s="16" t="s">
        <v>43847</v>
      </c>
      <c r="K19" s="21">
        <f>IF(FLOW_THRU_100PCT="Y",1,INDEX(VariabilityMatrix,D7L712C1,D7L712C6))</f>
        <v>0.52465616662733827</v>
      </c>
      <c r="L19" s="16" t="s">
        <v>43843</v>
      </c>
      <c r="M19" s="15">
        <f>IF(D7L712C2&lt;&gt;0,D7L712C2*D7L712C4,D7L712C3*D7L712C4)</f>
        <v>0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4428.3599999999997</v>
      </c>
      <c r="R19" s="16" t="s">
        <v>43845</v>
      </c>
      <c r="S19" s="21">
        <f>IF(D7L712C7=0,0,D7L712C5/D7L712C7)</f>
        <v>0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0.52465616662733827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4428.3599999999997</v>
      </c>
      <c r="R20" s="16" t="s">
        <v>43850</v>
      </c>
      <c r="S20" s="21">
        <f>IF(D7L713C7=0,0,D7L713C5/D7L713C7)</f>
        <v>0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0.52465616662733827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4428.3599999999997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0.52465616662733827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4428.3599999999997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0.52465616662733827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4428.3599999999997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0.52465616662733827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4428.3599999999997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0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4428.3599999999997</v>
      </c>
      <c r="R25" s="16" t="s">
        <v>43875</v>
      </c>
      <c r="S25" s="21">
        <f>IF(D7L718C7=0,0,D7L718C5/D7L718C7)</f>
        <v>0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</v>
      </c>
      <c r="J26" s="16" t="s">
        <v>43881</v>
      </c>
      <c r="K26" s="21">
        <f>IF(FLOW_THRU_100PCT="Y",1,INDEX(VariabilityMatrix,D7L719C1,D7L719C6))</f>
        <v>0.51097318168607031</v>
      </c>
      <c r="L26" s="16" t="s">
        <v>43877</v>
      </c>
      <c r="M26" s="15">
        <f>IF(D7L719C2&lt;&gt;0,D7L719C2*D7L719C4,D7L719C3*D7L719C4)</f>
        <v>0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3939.8593999999998</v>
      </c>
      <c r="R26" s="16" t="s">
        <v>43879</v>
      </c>
      <c r="S26" s="21">
        <f>IF(D7L719C7=0,0,D7L719C5/D7L719C7)</f>
        <v>0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0</v>
      </c>
      <c r="J27" s="16" t="s">
        <v>43886</v>
      </c>
      <c r="K27" s="21">
        <f>IF(FLOW_THRU_100PCT="Y",1,INDEX(VariabilityMatrix,D7L720C1,D7L720C6))</f>
        <v>0.51288487146466599</v>
      </c>
      <c r="L27" s="16" t="s">
        <v>43882</v>
      </c>
      <c r="M27" s="15">
        <f>IF(D7L720C2&lt;&gt;0,D7L720C2*D7L720C4,D7L720C3*D7L720C4)</f>
        <v>0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4184.9363333333331</v>
      </c>
      <c r="R27" s="16" t="s">
        <v>43884</v>
      </c>
      <c r="S27" s="21">
        <f>IF(D7L720C7=0,0,D7L720C5/D7L720C7)</f>
        <v>0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677691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677691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153.03430615397124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2919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1459.5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4428.3599999999997</v>
      </c>
      <c r="R29" s="16" t="s">
        <v>43893</v>
      </c>
      <c r="S29" s="21">
        <f>IF(D7L722C7=0,0,D7L722C5/D7L722C7)</f>
        <v>0.32958025092810883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4428.3599999999997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2919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1459.5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0.32958025092810883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3717.5940546592396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1858.7970273296198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4428.3599999999997</v>
      </c>
      <c r="R32" s="16" t="s">
        <v>43907</v>
      </c>
      <c r="S32" s="21">
        <f>IF(D7L725C7=0,0,D7L725C5/D7L725C7)</f>
        <v>0.41974840061097562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1303.5605550369726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1303.5605550369726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1303.5605550369726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1303.5605550369726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1303.5605550369726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1303.5605550369726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1303.5605550369726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27582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27582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11100.596</v>
      </c>
      <c r="R8" s="16" t="s">
        <v>44024</v>
      </c>
      <c r="S8" s="21">
        <f>IF(D7L801C7=0,0,D7L801C5/D7L801C7)</f>
        <v>2.484731450455453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11100.596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11100.596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11100.596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7798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7798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11100.596</v>
      </c>
      <c r="R12" s="16" t="s">
        <v>44044</v>
      </c>
      <c r="S12" s="21">
        <f>IF(D7L805C7=0,0,D7L805C5/D7L805C7)</f>
        <v>0.70248480351865794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11100.596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11100.596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11100.596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11100.596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5623.9485201999996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5623.9485201999996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10657.582399999999</v>
      </c>
      <c r="R17" s="16" t="s">
        <v>44069</v>
      </c>
      <c r="S17" s="21">
        <f>IF(D7L810C7=0,0,D7L810C5/D7L810C7)</f>
        <v>0.52769458486194765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255.25489988522369</v>
      </c>
      <c r="J18" s="16" t="s">
        <v>44075</v>
      </c>
      <c r="K18" s="21">
        <f>IF(FLOW_THRU_100PCT="Y",1,INDEX(VariabilityMatrix,D7L811C1,D7L811C6))</f>
        <v>0.51097318168607031</v>
      </c>
      <c r="L18" s="16" t="s">
        <v>44071</v>
      </c>
      <c r="M18" s="15">
        <f>IF(D7L811C2&lt;&gt;0,D7L811C2*D7L811C4,D7L811C3*D7L811C4)</f>
        <v>130.4284083353121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10657.582399999999</v>
      </c>
      <c r="R18" s="16" t="s">
        <v>44073</v>
      </c>
      <c r="S18" s="21">
        <f>IF(D7L811C7=0,0,D7L811C5/D7L811C7)</f>
        <v>1.2238085847247318E-2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7.9206666337459195</v>
      </c>
      <c r="J19" s="16" t="s">
        <v>44080</v>
      </c>
      <c r="K19" s="21">
        <f>IF(FLOW_THRU_100PCT="Y",1,INDEX(VariabilityMatrix,D7L812C1,D7L812C6))</f>
        <v>0.52465616662733827</v>
      </c>
      <c r="L19" s="16" t="s">
        <v>44076</v>
      </c>
      <c r="M19" s="15">
        <f>IF(D7L812C2&lt;&gt;0,D7L812C2*D7L812C4,D7L812C3*D7L812C4)</f>
        <v>4.1556265931941976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11100.596</v>
      </c>
      <c r="R19" s="16" t="s">
        <v>44078</v>
      </c>
      <c r="S19" s="21">
        <f>IF(D7L812C7=0,0,D7L812C5/D7L812C7)</f>
        <v>3.743606733543134E-4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2684.4812737277948</v>
      </c>
      <c r="J20" s="16" t="s">
        <v>44085</v>
      </c>
      <c r="K20" s="21">
        <f>IF(FLOW_THRU_100PCT="Y",1,INDEX(VariabilityMatrix,D7L813C1,D7L813C6))</f>
        <v>0.51097318168607031</v>
      </c>
      <c r="L20" s="16" t="s">
        <v>44081</v>
      </c>
      <c r="M20" s="15">
        <f>IF(D7L813C2&lt;&gt;0,D7L813C2*D7L813C4,D7L813C3*D7L813C4)</f>
        <v>1371.6979376133659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10657.582399999999</v>
      </c>
      <c r="R20" s="16" t="s">
        <v>44083</v>
      </c>
      <c r="S20" s="21">
        <f>IF(D7L813C7=0,0,D7L813C5/D7L813C7)</f>
        <v>0.12870629436685058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153.02935012648979</v>
      </c>
      <c r="J21" s="16" t="s">
        <v>44090</v>
      </c>
      <c r="K21" s="21">
        <f>IF(FLOW_THRU_100PCT="Y",1,INDEX(VariabilityMatrix,D7L814C1,D7L814C6))</f>
        <v>0.52465616662733827</v>
      </c>
      <c r="L21" s="16" t="s">
        <v>44086</v>
      </c>
      <c r="M21" s="15">
        <f>IF(D7L814C2&lt;&gt;0,D7L814C2*D7L814C4,D7L814C3*D7L814C4)</f>
        <v>80.287792218836913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11100.596</v>
      </c>
      <c r="R21" s="16" t="s">
        <v>44088</v>
      </c>
      <c r="S21" s="21">
        <f>IF(D7L814C7=0,0,D7L814C5/D7L814C7)</f>
        <v>7.2327460812767995E-3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0.52465616662733827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11100.596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0.52465616662733827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11100.596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0.52465616662733827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11100.596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0.88007407041621333</v>
      </c>
      <c r="J25" s="16" t="s">
        <v>44110</v>
      </c>
      <c r="K25" s="21">
        <f>IF(FLOW_THRU_100PCT="Y",1,INDEX(VariabilityMatrix,D7L818C1,D7L818C6))</f>
        <v>0.52465616662733827</v>
      </c>
      <c r="L25" s="16" t="s">
        <v>44106</v>
      </c>
      <c r="M25" s="15">
        <f>IF(D7L818C2&lt;&gt;0,D7L818C2*D7L818C4,D7L818C3*D7L818C4)</f>
        <v>0.46173628813268863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11100.596</v>
      </c>
      <c r="R25" s="16" t="s">
        <v>44108</v>
      </c>
      <c r="S25" s="21">
        <f>IF(D7L818C7=0,0,D7L818C5/D7L818C7)</f>
        <v>4.1595630372701491E-5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0.52465616662733827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11100.596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59.231617941907871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59.231617941907871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11100.596</v>
      </c>
      <c r="R27" s="16" t="s">
        <v>44118</v>
      </c>
      <c r="S27" s="21">
        <f>IF(D7L820C7=0,0,D7L820C5/D7L820C7)</f>
        <v>5.3358952926408519E-3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0.51097318168607031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10657.582399999999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484.85034537608055</v>
      </c>
      <c r="J29" s="16" t="s">
        <v>44129</v>
      </c>
      <c r="K29" s="21">
        <f>IF(FLOW_THRU_100PCT="Y",1,INDEX(VariabilityMatrix,D7L822C1,D7L822C6))</f>
        <v>0.51288487146466599</v>
      </c>
      <c r="L29" s="16" t="s">
        <v>44125</v>
      </c>
      <c r="M29" s="15">
        <f>IF(D7L822C2&lt;&gt;0,D7L822C2*D7L822C4,D7L822C3*D7L822C4)</f>
        <v>248.67240706780998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10749.75</v>
      </c>
      <c r="R29" s="16" t="s">
        <v>44127</v>
      </c>
      <c r="S29" s="21">
        <f>IF(D7L822C7=0,0,D7L822C5/D7L822C7)</f>
        <v>2.3132854909910461E-2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44647.836599820825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42897.960573682292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3.8918894803769666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1732.3404480111208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866.17022400556039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11100.596</v>
      </c>
      <c r="R31" s="16" t="s">
        <v>44136</v>
      </c>
      <c r="S31" s="21">
        <f>IF(D7L824C7=0,0,D7L824C5/D7L824C7)</f>
        <v>7.8029163839992047E-2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11100.596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1732.3404480111208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866.17022400556039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7.8029163839992047E-2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7736.2816460584936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3868.1408230292468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11100.596</v>
      </c>
      <c r="R34" s="16" t="s">
        <v>44150</v>
      </c>
      <c r="S34" s="21">
        <f>IF(D7L827C7=0,0,D7L827C5/D7L827C7)</f>
        <v>0.3484624449920749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2563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2563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4428.2110000000002</v>
      </c>
      <c r="R8" s="16" t="s">
        <v>44182</v>
      </c>
      <c r="S8" s="21">
        <f>IF(D7L901C7=0,0,D7L901C5/D7L901C7)</f>
        <v>0.57878904144359877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4428.2110000000002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4428.2110000000002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4428.2110000000002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1001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1001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4428.2110000000002</v>
      </c>
      <c r="R12" s="16" t="s">
        <v>44202</v>
      </c>
      <c r="S12" s="21">
        <f>IF(D7L905C7=0,0,D7L905C5/D7L905C7)</f>
        <v>0.22605065567110508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4428.2110000000002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4428.2110000000002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4428.2110000000002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4428.2110000000002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855.95631560000004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855.95631560000004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4525.2312000000002</v>
      </c>
      <c r="R17" s="16" t="s">
        <v>44227</v>
      </c>
      <c r="S17" s="21">
        <f>IF(D7L910C7=0,0,D7L910C5/D7L910C7)</f>
        <v>0.18915195219196757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38.849403201299765</v>
      </c>
      <c r="J18" s="16" t="s">
        <v>44233</v>
      </c>
      <c r="K18" s="21">
        <f>IF(FLOW_THRU_100PCT="Y",1,INDEX(VariabilityMatrix,D7L911C1,D7L911C6))</f>
        <v>0.51097318168607031</v>
      </c>
      <c r="L18" s="16" t="s">
        <v>44229</v>
      </c>
      <c r="M18" s="15">
        <f>IF(D7L911C2&lt;&gt;0,D7L911C2*D7L911C4,D7L911C3*D7L911C4)</f>
        <v>19.851003160373146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4525.2312000000002</v>
      </c>
      <c r="R18" s="16" t="s">
        <v>44231</v>
      </c>
      <c r="S18" s="21">
        <f>IF(D7L911C7=0,0,D7L911C5/D7L911C7)</f>
        <v>4.3867378887454738E-3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1.2055132803164261</v>
      </c>
      <c r="J19" s="16" t="s">
        <v>44238</v>
      </c>
      <c r="K19" s="21">
        <f>IF(FLOW_THRU_100PCT="Y",1,INDEX(VariabilityMatrix,D7L912C1,D7L912C6))</f>
        <v>0.52465616662733827</v>
      </c>
      <c r="L19" s="16" t="s">
        <v>44234</v>
      </c>
      <c r="M19" s="15">
        <f>IF(D7L912C2&lt;&gt;0,D7L912C2*D7L912C4,D7L912C3*D7L912C4)</f>
        <v>0.63247997646916398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4428.2110000000002</v>
      </c>
      <c r="R19" s="16" t="s">
        <v>44236</v>
      </c>
      <c r="S19" s="21">
        <f>IF(D7L912C7=0,0,D7L912C5/D7L912C7)</f>
        <v>1.4282968369600364E-4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408.57392134797203</v>
      </c>
      <c r="J20" s="16" t="s">
        <v>44243</v>
      </c>
      <c r="K20" s="21">
        <f>IF(FLOW_THRU_100PCT="Y",1,INDEX(VariabilityMatrix,D7L913C1,D7L913C6))</f>
        <v>0.51097318168607031</v>
      </c>
      <c r="L20" s="16" t="s">
        <v>44239</v>
      </c>
      <c r="M20" s="15">
        <f>IF(D7L913C2&lt;&gt;0,D7L913C2*D7L913C4,D7L913C3*D7L913C4)</f>
        <v>208.77031654512751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4525.2312000000002</v>
      </c>
      <c r="R20" s="16" t="s">
        <v>44241</v>
      </c>
      <c r="S20" s="21">
        <f>IF(D7L913C7=0,0,D7L913C5/D7L913C7)</f>
        <v>4.6134729325018248E-2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23.290831742584025</v>
      </c>
      <c r="J21" s="16" t="s">
        <v>44248</v>
      </c>
      <c r="K21" s="21">
        <f>IF(FLOW_THRU_100PCT="Y",1,INDEX(VariabilityMatrix,D7L914C1,D7L914C6))</f>
        <v>0.52465616662733827</v>
      </c>
      <c r="L21" s="16" t="s">
        <v>44244</v>
      </c>
      <c r="M21" s="15">
        <f>IF(D7L914C2&lt;&gt;0,D7L914C2*D7L914C4,D7L914C3*D7L914C4)</f>
        <v>12.219678499626463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4428.2110000000002</v>
      </c>
      <c r="R21" s="16" t="s">
        <v>44246</v>
      </c>
      <c r="S21" s="21">
        <f>IF(D7L914C7=0,0,D7L914C5/D7L914C7)</f>
        <v>2.759506830100567E-3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0.52465616662733827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4428.2110000000002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0.52465616662733827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4428.2110000000002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0.52465616662733827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4428.2110000000002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0.13394592003515846</v>
      </c>
      <c r="J25" s="16" t="s">
        <v>44268</v>
      </c>
      <c r="K25" s="21">
        <f>IF(FLOW_THRU_100PCT="Y",1,INDEX(VariabilityMatrix,D7L918C1,D7L918C6))</f>
        <v>0.52465616662733827</v>
      </c>
      <c r="L25" s="16" t="s">
        <v>44264</v>
      </c>
      <c r="M25" s="15">
        <f>IF(D7L918C2&lt;&gt;0,D7L918C2*D7L918C4,D7L918C3*D7L918C4)</f>
        <v>7.0275552941018227E-2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4428.2110000000002</v>
      </c>
      <c r="R25" s="16" t="s">
        <v>44266</v>
      </c>
      <c r="S25" s="21">
        <f>IF(D7L918C7=0,0,D7L918C5/D7L918C7)</f>
        <v>1.5869964855111518E-5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0.52465616662733827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4428.2110000000002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9.0149611573577015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9.0149611573577015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4428.2110000000002</v>
      </c>
      <c r="R27" s="16" t="s">
        <v>44276</v>
      </c>
      <c r="S27" s="21">
        <f>IF(D7L920C7=0,0,D7L920C5/D7L920C7)</f>
        <v>2.0358020783918609E-3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0.51097318168607031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4525.2312000000002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73.793476905926369</v>
      </c>
      <c r="J29" s="16" t="s">
        <v>44287</v>
      </c>
      <c r="K29" s="21">
        <f>IF(FLOW_THRU_100PCT="Y",1,INDEX(VariabilityMatrix,D7L922C1,D7L922C6))</f>
        <v>0.51288487146466599</v>
      </c>
      <c r="L29" s="16" t="s">
        <v>44283</v>
      </c>
      <c r="M29" s="15">
        <f>IF(D7L922C2&lt;&gt;0,D7L922C2*D7L922C4,D7L922C3*D7L922C4)</f>
        <v>37.84755791782684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4563.4080000000004</v>
      </c>
      <c r="R29" s="16" t="s">
        <v>44285</v>
      </c>
      <c r="S29" s="21">
        <f>IF(D7L922C7=0,0,D7L922C5/D7L922C7)</f>
        <v>8.2937045992439937E-3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4974.5504773154207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4708.2220373038399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1.0577290897470124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263.65955198887923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131.82977599443961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4428.2110000000002</v>
      </c>
      <c r="R31" s="16" t="s">
        <v>44294</v>
      </c>
      <c r="S31" s="21">
        <f>IF(D7L924C7=0,0,D7L924C5/D7L924C7)</f>
        <v>2.9770436863654329E-2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4428.2110000000002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263.65955198887923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131.82977599443961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2.9770436863654329E-2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1177.4501687594834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588.7250843797417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4428.2110000000002</v>
      </c>
      <c r="R34" s="16" t="s">
        <v>44306</v>
      </c>
      <c r="S34" s="21">
        <f>IF(D7L927C7=0,0,D7L927C5/D7L927C7)</f>
        <v>0.13294874259147579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110.999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110.999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110.999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110.999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110.999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110.999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110.999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110.999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110.999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3092.9556395999998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3092.9556395999998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227.56400000000002</v>
      </c>
      <c r="R17" s="16" t="s">
        <v>44384</v>
      </c>
      <c r="S17" s="21">
        <f>IF(D7L1010C7=0,0,D7L1010C5/D7L1010C7)</f>
        <v>13.591585837830234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140.3803892051736</v>
      </c>
      <c r="J18" s="16" t="s">
        <v>44390</v>
      </c>
      <c r="K18" s="21">
        <f>IF(FLOW_THRU_100PCT="Y",1,INDEX(VariabilityMatrix,D7L1011C1,D7L1011C6))</f>
        <v>0.51097318168607031</v>
      </c>
      <c r="L18" s="16" t="s">
        <v>44386</v>
      </c>
      <c r="M18" s="15">
        <f>IF(D7L1011C2&lt;&gt;0,D7L1011C2*D7L1011C4,D7L1011C3*D7L1011C4)</f>
        <v>71.730614118496433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227.56400000000002</v>
      </c>
      <c r="R18" s="16" t="s">
        <v>44388</v>
      </c>
      <c r="S18" s="21">
        <f>IF(D7L1011C7=0,0,D7L1011C5/D7L1011C7)</f>
        <v>0.31521072805231243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4.3560623725917003</v>
      </c>
      <c r="J19" s="16" t="s">
        <v>44395</v>
      </c>
      <c r="K19" s="21">
        <f>IF(FLOW_THRU_100PCT="Y",1,INDEX(VariabilityMatrix,D7L1012C1,D7L1012C6))</f>
        <v>0.52465616662733827</v>
      </c>
      <c r="L19" s="16" t="s">
        <v>44391</v>
      </c>
      <c r="M19" s="15">
        <f>IF(D7L1012C2&lt;&gt;0,D7L1012C2*D7L1012C4,D7L1012C3*D7L1012C4)</f>
        <v>2.2854349859935494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110.999</v>
      </c>
      <c r="R19" s="16" t="s">
        <v>44393</v>
      </c>
      <c r="S19" s="21">
        <f>IF(D7L1012C7=0,0,D7L1012C5/D7L1012C7)</f>
        <v>2.0589689871021808E-2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1476.3615749956587</v>
      </c>
      <c r="J20" s="16" t="s">
        <v>44400</v>
      </c>
      <c r="K20" s="21">
        <f>IF(FLOW_THRU_100PCT="Y",1,INDEX(VariabilityMatrix,D7L1013C1,D7L1013C6))</f>
        <v>0.51097318168607031</v>
      </c>
      <c r="L20" s="16" t="s">
        <v>44396</v>
      </c>
      <c r="M20" s="15">
        <f>IF(D7L1013C2&lt;&gt;0,D7L1013C2*D7L1013C4,D7L1013C3*D7L1013C4)</f>
        <v>754.38117129458965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227.56400000000002</v>
      </c>
      <c r="R20" s="16" t="s">
        <v>44398</v>
      </c>
      <c r="S20" s="21">
        <f>IF(D7L1013C7=0,0,D7L1013C5/D7L1013C7)</f>
        <v>3.3150286130257403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84.160263878307617</v>
      </c>
      <c r="J21" s="16" t="s">
        <v>44405</v>
      </c>
      <c r="K21" s="21">
        <f>IF(FLOW_THRU_100PCT="Y",1,INDEX(VariabilityMatrix,D7L1014C1,D7L1014C6))</f>
        <v>0.52465616662733827</v>
      </c>
      <c r="L21" s="16" t="s">
        <v>44401</v>
      </c>
      <c r="M21" s="15">
        <f>IF(D7L1014C2&lt;&gt;0,D7L1014C2*D7L1014C4,D7L1014C3*D7L1014C4)</f>
        <v>44.155201428738117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110.999</v>
      </c>
      <c r="R21" s="16" t="s">
        <v>44403</v>
      </c>
      <c r="S21" s="21">
        <f>IF(D7L1014C7=0,0,D7L1014C5/D7L1014C7)</f>
        <v>0.39779819123359778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0.52465616662733827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110.999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0.52465616662733827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110.999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0.52465616662733827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110.999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0.48400693028796665</v>
      </c>
      <c r="J25" s="16" t="s">
        <v>44425</v>
      </c>
      <c r="K25" s="21">
        <f>IF(FLOW_THRU_100PCT="Y",1,INDEX(VariabilityMatrix,D7L1018C1,D7L1018C6))</f>
        <v>0.52465616662733827</v>
      </c>
      <c r="L25" s="16" t="s">
        <v>44421</v>
      </c>
      <c r="M25" s="15">
        <f>IF(D7L1018C2&lt;&gt;0,D7L1018C2*D7L1018C4,D7L1018C3*D7L1018C4)</f>
        <v>0.25393722066594993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110.999</v>
      </c>
      <c r="R25" s="16" t="s">
        <v>44423</v>
      </c>
      <c r="S25" s="21">
        <f>IF(D7L1018C7=0,0,D7L1018C5/D7L1018C7)</f>
        <v>2.2877433190024231E-3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0.52465616662733827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110.999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32.575114458825361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32.575114458825361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110.999</v>
      </c>
      <c r="R27" s="16" t="s">
        <v>44433</v>
      </c>
      <c r="S27" s="21">
        <f>IF(D7L1020C7=0,0,D7L1020C5/D7L1020C7)</f>
        <v>0.29347214352224221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0.51097318168607031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227.56400000000002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266.64906421291823</v>
      </c>
      <c r="J29" s="16" t="s">
        <v>44444</v>
      </c>
      <c r="K29" s="21">
        <f>IF(FLOW_THRU_100PCT="Y",1,INDEX(VariabilityMatrix,D7L1022C1,D7L1022C6))</f>
        <v>0.51288487146466599</v>
      </c>
      <c r="L29" s="16" t="s">
        <v>44440</v>
      </c>
      <c r="M29" s="15">
        <f>IF(D7L1022C2&lt;&gt;0,D7L1022C2*D7L1022C4,D7L1022C3*D7L1022C4)</f>
        <v>136.76027102501604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173.49733333333336</v>
      </c>
      <c r="R29" s="16" t="s">
        <v>44442</v>
      </c>
      <c r="S29" s="21">
        <f>IF(D7L1022C7=0,0,D7L1022C5/D7L1022C7)</f>
        <v>0.78825575239398116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5096.9541017931879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4134.5895096909935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18.719653212610122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416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208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110.999</v>
      </c>
      <c r="R31" s="16" t="s">
        <v>44451</v>
      </c>
      <c r="S31" s="21">
        <f>IF(D7L1024C7=0,0,D7L1024C5/D7L1024C7)</f>
        <v>1.8738907557725746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110.999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416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208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1.8738907557725746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1323.9295066450286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661.9647533225143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110.999</v>
      </c>
      <c r="R34" s="16" t="s">
        <v>44465</v>
      </c>
      <c r="S34" s="21">
        <f>IF(D7L1027C7=0,0,D7L1027C5/D7L1027C7)</f>
        <v>5.9637001533573661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84567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84567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4922.4070000000002</v>
      </c>
      <c r="R8" s="16" t="s">
        <v>44493</v>
      </c>
      <c r="S8" s="21">
        <f>IF(D7L1101C7=0,0,D7L1101C5/D7L1101C7)</f>
        <v>17.180009698507256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4922.4070000000002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4922.4070000000002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4922.4070000000002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56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56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4922.4070000000002</v>
      </c>
      <c r="R12" s="16" t="s">
        <v>44513</v>
      </c>
      <c r="S12" s="21">
        <f>IF(D7L1105C7=0,0,D7L1105C5/D7L1105C7)</f>
        <v>1.1376548099334329E-2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4922.4070000000002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4922.4070000000002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4922.4070000000002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4922.4070000000002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1.0396772000000001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1.0396772000000001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4123.0683999999992</v>
      </c>
      <c r="R17" s="16" t="s">
        <v>44538</v>
      </c>
      <c r="S17" s="21">
        <f>IF(D7L1110C7=0,0,D7L1110C5/D7L1110C7)</f>
        <v>2.5216103618363458E-4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4.7187967429956519E-2</v>
      </c>
      <c r="J18" s="16" t="s">
        <v>44544</v>
      </c>
      <c r="K18" s="21">
        <f>IF(FLOW_THRU_100PCT="Y",1,INDEX(VariabilityMatrix,D7L1111C1,D7L1111C6))</f>
        <v>0.51097318168607031</v>
      </c>
      <c r="L18" s="16" t="s">
        <v>44540</v>
      </c>
      <c r="M18" s="15">
        <f>IF(D7L1111C2&lt;&gt;0,D7L1111C2*D7L1111C4,D7L1111C3*D7L1111C4)</f>
        <v>2.4111785854983539E-2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4123.0683999999992</v>
      </c>
      <c r="R18" s="16" t="s">
        <v>44542</v>
      </c>
      <c r="S18" s="21">
        <f>IF(D7L1111C7=0,0,D7L1111C5/D7L1111C7)</f>
        <v>5.8480198521527177E-6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1.4642624267146621E-3</v>
      </c>
      <c r="J19" s="16" t="s">
        <v>44549</v>
      </c>
      <c r="K19" s="21">
        <f>IF(FLOW_THRU_100PCT="Y",1,INDEX(VariabilityMatrix,D7L1112C1,D7L1112C6))</f>
        <v>0.52465616662733827</v>
      </c>
      <c r="L19" s="16" t="s">
        <v>44545</v>
      </c>
      <c r="M19" s="15">
        <f>IF(D7L1112C2&lt;&gt;0,D7L1112C2*D7L1112C4,D7L1112C3*D7L1112C4)</f>
        <v>7.6823431173655846E-4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4922.4070000000002</v>
      </c>
      <c r="R19" s="16" t="s">
        <v>44547</v>
      </c>
      <c r="S19" s="21">
        <f>IF(D7L1112C7=0,0,D7L1112C5/D7L1112C7)</f>
        <v>1.5606883212553501E-7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0.49626947403538713</v>
      </c>
      <c r="J20" s="16" t="s">
        <v>44554</v>
      </c>
      <c r="K20" s="21">
        <f>IF(FLOW_THRU_100PCT="Y",1,INDEX(VariabilityMatrix,D7L1113C1,D7L1113C6))</f>
        <v>0.51097318168607031</v>
      </c>
      <c r="L20" s="16" t="s">
        <v>44550</v>
      </c>
      <c r="M20" s="15">
        <f>IF(D7L1113C2&lt;&gt;0,D7L1113C2*D7L1113C4,D7L1113C3*D7L1113C4)</f>
        <v>0.25358039212153444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4123.0683999999992</v>
      </c>
      <c r="R20" s="16" t="s">
        <v>44552</v>
      </c>
      <c r="S20" s="21">
        <f>IF(D7L1113C7=0,0,D7L1113C5/D7L1113C7)</f>
        <v>6.1502834180857753E-5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2.8289932897833603E-2</v>
      </c>
      <c r="J21" s="16" t="s">
        <v>44559</v>
      </c>
      <c r="K21" s="21">
        <f>IF(FLOW_THRU_100PCT="Y",1,INDEX(VariabilityMatrix,D7L1114C1,D7L1114C6))</f>
        <v>0.52465616662733827</v>
      </c>
      <c r="L21" s="16" t="s">
        <v>44555</v>
      </c>
      <c r="M21" s="15">
        <f>IF(D7L1114C2&lt;&gt;0,D7L1114C2*D7L1114C4,D7L1114C3*D7L1114C4)</f>
        <v>1.4842487748322005E-2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4922.4070000000002</v>
      </c>
      <c r="R21" s="16" t="s">
        <v>44557</v>
      </c>
      <c r="S21" s="21">
        <f>IF(D7L1114C7=0,0,D7L1114C5/D7L1114C7)</f>
        <v>3.0152906389743889E-6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0.52465616662733827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4922.4070000000002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0.52465616662733827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4922.4070000000002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0.52465616662733827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4922.4070000000002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1.6269582519051799E-4</v>
      </c>
      <c r="J25" s="16" t="s">
        <v>44579</v>
      </c>
      <c r="K25" s="21">
        <f>IF(FLOW_THRU_100PCT="Y",1,INDEX(VariabilityMatrix,D7L1118C1,D7L1118C6))</f>
        <v>0.52465616662733827</v>
      </c>
      <c r="L25" s="16" t="s">
        <v>44575</v>
      </c>
      <c r="M25" s="15">
        <f>IF(D7L1118C2&lt;&gt;0,D7L1118C2*D7L1118C4,D7L1118C3*D7L1118C4)</f>
        <v>8.535936797072871E-5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4922.4070000000002</v>
      </c>
      <c r="R25" s="16" t="s">
        <v>44577</v>
      </c>
      <c r="S25" s="21">
        <f>IF(D7L1118C7=0,0,D7L1118C5/D7L1118C7)</f>
        <v>1.7340981347281666E-8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0.52465616662733827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4922.4070000000002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1.0949915788191206E-2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1.0949915788191206E-2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4922.4070000000002</v>
      </c>
      <c r="R27" s="16" t="s">
        <v>44587</v>
      </c>
      <c r="S27" s="21">
        <f>IF(D7L1120C7=0,0,D7L1120C5/D7L1120C7)</f>
        <v>2.2245043508574578E-6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0.51097318168607031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4123.0683999999992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8.9632372645137584E-2</v>
      </c>
      <c r="J29" s="16" t="s">
        <v>44598</v>
      </c>
      <c r="K29" s="21">
        <f>IF(FLOW_THRU_100PCT="Y",1,INDEX(VariabilityMatrix,D7L1122C1,D7L1122C6))</f>
        <v>0.51288487146466599</v>
      </c>
      <c r="L29" s="16" t="s">
        <v>44594</v>
      </c>
      <c r="M29" s="15">
        <f>IF(D7L1122C2&lt;&gt;0,D7L1122C2*D7L1122C4,D7L1122C3*D7L1122C4)</f>
        <v>4.5971087923174433E-2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4607.3743333333332</v>
      </c>
      <c r="R29" s="16" t="s">
        <v>44596</v>
      </c>
      <c r="S29" s="21">
        <f>IF(D7L1122C7=0,0,D7L1122C5/D7L1122C7)</f>
        <v>9.9777193249924994E-6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84624.713308429404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84624.389815744376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17.191721114738975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66622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66622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66622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66622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66622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66622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66622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2422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2422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1515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1515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7343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7343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1435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1435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153.04931339999999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153.04931339999999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6.9464695541042989</v>
      </c>
      <c r="J18" s="16" t="s">
        <v>44727</v>
      </c>
      <c r="K18" s="21">
        <f>IF(FLOW_THRU_100PCT="Y",1,INDEX(VariabilityMatrix,D7L1311C1,D7L1311C6))</f>
        <v>0.51097318168607031</v>
      </c>
      <c r="L18" s="16" t="s">
        <v>44724</v>
      </c>
      <c r="M18" s="15">
        <f>IF(D7L1311C2&lt;&gt;0,D7L1311C2*D7L1311C4,D7L1311C3*D7L1311C4)</f>
        <v>3.5494596495460917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0.21555186460383746</v>
      </c>
      <c r="J19" s="16" t="s">
        <v>44731</v>
      </c>
      <c r="K19" s="21">
        <f>IF(FLOW_THRU_100PCT="Y",1,INDEX(VariabilityMatrix,D7L1312C1,D7L1312C6))</f>
        <v>0.52465616662733827</v>
      </c>
      <c r="L19" s="16" t="s">
        <v>44728</v>
      </c>
      <c r="M19" s="15">
        <f>IF(D7L1312C2&lt;&gt;0,D7L1312C2*D7L1312C4,D7L1312C3*D7L1312C4)</f>
        <v>0.11309061499242441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73.055081194908496</v>
      </c>
      <c r="J20" s="16" t="s">
        <v>44735</v>
      </c>
      <c r="K20" s="21">
        <f>IF(FLOW_THRU_100PCT="Y",1,INDEX(VariabilityMatrix,D7L1313C1,D7L1313C6))</f>
        <v>0.51097318168607031</v>
      </c>
      <c r="L20" s="16" t="s">
        <v>44732</v>
      </c>
      <c r="M20" s="15">
        <f>IF(D7L1313C2&lt;&gt;0,D7L1313C2*D7L1313C4,D7L1313C3*D7L1313C4)</f>
        <v>37.329187276496597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4.1645183775747938</v>
      </c>
      <c r="J21" s="16" t="s">
        <v>44739</v>
      </c>
      <c r="K21" s="21">
        <f>IF(FLOW_THRU_100PCT="Y",1,INDEX(VariabilityMatrix,D7L1314C1,D7L1314C6))</f>
        <v>0.52465616662733827</v>
      </c>
      <c r="L21" s="16" t="s">
        <v>44736</v>
      </c>
      <c r="M21" s="15">
        <f>IF(D7L1314C2&lt;&gt;0,D7L1314C2*D7L1314C4,D7L1314C3*D7L1314C4)</f>
        <v>2.1849402478274933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0.52465616662733827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0.52465616662733827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0.52465616662733827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2.3950207178204161E-2</v>
      </c>
      <c r="J25" s="16" t="s">
        <v>44755</v>
      </c>
      <c r="K25" s="21">
        <f>IF(FLOW_THRU_100PCT="Y",1,INDEX(VariabilityMatrix,D7L1318C1,D7L1318C6))</f>
        <v>0.52465616662733827</v>
      </c>
      <c r="L25" s="16" t="s">
        <v>44752</v>
      </c>
      <c r="M25" s="15">
        <f>IF(D7L1318C2&lt;&gt;0,D7L1318C2*D7L1318C4,D7L1318C3*D7L1318C4)</f>
        <v>1.2565623888047155E-2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0.52465616662733827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1.6119205972493036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1.6119205972493036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0.52465616662733827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13.194646465028999</v>
      </c>
      <c r="J29" s="16" t="s">
        <v>44770</v>
      </c>
      <c r="K29" s="21">
        <f>IF(FLOW_THRU_100PCT="Y",1,INDEX(VariabilityMatrix,D7L1322C1,D7L1322C6))</f>
        <v>0.51097318168607031</v>
      </c>
      <c r="L29" s="16" t="s">
        <v>44767</v>
      </c>
      <c r="M29" s="15">
        <f>IF(D7L1322C2&lt;&gt;0,D7L1322C2*D7L1322C4,D7L1322C3*D7L1322C4)</f>
        <v>6.7421104854587277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12967.213551246292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12919.567456647683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139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69.5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139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69.5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555.53120474909042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277.76560237454521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9416200.9042824004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15644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15644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767023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161290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82697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42225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-22093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3178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13792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-812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367442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1414742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2214582.7079957682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528618.24695782794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206667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12967.213551246292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139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555.53120474909042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-206667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1443353.2135512463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139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555.53120474909042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7766180.6907311538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1414603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2742645.4237488471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11923429.11448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1341.2254935305559</v>
      </c>
      <c r="J8" s="16" t="s">
        <v>44958</v>
      </c>
      <c r="K8" s="21">
        <f>IF(FLOW_THRU_100PCT="Y",1,INDEX(VariabilityMatrix,D8L201C1,D8L201C6))</f>
        <v>0.51097318168607031</v>
      </c>
      <c r="L8" s="16" t="s">
        <v>44956</v>
      </c>
      <c r="M8" s="15">
        <f>IF(D8L201C2&lt;&gt;0,D8L201C2*D8L201C4,D8L201C3*D8L201C4)</f>
        <v>685.33025778777812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0.51097318168607031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0.51097318168607031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IF(FLOW_THRU_100PCT="Y",1,INDEX(VariabilityMatrix,D8L204C1,D8L204C6))</f>
        <v>0.51097318168607031</v>
      </c>
      <c r="L11" s="16" t="s">
        <v>44966</v>
      </c>
      <c r="M11" s="15">
        <f>IF(D8L204C2&lt;&gt;0,D8L204C2*D8L204C4,D8L204C3*D8L204C4)</f>
        <v>0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3472.6810368000006</v>
      </c>
      <c r="J12" s="16" t="s">
        <v>44971</v>
      </c>
      <c r="K12" s="21">
        <f>IF(FLOW_THRU_100PCT="Y",1,INDEX(VariabilityMatrix,D8L205C1,D8L205C6))</f>
        <v>0.51097318168607031</v>
      </c>
      <c r="L12" s="16" t="s">
        <v>44969</v>
      </c>
      <c r="M12" s="15">
        <f>IF(D8L205C2&lt;&gt;0,D8L205C2*D8L205C4,D8L205C3*D8L205C4)</f>
        <v>1774.4468783545776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3199.9786435882293</v>
      </c>
      <c r="J13" s="16" t="s">
        <v>44974</v>
      </c>
      <c r="K13" s="21">
        <f>IF(FLOW_THRU_100PCT="Y",1,INDEX(VariabilityMatrix,D8L206C1,D8L206C6))</f>
        <v>0.51097318168607031</v>
      </c>
      <c r="L13" s="16" t="s">
        <v>44972</v>
      </c>
      <c r="M13" s="15">
        <f>IF(D8L206C2&lt;&gt;0,D8L206C2*D8L206C4,D8L206C3*D8L206C4)</f>
        <v>1635.1032688417531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0.51097318168607031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0.51097318168607031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IF(FLOW_THRU_100PCT="Y",1,INDEX(VariabilityMatrix,D8L209C1,D8L209C6))</f>
        <v>0.51097318168607031</v>
      </c>
      <c r="L16" s="16" t="s">
        <v>44981</v>
      </c>
      <c r="M16" s="15">
        <f>IF(D8L209C2&lt;&gt;0,D8L209C2*D8L209C4,D8L209C3*D8L209C4)</f>
        <v>0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99.296679837941284</v>
      </c>
      <c r="J17" s="16" t="s">
        <v>44986</v>
      </c>
      <c r="K17" s="21">
        <f>IF(FLOW_THRU_100PCT="Y",1,INDEX(VariabilityMatrix,D8L210C1,D8L210C6))</f>
        <v>0.52465616662733827</v>
      </c>
      <c r="L17" s="16" t="s">
        <v>44984</v>
      </c>
      <c r="M17" s="15">
        <f>IF(D8L210C2&lt;&gt;0,D8L210C2*D8L210C4,D8L210C3*D8L210C4)</f>
        <v>52.096615402596385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0.52465616662733827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0.52465616662733827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0.52465616662733827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50126.582529399995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0.79974040403666913</v>
      </c>
      <c r="L21" s="16" t="s">
        <v>44996</v>
      </c>
      <c r="M21" s="15">
        <f>IF(D8L214C2&lt;&gt;0,D8L214C2*D8L214C4,D8L214C3*D8L214C4)</f>
        <v>40088.253365039789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19835.810600799996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0.79974040403666913</v>
      </c>
      <c r="L22" s="16" t="s">
        <v>44998</v>
      </c>
      <c r="M22" s="15">
        <f>IF(D8L215C2&lt;&gt;0,D8L215C2*D8L215C4,D8L215C3*D8L215C4)</f>
        <v>15863.499184278633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0.51097318168607031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0.51097318168607031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IF(FLOW_THRU_100PCT="Y",1,INDEX(VariabilityMatrix,D8L218C1,D8L218C6))</f>
        <v>0.51097318168607031</v>
      </c>
      <c r="L25" s="16" t="s">
        <v>45006</v>
      </c>
      <c r="M25" s="15">
        <f>IF(D8L218C2&lt;&gt;0,D8L218C2*D8L218C4,D8L218C3*D8L218C4)</f>
        <v>0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541.69970159999991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0.51097318168607031</v>
      </c>
      <c r="L26" s="16" t="s">
        <v>45009</v>
      </c>
      <c r="M26" s="15">
        <f>IF(D8L219C2&lt;&gt;0,D8L219C2*D8L219C4,D8L219C3*D8L219C4)</f>
        <v>276.79402004494682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0</v>
      </c>
      <c r="J27" s="16" t="s">
        <v>45013</v>
      </c>
      <c r="K27" s="21">
        <f>IF(FLOW_THRU_100PCT="Y",1,INDEX(VariabilityMatrix,D8L220C1,D8L220C6))</f>
        <v>0.51097318168607031</v>
      </c>
      <c r="L27" s="16" t="s">
        <v>45011</v>
      </c>
      <c r="M27" s="15">
        <f>IF(D8L220C2&lt;&gt;0,D8L220C2*D8L220C4,D8L220C3*D8L220C4)</f>
        <v>0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0.51097318168607031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0.51097318168607031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0.51097318168607031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33653.742783798167</v>
      </c>
      <c r="J31" s="16" t="s">
        <v>45025</v>
      </c>
      <c r="K31" s="21">
        <f>IF(FLOW_THRU_100PCT="Y",1,INDEX(VariabilityMatrix,D8L224C1,D8L224C6))</f>
        <v>0.51097318168607031</v>
      </c>
      <c r="L31" s="16" t="s">
        <v>45023</v>
      </c>
      <c r="M31" s="15">
        <f>IF(D8L224C2&lt;&gt;0,D8L224C2*D8L224C4,D8L224C3*D8L224C4)</f>
        <v>17196.160025881978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0.51097318168607031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0.51097318168607031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IF(FLOW_THRU_100PCT="Y",1,INDEX(VariabilityMatrix,D8L227C1,D8L227C6))</f>
        <v>0.51097318168607031</v>
      </c>
      <c r="L34" s="16" t="s">
        <v>45032</v>
      </c>
      <c r="M34" s="15">
        <f>IF(D8L227C2&lt;&gt;0,D8L227C2*D8L227C4,D8L227C3*D8L227C4)</f>
        <v>0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1918.437814385323</v>
      </c>
      <c r="J35" s="16" t="s">
        <v>45037</v>
      </c>
      <c r="K35" s="21">
        <f>IF(FLOW_THRU_100PCT="Y",1,INDEX(VariabilityMatrix,D8L228C1,D8L228C6))</f>
        <v>0.52465616662733827</v>
      </c>
      <c r="L35" s="16" t="s">
        <v>45035</v>
      </c>
      <c r="M35" s="15">
        <f>IF(D8L228C2&lt;&gt;0,D8L228C2*D8L228C4,D8L228C3*D8L228C4)</f>
        <v>1006.5202296083327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0.52465616662733827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0.52465616662733827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IF(FLOW_THRU_100PCT="Y",1,INDEX(VariabilityMatrix,D8L231C1,D8L231C6))</f>
        <v>0.52465616662733827</v>
      </c>
      <c r="L38" s="16" t="s">
        <v>45044</v>
      </c>
      <c r="M38" s="15">
        <f>IF(D8L231C2&lt;&gt;0,D8L231C2*D8L231C4,D8L231C3*D8L231C4)</f>
        <v>0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0.52465616662733827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0.52465616662733827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0.52465616662733827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0.52465616662733827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0.52465616662733827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0.52465616662733827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0.52465616662733827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0.52465616662733827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0.52465616662733827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0.52465616662733827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0.52465616662733827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0.52465616662733827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11.032964426437921</v>
      </c>
      <c r="J51" s="16" t="s">
        <v>45085</v>
      </c>
      <c r="K51" s="21">
        <f>IF(FLOW_THRU_100PCT="Y",1,INDEX(VariabilityMatrix,D8L244C1,D8L244C6))</f>
        <v>0.52465616662733827</v>
      </c>
      <c r="L51" s="16" t="s">
        <v>45083</v>
      </c>
      <c r="M51" s="15">
        <f>IF(D8L244C2&lt;&gt;0,D8L244C2*D8L244C4,D8L244C3*D8L244C4)</f>
        <v>5.7885128225107092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0.52465616662733827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0.52465616662733827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0.52465616662733827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0.52465616662733827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0.52465616662733827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0.52465616662733827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0.52465616662733827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742.55151428830504</v>
      </c>
      <c r="J59" s="16" t="s">
        <v>45109</v>
      </c>
      <c r="K59" s="21">
        <f>IF(FLOW_THRU_100PCT="Y",1,D8L442C4)</f>
        <v>0.79156966522856698</v>
      </c>
      <c r="L59" s="16" t="s">
        <v>45107</v>
      </c>
      <c r="M59" s="15">
        <f>IF(D8L252C2&lt;&gt;0,D8L252C2*D8L252C4,D8L252C3*D8L252C4)</f>
        <v>587.78125358015905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0.79156966522856698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0.79156966522856698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0.79156966522856698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0.51288487146466599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0.51288487146466599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IF(FLOW_THRU_100PCT="Y",1,INDEX(VariabilityMatrix,D8L258C1,D8L258C6))</f>
        <v>0.51288487146466599</v>
      </c>
      <c r="L65" s="16" t="s">
        <v>45123</v>
      </c>
      <c r="M65" s="15">
        <f>IF(D8L258C2&lt;&gt;0,D8L258C2*D8L258C4,D8L258C3*D8L258C4)</f>
        <v>0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0.79156966522856698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0.80096296527993227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</v>
      </c>
      <c r="H68" s="16" t="s">
        <v>6373</v>
      </c>
      <c r="I68" s="15">
        <f>A2L243C44</f>
        <v>0</v>
      </c>
      <c r="J68" s="16" t="s">
        <v>45130</v>
      </c>
      <c r="K68" s="21">
        <f>IF(FLOW_THRU_100PCT="Y",1,INDEX(VariabilityMatrix,D8L261C1,D8L261C6))</f>
        <v>0.80096296527993227</v>
      </c>
      <c r="L68" s="16" t="s">
        <v>45129</v>
      </c>
      <c r="M68" s="15">
        <f>IF(D8L261C2&lt;&gt;0,D8L261C2*D8L261C4,D8L261C3*D8L261C4)</f>
        <v>0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0.79156966522856698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0.79156966522856698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IF(FLOW_THRU_100PCT="Y",1,D8L442C4)</f>
        <v>0.79156966522856698</v>
      </c>
      <c r="L71" s="16" t="s">
        <v>45135</v>
      </c>
      <c r="M71" s="15">
        <f>IF(D8L264C2&lt;&gt;0,D8L264C2*D8L264C4,D8L264C3*D8L264C4)</f>
        <v>0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6078.279990854151</v>
      </c>
      <c r="J72" s="16" t="s">
        <v>45139</v>
      </c>
      <c r="K72" s="21">
        <f>IF(FLOW_THRU_100PCT="Y",1,INDEX(VariabilityMatrix,D8L265C1,D8L265C6))</f>
        <v>0.51288487146466599</v>
      </c>
      <c r="L72" s="16" t="s">
        <v>45137</v>
      </c>
      <c r="M72" s="15">
        <f>IF(D8L265C2&lt;&gt;0,D8L265C2*D8L265C4,D8L265C3*D8L265C4)</f>
        <v>3117.4578518354824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0.51288487146466599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0.51288487146466599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IF(FLOW_THRU_100PCT="Y",1,INDEX(VariabilityMatrix,D8L268C1,D8L268C6))</f>
        <v>0.51288487146466599</v>
      </c>
      <c r="L75" s="16" t="s">
        <v>45146</v>
      </c>
      <c r="M75" s="15">
        <f>IF(D8L268C2&lt;&gt;0,D8L268C2*D8L268C4,D8L268C3*D8L268C4)</f>
        <v>0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0.52465616662733827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0.52465616662733827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0.52465616662733827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0.51288487146466599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0.51288487146466599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IF(FLOW_THRU_100PCT="Y",1,INDEX(VariabilityMatrix,D8L274C1,D8L274C6))</f>
        <v>0.51288487146466599</v>
      </c>
      <c r="L81" s="16" t="s">
        <v>45164</v>
      </c>
      <c r="M81" s="15">
        <f>IF(D8L274C2&lt;&gt;0,D8L274C2*D8L274C4,D8L274C3*D8L274C4)</f>
        <v>0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0.52465616662733827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0.52465616662733827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IF(FLOW_THRU_100PCT="Y",1,INDEX(VariabilityMatrix,D8L277C1,D8L277C6))</f>
        <v>0.52465616662733827</v>
      </c>
      <c r="L84" s="16" t="s">
        <v>45173</v>
      </c>
      <c r="M84" s="15">
        <f>IF(D8L277C2&lt;&gt;0,D8L277C2*D8L277C4,D8L277C3*D8L277C4)</f>
        <v>0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0.52465616662733827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0.52465616662733827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0.52465616662733827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0.52465616662733827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0.52465616662733827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0.52465616662733827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0.52465616662733827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0.52465616662733827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0.52465616662733827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0.52465616662733827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0.52465616662733827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0.52465616662733827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0.79156966522856698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0.79156966522856698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</v>
      </c>
      <c r="J99" s="16" t="s">
        <v>45109</v>
      </c>
      <c r="K99" s="21">
        <f>IF(FLOW_THRU_100PCT="Y",1,D8L442C4)</f>
        <v>0.79156966522856698</v>
      </c>
      <c r="L99" s="16" t="s">
        <v>45216</v>
      </c>
      <c r="M99" s="15">
        <f>IF(D8L292C2&lt;&gt;0,D8L292C2*D8L292C4,D8L292C3*D8L292C4)</f>
        <v>0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0.52465616662733827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0.52465616662733827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0.52465616662733827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0.79156966522856698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0.79156966522856698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0.79156966522856698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5440.0432569974555</v>
      </c>
      <c r="J106" s="16" t="s">
        <v>45235</v>
      </c>
      <c r="K106" s="21">
        <f>IF(FLOW_THRU_100PCT="Y",1,INDEX(VariabilityMatrix,D8L299C1,D8L299C6))</f>
        <v>0.80837374565922404</v>
      </c>
      <c r="L106" s="16" t="s">
        <v>45233</v>
      </c>
      <c r="M106" s="15">
        <f>IF(D8L299C2&lt;&gt;0,D8L299C2*D8L299C4,D8L299C3*D8L299C4)</f>
        <v>4397.5881442072377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1292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0.80837374565922404</v>
      </c>
      <c r="L107" s="16" t="s">
        <v>45236</v>
      </c>
      <c r="M107" s="15">
        <f>IF(D8L300C2&lt;&gt;0,D8L300C2*D8L300C4,D8L300C3*D8L300C4)</f>
        <v>1044.4188793917174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1033.5691793893129</v>
      </c>
      <c r="J108" s="16" t="s">
        <v>45240</v>
      </c>
      <c r="K108" s="21">
        <f>IF(FLOW_THRU_100PCT="Y",1,INDEX(VariabilityMatrix,D8L301C1,D8L301C6))</f>
        <v>0.80837374565922404</v>
      </c>
      <c r="L108" s="16" t="s">
        <v>45238</v>
      </c>
      <c r="M108" s="15">
        <f>IF(D8L301C2&lt;&gt;0,D8L301C2*D8L301C4,D8L301C3*D8L301C4)</f>
        <v>835.5101889408694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37.241571246819333</v>
      </c>
      <c r="J109" s="16" t="s">
        <v>45243</v>
      </c>
      <c r="K109" s="21">
        <f>IF(FLOW_THRU_100PCT="Y",1,INDEX(VariabilityMatrix,D8L302C1,D8L302C6))</f>
        <v>0.80837374565922404</v>
      </c>
      <c r="L109" s="16" t="s">
        <v>45241</v>
      </c>
      <c r="M109" s="15">
        <f>IF(D8L302C2&lt;&gt;0,D8L302C2*D8L302C4,D8L302C3*D8L302C4)</f>
        <v>30.105108443026204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0.80837374565922404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0.80837374565922404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799.22980279898218</v>
      </c>
      <c r="J112" s="16" t="s">
        <v>45252</v>
      </c>
      <c r="K112" s="21">
        <f>IF(FLOW_THRU_100PCT="Y",1,INDEX(VariabilityMatrix,D8L305C1,D8L305C6))</f>
        <v>0.80837374565922404</v>
      </c>
      <c r="L112" s="16" t="s">
        <v>45250</v>
      </c>
      <c r="M112" s="15">
        <f>IF(D8L305C2&lt;&gt;0,D8L305C2*D8L305C4,D8L305C3*D8L305C4)</f>
        <v>646.07638933109615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139068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0.80837374565922404</v>
      </c>
      <c r="L113" s="16" t="s">
        <v>45253</v>
      </c>
      <c r="M113" s="15">
        <f>IF(D8L306C2&lt;&gt;0,D8L306C2*D8L306C4,D8L306C3*D8L306C4)</f>
        <v>112418.92006133698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115565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0.80837374565922404</v>
      </c>
      <c r="L114" s="16" t="s">
        <v>45256</v>
      </c>
      <c r="M114" s="15">
        <f>IF(D8L307C2&lt;&gt;0,D8L307C2*D8L307C4,D8L307C3*D8L307C4)</f>
        <v>93419.71191710823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288705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0.80837374565922404</v>
      </c>
      <c r="L115" s="16" t="s">
        <v>45259</v>
      </c>
      <c r="M115" s="15">
        <f>IF(D8L308C2&lt;&gt;0,D8L308C2*D8L308C4,D8L308C3*D8L308C4)</f>
        <v>233381.54224054629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37465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0.80837374565922404</v>
      </c>
      <c r="L116" s="16" t="s">
        <v>45262</v>
      </c>
      <c r="M116" s="15">
        <f>IF(D8L309C2&lt;&gt;0,D8L309C2*D8L309C4,D8L309C3*D8L309C4)</f>
        <v>30285.722381122829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38083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0.80837374565922404</v>
      </c>
      <c r="L117" s="16" t="s">
        <v>45265</v>
      </c>
      <c r="M117" s="15">
        <f>IF(D8L310C2&lt;&gt;0,D8L310C2*D8L310C4,D8L310C3*D8L310C4)</f>
        <v>30785.297355940231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0</v>
      </c>
      <c r="H118" s="16" t="s">
        <v>45269</v>
      </c>
      <c r="I118" s="15">
        <f>A2L406C44</f>
        <v>0</v>
      </c>
      <c r="J118" s="16" t="s">
        <v>45270</v>
      </c>
      <c r="K118" s="21">
        <f>IF(FLOW_THRU_100PCT="Y",1,INDEX(VariabilityMatrix,D8L311C1,D8L311C6))</f>
        <v>0.80837374565922404</v>
      </c>
      <c r="L118" s="16" t="s">
        <v>45268</v>
      </c>
      <c r="M118" s="15">
        <f>IF(D8L311C2&lt;&gt;0,D8L311C2*D8L311C4,D8L311C3*D8L311C4)</f>
        <v>0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82069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0.80837374565922404</v>
      </c>
      <c r="L119" s="16" t="s">
        <v>45271</v>
      </c>
      <c r="M119" s="15">
        <f>IF(D8L312C2&lt;&gt;0,D8L312C2*D8L312C4,D8L312C3*D8L312C4)</f>
        <v>66342.424932506852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205182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0.80837374565922404</v>
      </c>
      <c r="L120" s="16" t="s">
        <v>45274</v>
      </c>
      <c r="M120" s="15">
        <f>IF(D8L313C2&lt;&gt;0,D8L313C2*D8L313C4,D8L313C3*D8L313C4)</f>
        <v>165863.7418818509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159417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0.80837374565922404</v>
      </c>
      <c r="L121" s="16" t="s">
        <v>45277</v>
      </c>
      <c r="M121" s="15">
        <f>IF(D8L314C2&lt;&gt;0,D8L314C2*D8L314C4,D8L314C3*D8L314C4)</f>
        <v>128868.51741175652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0.80837374565922404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136029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0.80837374565922404</v>
      </c>
      <c r="L123" s="16" t="s">
        <v>45283</v>
      </c>
      <c r="M123" s="15">
        <f>IF(D8L316C2&lt;&gt;0,D8L316C2*D8L316C4,D8L316C3*D8L316C4)</f>
        <v>109962.27224827859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12384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0.80837374565922404</v>
      </c>
      <c r="L124" s="16" t="s">
        <v>45286</v>
      </c>
      <c r="M124" s="15">
        <f>IF(D8L317C2&lt;&gt;0,D8L317C2*D8L317C4,D8L317C3*D8L317C4)</f>
        <v>10010.900466243831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8781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0.80837374565922404</v>
      </c>
      <c r="L125" s="16" t="s">
        <v>45289</v>
      </c>
      <c r="M125" s="15">
        <f>IF(D8L318C2&lt;&gt;0,D8L318C2*D8L318C4,D8L318C3*D8L318C4)</f>
        <v>7098.3298606336466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139307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26547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29078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0.80837374565922404</v>
      </c>
      <c r="L128" s="16" t="s">
        <v>45296</v>
      </c>
      <c r="M128" s="15">
        <f>IF(D8L321C2&lt;&gt;0,D8L321C2*D8L321C4,D8L321C3*D8L321C4)</f>
        <v>23505.891776278917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0.80837374565922404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263621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0.80837374565922404</v>
      </c>
      <c r="L130" s="16" t="s">
        <v>45302</v>
      </c>
      <c r="M130" s="15">
        <f>IF(D8L323C2&lt;&gt;0,D8L323C2*D8L323C4,D8L323C3*D8L323C4)</f>
        <v>213104.29520443029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206667</v>
      </c>
      <c r="J131" s="16" t="s">
        <v>45109</v>
      </c>
      <c r="K131" s="21">
        <f>IF(FLOW_THRU_100PCT="Y",1,D8L442C4)</f>
        <v>0.79156966522856698</v>
      </c>
      <c r="L131" s="16" t="s">
        <v>45305</v>
      </c>
      <c r="M131" s="15">
        <f>IF(D8L324C2&lt;&gt;0,D8L324C2*D8L324C4,D8L324C3*D8L324C4)</f>
        <v>163591.32800379224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1587243.0928318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1282320.5331867894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1587243.0928318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16992.244803088804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1150687.5928823892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16992.244803088804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-131632.94030440017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21451</v>
      </c>
      <c r="J135" s="16" t="s">
        <v>45315</v>
      </c>
      <c r="K135" s="21">
        <f>IF(FLOW_THRU_100PCT="Y",1,D8L449C4)</f>
        <v>0.73827676686423305</v>
      </c>
      <c r="L135" s="16" t="s">
        <v>45313</v>
      </c>
      <c r="M135" s="15">
        <f>IF(D8L328C2&lt;&gt;0,D8L328C2*D8L328C4,D8L328C3*D8L328C4)</f>
        <v>15836.774926004664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IF(FLOW_THRU_100PCT="Y",1,D8L449C4)</f>
        <v>0.73827676686423305</v>
      </c>
      <c r="L136" s="16" t="s">
        <v>45316</v>
      </c>
      <c r="M136" s="15">
        <f>IF(D8L329C2&lt;&gt;0,D8L329C2*D8L329C4,D8L329C3*D8L329C4)</f>
        <v>0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0.73827676686423305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0.73827676686423305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0</v>
      </c>
      <c r="J139" s="16" t="s">
        <v>45315</v>
      </c>
      <c r="K139" s="21">
        <f>IF(FLOW_THRU_100PCT="Y",1,D8L449C4)</f>
        <v>0.73827676686423305</v>
      </c>
      <c r="L139" s="16" t="s">
        <v>45322</v>
      </c>
      <c r="M139" s="15">
        <f>IF(D8L332C2&lt;&gt;0,D8L332C2*D8L332C4,D8L332C3*D8L332C4)</f>
        <v>0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0.73827676686423305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0.73827676686423305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IF(FLOW_THRU_100PCT="Y",1,D8L449C4)</f>
        <v>0.73827676686423305</v>
      </c>
      <c r="L142" s="16" t="s">
        <v>45328</v>
      </c>
      <c r="M142" s="15">
        <f>IF(D8L335C2&lt;&gt;0,D8L335C2*D8L335C4,D8L335C3*D8L335C4)</f>
        <v>0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41581</v>
      </c>
      <c r="J143" s="16" t="s">
        <v>45315</v>
      </c>
      <c r="K143" s="21">
        <f>IF(FLOW_THRU_100PCT="Y",1,D8L449C4)</f>
        <v>0.73827676686423305</v>
      </c>
      <c r="L143" s="16" t="s">
        <v>45330</v>
      </c>
      <c r="M143" s="15">
        <f>IF(D8L336C2&lt;&gt;0,D8L336C2*D8L336C4,D8L336C3*D8L336C4)</f>
        <v>30698.286242981674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0.73827676686423305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0</v>
      </c>
      <c r="J145" s="16" t="s">
        <v>45315</v>
      </c>
      <c r="K145" s="21">
        <f>IF(FLOW_THRU_100PCT="Y",1,D8L449C4)</f>
        <v>0.73827676686423305</v>
      </c>
      <c r="L145" s="16" t="s">
        <v>45334</v>
      </c>
      <c r="M145" s="15">
        <f>IF(D8L338C2&lt;&gt;0,D8L338C2*D8L338C4,D8L338C3*D8L338C4)</f>
        <v>0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0.73827676686423305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0.73827676686423305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-22093</v>
      </c>
      <c r="J148" s="16" t="s">
        <v>45315</v>
      </c>
      <c r="K148" s="21">
        <f>IF(FLOW_THRU_100PCT="Y",1,D8L449C4)</f>
        <v>0.73827676686423305</v>
      </c>
      <c r="L148" s="16" t="s">
        <v>45340</v>
      </c>
      <c r="M148" s="15">
        <f>IF(D8L341C2&lt;&gt;0,D8L341C2*D8L341C4,D8L341C3*D8L341C4)</f>
        <v>-16310.7486103315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0.73827676686423305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0.73827676686423305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16281</v>
      </c>
      <c r="J151" s="16" t="s">
        <v>45315</v>
      </c>
      <c r="K151" s="21">
        <f>IF(FLOW_THRU_100PCT="Y",1,D8L449C4)</f>
        <v>0.73827676686423305</v>
      </c>
      <c r="L151" s="16" t="s">
        <v>45345</v>
      </c>
      <c r="M151" s="15">
        <f>IF(D8L344C2&lt;&gt;0,D8L344C2*D8L344C4,D8L344C3*D8L344C4)</f>
        <v>12019.884041316578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-150</v>
      </c>
      <c r="J152" s="16" t="s">
        <v>45315</v>
      </c>
      <c r="K152" s="21">
        <f>IF(FLOW_THRU_100PCT="Y",1,D8L449C4)</f>
        <v>0.73827676686423305</v>
      </c>
      <c r="L152" s="16" t="s">
        <v>45347</v>
      </c>
      <c r="M152" s="15">
        <f>IF(D8L345C2&lt;&gt;0,D8L345C2*D8L345C4,D8L345C3*D8L345C4)</f>
        <v>-110.74151502963495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15</v>
      </c>
      <c r="J153" s="16" t="s">
        <v>45315</v>
      </c>
      <c r="K153" s="21">
        <f>IF(FLOW_THRU_100PCT="Y",1,D8L449C4)</f>
        <v>0.73827676686423305</v>
      </c>
      <c r="L153" s="16" t="s">
        <v>45349</v>
      </c>
      <c r="M153" s="15">
        <f>IF(D8L346C2&lt;&gt;0,D8L346C2*D8L346C4,D8L346C3*D8L346C4)</f>
        <v>11.074151502963495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0.73827676686423305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0.73827676686423305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0.73827676686423305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</v>
      </c>
      <c r="J157" s="16" t="s">
        <v>45315</v>
      </c>
      <c r="K157" s="21">
        <f>IF(FLOW_THRU_100PCT="Y",1,D8L449C4)</f>
        <v>0.73827676686423305</v>
      </c>
      <c r="L157" s="16" t="s">
        <v>45357</v>
      </c>
      <c r="M157" s="15">
        <f>IF(D8L350C2&lt;&gt;0,D8L350C2*D8L350C4,D8L350C3*D8L350C4)</f>
        <v>0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0.73827676686423305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0.73827676686423305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0.73827676686423305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57085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42144.529236444745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57085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42144.529236444745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68522.853110045558</v>
      </c>
      <c r="J164" s="16" t="s">
        <v>45373</v>
      </c>
      <c r="K164" s="21">
        <f>IF(FLOW_THRU_100PCT="Y",1,D8L456C4)</f>
        <v>0.60026638340696681</v>
      </c>
      <c r="L164" s="16" t="s">
        <v>45371</v>
      </c>
      <c r="M164" s="15">
        <f>IF(D8L357C2&lt;&gt;0,D8L357C2*D8L357C4,D8L357C3*D8L357C4)</f>
        <v>41131.965217093872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0.60026638340696681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0.60026638340696681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IF(FLOW_THRU_100PCT="Y",1,D8L456C4)</f>
        <v>0.60026638340696681</v>
      </c>
      <c r="L167" s="16" t="s">
        <v>45378</v>
      </c>
      <c r="M167" s="15">
        <f>IF(D8L360C2&lt;&gt;0,D8L360C2*D8L360C4,D8L360C3*D8L360C4)</f>
        <v>0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38053.368337270869</v>
      </c>
      <c r="J168" s="16" t="s">
        <v>45373</v>
      </c>
      <c r="K168" s="21">
        <f>IF(FLOW_THRU_100PCT="Y",1,D8L456C4)</f>
        <v>0.60026638340696681</v>
      </c>
      <c r="L168" s="16" t="s">
        <v>45380</v>
      </c>
      <c r="M168" s="15">
        <f>IF(D8L361C2&lt;&gt;0,D8L361C2*D8L361C4,D8L361C3*D8L361C4)</f>
        <v>22842.157788266766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0</v>
      </c>
      <c r="J169" s="16" t="s">
        <v>45373</v>
      </c>
      <c r="K169" s="21">
        <f>IF(FLOW_THRU_100PCT="Y",1,D8L456C4)</f>
        <v>0.60026638340696681</v>
      </c>
      <c r="L169" s="16" t="s">
        <v>45382</v>
      </c>
      <c r="M169" s="15">
        <f>IF(D8L362C2&lt;&gt;0,D8L362C2*D8L362C4,D8L362C3*D8L362C4)</f>
        <v>0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0.60026638340696681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0.60026638340696681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IF(FLOW_THRU_100PCT="Y",1,D8L456C4)</f>
        <v>0.60026638340696681</v>
      </c>
      <c r="L172" s="16" t="s">
        <v>45388</v>
      </c>
      <c r="M172" s="15">
        <f>IF(D8L365C2&lt;&gt;0,D8L365C2*D8L365C4,D8L365C3*D8L365C4)</f>
        <v>0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0.60026638340696681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0.60026638340696681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106576.22144731643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63974.123005360641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106576.22144731643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63974.123005360641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413752.19061347109</v>
      </c>
      <c r="F8" s="16" t="s">
        <v>45463</v>
      </c>
      <c r="G8" s="15">
        <f>D1L234C7</f>
        <v>284413.73487608036</v>
      </c>
      <c r="H8" s="16" t="s">
        <v>45464</v>
      </c>
      <c r="I8" s="15">
        <f>D1L251C7</f>
        <v>814083.06550146244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857023.19015613757</v>
      </c>
      <c r="F9" s="16" t="s">
        <v>45466</v>
      </c>
      <c r="G9" s="15">
        <f>D3L217C7</f>
        <v>70060.646467044018</v>
      </c>
      <c r="H9" s="16" t="s">
        <v>45467</v>
      </c>
      <c r="I9" s="15">
        <f>D3L224C7</f>
        <v>122640.15525878539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1.8463485062250461E-3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59102.883569422491</v>
      </c>
      <c r="F14" s="16" t="s">
        <v>45479</v>
      </c>
      <c r="G14" s="15">
        <f>D3L217C20</f>
        <v>242.66926557173846</v>
      </c>
      <c r="H14" s="16" t="s">
        <v>45480</v>
      </c>
      <c r="I14" s="15">
        <f>D3L224C20</f>
        <v>-65.08802706887721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1047472.7879686125</v>
      </c>
      <c r="F15" s="16" t="s">
        <v>45482</v>
      </c>
      <c r="G15" s="15">
        <f>D3L217C16</f>
        <v>85629.679015276022</v>
      </c>
      <c r="H15" s="16" t="s">
        <v>45483</v>
      </c>
      <c r="I15" s="15">
        <f>D3L224C16</f>
        <v>149893.52309407105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660223.85644229024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128417.37711152539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13463.268487214182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115353.24185275755</v>
      </c>
      <c r="F23" s="16" t="s">
        <v>45496</v>
      </c>
      <c r="G23" s="15">
        <f>D2L236C7</f>
        <v>83948.76089662165</v>
      </c>
      <c r="H23" s="16" t="s">
        <v>45497</v>
      </c>
      <c r="I23" s="15">
        <f>D2L255C7</f>
        <v>252241.18516648974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206137.49912804816</v>
      </c>
      <c r="F24" s="16" t="s">
        <v>45499</v>
      </c>
      <c r="G24" s="15">
        <f>D3L217C32</f>
        <v>5332.9633136504981</v>
      </c>
      <c r="H24" s="16" t="s">
        <v>45500</v>
      </c>
      <c r="I24" s="15">
        <f>D3L224C32</f>
        <v>9335.2756755271585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411705.53000315069</v>
      </c>
      <c r="F25" s="16" t="s">
        <v>45502</v>
      </c>
      <c r="G25" s="15">
        <f>D4L213C7</f>
        <v>6436.8315427172056</v>
      </c>
      <c r="H25" s="16" t="s">
        <v>45503</v>
      </c>
      <c r="I25" s="15">
        <f>D4L220C7</f>
        <v>8392.8074345852856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23</v>
      </c>
      <c r="H26" s="16" t="s">
        <v>45506</v>
      </c>
      <c r="I26" s="15">
        <f>D7L146C5</f>
        <v>80.474146482344878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42897.960573682292</v>
      </c>
      <c r="F27" s="16" t="s">
        <v>45508</v>
      </c>
      <c r="G27" s="15">
        <f>D7L826C5</f>
        <v>866.17022400556039</v>
      </c>
      <c r="H27" s="16" t="s">
        <v>45509</v>
      </c>
      <c r="I27" s="15">
        <f>D7L827C5</f>
        <v>3868.1408230292468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4708.2220373038399</v>
      </c>
      <c r="F28" s="16" t="s">
        <v>45511</v>
      </c>
      <c r="G28" s="15">
        <f>D7L926C5</f>
        <v>131.82977599443961</v>
      </c>
      <c r="H28" s="16" t="s">
        <v>45512</v>
      </c>
      <c r="I28" s="15">
        <f>D7L927C5</f>
        <v>588.7250843797417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4134.5895096909935</v>
      </c>
      <c r="F29" s="16" t="s">
        <v>45514</v>
      </c>
      <c r="G29" s="15">
        <f>D7L1026C5</f>
        <v>208</v>
      </c>
      <c r="H29" s="16" t="s">
        <v>45515</v>
      </c>
      <c r="I29" s="15">
        <f>D7L1027C5</f>
        <v>661.9647533225143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0</v>
      </c>
      <c r="F33" s="16" t="s">
        <v>45522</v>
      </c>
      <c r="G33" s="15">
        <f>D7L624C5</f>
        <v>0</v>
      </c>
      <c r="H33" s="16" t="s">
        <v>45523</v>
      </c>
      <c r="I33" s="15">
        <f>D7L631C5</f>
        <v>0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677691</v>
      </c>
      <c r="F34" s="16" t="s">
        <v>45525</v>
      </c>
      <c r="G34" s="15">
        <f>D7L724C5</f>
        <v>1459.5</v>
      </c>
      <c r="H34" s="16" t="s">
        <v>45526</v>
      </c>
      <c r="I34" s="15">
        <f>D7L725C5</f>
        <v>1858.7970273296198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84624.389815744376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58795.542567690543</v>
      </c>
      <c r="F37" s="16" t="s">
        <v>45530</v>
      </c>
      <c r="G37" s="15">
        <f>D6L1919C2</f>
        <v>65336.252246472875</v>
      </c>
      <c r="H37" s="16" t="s">
        <v>45531</v>
      </c>
      <c r="I37" s="15">
        <f>D6L1919C3</f>
        <v>82060.428357519777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3701.4491725682369</v>
      </c>
      <c r="F38" s="16" t="s">
        <v>45533</v>
      </c>
      <c r="G38" s="15">
        <f>D6L1919C5</f>
        <v>3390.1550650463428</v>
      </c>
      <c r="H38" s="16" t="s">
        <v>45534</v>
      </c>
      <c r="I38" s="15">
        <f>D6L1919C6</f>
        <v>5799.6054679240078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9419.0673133991986</v>
      </c>
      <c r="F39" s="16" t="s">
        <v>45536</v>
      </c>
      <c r="G39" s="15">
        <f>D6L1919C8</f>
        <v>30826.813080919379</v>
      </c>
      <c r="H39" s="16" t="s">
        <v>45537</v>
      </c>
      <c r="I39" s="15">
        <f>D6L1919C9</f>
        <v>18583.942599792928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53077.924426859579</v>
      </c>
      <c r="F40" s="16" t="s">
        <v>45539</v>
      </c>
      <c r="G40" s="15">
        <f>D6L1919C11</f>
        <v>136501.99423059981</v>
      </c>
      <c r="H40" s="16" t="s">
        <v>45540</v>
      </c>
      <c r="I40" s="15">
        <f>D6L1919C12</f>
        <v>112320.72226604696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227415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4851701.9707495682</v>
      </c>
      <c r="F42" s="16" t="s">
        <v>45543</v>
      </c>
      <c r="G42" s="15">
        <f>SUM(D8L401C2:D8L434C2)</f>
        <v>1002223.9999999999</v>
      </c>
      <c r="H42" s="16" t="s">
        <v>45544</v>
      </c>
      <c r="I42" s="15">
        <f>SUM(D8L401C3:D8L434C3)</f>
        <v>1582343.7264760276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4851701.9707495682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1282320.5331867894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7766180.6907311538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16992.244803088804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7749188.4459280651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6134022.5039363578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0.79156966522856698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0.79156966522856698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1002223.9999999999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1414603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57085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1357518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1002223.9999999999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0.73827676686423305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0.73827676686423305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1582343.7264760276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2742645.4237488471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106576.22144731643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2636069.2023015306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1582343.7264760276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0.60026638340696681</v>
      </c>
      <c r="J63" s="16" t="s">
        <v>45568</v>
      </c>
      <c r="K63" s="21">
        <f>D8L456C3</f>
        <v>0.60026638340696681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1150687.5928823892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42144.529236444745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63974.123005360641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4851701.9707495682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1002223.9999999999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1582343.7264760276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1.2371719449833833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1.0420510077951084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1.0404299786038491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1256806.2451241945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7436269.6972255958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1.1690103097784494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11923429.11448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8693075.9423497897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0.72907515605496254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0.27092484394503746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1.3716007076842616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9.8520234960016492E-4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6.4505318534647019E-4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1.8463485062250461E-3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1.9587104427592579E-3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1.5889824445605721E-4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2.7814909443643182E-4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2.9439127923594228E-3</v>
      </c>
      <c r="F10" s="16" t="s">
        <v>45637</v>
      </c>
      <c r="G10" s="21">
        <f>D8L703C1* D8L607C1</f>
        <v>3.6421263151847701E-3</v>
      </c>
      <c r="H10" s="16" t="s">
        <v>45638</v>
      </c>
      <c r="I10" s="21">
        <f>SUM(D8L701C3:D8L702C3)</f>
        <v>8.0395142980252735E-4</v>
      </c>
      <c r="J10" s="16" t="s">
        <v>45639</v>
      </c>
      <c r="K10" s="21">
        <f>D8L703C3*D8L608C1</f>
        <v>8.3775839764404201E-4</v>
      </c>
      <c r="L10" s="16" t="s">
        <v>45640</v>
      </c>
      <c r="M10" s="21">
        <f>SUM(D8L701C5:D8L702C5)</f>
        <v>2.124497600661478E-3</v>
      </c>
      <c r="N10" s="16" t="s">
        <v>45641</v>
      </c>
      <c r="O10" s="21">
        <f>D8L703C5* D8L609C1</f>
        <v>2.2103909932001502E-3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0.68687181759162697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2.8202123052270206E-3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-7.5642893808623593E-4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0.68687181759162697</v>
      </c>
      <c r="F17" s="16" t="s">
        <v>45662</v>
      </c>
      <c r="G17" s="21">
        <f>D8L710C1* D8L607C1</f>
        <v>0.84977854252410479</v>
      </c>
      <c r="H17" s="16" t="s">
        <v>45663</v>
      </c>
      <c r="I17" s="21">
        <f>SUM(D8L708C3:D8L709C3)</f>
        <v>2.8202123052270206E-3</v>
      </c>
      <c r="J17" s="16" t="s">
        <v>45664</v>
      </c>
      <c r="K17" s="21">
        <f>D8L710C3*D8L608C1</f>
        <v>2.9388050748579827E-3</v>
      </c>
      <c r="L17" s="16" t="s">
        <v>45665</v>
      </c>
      <c r="M17" s="21">
        <f>SUM(D8L708C5:D8L709C5)</f>
        <v>-7.5642893808623593E-4</v>
      </c>
      <c r="N17" s="16" t="s">
        <v>45666</v>
      </c>
      <c r="O17" s="21">
        <f>D8L710C5* D8L609C1</f>
        <v>-7.8701134386839481E-4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7.6728770730652922</v>
      </c>
      <c r="F18" s="16" t="s">
        <v>45668</v>
      </c>
      <c r="G18" s="21">
        <f>D8L711C1* D8L607C1</f>
        <v>9.4926682521025967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5.4484432947232548</v>
      </c>
      <c r="F19" s="16" t="s">
        <v>45674</v>
      </c>
      <c r="G19" s="21">
        <f>D8L712C1* D8L607C1</f>
        <v>6.7406611880644425</v>
      </c>
      <c r="H19" s="16" t="s">
        <v>45675</v>
      </c>
      <c r="I19" s="21">
        <f>D3L217C18</f>
        <v>0.44449301208621694</v>
      </c>
      <c r="J19" s="16" t="s">
        <v>45676</v>
      </c>
      <c r="K19" s="21">
        <f>D8L712C3*D8L608C1</f>
        <v>0.46318439120232568</v>
      </c>
      <c r="L19" s="16" t="s">
        <v>45677</v>
      </c>
      <c r="M19" s="21">
        <f>D3L224C18</f>
        <v>0.77807863276484557</v>
      </c>
      <c r="N19" s="16" t="s">
        <v>45678</v>
      </c>
      <c r="O19" s="21">
        <f>D8L712C5* D8L609C1</f>
        <v>0.80953633523964041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1.9533594831171446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1.9533594831171446</v>
      </c>
      <c r="F22" s="16" t="s">
        <v>45684</v>
      </c>
      <c r="G22" s="21">
        <f>D8L715C1* D8L607C1</f>
        <v>2.4166415509797741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11.153845268245847</v>
      </c>
      <c r="F26" s="16" t="s">
        <v>45696</v>
      </c>
      <c r="G26" s="21">
        <f>D8L719C1* D8L607C1</f>
        <v>13.799224444559423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0.55418349969120684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0.3989550165834751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1.1987417698166649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0.98048388070391856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2.5344179527039566E-2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4.4364622207200749E-2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1.9591994933835095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3.0590162468653204E-2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3.9885670657726552E-2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3.4938668737786349</v>
      </c>
      <c r="F30" s="16" t="s">
        <v>45707</v>
      </c>
      <c r="G30" s="21">
        <f>D8L723C1* D8L607C1</f>
        <v>4.322514075745727</v>
      </c>
      <c r="H30" s="16" t="s">
        <v>45708</v>
      </c>
      <c r="I30" s="21">
        <f>SUM(D8L720C3:D8L722C3)</f>
        <v>0.45488935857916785</v>
      </c>
      <c r="J30" s="16" t="s">
        <v>45709</v>
      </c>
      <c r="K30" s="21">
        <f>D8L723C3*D8L608C1</f>
        <v>0.47401791454269226</v>
      </c>
      <c r="L30" s="16" t="s">
        <v>45710</v>
      </c>
      <c r="M30" s="21">
        <f>SUM(D8L720C5:D8L722C5)</f>
        <v>1.2829920626815923</v>
      </c>
      <c r="N30" s="16" t="s">
        <v>45711</v>
      </c>
      <c r="O30" s="21">
        <f>D8L723C5* D8L609C1</f>
        <v>1.3348634043247174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3.8918894803769666</v>
      </c>
      <c r="F32" s="16" t="s">
        <v>45719</v>
      </c>
      <c r="G32" s="21">
        <f>D8L725C1* D8L607C1</f>
        <v>4.8149364780983408</v>
      </c>
      <c r="H32" s="16" t="s">
        <v>45720</v>
      </c>
      <c r="I32" s="21">
        <f>D7L826C8</f>
        <v>7.8029163839992047E-2</v>
      </c>
      <c r="J32" s="16" t="s">
        <v>45721</v>
      </c>
      <c r="K32" s="21">
        <f>D8L725C3*D8L608C1</f>
        <v>8.1310368816873341E-2</v>
      </c>
      <c r="L32" s="16" t="s">
        <v>45722</v>
      </c>
      <c r="M32" s="21">
        <f>D7L827C8</f>
        <v>0.3484624449920749</v>
      </c>
      <c r="N32" s="16" t="s">
        <v>45723</v>
      </c>
      <c r="O32" s="21">
        <f>D8L725C5* D8L609C1</f>
        <v>0.36255077418734943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1.0577290897470124</v>
      </c>
      <c r="F33" s="16" t="s">
        <v>45725</v>
      </c>
      <c r="G33" s="21">
        <f>D8L726C1* D8L607C1</f>
        <v>1.3085927552278149</v>
      </c>
      <c r="H33" s="16" t="s">
        <v>45726</v>
      </c>
      <c r="I33" s="21">
        <f>D7L926C8</f>
        <v>2.9770436863654329E-2</v>
      </c>
      <c r="J33" s="16" t="s">
        <v>45727</v>
      </c>
      <c r="K33" s="21">
        <f>D8L726C3*D8L608C1</f>
        <v>3.102231373627164E-2</v>
      </c>
      <c r="L33" s="16" t="s">
        <v>45728</v>
      </c>
      <c r="M33" s="21">
        <f>D7L927C8</f>
        <v>0.13294874259147579</v>
      </c>
      <c r="N33" s="16" t="s">
        <v>45729</v>
      </c>
      <c r="O33" s="21">
        <f>D8L726C5* D8L609C1</f>
        <v>0.13832385740985781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18.719653212610122</v>
      </c>
      <c r="F34" s="16" t="s">
        <v>45731</v>
      </c>
      <c r="G34" s="21">
        <f>D8L727C1* D8L607C1</f>
        <v>23.159429774459305</v>
      </c>
      <c r="H34" s="16" t="s">
        <v>45732</v>
      </c>
      <c r="I34" s="21">
        <f>D7L1026C8</f>
        <v>1.8738907557725746</v>
      </c>
      <c r="J34" s="16" t="s">
        <v>45733</v>
      </c>
      <c r="K34" s="21">
        <f>D8L727C3*D8L608C1</f>
        <v>1.9526897505507488</v>
      </c>
      <c r="L34" s="16" t="s">
        <v>45734</v>
      </c>
      <c r="M34" s="21">
        <f>D7L1027C8</f>
        <v>5.9637001533573661</v>
      </c>
      <c r="N34" s="16" t="s">
        <v>45735</v>
      </c>
      <c r="O34" s="21">
        <f>D8L727C5* D8L609C1</f>
        <v>6.2048124229573762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17.191721114738975</v>
      </c>
      <c r="F36" s="16" t="s">
        <v>45739</v>
      </c>
      <c r="G36" s="21">
        <f>D8L729C1* D8L607C1</f>
        <v>21.269115049133518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153.03430615397124</v>
      </c>
      <c r="F37" s="16" t="s">
        <v>45741</v>
      </c>
      <c r="G37" s="21">
        <f>D8L730C1* D8L607C1</f>
        <v>189.32975019369115</v>
      </c>
      <c r="H37" s="16" t="s">
        <v>45742</v>
      </c>
      <c r="I37" s="21">
        <f>D7L724C8</f>
        <v>0.32958025092810883</v>
      </c>
      <c r="J37" s="16" t="s">
        <v>45743</v>
      </c>
      <c r="K37" s="21">
        <f>D8L730C3*D8L608C1</f>
        <v>0.34343943262900051</v>
      </c>
      <c r="L37" s="16" t="s">
        <v>45744</v>
      </c>
      <c r="M37" s="21">
        <f>D7L725C8</f>
        <v>0.41974840061097562</v>
      </c>
      <c r="N37" s="16" t="s">
        <v>45745</v>
      </c>
      <c r="O37" s="21">
        <f>D8L730C5* D8L609C1</f>
        <v>0.43671881946667723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</v>
      </c>
      <c r="F39" s="16" t="s">
        <v>45753</v>
      </c>
      <c r="G39" s="21">
        <f>D8L732C1* D8L607C1</f>
        <v>0</v>
      </c>
      <c r="H39" s="16" t="s">
        <v>45754</v>
      </c>
      <c r="I39" s="21">
        <f>D7L624C8</f>
        <v>0</v>
      </c>
      <c r="J39" s="16" t="s">
        <v>45755</v>
      </c>
      <c r="K39" s="21">
        <f>D8L732C3*D8L608C1</f>
        <v>0</v>
      </c>
      <c r="L39" s="16" t="s">
        <v>45756</v>
      </c>
      <c r="M39" s="21">
        <f>D7L631C8</f>
        <v>0</v>
      </c>
      <c r="N39" s="16" t="s">
        <v>45757</v>
      </c>
      <c r="O39" s="21">
        <f>D8L732C5* D8L609C1</f>
        <v>0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1.5294199575739548E-3</v>
      </c>
      <c r="F9" s="16" t="s">
        <v>45826</v>
      </c>
      <c r="G9" s="21">
        <f>D8L802C1*D8L607C1</f>
        <v>1.8921554636081733E-3</v>
      </c>
      <c r="H9" s="16" t="s">
        <v>45827</v>
      </c>
      <c r="I9" s="21">
        <f>D6L228C16</f>
        <v>3.9764918896922899E-3</v>
      </c>
      <c r="J9" s="16" t="s">
        <v>45828</v>
      </c>
      <c r="K9" s="21">
        <f>D8L802C3*D8L607C1</f>
        <v>4.9196042053812599E-3</v>
      </c>
      <c r="L9" s="16" t="s">
        <v>45829</v>
      </c>
      <c r="M9" s="21">
        <f>D6L228C21</f>
        <v>0.1974533245966886</v>
      </c>
      <c r="N9" s="16" t="s">
        <v>45830</v>
      </c>
      <c r="O9" s="21">
        <f>D8L802C5*D8L607C1</f>
        <v>0.24428371363472057</v>
      </c>
      <c r="P9" s="16" t="s">
        <v>45831</v>
      </c>
      <c r="Q9" s="21">
        <f>D6L228C24</f>
        <v>0.1974533245966886</v>
      </c>
      <c r="R9" s="16" t="s">
        <v>45832</v>
      </c>
      <c r="S9" s="21">
        <f>D8L802C7*D8L607C1</f>
        <v>0.24428371363472057</v>
      </c>
      <c r="T9" s="16" t="s">
        <v>45833</v>
      </c>
      <c r="U9" s="21">
        <f>D6L237C13</f>
        <v>6.2557459345277358E-2</v>
      </c>
      <c r="V9" s="16" t="s">
        <v>45834</v>
      </c>
      <c r="W9" s="21">
        <f>D8L802C9*D8L608C1</f>
        <v>6.5188063555847789E-2</v>
      </c>
      <c r="X9" s="16" t="s">
        <v>45835</v>
      </c>
      <c r="Y9" s="21">
        <f>D6L237C16</f>
        <v>0.1626493942977211</v>
      </c>
      <c r="Z9" s="16" t="s">
        <v>45836</v>
      </c>
      <c r="AA9" s="21">
        <f>D8L802C11*D8L608C1</f>
        <v>0.16948896524520424</v>
      </c>
      <c r="AB9" s="16" t="s">
        <v>45837</v>
      </c>
      <c r="AC9" s="21">
        <f>D6L237C21</f>
        <v>27.877563859652859</v>
      </c>
      <c r="AD9" s="16" t="s">
        <v>45838</v>
      </c>
      <c r="AE9" s="21">
        <f>D8L802C13*D8L608C1</f>
        <v>29.049843514823753</v>
      </c>
      <c r="AF9" s="16" t="s">
        <v>45839</v>
      </c>
      <c r="AG9" s="21">
        <f>D6L237C24</f>
        <v>27.877563859652863</v>
      </c>
      <c r="AH9" s="16" t="s">
        <v>45840</v>
      </c>
      <c r="AI9" s="21">
        <f>D8L802C15*D8L608C1</f>
        <v>29.049843514823756</v>
      </c>
      <c r="AJ9" s="16" t="s">
        <v>45841</v>
      </c>
      <c r="AK9" s="21">
        <f>D6L240C13</f>
        <v>-3.5308982208643322E-4</v>
      </c>
      <c r="AL9" s="16" t="s">
        <v>45842</v>
      </c>
      <c r="AM9" s="21">
        <f>D8L802C17*D8L609C1</f>
        <v>-3.673652360386246E-4</v>
      </c>
      <c r="AN9" s="16" t="s">
        <v>45843</v>
      </c>
      <c r="AO9" s="21">
        <f>D6L240C16</f>
        <v>-9.1803353742472827E-4</v>
      </c>
      <c r="AP9" s="16" t="s">
        <v>45844</v>
      </c>
      <c r="AQ9" s="21">
        <f>D8L802C19*D8L609C1</f>
        <v>-9.5514961370042595E-4</v>
      </c>
      <c r="AR9" s="16" t="s">
        <v>45845</v>
      </c>
      <c r="AS9" s="21">
        <f>D6L240C21</f>
        <v>-6.897468249861255E-2</v>
      </c>
      <c r="AT9" s="16" t="s">
        <v>45846</v>
      </c>
      <c r="AU9" s="21">
        <f>D8L802C21*D8L609C1</f>
        <v>-7.1763327436238741E-2</v>
      </c>
      <c r="AV9" s="16" t="s">
        <v>45847</v>
      </c>
      <c r="AW9" s="21">
        <f>D6L240C24</f>
        <v>-6.8974682498612563E-2</v>
      </c>
      <c r="AX9" s="16" t="s">
        <v>45848</v>
      </c>
      <c r="AY9" s="21">
        <f>D8L802C23*D8L609C1</f>
        <v>-7.1763327436238755E-2</v>
      </c>
      <c r="AZ9" s="16" t="s">
        <v>45849</v>
      </c>
      <c r="BA9" s="21">
        <f>D6L1802C8</f>
        <v>0.28689264856403157</v>
      </c>
      <c r="BB9" s="16" t="s">
        <v>45850</v>
      </c>
      <c r="BC9" s="21">
        <f>D8L802C25*D8L608C1</f>
        <v>0.29895677356515693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2.4893271283675179E-2</v>
      </c>
      <c r="F10" s="16" t="s">
        <v>45852</v>
      </c>
      <c r="G10" s="21">
        <f>D8L803C1*D8L607C1</f>
        <v>3.0797256851023424E-2</v>
      </c>
      <c r="H10" s="16" t="s">
        <v>45853</v>
      </c>
      <c r="I10" s="21">
        <f>D6L328C16</f>
        <v>6.4722505337555511E-2</v>
      </c>
      <c r="J10" s="16" t="s">
        <v>45854</v>
      </c>
      <c r="K10" s="21">
        <f>D8L803C3*D8L607C1</f>
        <v>8.0072867812660958E-2</v>
      </c>
      <c r="L10" s="16" t="s">
        <v>45855</v>
      </c>
      <c r="M10" s="21">
        <f>D6L328C21</f>
        <v>2.7884341327034252</v>
      </c>
      <c r="N10" s="16" t="s">
        <v>45856</v>
      </c>
      <c r="O10" s="21">
        <f>D8L803C5*D8L607C1</f>
        <v>3.4497724794147504</v>
      </c>
      <c r="P10" s="16" t="s">
        <v>45857</v>
      </c>
      <c r="Q10" s="21">
        <f>D6L328C24</f>
        <v>2.7884341327034252</v>
      </c>
      <c r="R10" s="16" t="s">
        <v>45858</v>
      </c>
      <c r="S10" s="21">
        <f>D8L803C7*D8L607C1</f>
        <v>3.4497724794147504</v>
      </c>
      <c r="T10" s="16" t="s">
        <v>45859</v>
      </c>
      <c r="U10" s="21">
        <f>D6L337C13</f>
        <v>4.6177093348942294E-2</v>
      </c>
      <c r="V10" s="16" t="s">
        <v>45860</v>
      </c>
      <c r="W10" s="21">
        <f>D8L803C9*D8L608C1</f>
        <v>4.8118886661314114E-2</v>
      </c>
      <c r="X10" s="16" t="s">
        <v>45861</v>
      </c>
      <c r="Y10" s="21">
        <f>D6L337C16</f>
        <v>0.1200604427072498</v>
      </c>
      <c r="Z10" s="16" t="s">
        <v>45862</v>
      </c>
      <c r="AA10" s="21">
        <f>D8L803C11*D8L608C1</f>
        <v>0.12510910531941652</v>
      </c>
      <c r="AB10" s="16" t="s">
        <v>45863</v>
      </c>
      <c r="AC10" s="21">
        <f>D6L337C21</f>
        <v>14.661832593692099</v>
      </c>
      <c r="AD10" s="16" t="s">
        <v>45864</v>
      </c>
      <c r="AE10" s="21">
        <f>D8L803C13*D8L608C1</f>
        <v>15.278377430380019</v>
      </c>
      <c r="AF10" s="16" t="s">
        <v>45865</v>
      </c>
      <c r="AG10" s="21">
        <f>D6L337C24</f>
        <v>14.661832593692097</v>
      </c>
      <c r="AH10" s="16" t="s">
        <v>45866</v>
      </c>
      <c r="AI10" s="21">
        <f>D8L803C15*D8L608C1</f>
        <v>15.278377430380017</v>
      </c>
      <c r="AJ10" s="16" t="s">
        <v>45867</v>
      </c>
      <c r="AK10" s="21">
        <f>D6L340C13</f>
        <v>1.0453997133998262E-2</v>
      </c>
      <c r="AL10" s="16" t="s">
        <v>45868</v>
      </c>
      <c r="AM10" s="21">
        <f>D8L803C17*D8L609C1</f>
        <v>1.0876652014450511E-2</v>
      </c>
      <c r="AN10" s="16" t="s">
        <v>45869</v>
      </c>
      <c r="AO10" s="21">
        <f>D6L340C16</f>
        <v>2.7180392548395473E-2</v>
      </c>
      <c r="AP10" s="16" t="s">
        <v>45870</v>
      </c>
      <c r="AQ10" s="21">
        <f>D8L803C19*D8L609C1</f>
        <v>2.827929523757132E-2</v>
      </c>
      <c r="AR10" s="16" t="s">
        <v>45871</v>
      </c>
      <c r="AS10" s="21">
        <f>D6L340C21</f>
        <v>1.6990073280776519</v>
      </c>
      <c r="AT10" s="16" t="s">
        <v>45872</v>
      </c>
      <c r="AU10" s="21">
        <f>D8L803C21*D8L609C1</f>
        <v>1.7676981579996143</v>
      </c>
      <c r="AV10" s="16" t="s">
        <v>45873</v>
      </c>
      <c r="AW10" s="21">
        <f>D6L340C24</f>
        <v>1.6990073280776514</v>
      </c>
      <c r="AX10" s="16" t="s">
        <v>45874</v>
      </c>
      <c r="AY10" s="21">
        <f>D8L803C23*D8L609C1</f>
        <v>1.7676981579996138</v>
      </c>
      <c r="AZ10" s="16" t="s">
        <v>45875</v>
      </c>
      <c r="BA10" s="21">
        <f>D6L1803C8</f>
        <v>0.35570936663072589</v>
      </c>
      <c r="BB10" s="16" t="s">
        <v>45876</v>
      </c>
      <c r="BC10" s="21">
        <f>D8L803C25*D8L608C1</f>
        <v>0.3706673039797076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2.4673416896612104E-2</v>
      </c>
      <c r="F11" s="16" t="s">
        <v>45878</v>
      </c>
      <c r="G11" s="21">
        <f>D8L804C1*D8L607C1</f>
        <v>3.0525259171367471E-2</v>
      </c>
      <c r="H11" s="16" t="s">
        <v>45879</v>
      </c>
      <c r="I11" s="21">
        <f>D6L428C16</f>
        <v>6.4150883931191463E-2</v>
      </c>
      <c r="J11" s="16" t="s">
        <v>45880</v>
      </c>
      <c r="K11" s="21">
        <f>D8L804C3*D8L607C1</f>
        <v>7.9365673845555415E-2</v>
      </c>
      <c r="L11" s="16" t="s">
        <v>45881</v>
      </c>
      <c r="M11" s="21">
        <f>D6L428C21</f>
        <v>1.7513829509633703</v>
      </c>
      <c r="N11" s="16" t="s">
        <v>45882</v>
      </c>
      <c r="O11" s="21">
        <f>D8L804C5*D8L607C1</f>
        <v>2.1667618518540901</v>
      </c>
      <c r="P11" s="16" t="s">
        <v>45883</v>
      </c>
      <c r="Q11" s="21">
        <f>D6L428C24</f>
        <v>1.7513829509633703</v>
      </c>
      <c r="R11" s="16" t="s">
        <v>45884</v>
      </c>
      <c r="S11" s="21">
        <f>D8L804C7*D8L607C1</f>
        <v>2.1667618518540901</v>
      </c>
      <c r="T11" s="16" t="s">
        <v>45885</v>
      </c>
      <c r="U11" s="21">
        <f>D6L437C13</f>
        <v>1.6570027925008016E-2</v>
      </c>
      <c r="V11" s="16" t="s">
        <v>45886</v>
      </c>
      <c r="W11" s="21">
        <f>D8L804C9*D8L608C1</f>
        <v>1.7266814298447692E-2</v>
      </c>
      <c r="X11" s="16" t="s">
        <v>45887</v>
      </c>
      <c r="Y11" s="21">
        <f>D6L437C16</f>
        <v>4.3082072605020894E-2</v>
      </c>
      <c r="Z11" s="16" t="s">
        <v>45888</v>
      </c>
      <c r="AA11" s="21">
        <f>D8L804C11*D8L608C1</f>
        <v>4.4893717175964055E-2</v>
      </c>
      <c r="AB11" s="16" t="s">
        <v>45889</v>
      </c>
      <c r="AC11" s="21">
        <f>D6L437C21</f>
        <v>2.2126810881959571</v>
      </c>
      <c r="AD11" s="16" t="s">
        <v>45890</v>
      </c>
      <c r="AE11" s="21">
        <f>D8L804C13*D8L608C1</f>
        <v>2.3057265578837742</v>
      </c>
      <c r="AF11" s="16" t="s">
        <v>45891</v>
      </c>
      <c r="AG11" s="21">
        <f>D6L437C24</f>
        <v>2.2126810881959571</v>
      </c>
      <c r="AH11" s="16" t="s">
        <v>45892</v>
      </c>
      <c r="AI11" s="21">
        <f>D8L804C15*D8L608C1</f>
        <v>2.3057265578837742</v>
      </c>
      <c r="AJ11" s="16" t="s">
        <v>45893</v>
      </c>
      <c r="AK11" s="21">
        <f>D6L440C13</f>
        <v>7.2671632426600116E-2</v>
      </c>
      <c r="AL11" s="16" t="s">
        <v>45894</v>
      </c>
      <c r="AM11" s="21">
        <f>D8L804C17*D8L609C1</f>
        <v>7.5609744970714349E-2</v>
      </c>
      <c r="AN11" s="16" t="s">
        <v>45895</v>
      </c>
      <c r="AO11" s="21">
        <f>D6L440C16</f>
        <v>0.18894624430916035</v>
      </c>
      <c r="AP11" s="16" t="s">
        <v>45896</v>
      </c>
      <c r="AQ11" s="21">
        <f>D8L804C19*D8L609C1</f>
        <v>0.19658533692385735</v>
      </c>
      <c r="AR11" s="16" t="s">
        <v>45897</v>
      </c>
      <c r="AS11" s="21">
        <f>D6L440C21</f>
        <v>7.4682985163445172</v>
      </c>
      <c r="AT11" s="16" t="s">
        <v>45898</v>
      </c>
      <c r="AU11" s="21">
        <f>D8L804C21*D8L609C1</f>
        <v>7.7702416655674842</v>
      </c>
      <c r="AV11" s="16" t="s">
        <v>45899</v>
      </c>
      <c r="AW11" s="21">
        <f>D6L440C24</f>
        <v>7.4682985163445181</v>
      </c>
      <c r="AX11" s="16" t="s">
        <v>45900</v>
      </c>
      <c r="AY11" s="21">
        <f>D8L804C23*D8L609C1</f>
        <v>7.7702416655674851</v>
      </c>
      <c r="AZ11" s="16" t="s">
        <v>45901</v>
      </c>
      <c r="BA11" s="21">
        <f>D6L1804C8</f>
        <v>2.0903914302366534E-2</v>
      </c>
      <c r="BB11" s="16" t="s">
        <v>45902</v>
      </c>
      <c r="BC11" s="21">
        <f>D8L804C25*D8L608C1</f>
        <v>2.1782944965643626E-2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6.1736941001150611E-2</v>
      </c>
      <c r="F12" s="16" t="s">
        <v>45904</v>
      </c>
      <c r="G12" s="21">
        <f>D8L805C1*D8L607C1</f>
        <v>7.637921137571789E-2</v>
      </c>
      <c r="H12" s="16" t="s">
        <v>45905</v>
      </c>
      <c r="I12" s="21">
        <f>D6L528C16</f>
        <v>0.16051604660299143</v>
      </c>
      <c r="J12" s="16" t="s">
        <v>45906</v>
      </c>
      <c r="K12" s="21">
        <f>D8L805C3*D8L607C1</f>
        <v>0.19858594957686632</v>
      </c>
      <c r="L12" s="16" t="s">
        <v>45907</v>
      </c>
      <c r="M12" s="21">
        <f>D6L528C21</f>
        <v>4.4420306148250388</v>
      </c>
      <c r="N12" s="16" t="s">
        <v>45908</v>
      </c>
      <c r="O12" s="21">
        <f>D8L805C5*D8L607C1</f>
        <v>5.4955556554188272</v>
      </c>
      <c r="P12" s="16" t="s">
        <v>45909</v>
      </c>
      <c r="Q12" s="21">
        <f>D6L528C24</f>
        <v>4.4420306148250388</v>
      </c>
      <c r="R12" s="16" t="s">
        <v>45910</v>
      </c>
      <c r="S12" s="21">
        <f>D8L805C7*D8L607C1</f>
        <v>5.4955556554188272</v>
      </c>
      <c r="T12" s="16" t="s">
        <v>45911</v>
      </c>
      <c r="U12" s="21">
        <f>D6L537C13</f>
        <v>2.3115488096218061E-2</v>
      </c>
      <c r="V12" s="16" t="s">
        <v>45912</v>
      </c>
      <c r="W12" s="21">
        <f>D8L805C9*D8L608C1</f>
        <v>2.4087517666339861E-2</v>
      </c>
      <c r="X12" s="16" t="s">
        <v>45913</v>
      </c>
      <c r="Y12" s="21">
        <f>D6L537C16</f>
        <v>6.0100269050167028E-2</v>
      </c>
      <c r="Z12" s="16" t="s">
        <v>45914</v>
      </c>
      <c r="AA12" s="21">
        <f>D8L805C11*D8L608C1</f>
        <v>6.2627545932483708E-2</v>
      </c>
      <c r="AB12" s="16" t="s">
        <v>45915</v>
      </c>
      <c r="AC12" s="21">
        <f>D6L537C21</f>
        <v>2.3757279185835465</v>
      </c>
      <c r="AD12" s="16" t="s">
        <v>45916</v>
      </c>
      <c r="AE12" s="21">
        <f>D8L805C13*D8L608C1</f>
        <v>2.4756296718069599</v>
      </c>
      <c r="AF12" s="16" t="s">
        <v>45917</v>
      </c>
      <c r="AG12" s="21">
        <f>D6L537C24</f>
        <v>2.3757279185835465</v>
      </c>
      <c r="AH12" s="16" t="s">
        <v>45918</v>
      </c>
      <c r="AI12" s="21">
        <f>D8L805C15*D8L608C1</f>
        <v>2.4756296718069599</v>
      </c>
      <c r="AJ12" s="16" t="s">
        <v>45919</v>
      </c>
      <c r="AK12" s="21">
        <f>D6L540C13</f>
        <v>7.9436660718295748E-2</v>
      </c>
      <c r="AL12" s="16" t="s">
        <v>45920</v>
      </c>
      <c r="AM12" s="21">
        <f>D8L805C17*D8L609C1</f>
        <v>8.264828321149767E-2</v>
      </c>
      <c r="AN12" s="16" t="s">
        <v>45921</v>
      </c>
      <c r="AO12" s="21">
        <f>D6L540C16</f>
        <v>0.20653531786756907</v>
      </c>
      <c r="AP12" s="16" t="s">
        <v>45922</v>
      </c>
      <c r="AQ12" s="21">
        <f>D8L805C19*D8L609C1</f>
        <v>0.21488553634989407</v>
      </c>
      <c r="AR12" s="16" t="s">
        <v>45923</v>
      </c>
      <c r="AS12" s="21">
        <f>D6L540C21</f>
        <v>8.2239305444774189</v>
      </c>
      <c r="AT12" s="16" t="s">
        <v>45924</v>
      </c>
      <c r="AU12" s="21">
        <f>D8L805C21*D8L609C1</f>
        <v>8.5564238804301826</v>
      </c>
      <c r="AV12" s="16" t="s">
        <v>45925</v>
      </c>
      <c r="AW12" s="21">
        <f>D6L540C24</f>
        <v>8.2239305444774189</v>
      </c>
      <c r="AX12" s="16" t="s">
        <v>45926</v>
      </c>
      <c r="AY12" s="21">
        <f>D8L805C23*D8L609C1</f>
        <v>8.5564238804301826</v>
      </c>
      <c r="AZ12" s="16" t="s">
        <v>45927</v>
      </c>
      <c r="BA12" s="21">
        <f>D6L1805C8</f>
        <v>3.5075570021294647E-2</v>
      </c>
      <c r="BB12" s="16" t="s">
        <v>45928</v>
      </c>
      <c r="BC12" s="21">
        <f>D8L805C25*D8L608C1</f>
        <v>3.6550533089677976E-2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4.209825228803047E-2</v>
      </c>
      <c r="F13" s="16" t="s">
        <v>45930</v>
      </c>
      <c r="G13" s="21">
        <f>D8L806C1*D8L607C1</f>
        <v>5.2082776663583824E-2</v>
      </c>
      <c r="H13" s="16" t="s">
        <v>45931</v>
      </c>
      <c r="I13" s="21">
        <f>D6L628C16</f>
        <v>0.10945545594887898</v>
      </c>
      <c r="J13" s="16" t="s">
        <v>45932</v>
      </c>
      <c r="K13" s="21">
        <f>D8L806C3*D8L607C1</f>
        <v>0.13541521932531764</v>
      </c>
      <c r="L13" s="16" t="s">
        <v>45933</v>
      </c>
      <c r="M13" s="21">
        <f>D6L628C21</f>
        <v>4.8901339137961903</v>
      </c>
      <c r="N13" s="16" t="s">
        <v>45934</v>
      </c>
      <c r="O13" s="21">
        <f>D8L806C5*D8L607C1</f>
        <v>6.0499364853604378</v>
      </c>
      <c r="P13" s="16" t="s">
        <v>45935</v>
      </c>
      <c r="Q13" s="21">
        <f>D6L628C24</f>
        <v>4.8901339137961903</v>
      </c>
      <c r="R13" s="16" t="s">
        <v>45936</v>
      </c>
      <c r="S13" s="21">
        <f>D8L806C7*D8L607C1</f>
        <v>6.0499364853604378</v>
      </c>
      <c r="T13" s="16" t="s">
        <v>45937</v>
      </c>
      <c r="U13" s="21">
        <f>D6L637C13</f>
        <v>2.5775987987168431E-2</v>
      </c>
      <c r="V13" s="16" t="s">
        <v>45938</v>
      </c>
      <c r="W13" s="21">
        <f>D8L806C9*D8L608C1</f>
        <v>2.685989425894347E-2</v>
      </c>
      <c r="X13" s="16" t="s">
        <v>45939</v>
      </c>
      <c r="Y13" s="21">
        <f>D6L637C16</f>
        <v>6.7017568766638003E-2</v>
      </c>
      <c r="Z13" s="16" t="s">
        <v>45940</v>
      </c>
      <c r="AA13" s="21">
        <f>D8L806C11*D8L608C1</f>
        <v>6.9835725073253113E-2</v>
      </c>
      <c r="AB13" s="16" t="s">
        <v>45941</v>
      </c>
      <c r="AC13" s="21">
        <f>D6L637C21</f>
        <v>5.6769039265727663</v>
      </c>
      <c r="AD13" s="16" t="s">
        <v>45942</v>
      </c>
      <c r="AE13" s="21">
        <f>D8L806C13*D8L608C1</f>
        <v>5.9156234578411588</v>
      </c>
      <c r="AF13" s="16" t="s">
        <v>45943</v>
      </c>
      <c r="AG13" s="21">
        <f>D6L637C24</f>
        <v>5.6769039265727663</v>
      </c>
      <c r="AH13" s="16" t="s">
        <v>45944</v>
      </c>
      <c r="AI13" s="21">
        <f>D8L806C15*D8L608C1</f>
        <v>5.9156234578411588</v>
      </c>
      <c r="AJ13" s="16" t="s">
        <v>45945</v>
      </c>
      <c r="AK13" s="21">
        <f>D6L640C13</f>
        <v>3.6480576484851604E-2</v>
      </c>
      <c r="AL13" s="16" t="s">
        <v>45946</v>
      </c>
      <c r="AM13" s="21">
        <f>D8L806C17*D8L609C1</f>
        <v>3.7955485411590238E-2</v>
      </c>
      <c r="AN13" s="16" t="s">
        <v>45947</v>
      </c>
      <c r="AO13" s="21">
        <f>D6L640C16</f>
        <v>9.4849498860614251E-2</v>
      </c>
      <c r="AP13" s="16" t="s">
        <v>45948</v>
      </c>
      <c r="AQ13" s="21">
        <f>D8L806C19*D8L609C1</f>
        <v>9.8684262070134698E-2</v>
      </c>
      <c r="AR13" s="16" t="s">
        <v>45949</v>
      </c>
      <c r="AS13" s="21">
        <f>D6L640C21</f>
        <v>6.1585106623066208</v>
      </c>
      <c r="AT13" s="16" t="s">
        <v>45950</v>
      </c>
      <c r="AU13" s="21">
        <f>D8L806C21*D8L609C1</f>
        <v>6.407499116615254</v>
      </c>
      <c r="AV13" s="16" t="s">
        <v>45951</v>
      </c>
      <c r="AW13" s="21">
        <f>D6L640C24</f>
        <v>6.158510662306619</v>
      </c>
      <c r="AX13" s="16" t="s">
        <v>45952</v>
      </c>
      <c r="AY13" s="21">
        <f>D8L806C23*D8L609C1</f>
        <v>6.4074991166152522</v>
      </c>
      <c r="AZ13" s="16" t="s">
        <v>45953</v>
      </c>
      <c r="BA13" s="21">
        <f>D6L1806C8</f>
        <v>8.438055538527554E-3</v>
      </c>
      <c r="BB13" s="16" t="s">
        <v>45954</v>
      </c>
      <c r="BC13" s="21">
        <f>D8L806C25*D8L608C1</f>
        <v>8.792884277753734E-3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3.0777803838511617E-2</v>
      </c>
      <c r="F14" s="16" t="s">
        <v>45956</v>
      </c>
      <c r="G14" s="21">
        <f>D8L807C1*D8L607C1</f>
        <v>3.8077435437208457E-2</v>
      </c>
      <c r="H14" s="16" t="s">
        <v>45957</v>
      </c>
      <c r="I14" s="21">
        <f>D6L728C16</f>
        <v>8.0022289980130321E-2</v>
      </c>
      <c r="J14" s="16" t="s">
        <v>45958</v>
      </c>
      <c r="K14" s="21">
        <f>D8L807C3*D8L607C1</f>
        <v>9.9001332136742143E-2</v>
      </c>
      <c r="L14" s="16" t="s">
        <v>45959</v>
      </c>
      <c r="M14" s="21">
        <f>D6L728C21</f>
        <v>2.2208873021792739</v>
      </c>
      <c r="N14" s="16" t="s">
        <v>45960</v>
      </c>
      <c r="O14" s="21">
        <f>D8L807C5*D8L607C1</f>
        <v>2.7476194632260311</v>
      </c>
      <c r="P14" s="16" t="s">
        <v>45961</v>
      </c>
      <c r="Q14" s="21">
        <f>D6L728C24</f>
        <v>2.2208873021792743</v>
      </c>
      <c r="R14" s="16" t="s">
        <v>45962</v>
      </c>
      <c r="S14" s="21">
        <f>D8L807C7*D8L607C1</f>
        <v>2.747619463226032</v>
      </c>
      <c r="T14" s="16" t="s">
        <v>45963</v>
      </c>
      <c r="U14" s="21">
        <f>D6L737C13</f>
        <v>3.8372153095494507E-2</v>
      </c>
      <c r="V14" s="16" t="s">
        <v>45964</v>
      </c>
      <c r="W14" s="21">
        <f>D8L807C9*D8L608C1</f>
        <v>3.9985740804428238E-2</v>
      </c>
      <c r="X14" s="16" t="s">
        <v>45965</v>
      </c>
      <c r="Y14" s="21">
        <f>D6L737C16</f>
        <v>9.9767598048285763E-2</v>
      </c>
      <c r="Z14" s="16" t="s">
        <v>45966</v>
      </c>
      <c r="AA14" s="21">
        <f>D8L807C11*D8L608C1</f>
        <v>0.10396292609151347</v>
      </c>
      <c r="AB14" s="16" t="s">
        <v>45967</v>
      </c>
      <c r="AC14" s="21">
        <f>D6L737C21</f>
        <v>4.6438389263932756</v>
      </c>
      <c r="AD14" s="16" t="s">
        <v>45968</v>
      </c>
      <c r="AE14" s="21">
        <f>D8L807C13*D8L608C1</f>
        <v>4.839117033286267</v>
      </c>
      <c r="AF14" s="16" t="s">
        <v>45969</v>
      </c>
      <c r="AG14" s="21">
        <f>D6L737C24</f>
        <v>4.6438389263932747</v>
      </c>
      <c r="AH14" s="16" t="s">
        <v>45970</v>
      </c>
      <c r="AI14" s="21">
        <f>D8L807C15*D8L608C1</f>
        <v>4.8391170332862661</v>
      </c>
      <c r="AJ14" s="16" t="s">
        <v>45971</v>
      </c>
      <c r="AK14" s="21">
        <f>D6L740C13</f>
        <v>0.10297327171600078</v>
      </c>
      <c r="AL14" s="16" t="s">
        <v>45972</v>
      </c>
      <c r="AM14" s="21">
        <f>D8L807C17*D8L609C1</f>
        <v>0.10713647888824702</v>
      </c>
      <c r="AN14" s="16" t="s">
        <v>45973</v>
      </c>
      <c r="AO14" s="21">
        <f>D6L740C16</f>
        <v>0.26773050646160201</v>
      </c>
      <c r="AP14" s="16" t="s">
        <v>45974</v>
      </c>
      <c r="AQ14" s="21">
        <f>D8L807C19*D8L609C1</f>
        <v>0.27855484510944228</v>
      </c>
      <c r="AR14" s="16" t="s">
        <v>45975</v>
      </c>
      <c r="AS14" s="21">
        <f>D6L740C21</f>
        <v>10.434483838726379</v>
      </c>
      <c r="AT14" s="16" t="s">
        <v>45976</v>
      </c>
      <c r="AU14" s="21">
        <f>D8L807C21*D8L609C1</f>
        <v>10.856349797068296</v>
      </c>
      <c r="AV14" s="16" t="s">
        <v>45977</v>
      </c>
      <c r="AW14" s="21">
        <f>D6L740C24</f>
        <v>10.434483838726379</v>
      </c>
      <c r="AX14" s="16" t="s">
        <v>45978</v>
      </c>
      <c r="AY14" s="21">
        <f>D8L807C23*D8L609C1</f>
        <v>10.856349797068296</v>
      </c>
      <c r="AZ14" s="16" t="s">
        <v>45979</v>
      </c>
      <c r="BA14" s="21">
        <f>D6L1807C8</f>
        <v>6.1443643187538049E-3</v>
      </c>
      <c r="BB14" s="16" t="s">
        <v>45980</v>
      </c>
      <c r="BC14" s="21">
        <f>D8L807C25*D8L608C1</f>
        <v>6.4027410306177071E-3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6.0759212960208517E-2</v>
      </c>
      <c r="F15" s="16" t="s">
        <v>45982</v>
      </c>
      <c r="G15" s="21">
        <f>D8L808C1*D8L607C1</f>
        <v>7.5169593673640761E-2</v>
      </c>
      <c r="H15" s="16" t="s">
        <v>45983</v>
      </c>
      <c r="I15" s="21">
        <f>D6L828C16</f>
        <v>0.15797395369654213</v>
      </c>
      <c r="J15" s="16" t="s">
        <v>45984</v>
      </c>
      <c r="K15" s="21">
        <f>D8L808C3*D8L607C1</f>
        <v>0.19544094355146596</v>
      </c>
      <c r="L15" s="16" t="s">
        <v>45985</v>
      </c>
      <c r="M15" s="21">
        <f>D6L828C21</f>
        <v>1.9949278118190494</v>
      </c>
      <c r="N15" s="16" t="s">
        <v>45986</v>
      </c>
      <c r="O15" s="21">
        <f>D8L808C5*D8L607C1</f>
        <v>2.4680687210496184</v>
      </c>
      <c r="P15" s="16" t="s">
        <v>45987</v>
      </c>
      <c r="Q15" s="21">
        <f>D6L828C24</f>
        <v>1.9949278118190494</v>
      </c>
      <c r="R15" s="16" t="s">
        <v>45988</v>
      </c>
      <c r="S15" s="21">
        <f>D8L808C7*D8L607C1</f>
        <v>2.4680687210496184</v>
      </c>
      <c r="T15" s="16" t="s">
        <v>45989</v>
      </c>
      <c r="U15" s="21">
        <f>D6L837C13</f>
        <v>3.3737190596743537E-2</v>
      </c>
      <c r="V15" s="16" t="s">
        <v>45990</v>
      </c>
      <c r="W15" s="21">
        <f>D8L808C9*D8L608C1</f>
        <v>3.5155873461512256E-2</v>
      </c>
      <c r="X15" s="16" t="s">
        <v>45991</v>
      </c>
      <c r="Y15" s="21">
        <f>D6L837C16</f>
        <v>8.7716695551533275E-2</v>
      </c>
      <c r="Z15" s="16" t="s">
        <v>45992</v>
      </c>
      <c r="AA15" s="21">
        <f>D8L808C11*D8L608C1</f>
        <v>9.1405270999931953E-2</v>
      </c>
      <c r="AB15" s="16" t="s">
        <v>45993</v>
      </c>
      <c r="AC15" s="21">
        <f>D6L837C21</f>
        <v>1.7450544548870148</v>
      </c>
      <c r="AD15" s="16" t="s">
        <v>45994</v>
      </c>
      <c r="AE15" s="21">
        <f>D8L808C13*D8L608C1</f>
        <v>1.8184357533723574</v>
      </c>
      <c r="AF15" s="16" t="s">
        <v>45995</v>
      </c>
      <c r="AG15" s="21">
        <f>D6L837C24</f>
        <v>1.7450544548870153</v>
      </c>
      <c r="AH15" s="16" t="s">
        <v>45996</v>
      </c>
      <c r="AI15" s="21">
        <f>D8L808C15*D8L608C1</f>
        <v>1.8184357533723579</v>
      </c>
      <c r="AJ15" s="16" t="s">
        <v>45997</v>
      </c>
      <c r="AK15" s="21">
        <f>D6L840C13</f>
        <v>8.6882113714395942E-2</v>
      </c>
      <c r="AL15" s="16" t="s">
        <v>45998</v>
      </c>
      <c r="AM15" s="21">
        <f>D8L808C17*D8L609C1</f>
        <v>9.0394755712926156E-2</v>
      </c>
      <c r="AN15" s="16" t="s">
        <v>45999</v>
      </c>
      <c r="AO15" s="21">
        <f>D6L840C16</f>
        <v>0.22589349565742953</v>
      </c>
      <c r="AP15" s="16" t="s">
        <v>46000</v>
      </c>
      <c r="AQ15" s="21">
        <f>D8L808C19*D8L609C1</f>
        <v>0.23502636485360809</v>
      </c>
      <c r="AR15" s="16" t="s">
        <v>46001</v>
      </c>
      <c r="AS15" s="21">
        <f>D6L840C21</f>
        <v>4.3139307608344062</v>
      </c>
      <c r="AT15" s="16" t="s">
        <v>46002</v>
      </c>
      <c r="AU15" s="21">
        <f>D8L808C21*D8L609C1</f>
        <v>4.4883428891934276</v>
      </c>
      <c r="AV15" s="16" t="s">
        <v>46003</v>
      </c>
      <c r="AW15" s="21">
        <f>D6L840C24</f>
        <v>4.3139307608344062</v>
      </c>
      <c r="AX15" s="16" t="s">
        <v>46004</v>
      </c>
      <c r="AY15" s="21">
        <f>D8L808C23*D8L609C1</f>
        <v>4.4883428891934276</v>
      </c>
      <c r="AZ15" s="16" t="s">
        <v>46005</v>
      </c>
      <c r="BA15" s="21">
        <f>D6L1808C8</f>
        <v>1.0993413567090271E-3</v>
      </c>
      <c r="BB15" s="16" t="s">
        <v>46006</v>
      </c>
      <c r="BC15" s="21">
        <f>D8L808C25*D8L608C1</f>
        <v>1.1455697686694835E-3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1.790345736017721E-3</v>
      </c>
      <c r="F16" s="16" t="s">
        <v>46008</v>
      </c>
      <c r="G16" s="21">
        <f>D8L809C1*D8L607C1</f>
        <v>2.214965516421751E-3</v>
      </c>
      <c r="H16" s="16" t="s">
        <v>46009</v>
      </c>
      <c r="I16" s="21">
        <f>D6L928C16</f>
        <v>4.6548989136460574E-3</v>
      </c>
      <c r="J16" s="16" t="s">
        <v>46010</v>
      </c>
      <c r="K16" s="21">
        <f>D8L809C3*D8L607C1</f>
        <v>5.7589103426965308E-3</v>
      </c>
      <c r="L16" s="16" t="s">
        <v>46011</v>
      </c>
      <c r="M16" s="21">
        <f>D6L928C21</f>
        <v>0.25719241979532814</v>
      </c>
      <c r="N16" s="16" t="s">
        <v>46012</v>
      </c>
      <c r="O16" s="21">
        <f>D8L809C5*D8L607C1</f>
        <v>0.31819124623316897</v>
      </c>
      <c r="P16" s="16" t="s">
        <v>46013</v>
      </c>
      <c r="Q16" s="21">
        <f>D6L928C24</f>
        <v>0.25719241979532814</v>
      </c>
      <c r="R16" s="16" t="s">
        <v>46014</v>
      </c>
      <c r="S16" s="21">
        <f>D8L809C7*D8L607C1</f>
        <v>0.31819124623316897</v>
      </c>
      <c r="T16" s="16" t="s">
        <v>46015</v>
      </c>
      <c r="U16" s="21">
        <f>D6L937C13</f>
        <v>0.14262046719681967</v>
      </c>
      <c r="V16" s="16" t="s">
        <v>46016</v>
      </c>
      <c r="W16" s="21">
        <f>D8L809C9*D8L608C1</f>
        <v>0.14861780157465515</v>
      </c>
      <c r="X16" s="16" t="s">
        <v>46017</v>
      </c>
      <c r="Y16" s="21">
        <f>D6L937C16</f>
        <v>0.37081321471173057</v>
      </c>
      <c r="Z16" s="16" t="s">
        <v>46018</v>
      </c>
      <c r="AA16" s="21">
        <f>D8L809C11*D8L608C1</f>
        <v>0.38640628409410277</v>
      </c>
      <c r="AB16" s="16" t="s">
        <v>46019</v>
      </c>
      <c r="AC16" s="21">
        <f>D6L937C21</f>
        <v>38.833447167531119</v>
      </c>
      <c r="AD16" s="16" t="s">
        <v>46020</v>
      </c>
      <c r="AE16" s="21">
        <f>D8L809C13*D8L608C1</f>
        <v>40.466432757083901</v>
      </c>
      <c r="AF16" s="16" t="s">
        <v>46021</v>
      </c>
      <c r="AG16" s="21">
        <f>D6L937C24</f>
        <v>38.833447167531119</v>
      </c>
      <c r="AH16" s="16" t="s">
        <v>46022</v>
      </c>
      <c r="AI16" s="21">
        <f>D8L809C15*D8L608C1</f>
        <v>40.466432757083901</v>
      </c>
      <c r="AJ16" s="16" t="s">
        <v>46023</v>
      </c>
      <c r="AK16" s="21">
        <f>D6L940C13</f>
        <v>1.3213817071421122E-3</v>
      </c>
      <c r="AL16" s="16" t="s">
        <v>46024</v>
      </c>
      <c r="AM16" s="21">
        <f>D8L809C17*D8L609C1</f>
        <v>1.3748051412893854E-3</v>
      </c>
      <c r="AN16" s="16" t="s">
        <v>46025</v>
      </c>
      <c r="AO16" s="21">
        <f>D6L940C16</f>
        <v>3.435592438569491E-3</v>
      </c>
      <c r="AP16" s="16" t="s">
        <v>46026</v>
      </c>
      <c r="AQ16" s="21">
        <f>D8L809C19*D8L609C1</f>
        <v>3.5744933673524013E-3</v>
      </c>
      <c r="AR16" s="16" t="s">
        <v>46027</v>
      </c>
      <c r="AS16" s="21">
        <f>D6L940C21</f>
        <v>0.26029029491125411</v>
      </c>
      <c r="AT16" s="16" t="s">
        <v>46028</v>
      </c>
      <c r="AU16" s="21">
        <f>D8L809C21*D8L609C1</f>
        <v>0.27081382596530568</v>
      </c>
      <c r="AV16" s="16" t="s">
        <v>46029</v>
      </c>
      <c r="AW16" s="21">
        <f>D6L940C24</f>
        <v>0.26029029491125405</v>
      </c>
      <c r="AX16" s="16" t="s">
        <v>46030</v>
      </c>
      <c r="AY16" s="21">
        <f>D8L809C23*D8L609C1</f>
        <v>0.27081382596530562</v>
      </c>
      <c r="AZ16" s="16" t="s">
        <v>46031</v>
      </c>
      <c r="BA16" s="21">
        <f>D6L1809C8</f>
        <v>5.0390526581002776E-4</v>
      </c>
      <c r="BB16" s="16" t="s">
        <v>46032</v>
      </c>
      <c r="BC16" s="21">
        <f>D8L809C25*D8L608C1</f>
        <v>5.2509499007060139E-4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9.0397187959266947E-3</v>
      </c>
      <c r="F17" s="16" t="s">
        <v>46034</v>
      </c>
      <c r="G17" s="21">
        <f>D8L810C1*D8L607C1</f>
        <v>1.1183686484859477E-2</v>
      </c>
      <c r="H17" s="16" t="s">
        <v>46035</v>
      </c>
      <c r="I17" s="21">
        <f>D6L1028C16</f>
        <v>2.3503268869409403E-2</v>
      </c>
      <c r="J17" s="16" t="s">
        <v>46036</v>
      </c>
      <c r="K17" s="21">
        <f>D8L810C3*D8L607C1</f>
        <v>2.9077584860634637E-2</v>
      </c>
      <c r="L17" s="16" t="s">
        <v>46037</v>
      </c>
      <c r="M17" s="21">
        <f>D6L1028C21</f>
        <v>1.3320423153142456</v>
      </c>
      <c r="N17" s="16" t="s">
        <v>46038</v>
      </c>
      <c r="O17" s="21">
        <f>D8L810C5*D8L607C1</f>
        <v>1.6479653820374944</v>
      </c>
      <c r="P17" s="16" t="s">
        <v>46039</v>
      </c>
      <c r="Q17" s="21">
        <f>D6L1028C24</f>
        <v>1.3320423153142456</v>
      </c>
      <c r="R17" s="16" t="s">
        <v>46040</v>
      </c>
      <c r="S17" s="21">
        <f>D8L810C7*D8L607C1</f>
        <v>1.6479653820374944</v>
      </c>
      <c r="T17" s="16" t="s">
        <v>46041</v>
      </c>
      <c r="U17" s="21">
        <f>D6L1037C13</f>
        <v>0.2302358137065488</v>
      </c>
      <c r="V17" s="16" t="s">
        <v>46042</v>
      </c>
      <c r="W17" s="21">
        <f>D8L810C9*D8L608C1</f>
        <v>0.239917461703436</v>
      </c>
      <c r="X17" s="16" t="s">
        <v>46043</v>
      </c>
      <c r="Y17" s="21">
        <f>D6L1037C16</f>
        <v>0.59861311563702857</v>
      </c>
      <c r="Z17" s="16" t="s">
        <v>46044</v>
      </c>
      <c r="AA17" s="21">
        <f>D8L810C11*D8L608C1</f>
        <v>0.62378540042893538</v>
      </c>
      <c r="AB17" s="16" t="s">
        <v>46045</v>
      </c>
      <c r="AC17" s="21">
        <f>D6L1037C21</f>
        <v>60.954086526146831</v>
      </c>
      <c r="AD17" s="16" t="s">
        <v>46046</v>
      </c>
      <c r="AE17" s="21">
        <f>D8L810C13*D8L608C1</f>
        <v>63.517267293801545</v>
      </c>
      <c r="AF17" s="16" t="s">
        <v>46047</v>
      </c>
      <c r="AG17" s="21">
        <f>D6L1037C24</f>
        <v>60.954086526146831</v>
      </c>
      <c r="AH17" s="16" t="s">
        <v>46048</v>
      </c>
      <c r="AI17" s="21">
        <f>D8L810C15*D8L608C1</f>
        <v>63.517267293801545</v>
      </c>
      <c r="AJ17" s="16" t="s">
        <v>46049</v>
      </c>
      <c r="AK17" s="21">
        <f>D6L1040C13</f>
        <v>-6.8674742005947727E-3</v>
      </c>
      <c r="AL17" s="16" t="s">
        <v>46050</v>
      </c>
      <c r="AM17" s="21">
        <f>D8L810C17*D8L609C1</f>
        <v>-7.1451260355873056E-3</v>
      </c>
      <c r="AN17" s="16" t="s">
        <v>46051</v>
      </c>
      <c r="AO17" s="21">
        <f>D6L1040C16</f>
        <v>-1.7855432921546396E-2</v>
      </c>
      <c r="AP17" s="16" t="s">
        <v>46052</v>
      </c>
      <c r="AQ17" s="21">
        <f>D8L810C19*D8L609C1</f>
        <v>-1.8577327692526978E-2</v>
      </c>
      <c r="AR17" s="16" t="s">
        <v>46053</v>
      </c>
      <c r="AS17" s="21">
        <f>D6L1040C21</f>
        <v>-1.958685778172506</v>
      </c>
      <c r="AT17" s="16" t="s">
        <v>46054</v>
      </c>
      <c r="AU17" s="21">
        <f>D8L810C21*D8L609C1</f>
        <v>-2.037875402275684</v>
      </c>
      <c r="AV17" s="16" t="s">
        <v>46055</v>
      </c>
      <c r="AW17" s="21">
        <f>D6L1040C24</f>
        <v>-1.958685778172506</v>
      </c>
      <c r="AX17" s="16" t="s">
        <v>46056</v>
      </c>
      <c r="AY17" s="21">
        <f>D8L810C23*D8L609C1</f>
        <v>-2.037875402275684</v>
      </c>
      <c r="AZ17" s="16" t="s">
        <v>46057</v>
      </c>
      <c r="BA17" s="21">
        <f>D6L1810C8</f>
        <v>3.2339202299676607E-3</v>
      </c>
      <c r="BB17" s="16" t="s">
        <v>46058</v>
      </c>
      <c r="BC17" s="21">
        <f>D8L810C25*D8L608C1</f>
        <v>3.3699098347667895E-3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7.2998988295198259E-4</v>
      </c>
      <c r="F18" s="16" t="s">
        <v>46060</v>
      </c>
      <c r="G18" s="21">
        <f>D8L811C1*D8L607C1</f>
        <v>9.0312300330989666E-4</v>
      </c>
      <c r="H18" s="16" t="s">
        <v>46061</v>
      </c>
      <c r="I18" s="21">
        <f>D6L1128C16</f>
        <v>1.8979736956751593E-3</v>
      </c>
      <c r="J18" s="16" t="s">
        <v>46062</v>
      </c>
      <c r="K18" s="21">
        <f>D8L811C3*D8L607C1</f>
        <v>2.3481198086057367E-3</v>
      </c>
      <c r="L18" s="16" t="s">
        <v>46063</v>
      </c>
      <c r="M18" s="21">
        <f>D6L1128C21</f>
        <v>6.3072322727914187E-2</v>
      </c>
      <c r="N18" s="16" t="s">
        <v>46064</v>
      </c>
      <c r="O18" s="21">
        <f>D8L811C5*D8L607C1</f>
        <v>7.8031308183913253E-2</v>
      </c>
      <c r="P18" s="16" t="s">
        <v>46065</v>
      </c>
      <c r="Q18" s="21">
        <f>D6L1128C24</f>
        <v>6.3072322727914173E-2</v>
      </c>
      <c r="R18" s="16" t="s">
        <v>46066</v>
      </c>
      <c r="S18" s="21">
        <f>D8L811C7*D8L607C1</f>
        <v>7.8031308183913239E-2</v>
      </c>
      <c r="T18" s="16" t="s">
        <v>46067</v>
      </c>
      <c r="U18" s="21">
        <f>D6L1137C13</f>
        <v>4.6564144581597695E-2</v>
      </c>
      <c r="V18" s="16" t="s">
        <v>46068</v>
      </c>
      <c r="W18" s="21">
        <f>D8L811C9*D8L608C1</f>
        <v>4.8522213788371016E-2</v>
      </c>
      <c r="X18" s="16" t="s">
        <v>46069</v>
      </c>
      <c r="Y18" s="21">
        <f>D6L1137C16</f>
        <v>0.12106677591215408</v>
      </c>
      <c r="Z18" s="16" t="s">
        <v>46070</v>
      </c>
      <c r="AA18" s="21">
        <f>D8L811C11*D8L608C1</f>
        <v>0.12615775584976471</v>
      </c>
      <c r="AB18" s="16" t="s">
        <v>46071</v>
      </c>
      <c r="AC18" s="21">
        <f>D6L1137C21</f>
        <v>13.752799962378971</v>
      </c>
      <c r="AD18" s="16" t="s">
        <v>46072</v>
      </c>
      <c r="AE18" s="21">
        <f>D8L811C13*D8L608C1</f>
        <v>14.331119060801536</v>
      </c>
      <c r="AF18" s="16" t="s">
        <v>46073</v>
      </c>
      <c r="AG18" s="21">
        <f>D6L1137C24</f>
        <v>13.752799962378971</v>
      </c>
      <c r="AH18" s="16" t="s">
        <v>46074</v>
      </c>
      <c r="AI18" s="21">
        <f>D8L811C15*D8L608C1</f>
        <v>14.331119060801536</v>
      </c>
      <c r="AJ18" s="16" t="s">
        <v>46075</v>
      </c>
      <c r="AK18" s="21">
        <f>D6L1140C13</f>
        <v>2.6337523576274498E-3</v>
      </c>
      <c r="AL18" s="16" t="s">
        <v>46076</v>
      </c>
      <c r="AM18" s="21">
        <f>D8L811C17*D8L609C1</f>
        <v>2.7402349090941648E-3</v>
      </c>
      <c r="AN18" s="16" t="s">
        <v>46077</v>
      </c>
      <c r="AO18" s="21">
        <f>D6L1140C16</f>
        <v>6.8477561298313817E-3</v>
      </c>
      <c r="AP18" s="16" t="s">
        <v>46078</v>
      </c>
      <c r="AQ18" s="21">
        <f>D8L811C19*D8L609C1</f>
        <v>7.1246107636448409E-3</v>
      </c>
      <c r="AR18" s="16" t="s">
        <v>46079</v>
      </c>
      <c r="AS18" s="21">
        <f>D6L1140C21</f>
        <v>0.32618646557687231</v>
      </c>
      <c r="AT18" s="16" t="s">
        <v>46080</v>
      </c>
      <c r="AU18" s="21">
        <f>D8L811C21*D8L609C1</f>
        <v>0.33937417740101045</v>
      </c>
      <c r="AV18" s="16" t="s">
        <v>46081</v>
      </c>
      <c r="AW18" s="21">
        <f>D6L1140C24</f>
        <v>0.32618646557687236</v>
      </c>
      <c r="AX18" s="16" t="s">
        <v>46082</v>
      </c>
      <c r="AY18" s="21">
        <f>D8L811C23*D8L609C1</f>
        <v>0.3393741774010105</v>
      </c>
      <c r="AZ18" s="16" t="s">
        <v>46083</v>
      </c>
      <c r="BA18" s="21">
        <f>D6L1811C8</f>
        <v>0.17051366105444821</v>
      </c>
      <c r="BB18" s="16" t="s">
        <v>46084</v>
      </c>
      <c r="BC18" s="21">
        <f>D8L811C25*D8L608C1</f>
        <v>0.17768393234462129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3.5970930590499078E-2</v>
      </c>
      <c r="F19" s="16" t="s">
        <v>46086</v>
      </c>
      <c r="G19" s="21">
        <f>D8L812C1*D8L607C1</f>
        <v>4.4502226161510026E-2</v>
      </c>
      <c r="H19" s="16" t="s">
        <v>46087</v>
      </c>
      <c r="I19" s="21">
        <f>D6L1228C16</f>
        <v>9.3524419535297554E-2</v>
      </c>
      <c r="J19" s="16" t="s">
        <v>46088</v>
      </c>
      <c r="K19" s="21">
        <f>D8L812C3*D8L607C1</f>
        <v>0.11570578801992601</v>
      </c>
      <c r="L19" s="16" t="s">
        <v>46089</v>
      </c>
      <c r="M19" s="21">
        <f>D6L1228C21</f>
        <v>3.9346232362343767</v>
      </c>
      <c r="N19" s="16" t="s">
        <v>46090</v>
      </c>
      <c r="O19" s="21">
        <f>D8L812C5*D8L607C1</f>
        <v>4.8678054819488983</v>
      </c>
      <c r="P19" s="16" t="s">
        <v>46091</v>
      </c>
      <c r="Q19" s="21">
        <f>D6L1228C24</f>
        <v>3.9346232362343772</v>
      </c>
      <c r="R19" s="16" t="s">
        <v>46092</v>
      </c>
      <c r="S19" s="21">
        <f>D8L812C7*D8L607C1</f>
        <v>4.8678054819488983</v>
      </c>
      <c r="T19" s="16" t="s">
        <v>46093</v>
      </c>
      <c r="U19" s="21">
        <f>D6L1237C13</f>
        <v>7.9541535611698827E-2</v>
      </c>
      <c r="V19" s="16" t="s">
        <v>46094</v>
      </c>
      <c r="W19" s="21">
        <f>D8L812C9*D8L608C1</f>
        <v>8.2886337345741273E-2</v>
      </c>
      <c r="X19" s="16" t="s">
        <v>46095</v>
      </c>
      <c r="Y19" s="21">
        <f>D6L1237C16</f>
        <v>0.20680799259041721</v>
      </c>
      <c r="Z19" s="16" t="s">
        <v>46096</v>
      </c>
      <c r="AA19" s="21">
        <f>D8L812C11*D8L608C1</f>
        <v>0.21550447709892756</v>
      </c>
      <c r="AB19" s="16" t="s">
        <v>46097</v>
      </c>
      <c r="AC19" s="21">
        <f>D6L1237C21</f>
        <v>20.695549887779045</v>
      </c>
      <c r="AD19" s="16" t="s">
        <v>46098</v>
      </c>
      <c r="AE19" s="21">
        <f>D8L812C13*D8L608C1</f>
        <v>21.565818617434097</v>
      </c>
      <c r="AF19" s="16" t="s">
        <v>46099</v>
      </c>
      <c r="AG19" s="21">
        <f>D6L1237C24</f>
        <v>20.695549887779038</v>
      </c>
      <c r="AH19" s="16" t="s">
        <v>46100</v>
      </c>
      <c r="AI19" s="21">
        <f>D8L812C15*D8L608C1</f>
        <v>21.56581861743409</v>
      </c>
      <c r="AJ19" s="16" t="s">
        <v>46101</v>
      </c>
      <c r="AK19" s="21">
        <f>D6L1240C13</f>
        <v>4.8618335816617564E-2</v>
      </c>
      <c r="AL19" s="16" t="s">
        <v>46102</v>
      </c>
      <c r="AM19" s="21">
        <f>D8L812C17*D8L609C1</f>
        <v>5.0583974093438164E-2</v>
      </c>
      <c r="AN19" s="16" t="s">
        <v>46103</v>
      </c>
      <c r="AO19" s="21">
        <f>D6L1240C16</f>
        <v>0.1264076731232058</v>
      </c>
      <c r="AP19" s="16" t="s">
        <v>46104</v>
      </c>
      <c r="AQ19" s="21">
        <f>D8L812C19*D8L609C1</f>
        <v>0.13151833264293936</v>
      </c>
      <c r="AR19" s="16" t="s">
        <v>46105</v>
      </c>
      <c r="AS19" s="21">
        <f>D6L1240C21</f>
        <v>7.7598491824062243</v>
      </c>
      <c r="AT19" s="16" t="s">
        <v>46106</v>
      </c>
      <c r="AU19" s="21">
        <f>D8L812C21*D8L609C1</f>
        <v>8.0735797188200049</v>
      </c>
      <c r="AV19" s="16" t="s">
        <v>46107</v>
      </c>
      <c r="AW19" s="21">
        <f>D6L1240C24</f>
        <v>7.7598491824062235</v>
      </c>
      <c r="AX19" s="16" t="s">
        <v>46108</v>
      </c>
      <c r="AY19" s="21">
        <f>D8L812C23*D8L609C1</f>
        <v>8.0735797188200031</v>
      </c>
      <c r="AZ19" s="16" t="s">
        <v>46109</v>
      </c>
      <c r="BA19" s="21">
        <f>D6L1812C8</f>
        <v>0.17830591501763357</v>
      </c>
      <c r="BB19" s="16" t="s">
        <v>46110</v>
      </c>
      <c r="BC19" s="21">
        <f>D8L812C25*D8L608C1</f>
        <v>0.18580385843995401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</v>
      </c>
      <c r="F20" s="16" t="s">
        <v>46112</v>
      </c>
      <c r="G20" s="21">
        <f>D8L813C1*D8L607C1</f>
        <v>0</v>
      </c>
      <c r="H20" s="16" t="s">
        <v>46113</v>
      </c>
      <c r="I20" s="21">
        <f>D6L1328C16</f>
        <v>0</v>
      </c>
      <c r="J20" s="16" t="s">
        <v>46114</v>
      </c>
      <c r="K20" s="21">
        <f>D8L813C3*D8L607C1</f>
        <v>0</v>
      </c>
      <c r="L20" s="16" t="s">
        <v>46115</v>
      </c>
      <c r="M20" s="21">
        <f>D6L1328C21</f>
        <v>0</v>
      </c>
      <c r="N20" s="16" t="s">
        <v>46116</v>
      </c>
      <c r="O20" s="21">
        <f>D8L813C5*D8L607C1</f>
        <v>0</v>
      </c>
      <c r="P20" s="16" t="s">
        <v>46117</v>
      </c>
      <c r="Q20" s="21">
        <f>D6L1328C24</f>
        <v>0</v>
      </c>
      <c r="R20" s="16" t="s">
        <v>46118</v>
      </c>
      <c r="S20" s="21">
        <f>D8L813C7*D8L607C1</f>
        <v>0</v>
      </c>
      <c r="T20" s="16" t="s">
        <v>46119</v>
      </c>
      <c r="U20" s="21">
        <f>D6L1337C13</f>
        <v>6.5789388849748928E-2</v>
      </c>
      <c r="V20" s="16" t="s">
        <v>46120</v>
      </c>
      <c r="W20" s="21">
        <f>D8L813C9*D8L608C1</f>
        <v>6.855589895310514E-2</v>
      </c>
      <c r="X20" s="16" t="s">
        <v>46121</v>
      </c>
      <c r="Y20" s="21">
        <f>D6L1337C16</f>
        <v>0.17105241100934701</v>
      </c>
      <c r="Z20" s="16" t="s">
        <v>46122</v>
      </c>
      <c r="AA20" s="21">
        <f>D8L813C11*D8L608C1</f>
        <v>0.17824533727807315</v>
      </c>
      <c r="AB20" s="16" t="s">
        <v>46123</v>
      </c>
      <c r="AC20" s="21">
        <f>D6L1337C21</f>
        <v>38.013730965014545</v>
      </c>
      <c r="AD20" s="16" t="s">
        <v>46124</v>
      </c>
      <c r="AE20" s="21">
        <f>D8L813C13*D8L608C1</f>
        <v>39.612246662145523</v>
      </c>
      <c r="AF20" s="16" t="s">
        <v>46125</v>
      </c>
      <c r="AG20" s="21">
        <f>D6L1337C24</f>
        <v>38.013730965014538</v>
      </c>
      <c r="AH20" s="16" t="s">
        <v>46126</v>
      </c>
      <c r="AI20" s="21">
        <f>D8L813C15*D8L608C1</f>
        <v>39.612246662145516</v>
      </c>
      <c r="AJ20" s="16" t="s">
        <v>46127</v>
      </c>
      <c r="AK20" s="21">
        <f>D6L1340C13</f>
        <v>2.6142325382229026E-3</v>
      </c>
      <c r="AL20" s="16" t="s">
        <v>46128</v>
      </c>
      <c r="AM20" s="21">
        <f>D8L813C17*D8L609C1</f>
        <v>2.7199259038087407E-3</v>
      </c>
      <c r="AN20" s="16" t="s">
        <v>46129</v>
      </c>
      <c r="AO20" s="21">
        <f>D6L1340C16</f>
        <v>6.7970045993795318E-3</v>
      </c>
      <c r="AP20" s="16" t="s">
        <v>46130</v>
      </c>
      <c r="AQ20" s="21">
        <f>D8L813C19*D8L609C1</f>
        <v>7.0718073499027104E-3</v>
      </c>
      <c r="AR20" s="16" t="s">
        <v>46131</v>
      </c>
      <c r="AS20" s="21">
        <f>D6L1340C21</f>
        <v>0.53771423463928603</v>
      </c>
      <c r="AT20" s="16" t="s">
        <v>46132</v>
      </c>
      <c r="AU20" s="21">
        <f>D8L813C21*D8L609C1</f>
        <v>0.55945400964073744</v>
      </c>
      <c r="AV20" s="16" t="s">
        <v>46133</v>
      </c>
      <c r="AW20" s="21">
        <f>D6L1340C24</f>
        <v>0.53771423463928592</v>
      </c>
      <c r="AX20" s="16" t="s">
        <v>46134</v>
      </c>
      <c r="AY20" s="21">
        <f>D8L813C23*D8L609C1</f>
        <v>0.55945400964073733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3.5905657954468304E-2</v>
      </c>
      <c r="F21" s="16" t="s">
        <v>46138</v>
      </c>
      <c r="G21" s="21">
        <f>D8L814C1*D8L607C1</f>
        <v>4.4421472687437638E-2</v>
      </c>
      <c r="H21" s="16" t="s">
        <v>46139</v>
      </c>
      <c r="I21" s="21">
        <f>D6L1428C16</f>
        <v>9.3354710681617395E-2</v>
      </c>
      <c r="J21" s="16" t="s">
        <v>46140</v>
      </c>
      <c r="K21" s="21">
        <f>D8L814C3*D8L607C1</f>
        <v>0.11549582898733762</v>
      </c>
      <c r="L21" s="16" t="s">
        <v>46141</v>
      </c>
      <c r="M21" s="21">
        <f>D6L1428C21</f>
        <v>3.9370451450279003</v>
      </c>
      <c r="N21" s="16" t="s">
        <v>46142</v>
      </c>
      <c r="O21" s="21">
        <f>D8L814C5*D8L607C1</f>
        <v>4.870801799561554</v>
      </c>
      <c r="P21" s="16" t="s">
        <v>46143</v>
      </c>
      <c r="Q21" s="21">
        <f>D6L1428C24</f>
        <v>3.9370451450279011</v>
      </c>
      <c r="R21" s="16" t="s">
        <v>46144</v>
      </c>
      <c r="S21" s="21">
        <f>D8L814C7*D8L607C1</f>
        <v>4.8708017995615549</v>
      </c>
      <c r="T21" s="16" t="s">
        <v>46145</v>
      </c>
      <c r="U21" s="21">
        <f>D6L1437C13</f>
        <v>7.0817877352243402E-2</v>
      </c>
      <c r="V21" s="16" t="s">
        <v>46146</v>
      </c>
      <c r="W21" s="21">
        <f>D8L814C9*D8L608C1</f>
        <v>7.3795840464815618E-2</v>
      </c>
      <c r="X21" s="16" t="s">
        <v>46147</v>
      </c>
      <c r="Y21" s="21">
        <f>D6L1437C16</f>
        <v>0.18412648111583294</v>
      </c>
      <c r="Z21" s="16" t="s">
        <v>46148</v>
      </c>
      <c r="AA21" s="21">
        <f>D8L814C11*D8L608C1</f>
        <v>0.1918691852085207</v>
      </c>
      <c r="AB21" s="16" t="s">
        <v>46149</v>
      </c>
      <c r="AC21" s="21">
        <f>D6L1437C21</f>
        <v>19.876787241409268</v>
      </c>
      <c r="AD21" s="16" t="s">
        <v>46150</v>
      </c>
      <c r="AE21" s="21">
        <f>D8L814C13*D8L608C1</f>
        <v>20.712626176639482</v>
      </c>
      <c r="AF21" s="16" t="s">
        <v>46151</v>
      </c>
      <c r="AG21" s="21">
        <f>D6L1437C24</f>
        <v>19.876787241409268</v>
      </c>
      <c r="AH21" s="16" t="s">
        <v>46152</v>
      </c>
      <c r="AI21" s="21">
        <f>D8L814C15*D8L608C1</f>
        <v>20.712626176639482</v>
      </c>
      <c r="AJ21" s="16" t="s">
        <v>46153</v>
      </c>
      <c r="AK21" s="21">
        <f>D6L1440C13</f>
        <v>1.6187320012230392E-2</v>
      </c>
      <c r="AL21" s="16" t="s">
        <v>46154</v>
      </c>
      <c r="AM21" s="21">
        <f>D8L814C17*D8L609C1</f>
        <v>1.6841773013978524E-2</v>
      </c>
      <c r="AN21" s="16" t="s">
        <v>46155</v>
      </c>
      <c r="AO21" s="21">
        <f>D6L1440C16</f>
        <v>4.2087032031799018E-2</v>
      </c>
      <c r="AP21" s="16" t="s">
        <v>46156</v>
      </c>
      <c r="AQ21" s="21">
        <f>D8L814C19*D8L609C1</f>
        <v>4.3788609836344167E-2</v>
      </c>
      <c r="AR21" s="16" t="s">
        <v>46157</v>
      </c>
      <c r="AS21" s="21">
        <f>D6L1440C21</f>
        <v>2.6793403132839648</v>
      </c>
      <c r="AT21" s="16" t="s">
        <v>46158</v>
      </c>
      <c r="AU21" s="21">
        <f>D8L814C21*D8L609C1</f>
        <v>2.7876659848224659</v>
      </c>
      <c r="AV21" s="16" t="s">
        <v>46159</v>
      </c>
      <c r="AW21" s="21">
        <f>D6L1440C24</f>
        <v>2.6793403132839648</v>
      </c>
      <c r="AX21" s="16" t="s">
        <v>46160</v>
      </c>
      <c r="AY21" s="21">
        <f>D8L814C23*D8L609C1</f>
        <v>2.7876659848224659</v>
      </c>
      <c r="AZ21" s="16" t="s">
        <v>46161</v>
      </c>
      <c r="BA21" s="21">
        <f>D6L1814C8</f>
        <v>0.24242023037203761</v>
      </c>
      <c r="BB21" s="16" t="s">
        <v>46162</v>
      </c>
      <c r="BC21" s="21">
        <f>D8L814C25*D8L608C1</f>
        <v>0.25261424536910415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2.4243136333372498E-3</v>
      </c>
      <c r="BB22" s="16" t="s">
        <v>46164</v>
      </c>
      <c r="BC22" s="21">
        <f>D8L815C25*D8L608C1</f>
        <v>2.5262584648305022E-3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5.0234501767098625E-3</v>
      </c>
      <c r="BB23" s="16" t="s">
        <v>46166</v>
      </c>
      <c r="BC23" s="21">
        <f>D8L816C25*D8L608C1</f>
        <v>5.2346913192490279E-3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0.24868602923534133</v>
      </c>
      <c r="F24" s="16" t="s">
        <v>46168</v>
      </c>
      <c r="G24" s="21">
        <f>D8L817C1*D8L607C1</f>
        <v>0.30766737847928177</v>
      </c>
      <c r="H24" s="16" t="s">
        <v>46169</v>
      </c>
      <c r="I24" s="21">
        <f>D6L1528C16</f>
        <v>0.64658367601188749</v>
      </c>
      <c r="J24" s="16" t="s">
        <v>46170</v>
      </c>
      <c r="K24" s="21">
        <f>D8L817C3*D8L607C1</f>
        <v>0.79993518404613262</v>
      </c>
      <c r="L24" s="16" t="s">
        <v>46171</v>
      </c>
      <c r="M24" s="21">
        <f>D6L1528C21</f>
        <v>19.370522391539239</v>
      </c>
      <c r="N24" s="16" t="s">
        <v>46172</v>
      </c>
      <c r="O24" s="21">
        <f>D8L817C5*D8L607C1</f>
        <v>23.96466686248478</v>
      </c>
      <c r="P24" s="16" t="s">
        <v>46173</v>
      </c>
      <c r="Q24" s="21">
        <f>D6L1528C24</f>
        <v>19.370522391539239</v>
      </c>
      <c r="R24" s="16" t="s">
        <v>46174</v>
      </c>
      <c r="S24" s="21">
        <f>D8L817C7*D8L607C1</f>
        <v>23.96466686248478</v>
      </c>
      <c r="T24" s="16" t="s">
        <v>46175</v>
      </c>
      <c r="U24" s="21">
        <f>D6L1537C13</f>
        <v>2.4254725780807972E-2</v>
      </c>
      <c r="V24" s="16" t="s">
        <v>46176</v>
      </c>
      <c r="W24" s="21">
        <f>D8L817C9*D8L608C1</f>
        <v>2.5274661443684943E-2</v>
      </c>
      <c r="X24" s="16" t="s">
        <v>46177</v>
      </c>
      <c r="Y24" s="21">
        <f>D6L1537C16</f>
        <v>6.3062287030100764E-2</v>
      </c>
      <c r="Z24" s="16" t="s">
        <v>46178</v>
      </c>
      <c r="AA24" s="21">
        <f>D8L817C11*D8L608C1</f>
        <v>6.5714119753580894E-2</v>
      </c>
      <c r="AB24" s="16" t="s">
        <v>46179</v>
      </c>
      <c r="AC24" s="21">
        <f>D6L1537C21</f>
        <v>5.4037020857956071</v>
      </c>
      <c r="AD24" s="16" t="s">
        <v>46180</v>
      </c>
      <c r="AE24" s="21">
        <f>D8L817C13*D8L608C1</f>
        <v>5.6309332043278415</v>
      </c>
      <c r="AF24" s="16" t="s">
        <v>46181</v>
      </c>
      <c r="AG24" s="21">
        <f>D6L1537C24</f>
        <v>5.4037020857956071</v>
      </c>
      <c r="AH24" s="16" t="s">
        <v>46182</v>
      </c>
      <c r="AI24" s="21">
        <f>D8L817C15*D8L608C1</f>
        <v>5.6309332043278415</v>
      </c>
      <c r="AJ24" s="16" t="s">
        <v>46183</v>
      </c>
      <c r="AK24" s="21">
        <f>D6L1540C13</f>
        <v>1.3328935588106607E-2</v>
      </c>
      <c r="AL24" s="16" t="s">
        <v>46184</v>
      </c>
      <c r="AM24" s="21">
        <f>D8L817C17*D8L609C1</f>
        <v>1.3867824168745839E-2</v>
      </c>
      <c r="AN24" s="16" t="s">
        <v>46185</v>
      </c>
      <c r="AO24" s="21">
        <f>D6L1540C16</f>
        <v>3.4655232529077186E-2</v>
      </c>
      <c r="AP24" s="16" t="s">
        <v>46186</v>
      </c>
      <c r="AQ24" s="21">
        <f>D8L817C19*D8L609C1</f>
        <v>3.6056342838739194E-2</v>
      </c>
      <c r="AR24" s="16" t="s">
        <v>46187</v>
      </c>
      <c r="AS24" s="21">
        <f>D6L1540C21</f>
        <v>1.4002067484543812</v>
      </c>
      <c r="AT24" s="16" t="s">
        <v>46188</v>
      </c>
      <c r="AU24" s="21">
        <f>D8L817C21*D8L609C1</f>
        <v>1.456817077335357</v>
      </c>
      <c r="AV24" s="16" t="s">
        <v>46189</v>
      </c>
      <c r="AW24" s="21">
        <f>D6L1540C24</f>
        <v>1.4002067484543814</v>
      </c>
      <c r="AX24" s="16" t="s">
        <v>46190</v>
      </c>
      <c r="AY24" s="21">
        <f>D8L817C23*D8L609C1</f>
        <v>1.4568170773353573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0.14095945696996681</v>
      </c>
      <c r="F25" s="16" t="s">
        <v>46194</v>
      </c>
      <c r="G25" s="21">
        <f>D8L818C1*D8L607C1</f>
        <v>0.17439108554333538</v>
      </c>
      <c r="H25" s="16" t="s">
        <v>46195</v>
      </c>
      <c r="I25" s="21">
        <f>D6L1628C16</f>
        <v>0.36649458812191327</v>
      </c>
      <c r="J25" s="16" t="s">
        <v>46196</v>
      </c>
      <c r="K25" s="21">
        <f>D8L818C3*D8L607C1</f>
        <v>0.45341682241267139</v>
      </c>
      <c r="L25" s="16" t="s">
        <v>46197</v>
      </c>
      <c r="M25" s="21">
        <f>D6L1628C21</f>
        <v>15.418626809379859</v>
      </c>
      <c r="N25" s="16" t="s">
        <v>46198</v>
      </c>
      <c r="O25" s="21">
        <f>D8L818C5*D8L607C1</f>
        <v>19.075492518733419</v>
      </c>
      <c r="P25" s="16" t="s">
        <v>46199</v>
      </c>
      <c r="Q25" s="21">
        <f>D6L1628C24</f>
        <v>15.418626809379861</v>
      </c>
      <c r="R25" s="16" t="s">
        <v>46200</v>
      </c>
      <c r="S25" s="21">
        <f>D8L818C7*D8L607C1</f>
        <v>19.075492518733419</v>
      </c>
      <c r="T25" s="16" t="s">
        <v>46201</v>
      </c>
      <c r="U25" s="21">
        <f>D6L1637C13</f>
        <v>7.9798500007120438E-2</v>
      </c>
      <c r="V25" s="16" t="s">
        <v>46202</v>
      </c>
      <c r="W25" s="21">
        <f>D8L818C9*D8L608C1</f>
        <v>8.3154107352957821E-2</v>
      </c>
      <c r="X25" s="16" t="s">
        <v>46203</v>
      </c>
      <c r="Y25" s="21">
        <f>D6L1637C16</f>
        <v>0.20747610001851285</v>
      </c>
      <c r="Z25" s="16" t="s">
        <v>46204</v>
      </c>
      <c r="AA25" s="21">
        <f>D8L818C11*D8L608C1</f>
        <v>0.21620067911769003</v>
      </c>
      <c r="AB25" s="16" t="s">
        <v>46205</v>
      </c>
      <c r="AC25" s="21">
        <f>D6L1637C21</f>
        <v>30.135908093783968</v>
      </c>
      <c r="AD25" s="16" t="s">
        <v>46206</v>
      </c>
      <c r="AE25" s="21">
        <f>D8L818C13*D8L608C1</f>
        <v>31.403153399948348</v>
      </c>
      <c r="AF25" s="16" t="s">
        <v>46207</v>
      </c>
      <c r="AG25" s="21">
        <f>D6L1637C24</f>
        <v>30.135908093783961</v>
      </c>
      <c r="AH25" s="16" t="s">
        <v>46208</v>
      </c>
      <c r="AI25" s="21">
        <f>D8L818C15*D8L608C1</f>
        <v>31.403153399948341</v>
      </c>
      <c r="AJ25" s="16" t="s">
        <v>46209</v>
      </c>
      <c r="AK25" s="21">
        <f>D6L1640C13</f>
        <v>0.17387569388073978</v>
      </c>
      <c r="AL25" s="16" t="s">
        <v>46210</v>
      </c>
      <c r="AM25" s="21">
        <f>D8L818C17*D8L609C1</f>
        <v>0.18090548446406751</v>
      </c>
      <c r="AN25" s="16" t="s">
        <v>46211</v>
      </c>
      <c r="AO25" s="21">
        <f>D6L1640C16</f>
        <v>0.45207680408992329</v>
      </c>
      <c r="AP25" s="16" t="s">
        <v>46212</v>
      </c>
      <c r="AQ25" s="21">
        <f>D8L818C19*D8L609C1</f>
        <v>0.4703542596065754</v>
      </c>
      <c r="AR25" s="16" t="s">
        <v>46213</v>
      </c>
      <c r="AS25" s="21">
        <f>D6L1640C21</f>
        <v>27.662268033080352</v>
      </c>
      <c r="AT25" s="16" t="s">
        <v>46214</v>
      </c>
      <c r="AU25" s="21">
        <f>D8L818C21*D8L609C1</f>
        <v>28.780652937791729</v>
      </c>
      <c r="AV25" s="16" t="s">
        <v>46215</v>
      </c>
      <c r="AW25" s="21">
        <f>D6L1640C24</f>
        <v>27.662268033080348</v>
      </c>
      <c r="AX25" s="16" t="s">
        <v>46216</v>
      </c>
      <c r="AY25" s="21">
        <f>D8L818C23*D8L609C1</f>
        <v>28.780652937791725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0</v>
      </c>
      <c r="AL26" s="16" t="s">
        <v>46236</v>
      </c>
      <c r="AM26" s="21">
        <f>D8L819C17*D8L609C1</f>
        <v>0</v>
      </c>
      <c r="AN26" s="16" t="s">
        <v>46237</v>
      </c>
      <c r="AO26" s="21">
        <f>D6L1740C16</f>
        <v>0</v>
      </c>
      <c r="AP26" s="16" t="s">
        <v>46238</v>
      </c>
      <c r="AQ26" s="21">
        <f>D8L819C19*D8L609C1</f>
        <v>0</v>
      </c>
      <c r="AR26" s="16" t="s">
        <v>46239</v>
      </c>
      <c r="AS26" s="21">
        <f>D6L1740C21</f>
        <v>0</v>
      </c>
      <c r="AT26" s="16" t="s">
        <v>46240</v>
      </c>
      <c r="AU26" s="21">
        <f>D8L819C21*D8L609C1</f>
        <v>0</v>
      </c>
      <c r="AV26" s="16" t="s">
        <v>46241</v>
      </c>
      <c r="AW26" s="21">
        <f>D6L1740C24</f>
        <v>0</v>
      </c>
      <c r="AX26" s="16" t="s">
        <v>46242</v>
      </c>
      <c r="AY26" s="21">
        <f>D8L819C23*D8L609C1</f>
        <v>0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3.6758218596498915E-2</v>
      </c>
      <c r="F27" s="16" t="s">
        <v>46244</v>
      </c>
      <c r="G27" s="21">
        <f>D8L820C1*D8L607C1</f>
        <v>4.5476236795154931E-2</v>
      </c>
      <c r="H27" s="16" t="s">
        <v>46245</v>
      </c>
      <c r="I27" s="21">
        <f>D6L1924C4</f>
        <v>0.10042256050772101</v>
      </c>
      <c r="J27" s="16" t="s">
        <v>46246</v>
      </c>
      <c r="K27" s="21">
        <f>D8L820C3*D8L607C1</f>
        <v>0.12423997450354871</v>
      </c>
      <c r="L27" s="16" t="s">
        <v>46247</v>
      </c>
      <c r="M27" s="21">
        <f>D6L1924C7</f>
        <v>3.1019047994692173</v>
      </c>
      <c r="N27" s="16" t="s">
        <v>46248</v>
      </c>
      <c r="O27" s="21">
        <f>D8L820C5*D8L607C1</f>
        <v>3.837589593912623</v>
      </c>
      <c r="P27" s="16" t="s">
        <v>46249</v>
      </c>
      <c r="Q27" s="21">
        <f>D6L1924C10</f>
        <v>2.9535185811020841</v>
      </c>
      <c r="R27" s="16" t="s">
        <v>46250</v>
      </c>
      <c r="S27" s="21">
        <f>D8L820C7*D8L607C1</f>
        <v>3.654010327526628</v>
      </c>
      <c r="T27" s="16" t="s">
        <v>46251</v>
      </c>
      <c r="U27" s="21">
        <f>D6L1924C2</f>
        <v>4.0847386340331186E-2</v>
      </c>
      <c r="V27" s="16" t="s">
        <v>46252</v>
      </c>
      <c r="W27" s="21">
        <f>D8L820C9*D8L608C1</f>
        <v>4.2565060101738258E-2</v>
      </c>
      <c r="X27" s="16" t="s">
        <v>46253</v>
      </c>
      <c r="Y27" s="21">
        <f>D6L1924C5</f>
        <v>9.1976962610553589E-2</v>
      </c>
      <c r="Z27" s="16" t="s">
        <v>46254</v>
      </c>
      <c r="AA27" s="21">
        <f>D8L820C11*D8L608C1</f>
        <v>9.5844686582260377E-2</v>
      </c>
      <c r="AB27" s="16" t="s">
        <v>46255</v>
      </c>
      <c r="AC27" s="21">
        <f>D6L1924C8</f>
        <v>10.15194352757373</v>
      </c>
      <c r="AD27" s="16" t="s">
        <v>46256</v>
      </c>
      <c r="AE27" s="21">
        <f>D8L820C13*D8L608C1</f>
        <v>10.578842983987233</v>
      </c>
      <c r="AF27" s="16" t="s">
        <v>46257</v>
      </c>
      <c r="AG27" s="21">
        <f>D6L1924C11</f>
        <v>7.5956469788699978</v>
      </c>
      <c r="AH27" s="16" t="s">
        <v>46258</v>
      </c>
      <c r="AI27" s="21">
        <f>D8L820C15*D8L608C1</f>
        <v>7.9150515891873514</v>
      </c>
      <c r="AJ27" s="16" t="s">
        <v>46259</v>
      </c>
      <c r="AK27" s="21">
        <f>D6L1924C3</f>
        <v>5.1303126596974828E-2</v>
      </c>
      <c r="AL27" s="16" t="s">
        <v>46260</v>
      </c>
      <c r="AM27" s="21">
        <f>D8L820C17*D8L609C1</f>
        <v>5.3377310907601082E-2</v>
      </c>
      <c r="AN27" s="16" t="s">
        <v>46261</v>
      </c>
      <c r="AO27" s="21">
        <f>D6L1924C6</f>
        <v>0.1573468130644097</v>
      </c>
      <c r="AP27" s="16" t="s">
        <v>46262</v>
      </c>
      <c r="AQ27" s="21">
        <f>D8L820C19*D8L609C1</f>
        <v>0.16370834134998763</v>
      </c>
      <c r="AR27" s="16" t="s">
        <v>46263</v>
      </c>
      <c r="AS27" s="21">
        <f>D6L1924C9</f>
        <v>6.1200986069346497</v>
      </c>
      <c r="AT27" s="16" t="s">
        <v>46264</v>
      </c>
      <c r="AU27" s="21">
        <f>D8L820C21*D8L609C1</f>
        <v>6.367534062666464</v>
      </c>
      <c r="AV27" s="16" t="s">
        <v>46265</v>
      </c>
      <c r="AW27" s="21">
        <f>D6L1924C12</f>
        <v>6.2500812501195266</v>
      </c>
      <c r="AX27" s="16" t="s">
        <v>46266</v>
      </c>
      <c r="AY27" s="21">
        <f>D8L820C23*D8L609C1</f>
        <v>6.502771901334178</v>
      </c>
      <c r="AZ27" s="16" t="s">
        <v>46267</v>
      </c>
      <c r="BA27" s="21">
        <f>D6L1819C5/D6L1819C7</f>
        <v>5.650050881886446E-2</v>
      </c>
      <c r="BB27" s="16" t="s">
        <v>46268</v>
      </c>
      <c r="BC27" s="21">
        <f>D8L820C25*D8L608C1</f>
        <v>5.887641215563412E-2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3.6421263151847701E-3</v>
      </c>
      <c r="F8" s="16" t="s">
        <v>46298</v>
      </c>
      <c r="G8" s="6">
        <f>D8L703C4</f>
        <v>8.3775839764404201E-4</v>
      </c>
      <c r="H8" s="16" t="s">
        <v>46299</v>
      </c>
      <c r="I8" s="6">
        <f>D8L703C6</f>
        <v>2.2103909932001502E-3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0.84977854252410479</v>
      </c>
      <c r="F10" s="16" t="s">
        <v>46304</v>
      </c>
      <c r="G10" s="6">
        <f>D8L710C4</f>
        <v>2.9388050748579827E-3</v>
      </c>
      <c r="H10" s="16" t="s">
        <v>46305</v>
      </c>
      <c r="I10" s="6">
        <f>D8L710C6</f>
        <v>-7.8701134386839481E-4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9.4926682521025967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6.7406611880644425</v>
      </c>
      <c r="F12" s="16" t="s">
        <v>46308</v>
      </c>
      <c r="G12" s="6">
        <f>D8L712C4</f>
        <v>0.46318439120232568</v>
      </c>
      <c r="H12" s="16" t="s">
        <v>46309</v>
      </c>
      <c r="I12" s="6">
        <f>D8L712C6</f>
        <v>0.80953633523964041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2.4166415509797741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13.799224444559423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4.322514075745727</v>
      </c>
      <c r="F18" s="16" t="s">
        <v>46318</v>
      </c>
      <c r="G18" s="6">
        <f>D8L723C4</f>
        <v>0.47401791454269226</v>
      </c>
      <c r="H18" s="16" t="s">
        <v>46319</v>
      </c>
      <c r="I18" s="6">
        <f>D8L723C6</f>
        <v>1.3348634043247174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4.8149364780983408</v>
      </c>
      <c r="F20" s="16" t="s">
        <v>46324</v>
      </c>
      <c r="G20" s="6">
        <f>D8L725C4</f>
        <v>8.1310368816873341E-2</v>
      </c>
      <c r="H20" s="16" t="s">
        <v>46325</v>
      </c>
      <c r="I20" s="6">
        <f>D8L725C6</f>
        <v>0.36255077418734943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1.3085927552278149</v>
      </c>
      <c r="F21" s="16" t="s">
        <v>46327</v>
      </c>
      <c r="G21" s="6">
        <f>D8L726C4</f>
        <v>3.102231373627164E-2</v>
      </c>
      <c r="H21" s="16" t="s">
        <v>46328</v>
      </c>
      <c r="I21" s="6">
        <f>D8L726C6</f>
        <v>0.13832385740985781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23.159429774459305</v>
      </c>
      <c r="F22" s="16" t="s">
        <v>46330</v>
      </c>
      <c r="G22" s="6">
        <f>D8L727C4</f>
        <v>1.9526897505507488</v>
      </c>
      <c r="H22" s="16" t="s">
        <v>46331</v>
      </c>
      <c r="I22" s="6">
        <f>D8L727C6</f>
        <v>6.2048124229573762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</v>
      </c>
      <c r="F26" s="16" t="s">
        <v>46338</v>
      </c>
      <c r="G26" s="6">
        <f>D8L732C4</f>
        <v>0</v>
      </c>
      <c r="H26" s="16" t="s">
        <v>46339</v>
      </c>
      <c r="I26" s="6">
        <f>D8L732C6</f>
        <v>0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189.32975019369115</v>
      </c>
      <c r="F27" s="16" t="s">
        <v>46341</v>
      </c>
      <c r="G27" s="6">
        <f>D8L730C4</f>
        <v>0.34343943262900051</v>
      </c>
      <c r="H27" s="16" t="s">
        <v>46342</v>
      </c>
      <c r="I27" s="6">
        <f>D8L730C6</f>
        <v>0.43671881946667723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21.269115049133518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1.8921554636081733E-3</v>
      </c>
      <c r="F9" s="16" t="s">
        <v>46384</v>
      </c>
      <c r="G9" s="6">
        <f>D8L802C10</f>
        <v>6.5188063555847789E-2</v>
      </c>
      <c r="H9" s="16" t="s">
        <v>46385</v>
      </c>
      <c r="I9" s="6">
        <f>D8L802C18</f>
        <v>-3.673652360386246E-4</v>
      </c>
      <c r="J9" s="16" t="s">
        <v>46386</v>
      </c>
      <c r="K9" s="6">
        <f>D8L802C4</f>
        <v>4.9196042053812599E-3</v>
      </c>
      <c r="L9" s="16" t="s">
        <v>46387</v>
      </c>
      <c r="M9" s="6">
        <f>D8L802C12</f>
        <v>0.16948896524520424</v>
      </c>
      <c r="N9" s="16" t="s">
        <v>46388</v>
      </c>
      <c r="O9" s="6">
        <f>D8L802C20</f>
        <v>-9.5514961370042595E-4</v>
      </c>
      <c r="P9" s="16" t="s">
        <v>46389</v>
      </c>
      <c r="Q9" s="6">
        <f>D8L802C6</f>
        <v>0.24428371363472057</v>
      </c>
      <c r="R9" s="16" t="s">
        <v>46390</v>
      </c>
      <c r="S9" s="6">
        <f>D8L802C14</f>
        <v>29.049843514823753</v>
      </c>
      <c r="T9" s="16" t="s">
        <v>46391</v>
      </c>
      <c r="U9" s="6">
        <f>D8L802C22</f>
        <v>-7.1763327436238741E-2</v>
      </c>
      <c r="V9" s="16" t="s">
        <v>46392</v>
      </c>
      <c r="W9" s="6">
        <f>D8L802C8</f>
        <v>0.24428371363472057</v>
      </c>
      <c r="X9" s="16" t="s">
        <v>46393</v>
      </c>
      <c r="Y9" s="6">
        <f>D8L802C16</f>
        <v>29.049843514823756</v>
      </c>
      <c r="Z9" s="16" t="s">
        <v>46394</v>
      </c>
      <c r="AA9" s="6">
        <f>D8L802C24</f>
        <v>-7.1763327436238755E-2</v>
      </c>
      <c r="AB9" s="16" t="s">
        <v>46395</v>
      </c>
      <c r="AC9" s="6">
        <f>D8L802C26</f>
        <v>0.29895677356515693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3.0797256851023424E-2</v>
      </c>
      <c r="F10" s="16" t="s">
        <v>46397</v>
      </c>
      <c r="G10" s="6">
        <f>D8L803C10</f>
        <v>4.8118886661314114E-2</v>
      </c>
      <c r="H10" s="16" t="s">
        <v>46398</v>
      </c>
      <c r="I10" s="6">
        <f>D8L803C18</f>
        <v>1.0876652014450511E-2</v>
      </c>
      <c r="J10" s="16" t="s">
        <v>46399</v>
      </c>
      <c r="K10" s="6">
        <f>D8L803C4</f>
        <v>8.0072867812660958E-2</v>
      </c>
      <c r="L10" s="16" t="s">
        <v>46400</v>
      </c>
      <c r="M10" s="6">
        <f>D8L803C12</f>
        <v>0.12510910531941652</v>
      </c>
      <c r="N10" s="16" t="s">
        <v>46401</v>
      </c>
      <c r="O10" s="6">
        <f>D8L803C20</f>
        <v>2.827929523757132E-2</v>
      </c>
      <c r="P10" s="16" t="s">
        <v>46402</v>
      </c>
      <c r="Q10" s="6">
        <f>D8L803C6</f>
        <v>3.4497724794147504</v>
      </c>
      <c r="R10" s="16" t="s">
        <v>46403</v>
      </c>
      <c r="S10" s="6">
        <f>D8L803C14</f>
        <v>15.278377430380019</v>
      </c>
      <c r="T10" s="16" t="s">
        <v>46404</v>
      </c>
      <c r="U10" s="6">
        <f>D8L803C22</f>
        <v>1.7676981579996143</v>
      </c>
      <c r="V10" s="16" t="s">
        <v>46405</v>
      </c>
      <c r="W10" s="6">
        <f>D8L803C8</f>
        <v>3.4497724794147504</v>
      </c>
      <c r="X10" s="16" t="s">
        <v>46406</v>
      </c>
      <c r="Y10" s="6">
        <f>D8L803C16</f>
        <v>15.278377430380017</v>
      </c>
      <c r="Z10" s="16" t="s">
        <v>46407</v>
      </c>
      <c r="AA10" s="6">
        <f>D8L803C24</f>
        <v>1.7676981579996138</v>
      </c>
      <c r="AB10" s="16" t="s">
        <v>46408</v>
      </c>
      <c r="AC10" s="6">
        <f>D8L803C26</f>
        <v>0.3706673039797076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3.0525259171367471E-2</v>
      </c>
      <c r="F11" s="16" t="s">
        <v>46410</v>
      </c>
      <c r="G11" s="6">
        <f>D8L804C10</f>
        <v>1.7266814298447692E-2</v>
      </c>
      <c r="H11" s="16" t="s">
        <v>46411</v>
      </c>
      <c r="I11" s="6">
        <f>D8L804C18</f>
        <v>7.5609744970714349E-2</v>
      </c>
      <c r="J11" s="16" t="s">
        <v>46412</v>
      </c>
      <c r="K11" s="6">
        <f>D8L804C4</f>
        <v>7.9365673845555415E-2</v>
      </c>
      <c r="L11" s="16" t="s">
        <v>46413</v>
      </c>
      <c r="M11" s="6">
        <f>D8L804C12</f>
        <v>4.4893717175964055E-2</v>
      </c>
      <c r="N11" s="16" t="s">
        <v>46414</v>
      </c>
      <c r="O11" s="6">
        <f>D8L804C20</f>
        <v>0.19658533692385735</v>
      </c>
      <c r="P11" s="16" t="s">
        <v>46415</v>
      </c>
      <c r="Q11" s="6">
        <f>D8L804C6</f>
        <v>2.1667618518540901</v>
      </c>
      <c r="R11" s="16" t="s">
        <v>46416</v>
      </c>
      <c r="S11" s="6">
        <f>D8L804C14</f>
        <v>2.3057265578837742</v>
      </c>
      <c r="T11" s="16" t="s">
        <v>46417</v>
      </c>
      <c r="U11" s="6">
        <f>D8L804C22</f>
        <v>7.7702416655674842</v>
      </c>
      <c r="V11" s="16" t="s">
        <v>46418</v>
      </c>
      <c r="W11" s="6">
        <f>D8L804C8</f>
        <v>2.1667618518540901</v>
      </c>
      <c r="X11" s="16" t="s">
        <v>46419</v>
      </c>
      <c r="Y11" s="6">
        <f>D8L804C16</f>
        <v>2.3057265578837742</v>
      </c>
      <c r="Z11" s="16" t="s">
        <v>46420</v>
      </c>
      <c r="AA11" s="6">
        <f>D8L804C24</f>
        <v>7.7702416655674851</v>
      </c>
      <c r="AB11" s="16" t="s">
        <v>46421</v>
      </c>
      <c r="AC11" s="6">
        <f>D8L804C26</f>
        <v>2.1782944965643626E-2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7.637921137571789E-2</v>
      </c>
      <c r="F12" s="16" t="s">
        <v>46423</v>
      </c>
      <c r="G12" s="6">
        <f>D8L805C10</f>
        <v>2.4087517666339861E-2</v>
      </c>
      <c r="H12" s="16" t="s">
        <v>46424</v>
      </c>
      <c r="I12" s="6">
        <f>D8L805C18</f>
        <v>8.264828321149767E-2</v>
      </c>
      <c r="J12" s="16" t="s">
        <v>46425</v>
      </c>
      <c r="K12" s="6">
        <f>D8L805C4</f>
        <v>0.19858594957686632</v>
      </c>
      <c r="L12" s="16" t="s">
        <v>46426</v>
      </c>
      <c r="M12" s="6">
        <f>D8L805C12</f>
        <v>6.2627545932483708E-2</v>
      </c>
      <c r="N12" s="16" t="s">
        <v>46427</v>
      </c>
      <c r="O12" s="6">
        <f>D8L805C20</f>
        <v>0.21488553634989407</v>
      </c>
      <c r="P12" s="16" t="s">
        <v>46428</v>
      </c>
      <c r="Q12" s="6">
        <f>D8L805C6</f>
        <v>5.4955556554188272</v>
      </c>
      <c r="R12" s="16" t="s">
        <v>46429</v>
      </c>
      <c r="S12" s="6">
        <f>D8L805C14</f>
        <v>2.4756296718069599</v>
      </c>
      <c r="T12" s="16" t="s">
        <v>46430</v>
      </c>
      <c r="U12" s="6">
        <f>D8L805C22</f>
        <v>8.5564238804301826</v>
      </c>
      <c r="V12" s="16" t="s">
        <v>46431</v>
      </c>
      <c r="W12" s="6">
        <f>D8L805C8</f>
        <v>5.4955556554188272</v>
      </c>
      <c r="X12" s="16" t="s">
        <v>46432</v>
      </c>
      <c r="Y12" s="6">
        <f>D8L805C16</f>
        <v>2.4756296718069599</v>
      </c>
      <c r="Z12" s="16" t="s">
        <v>46433</v>
      </c>
      <c r="AA12" s="6">
        <f>D8L805C24</f>
        <v>8.5564238804301826</v>
      </c>
      <c r="AB12" s="16" t="s">
        <v>46434</v>
      </c>
      <c r="AC12" s="6">
        <f>D8L805C26</f>
        <v>3.6550533089677976E-2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5.2082776663583824E-2</v>
      </c>
      <c r="F13" s="16" t="s">
        <v>46436</v>
      </c>
      <c r="G13" s="6">
        <f>D8L806C10</f>
        <v>2.685989425894347E-2</v>
      </c>
      <c r="H13" s="16" t="s">
        <v>46437</v>
      </c>
      <c r="I13" s="6">
        <f>D8L806C18</f>
        <v>3.7955485411590238E-2</v>
      </c>
      <c r="J13" s="16" t="s">
        <v>46438</v>
      </c>
      <c r="K13" s="6">
        <f>D8L806C4</f>
        <v>0.13541521932531764</v>
      </c>
      <c r="L13" s="16" t="s">
        <v>46439</v>
      </c>
      <c r="M13" s="6">
        <f>D8L806C12</f>
        <v>6.9835725073253113E-2</v>
      </c>
      <c r="N13" s="16" t="s">
        <v>46440</v>
      </c>
      <c r="O13" s="6">
        <f>D8L806C20</f>
        <v>9.8684262070134698E-2</v>
      </c>
      <c r="P13" s="16" t="s">
        <v>46441</v>
      </c>
      <c r="Q13" s="6">
        <f>D8L806C6</f>
        <v>6.0499364853604378</v>
      </c>
      <c r="R13" s="16" t="s">
        <v>46442</v>
      </c>
      <c r="S13" s="6">
        <f>D8L806C14</f>
        <v>5.9156234578411588</v>
      </c>
      <c r="T13" s="16" t="s">
        <v>46443</v>
      </c>
      <c r="U13" s="6">
        <f>D8L806C22</f>
        <v>6.407499116615254</v>
      </c>
      <c r="V13" s="16" t="s">
        <v>46444</v>
      </c>
      <c r="W13" s="6">
        <f>D8L806C8</f>
        <v>6.0499364853604378</v>
      </c>
      <c r="X13" s="16" t="s">
        <v>46445</v>
      </c>
      <c r="Y13" s="6">
        <f>D8L806C16</f>
        <v>5.9156234578411588</v>
      </c>
      <c r="Z13" s="16" t="s">
        <v>46446</v>
      </c>
      <c r="AA13" s="6">
        <f>D8L806C24</f>
        <v>6.4074991166152522</v>
      </c>
      <c r="AB13" s="16" t="s">
        <v>46447</v>
      </c>
      <c r="AC13" s="6">
        <f>D8L806C26</f>
        <v>8.792884277753734E-3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3.8077435437208457E-2</v>
      </c>
      <c r="F14" s="16" t="s">
        <v>46449</v>
      </c>
      <c r="G14" s="6">
        <f>D8L807C10</f>
        <v>3.9985740804428238E-2</v>
      </c>
      <c r="H14" s="16" t="s">
        <v>46450</v>
      </c>
      <c r="I14" s="6">
        <f>D8L807C18</f>
        <v>0.10713647888824702</v>
      </c>
      <c r="J14" s="16" t="s">
        <v>46451</v>
      </c>
      <c r="K14" s="6">
        <f>D8L807C4</f>
        <v>9.9001332136742143E-2</v>
      </c>
      <c r="L14" s="16" t="s">
        <v>46452</v>
      </c>
      <c r="M14" s="6">
        <f>D8L807C12</f>
        <v>0.10396292609151347</v>
      </c>
      <c r="N14" s="16" t="s">
        <v>46453</v>
      </c>
      <c r="O14" s="6">
        <f>D8L807C20</f>
        <v>0.27855484510944228</v>
      </c>
      <c r="P14" s="16" t="s">
        <v>46454</v>
      </c>
      <c r="Q14" s="6">
        <f>D8L807C6</f>
        <v>2.7476194632260311</v>
      </c>
      <c r="R14" s="16" t="s">
        <v>46455</v>
      </c>
      <c r="S14" s="6">
        <f>D8L807C14</f>
        <v>4.839117033286267</v>
      </c>
      <c r="T14" s="16" t="s">
        <v>46456</v>
      </c>
      <c r="U14" s="6">
        <f>D8L807C22</f>
        <v>10.856349797068296</v>
      </c>
      <c r="V14" s="16" t="s">
        <v>46457</v>
      </c>
      <c r="W14" s="6">
        <f>D8L807C8</f>
        <v>2.747619463226032</v>
      </c>
      <c r="X14" s="16" t="s">
        <v>46458</v>
      </c>
      <c r="Y14" s="6">
        <f>D8L807C16</f>
        <v>4.8391170332862661</v>
      </c>
      <c r="Z14" s="16" t="s">
        <v>46459</v>
      </c>
      <c r="AA14" s="6">
        <f>D8L807C24</f>
        <v>10.856349797068296</v>
      </c>
      <c r="AB14" s="16" t="s">
        <v>46460</v>
      </c>
      <c r="AC14" s="6">
        <f>D8L807C26</f>
        <v>6.4027410306177071E-3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7.5169593673640761E-2</v>
      </c>
      <c r="F15" s="16" t="s">
        <v>46462</v>
      </c>
      <c r="G15" s="6">
        <f>D8L808C10</f>
        <v>3.5155873461512256E-2</v>
      </c>
      <c r="H15" s="16" t="s">
        <v>46463</v>
      </c>
      <c r="I15" s="6">
        <f>D8L808C18</f>
        <v>9.0394755712926156E-2</v>
      </c>
      <c r="J15" s="16" t="s">
        <v>46464</v>
      </c>
      <c r="K15" s="6">
        <f>D8L808C4</f>
        <v>0.19544094355146596</v>
      </c>
      <c r="L15" s="16" t="s">
        <v>46465</v>
      </c>
      <c r="M15" s="6">
        <f>D8L808C12</f>
        <v>9.1405270999931953E-2</v>
      </c>
      <c r="N15" s="16" t="s">
        <v>46466</v>
      </c>
      <c r="O15" s="6">
        <f>D8L808C20</f>
        <v>0.23502636485360809</v>
      </c>
      <c r="P15" s="16" t="s">
        <v>46467</v>
      </c>
      <c r="Q15" s="6">
        <f>D8L808C6</f>
        <v>2.4680687210496184</v>
      </c>
      <c r="R15" s="16" t="s">
        <v>46468</v>
      </c>
      <c r="S15" s="6">
        <f>D8L808C14</f>
        <v>1.8184357533723574</v>
      </c>
      <c r="T15" s="16" t="s">
        <v>46469</v>
      </c>
      <c r="U15" s="6">
        <f>D8L808C22</f>
        <v>4.4883428891934276</v>
      </c>
      <c r="V15" s="16" t="s">
        <v>46470</v>
      </c>
      <c r="W15" s="6">
        <f>D8L808C8</f>
        <v>2.4680687210496184</v>
      </c>
      <c r="X15" s="16" t="s">
        <v>46471</v>
      </c>
      <c r="Y15" s="6">
        <f>D8L808C16</f>
        <v>1.8184357533723579</v>
      </c>
      <c r="Z15" s="16" t="s">
        <v>46472</v>
      </c>
      <c r="AA15" s="6">
        <f>D8L808C24</f>
        <v>4.4883428891934276</v>
      </c>
      <c r="AB15" s="16" t="s">
        <v>46473</v>
      </c>
      <c r="AC15" s="6">
        <f>D8L808C26</f>
        <v>1.1455697686694835E-3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2.214965516421751E-3</v>
      </c>
      <c r="F16" s="16" t="s">
        <v>46475</v>
      </c>
      <c r="G16" s="6">
        <f>D8L809C10</f>
        <v>0.14861780157465515</v>
      </c>
      <c r="H16" s="16" t="s">
        <v>46476</v>
      </c>
      <c r="I16" s="6">
        <f>D8L809C18</f>
        <v>1.3748051412893854E-3</v>
      </c>
      <c r="J16" s="16" t="s">
        <v>46477</v>
      </c>
      <c r="K16" s="6">
        <f>D8L809C4</f>
        <v>5.7589103426965308E-3</v>
      </c>
      <c r="L16" s="16" t="s">
        <v>46478</v>
      </c>
      <c r="M16" s="6">
        <f>D8L809C12</f>
        <v>0.38640628409410277</v>
      </c>
      <c r="N16" s="16" t="s">
        <v>46479</v>
      </c>
      <c r="O16" s="6">
        <f>D8L809C20</f>
        <v>3.5744933673524013E-3</v>
      </c>
      <c r="P16" s="16" t="s">
        <v>46480</v>
      </c>
      <c r="Q16" s="6">
        <f>D8L809C6</f>
        <v>0.31819124623316897</v>
      </c>
      <c r="R16" s="16" t="s">
        <v>46481</v>
      </c>
      <c r="S16" s="6">
        <f>D8L809C14</f>
        <v>40.466432757083901</v>
      </c>
      <c r="T16" s="16" t="s">
        <v>46482</v>
      </c>
      <c r="U16" s="6">
        <f>D8L809C22</f>
        <v>0.27081382596530568</v>
      </c>
      <c r="V16" s="16" t="s">
        <v>46483</v>
      </c>
      <c r="W16" s="6">
        <f>D8L809C8</f>
        <v>0.31819124623316897</v>
      </c>
      <c r="X16" s="16" t="s">
        <v>46484</v>
      </c>
      <c r="Y16" s="6">
        <f>D8L809C16</f>
        <v>40.466432757083901</v>
      </c>
      <c r="Z16" s="16" t="s">
        <v>46485</v>
      </c>
      <c r="AA16" s="6">
        <f>D8L809C24</f>
        <v>0.27081382596530562</v>
      </c>
      <c r="AB16" s="16" t="s">
        <v>46486</v>
      </c>
      <c r="AC16" s="6">
        <f>D8L809C26</f>
        <v>5.2509499007060139E-4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1.1183686484859477E-2</v>
      </c>
      <c r="F17" s="16" t="s">
        <v>46488</v>
      </c>
      <c r="G17" s="6">
        <f>D8L810C10</f>
        <v>0.239917461703436</v>
      </c>
      <c r="H17" s="16" t="s">
        <v>46489</v>
      </c>
      <c r="I17" s="6">
        <f>D8L810C18</f>
        <v>-7.1451260355873056E-3</v>
      </c>
      <c r="J17" s="16" t="s">
        <v>46490</v>
      </c>
      <c r="K17" s="6">
        <f>D8L810C4</f>
        <v>2.9077584860634637E-2</v>
      </c>
      <c r="L17" s="16" t="s">
        <v>46491</v>
      </c>
      <c r="M17" s="6">
        <f>D8L810C12</f>
        <v>0.62378540042893538</v>
      </c>
      <c r="N17" s="16" t="s">
        <v>46492</v>
      </c>
      <c r="O17" s="6">
        <f>D8L810C20</f>
        <v>-1.8577327692526978E-2</v>
      </c>
      <c r="P17" s="16" t="s">
        <v>46493</v>
      </c>
      <c r="Q17" s="6">
        <f>D8L810C6</f>
        <v>1.6479653820374944</v>
      </c>
      <c r="R17" s="16" t="s">
        <v>46494</v>
      </c>
      <c r="S17" s="6">
        <f>D8L810C14</f>
        <v>63.517267293801545</v>
      </c>
      <c r="T17" s="16" t="s">
        <v>46495</v>
      </c>
      <c r="U17" s="6">
        <f>D8L810C22</f>
        <v>-2.037875402275684</v>
      </c>
      <c r="V17" s="16" t="s">
        <v>46496</v>
      </c>
      <c r="W17" s="6">
        <f>D8L810C8</f>
        <v>1.6479653820374944</v>
      </c>
      <c r="X17" s="16" t="s">
        <v>46497</v>
      </c>
      <c r="Y17" s="6">
        <f>D8L810C16</f>
        <v>63.517267293801545</v>
      </c>
      <c r="Z17" s="16" t="s">
        <v>46498</v>
      </c>
      <c r="AA17" s="6">
        <f>D8L810C24</f>
        <v>-2.037875402275684</v>
      </c>
      <c r="AB17" s="16" t="s">
        <v>46499</v>
      </c>
      <c r="AC17" s="6">
        <f>D8L810C26</f>
        <v>3.3699098347667895E-3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9.0312300330989666E-4</v>
      </c>
      <c r="F18" s="16" t="s">
        <v>46501</v>
      </c>
      <c r="G18" s="6">
        <f>D8L811C10</f>
        <v>4.8522213788371016E-2</v>
      </c>
      <c r="H18" s="16" t="s">
        <v>46502</v>
      </c>
      <c r="I18" s="6">
        <f>D8L811C18</f>
        <v>2.7402349090941648E-3</v>
      </c>
      <c r="J18" s="16" t="s">
        <v>46503</v>
      </c>
      <c r="K18" s="6">
        <f>D8L811C4</f>
        <v>2.3481198086057367E-3</v>
      </c>
      <c r="L18" s="16" t="s">
        <v>46504</v>
      </c>
      <c r="M18" s="6">
        <f>D8L811C12</f>
        <v>0.12615775584976471</v>
      </c>
      <c r="N18" s="16" t="s">
        <v>46505</v>
      </c>
      <c r="O18" s="6">
        <f>D8L811C20</f>
        <v>7.1246107636448409E-3</v>
      </c>
      <c r="P18" s="16" t="s">
        <v>46506</v>
      </c>
      <c r="Q18" s="6">
        <f>D8L811C6</f>
        <v>7.8031308183913253E-2</v>
      </c>
      <c r="R18" s="16" t="s">
        <v>46507</v>
      </c>
      <c r="S18" s="6">
        <f>D8L811C14</f>
        <v>14.331119060801536</v>
      </c>
      <c r="T18" s="16" t="s">
        <v>46508</v>
      </c>
      <c r="U18" s="6">
        <f>D8L811C22</f>
        <v>0.33937417740101045</v>
      </c>
      <c r="V18" s="16" t="s">
        <v>46509</v>
      </c>
      <c r="W18" s="6">
        <f>D8L811C8</f>
        <v>7.8031308183913239E-2</v>
      </c>
      <c r="X18" s="16" t="s">
        <v>46510</v>
      </c>
      <c r="Y18" s="6">
        <f>D8L811C16</f>
        <v>14.331119060801536</v>
      </c>
      <c r="Z18" s="16" t="s">
        <v>46511</v>
      </c>
      <c r="AA18" s="6">
        <f>D8L811C24</f>
        <v>0.3393741774010105</v>
      </c>
      <c r="AB18" s="16" t="s">
        <v>46512</v>
      </c>
      <c r="AC18" s="6">
        <f>D8L811C26</f>
        <v>0.17768393234462129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0.21889331170484541</v>
      </c>
      <c r="F19" s="16" t="s">
        <v>46514</v>
      </c>
      <c r="G19" s="6">
        <f>D8L812C10+D8L818C10</f>
        <v>0.16604044469869911</v>
      </c>
      <c r="H19" s="16" t="s">
        <v>46515</v>
      </c>
      <c r="I19" s="6">
        <f>D8L812C18+D8L818C18</f>
        <v>0.23148945855750569</v>
      </c>
      <c r="J19" s="16" t="s">
        <v>46516</v>
      </c>
      <c r="K19" s="6">
        <f>D8L812C4+D8L818C4</f>
        <v>0.56912261043259738</v>
      </c>
      <c r="L19" s="16" t="s">
        <v>46517</v>
      </c>
      <c r="M19" s="6">
        <f>D8L812C12+D8L818C12</f>
        <v>0.43170515621661759</v>
      </c>
      <c r="N19" s="16" t="s">
        <v>46518</v>
      </c>
      <c r="O19" s="6">
        <f>D8L812C20+D8L818C20</f>
        <v>0.60187259224951473</v>
      </c>
      <c r="P19" s="16" t="s">
        <v>46519</v>
      </c>
      <c r="Q19" s="6">
        <f>D8L812C6+D8L818C6</f>
        <v>23.943298000682319</v>
      </c>
      <c r="R19" s="16" t="s">
        <v>46520</v>
      </c>
      <c r="S19" s="6">
        <f>D8L812C14+D8L818C14</f>
        <v>52.968972017382441</v>
      </c>
      <c r="T19" s="16" t="s">
        <v>46521</v>
      </c>
      <c r="U19" s="6">
        <f>D8L812C22+D8L818C22</f>
        <v>36.854232656611735</v>
      </c>
      <c r="V19" s="16" t="s">
        <v>46522</v>
      </c>
      <c r="W19" s="6">
        <f>D8L812C8+D8L818C8</f>
        <v>23.943298000682319</v>
      </c>
      <c r="X19" s="16" t="s">
        <v>46523</v>
      </c>
      <c r="Y19" s="6">
        <f>D8L812C16+D8L818C16</f>
        <v>52.968972017382427</v>
      </c>
      <c r="Z19" s="16" t="s">
        <v>46524</v>
      </c>
      <c r="AA19" s="6">
        <f>D8L812C24+D8L818C24</f>
        <v>36.854232656611728</v>
      </c>
      <c r="AB19" s="16" t="s">
        <v>46525</v>
      </c>
      <c r="AC19" s="6">
        <f>D8L812C26+D8L818C26</f>
        <v>0.18580385843995401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</v>
      </c>
      <c r="F20" s="16" t="s">
        <v>46527</v>
      </c>
      <c r="G20" s="6">
        <f>D8L813C10</f>
        <v>6.855589895310514E-2</v>
      </c>
      <c r="H20" s="16" t="s">
        <v>46528</v>
      </c>
      <c r="I20" s="6">
        <f>D8L813C18</f>
        <v>2.7199259038087407E-3</v>
      </c>
      <c r="J20" s="16" t="s">
        <v>46529</v>
      </c>
      <c r="K20" s="6">
        <f>D8L813C4</f>
        <v>0</v>
      </c>
      <c r="L20" s="16" t="s">
        <v>46530</v>
      </c>
      <c r="M20" s="6">
        <f>D8L813C12</f>
        <v>0.17824533727807315</v>
      </c>
      <c r="N20" s="16" t="s">
        <v>46531</v>
      </c>
      <c r="O20" s="6">
        <f>D8L813C20</f>
        <v>7.0718073499027104E-3</v>
      </c>
      <c r="P20" s="16" t="s">
        <v>46532</v>
      </c>
      <c r="Q20" s="6">
        <f>D8L813C6</f>
        <v>0</v>
      </c>
      <c r="R20" s="16" t="s">
        <v>46533</v>
      </c>
      <c r="S20" s="6">
        <f>D8L813C14</f>
        <v>39.612246662145523</v>
      </c>
      <c r="T20" s="16" t="s">
        <v>46534</v>
      </c>
      <c r="U20" s="6">
        <f>D8L813C22</f>
        <v>0.55945400964073744</v>
      </c>
      <c r="V20" s="16" t="s">
        <v>46535</v>
      </c>
      <c r="W20" s="6">
        <f>D8L813C8</f>
        <v>0</v>
      </c>
      <c r="X20" s="16" t="s">
        <v>46536</v>
      </c>
      <c r="Y20" s="6">
        <f>D8L813C16</f>
        <v>39.612246662145516</v>
      </c>
      <c r="Z20" s="16" t="s">
        <v>46537</v>
      </c>
      <c r="AA20" s="6">
        <f>D8L813C24</f>
        <v>0.55945400964073733</v>
      </c>
      <c r="AB20" s="16" t="s">
        <v>46538</v>
      </c>
      <c r="AC20" s="6">
        <f>D8L813C26</f>
        <v>0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4.4421472687437638E-2</v>
      </c>
      <c r="F21" s="16" t="s">
        <v>46540</v>
      </c>
      <c r="G21" s="6">
        <f>D8L814C10</f>
        <v>7.3795840464815618E-2</v>
      </c>
      <c r="H21" s="16" t="s">
        <v>46541</v>
      </c>
      <c r="I21" s="6">
        <f>D8L814C18</f>
        <v>1.6841773013978524E-2</v>
      </c>
      <c r="J21" s="16" t="s">
        <v>46542</v>
      </c>
      <c r="K21" s="6">
        <f>D8L814C4</f>
        <v>0.11549582898733762</v>
      </c>
      <c r="L21" s="16" t="s">
        <v>46543</v>
      </c>
      <c r="M21" s="6">
        <f>D8L814C12</f>
        <v>0.1918691852085207</v>
      </c>
      <c r="N21" s="16" t="s">
        <v>46544</v>
      </c>
      <c r="O21" s="6">
        <f>D8L814C20</f>
        <v>4.3788609836344167E-2</v>
      </c>
      <c r="P21" s="16" t="s">
        <v>46545</v>
      </c>
      <c r="Q21" s="6">
        <f>D8L814C6</f>
        <v>4.870801799561554</v>
      </c>
      <c r="R21" s="16" t="s">
        <v>46546</v>
      </c>
      <c r="S21" s="6">
        <f>D8L814C14</f>
        <v>20.712626176639482</v>
      </c>
      <c r="T21" s="16" t="s">
        <v>46547</v>
      </c>
      <c r="U21" s="6">
        <f>D8L814C22</f>
        <v>2.7876659848224659</v>
      </c>
      <c r="V21" s="16" t="s">
        <v>46548</v>
      </c>
      <c r="W21" s="6">
        <f>D8L814C8</f>
        <v>4.8708017995615549</v>
      </c>
      <c r="X21" s="16" t="s">
        <v>46549</v>
      </c>
      <c r="Y21" s="6">
        <f>D8L814C16</f>
        <v>20.712626176639482</v>
      </c>
      <c r="Z21" s="16" t="s">
        <v>46550</v>
      </c>
      <c r="AA21" s="6">
        <f>D8L814C24</f>
        <v>2.7876659848224659</v>
      </c>
      <c r="AB21" s="16" t="s">
        <v>46551</v>
      </c>
      <c r="AC21" s="6">
        <f>D8L814C26</f>
        <v>0.25261424536910415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2.5262584648305022E-3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5.2346913192490279E-3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0.30766737847928177</v>
      </c>
      <c r="F24" s="16" t="s">
        <v>46555</v>
      </c>
      <c r="G24" s="6">
        <f>D8L817C10</f>
        <v>2.5274661443684943E-2</v>
      </c>
      <c r="H24" s="16" t="s">
        <v>46556</v>
      </c>
      <c r="I24" s="6">
        <f>D8L817C18</f>
        <v>1.3867824168745839E-2</v>
      </c>
      <c r="J24" s="16" t="s">
        <v>46557</v>
      </c>
      <c r="K24" s="6">
        <f>D8L817C4</f>
        <v>0.79993518404613262</v>
      </c>
      <c r="L24" s="16" t="s">
        <v>46558</v>
      </c>
      <c r="M24" s="6">
        <f>D8L817C12</f>
        <v>6.5714119753580894E-2</v>
      </c>
      <c r="N24" s="16" t="s">
        <v>46559</v>
      </c>
      <c r="O24" s="6">
        <f>D8L817C20</f>
        <v>3.6056342838739194E-2</v>
      </c>
      <c r="P24" s="16" t="s">
        <v>46560</v>
      </c>
      <c r="Q24" s="6">
        <f>D8L817C6</f>
        <v>23.96466686248478</v>
      </c>
      <c r="R24" s="16" t="s">
        <v>46561</v>
      </c>
      <c r="S24" s="6">
        <f>D8L817C14</f>
        <v>5.6309332043278415</v>
      </c>
      <c r="T24" s="16" t="s">
        <v>46562</v>
      </c>
      <c r="U24" s="6">
        <f>D8L817C22</f>
        <v>1.456817077335357</v>
      </c>
      <c r="V24" s="16" t="s">
        <v>46563</v>
      </c>
      <c r="W24" s="6">
        <f>D8L817C8</f>
        <v>23.96466686248478</v>
      </c>
      <c r="X24" s="16" t="s">
        <v>46564</v>
      </c>
      <c r="Y24" s="6">
        <f>D8L817C16</f>
        <v>5.6309332043278415</v>
      </c>
      <c r="Z24" s="16" t="s">
        <v>46565</v>
      </c>
      <c r="AA24" s="6">
        <f>D8L817C24</f>
        <v>1.4568170773353573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0.17439108554333538</v>
      </c>
      <c r="F25" s="16" t="s">
        <v>46568</v>
      </c>
      <c r="G25" s="6">
        <f>D8L818C10</f>
        <v>8.3154107352957821E-2</v>
      </c>
      <c r="H25" s="16" t="s">
        <v>46569</v>
      </c>
      <c r="I25" s="6">
        <f>D8L818C18</f>
        <v>0.18090548446406751</v>
      </c>
      <c r="J25" s="16" t="s">
        <v>46570</v>
      </c>
      <c r="K25" s="6">
        <f>D8L818C4</f>
        <v>0.45341682241267139</v>
      </c>
      <c r="L25" s="16" t="s">
        <v>46571</v>
      </c>
      <c r="M25" s="6">
        <f>D8L818C12</f>
        <v>0.21620067911769003</v>
      </c>
      <c r="N25" s="16" t="s">
        <v>46572</v>
      </c>
      <c r="O25" s="6">
        <f>D8L818C20</f>
        <v>0.4703542596065754</v>
      </c>
      <c r="P25" s="16" t="s">
        <v>46573</v>
      </c>
      <c r="Q25" s="6">
        <f>D8L818C6</f>
        <v>19.075492518733419</v>
      </c>
      <c r="R25" s="16" t="s">
        <v>46574</v>
      </c>
      <c r="S25" s="6">
        <f>D8L818C14</f>
        <v>31.403153399948348</v>
      </c>
      <c r="T25" s="16" t="s">
        <v>46575</v>
      </c>
      <c r="U25" s="6">
        <f>D8L818C22</f>
        <v>28.780652937791729</v>
      </c>
      <c r="V25" s="16" t="s">
        <v>46576</v>
      </c>
      <c r="W25" s="6">
        <f>D8L818C8</f>
        <v>19.075492518733419</v>
      </c>
      <c r="X25" s="16" t="s">
        <v>46577</v>
      </c>
      <c r="Y25" s="6">
        <f>D8L818C16</f>
        <v>31.403153399948341</v>
      </c>
      <c r="Z25" s="16" t="s">
        <v>46578</v>
      </c>
      <c r="AA25" s="6">
        <f>D8L818C24</f>
        <v>28.780652937791725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0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0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0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0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4.5476236795154931E-2</v>
      </c>
      <c r="F27" s="16" t="s">
        <v>46594</v>
      </c>
      <c r="G27" s="6">
        <f>D8L820C10</f>
        <v>4.2565060101738258E-2</v>
      </c>
      <c r="H27" s="16" t="s">
        <v>46595</v>
      </c>
      <c r="I27" s="6">
        <f>D8L820C18</f>
        <v>5.3377310907601082E-2</v>
      </c>
      <c r="J27" s="16" t="s">
        <v>46596</v>
      </c>
      <c r="K27" s="6">
        <f>D8L820C4</f>
        <v>0.12423997450354871</v>
      </c>
      <c r="L27" s="16" t="s">
        <v>46597</v>
      </c>
      <c r="M27" s="6">
        <f>D8L820C12</f>
        <v>9.5844686582260377E-2</v>
      </c>
      <c r="N27" s="16" t="s">
        <v>46598</v>
      </c>
      <c r="O27" s="6">
        <f>D8L820C20</f>
        <v>0.16370834134998763</v>
      </c>
      <c r="P27" s="16" t="s">
        <v>46599</v>
      </c>
      <c r="Q27" s="6">
        <f>D8L820C6</f>
        <v>3.837589593912623</v>
      </c>
      <c r="R27" s="16" t="s">
        <v>46600</v>
      </c>
      <c r="S27" s="6">
        <f>D8L820C14</f>
        <v>10.578842983987233</v>
      </c>
      <c r="T27" s="16" t="s">
        <v>46601</v>
      </c>
      <c r="U27" s="6">
        <f>D8L820C22</f>
        <v>6.367534062666464</v>
      </c>
      <c r="V27" s="16" t="s">
        <v>46602</v>
      </c>
      <c r="W27" s="6">
        <f>D8L820C8</f>
        <v>3.654010327526628</v>
      </c>
      <c r="X27" s="16" t="s">
        <v>46603</v>
      </c>
      <c r="Y27" s="6">
        <f>D8L820C16</f>
        <v>7.9150515891873514</v>
      </c>
      <c r="Z27" s="16" t="s">
        <v>46604</v>
      </c>
      <c r="AA27" s="6">
        <f>D8L820C24</f>
        <v>6.502771901334178</v>
      </c>
      <c r="AB27" s="16" t="s">
        <v>46605</v>
      </c>
      <c r="AC27" s="6">
        <f>D8L820C26</f>
        <v>5.887641215563412E-2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0.21889331170484541</v>
      </c>
      <c r="F28" s="16" t="s">
        <v>46607</v>
      </c>
      <c r="G28" s="6">
        <f>E1L212C2</f>
        <v>0.16604044469869911</v>
      </c>
      <c r="H28" s="16" t="s">
        <v>46608</v>
      </c>
      <c r="I28" s="6">
        <f>E1L212C3</f>
        <v>0.23148945855750569</v>
      </c>
      <c r="J28" s="16" t="s">
        <v>46609</v>
      </c>
      <c r="K28" s="6">
        <f>E1L212C4</f>
        <v>0.56912261043259738</v>
      </c>
      <c r="L28" s="16" t="s">
        <v>46610</v>
      </c>
      <c r="M28" s="6">
        <f>E1L212C5</f>
        <v>0.43170515621661759</v>
      </c>
      <c r="N28" s="16" t="s">
        <v>46611</v>
      </c>
      <c r="O28" s="6">
        <f>E1L212C6</f>
        <v>0.60187259224951473</v>
      </c>
      <c r="P28" s="16" t="s">
        <v>46612</v>
      </c>
      <c r="Q28" s="6">
        <f>E1L212C7</f>
        <v>23.943298000682319</v>
      </c>
      <c r="R28" s="16" t="s">
        <v>46613</v>
      </c>
      <c r="S28" s="6">
        <f>E1L212C8</f>
        <v>52.968972017382441</v>
      </c>
      <c r="T28" s="16" t="s">
        <v>46614</v>
      </c>
      <c r="U28" s="6">
        <f>E1L212C9</f>
        <v>36.854232656611735</v>
      </c>
      <c r="V28" s="16" t="s">
        <v>46615</v>
      </c>
      <c r="W28" s="6">
        <f>E1L212C10</f>
        <v>23.943298000682319</v>
      </c>
      <c r="X28" s="16" t="s">
        <v>46616</v>
      </c>
      <c r="Y28" s="6">
        <f>E1L212C11</f>
        <v>52.968972017382427</v>
      </c>
      <c r="Z28" s="16" t="s">
        <v>46617</v>
      </c>
      <c r="AA28" s="6">
        <f>E1L212C12</f>
        <v>36.854232656611728</v>
      </c>
      <c r="AB28" s="16" t="s">
        <v>46618</v>
      </c>
      <c r="AC28" s="6">
        <f>E1L212C13</f>
        <v>0.18580385843995401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5.5300697854838078E-2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3.6137113790660702E-2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1.9531569376212259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0.16668255689695582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0.48678919801467979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5.1575451897675498E-2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2.1994682459645391E-3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2.723730847751178E-3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5.2316988646720882E-3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0.10573466062437822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1.0587152241986186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0.30047565192490555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3.0080657236640045E-2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2.7048252949060787E-2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5.0596831630310398E-3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4.1428941908713691E-2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0.19555587902901356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2.0152744676284879E-2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0.25767901881478328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0.56750947120317063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0.34035618155672726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0.73190532606961944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6.5988444706049448E-2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5.3006779195606327E-2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2.2764811599598072E-2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2.4210381175620355E-2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2.0359959380334032E-2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2.1972294063059068E-2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0.77477346961309523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0.16834378654051052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0.17850668428901847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0.37708187496914075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0.19671834639335967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0.12371993244966685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9.4120341569250109E-3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7.0808197075528628E-2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3.175191730339743E-2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7.0393068889919499E-3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1.3412985935135955E-2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0.10043482244879506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7.773528096911877E-3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2.0897378618626263E-2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7.5389896557455597E-3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0.101616884155139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0.10156947428773516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0.10165415129975047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2.0123468695985622E-2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0.24076983503534957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2.5672337493267309E-2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1.7466974922571685E-2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3.9058309485492326E-2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4.0773163857521645E-2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4.6725822995903415E-2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1.9599508843209591E-2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2.4500769532394669E-2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1.6526019690576653E-3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2.9086513499807946E-2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0.35861149862955244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0.7582669587417149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0.7038253132469654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9.0812716334793663E-3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4.2986870810985357E-3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0.28980468041361795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0.73037482836191536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0.13108573890564412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3.8644212978825463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0.32959436876487569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2.2936074385098877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2.9647860003006516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5.3508424335421685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0.21214037412595291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9.2528963042615611E-2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0.42134849036374589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6.1889205414856562E-2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5.8081497357531542E-2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1.0400037044550483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1.2965213523660648E-2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2.1931312142896432E-2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32.799999999999997</v>
      </c>
      <c r="F9" s="16" t="s">
        <v>16019</v>
      </c>
      <c r="G9" s="6">
        <f>B3L802C3</f>
        <v>1.9213917525773194</v>
      </c>
      <c r="H9" s="16" t="s">
        <v>46774</v>
      </c>
      <c r="I9" s="6">
        <f>B3L818C3</f>
        <v>1.6775073224926775</v>
      </c>
      <c r="J9" s="16" t="s">
        <v>12040</v>
      </c>
      <c r="K9" s="6">
        <f>B3L836C3</f>
        <v>1.7357170319108035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526.75723632356653</v>
      </c>
      <c r="AV9" s="16" t="s">
        <v>12056</v>
      </c>
      <c r="AW9" s="6">
        <f>A1L562C1</f>
        <v>200</v>
      </c>
      <c r="AX9" s="16" t="s">
        <v>46779</v>
      </c>
      <c r="AY9" s="6">
        <f>B6L302C3</f>
        <v>863.0062053167261</v>
      </c>
      <c r="AZ9" s="16" t="s">
        <v>46780</v>
      </c>
      <c r="BA9" s="6">
        <f>B6L202C35</f>
        <v>8.8499039852396368</v>
      </c>
      <c r="BB9" s="16" t="s">
        <v>46781</v>
      </c>
      <c r="BC9" s="6">
        <f>B6L202C36</f>
        <v>4.8674471918818014</v>
      </c>
      <c r="BD9" s="16" t="s">
        <v>46782</v>
      </c>
      <c r="BE9" s="6">
        <f>B6L202C37</f>
        <v>13.27485597785946</v>
      </c>
      <c r="BF9" s="16" t="s">
        <v>46783</v>
      </c>
      <c r="BG9" s="6">
        <f>B6L202C38</f>
        <v>10.619884782287565</v>
      </c>
      <c r="BH9" s="16" t="s">
        <v>46784</v>
      </c>
      <c r="BI9" s="6">
        <f>B6L202C39</f>
        <v>2.2124759963099097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1.8629856288248643</v>
      </c>
      <c r="H10" s="16" t="s">
        <v>46786</v>
      </c>
      <c r="I10" s="6">
        <f>B3L819C3</f>
        <v>1.6517867402045272</v>
      </c>
      <c r="J10" s="16" t="s">
        <v>12079</v>
      </c>
      <c r="K10" s="6">
        <f>B3L837C3</f>
        <v>1.8221946050310138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526.75723632356653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903.09402245135652</v>
      </c>
      <c r="AZ10" s="16" t="s">
        <v>46792</v>
      </c>
      <c r="BA10" s="6">
        <f>B6L203C35</f>
        <v>8.8499039852396386</v>
      </c>
      <c r="BB10" s="16" t="s">
        <v>46793</v>
      </c>
      <c r="BC10" s="6">
        <f>B6L203C36</f>
        <v>4.8674471918818014</v>
      </c>
      <c r="BD10" s="16" t="s">
        <v>46794</v>
      </c>
      <c r="BE10" s="6">
        <f>B6L203C37</f>
        <v>13.274855977859456</v>
      </c>
      <c r="BF10" s="16" t="s">
        <v>46795</v>
      </c>
      <c r="BG10" s="6">
        <f>B6L203C38</f>
        <v>10.619884782287565</v>
      </c>
      <c r="BH10" s="16" t="s">
        <v>46796</v>
      </c>
      <c r="BI10" s="6">
        <f>B6L203C39</f>
        <v>2.2124759963099097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1.9777047535432084</v>
      </c>
      <c r="H11" s="16" t="s">
        <v>46798</v>
      </c>
      <c r="I11" s="6">
        <f>B3L820C3</f>
        <v>1.8739647458735851</v>
      </c>
      <c r="J11" s="16" t="s">
        <v>12118</v>
      </c>
      <c r="K11" s="6">
        <f>B3L838C3</f>
        <v>1.9297698757755595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526.75723632356642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1565.9225642751758</v>
      </c>
      <c r="AZ11" s="16" t="s">
        <v>46804</v>
      </c>
      <c r="BA11" s="6">
        <f>B6L204C35</f>
        <v>8.8499039852396368</v>
      </c>
      <c r="BB11" s="16" t="s">
        <v>46805</v>
      </c>
      <c r="BC11" s="6">
        <f>B6L204C36</f>
        <v>4.8674471918818014</v>
      </c>
      <c r="BD11" s="16" t="s">
        <v>46806</v>
      </c>
      <c r="BE11" s="6">
        <f>B6L204C37</f>
        <v>13.274855977859456</v>
      </c>
      <c r="BF11" s="16" t="s">
        <v>46807</v>
      </c>
      <c r="BG11" s="6">
        <f>B6L204C38</f>
        <v>10.619884782287565</v>
      </c>
      <c r="BH11" s="16" t="s">
        <v>46808</v>
      </c>
      <c r="BI11" s="6">
        <f>B6L204C39</f>
        <v>2.2124759963099097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1.8967245847317218</v>
      </c>
      <c r="H12" s="16" t="s">
        <v>46810</v>
      </c>
      <c r="I12" s="6">
        <f>B3L821C3</f>
        <v>1.5537592468056489</v>
      </c>
      <c r="J12" s="16" t="s">
        <v>12157</v>
      </c>
      <c r="K12" s="6">
        <f>B3L839C3</f>
        <v>1.7784436692890009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526.75723632356642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1195.4880272723196</v>
      </c>
      <c r="AZ12" s="16" t="s">
        <v>46816</v>
      </c>
      <c r="BA12" s="6">
        <f>B6L205C35</f>
        <v>8.8499039852396386</v>
      </c>
      <c r="BB12" s="16" t="s">
        <v>46817</v>
      </c>
      <c r="BC12" s="6">
        <f>B6L205C36</f>
        <v>4.8674471918818014</v>
      </c>
      <c r="BD12" s="16" t="s">
        <v>46818</v>
      </c>
      <c r="BE12" s="6">
        <f>B6L205C37</f>
        <v>13.274855977859456</v>
      </c>
      <c r="BF12" s="16" t="s">
        <v>46819</v>
      </c>
      <c r="BG12" s="6">
        <f>B6L205C38</f>
        <v>10.619884782287565</v>
      </c>
      <c r="BH12" s="16" t="s">
        <v>46820</v>
      </c>
      <c r="BI12" s="6">
        <f>B6L205C39</f>
        <v>2.2124759963099097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31</v>
      </c>
      <c r="F13" s="16" t="s">
        <v>16147</v>
      </c>
      <c r="G13" s="6">
        <f>B3L806C3</f>
        <v>2.0068060187698751</v>
      </c>
      <c r="H13" s="16" t="s">
        <v>46822</v>
      </c>
      <c r="I13" s="6">
        <f>B3L822C3</f>
        <v>1.891806482101595</v>
      </c>
      <c r="J13" s="16" t="s">
        <v>12196</v>
      </c>
      <c r="K13" s="6">
        <f>B3L840C3</f>
        <v>1.9274170144205269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526.75723632356642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1731.8687125282624</v>
      </c>
      <c r="AZ13" s="16" t="s">
        <v>46828</v>
      </c>
      <c r="BA13" s="6">
        <f>B6L206C35</f>
        <v>8.8499039852396368</v>
      </c>
      <c r="BB13" s="16" t="s">
        <v>46829</v>
      </c>
      <c r="BC13" s="6">
        <f>B6L206C36</f>
        <v>4.8674471918818014</v>
      </c>
      <c r="BD13" s="16" t="s">
        <v>46830</v>
      </c>
      <c r="BE13" s="6">
        <f>B6L206C37</f>
        <v>13.274855977859454</v>
      </c>
      <c r="BF13" s="16" t="s">
        <v>46831</v>
      </c>
      <c r="BG13" s="6">
        <f>B6L206C38</f>
        <v>10.619884782287565</v>
      </c>
      <c r="BH13" s="16" t="s">
        <v>46832</v>
      </c>
      <c r="BI13" s="6">
        <f>B6L206C39</f>
        <v>2.2124759963099097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29</v>
      </c>
      <c r="F14" s="16" t="s">
        <v>16179</v>
      </c>
      <c r="G14" s="6">
        <f>B3L807C3</f>
        <v>1.9987515293765137</v>
      </c>
      <c r="H14" s="16" t="s">
        <v>46834</v>
      </c>
      <c r="I14" s="6">
        <f>B3L823C3</f>
        <v>1.8280518586507573</v>
      </c>
      <c r="J14" s="16" t="s">
        <v>12235</v>
      </c>
      <c r="K14" s="6">
        <f>B3L841C3</f>
        <v>1.8817929549009897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526.75723632356642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5399.8851658171416</v>
      </c>
      <c r="AZ14" s="16" t="s">
        <v>46840</v>
      </c>
      <c r="BA14" s="6">
        <f>B6L207C35</f>
        <v>8.8499039852396351</v>
      </c>
      <c r="BB14" s="16" t="s">
        <v>46841</v>
      </c>
      <c r="BC14" s="6">
        <f>B6L207C36</f>
        <v>4.8674471918818005</v>
      </c>
      <c r="BD14" s="16" t="s">
        <v>46842</v>
      </c>
      <c r="BE14" s="6">
        <f>B6L207C37</f>
        <v>13.274855977859458</v>
      </c>
      <c r="BF14" s="16" t="s">
        <v>46843</v>
      </c>
      <c r="BG14" s="6">
        <f>B6L207C38</f>
        <v>10.619884782287563</v>
      </c>
      <c r="BH14" s="16" t="s">
        <v>46844</v>
      </c>
      <c r="BI14" s="6">
        <f>B6L207C39</f>
        <v>2.2124759963099097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2.0103593667104125</v>
      </c>
      <c r="H15" s="16" t="s">
        <v>46846</v>
      </c>
      <c r="I15" s="6">
        <f>B3L824C3</f>
        <v>1.8450261965867563</v>
      </c>
      <c r="J15" s="16" t="s">
        <v>12274</v>
      </c>
      <c r="K15" s="6">
        <f>B3L842C3</f>
        <v>1.8739209150932807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526.75723632356642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1758.2865583305177</v>
      </c>
      <c r="AZ15" s="16" t="s">
        <v>46852</v>
      </c>
      <c r="BA15" s="6">
        <f>B6L208C35</f>
        <v>8.8499039852396368</v>
      </c>
      <c r="BB15" s="16" t="s">
        <v>46853</v>
      </c>
      <c r="BC15" s="6">
        <f>B6L208C36</f>
        <v>4.8674471918818014</v>
      </c>
      <c r="BD15" s="16" t="s">
        <v>46854</v>
      </c>
      <c r="BE15" s="6">
        <f>B6L208C37</f>
        <v>13.274855977859456</v>
      </c>
      <c r="BF15" s="16" t="s">
        <v>46855</v>
      </c>
      <c r="BG15" s="6">
        <f>B6L208C38</f>
        <v>10.619884782287563</v>
      </c>
      <c r="BH15" s="16" t="s">
        <v>46856</v>
      </c>
      <c r="BI15" s="6">
        <f>B6L208C39</f>
        <v>2.2124759963099092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47.2</v>
      </c>
      <c r="F16" s="16" t="s">
        <v>16243</v>
      </c>
      <c r="G16" s="6">
        <f>B3L809C3</f>
        <v>1.9144614033161305</v>
      </c>
      <c r="H16" s="16" t="s">
        <v>46858</v>
      </c>
      <c r="I16" s="6">
        <f>B3L825C3</f>
        <v>1.3982121625787132</v>
      </c>
      <c r="J16" s="16" t="s">
        <v>12313</v>
      </c>
      <c r="K16" s="6">
        <f>B3L843C3</f>
        <v>1.6279842631283141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526.75723632356642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1473.2604769233794</v>
      </c>
      <c r="AZ16" s="16" t="s">
        <v>46864</v>
      </c>
      <c r="BA16" s="6">
        <f>B6L209C35</f>
        <v>8.8499039852396368</v>
      </c>
      <c r="BB16" s="16" t="s">
        <v>46865</v>
      </c>
      <c r="BC16" s="6">
        <f>B6L209C36</f>
        <v>4.8674471918818014</v>
      </c>
      <c r="BD16" s="16" t="s">
        <v>46866</v>
      </c>
      <c r="BE16" s="6">
        <f>B6L209C37</f>
        <v>13.274855977859458</v>
      </c>
      <c r="BF16" s="16" t="s">
        <v>46867</v>
      </c>
      <c r="BG16" s="6">
        <f>B6L209C38</f>
        <v>10.619884782287565</v>
      </c>
      <c r="BH16" s="16" t="s">
        <v>46868</v>
      </c>
      <c r="BI16" s="6">
        <f>B6L209C39</f>
        <v>2.2124759963099097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44.1</v>
      </c>
      <c r="F17" s="16" t="s">
        <v>16275</v>
      </c>
      <c r="G17" s="6">
        <f>B3L810C3</f>
        <v>1.9361349184406969</v>
      </c>
      <c r="H17" s="16" t="s">
        <v>46870</v>
      </c>
      <c r="I17" s="6">
        <f>B3L826C3</f>
        <v>1.9312977099236641</v>
      </c>
      <c r="J17" s="16" t="s">
        <v>12352</v>
      </c>
      <c r="K17" s="6">
        <f>B3L844C3</f>
        <v>1.9353314121037464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526.75723632356653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1226.0302985192998</v>
      </c>
      <c r="AZ17" s="16" t="s">
        <v>46876</v>
      </c>
      <c r="BA17" s="6">
        <f>B6L210C35</f>
        <v>8.8499039852396368</v>
      </c>
      <c r="BB17" s="16" t="s">
        <v>46877</v>
      </c>
      <c r="BC17" s="6">
        <f>B6L210C36</f>
        <v>4.8674471918818014</v>
      </c>
      <c r="BD17" s="16" t="s">
        <v>46878</v>
      </c>
      <c r="BE17" s="6">
        <f>B6L210C37</f>
        <v>13.274855977859456</v>
      </c>
      <c r="BF17" s="16" t="s">
        <v>46879</v>
      </c>
      <c r="BG17" s="6">
        <f>B6L210C38</f>
        <v>10.619884782287565</v>
      </c>
      <c r="BH17" s="16" t="s">
        <v>46880</v>
      </c>
      <c r="BI17" s="6">
        <f>B6L210C39</f>
        <v>2.2124759963099097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57.8</v>
      </c>
      <c r="F18" s="16" t="s">
        <v>16307</v>
      </c>
      <c r="G18" s="6">
        <f>B3L811C3</f>
        <v>1.109385431415848</v>
      </c>
      <c r="H18" s="16" t="s">
        <v>46882</v>
      </c>
      <c r="I18" s="6">
        <f>B3L827C3</f>
        <v>1.1006484569699826</v>
      </c>
      <c r="J18" s="16" t="s">
        <v>12391</v>
      </c>
      <c r="K18" s="6">
        <f>B3L845C3</f>
        <v>1.102855596658092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526.75723632356642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3176.2111765606955</v>
      </c>
      <c r="AZ18" s="16" t="s">
        <v>46888</v>
      </c>
      <c r="BA18" s="6">
        <f>B6L211C35</f>
        <v>8.8499039852396368</v>
      </c>
      <c r="BB18" s="16" t="s">
        <v>46889</v>
      </c>
      <c r="BC18" s="6">
        <f>B6L211C36</f>
        <v>4.8674471918818014</v>
      </c>
      <c r="BD18" s="16" t="s">
        <v>46890</v>
      </c>
      <c r="BE18" s="6">
        <f>B6L211C37</f>
        <v>13.274855977859456</v>
      </c>
      <c r="BF18" s="16" t="s">
        <v>46891</v>
      </c>
      <c r="BG18" s="6">
        <f>B6L211C38</f>
        <v>10.619884782287563</v>
      </c>
      <c r="BH18" s="16" t="s">
        <v>46892</v>
      </c>
      <c r="BI18" s="6">
        <f>B6L211C39</f>
        <v>2.2124759963099097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53.8</v>
      </c>
      <c r="F19" s="16" t="s">
        <v>16339</v>
      </c>
      <c r="G19" s="6">
        <f>B3L812C3</f>
        <v>1.5763612217795484</v>
      </c>
      <c r="H19" s="16" t="s">
        <v>46894</v>
      </c>
      <c r="I19" s="6">
        <f>B3L828C3</f>
        <v>1.535381336165754</v>
      </c>
      <c r="J19" s="16" t="s">
        <v>12430</v>
      </c>
      <c r="K19" s="6">
        <f>B3L846C3</f>
        <v>1.5400861439162448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526.75723632356642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14967.874309595059</v>
      </c>
      <c r="AZ19" s="16" t="s">
        <v>46900</v>
      </c>
      <c r="BA19" s="6">
        <f>B6L212C35</f>
        <v>8.8499039852396368</v>
      </c>
      <c r="BB19" s="16" t="s">
        <v>46901</v>
      </c>
      <c r="BC19" s="6">
        <f>B6L212C36</f>
        <v>4.8674471918818014</v>
      </c>
      <c r="BD19" s="16" t="s">
        <v>46902</v>
      </c>
      <c r="BE19" s="6">
        <f>B6L212C37</f>
        <v>13.274855977859454</v>
      </c>
      <c r="BF19" s="16" t="s">
        <v>46903</v>
      </c>
      <c r="BG19" s="6">
        <f>B6L212C38</f>
        <v>10.619884782287563</v>
      </c>
      <c r="BH19" s="16" t="s">
        <v>46904</v>
      </c>
      <c r="BI19" s="6">
        <f>B6L212C39</f>
        <v>2.2124759963099097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32.799999999999997</v>
      </c>
      <c r="F20" s="16" t="s">
        <v>16371</v>
      </c>
      <c r="G20" s="6">
        <f>B3L813C3</f>
        <v>2.0662983425414367</v>
      </c>
      <c r="H20" s="16" t="s">
        <v>46906</v>
      </c>
      <c r="I20" s="6">
        <f>B3L829C3</f>
        <v>1.1428571428571428</v>
      </c>
      <c r="J20" s="16" t="s">
        <v>12469</v>
      </c>
      <c r="K20" s="6">
        <f>B3L847C3</f>
        <v>2.0319148936170213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526.75723632356653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1283.1142568250759</v>
      </c>
      <c r="AZ20" s="16" t="s">
        <v>46912</v>
      </c>
      <c r="BA20" s="6">
        <f>B6L213C35</f>
        <v>8.8499039852396368</v>
      </c>
      <c r="BB20" s="16" t="s">
        <v>46913</v>
      </c>
      <c r="BC20" s="6">
        <f>B6L213C36</f>
        <v>4.8674471918818014</v>
      </c>
      <c r="BD20" s="16" t="s">
        <v>46914</v>
      </c>
      <c r="BE20" s="6">
        <f>B6L213C37</f>
        <v>13.274855977859458</v>
      </c>
      <c r="BF20" s="16" t="s">
        <v>46915</v>
      </c>
      <c r="BG20" s="6">
        <f>B6L213C38</f>
        <v>10.619884782287565</v>
      </c>
      <c r="BH20" s="16" t="s">
        <v>46916</v>
      </c>
      <c r="BI20" s="6">
        <f>B6L213C39</f>
        <v>2.2124759963099097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35.200000000000003</v>
      </c>
      <c r="F21" s="16" t="s">
        <v>16403</v>
      </c>
      <c r="G21" s="6">
        <f>B3L814C3</f>
        <v>1.9577150645890771</v>
      </c>
      <c r="H21" s="16" t="s">
        <v>46918</v>
      </c>
      <c r="I21" s="6">
        <f>B3L830C3</f>
        <v>1.7443993533273945</v>
      </c>
      <c r="J21" s="16" t="s">
        <v>12508</v>
      </c>
      <c r="K21" s="6">
        <f>B3L848C3</f>
        <v>1.8185233425548177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526.75723632356653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1045.1292258959841</v>
      </c>
      <c r="AZ21" s="16" t="s">
        <v>46924</v>
      </c>
      <c r="BA21" s="6">
        <f>B6L214C35</f>
        <v>8.8499039852396368</v>
      </c>
      <c r="BB21" s="16" t="s">
        <v>46925</v>
      </c>
      <c r="BC21" s="6">
        <f>B6L214C36</f>
        <v>4.8674471918818005</v>
      </c>
      <c r="BD21" s="16" t="s">
        <v>46926</v>
      </c>
      <c r="BE21" s="6">
        <f>B6L214C37</f>
        <v>13.274855977859458</v>
      </c>
      <c r="BF21" s="16" t="s">
        <v>46927</v>
      </c>
      <c r="BG21" s="6">
        <f>B6L214C38</f>
        <v>10.619884782287565</v>
      </c>
      <c r="BH21" s="16" t="s">
        <v>46928</v>
      </c>
      <c r="BI21" s="6">
        <f>B6L214C39</f>
        <v>2.2124759963099097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32.6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1.9782441949654834</v>
      </c>
      <c r="J22" s="16" t="s">
        <v>46930</v>
      </c>
      <c r="K22" s="6">
        <f>B3L849C3</f>
        <v>1.9782441949654834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39.5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1.9698053520656544</v>
      </c>
      <c r="J23" s="16" t="s">
        <v>46932</v>
      </c>
      <c r="K23" s="6">
        <f>B3L850C3</f>
        <v>1.9698053520656544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37.5</v>
      </c>
      <c r="F24" s="16" t="s">
        <v>16435</v>
      </c>
      <c r="G24" s="6">
        <f>B3L815C3</f>
        <v>1.6143850105772137</v>
      </c>
      <c r="H24" s="16" t="s">
        <v>46934</v>
      </c>
      <c r="I24" s="6">
        <f>B3L833C3</f>
        <v>1.1921819474058279</v>
      </c>
      <c r="J24" s="16" t="s">
        <v>12547</v>
      </c>
      <c r="K24" s="6">
        <f>B3L852C3</f>
        <v>1.9482610080155975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526.75723632356653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1388.3867051079817</v>
      </c>
      <c r="AZ24" s="16" t="s">
        <v>46940</v>
      </c>
      <c r="BA24" s="6">
        <f>B6L215C35</f>
        <v>8.8499039852396368</v>
      </c>
      <c r="BB24" s="16" t="s">
        <v>46941</v>
      </c>
      <c r="BC24" s="6">
        <f>B6L215C36</f>
        <v>4.8674471918818014</v>
      </c>
      <c r="BD24" s="16" t="s">
        <v>46942</v>
      </c>
      <c r="BE24" s="6">
        <f>B6L215C37</f>
        <v>13.274855977859458</v>
      </c>
      <c r="BF24" s="16" t="s">
        <v>46943</v>
      </c>
      <c r="BG24" s="6">
        <f>B6L215C38</f>
        <v>10.619884782287565</v>
      </c>
      <c r="BH24" s="16" t="s">
        <v>46944</v>
      </c>
      <c r="BI24" s="6">
        <f>B6L215C39</f>
        <v>2.2124759963099097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34.4</v>
      </c>
      <c r="F25" s="16" t="s">
        <v>16468</v>
      </c>
      <c r="G25" s="6">
        <f>B3L816C3</f>
        <v>1.8056789805695914</v>
      </c>
      <c r="H25" s="16" t="s">
        <v>46946</v>
      </c>
      <c r="I25" s="6">
        <f>B3L834C3</f>
        <v>1.6813155943937623</v>
      </c>
      <c r="J25" s="16" t="s">
        <v>46947</v>
      </c>
      <c r="K25" s="6">
        <f>B3L853C3</f>
        <v>1.717729998525767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526.75723632356642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1726.0884179268598</v>
      </c>
      <c r="AZ25" s="16" t="s">
        <v>46953</v>
      </c>
      <c r="BA25" s="6">
        <f>IF(B6L216C3=0,0,B6L216C29/B6L216C3)</f>
        <v>8.8499039852396404</v>
      </c>
      <c r="BB25" s="16" t="s">
        <v>46954</v>
      </c>
      <c r="BC25" s="6">
        <f>IF(B6L216C8=0,0,B6L216C30/B6L216C8)</f>
        <v>4.8674471918818005</v>
      </c>
      <c r="BD25" s="16" t="s">
        <v>46955</v>
      </c>
      <c r="BE25" s="6">
        <f>IF(B6L216C13=0,0,B6L216C31/B6L216C13)</f>
        <v>13.274855977859458</v>
      </c>
      <c r="BF25" s="16" t="s">
        <v>46956</v>
      </c>
      <c r="BG25" s="6">
        <f>IF(B6L216C18=0,0,B6L216C32/B6L216C18)</f>
        <v>10.619884782287563</v>
      </c>
      <c r="BH25" s="16" t="s">
        <v>46957</v>
      </c>
      <c r="BI25" s="6">
        <f>IF(B6L216C24=0,0,B6L216C33/B6L216C24)</f>
        <v>2.2124759963099092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15.651313356928688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4.28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2.2345360408256205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1.2863176596347929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2.4427752902592017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6833.2876960221192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1089.9758394955275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5248.030885946383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189715.88877031673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437738.28989281924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627454.17866313597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86046.452999999994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7.2920400177696578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1.1690103097784494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1.3716007076842616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2014</v>
      </c>
      <c r="B8" s="11">
        <f>RRICC</f>
        <v>125600</v>
      </c>
      <c r="C8" s="7">
        <f>RR_ID</f>
        <v>3</v>
      </c>
      <c r="D8" s="1" t="str">
        <f>RR_SHORT_NAME</f>
        <v>CSXT</v>
      </c>
      <c r="E8" s="1" t="str">
        <f>RR_NAME</f>
        <v>CSX Transportation Company</v>
      </c>
      <c r="F8" s="1" t="s">
        <v>47008</v>
      </c>
      <c r="G8" s="6">
        <f>E1L101C1</f>
        <v>3.6421263151847701E-3</v>
      </c>
    </row>
    <row r="9" spans="1:7" x14ac:dyDescent="0.2">
      <c r="A9" s="11">
        <f>CURRENT_YEAR</f>
        <v>2014</v>
      </c>
      <c r="B9" s="11">
        <f>RRICC</f>
        <v>125600</v>
      </c>
      <c r="C9" s="7">
        <f>RR_ID</f>
        <v>3</v>
      </c>
      <c r="D9" s="1" t="str">
        <f>RR_SHORT_NAME</f>
        <v>CSXT</v>
      </c>
      <c r="E9" s="1" t="str">
        <f>RR_NAME</f>
        <v>CSX Transportation Company</v>
      </c>
      <c r="F9" s="1" t="s">
        <v>47009</v>
      </c>
      <c r="G9" s="6">
        <f>E1L101C2</f>
        <v>8.3775839764404201E-4</v>
      </c>
    </row>
    <row r="10" spans="1:7" x14ac:dyDescent="0.2">
      <c r="A10" s="11">
        <f>CURRENT_YEAR</f>
        <v>2014</v>
      </c>
      <c r="B10" s="11">
        <f>RRICC</f>
        <v>125600</v>
      </c>
      <c r="C10" s="7">
        <f>RR_ID</f>
        <v>3</v>
      </c>
      <c r="D10" s="1" t="str">
        <f>RR_SHORT_NAME</f>
        <v>CSXT</v>
      </c>
      <c r="E10" s="1" t="str">
        <f>RR_NAME</f>
        <v>CSX Transportation Company</v>
      </c>
      <c r="F10" s="1" t="s">
        <v>47010</v>
      </c>
      <c r="G10" s="6">
        <f>E1L101C3</f>
        <v>2.2103909932001502E-3</v>
      </c>
    </row>
    <row r="11" spans="1:7" x14ac:dyDescent="0.2">
      <c r="A11" s="11">
        <f>CURRENT_YEAR</f>
        <v>2014</v>
      </c>
      <c r="B11" s="11">
        <f>RRICC</f>
        <v>125600</v>
      </c>
      <c r="C11" s="7">
        <f>RR_ID</f>
        <v>3</v>
      </c>
      <c r="D11" s="1" t="str">
        <f>RR_SHORT_NAME</f>
        <v>CSXT</v>
      </c>
      <c r="E11" s="1" t="str">
        <f>RR_NAME</f>
        <v>CSX Transportation Company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2014</v>
      </c>
      <c r="B12" s="11">
        <f>RRICC</f>
        <v>125600</v>
      </c>
      <c r="C12" s="7">
        <f>RR_ID</f>
        <v>3</v>
      </c>
      <c r="D12" s="1" t="str">
        <f>RR_SHORT_NAME</f>
        <v>CSXT</v>
      </c>
      <c r="E12" s="1" t="str">
        <f>RR_NAME</f>
        <v>CSX Transportation Company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2014</v>
      </c>
      <c r="B13" s="11">
        <f>RRICC</f>
        <v>125600</v>
      </c>
      <c r="C13" s="7">
        <f>RR_ID</f>
        <v>3</v>
      </c>
      <c r="D13" s="1" t="str">
        <f>RR_SHORT_NAME</f>
        <v>CSXT</v>
      </c>
      <c r="E13" s="1" t="str">
        <f>RR_NAME</f>
        <v>CSX Transportation Company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2014</v>
      </c>
      <c r="B14" s="11">
        <f>RRICC</f>
        <v>125600</v>
      </c>
      <c r="C14" s="7">
        <f>RR_ID</f>
        <v>3</v>
      </c>
      <c r="D14" s="1" t="str">
        <f>RR_SHORT_NAME</f>
        <v>CSXT</v>
      </c>
      <c r="E14" s="1" t="str">
        <f>RR_NAME</f>
        <v>CSX Transportation Company</v>
      </c>
      <c r="F14" s="1" t="s">
        <v>47014</v>
      </c>
      <c r="G14" s="6">
        <f>E1L103C1</f>
        <v>0.84977854252410479</v>
      </c>
    </row>
    <row r="15" spans="1:7" x14ac:dyDescent="0.2">
      <c r="A15" s="11">
        <f>CURRENT_YEAR</f>
        <v>2014</v>
      </c>
      <c r="B15" s="11">
        <f>RRICC</f>
        <v>125600</v>
      </c>
      <c r="C15" s="7">
        <f>RR_ID</f>
        <v>3</v>
      </c>
      <c r="D15" s="1" t="str">
        <f>RR_SHORT_NAME</f>
        <v>CSXT</v>
      </c>
      <c r="E15" s="1" t="str">
        <f>RR_NAME</f>
        <v>CSX Transportation Company</v>
      </c>
      <c r="F15" s="1" t="s">
        <v>47015</v>
      </c>
      <c r="G15" s="6">
        <f>E1L103C2</f>
        <v>2.9388050748579827E-3</v>
      </c>
    </row>
    <row r="16" spans="1:7" x14ac:dyDescent="0.2">
      <c r="A16" s="11">
        <f>CURRENT_YEAR</f>
        <v>2014</v>
      </c>
      <c r="B16" s="11">
        <f>RRICC</f>
        <v>125600</v>
      </c>
      <c r="C16" s="7">
        <f>RR_ID</f>
        <v>3</v>
      </c>
      <c r="D16" s="1" t="str">
        <f>RR_SHORT_NAME</f>
        <v>CSXT</v>
      </c>
      <c r="E16" s="1" t="str">
        <f>RR_NAME</f>
        <v>CSX Transportation Company</v>
      </c>
      <c r="F16" s="1" t="s">
        <v>47016</v>
      </c>
      <c r="G16" s="6">
        <f>E1L103C3</f>
        <v>-7.8701134386839481E-4</v>
      </c>
    </row>
    <row r="17" spans="1:7" x14ac:dyDescent="0.2">
      <c r="A17" s="11">
        <f>CURRENT_YEAR</f>
        <v>2014</v>
      </c>
      <c r="B17" s="11">
        <f>RRICC</f>
        <v>125600</v>
      </c>
      <c r="C17" s="7">
        <f>RR_ID</f>
        <v>3</v>
      </c>
      <c r="D17" s="1" t="str">
        <f>RR_SHORT_NAME</f>
        <v>CSXT</v>
      </c>
      <c r="E17" s="1" t="str">
        <f>RR_NAME</f>
        <v>CSX Transportation Company</v>
      </c>
      <c r="F17" s="1" t="s">
        <v>47017</v>
      </c>
      <c r="G17" s="6">
        <f>E1L104C1</f>
        <v>9.4926682521025967</v>
      </c>
    </row>
    <row r="18" spans="1:7" x14ac:dyDescent="0.2">
      <c r="A18" s="11">
        <f>CURRENT_YEAR</f>
        <v>2014</v>
      </c>
      <c r="B18" s="11">
        <f>RRICC</f>
        <v>125600</v>
      </c>
      <c r="C18" s="7">
        <f>RR_ID</f>
        <v>3</v>
      </c>
      <c r="D18" s="1" t="str">
        <f>RR_SHORT_NAME</f>
        <v>CSXT</v>
      </c>
      <c r="E18" s="1" t="str">
        <f>RR_NAME</f>
        <v>CSX Transportation Company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2014</v>
      </c>
      <c r="B19" s="11">
        <f>RRICC</f>
        <v>125600</v>
      </c>
      <c r="C19" s="7">
        <f>RR_ID</f>
        <v>3</v>
      </c>
      <c r="D19" s="1" t="str">
        <f>RR_SHORT_NAME</f>
        <v>CSXT</v>
      </c>
      <c r="E19" s="1" t="str">
        <f>RR_NAME</f>
        <v>CSX Transportation Company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2014</v>
      </c>
      <c r="B20" s="11">
        <f>RRICC</f>
        <v>125600</v>
      </c>
      <c r="C20" s="7">
        <f>RR_ID</f>
        <v>3</v>
      </c>
      <c r="D20" s="1" t="str">
        <f>RR_SHORT_NAME</f>
        <v>CSXT</v>
      </c>
      <c r="E20" s="1" t="str">
        <f>RR_NAME</f>
        <v>CSX Transportation Company</v>
      </c>
      <c r="F20" s="1" t="s">
        <v>47020</v>
      </c>
      <c r="G20" s="6">
        <f>E1L105C1</f>
        <v>6.7406611880644425</v>
      </c>
    </row>
    <row r="21" spans="1:7" x14ac:dyDescent="0.2">
      <c r="A21" s="11">
        <f>CURRENT_YEAR</f>
        <v>2014</v>
      </c>
      <c r="B21" s="11">
        <f>RRICC</f>
        <v>125600</v>
      </c>
      <c r="C21" s="7">
        <f>RR_ID</f>
        <v>3</v>
      </c>
      <c r="D21" s="1" t="str">
        <f>RR_SHORT_NAME</f>
        <v>CSXT</v>
      </c>
      <c r="E21" s="1" t="str">
        <f>RR_NAME</f>
        <v>CSX Transportation Company</v>
      </c>
      <c r="F21" s="1" t="s">
        <v>47021</v>
      </c>
      <c r="G21" s="6">
        <f>E1L105C2</f>
        <v>0.46318439120232568</v>
      </c>
    </row>
    <row r="22" spans="1:7" x14ac:dyDescent="0.2">
      <c r="A22" s="11">
        <f>CURRENT_YEAR</f>
        <v>2014</v>
      </c>
      <c r="B22" s="11">
        <f>RRICC</f>
        <v>125600</v>
      </c>
      <c r="C22" s="7">
        <f>RR_ID</f>
        <v>3</v>
      </c>
      <c r="D22" s="1" t="str">
        <f>RR_SHORT_NAME</f>
        <v>CSXT</v>
      </c>
      <c r="E22" s="1" t="str">
        <f>RR_NAME</f>
        <v>CSX Transportation Company</v>
      </c>
      <c r="F22" s="1" t="s">
        <v>47022</v>
      </c>
      <c r="G22" s="6">
        <f>E1L105C3</f>
        <v>0.80953633523964041</v>
      </c>
    </row>
    <row r="23" spans="1:7" x14ac:dyDescent="0.2">
      <c r="A23" s="11">
        <f>CURRENT_YEAR</f>
        <v>2014</v>
      </c>
      <c r="B23" s="11">
        <f>RRICC</f>
        <v>125600</v>
      </c>
      <c r="C23" s="7">
        <f>RR_ID</f>
        <v>3</v>
      </c>
      <c r="D23" s="1" t="str">
        <f>RR_SHORT_NAME</f>
        <v>CSXT</v>
      </c>
      <c r="E23" s="1" t="str">
        <f>RR_NAME</f>
        <v>CSX Transportation Company</v>
      </c>
      <c r="F23" s="1" t="s">
        <v>47023</v>
      </c>
      <c r="G23" s="6">
        <f>E1L106C1</f>
        <v>2.4166415509797741</v>
      </c>
    </row>
    <row r="24" spans="1:7" x14ac:dyDescent="0.2">
      <c r="A24" s="11">
        <f>CURRENT_YEAR</f>
        <v>2014</v>
      </c>
      <c r="B24" s="11">
        <f>RRICC</f>
        <v>125600</v>
      </c>
      <c r="C24" s="7">
        <f>RR_ID</f>
        <v>3</v>
      </c>
      <c r="D24" s="1" t="str">
        <f>RR_SHORT_NAME</f>
        <v>CSXT</v>
      </c>
      <c r="E24" s="1" t="str">
        <f>RR_NAME</f>
        <v>CSX Transportation Company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2014</v>
      </c>
      <c r="B25" s="11">
        <f>RRICC</f>
        <v>125600</v>
      </c>
      <c r="C25" s="7">
        <f>RR_ID</f>
        <v>3</v>
      </c>
      <c r="D25" s="1" t="str">
        <f>RR_SHORT_NAME</f>
        <v>CSXT</v>
      </c>
      <c r="E25" s="1" t="str">
        <f>RR_NAME</f>
        <v>CSX Transportation Company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2014</v>
      </c>
      <c r="B26" s="11">
        <f>RRICC</f>
        <v>125600</v>
      </c>
      <c r="C26" s="7">
        <f>RR_ID</f>
        <v>3</v>
      </c>
      <c r="D26" s="1" t="str">
        <f>RR_SHORT_NAME</f>
        <v>CSXT</v>
      </c>
      <c r="E26" s="1" t="str">
        <f>RR_NAME</f>
        <v>CSX Transportation Company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2014</v>
      </c>
      <c r="B27" s="11">
        <f>RRICC</f>
        <v>125600</v>
      </c>
      <c r="C27" s="7">
        <f>RR_ID</f>
        <v>3</v>
      </c>
      <c r="D27" s="1" t="str">
        <f>RR_SHORT_NAME</f>
        <v>CSXT</v>
      </c>
      <c r="E27" s="1" t="str">
        <f>RR_NAME</f>
        <v>CSX Transportation Company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2014</v>
      </c>
      <c r="B28" s="11">
        <f>RRICC</f>
        <v>125600</v>
      </c>
      <c r="C28" s="7">
        <f>RR_ID</f>
        <v>3</v>
      </c>
      <c r="D28" s="1" t="str">
        <f>RR_SHORT_NAME</f>
        <v>CSXT</v>
      </c>
      <c r="E28" s="1" t="str">
        <f>RR_NAME</f>
        <v>CSX Transportation Company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2014</v>
      </c>
      <c r="B29" s="11">
        <f>RRICC</f>
        <v>125600</v>
      </c>
      <c r="C29" s="7">
        <f>RR_ID</f>
        <v>3</v>
      </c>
      <c r="D29" s="1" t="str">
        <f>RR_SHORT_NAME</f>
        <v>CSXT</v>
      </c>
      <c r="E29" s="1" t="str">
        <f>RR_NAME</f>
        <v>CSX Transportation Company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2014</v>
      </c>
      <c r="B30" s="11">
        <f>RRICC</f>
        <v>125600</v>
      </c>
      <c r="C30" s="7">
        <f>RR_ID</f>
        <v>3</v>
      </c>
      <c r="D30" s="1" t="str">
        <f>RR_SHORT_NAME</f>
        <v>CSXT</v>
      </c>
      <c r="E30" s="1" t="str">
        <f>RR_NAME</f>
        <v>CSX Transportation Company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2014</v>
      </c>
      <c r="B31" s="11">
        <f>RRICC</f>
        <v>125600</v>
      </c>
      <c r="C31" s="7">
        <f>RR_ID</f>
        <v>3</v>
      </c>
      <c r="D31" s="1" t="str">
        <f>RR_SHORT_NAME</f>
        <v>CSXT</v>
      </c>
      <c r="E31" s="1" t="str">
        <f>RR_NAME</f>
        <v>CSX Transportation Company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2014</v>
      </c>
      <c r="B32" s="11">
        <f>RRICC</f>
        <v>125600</v>
      </c>
      <c r="C32" s="7">
        <f>RR_ID</f>
        <v>3</v>
      </c>
      <c r="D32" s="1" t="str">
        <f>RR_SHORT_NAME</f>
        <v>CSXT</v>
      </c>
      <c r="E32" s="1" t="str">
        <f>RR_NAME</f>
        <v>CSX Transportation Company</v>
      </c>
      <c r="F32" s="1" t="s">
        <v>47032</v>
      </c>
      <c r="G32" s="6">
        <f>E1L109C1</f>
        <v>13.799224444559423</v>
      </c>
    </row>
    <row r="33" spans="1:7" x14ac:dyDescent="0.2">
      <c r="A33" s="11">
        <f>CURRENT_YEAR</f>
        <v>2014</v>
      </c>
      <c r="B33" s="11">
        <f>RRICC</f>
        <v>125600</v>
      </c>
      <c r="C33" s="7">
        <f>RR_ID</f>
        <v>3</v>
      </c>
      <c r="D33" s="1" t="str">
        <f>RR_SHORT_NAME</f>
        <v>CSXT</v>
      </c>
      <c r="E33" s="1" t="str">
        <f>RR_NAME</f>
        <v>CSX Transportation Company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2014</v>
      </c>
      <c r="B34" s="11">
        <f>RRICC</f>
        <v>125600</v>
      </c>
      <c r="C34" s="7">
        <f>RR_ID</f>
        <v>3</v>
      </c>
      <c r="D34" s="1" t="str">
        <f>RR_SHORT_NAME</f>
        <v>CSXT</v>
      </c>
      <c r="E34" s="1" t="str">
        <f>RR_NAME</f>
        <v>CSX Transportation Company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2014</v>
      </c>
      <c r="B35" s="11">
        <f>RRICC</f>
        <v>125600</v>
      </c>
      <c r="C35" s="7">
        <f>RR_ID</f>
        <v>3</v>
      </c>
      <c r="D35" s="1" t="str">
        <f>RR_SHORT_NAME</f>
        <v>CSXT</v>
      </c>
      <c r="E35" s="1" t="str">
        <f>RR_NAME</f>
        <v>CSX Transportation Company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2014</v>
      </c>
      <c r="B36" s="11">
        <f>RRICC</f>
        <v>125600</v>
      </c>
      <c r="C36" s="7">
        <f>RR_ID</f>
        <v>3</v>
      </c>
      <c r="D36" s="1" t="str">
        <f>RR_SHORT_NAME</f>
        <v>CSXT</v>
      </c>
      <c r="E36" s="1" t="str">
        <f>RR_NAME</f>
        <v>CSX Transportation Company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2014</v>
      </c>
      <c r="B37" s="11">
        <f>RRICC</f>
        <v>125600</v>
      </c>
      <c r="C37" s="7">
        <f>RR_ID</f>
        <v>3</v>
      </c>
      <c r="D37" s="1" t="str">
        <f>RR_SHORT_NAME</f>
        <v>CSXT</v>
      </c>
      <c r="E37" s="1" t="str">
        <f>RR_NAME</f>
        <v>CSX Transportation Company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2014</v>
      </c>
      <c r="B38" s="11">
        <f>RRICC</f>
        <v>125600</v>
      </c>
      <c r="C38" s="7">
        <f>RR_ID</f>
        <v>3</v>
      </c>
      <c r="D38" s="1" t="str">
        <f>RR_SHORT_NAME</f>
        <v>CSXT</v>
      </c>
      <c r="E38" s="1" t="str">
        <f>RR_NAME</f>
        <v>CSX Transportation Company</v>
      </c>
      <c r="F38" s="1" t="s">
        <v>47038</v>
      </c>
      <c r="G38" s="6">
        <f>E1L111C1</f>
        <v>4.322514075745727</v>
      </c>
    </row>
    <row r="39" spans="1:7" x14ac:dyDescent="0.2">
      <c r="A39" s="11">
        <f>CURRENT_YEAR</f>
        <v>2014</v>
      </c>
      <c r="B39" s="11">
        <f>RRICC</f>
        <v>125600</v>
      </c>
      <c r="C39" s="7">
        <f>RR_ID</f>
        <v>3</v>
      </c>
      <c r="D39" s="1" t="str">
        <f>RR_SHORT_NAME</f>
        <v>CSXT</v>
      </c>
      <c r="E39" s="1" t="str">
        <f>RR_NAME</f>
        <v>CSX Transportation Company</v>
      </c>
      <c r="F39" s="1" t="s">
        <v>47039</v>
      </c>
      <c r="G39" s="6">
        <f>E1L111C2</f>
        <v>0.47401791454269226</v>
      </c>
    </row>
    <row r="40" spans="1:7" x14ac:dyDescent="0.2">
      <c r="A40" s="11">
        <f>CURRENT_YEAR</f>
        <v>2014</v>
      </c>
      <c r="B40" s="11">
        <f>RRICC</f>
        <v>125600</v>
      </c>
      <c r="C40" s="7">
        <f>RR_ID</f>
        <v>3</v>
      </c>
      <c r="D40" s="1" t="str">
        <f>RR_SHORT_NAME</f>
        <v>CSXT</v>
      </c>
      <c r="E40" s="1" t="str">
        <f>RR_NAME</f>
        <v>CSX Transportation Company</v>
      </c>
      <c r="F40" s="1" t="s">
        <v>47040</v>
      </c>
      <c r="G40" s="6">
        <f>E1L111C3</f>
        <v>1.3348634043247174</v>
      </c>
    </row>
    <row r="41" spans="1:7" x14ac:dyDescent="0.2">
      <c r="A41" s="11">
        <f>CURRENT_YEAR</f>
        <v>2014</v>
      </c>
      <c r="B41" s="11">
        <f>RRICC</f>
        <v>125600</v>
      </c>
      <c r="C41" s="7">
        <f>RR_ID</f>
        <v>3</v>
      </c>
      <c r="D41" s="1" t="str">
        <f>RR_SHORT_NAME</f>
        <v>CSXT</v>
      </c>
      <c r="E41" s="1" t="str">
        <f>RR_NAME</f>
        <v>CSX Transportation Company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2014</v>
      </c>
      <c r="B42" s="11">
        <f>RRICC</f>
        <v>125600</v>
      </c>
      <c r="C42" s="7">
        <f>RR_ID</f>
        <v>3</v>
      </c>
      <c r="D42" s="1" t="str">
        <f>RR_SHORT_NAME</f>
        <v>CSXT</v>
      </c>
      <c r="E42" s="1" t="str">
        <f>RR_NAME</f>
        <v>CSX Transportation Company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2014</v>
      </c>
      <c r="B43" s="11">
        <f>RRICC</f>
        <v>125600</v>
      </c>
      <c r="C43" s="7">
        <f>RR_ID</f>
        <v>3</v>
      </c>
      <c r="D43" s="1" t="str">
        <f>RR_SHORT_NAME</f>
        <v>CSXT</v>
      </c>
      <c r="E43" s="1" t="str">
        <f>RR_NAME</f>
        <v>CSX Transportation Company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2014</v>
      </c>
      <c r="B44" s="11">
        <f>RRICC</f>
        <v>125600</v>
      </c>
      <c r="C44" s="7">
        <f>RR_ID</f>
        <v>3</v>
      </c>
      <c r="D44" s="1" t="str">
        <f>RR_SHORT_NAME</f>
        <v>CSXT</v>
      </c>
      <c r="E44" s="1" t="str">
        <f>RR_NAME</f>
        <v>CSX Transportation Company</v>
      </c>
      <c r="F44" s="1" t="s">
        <v>47044</v>
      </c>
      <c r="G44" s="6">
        <f>E1L113C1</f>
        <v>4.8149364780983408</v>
      </c>
    </row>
    <row r="45" spans="1:7" x14ac:dyDescent="0.2">
      <c r="A45" s="11">
        <f>CURRENT_YEAR</f>
        <v>2014</v>
      </c>
      <c r="B45" s="11">
        <f>RRICC</f>
        <v>125600</v>
      </c>
      <c r="C45" s="7">
        <f>RR_ID</f>
        <v>3</v>
      </c>
      <c r="D45" s="1" t="str">
        <f>RR_SHORT_NAME</f>
        <v>CSXT</v>
      </c>
      <c r="E45" s="1" t="str">
        <f>RR_NAME</f>
        <v>CSX Transportation Company</v>
      </c>
      <c r="F45" s="1" t="s">
        <v>47045</v>
      </c>
      <c r="G45" s="6">
        <f>E1L113C2</f>
        <v>8.1310368816873341E-2</v>
      </c>
    </row>
    <row r="46" spans="1:7" x14ac:dyDescent="0.2">
      <c r="A46" s="11">
        <f>CURRENT_YEAR</f>
        <v>2014</v>
      </c>
      <c r="B46" s="11">
        <f>RRICC</f>
        <v>125600</v>
      </c>
      <c r="C46" s="7">
        <f>RR_ID</f>
        <v>3</v>
      </c>
      <c r="D46" s="1" t="str">
        <f>RR_SHORT_NAME</f>
        <v>CSXT</v>
      </c>
      <c r="E46" s="1" t="str">
        <f>RR_NAME</f>
        <v>CSX Transportation Company</v>
      </c>
      <c r="F46" s="1" t="s">
        <v>47046</v>
      </c>
      <c r="G46" s="6">
        <f>E1L113C3</f>
        <v>0.36255077418734943</v>
      </c>
    </row>
    <row r="47" spans="1:7" x14ac:dyDescent="0.2">
      <c r="A47" s="11">
        <f>CURRENT_YEAR</f>
        <v>2014</v>
      </c>
      <c r="B47" s="11">
        <f>RRICC</f>
        <v>125600</v>
      </c>
      <c r="C47" s="7">
        <f>RR_ID</f>
        <v>3</v>
      </c>
      <c r="D47" s="1" t="str">
        <f>RR_SHORT_NAME</f>
        <v>CSXT</v>
      </c>
      <c r="E47" s="1" t="str">
        <f>RR_NAME</f>
        <v>CSX Transportation Company</v>
      </c>
      <c r="F47" s="1" t="s">
        <v>47047</v>
      </c>
      <c r="G47" s="6">
        <f>E1L114C1</f>
        <v>1.3085927552278149</v>
      </c>
    </row>
    <row r="48" spans="1:7" x14ac:dyDescent="0.2">
      <c r="A48" s="11">
        <f>CURRENT_YEAR</f>
        <v>2014</v>
      </c>
      <c r="B48" s="11">
        <f>RRICC</f>
        <v>125600</v>
      </c>
      <c r="C48" s="7">
        <f>RR_ID</f>
        <v>3</v>
      </c>
      <c r="D48" s="1" t="str">
        <f>RR_SHORT_NAME</f>
        <v>CSXT</v>
      </c>
      <c r="E48" s="1" t="str">
        <f>RR_NAME</f>
        <v>CSX Transportation Company</v>
      </c>
      <c r="F48" s="1" t="s">
        <v>47048</v>
      </c>
      <c r="G48" s="6">
        <f>E1L114C2</f>
        <v>3.102231373627164E-2</v>
      </c>
    </row>
    <row r="49" spans="1:7" x14ac:dyDescent="0.2">
      <c r="A49" s="11">
        <f>CURRENT_YEAR</f>
        <v>2014</v>
      </c>
      <c r="B49" s="11">
        <f>RRICC</f>
        <v>125600</v>
      </c>
      <c r="C49" s="7">
        <f>RR_ID</f>
        <v>3</v>
      </c>
      <c r="D49" s="1" t="str">
        <f>RR_SHORT_NAME</f>
        <v>CSXT</v>
      </c>
      <c r="E49" s="1" t="str">
        <f>RR_NAME</f>
        <v>CSX Transportation Company</v>
      </c>
      <c r="F49" s="1" t="s">
        <v>47049</v>
      </c>
      <c r="G49" s="6">
        <f>E1L114C3</f>
        <v>0.13832385740985781</v>
      </c>
    </row>
    <row r="50" spans="1:7" x14ac:dyDescent="0.2">
      <c r="A50" s="11">
        <f>CURRENT_YEAR</f>
        <v>2014</v>
      </c>
      <c r="B50" s="11">
        <f>RRICC</f>
        <v>125600</v>
      </c>
      <c r="C50" s="7">
        <f>RR_ID</f>
        <v>3</v>
      </c>
      <c r="D50" s="1" t="str">
        <f>RR_SHORT_NAME</f>
        <v>CSXT</v>
      </c>
      <c r="E50" s="1" t="str">
        <f>RR_NAME</f>
        <v>CSX Transportation Company</v>
      </c>
      <c r="F50" s="1" t="s">
        <v>47050</v>
      </c>
      <c r="G50" s="6">
        <f>E1L115C1</f>
        <v>23.159429774459305</v>
      </c>
    </row>
    <row r="51" spans="1:7" x14ac:dyDescent="0.2">
      <c r="A51" s="11">
        <f>CURRENT_YEAR</f>
        <v>2014</v>
      </c>
      <c r="B51" s="11">
        <f>RRICC</f>
        <v>125600</v>
      </c>
      <c r="C51" s="7">
        <f>RR_ID</f>
        <v>3</v>
      </c>
      <c r="D51" s="1" t="str">
        <f>RR_SHORT_NAME</f>
        <v>CSXT</v>
      </c>
      <c r="E51" s="1" t="str">
        <f>RR_NAME</f>
        <v>CSX Transportation Company</v>
      </c>
      <c r="F51" s="1" t="s">
        <v>47051</v>
      </c>
      <c r="G51" s="6">
        <f>E1L115C2</f>
        <v>1.9526897505507488</v>
      </c>
    </row>
    <row r="52" spans="1:7" x14ac:dyDescent="0.2">
      <c r="A52" s="11">
        <f>CURRENT_YEAR</f>
        <v>2014</v>
      </c>
      <c r="B52" s="11">
        <f>RRICC</f>
        <v>125600</v>
      </c>
      <c r="C52" s="7">
        <f>RR_ID</f>
        <v>3</v>
      </c>
      <c r="D52" s="1" t="str">
        <f>RR_SHORT_NAME</f>
        <v>CSXT</v>
      </c>
      <c r="E52" s="1" t="str">
        <f>RR_NAME</f>
        <v>CSX Transportation Company</v>
      </c>
      <c r="F52" s="1" t="s">
        <v>47052</v>
      </c>
      <c r="G52" s="6">
        <f>E1L115C3</f>
        <v>6.2048124229573762</v>
      </c>
    </row>
    <row r="53" spans="1:7" x14ac:dyDescent="0.2">
      <c r="A53" s="11">
        <f>CURRENT_YEAR</f>
        <v>2014</v>
      </c>
      <c r="B53" s="11">
        <f>RRICC</f>
        <v>125600</v>
      </c>
      <c r="C53" s="7">
        <f>RR_ID</f>
        <v>3</v>
      </c>
      <c r="D53" s="1" t="str">
        <f>RR_SHORT_NAME</f>
        <v>CSXT</v>
      </c>
      <c r="E53" s="1" t="str">
        <f>RR_NAME</f>
        <v>CSX Transportation Company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2014</v>
      </c>
      <c r="B54" s="11">
        <f>RRICC</f>
        <v>125600</v>
      </c>
      <c r="C54" s="7">
        <f>RR_ID</f>
        <v>3</v>
      </c>
      <c r="D54" s="1" t="str">
        <f>RR_SHORT_NAME</f>
        <v>CSXT</v>
      </c>
      <c r="E54" s="1" t="str">
        <f>RR_NAME</f>
        <v>CSX Transportation Company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2014</v>
      </c>
      <c r="B55" s="11">
        <f>RRICC</f>
        <v>125600</v>
      </c>
      <c r="C55" s="7">
        <f>RR_ID</f>
        <v>3</v>
      </c>
      <c r="D55" s="1" t="str">
        <f>RR_SHORT_NAME</f>
        <v>CSXT</v>
      </c>
      <c r="E55" s="1" t="str">
        <f>RR_NAME</f>
        <v>CSX Transportation Company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2014</v>
      </c>
      <c r="B56" s="11">
        <f>RRICC</f>
        <v>125600</v>
      </c>
      <c r="C56" s="7">
        <f>RR_ID</f>
        <v>3</v>
      </c>
      <c r="D56" s="1" t="str">
        <f>RR_SHORT_NAME</f>
        <v>CSXT</v>
      </c>
      <c r="E56" s="1" t="str">
        <f>RR_NAME</f>
        <v>CSX Transportation Company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2014</v>
      </c>
      <c r="B57" s="11">
        <f>RRICC</f>
        <v>125600</v>
      </c>
      <c r="C57" s="7">
        <f>RR_ID</f>
        <v>3</v>
      </c>
      <c r="D57" s="1" t="str">
        <f>RR_SHORT_NAME</f>
        <v>CSXT</v>
      </c>
      <c r="E57" s="1" t="str">
        <f>RR_NAME</f>
        <v>CSX Transportation Company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2014</v>
      </c>
      <c r="B58" s="11">
        <f>RRICC</f>
        <v>125600</v>
      </c>
      <c r="C58" s="7">
        <f>RR_ID</f>
        <v>3</v>
      </c>
      <c r="D58" s="1" t="str">
        <f>RR_SHORT_NAME</f>
        <v>CSXT</v>
      </c>
      <c r="E58" s="1" t="str">
        <f>RR_NAME</f>
        <v>CSX Transportation Company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2014</v>
      </c>
      <c r="B59" s="11">
        <f>RRICC</f>
        <v>125600</v>
      </c>
      <c r="C59" s="7">
        <f>RR_ID</f>
        <v>3</v>
      </c>
      <c r="D59" s="1" t="str">
        <f>RR_SHORT_NAME</f>
        <v>CSXT</v>
      </c>
      <c r="E59" s="1" t="str">
        <f>RR_NAME</f>
        <v>CSX Transportation Company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2014</v>
      </c>
      <c r="B60" s="11">
        <f>RRICC</f>
        <v>125600</v>
      </c>
      <c r="C60" s="7">
        <f>RR_ID</f>
        <v>3</v>
      </c>
      <c r="D60" s="1" t="str">
        <f>RR_SHORT_NAME</f>
        <v>CSXT</v>
      </c>
      <c r="E60" s="1" t="str">
        <f>RR_NAME</f>
        <v>CSX Transportation Company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2014</v>
      </c>
      <c r="B61" s="11">
        <f>RRICC</f>
        <v>125600</v>
      </c>
      <c r="C61" s="7">
        <f>RR_ID</f>
        <v>3</v>
      </c>
      <c r="D61" s="1" t="str">
        <f>RR_SHORT_NAME</f>
        <v>CSXT</v>
      </c>
      <c r="E61" s="1" t="str">
        <f>RR_NAME</f>
        <v>CSX Transportation Company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2014</v>
      </c>
      <c r="B62" s="11">
        <f>RRICC</f>
        <v>125600</v>
      </c>
      <c r="C62" s="7">
        <f>RR_ID</f>
        <v>3</v>
      </c>
      <c r="D62" s="1" t="str">
        <f>RR_SHORT_NAME</f>
        <v>CSXT</v>
      </c>
      <c r="E62" s="1" t="str">
        <f>RR_NAME</f>
        <v>CSX Transportation Company</v>
      </c>
      <c r="F62" s="1" t="s">
        <v>47062</v>
      </c>
      <c r="G62" s="6">
        <f>E1L119C1</f>
        <v>0</v>
      </c>
    </row>
    <row r="63" spans="1:7" x14ac:dyDescent="0.2">
      <c r="A63" s="11">
        <f>CURRENT_YEAR</f>
        <v>2014</v>
      </c>
      <c r="B63" s="11">
        <f>RRICC</f>
        <v>125600</v>
      </c>
      <c r="C63" s="7">
        <f>RR_ID</f>
        <v>3</v>
      </c>
      <c r="D63" s="1" t="str">
        <f>RR_SHORT_NAME</f>
        <v>CSXT</v>
      </c>
      <c r="E63" s="1" t="str">
        <f>RR_NAME</f>
        <v>CSX Transportation Company</v>
      </c>
      <c r="F63" s="1" t="s">
        <v>47063</v>
      </c>
      <c r="G63" s="6">
        <f>E1L119C2</f>
        <v>0</v>
      </c>
    </row>
    <row r="64" spans="1:7" x14ac:dyDescent="0.2">
      <c r="A64" s="11">
        <f>CURRENT_YEAR</f>
        <v>2014</v>
      </c>
      <c r="B64" s="11">
        <f>RRICC</f>
        <v>125600</v>
      </c>
      <c r="C64" s="7">
        <f>RR_ID</f>
        <v>3</v>
      </c>
      <c r="D64" s="1" t="str">
        <f>RR_SHORT_NAME</f>
        <v>CSXT</v>
      </c>
      <c r="E64" s="1" t="str">
        <f>RR_NAME</f>
        <v>CSX Transportation Company</v>
      </c>
      <c r="F64" s="1" t="s">
        <v>47064</v>
      </c>
      <c r="G64" s="6">
        <f>E1L119C3</f>
        <v>0</v>
      </c>
    </row>
    <row r="65" spans="1:7" x14ac:dyDescent="0.2">
      <c r="A65" s="11">
        <f>CURRENT_YEAR</f>
        <v>2014</v>
      </c>
      <c r="B65" s="11">
        <f>RRICC</f>
        <v>125600</v>
      </c>
      <c r="C65" s="7">
        <f>RR_ID</f>
        <v>3</v>
      </c>
      <c r="D65" s="1" t="str">
        <f>RR_SHORT_NAME</f>
        <v>CSXT</v>
      </c>
      <c r="E65" s="1" t="str">
        <f>RR_NAME</f>
        <v>CSX Transportation Company</v>
      </c>
      <c r="F65" s="1" t="s">
        <v>47065</v>
      </c>
      <c r="G65" s="6">
        <f>E1L120C1</f>
        <v>189.32975019369115</v>
      </c>
    </row>
    <row r="66" spans="1:7" x14ac:dyDescent="0.2">
      <c r="A66" s="11">
        <f>CURRENT_YEAR</f>
        <v>2014</v>
      </c>
      <c r="B66" s="11">
        <f>RRICC</f>
        <v>125600</v>
      </c>
      <c r="C66" s="7">
        <f>RR_ID</f>
        <v>3</v>
      </c>
      <c r="D66" s="1" t="str">
        <f>RR_SHORT_NAME</f>
        <v>CSXT</v>
      </c>
      <c r="E66" s="1" t="str">
        <f>RR_NAME</f>
        <v>CSX Transportation Company</v>
      </c>
      <c r="F66" s="1" t="s">
        <v>47066</v>
      </c>
      <c r="G66" s="6">
        <f>E1L120C2</f>
        <v>0.34343943262900051</v>
      </c>
    </row>
    <row r="67" spans="1:7" x14ac:dyDescent="0.2">
      <c r="A67" s="11">
        <f>CURRENT_YEAR</f>
        <v>2014</v>
      </c>
      <c r="B67" s="11">
        <f>RRICC</f>
        <v>125600</v>
      </c>
      <c r="C67" s="7">
        <f>RR_ID</f>
        <v>3</v>
      </c>
      <c r="D67" s="1" t="str">
        <f>RR_SHORT_NAME</f>
        <v>CSXT</v>
      </c>
      <c r="E67" s="1" t="str">
        <f>RR_NAME</f>
        <v>CSX Transportation Company</v>
      </c>
      <c r="F67" s="1" t="s">
        <v>47067</v>
      </c>
      <c r="G67" s="6">
        <f>E1L120C3</f>
        <v>0.43671881946667723</v>
      </c>
    </row>
    <row r="68" spans="1:7" x14ac:dyDescent="0.2">
      <c r="A68" s="11">
        <f>CURRENT_YEAR</f>
        <v>2014</v>
      </c>
      <c r="B68" s="11">
        <f>RRICC</f>
        <v>125600</v>
      </c>
      <c r="C68" s="7">
        <f>RR_ID</f>
        <v>3</v>
      </c>
      <c r="D68" s="1" t="str">
        <f>RR_SHORT_NAME</f>
        <v>CSXT</v>
      </c>
      <c r="E68" s="1" t="str">
        <f>RR_NAME</f>
        <v>CSX Transportation Company</v>
      </c>
      <c r="F68" s="1" t="s">
        <v>47068</v>
      </c>
      <c r="G68" s="6">
        <f>E1L121C1</f>
        <v>21.269115049133518</v>
      </c>
    </row>
    <row r="69" spans="1:7" x14ac:dyDescent="0.2">
      <c r="A69" s="11">
        <f>CURRENT_YEAR</f>
        <v>2014</v>
      </c>
      <c r="B69" s="11">
        <f>RRICC</f>
        <v>125600</v>
      </c>
      <c r="C69" s="7">
        <f>RR_ID</f>
        <v>3</v>
      </c>
      <c r="D69" s="1" t="str">
        <f>RR_SHORT_NAME</f>
        <v>CSXT</v>
      </c>
      <c r="E69" s="1" t="str">
        <f>RR_NAME</f>
        <v>CSX Transportation Company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2014</v>
      </c>
      <c r="B70" s="11">
        <f>RRICC</f>
        <v>125600</v>
      </c>
      <c r="C70" s="7">
        <f>RR_ID</f>
        <v>3</v>
      </c>
      <c r="D70" s="1" t="str">
        <f>RR_SHORT_NAME</f>
        <v>CSXT</v>
      </c>
      <c r="E70" s="1" t="str">
        <f>RR_NAME</f>
        <v>CSX Transportation Company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2014</v>
      </c>
      <c r="B71" s="11">
        <f>RRICC</f>
        <v>125600</v>
      </c>
      <c r="C71" s="7">
        <f>RR_ID</f>
        <v>3</v>
      </c>
      <c r="D71" s="1" t="str">
        <f>RR_SHORT_NAME</f>
        <v>CSXT</v>
      </c>
      <c r="E71" s="1" t="str">
        <f>RR_NAME</f>
        <v>CSX Transportation Company</v>
      </c>
      <c r="F71" s="1" t="s">
        <v>47071</v>
      </c>
      <c r="G71" s="6">
        <f>E1L122C1</f>
        <v>0</v>
      </c>
    </row>
    <row r="72" spans="1:7" x14ac:dyDescent="0.2">
      <c r="A72" s="11">
        <f>CURRENT_YEAR</f>
        <v>2014</v>
      </c>
      <c r="B72" s="11">
        <f>RRICC</f>
        <v>125600</v>
      </c>
      <c r="C72" s="7">
        <f>RR_ID</f>
        <v>3</v>
      </c>
      <c r="D72" s="1" t="str">
        <f>RR_SHORT_NAME</f>
        <v>CSXT</v>
      </c>
      <c r="E72" s="1" t="str">
        <f>RR_NAME</f>
        <v>CSX Transportation Company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2014</v>
      </c>
      <c r="B73" s="11">
        <f>RRICC</f>
        <v>125600</v>
      </c>
      <c r="C73" s="7">
        <f>RR_ID</f>
        <v>3</v>
      </c>
      <c r="D73" s="1" t="str">
        <f>RR_SHORT_NAME</f>
        <v>CSXT</v>
      </c>
      <c r="E73" s="1" t="str">
        <f>RR_NAME</f>
        <v>CSX Transportation Company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2014</v>
      </c>
      <c r="B74" s="11">
        <f>RRICC</f>
        <v>125600</v>
      </c>
      <c r="C74" s="7">
        <f>RR_ID</f>
        <v>3</v>
      </c>
      <c r="D74" s="1" t="str">
        <f>RR_SHORT_NAME</f>
        <v>CSXT</v>
      </c>
      <c r="E74" s="1" t="str">
        <f>RR_NAME</f>
        <v>CSX Transportation Company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2014</v>
      </c>
      <c r="B75" s="11">
        <f>RRICC</f>
        <v>125600</v>
      </c>
      <c r="C75" s="7">
        <f>RR_ID</f>
        <v>3</v>
      </c>
      <c r="D75" s="1" t="str">
        <f>RR_SHORT_NAME</f>
        <v>CSXT</v>
      </c>
      <c r="E75" s="1" t="str">
        <f>RR_NAME</f>
        <v>CSX Transportation Company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2014</v>
      </c>
      <c r="B76" s="11">
        <f>RRICC</f>
        <v>125600</v>
      </c>
      <c r="C76" s="7">
        <f>RR_ID</f>
        <v>3</v>
      </c>
      <c r="D76" s="1" t="str">
        <f>RR_SHORT_NAME</f>
        <v>CSXT</v>
      </c>
      <c r="E76" s="1" t="str">
        <f>RR_NAME</f>
        <v>CSX Transportation Company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2014</v>
      </c>
      <c r="B77" s="11">
        <f>RRICC</f>
        <v>125600</v>
      </c>
      <c r="C77" s="7">
        <f>RR_ID</f>
        <v>3</v>
      </c>
      <c r="D77" s="1" t="str">
        <f>RR_SHORT_NAME</f>
        <v>CSXT</v>
      </c>
      <c r="E77" s="1" t="str">
        <f>RR_NAME</f>
        <v>CSX Transportation Company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2014</v>
      </c>
      <c r="B78" s="11">
        <f>RRICC</f>
        <v>125600</v>
      </c>
      <c r="C78" s="7">
        <f>RR_ID</f>
        <v>3</v>
      </c>
      <c r="D78" s="1" t="str">
        <f>RR_SHORT_NAME</f>
        <v>CSXT</v>
      </c>
      <c r="E78" s="1" t="str">
        <f>RR_NAME</f>
        <v>CSX Transportation Company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2014</v>
      </c>
      <c r="B79" s="11">
        <f>RRICC</f>
        <v>125600</v>
      </c>
      <c r="C79" s="7">
        <f>RR_ID</f>
        <v>3</v>
      </c>
      <c r="D79" s="1" t="str">
        <f>RR_SHORT_NAME</f>
        <v>CSXT</v>
      </c>
      <c r="E79" s="1" t="str">
        <f>RR_NAME</f>
        <v>CSX Transportation Company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2014</v>
      </c>
      <c r="B80" s="11">
        <f>RRICC</f>
        <v>125600</v>
      </c>
      <c r="C80" s="7">
        <f>RR_ID</f>
        <v>3</v>
      </c>
      <c r="D80" s="1" t="str">
        <f>RR_SHORT_NAME</f>
        <v>CSXT</v>
      </c>
      <c r="E80" s="1" t="str">
        <f>RR_NAME</f>
        <v>CSX Transportation Company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2014</v>
      </c>
      <c r="B81" s="11">
        <f>RRICC</f>
        <v>125600</v>
      </c>
      <c r="C81" s="7">
        <f>RR_ID</f>
        <v>3</v>
      </c>
      <c r="D81" s="1" t="str">
        <f>RR_SHORT_NAME</f>
        <v>CSXT</v>
      </c>
      <c r="E81" s="1" t="str">
        <f>RR_NAME</f>
        <v>CSX Transportation Company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2014</v>
      </c>
      <c r="B82" s="11">
        <f>RRICC</f>
        <v>125600</v>
      </c>
      <c r="C82" s="7">
        <f>RR_ID</f>
        <v>3</v>
      </c>
      <c r="D82" s="1" t="str">
        <f>RR_SHORT_NAME</f>
        <v>CSXT</v>
      </c>
      <c r="E82" s="1" t="str">
        <f>RR_NAME</f>
        <v>CSX Transportation Company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2014</v>
      </c>
      <c r="B83" s="11">
        <f>RRICC</f>
        <v>125600</v>
      </c>
      <c r="C83" s="7">
        <f>RR_ID</f>
        <v>3</v>
      </c>
      <c r="D83" s="1" t="str">
        <f>RR_SHORT_NAME</f>
        <v>CSXT</v>
      </c>
      <c r="E83" s="1" t="str">
        <f>RR_NAME</f>
        <v>CSX Transportation Company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2014</v>
      </c>
      <c r="B84" s="11">
        <f>RRICC</f>
        <v>125600</v>
      </c>
      <c r="C84" s="7">
        <f>RR_ID</f>
        <v>3</v>
      </c>
      <c r="D84" s="1" t="str">
        <f>RR_SHORT_NAME</f>
        <v>CSXT</v>
      </c>
      <c r="E84" s="1" t="str">
        <f>RR_NAME</f>
        <v>CSX Transportation Company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2014</v>
      </c>
      <c r="B85" s="11">
        <f>RRICC</f>
        <v>125600</v>
      </c>
      <c r="C85" s="7">
        <f>RR_ID</f>
        <v>3</v>
      </c>
      <c r="D85" s="1" t="str">
        <f>RR_SHORT_NAME</f>
        <v>CSXT</v>
      </c>
      <c r="E85" s="1" t="str">
        <f>RR_NAME</f>
        <v>CSX Transportation Company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2014</v>
      </c>
      <c r="B86" s="11">
        <f>RRICC</f>
        <v>125600</v>
      </c>
      <c r="C86" s="7">
        <f>RR_ID</f>
        <v>3</v>
      </c>
      <c r="D86" s="1" t="str">
        <f>RR_SHORT_NAME</f>
        <v>CSXT</v>
      </c>
      <c r="E86" s="1" t="str">
        <f>RR_NAME</f>
        <v>CSX Transportation Company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2014</v>
      </c>
      <c r="B87" s="11">
        <f>RRICC</f>
        <v>125600</v>
      </c>
      <c r="C87" s="7">
        <f>RR_ID</f>
        <v>3</v>
      </c>
      <c r="D87" s="1" t="str">
        <f>RR_SHORT_NAME</f>
        <v>CSXT</v>
      </c>
      <c r="E87" s="1" t="str">
        <f>RR_NAME</f>
        <v>CSX Transportation Company</v>
      </c>
      <c r="F87" s="1" t="s">
        <v>47087</v>
      </c>
      <c r="G87" s="6">
        <f>E1L202C1</f>
        <v>1.8921554636081733E-3</v>
      </c>
    </row>
    <row r="88" spans="1:7" x14ac:dyDescent="0.2">
      <c r="A88" s="11">
        <f>CURRENT_YEAR</f>
        <v>2014</v>
      </c>
      <c r="B88" s="11">
        <f>RRICC</f>
        <v>125600</v>
      </c>
      <c r="C88" s="7">
        <f>RR_ID</f>
        <v>3</v>
      </c>
      <c r="D88" s="1" t="str">
        <f>RR_SHORT_NAME</f>
        <v>CSXT</v>
      </c>
      <c r="E88" s="1" t="str">
        <f>RR_NAME</f>
        <v>CSX Transportation Company</v>
      </c>
      <c r="F88" s="1" t="s">
        <v>47088</v>
      </c>
      <c r="G88" s="6">
        <f>E1L202C2</f>
        <v>6.5188063555847789E-2</v>
      </c>
    </row>
    <row r="89" spans="1:7" x14ac:dyDescent="0.2">
      <c r="A89" s="11">
        <f>CURRENT_YEAR</f>
        <v>2014</v>
      </c>
      <c r="B89" s="11">
        <f>RRICC</f>
        <v>125600</v>
      </c>
      <c r="C89" s="7">
        <f>RR_ID</f>
        <v>3</v>
      </c>
      <c r="D89" s="1" t="str">
        <f>RR_SHORT_NAME</f>
        <v>CSXT</v>
      </c>
      <c r="E89" s="1" t="str">
        <f>RR_NAME</f>
        <v>CSX Transportation Company</v>
      </c>
      <c r="F89" s="1" t="s">
        <v>47089</v>
      </c>
      <c r="G89" s="6">
        <f>E1L202C3</f>
        <v>-3.673652360386246E-4</v>
      </c>
    </row>
    <row r="90" spans="1:7" x14ac:dyDescent="0.2">
      <c r="A90" s="11">
        <f>CURRENT_YEAR</f>
        <v>2014</v>
      </c>
      <c r="B90" s="11">
        <f>RRICC</f>
        <v>125600</v>
      </c>
      <c r="C90" s="7">
        <f>RR_ID</f>
        <v>3</v>
      </c>
      <c r="D90" s="1" t="str">
        <f>RR_SHORT_NAME</f>
        <v>CSXT</v>
      </c>
      <c r="E90" s="1" t="str">
        <f>RR_NAME</f>
        <v>CSX Transportation Company</v>
      </c>
      <c r="F90" s="1" t="s">
        <v>47090</v>
      </c>
      <c r="G90" s="6">
        <f>E1L202C4</f>
        <v>4.9196042053812599E-3</v>
      </c>
    </row>
    <row r="91" spans="1:7" x14ac:dyDescent="0.2">
      <c r="A91" s="11">
        <f>CURRENT_YEAR</f>
        <v>2014</v>
      </c>
      <c r="B91" s="11">
        <f>RRICC</f>
        <v>125600</v>
      </c>
      <c r="C91" s="7">
        <f>RR_ID</f>
        <v>3</v>
      </c>
      <c r="D91" s="1" t="str">
        <f>RR_SHORT_NAME</f>
        <v>CSXT</v>
      </c>
      <c r="E91" s="1" t="str">
        <f>RR_NAME</f>
        <v>CSX Transportation Company</v>
      </c>
      <c r="F91" s="1" t="s">
        <v>47091</v>
      </c>
      <c r="G91" s="6">
        <f>E1L202C5</f>
        <v>0.16948896524520424</v>
      </c>
    </row>
    <row r="92" spans="1:7" x14ac:dyDescent="0.2">
      <c r="A92" s="11">
        <f>CURRENT_YEAR</f>
        <v>2014</v>
      </c>
      <c r="B92" s="11">
        <f>RRICC</f>
        <v>125600</v>
      </c>
      <c r="C92" s="7">
        <f>RR_ID</f>
        <v>3</v>
      </c>
      <c r="D92" s="1" t="str">
        <f>RR_SHORT_NAME</f>
        <v>CSXT</v>
      </c>
      <c r="E92" s="1" t="str">
        <f>RR_NAME</f>
        <v>CSX Transportation Company</v>
      </c>
      <c r="F92" s="1" t="s">
        <v>47092</v>
      </c>
      <c r="G92" s="6">
        <f>E1L202C6</f>
        <v>-9.5514961370042595E-4</v>
      </c>
    </row>
    <row r="93" spans="1:7" x14ac:dyDescent="0.2">
      <c r="A93" s="11">
        <f>CURRENT_YEAR</f>
        <v>2014</v>
      </c>
      <c r="B93" s="11">
        <f>RRICC</f>
        <v>125600</v>
      </c>
      <c r="C93" s="7">
        <f>RR_ID</f>
        <v>3</v>
      </c>
      <c r="D93" s="1" t="str">
        <f>RR_SHORT_NAME</f>
        <v>CSXT</v>
      </c>
      <c r="E93" s="1" t="str">
        <f>RR_NAME</f>
        <v>CSX Transportation Company</v>
      </c>
      <c r="F93" s="1" t="s">
        <v>47093</v>
      </c>
      <c r="G93" s="6">
        <f>E1L202C7</f>
        <v>0.24428371363472057</v>
      </c>
    </row>
    <row r="94" spans="1:7" x14ac:dyDescent="0.2">
      <c r="A94" s="11">
        <f>CURRENT_YEAR</f>
        <v>2014</v>
      </c>
      <c r="B94" s="11">
        <f>RRICC</f>
        <v>125600</v>
      </c>
      <c r="C94" s="7">
        <f>RR_ID</f>
        <v>3</v>
      </c>
      <c r="D94" s="1" t="str">
        <f>RR_SHORT_NAME</f>
        <v>CSXT</v>
      </c>
      <c r="E94" s="1" t="str">
        <f>RR_NAME</f>
        <v>CSX Transportation Company</v>
      </c>
      <c r="F94" s="1" t="s">
        <v>47094</v>
      </c>
      <c r="G94" s="6">
        <f>E1L202C8</f>
        <v>29.049843514823753</v>
      </c>
    </row>
    <row r="95" spans="1:7" x14ac:dyDescent="0.2">
      <c r="A95" s="11">
        <f>CURRENT_YEAR</f>
        <v>2014</v>
      </c>
      <c r="B95" s="11">
        <f>RRICC</f>
        <v>125600</v>
      </c>
      <c r="C95" s="7">
        <f>RR_ID</f>
        <v>3</v>
      </c>
      <c r="D95" s="1" t="str">
        <f>RR_SHORT_NAME</f>
        <v>CSXT</v>
      </c>
      <c r="E95" s="1" t="str">
        <f>RR_NAME</f>
        <v>CSX Transportation Company</v>
      </c>
      <c r="F95" s="1" t="s">
        <v>47095</v>
      </c>
      <c r="G95" s="6">
        <f>E1L202C9</f>
        <v>-7.1763327436238741E-2</v>
      </c>
    </row>
    <row r="96" spans="1:7" x14ac:dyDescent="0.2">
      <c r="A96" s="11">
        <f>CURRENT_YEAR</f>
        <v>2014</v>
      </c>
      <c r="B96" s="11">
        <f>RRICC</f>
        <v>125600</v>
      </c>
      <c r="C96" s="7">
        <f>RR_ID</f>
        <v>3</v>
      </c>
      <c r="D96" s="1" t="str">
        <f>RR_SHORT_NAME</f>
        <v>CSXT</v>
      </c>
      <c r="E96" s="1" t="str">
        <f>RR_NAME</f>
        <v>CSX Transportation Company</v>
      </c>
      <c r="F96" s="1" t="s">
        <v>47096</v>
      </c>
      <c r="G96" s="6">
        <f>E1L202C10</f>
        <v>0.24428371363472057</v>
      </c>
    </row>
    <row r="97" spans="1:7" x14ac:dyDescent="0.2">
      <c r="A97" s="11">
        <f>CURRENT_YEAR</f>
        <v>2014</v>
      </c>
      <c r="B97" s="11">
        <f>RRICC</f>
        <v>125600</v>
      </c>
      <c r="C97" s="7">
        <f>RR_ID</f>
        <v>3</v>
      </c>
      <c r="D97" s="1" t="str">
        <f>RR_SHORT_NAME</f>
        <v>CSXT</v>
      </c>
      <c r="E97" s="1" t="str">
        <f>RR_NAME</f>
        <v>CSX Transportation Company</v>
      </c>
      <c r="F97" s="1" t="s">
        <v>47097</v>
      </c>
      <c r="G97" s="6">
        <f>E1L202C11</f>
        <v>29.049843514823756</v>
      </c>
    </row>
    <row r="98" spans="1:7" x14ac:dyDescent="0.2">
      <c r="A98" s="11">
        <f>CURRENT_YEAR</f>
        <v>2014</v>
      </c>
      <c r="B98" s="11">
        <f>RRICC</f>
        <v>125600</v>
      </c>
      <c r="C98" s="7">
        <f>RR_ID</f>
        <v>3</v>
      </c>
      <c r="D98" s="1" t="str">
        <f>RR_SHORT_NAME</f>
        <v>CSXT</v>
      </c>
      <c r="E98" s="1" t="str">
        <f>RR_NAME</f>
        <v>CSX Transportation Company</v>
      </c>
      <c r="F98" s="1" t="s">
        <v>47098</v>
      </c>
      <c r="G98" s="6">
        <f>E1L202C12</f>
        <v>-7.1763327436238755E-2</v>
      </c>
    </row>
    <row r="99" spans="1:7" x14ac:dyDescent="0.2">
      <c r="A99" s="11">
        <f>CURRENT_YEAR</f>
        <v>2014</v>
      </c>
      <c r="B99" s="11">
        <f>RRICC</f>
        <v>125600</v>
      </c>
      <c r="C99" s="7">
        <f>RR_ID</f>
        <v>3</v>
      </c>
      <c r="D99" s="1" t="str">
        <f>RR_SHORT_NAME</f>
        <v>CSXT</v>
      </c>
      <c r="E99" s="1" t="str">
        <f>RR_NAME</f>
        <v>CSX Transportation Company</v>
      </c>
      <c r="F99" s="1" t="s">
        <v>47099</v>
      </c>
      <c r="G99" s="6">
        <f>E1L202C13</f>
        <v>0.29895677356515693</v>
      </c>
    </row>
    <row r="100" spans="1:7" x14ac:dyDescent="0.2">
      <c r="A100" s="11">
        <f>CURRENT_YEAR</f>
        <v>2014</v>
      </c>
      <c r="B100" s="11">
        <f>RRICC</f>
        <v>125600</v>
      </c>
      <c r="C100" s="7">
        <f>RR_ID</f>
        <v>3</v>
      </c>
      <c r="D100" s="1" t="str">
        <f>RR_SHORT_NAME</f>
        <v>CSXT</v>
      </c>
      <c r="E100" s="1" t="str">
        <f>RR_NAME</f>
        <v>CSX Transportation Company</v>
      </c>
      <c r="F100" s="1" t="s">
        <v>47100</v>
      </c>
      <c r="G100" s="6">
        <f>E1L203C1</f>
        <v>3.0797256851023424E-2</v>
      </c>
    </row>
    <row r="101" spans="1:7" x14ac:dyDescent="0.2">
      <c r="A101" s="11">
        <f>CURRENT_YEAR</f>
        <v>2014</v>
      </c>
      <c r="B101" s="11">
        <f>RRICC</f>
        <v>125600</v>
      </c>
      <c r="C101" s="7">
        <f>RR_ID</f>
        <v>3</v>
      </c>
      <c r="D101" s="1" t="str">
        <f>RR_SHORT_NAME</f>
        <v>CSXT</v>
      </c>
      <c r="E101" s="1" t="str">
        <f>RR_NAME</f>
        <v>CSX Transportation Company</v>
      </c>
      <c r="F101" s="1" t="s">
        <v>47101</v>
      </c>
      <c r="G101" s="6">
        <f>E1L203C2</f>
        <v>4.8118886661314114E-2</v>
      </c>
    </row>
    <row r="102" spans="1:7" x14ac:dyDescent="0.2">
      <c r="A102" s="11">
        <f>CURRENT_YEAR</f>
        <v>2014</v>
      </c>
      <c r="B102" s="11">
        <f>RRICC</f>
        <v>125600</v>
      </c>
      <c r="C102" s="7">
        <f>RR_ID</f>
        <v>3</v>
      </c>
      <c r="D102" s="1" t="str">
        <f>RR_SHORT_NAME</f>
        <v>CSXT</v>
      </c>
      <c r="E102" s="1" t="str">
        <f>RR_NAME</f>
        <v>CSX Transportation Company</v>
      </c>
      <c r="F102" s="1" t="s">
        <v>47102</v>
      </c>
      <c r="G102" s="6">
        <f>E1L203C3</f>
        <v>1.0876652014450511E-2</v>
      </c>
    </row>
    <row r="103" spans="1:7" x14ac:dyDescent="0.2">
      <c r="A103" s="11">
        <f>CURRENT_YEAR</f>
        <v>2014</v>
      </c>
      <c r="B103" s="11">
        <f>RRICC</f>
        <v>125600</v>
      </c>
      <c r="C103" s="7">
        <f>RR_ID</f>
        <v>3</v>
      </c>
      <c r="D103" s="1" t="str">
        <f>RR_SHORT_NAME</f>
        <v>CSXT</v>
      </c>
      <c r="E103" s="1" t="str">
        <f>RR_NAME</f>
        <v>CSX Transportation Company</v>
      </c>
      <c r="F103" s="1" t="s">
        <v>47103</v>
      </c>
      <c r="G103" s="6">
        <f>E1L203C4</f>
        <v>8.0072867812660958E-2</v>
      </c>
    </row>
    <row r="104" spans="1:7" x14ac:dyDescent="0.2">
      <c r="A104" s="11">
        <f>CURRENT_YEAR</f>
        <v>2014</v>
      </c>
      <c r="B104" s="11">
        <f>RRICC</f>
        <v>125600</v>
      </c>
      <c r="C104" s="7">
        <f>RR_ID</f>
        <v>3</v>
      </c>
      <c r="D104" s="1" t="str">
        <f>RR_SHORT_NAME</f>
        <v>CSXT</v>
      </c>
      <c r="E104" s="1" t="str">
        <f>RR_NAME</f>
        <v>CSX Transportation Company</v>
      </c>
      <c r="F104" s="1" t="s">
        <v>47104</v>
      </c>
      <c r="G104" s="6">
        <f>E1L203C5</f>
        <v>0.12510910531941652</v>
      </c>
    </row>
    <row r="105" spans="1:7" x14ac:dyDescent="0.2">
      <c r="A105" s="11">
        <f>CURRENT_YEAR</f>
        <v>2014</v>
      </c>
      <c r="B105" s="11">
        <f>RRICC</f>
        <v>125600</v>
      </c>
      <c r="C105" s="7">
        <f>RR_ID</f>
        <v>3</v>
      </c>
      <c r="D105" s="1" t="str">
        <f>RR_SHORT_NAME</f>
        <v>CSXT</v>
      </c>
      <c r="E105" s="1" t="str">
        <f>RR_NAME</f>
        <v>CSX Transportation Company</v>
      </c>
      <c r="F105" s="1" t="s">
        <v>47105</v>
      </c>
      <c r="G105" s="6">
        <f>E1L203C6</f>
        <v>2.827929523757132E-2</v>
      </c>
    </row>
    <row r="106" spans="1:7" x14ac:dyDescent="0.2">
      <c r="A106" s="11">
        <f>CURRENT_YEAR</f>
        <v>2014</v>
      </c>
      <c r="B106" s="11">
        <f>RRICC</f>
        <v>125600</v>
      </c>
      <c r="C106" s="7">
        <f>RR_ID</f>
        <v>3</v>
      </c>
      <c r="D106" s="1" t="str">
        <f>RR_SHORT_NAME</f>
        <v>CSXT</v>
      </c>
      <c r="E106" s="1" t="str">
        <f>RR_NAME</f>
        <v>CSX Transportation Company</v>
      </c>
      <c r="F106" s="1" t="s">
        <v>47106</v>
      </c>
      <c r="G106" s="6">
        <f>E1L203C7</f>
        <v>3.4497724794147504</v>
      </c>
    </row>
    <row r="107" spans="1:7" x14ac:dyDescent="0.2">
      <c r="A107" s="11">
        <f>CURRENT_YEAR</f>
        <v>2014</v>
      </c>
      <c r="B107" s="11">
        <f>RRICC</f>
        <v>125600</v>
      </c>
      <c r="C107" s="7">
        <f>RR_ID</f>
        <v>3</v>
      </c>
      <c r="D107" s="1" t="str">
        <f>RR_SHORT_NAME</f>
        <v>CSXT</v>
      </c>
      <c r="E107" s="1" t="str">
        <f>RR_NAME</f>
        <v>CSX Transportation Company</v>
      </c>
      <c r="F107" s="1" t="s">
        <v>47107</v>
      </c>
      <c r="G107" s="6">
        <f>E1L203C8</f>
        <v>15.278377430380019</v>
      </c>
    </row>
    <row r="108" spans="1:7" x14ac:dyDescent="0.2">
      <c r="A108" s="11">
        <f>CURRENT_YEAR</f>
        <v>2014</v>
      </c>
      <c r="B108" s="11">
        <f>RRICC</f>
        <v>125600</v>
      </c>
      <c r="C108" s="7">
        <f>RR_ID</f>
        <v>3</v>
      </c>
      <c r="D108" s="1" t="str">
        <f>RR_SHORT_NAME</f>
        <v>CSXT</v>
      </c>
      <c r="E108" s="1" t="str">
        <f>RR_NAME</f>
        <v>CSX Transportation Company</v>
      </c>
      <c r="F108" s="1" t="s">
        <v>47108</v>
      </c>
      <c r="G108" s="6">
        <f>E1L203C9</f>
        <v>1.7676981579996143</v>
      </c>
    </row>
    <row r="109" spans="1:7" x14ac:dyDescent="0.2">
      <c r="A109" s="11">
        <f>CURRENT_YEAR</f>
        <v>2014</v>
      </c>
      <c r="B109" s="11">
        <f>RRICC</f>
        <v>125600</v>
      </c>
      <c r="C109" s="7">
        <f>RR_ID</f>
        <v>3</v>
      </c>
      <c r="D109" s="1" t="str">
        <f>RR_SHORT_NAME</f>
        <v>CSXT</v>
      </c>
      <c r="E109" s="1" t="str">
        <f>RR_NAME</f>
        <v>CSX Transportation Company</v>
      </c>
      <c r="F109" s="1" t="s">
        <v>47109</v>
      </c>
      <c r="G109" s="6">
        <f>E1L203C10</f>
        <v>3.4497724794147504</v>
      </c>
    </row>
    <row r="110" spans="1:7" x14ac:dyDescent="0.2">
      <c r="A110" s="11">
        <f>CURRENT_YEAR</f>
        <v>2014</v>
      </c>
      <c r="B110" s="11">
        <f>RRICC</f>
        <v>125600</v>
      </c>
      <c r="C110" s="7">
        <f>RR_ID</f>
        <v>3</v>
      </c>
      <c r="D110" s="1" t="str">
        <f>RR_SHORT_NAME</f>
        <v>CSXT</v>
      </c>
      <c r="E110" s="1" t="str">
        <f>RR_NAME</f>
        <v>CSX Transportation Company</v>
      </c>
      <c r="F110" s="1" t="s">
        <v>47110</v>
      </c>
      <c r="G110" s="6">
        <f>E1L203C11</f>
        <v>15.278377430380017</v>
      </c>
    </row>
    <row r="111" spans="1:7" x14ac:dyDescent="0.2">
      <c r="A111" s="11">
        <f>CURRENT_YEAR</f>
        <v>2014</v>
      </c>
      <c r="B111" s="11">
        <f>RRICC</f>
        <v>125600</v>
      </c>
      <c r="C111" s="7">
        <f>RR_ID</f>
        <v>3</v>
      </c>
      <c r="D111" s="1" t="str">
        <f>RR_SHORT_NAME</f>
        <v>CSXT</v>
      </c>
      <c r="E111" s="1" t="str">
        <f>RR_NAME</f>
        <v>CSX Transportation Company</v>
      </c>
      <c r="F111" s="1" t="s">
        <v>47111</v>
      </c>
      <c r="G111" s="6">
        <f>E1L203C12</f>
        <v>1.7676981579996138</v>
      </c>
    </row>
    <row r="112" spans="1:7" x14ac:dyDescent="0.2">
      <c r="A112" s="11">
        <f>CURRENT_YEAR</f>
        <v>2014</v>
      </c>
      <c r="B112" s="11">
        <f>RRICC</f>
        <v>125600</v>
      </c>
      <c r="C112" s="7">
        <f>RR_ID</f>
        <v>3</v>
      </c>
      <c r="D112" s="1" t="str">
        <f>RR_SHORT_NAME</f>
        <v>CSXT</v>
      </c>
      <c r="E112" s="1" t="str">
        <f>RR_NAME</f>
        <v>CSX Transportation Company</v>
      </c>
      <c r="F112" s="1" t="s">
        <v>47112</v>
      </c>
      <c r="G112" s="6">
        <f>E1L203C13</f>
        <v>0.3706673039797076</v>
      </c>
    </row>
    <row r="113" spans="1:7" x14ac:dyDescent="0.2">
      <c r="A113" s="11">
        <f>CURRENT_YEAR</f>
        <v>2014</v>
      </c>
      <c r="B113" s="11">
        <f>RRICC</f>
        <v>125600</v>
      </c>
      <c r="C113" s="7">
        <f>RR_ID</f>
        <v>3</v>
      </c>
      <c r="D113" s="1" t="str">
        <f>RR_SHORT_NAME</f>
        <v>CSXT</v>
      </c>
      <c r="E113" s="1" t="str">
        <f>RR_NAME</f>
        <v>CSX Transportation Company</v>
      </c>
      <c r="F113" s="1" t="s">
        <v>47113</v>
      </c>
      <c r="G113" s="6">
        <f>E1L204C1</f>
        <v>3.0525259171367471E-2</v>
      </c>
    </row>
    <row r="114" spans="1:7" x14ac:dyDescent="0.2">
      <c r="A114" s="11">
        <f>CURRENT_YEAR</f>
        <v>2014</v>
      </c>
      <c r="B114" s="11">
        <f>RRICC</f>
        <v>125600</v>
      </c>
      <c r="C114" s="7">
        <f>RR_ID</f>
        <v>3</v>
      </c>
      <c r="D114" s="1" t="str">
        <f>RR_SHORT_NAME</f>
        <v>CSXT</v>
      </c>
      <c r="E114" s="1" t="str">
        <f>RR_NAME</f>
        <v>CSX Transportation Company</v>
      </c>
      <c r="F114" s="1" t="s">
        <v>47114</v>
      </c>
      <c r="G114" s="6">
        <f>E1L204C2</f>
        <v>1.7266814298447692E-2</v>
      </c>
    </row>
    <row r="115" spans="1:7" x14ac:dyDescent="0.2">
      <c r="A115" s="11">
        <f>CURRENT_YEAR</f>
        <v>2014</v>
      </c>
      <c r="B115" s="11">
        <f>RRICC</f>
        <v>125600</v>
      </c>
      <c r="C115" s="7">
        <f>RR_ID</f>
        <v>3</v>
      </c>
      <c r="D115" s="1" t="str">
        <f>RR_SHORT_NAME</f>
        <v>CSXT</v>
      </c>
      <c r="E115" s="1" t="str">
        <f>RR_NAME</f>
        <v>CSX Transportation Company</v>
      </c>
      <c r="F115" s="1" t="s">
        <v>47115</v>
      </c>
      <c r="G115" s="6">
        <f>E1L204C3</f>
        <v>7.5609744970714349E-2</v>
      </c>
    </row>
    <row r="116" spans="1:7" x14ac:dyDescent="0.2">
      <c r="A116" s="11">
        <f>CURRENT_YEAR</f>
        <v>2014</v>
      </c>
      <c r="B116" s="11">
        <f>RRICC</f>
        <v>125600</v>
      </c>
      <c r="C116" s="7">
        <f>RR_ID</f>
        <v>3</v>
      </c>
      <c r="D116" s="1" t="str">
        <f>RR_SHORT_NAME</f>
        <v>CSXT</v>
      </c>
      <c r="E116" s="1" t="str">
        <f>RR_NAME</f>
        <v>CSX Transportation Company</v>
      </c>
      <c r="F116" s="1" t="s">
        <v>47116</v>
      </c>
      <c r="G116" s="6">
        <f>E1L204C4</f>
        <v>7.9365673845555415E-2</v>
      </c>
    </row>
    <row r="117" spans="1:7" x14ac:dyDescent="0.2">
      <c r="A117" s="11">
        <f>CURRENT_YEAR</f>
        <v>2014</v>
      </c>
      <c r="B117" s="11">
        <f>RRICC</f>
        <v>125600</v>
      </c>
      <c r="C117" s="7">
        <f>RR_ID</f>
        <v>3</v>
      </c>
      <c r="D117" s="1" t="str">
        <f>RR_SHORT_NAME</f>
        <v>CSXT</v>
      </c>
      <c r="E117" s="1" t="str">
        <f>RR_NAME</f>
        <v>CSX Transportation Company</v>
      </c>
      <c r="F117" s="1" t="s">
        <v>47117</v>
      </c>
      <c r="G117" s="6">
        <f>E1L204C5</f>
        <v>4.4893717175964055E-2</v>
      </c>
    </row>
    <row r="118" spans="1:7" x14ac:dyDescent="0.2">
      <c r="A118" s="11">
        <f>CURRENT_YEAR</f>
        <v>2014</v>
      </c>
      <c r="B118" s="11">
        <f>RRICC</f>
        <v>125600</v>
      </c>
      <c r="C118" s="7">
        <f>RR_ID</f>
        <v>3</v>
      </c>
      <c r="D118" s="1" t="str">
        <f>RR_SHORT_NAME</f>
        <v>CSXT</v>
      </c>
      <c r="E118" s="1" t="str">
        <f>RR_NAME</f>
        <v>CSX Transportation Company</v>
      </c>
      <c r="F118" s="1" t="s">
        <v>47118</v>
      </c>
      <c r="G118" s="6">
        <f>E1L204C6</f>
        <v>0.19658533692385735</v>
      </c>
    </row>
    <row r="119" spans="1:7" x14ac:dyDescent="0.2">
      <c r="A119" s="11">
        <f>CURRENT_YEAR</f>
        <v>2014</v>
      </c>
      <c r="B119" s="11">
        <f>RRICC</f>
        <v>125600</v>
      </c>
      <c r="C119" s="7">
        <f>RR_ID</f>
        <v>3</v>
      </c>
      <c r="D119" s="1" t="str">
        <f>RR_SHORT_NAME</f>
        <v>CSXT</v>
      </c>
      <c r="E119" s="1" t="str">
        <f>RR_NAME</f>
        <v>CSX Transportation Company</v>
      </c>
      <c r="F119" s="1" t="s">
        <v>47119</v>
      </c>
      <c r="G119" s="6">
        <f>E1L204C7</f>
        <v>2.1667618518540901</v>
      </c>
    </row>
    <row r="120" spans="1:7" x14ac:dyDescent="0.2">
      <c r="A120" s="11">
        <f>CURRENT_YEAR</f>
        <v>2014</v>
      </c>
      <c r="B120" s="11">
        <f>RRICC</f>
        <v>125600</v>
      </c>
      <c r="C120" s="7">
        <f>RR_ID</f>
        <v>3</v>
      </c>
      <c r="D120" s="1" t="str">
        <f>RR_SHORT_NAME</f>
        <v>CSXT</v>
      </c>
      <c r="E120" s="1" t="str">
        <f>RR_NAME</f>
        <v>CSX Transportation Company</v>
      </c>
      <c r="F120" s="1" t="s">
        <v>47120</v>
      </c>
      <c r="G120" s="6">
        <f>E1L204C8</f>
        <v>2.3057265578837742</v>
      </c>
    </row>
    <row r="121" spans="1:7" x14ac:dyDescent="0.2">
      <c r="A121" s="11">
        <f>CURRENT_YEAR</f>
        <v>2014</v>
      </c>
      <c r="B121" s="11">
        <f>RRICC</f>
        <v>125600</v>
      </c>
      <c r="C121" s="7">
        <f>RR_ID</f>
        <v>3</v>
      </c>
      <c r="D121" s="1" t="str">
        <f>RR_SHORT_NAME</f>
        <v>CSXT</v>
      </c>
      <c r="E121" s="1" t="str">
        <f>RR_NAME</f>
        <v>CSX Transportation Company</v>
      </c>
      <c r="F121" s="1" t="s">
        <v>47121</v>
      </c>
      <c r="G121" s="6">
        <f>E1L204C9</f>
        <v>7.7702416655674842</v>
      </c>
    </row>
    <row r="122" spans="1:7" x14ac:dyDescent="0.2">
      <c r="A122" s="11">
        <f>CURRENT_YEAR</f>
        <v>2014</v>
      </c>
      <c r="B122" s="11">
        <f>RRICC</f>
        <v>125600</v>
      </c>
      <c r="C122" s="7">
        <f>RR_ID</f>
        <v>3</v>
      </c>
      <c r="D122" s="1" t="str">
        <f>RR_SHORT_NAME</f>
        <v>CSXT</v>
      </c>
      <c r="E122" s="1" t="str">
        <f>RR_NAME</f>
        <v>CSX Transportation Company</v>
      </c>
      <c r="F122" s="1" t="s">
        <v>47122</v>
      </c>
      <c r="G122" s="6">
        <f>E1L204C10</f>
        <v>2.1667618518540901</v>
      </c>
    </row>
    <row r="123" spans="1:7" x14ac:dyDescent="0.2">
      <c r="A123" s="11">
        <f>CURRENT_YEAR</f>
        <v>2014</v>
      </c>
      <c r="B123" s="11">
        <f>RRICC</f>
        <v>125600</v>
      </c>
      <c r="C123" s="7">
        <f>RR_ID</f>
        <v>3</v>
      </c>
      <c r="D123" s="1" t="str">
        <f>RR_SHORT_NAME</f>
        <v>CSXT</v>
      </c>
      <c r="E123" s="1" t="str">
        <f>RR_NAME</f>
        <v>CSX Transportation Company</v>
      </c>
      <c r="F123" s="1" t="s">
        <v>47123</v>
      </c>
      <c r="G123" s="6">
        <f>E1L204C11</f>
        <v>2.3057265578837742</v>
      </c>
    </row>
    <row r="124" spans="1:7" x14ac:dyDescent="0.2">
      <c r="A124" s="11">
        <f>CURRENT_YEAR</f>
        <v>2014</v>
      </c>
      <c r="B124" s="11">
        <f>RRICC</f>
        <v>125600</v>
      </c>
      <c r="C124" s="7">
        <f>RR_ID</f>
        <v>3</v>
      </c>
      <c r="D124" s="1" t="str">
        <f>RR_SHORT_NAME</f>
        <v>CSXT</v>
      </c>
      <c r="E124" s="1" t="str">
        <f>RR_NAME</f>
        <v>CSX Transportation Company</v>
      </c>
      <c r="F124" s="1" t="s">
        <v>47124</v>
      </c>
      <c r="G124" s="6">
        <f>E1L204C12</f>
        <v>7.7702416655674851</v>
      </c>
    </row>
    <row r="125" spans="1:7" x14ac:dyDescent="0.2">
      <c r="A125" s="11">
        <f>CURRENT_YEAR</f>
        <v>2014</v>
      </c>
      <c r="B125" s="11">
        <f>RRICC</f>
        <v>125600</v>
      </c>
      <c r="C125" s="7">
        <f>RR_ID</f>
        <v>3</v>
      </c>
      <c r="D125" s="1" t="str">
        <f>RR_SHORT_NAME</f>
        <v>CSXT</v>
      </c>
      <c r="E125" s="1" t="str">
        <f>RR_NAME</f>
        <v>CSX Transportation Company</v>
      </c>
      <c r="F125" s="1" t="s">
        <v>47125</v>
      </c>
      <c r="G125" s="6">
        <f>E1L204C13</f>
        <v>2.1782944965643626E-2</v>
      </c>
    </row>
    <row r="126" spans="1:7" x14ac:dyDescent="0.2">
      <c r="A126" s="11">
        <f>CURRENT_YEAR</f>
        <v>2014</v>
      </c>
      <c r="B126" s="11">
        <f>RRICC</f>
        <v>125600</v>
      </c>
      <c r="C126" s="7">
        <f>RR_ID</f>
        <v>3</v>
      </c>
      <c r="D126" s="1" t="str">
        <f>RR_SHORT_NAME</f>
        <v>CSXT</v>
      </c>
      <c r="E126" s="1" t="str">
        <f>RR_NAME</f>
        <v>CSX Transportation Company</v>
      </c>
      <c r="F126" s="1" t="s">
        <v>47126</v>
      </c>
      <c r="G126" s="6">
        <f>E1L205C1</f>
        <v>7.637921137571789E-2</v>
      </c>
    </row>
    <row r="127" spans="1:7" x14ac:dyDescent="0.2">
      <c r="A127" s="11">
        <f>CURRENT_YEAR</f>
        <v>2014</v>
      </c>
      <c r="B127" s="11">
        <f>RRICC</f>
        <v>125600</v>
      </c>
      <c r="C127" s="7">
        <f>RR_ID</f>
        <v>3</v>
      </c>
      <c r="D127" s="1" t="str">
        <f>RR_SHORT_NAME</f>
        <v>CSXT</v>
      </c>
      <c r="E127" s="1" t="str">
        <f>RR_NAME</f>
        <v>CSX Transportation Company</v>
      </c>
      <c r="F127" s="1" t="s">
        <v>47127</v>
      </c>
      <c r="G127" s="6">
        <f>E1L205C2</f>
        <v>2.4087517666339861E-2</v>
      </c>
    </row>
    <row r="128" spans="1:7" x14ac:dyDescent="0.2">
      <c r="A128" s="11">
        <f>CURRENT_YEAR</f>
        <v>2014</v>
      </c>
      <c r="B128" s="11">
        <f>RRICC</f>
        <v>125600</v>
      </c>
      <c r="C128" s="7">
        <f>RR_ID</f>
        <v>3</v>
      </c>
      <c r="D128" s="1" t="str">
        <f>RR_SHORT_NAME</f>
        <v>CSXT</v>
      </c>
      <c r="E128" s="1" t="str">
        <f>RR_NAME</f>
        <v>CSX Transportation Company</v>
      </c>
      <c r="F128" s="1" t="s">
        <v>47128</v>
      </c>
      <c r="G128" s="6">
        <f>E1L205C3</f>
        <v>8.264828321149767E-2</v>
      </c>
    </row>
    <row r="129" spans="1:7" x14ac:dyDescent="0.2">
      <c r="A129" s="11">
        <f>CURRENT_YEAR</f>
        <v>2014</v>
      </c>
      <c r="B129" s="11">
        <f>RRICC</f>
        <v>125600</v>
      </c>
      <c r="C129" s="7">
        <f>RR_ID</f>
        <v>3</v>
      </c>
      <c r="D129" s="1" t="str">
        <f>RR_SHORT_NAME</f>
        <v>CSXT</v>
      </c>
      <c r="E129" s="1" t="str">
        <f>RR_NAME</f>
        <v>CSX Transportation Company</v>
      </c>
      <c r="F129" s="1" t="s">
        <v>47129</v>
      </c>
      <c r="G129" s="6">
        <f>E1L205C4</f>
        <v>0.19858594957686632</v>
      </c>
    </row>
    <row r="130" spans="1:7" x14ac:dyDescent="0.2">
      <c r="A130" s="11">
        <f>CURRENT_YEAR</f>
        <v>2014</v>
      </c>
      <c r="B130" s="11">
        <f>RRICC</f>
        <v>125600</v>
      </c>
      <c r="C130" s="7">
        <f>RR_ID</f>
        <v>3</v>
      </c>
      <c r="D130" s="1" t="str">
        <f>RR_SHORT_NAME</f>
        <v>CSXT</v>
      </c>
      <c r="E130" s="1" t="str">
        <f>RR_NAME</f>
        <v>CSX Transportation Company</v>
      </c>
      <c r="F130" s="1" t="s">
        <v>47130</v>
      </c>
      <c r="G130" s="6">
        <f>E1L205C5</f>
        <v>6.2627545932483708E-2</v>
      </c>
    </row>
    <row r="131" spans="1:7" x14ac:dyDescent="0.2">
      <c r="A131" s="11">
        <f>CURRENT_YEAR</f>
        <v>2014</v>
      </c>
      <c r="B131" s="11">
        <f>RRICC</f>
        <v>125600</v>
      </c>
      <c r="C131" s="7">
        <f>RR_ID</f>
        <v>3</v>
      </c>
      <c r="D131" s="1" t="str">
        <f>RR_SHORT_NAME</f>
        <v>CSXT</v>
      </c>
      <c r="E131" s="1" t="str">
        <f>RR_NAME</f>
        <v>CSX Transportation Company</v>
      </c>
      <c r="F131" s="1" t="s">
        <v>47131</v>
      </c>
      <c r="G131" s="6">
        <f>E1L205C6</f>
        <v>0.21488553634989407</v>
      </c>
    </row>
    <row r="132" spans="1:7" x14ac:dyDescent="0.2">
      <c r="A132" s="11">
        <f>CURRENT_YEAR</f>
        <v>2014</v>
      </c>
      <c r="B132" s="11">
        <f>RRICC</f>
        <v>125600</v>
      </c>
      <c r="C132" s="7">
        <f>RR_ID</f>
        <v>3</v>
      </c>
      <c r="D132" s="1" t="str">
        <f>RR_SHORT_NAME</f>
        <v>CSXT</v>
      </c>
      <c r="E132" s="1" t="str">
        <f>RR_NAME</f>
        <v>CSX Transportation Company</v>
      </c>
      <c r="F132" s="1" t="s">
        <v>47132</v>
      </c>
      <c r="G132" s="6">
        <f>E1L205C7</f>
        <v>5.4955556554188272</v>
      </c>
    </row>
    <row r="133" spans="1:7" x14ac:dyDescent="0.2">
      <c r="A133" s="11">
        <f>CURRENT_YEAR</f>
        <v>2014</v>
      </c>
      <c r="B133" s="11">
        <f>RRICC</f>
        <v>125600</v>
      </c>
      <c r="C133" s="7">
        <f>RR_ID</f>
        <v>3</v>
      </c>
      <c r="D133" s="1" t="str">
        <f>RR_SHORT_NAME</f>
        <v>CSXT</v>
      </c>
      <c r="E133" s="1" t="str">
        <f>RR_NAME</f>
        <v>CSX Transportation Company</v>
      </c>
      <c r="F133" s="1" t="s">
        <v>47133</v>
      </c>
      <c r="G133" s="6">
        <f>E1L205C8</f>
        <v>2.4756296718069599</v>
      </c>
    </row>
    <row r="134" spans="1:7" x14ac:dyDescent="0.2">
      <c r="A134" s="11">
        <f>CURRENT_YEAR</f>
        <v>2014</v>
      </c>
      <c r="B134" s="11">
        <f>RRICC</f>
        <v>125600</v>
      </c>
      <c r="C134" s="7">
        <f>RR_ID</f>
        <v>3</v>
      </c>
      <c r="D134" s="1" t="str">
        <f>RR_SHORT_NAME</f>
        <v>CSXT</v>
      </c>
      <c r="E134" s="1" t="str">
        <f>RR_NAME</f>
        <v>CSX Transportation Company</v>
      </c>
      <c r="F134" s="1" t="s">
        <v>47134</v>
      </c>
      <c r="G134" s="6">
        <f>E1L205C9</f>
        <v>8.5564238804301826</v>
      </c>
    </row>
    <row r="135" spans="1:7" x14ac:dyDescent="0.2">
      <c r="A135" s="11">
        <f>CURRENT_YEAR</f>
        <v>2014</v>
      </c>
      <c r="B135" s="11">
        <f>RRICC</f>
        <v>125600</v>
      </c>
      <c r="C135" s="7">
        <f>RR_ID</f>
        <v>3</v>
      </c>
      <c r="D135" s="1" t="str">
        <f>RR_SHORT_NAME</f>
        <v>CSXT</v>
      </c>
      <c r="E135" s="1" t="str">
        <f>RR_NAME</f>
        <v>CSX Transportation Company</v>
      </c>
      <c r="F135" s="1" t="s">
        <v>47135</v>
      </c>
      <c r="G135" s="6">
        <f>E1L205C10</f>
        <v>5.4955556554188272</v>
      </c>
    </row>
    <row r="136" spans="1:7" x14ac:dyDescent="0.2">
      <c r="A136" s="11">
        <f>CURRENT_YEAR</f>
        <v>2014</v>
      </c>
      <c r="B136" s="11">
        <f>RRICC</f>
        <v>125600</v>
      </c>
      <c r="C136" s="7">
        <f>RR_ID</f>
        <v>3</v>
      </c>
      <c r="D136" s="1" t="str">
        <f>RR_SHORT_NAME</f>
        <v>CSXT</v>
      </c>
      <c r="E136" s="1" t="str">
        <f>RR_NAME</f>
        <v>CSX Transportation Company</v>
      </c>
      <c r="F136" s="1" t="s">
        <v>47136</v>
      </c>
      <c r="G136" s="6">
        <f>E1L205C11</f>
        <v>2.4756296718069599</v>
      </c>
    </row>
    <row r="137" spans="1:7" x14ac:dyDescent="0.2">
      <c r="A137" s="11">
        <f>CURRENT_YEAR</f>
        <v>2014</v>
      </c>
      <c r="B137" s="11">
        <f>RRICC</f>
        <v>125600</v>
      </c>
      <c r="C137" s="7">
        <f>RR_ID</f>
        <v>3</v>
      </c>
      <c r="D137" s="1" t="str">
        <f>RR_SHORT_NAME</f>
        <v>CSXT</v>
      </c>
      <c r="E137" s="1" t="str">
        <f>RR_NAME</f>
        <v>CSX Transportation Company</v>
      </c>
      <c r="F137" s="1" t="s">
        <v>47137</v>
      </c>
      <c r="G137" s="6">
        <f>E1L205C12</f>
        <v>8.5564238804301826</v>
      </c>
    </row>
    <row r="138" spans="1:7" x14ac:dyDescent="0.2">
      <c r="A138" s="11">
        <f>CURRENT_YEAR</f>
        <v>2014</v>
      </c>
      <c r="B138" s="11">
        <f>RRICC</f>
        <v>125600</v>
      </c>
      <c r="C138" s="7">
        <f>RR_ID</f>
        <v>3</v>
      </c>
      <c r="D138" s="1" t="str">
        <f>RR_SHORT_NAME</f>
        <v>CSXT</v>
      </c>
      <c r="E138" s="1" t="str">
        <f>RR_NAME</f>
        <v>CSX Transportation Company</v>
      </c>
      <c r="F138" s="1" t="s">
        <v>47138</v>
      </c>
      <c r="G138" s="6">
        <f>E1L205C13</f>
        <v>3.6550533089677976E-2</v>
      </c>
    </row>
    <row r="139" spans="1:7" x14ac:dyDescent="0.2">
      <c r="A139" s="11">
        <f>CURRENT_YEAR</f>
        <v>2014</v>
      </c>
      <c r="B139" s="11">
        <f>RRICC</f>
        <v>125600</v>
      </c>
      <c r="C139" s="7">
        <f>RR_ID</f>
        <v>3</v>
      </c>
      <c r="D139" s="1" t="str">
        <f>RR_SHORT_NAME</f>
        <v>CSXT</v>
      </c>
      <c r="E139" s="1" t="str">
        <f>RR_NAME</f>
        <v>CSX Transportation Company</v>
      </c>
      <c r="F139" s="1" t="s">
        <v>47139</v>
      </c>
      <c r="G139" s="6">
        <f>E1L206C1</f>
        <v>5.2082776663583824E-2</v>
      </c>
    </row>
    <row r="140" spans="1:7" x14ac:dyDescent="0.2">
      <c r="A140" s="11">
        <f>CURRENT_YEAR</f>
        <v>2014</v>
      </c>
      <c r="B140" s="11">
        <f>RRICC</f>
        <v>125600</v>
      </c>
      <c r="C140" s="7">
        <f>RR_ID</f>
        <v>3</v>
      </c>
      <c r="D140" s="1" t="str">
        <f>RR_SHORT_NAME</f>
        <v>CSXT</v>
      </c>
      <c r="E140" s="1" t="str">
        <f>RR_NAME</f>
        <v>CSX Transportation Company</v>
      </c>
      <c r="F140" s="1" t="s">
        <v>47140</v>
      </c>
      <c r="G140" s="6">
        <f>E1L206C2</f>
        <v>2.685989425894347E-2</v>
      </c>
    </row>
    <row r="141" spans="1:7" x14ac:dyDescent="0.2">
      <c r="A141" s="11">
        <f>CURRENT_YEAR</f>
        <v>2014</v>
      </c>
      <c r="B141" s="11">
        <f>RRICC</f>
        <v>125600</v>
      </c>
      <c r="C141" s="7">
        <f>RR_ID</f>
        <v>3</v>
      </c>
      <c r="D141" s="1" t="str">
        <f>RR_SHORT_NAME</f>
        <v>CSXT</v>
      </c>
      <c r="E141" s="1" t="str">
        <f>RR_NAME</f>
        <v>CSX Transportation Company</v>
      </c>
      <c r="F141" s="1" t="s">
        <v>47141</v>
      </c>
      <c r="G141" s="6">
        <f>E1L206C3</f>
        <v>3.7955485411590238E-2</v>
      </c>
    </row>
    <row r="142" spans="1:7" x14ac:dyDescent="0.2">
      <c r="A142" s="11">
        <f>CURRENT_YEAR</f>
        <v>2014</v>
      </c>
      <c r="B142" s="11">
        <f>RRICC</f>
        <v>125600</v>
      </c>
      <c r="C142" s="7">
        <f>RR_ID</f>
        <v>3</v>
      </c>
      <c r="D142" s="1" t="str">
        <f>RR_SHORT_NAME</f>
        <v>CSXT</v>
      </c>
      <c r="E142" s="1" t="str">
        <f>RR_NAME</f>
        <v>CSX Transportation Company</v>
      </c>
      <c r="F142" s="1" t="s">
        <v>47142</v>
      </c>
      <c r="G142" s="6">
        <f>E1L206C4</f>
        <v>0.13541521932531764</v>
      </c>
    </row>
    <row r="143" spans="1:7" x14ac:dyDescent="0.2">
      <c r="A143" s="11">
        <f>CURRENT_YEAR</f>
        <v>2014</v>
      </c>
      <c r="B143" s="11">
        <f>RRICC</f>
        <v>125600</v>
      </c>
      <c r="C143" s="7">
        <f>RR_ID</f>
        <v>3</v>
      </c>
      <c r="D143" s="1" t="str">
        <f>RR_SHORT_NAME</f>
        <v>CSXT</v>
      </c>
      <c r="E143" s="1" t="str">
        <f>RR_NAME</f>
        <v>CSX Transportation Company</v>
      </c>
      <c r="F143" s="1" t="s">
        <v>47143</v>
      </c>
      <c r="G143" s="6">
        <f>E1L206C5</f>
        <v>6.9835725073253113E-2</v>
      </c>
    </row>
    <row r="144" spans="1:7" x14ac:dyDescent="0.2">
      <c r="A144" s="11">
        <f>CURRENT_YEAR</f>
        <v>2014</v>
      </c>
      <c r="B144" s="11">
        <f>RRICC</f>
        <v>125600</v>
      </c>
      <c r="C144" s="7">
        <f>RR_ID</f>
        <v>3</v>
      </c>
      <c r="D144" s="1" t="str">
        <f>RR_SHORT_NAME</f>
        <v>CSXT</v>
      </c>
      <c r="E144" s="1" t="str">
        <f>RR_NAME</f>
        <v>CSX Transportation Company</v>
      </c>
      <c r="F144" s="1" t="s">
        <v>47144</v>
      </c>
      <c r="G144" s="6">
        <f>E1L206C6</f>
        <v>9.8684262070134698E-2</v>
      </c>
    </row>
    <row r="145" spans="1:7" x14ac:dyDescent="0.2">
      <c r="A145" s="11">
        <f>CURRENT_YEAR</f>
        <v>2014</v>
      </c>
      <c r="B145" s="11">
        <f>RRICC</f>
        <v>125600</v>
      </c>
      <c r="C145" s="7">
        <f>RR_ID</f>
        <v>3</v>
      </c>
      <c r="D145" s="1" t="str">
        <f>RR_SHORT_NAME</f>
        <v>CSXT</v>
      </c>
      <c r="E145" s="1" t="str">
        <f>RR_NAME</f>
        <v>CSX Transportation Company</v>
      </c>
      <c r="F145" s="1" t="s">
        <v>47145</v>
      </c>
      <c r="G145" s="6">
        <f>E1L206C7</f>
        <v>6.0499364853604378</v>
      </c>
    </row>
    <row r="146" spans="1:7" x14ac:dyDescent="0.2">
      <c r="A146" s="11">
        <f>CURRENT_YEAR</f>
        <v>2014</v>
      </c>
      <c r="B146" s="11">
        <f>RRICC</f>
        <v>125600</v>
      </c>
      <c r="C146" s="7">
        <f>RR_ID</f>
        <v>3</v>
      </c>
      <c r="D146" s="1" t="str">
        <f>RR_SHORT_NAME</f>
        <v>CSXT</v>
      </c>
      <c r="E146" s="1" t="str">
        <f>RR_NAME</f>
        <v>CSX Transportation Company</v>
      </c>
      <c r="F146" s="1" t="s">
        <v>47146</v>
      </c>
      <c r="G146" s="6">
        <f>E1L206C8</f>
        <v>5.9156234578411588</v>
      </c>
    </row>
    <row r="147" spans="1:7" x14ac:dyDescent="0.2">
      <c r="A147" s="11">
        <f>CURRENT_YEAR</f>
        <v>2014</v>
      </c>
      <c r="B147" s="11">
        <f>RRICC</f>
        <v>125600</v>
      </c>
      <c r="C147" s="7">
        <f>RR_ID</f>
        <v>3</v>
      </c>
      <c r="D147" s="1" t="str">
        <f>RR_SHORT_NAME</f>
        <v>CSXT</v>
      </c>
      <c r="E147" s="1" t="str">
        <f>RR_NAME</f>
        <v>CSX Transportation Company</v>
      </c>
      <c r="F147" s="1" t="s">
        <v>47147</v>
      </c>
      <c r="G147" s="6">
        <f>E1L206C9</f>
        <v>6.407499116615254</v>
      </c>
    </row>
    <row r="148" spans="1:7" x14ac:dyDescent="0.2">
      <c r="A148" s="11">
        <f>CURRENT_YEAR</f>
        <v>2014</v>
      </c>
      <c r="B148" s="11">
        <f>RRICC</f>
        <v>125600</v>
      </c>
      <c r="C148" s="7">
        <f>RR_ID</f>
        <v>3</v>
      </c>
      <c r="D148" s="1" t="str">
        <f>RR_SHORT_NAME</f>
        <v>CSXT</v>
      </c>
      <c r="E148" s="1" t="str">
        <f>RR_NAME</f>
        <v>CSX Transportation Company</v>
      </c>
      <c r="F148" s="1" t="s">
        <v>47148</v>
      </c>
      <c r="G148" s="6">
        <f>E1L206C10</f>
        <v>6.0499364853604378</v>
      </c>
    </row>
    <row r="149" spans="1:7" x14ac:dyDescent="0.2">
      <c r="A149" s="11">
        <f>CURRENT_YEAR</f>
        <v>2014</v>
      </c>
      <c r="B149" s="11">
        <f>RRICC</f>
        <v>125600</v>
      </c>
      <c r="C149" s="7">
        <f>RR_ID</f>
        <v>3</v>
      </c>
      <c r="D149" s="1" t="str">
        <f>RR_SHORT_NAME</f>
        <v>CSXT</v>
      </c>
      <c r="E149" s="1" t="str">
        <f>RR_NAME</f>
        <v>CSX Transportation Company</v>
      </c>
      <c r="F149" s="1" t="s">
        <v>47149</v>
      </c>
      <c r="G149" s="6">
        <f>E1L206C11</f>
        <v>5.9156234578411588</v>
      </c>
    </row>
    <row r="150" spans="1:7" x14ac:dyDescent="0.2">
      <c r="A150" s="11">
        <f>CURRENT_YEAR</f>
        <v>2014</v>
      </c>
      <c r="B150" s="11">
        <f>RRICC</f>
        <v>125600</v>
      </c>
      <c r="C150" s="7">
        <f>RR_ID</f>
        <v>3</v>
      </c>
      <c r="D150" s="1" t="str">
        <f>RR_SHORT_NAME</f>
        <v>CSXT</v>
      </c>
      <c r="E150" s="1" t="str">
        <f>RR_NAME</f>
        <v>CSX Transportation Company</v>
      </c>
      <c r="F150" s="1" t="s">
        <v>47150</v>
      </c>
      <c r="G150" s="6">
        <f>E1L206C12</f>
        <v>6.4074991166152522</v>
      </c>
    </row>
    <row r="151" spans="1:7" x14ac:dyDescent="0.2">
      <c r="A151" s="11">
        <f>CURRENT_YEAR</f>
        <v>2014</v>
      </c>
      <c r="B151" s="11">
        <f>RRICC</f>
        <v>125600</v>
      </c>
      <c r="C151" s="7">
        <f>RR_ID</f>
        <v>3</v>
      </c>
      <c r="D151" s="1" t="str">
        <f>RR_SHORT_NAME</f>
        <v>CSXT</v>
      </c>
      <c r="E151" s="1" t="str">
        <f>RR_NAME</f>
        <v>CSX Transportation Company</v>
      </c>
      <c r="F151" s="1" t="s">
        <v>47151</v>
      </c>
      <c r="G151" s="6">
        <f>E1L206C13</f>
        <v>8.792884277753734E-3</v>
      </c>
    </row>
    <row r="152" spans="1:7" x14ac:dyDescent="0.2">
      <c r="A152" s="11">
        <f>CURRENT_YEAR</f>
        <v>2014</v>
      </c>
      <c r="B152" s="11">
        <f>RRICC</f>
        <v>125600</v>
      </c>
      <c r="C152" s="7">
        <f>RR_ID</f>
        <v>3</v>
      </c>
      <c r="D152" s="1" t="str">
        <f>RR_SHORT_NAME</f>
        <v>CSXT</v>
      </c>
      <c r="E152" s="1" t="str">
        <f>RR_NAME</f>
        <v>CSX Transportation Company</v>
      </c>
      <c r="F152" s="1" t="s">
        <v>47152</v>
      </c>
      <c r="G152" s="6">
        <f>E1L207C1</f>
        <v>3.8077435437208457E-2</v>
      </c>
    </row>
    <row r="153" spans="1:7" x14ac:dyDescent="0.2">
      <c r="A153" s="11">
        <f>CURRENT_YEAR</f>
        <v>2014</v>
      </c>
      <c r="B153" s="11">
        <f>RRICC</f>
        <v>125600</v>
      </c>
      <c r="C153" s="7">
        <f>RR_ID</f>
        <v>3</v>
      </c>
      <c r="D153" s="1" t="str">
        <f>RR_SHORT_NAME</f>
        <v>CSXT</v>
      </c>
      <c r="E153" s="1" t="str">
        <f>RR_NAME</f>
        <v>CSX Transportation Company</v>
      </c>
      <c r="F153" s="1" t="s">
        <v>47153</v>
      </c>
      <c r="G153" s="6">
        <f>E1L207C2</f>
        <v>3.9985740804428238E-2</v>
      </c>
    </row>
    <row r="154" spans="1:7" x14ac:dyDescent="0.2">
      <c r="A154" s="11">
        <f>CURRENT_YEAR</f>
        <v>2014</v>
      </c>
      <c r="B154" s="11">
        <f>RRICC</f>
        <v>125600</v>
      </c>
      <c r="C154" s="7">
        <f>RR_ID</f>
        <v>3</v>
      </c>
      <c r="D154" s="1" t="str">
        <f>RR_SHORT_NAME</f>
        <v>CSXT</v>
      </c>
      <c r="E154" s="1" t="str">
        <f>RR_NAME</f>
        <v>CSX Transportation Company</v>
      </c>
      <c r="F154" s="1" t="s">
        <v>47154</v>
      </c>
      <c r="G154" s="6">
        <f>E1L207C3</f>
        <v>0.10713647888824702</v>
      </c>
    </row>
    <row r="155" spans="1:7" x14ac:dyDescent="0.2">
      <c r="A155" s="11">
        <f>CURRENT_YEAR</f>
        <v>2014</v>
      </c>
      <c r="B155" s="11">
        <f>RRICC</f>
        <v>125600</v>
      </c>
      <c r="C155" s="7">
        <f>RR_ID</f>
        <v>3</v>
      </c>
      <c r="D155" s="1" t="str">
        <f>RR_SHORT_NAME</f>
        <v>CSXT</v>
      </c>
      <c r="E155" s="1" t="str">
        <f>RR_NAME</f>
        <v>CSX Transportation Company</v>
      </c>
      <c r="F155" s="1" t="s">
        <v>47155</v>
      </c>
      <c r="G155" s="6">
        <f>E1L207C4</f>
        <v>9.9001332136742143E-2</v>
      </c>
    </row>
    <row r="156" spans="1:7" x14ac:dyDescent="0.2">
      <c r="A156" s="11">
        <f>CURRENT_YEAR</f>
        <v>2014</v>
      </c>
      <c r="B156" s="11">
        <f>RRICC</f>
        <v>125600</v>
      </c>
      <c r="C156" s="7">
        <f>RR_ID</f>
        <v>3</v>
      </c>
      <c r="D156" s="1" t="str">
        <f>RR_SHORT_NAME</f>
        <v>CSXT</v>
      </c>
      <c r="E156" s="1" t="str">
        <f>RR_NAME</f>
        <v>CSX Transportation Company</v>
      </c>
      <c r="F156" s="1" t="s">
        <v>47156</v>
      </c>
      <c r="G156" s="6">
        <f>E1L207C5</f>
        <v>0.10396292609151347</v>
      </c>
    </row>
    <row r="157" spans="1:7" x14ac:dyDescent="0.2">
      <c r="A157" s="11">
        <f>CURRENT_YEAR</f>
        <v>2014</v>
      </c>
      <c r="B157" s="11">
        <f>RRICC</f>
        <v>125600</v>
      </c>
      <c r="C157" s="7">
        <f>RR_ID</f>
        <v>3</v>
      </c>
      <c r="D157" s="1" t="str">
        <f>RR_SHORT_NAME</f>
        <v>CSXT</v>
      </c>
      <c r="E157" s="1" t="str">
        <f>RR_NAME</f>
        <v>CSX Transportation Company</v>
      </c>
      <c r="F157" s="1" t="s">
        <v>47157</v>
      </c>
      <c r="G157" s="6">
        <f>E1L207C6</f>
        <v>0.27855484510944228</v>
      </c>
    </row>
    <row r="158" spans="1:7" x14ac:dyDescent="0.2">
      <c r="A158" s="11">
        <f>CURRENT_YEAR</f>
        <v>2014</v>
      </c>
      <c r="B158" s="11">
        <f>RRICC</f>
        <v>125600</v>
      </c>
      <c r="C158" s="7">
        <f>RR_ID</f>
        <v>3</v>
      </c>
      <c r="D158" s="1" t="str">
        <f>RR_SHORT_NAME</f>
        <v>CSXT</v>
      </c>
      <c r="E158" s="1" t="str">
        <f>RR_NAME</f>
        <v>CSX Transportation Company</v>
      </c>
      <c r="F158" s="1" t="s">
        <v>47158</v>
      </c>
      <c r="G158" s="6">
        <f>E1L207C7</f>
        <v>2.7476194632260311</v>
      </c>
    </row>
    <row r="159" spans="1:7" x14ac:dyDescent="0.2">
      <c r="A159" s="11">
        <f>CURRENT_YEAR</f>
        <v>2014</v>
      </c>
      <c r="B159" s="11">
        <f>RRICC</f>
        <v>125600</v>
      </c>
      <c r="C159" s="7">
        <f>RR_ID</f>
        <v>3</v>
      </c>
      <c r="D159" s="1" t="str">
        <f>RR_SHORT_NAME</f>
        <v>CSXT</v>
      </c>
      <c r="E159" s="1" t="str">
        <f>RR_NAME</f>
        <v>CSX Transportation Company</v>
      </c>
      <c r="F159" s="1" t="s">
        <v>47159</v>
      </c>
      <c r="G159" s="6">
        <f>E1L207C8</f>
        <v>4.839117033286267</v>
      </c>
    </row>
    <row r="160" spans="1:7" x14ac:dyDescent="0.2">
      <c r="A160" s="11">
        <f>CURRENT_YEAR</f>
        <v>2014</v>
      </c>
      <c r="B160" s="11">
        <f>RRICC</f>
        <v>125600</v>
      </c>
      <c r="C160" s="7">
        <f>RR_ID</f>
        <v>3</v>
      </c>
      <c r="D160" s="1" t="str">
        <f>RR_SHORT_NAME</f>
        <v>CSXT</v>
      </c>
      <c r="E160" s="1" t="str">
        <f>RR_NAME</f>
        <v>CSX Transportation Company</v>
      </c>
      <c r="F160" s="1" t="s">
        <v>47160</v>
      </c>
      <c r="G160" s="6">
        <f>E1L207C9</f>
        <v>10.856349797068296</v>
      </c>
    </row>
    <row r="161" spans="1:7" x14ac:dyDescent="0.2">
      <c r="A161" s="11">
        <f>CURRENT_YEAR</f>
        <v>2014</v>
      </c>
      <c r="B161" s="11">
        <f>RRICC</f>
        <v>125600</v>
      </c>
      <c r="C161" s="7">
        <f>RR_ID</f>
        <v>3</v>
      </c>
      <c r="D161" s="1" t="str">
        <f>RR_SHORT_NAME</f>
        <v>CSXT</v>
      </c>
      <c r="E161" s="1" t="str">
        <f>RR_NAME</f>
        <v>CSX Transportation Company</v>
      </c>
      <c r="F161" s="1" t="s">
        <v>47161</v>
      </c>
      <c r="G161" s="6">
        <f>E1L207C10</f>
        <v>2.747619463226032</v>
      </c>
    </row>
    <row r="162" spans="1:7" x14ac:dyDescent="0.2">
      <c r="A162" s="11">
        <f>CURRENT_YEAR</f>
        <v>2014</v>
      </c>
      <c r="B162" s="11">
        <f>RRICC</f>
        <v>125600</v>
      </c>
      <c r="C162" s="7">
        <f>RR_ID</f>
        <v>3</v>
      </c>
      <c r="D162" s="1" t="str">
        <f>RR_SHORT_NAME</f>
        <v>CSXT</v>
      </c>
      <c r="E162" s="1" t="str">
        <f>RR_NAME</f>
        <v>CSX Transportation Company</v>
      </c>
      <c r="F162" s="1" t="s">
        <v>47162</v>
      </c>
      <c r="G162" s="6">
        <f>E1L207C11</f>
        <v>4.8391170332862661</v>
      </c>
    </row>
    <row r="163" spans="1:7" x14ac:dyDescent="0.2">
      <c r="A163" s="11">
        <f>CURRENT_YEAR</f>
        <v>2014</v>
      </c>
      <c r="B163" s="11">
        <f>RRICC</f>
        <v>125600</v>
      </c>
      <c r="C163" s="7">
        <f>RR_ID</f>
        <v>3</v>
      </c>
      <c r="D163" s="1" t="str">
        <f>RR_SHORT_NAME</f>
        <v>CSXT</v>
      </c>
      <c r="E163" s="1" t="str">
        <f>RR_NAME</f>
        <v>CSX Transportation Company</v>
      </c>
      <c r="F163" s="1" t="s">
        <v>47163</v>
      </c>
      <c r="G163" s="6">
        <f>E1L207C12</f>
        <v>10.856349797068296</v>
      </c>
    </row>
    <row r="164" spans="1:7" x14ac:dyDescent="0.2">
      <c r="A164" s="11">
        <f>CURRENT_YEAR</f>
        <v>2014</v>
      </c>
      <c r="B164" s="11">
        <f>RRICC</f>
        <v>125600</v>
      </c>
      <c r="C164" s="7">
        <f>RR_ID</f>
        <v>3</v>
      </c>
      <c r="D164" s="1" t="str">
        <f>RR_SHORT_NAME</f>
        <v>CSXT</v>
      </c>
      <c r="E164" s="1" t="str">
        <f>RR_NAME</f>
        <v>CSX Transportation Company</v>
      </c>
      <c r="F164" s="1" t="s">
        <v>47164</v>
      </c>
      <c r="G164" s="6">
        <f>E1L207C13</f>
        <v>6.4027410306177071E-3</v>
      </c>
    </row>
    <row r="165" spans="1:7" x14ac:dyDescent="0.2">
      <c r="A165" s="11">
        <f>CURRENT_YEAR</f>
        <v>2014</v>
      </c>
      <c r="B165" s="11">
        <f>RRICC</f>
        <v>125600</v>
      </c>
      <c r="C165" s="7">
        <f>RR_ID</f>
        <v>3</v>
      </c>
      <c r="D165" s="1" t="str">
        <f>RR_SHORT_NAME</f>
        <v>CSXT</v>
      </c>
      <c r="E165" s="1" t="str">
        <f>RR_NAME</f>
        <v>CSX Transportation Company</v>
      </c>
      <c r="F165" s="1" t="s">
        <v>47165</v>
      </c>
      <c r="G165" s="6">
        <f>E1L208C1</f>
        <v>7.5169593673640761E-2</v>
      </c>
    </row>
    <row r="166" spans="1:7" x14ac:dyDescent="0.2">
      <c r="A166" s="11">
        <f>CURRENT_YEAR</f>
        <v>2014</v>
      </c>
      <c r="B166" s="11">
        <f>RRICC</f>
        <v>125600</v>
      </c>
      <c r="C166" s="7">
        <f>RR_ID</f>
        <v>3</v>
      </c>
      <c r="D166" s="1" t="str">
        <f>RR_SHORT_NAME</f>
        <v>CSXT</v>
      </c>
      <c r="E166" s="1" t="str">
        <f>RR_NAME</f>
        <v>CSX Transportation Company</v>
      </c>
      <c r="F166" s="1" t="s">
        <v>47166</v>
      </c>
      <c r="G166" s="6">
        <f>E1L208C2</f>
        <v>3.5155873461512256E-2</v>
      </c>
    </row>
    <row r="167" spans="1:7" x14ac:dyDescent="0.2">
      <c r="A167" s="11">
        <f>CURRENT_YEAR</f>
        <v>2014</v>
      </c>
      <c r="B167" s="11">
        <f>RRICC</f>
        <v>125600</v>
      </c>
      <c r="C167" s="7">
        <f>RR_ID</f>
        <v>3</v>
      </c>
      <c r="D167" s="1" t="str">
        <f>RR_SHORT_NAME</f>
        <v>CSXT</v>
      </c>
      <c r="E167" s="1" t="str">
        <f>RR_NAME</f>
        <v>CSX Transportation Company</v>
      </c>
      <c r="F167" s="1" t="s">
        <v>47167</v>
      </c>
      <c r="G167" s="6">
        <f>E1L208C3</f>
        <v>9.0394755712926156E-2</v>
      </c>
    </row>
    <row r="168" spans="1:7" x14ac:dyDescent="0.2">
      <c r="A168" s="11">
        <f>CURRENT_YEAR</f>
        <v>2014</v>
      </c>
      <c r="B168" s="11">
        <f>RRICC</f>
        <v>125600</v>
      </c>
      <c r="C168" s="7">
        <f>RR_ID</f>
        <v>3</v>
      </c>
      <c r="D168" s="1" t="str">
        <f>RR_SHORT_NAME</f>
        <v>CSXT</v>
      </c>
      <c r="E168" s="1" t="str">
        <f>RR_NAME</f>
        <v>CSX Transportation Company</v>
      </c>
      <c r="F168" s="1" t="s">
        <v>47168</v>
      </c>
      <c r="G168" s="6">
        <f>E1L208C4</f>
        <v>0.19544094355146596</v>
      </c>
    </row>
    <row r="169" spans="1:7" x14ac:dyDescent="0.2">
      <c r="A169" s="11">
        <f>CURRENT_YEAR</f>
        <v>2014</v>
      </c>
      <c r="B169" s="11">
        <f>RRICC</f>
        <v>125600</v>
      </c>
      <c r="C169" s="7">
        <f>RR_ID</f>
        <v>3</v>
      </c>
      <c r="D169" s="1" t="str">
        <f>RR_SHORT_NAME</f>
        <v>CSXT</v>
      </c>
      <c r="E169" s="1" t="str">
        <f>RR_NAME</f>
        <v>CSX Transportation Company</v>
      </c>
      <c r="F169" s="1" t="s">
        <v>47169</v>
      </c>
      <c r="G169" s="6">
        <f>E1L208C5</f>
        <v>9.1405270999931953E-2</v>
      </c>
    </row>
    <row r="170" spans="1:7" x14ac:dyDescent="0.2">
      <c r="A170" s="11">
        <f>CURRENT_YEAR</f>
        <v>2014</v>
      </c>
      <c r="B170" s="11">
        <f>RRICC</f>
        <v>125600</v>
      </c>
      <c r="C170" s="7">
        <f>RR_ID</f>
        <v>3</v>
      </c>
      <c r="D170" s="1" t="str">
        <f>RR_SHORT_NAME</f>
        <v>CSXT</v>
      </c>
      <c r="E170" s="1" t="str">
        <f>RR_NAME</f>
        <v>CSX Transportation Company</v>
      </c>
      <c r="F170" s="1" t="s">
        <v>47170</v>
      </c>
      <c r="G170" s="6">
        <f>E1L208C6</f>
        <v>0.23502636485360809</v>
      </c>
    </row>
    <row r="171" spans="1:7" x14ac:dyDescent="0.2">
      <c r="A171" s="11">
        <f>CURRENT_YEAR</f>
        <v>2014</v>
      </c>
      <c r="B171" s="11">
        <f>RRICC</f>
        <v>125600</v>
      </c>
      <c r="C171" s="7">
        <f>RR_ID</f>
        <v>3</v>
      </c>
      <c r="D171" s="1" t="str">
        <f>RR_SHORT_NAME</f>
        <v>CSXT</v>
      </c>
      <c r="E171" s="1" t="str">
        <f>RR_NAME</f>
        <v>CSX Transportation Company</v>
      </c>
      <c r="F171" s="1" t="s">
        <v>47171</v>
      </c>
      <c r="G171" s="6">
        <f>E1L208C7</f>
        <v>2.4680687210496184</v>
      </c>
    </row>
    <row r="172" spans="1:7" x14ac:dyDescent="0.2">
      <c r="A172" s="11">
        <f>CURRENT_YEAR</f>
        <v>2014</v>
      </c>
      <c r="B172" s="11">
        <f>RRICC</f>
        <v>125600</v>
      </c>
      <c r="C172" s="7">
        <f>RR_ID</f>
        <v>3</v>
      </c>
      <c r="D172" s="1" t="str">
        <f>RR_SHORT_NAME</f>
        <v>CSXT</v>
      </c>
      <c r="E172" s="1" t="str">
        <f>RR_NAME</f>
        <v>CSX Transportation Company</v>
      </c>
      <c r="F172" s="1" t="s">
        <v>47172</v>
      </c>
      <c r="G172" s="6">
        <f>E1L208C8</f>
        <v>1.8184357533723574</v>
      </c>
    </row>
    <row r="173" spans="1:7" x14ac:dyDescent="0.2">
      <c r="A173" s="11">
        <f>CURRENT_YEAR</f>
        <v>2014</v>
      </c>
      <c r="B173" s="11">
        <f>RRICC</f>
        <v>125600</v>
      </c>
      <c r="C173" s="7">
        <f>RR_ID</f>
        <v>3</v>
      </c>
      <c r="D173" s="1" t="str">
        <f>RR_SHORT_NAME</f>
        <v>CSXT</v>
      </c>
      <c r="E173" s="1" t="str">
        <f>RR_NAME</f>
        <v>CSX Transportation Company</v>
      </c>
      <c r="F173" s="1" t="s">
        <v>47173</v>
      </c>
      <c r="G173" s="6">
        <f>E1L208C9</f>
        <v>4.4883428891934276</v>
      </c>
    </row>
    <row r="174" spans="1:7" x14ac:dyDescent="0.2">
      <c r="A174" s="11">
        <f>CURRENT_YEAR</f>
        <v>2014</v>
      </c>
      <c r="B174" s="11">
        <f>RRICC</f>
        <v>125600</v>
      </c>
      <c r="C174" s="7">
        <f>RR_ID</f>
        <v>3</v>
      </c>
      <c r="D174" s="1" t="str">
        <f>RR_SHORT_NAME</f>
        <v>CSXT</v>
      </c>
      <c r="E174" s="1" t="str">
        <f>RR_NAME</f>
        <v>CSX Transportation Company</v>
      </c>
      <c r="F174" s="1" t="s">
        <v>47174</v>
      </c>
      <c r="G174" s="6">
        <f>E1L208C10</f>
        <v>2.4680687210496184</v>
      </c>
    </row>
    <row r="175" spans="1:7" x14ac:dyDescent="0.2">
      <c r="A175" s="11">
        <f>CURRENT_YEAR</f>
        <v>2014</v>
      </c>
      <c r="B175" s="11">
        <f>RRICC</f>
        <v>125600</v>
      </c>
      <c r="C175" s="7">
        <f>RR_ID</f>
        <v>3</v>
      </c>
      <c r="D175" s="1" t="str">
        <f>RR_SHORT_NAME</f>
        <v>CSXT</v>
      </c>
      <c r="E175" s="1" t="str">
        <f>RR_NAME</f>
        <v>CSX Transportation Company</v>
      </c>
      <c r="F175" s="1" t="s">
        <v>47175</v>
      </c>
      <c r="G175" s="6">
        <f>E1L208C11</f>
        <v>1.8184357533723579</v>
      </c>
    </row>
    <row r="176" spans="1:7" x14ac:dyDescent="0.2">
      <c r="A176" s="11">
        <f>CURRENT_YEAR</f>
        <v>2014</v>
      </c>
      <c r="B176" s="11">
        <f>RRICC</f>
        <v>125600</v>
      </c>
      <c r="C176" s="7">
        <f>RR_ID</f>
        <v>3</v>
      </c>
      <c r="D176" s="1" t="str">
        <f>RR_SHORT_NAME</f>
        <v>CSXT</v>
      </c>
      <c r="E176" s="1" t="str">
        <f>RR_NAME</f>
        <v>CSX Transportation Company</v>
      </c>
      <c r="F176" s="1" t="s">
        <v>47176</v>
      </c>
      <c r="G176" s="6">
        <f>E1L208C12</f>
        <v>4.4883428891934276</v>
      </c>
    </row>
    <row r="177" spans="1:7" x14ac:dyDescent="0.2">
      <c r="A177" s="11">
        <f>CURRENT_YEAR</f>
        <v>2014</v>
      </c>
      <c r="B177" s="11">
        <f>RRICC</f>
        <v>125600</v>
      </c>
      <c r="C177" s="7">
        <f>RR_ID</f>
        <v>3</v>
      </c>
      <c r="D177" s="1" t="str">
        <f>RR_SHORT_NAME</f>
        <v>CSXT</v>
      </c>
      <c r="E177" s="1" t="str">
        <f>RR_NAME</f>
        <v>CSX Transportation Company</v>
      </c>
      <c r="F177" s="1" t="s">
        <v>47177</v>
      </c>
      <c r="G177" s="6">
        <f>E1L208C13</f>
        <v>1.1455697686694835E-3</v>
      </c>
    </row>
    <row r="178" spans="1:7" x14ac:dyDescent="0.2">
      <c r="A178" s="11">
        <f>CURRENT_YEAR</f>
        <v>2014</v>
      </c>
      <c r="B178" s="11">
        <f>RRICC</f>
        <v>125600</v>
      </c>
      <c r="C178" s="7">
        <f>RR_ID</f>
        <v>3</v>
      </c>
      <c r="D178" s="1" t="str">
        <f>RR_SHORT_NAME</f>
        <v>CSXT</v>
      </c>
      <c r="E178" s="1" t="str">
        <f>RR_NAME</f>
        <v>CSX Transportation Company</v>
      </c>
      <c r="F178" s="1" t="s">
        <v>47178</v>
      </c>
      <c r="G178" s="6">
        <f>E1L209C1</f>
        <v>2.214965516421751E-3</v>
      </c>
    </row>
    <row r="179" spans="1:7" x14ac:dyDescent="0.2">
      <c r="A179" s="11">
        <f>CURRENT_YEAR</f>
        <v>2014</v>
      </c>
      <c r="B179" s="11">
        <f>RRICC</f>
        <v>125600</v>
      </c>
      <c r="C179" s="7">
        <f>RR_ID</f>
        <v>3</v>
      </c>
      <c r="D179" s="1" t="str">
        <f>RR_SHORT_NAME</f>
        <v>CSXT</v>
      </c>
      <c r="E179" s="1" t="str">
        <f>RR_NAME</f>
        <v>CSX Transportation Company</v>
      </c>
      <c r="F179" s="1" t="s">
        <v>47179</v>
      </c>
      <c r="G179" s="6">
        <f>E1L209C2</f>
        <v>0.14861780157465515</v>
      </c>
    </row>
    <row r="180" spans="1:7" x14ac:dyDescent="0.2">
      <c r="A180" s="11">
        <f>CURRENT_YEAR</f>
        <v>2014</v>
      </c>
      <c r="B180" s="11">
        <f>RRICC</f>
        <v>125600</v>
      </c>
      <c r="C180" s="7">
        <f>RR_ID</f>
        <v>3</v>
      </c>
      <c r="D180" s="1" t="str">
        <f>RR_SHORT_NAME</f>
        <v>CSXT</v>
      </c>
      <c r="E180" s="1" t="str">
        <f>RR_NAME</f>
        <v>CSX Transportation Company</v>
      </c>
      <c r="F180" s="1" t="s">
        <v>47180</v>
      </c>
      <c r="G180" s="6">
        <f>E1L209C3</f>
        <v>1.3748051412893854E-3</v>
      </c>
    </row>
    <row r="181" spans="1:7" x14ac:dyDescent="0.2">
      <c r="A181" s="11">
        <f>CURRENT_YEAR</f>
        <v>2014</v>
      </c>
      <c r="B181" s="11">
        <f>RRICC</f>
        <v>125600</v>
      </c>
      <c r="C181" s="7">
        <f>RR_ID</f>
        <v>3</v>
      </c>
      <c r="D181" s="1" t="str">
        <f>RR_SHORT_NAME</f>
        <v>CSXT</v>
      </c>
      <c r="E181" s="1" t="str">
        <f>RR_NAME</f>
        <v>CSX Transportation Company</v>
      </c>
      <c r="F181" s="1" t="s">
        <v>47181</v>
      </c>
      <c r="G181" s="6">
        <f>E1L209C4</f>
        <v>5.7589103426965308E-3</v>
      </c>
    </row>
    <row r="182" spans="1:7" x14ac:dyDescent="0.2">
      <c r="A182" s="11">
        <f>CURRENT_YEAR</f>
        <v>2014</v>
      </c>
      <c r="B182" s="11">
        <f>RRICC</f>
        <v>125600</v>
      </c>
      <c r="C182" s="7">
        <f>RR_ID</f>
        <v>3</v>
      </c>
      <c r="D182" s="1" t="str">
        <f>RR_SHORT_NAME</f>
        <v>CSXT</v>
      </c>
      <c r="E182" s="1" t="str">
        <f>RR_NAME</f>
        <v>CSX Transportation Company</v>
      </c>
      <c r="F182" s="1" t="s">
        <v>47182</v>
      </c>
      <c r="G182" s="6">
        <f>E1L209C5</f>
        <v>0.38640628409410277</v>
      </c>
    </row>
    <row r="183" spans="1:7" x14ac:dyDescent="0.2">
      <c r="A183" s="11">
        <f>CURRENT_YEAR</f>
        <v>2014</v>
      </c>
      <c r="B183" s="11">
        <f>RRICC</f>
        <v>125600</v>
      </c>
      <c r="C183" s="7">
        <f>RR_ID</f>
        <v>3</v>
      </c>
      <c r="D183" s="1" t="str">
        <f>RR_SHORT_NAME</f>
        <v>CSXT</v>
      </c>
      <c r="E183" s="1" t="str">
        <f>RR_NAME</f>
        <v>CSX Transportation Company</v>
      </c>
      <c r="F183" s="1" t="s">
        <v>47183</v>
      </c>
      <c r="G183" s="6">
        <f>E1L209C6</f>
        <v>3.5744933673524013E-3</v>
      </c>
    </row>
    <row r="184" spans="1:7" x14ac:dyDescent="0.2">
      <c r="A184" s="11">
        <f>CURRENT_YEAR</f>
        <v>2014</v>
      </c>
      <c r="B184" s="11">
        <f>RRICC</f>
        <v>125600</v>
      </c>
      <c r="C184" s="7">
        <f>RR_ID</f>
        <v>3</v>
      </c>
      <c r="D184" s="1" t="str">
        <f>RR_SHORT_NAME</f>
        <v>CSXT</v>
      </c>
      <c r="E184" s="1" t="str">
        <f>RR_NAME</f>
        <v>CSX Transportation Company</v>
      </c>
      <c r="F184" s="1" t="s">
        <v>47184</v>
      </c>
      <c r="G184" s="6">
        <f>E1L209C7</f>
        <v>0.31819124623316897</v>
      </c>
    </row>
    <row r="185" spans="1:7" x14ac:dyDescent="0.2">
      <c r="A185" s="11">
        <f>CURRENT_YEAR</f>
        <v>2014</v>
      </c>
      <c r="B185" s="11">
        <f>RRICC</f>
        <v>125600</v>
      </c>
      <c r="C185" s="7">
        <f>RR_ID</f>
        <v>3</v>
      </c>
      <c r="D185" s="1" t="str">
        <f>RR_SHORT_NAME</f>
        <v>CSXT</v>
      </c>
      <c r="E185" s="1" t="str">
        <f>RR_NAME</f>
        <v>CSX Transportation Company</v>
      </c>
      <c r="F185" s="1" t="s">
        <v>47185</v>
      </c>
      <c r="G185" s="6">
        <f>E1L209C8</f>
        <v>40.466432757083901</v>
      </c>
    </row>
    <row r="186" spans="1:7" x14ac:dyDescent="0.2">
      <c r="A186" s="11">
        <f>CURRENT_YEAR</f>
        <v>2014</v>
      </c>
      <c r="B186" s="11">
        <f>RRICC</f>
        <v>125600</v>
      </c>
      <c r="C186" s="7">
        <f>RR_ID</f>
        <v>3</v>
      </c>
      <c r="D186" s="1" t="str">
        <f>RR_SHORT_NAME</f>
        <v>CSXT</v>
      </c>
      <c r="E186" s="1" t="str">
        <f>RR_NAME</f>
        <v>CSX Transportation Company</v>
      </c>
      <c r="F186" s="1" t="s">
        <v>47186</v>
      </c>
      <c r="G186" s="6">
        <f>E1L209C9</f>
        <v>0.27081382596530568</v>
      </c>
    </row>
    <row r="187" spans="1:7" x14ac:dyDescent="0.2">
      <c r="A187" s="11">
        <f>CURRENT_YEAR</f>
        <v>2014</v>
      </c>
      <c r="B187" s="11">
        <f>RRICC</f>
        <v>125600</v>
      </c>
      <c r="C187" s="7">
        <f>RR_ID</f>
        <v>3</v>
      </c>
      <c r="D187" s="1" t="str">
        <f>RR_SHORT_NAME</f>
        <v>CSXT</v>
      </c>
      <c r="E187" s="1" t="str">
        <f>RR_NAME</f>
        <v>CSX Transportation Company</v>
      </c>
      <c r="F187" s="1" t="s">
        <v>47187</v>
      </c>
      <c r="G187" s="6">
        <f>E1L209C10</f>
        <v>0.31819124623316897</v>
      </c>
    </row>
    <row r="188" spans="1:7" x14ac:dyDescent="0.2">
      <c r="A188" s="11">
        <f>CURRENT_YEAR</f>
        <v>2014</v>
      </c>
      <c r="B188" s="11">
        <f>RRICC</f>
        <v>125600</v>
      </c>
      <c r="C188" s="7">
        <f>RR_ID</f>
        <v>3</v>
      </c>
      <c r="D188" s="1" t="str">
        <f>RR_SHORT_NAME</f>
        <v>CSXT</v>
      </c>
      <c r="E188" s="1" t="str">
        <f>RR_NAME</f>
        <v>CSX Transportation Company</v>
      </c>
      <c r="F188" s="1" t="s">
        <v>47188</v>
      </c>
      <c r="G188" s="6">
        <f>E1L209C11</f>
        <v>40.466432757083901</v>
      </c>
    </row>
    <row r="189" spans="1:7" x14ac:dyDescent="0.2">
      <c r="A189" s="11">
        <f>CURRENT_YEAR</f>
        <v>2014</v>
      </c>
      <c r="B189" s="11">
        <f>RRICC</f>
        <v>125600</v>
      </c>
      <c r="C189" s="7">
        <f>RR_ID</f>
        <v>3</v>
      </c>
      <c r="D189" s="1" t="str">
        <f>RR_SHORT_NAME</f>
        <v>CSXT</v>
      </c>
      <c r="E189" s="1" t="str">
        <f>RR_NAME</f>
        <v>CSX Transportation Company</v>
      </c>
      <c r="F189" s="1" t="s">
        <v>47189</v>
      </c>
      <c r="G189" s="6">
        <f>E1L209C12</f>
        <v>0.27081382596530562</v>
      </c>
    </row>
    <row r="190" spans="1:7" x14ac:dyDescent="0.2">
      <c r="A190" s="11">
        <f>CURRENT_YEAR</f>
        <v>2014</v>
      </c>
      <c r="B190" s="11">
        <f>RRICC</f>
        <v>125600</v>
      </c>
      <c r="C190" s="7">
        <f>RR_ID</f>
        <v>3</v>
      </c>
      <c r="D190" s="1" t="str">
        <f>RR_SHORT_NAME</f>
        <v>CSXT</v>
      </c>
      <c r="E190" s="1" t="str">
        <f>RR_NAME</f>
        <v>CSX Transportation Company</v>
      </c>
      <c r="F190" s="1" t="s">
        <v>47190</v>
      </c>
      <c r="G190" s="6">
        <f>E1L209C13</f>
        <v>5.2509499007060139E-4</v>
      </c>
    </row>
    <row r="191" spans="1:7" x14ac:dyDescent="0.2">
      <c r="A191" s="11">
        <f>CURRENT_YEAR</f>
        <v>2014</v>
      </c>
      <c r="B191" s="11">
        <f>RRICC</f>
        <v>125600</v>
      </c>
      <c r="C191" s="7">
        <f>RR_ID</f>
        <v>3</v>
      </c>
      <c r="D191" s="1" t="str">
        <f>RR_SHORT_NAME</f>
        <v>CSXT</v>
      </c>
      <c r="E191" s="1" t="str">
        <f>RR_NAME</f>
        <v>CSX Transportation Company</v>
      </c>
      <c r="F191" s="1" t="s">
        <v>47191</v>
      </c>
      <c r="G191" s="6">
        <f>E1L210C1</f>
        <v>1.1183686484859477E-2</v>
      </c>
    </row>
    <row r="192" spans="1:7" x14ac:dyDescent="0.2">
      <c r="A192" s="11">
        <f>CURRENT_YEAR</f>
        <v>2014</v>
      </c>
      <c r="B192" s="11">
        <f>RRICC</f>
        <v>125600</v>
      </c>
      <c r="C192" s="7">
        <f>RR_ID</f>
        <v>3</v>
      </c>
      <c r="D192" s="1" t="str">
        <f>RR_SHORT_NAME</f>
        <v>CSXT</v>
      </c>
      <c r="E192" s="1" t="str">
        <f>RR_NAME</f>
        <v>CSX Transportation Company</v>
      </c>
      <c r="F192" s="1" t="s">
        <v>47192</v>
      </c>
      <c r="G192" s="6">
        <f>E1L210C2</f>
        <v>0.239917461703436</v>
      </c>
    </row>
    <row r="193" spans="1:7" x14ac:dyDescent="0.2">
      <c r="A193" s="11">
        <f>CURRENT_YEAR</f>
        <v>2014</v>
      </c>
      <c r="B193" s="11">
        <f>RRICC</f>
        <v>125600</v>
      </c>
      <c r="C193" s="7">
        <f>RR_ID</f>
        <v>3</v>
      </c>
      <c r="D193" s="1" t="str">
        <f>RR_SHORT_NAME</f>
        <v>CSXT</v>
      </c>
      <c r="E193" s="1" t="str">
        <f>RR_NAME</f>
        <v>CSX Transportation Company</v>
      </c>
      <c r="F193" s="1" t="s">
        <v>47193</v>
      </c>
      <c r="G193" s="6">
        <f>E1L210C3</f>
        <v>-7.1451260355873056E-3</v>
      </c>
    </row>
    <row r="194" spans="1:7" x14ac:dyDescent="0.2">
      <c r="A194" s="11">
        <f>CURRENT_YEAR</f>
        <v>2014</v>
      </c>
      <c r="B194" s="11">
        <f>RRICC</f>
        <v>125600</v>
      </c>
      <c r="C194" s="7">
        <f>RR_ID</f>
        <v>3</v>
      </c>
      <c r="D194" s="1" t="str">
        <f>RR_SHORT_NAME</f>
        <v>CSXT</v>
      </c>
      <c r="E194" s="1" t="str">
        <f>RR_NAME</f>
        <v>CSX Transportation Company</v>
      </c>
      <c r="F194" s="1" t="s">
        <v>47194</v>
      </c>
      <c r="G194" s="6">
        <f>E1L210C4</f>
        <v>2.9077584860634637E-2</v>
      </c>
    </row>
    <row r="195" spans="1:7" x14ac:dyDescent="0.2">
      <c r="A195" s="11">
        <f>CURRENT_YEAR</f>
        <v>2014</v>
      </c>
      <c r="B195" s="11">
        <f>RRICC</f>
        <v>125600</v>
      </c>
      <c r="C195" s="7">
        <f>RR_ID</f>
        <v>3</v>
      </c>
      <c r="D195" s="1" t="str">
        <f>RR_SHORT_NAME</f>
        <v>CSXT</v>
      </c>
      <c r="E195" s="1" t="str">
        <f>RR_NAME</f>
        <v>CSX Transportation Company</v>
      </c>
      <c r="F195" s="1" t="s">
        <v>47195</v>
      </c>
      <c r="G195" s="6">
        <f>E1L210C5</f>
        <v>0.62378540042893538</v>
      </c>
    </row>
    <row r="196" spans="1:7" x14ac:dyDescent="0.2">
      <c r="A196" s="11">
        <f>CURRENT_YEAR</f>
        <v>2014</v>
      </c>
      <c r="B196" s="11">
        <f>RRICC</f>
        <v>125600</v>
      </c>
      <c r="C196" s="7">
        <f>RR_ID</f>
        <v>3</v>
      </c>
      <c r="D196" s="1" t="str">
        <f>RR_SHORT_NAME</f>
        <v>CSXT</v>
      </c>
      <c r="E196" s="1" t="str">
        <f>RR_NAME</f>
        <v>CSX Transportation Company</v>
      </c>
      <c r="F196" s="1" t="s">
        <v>47196</v>
      </c>
      <c r="G196" s="6">
        <f>E1L210C6</f>
        <v>-1.8577327692526978E-2</v>
      </c>
    </row>
    <row r="197" spans="1:7" x14ac:dyDescent="0.2">
      <c r="A197" s="11">
        <f>CURRENT_YEAR</f>
        <v>2014</v>
      </c>
      <c r="B197" s="11">
        <f>RRICC</f>
        <v>125600</v>
      </c>
      <c r="C197" s="7">
        <f>RR_ID</f>
        <v>3</v>
      </c>
      <c r="D197" s="1" t="str">
        <f>RR_SHORT_NAME</f>
        <v>CSXT</v>
      </c>
      <c r="E197" s="1" t="str">
        <f>RR_NAME</f>
        <v>CSX Transportation Company</v>
      </c>
      <c r="F197" s="1" t="s">
        <v>47197</v>
      </c>
      <c r="G197" s="6">
        <f>E1L210C7</f>
        <v>1.6479653820374944</v>
      </c>
    </row>
    <row r="198" spans="1:7" x14ac:dyDescent="0.2">
      <c r="A198" s="11">
        <f>CURRENT_YEAR</f>
        <v>2014</v>
      </c>
      <c r="B198" s="11">
        <f>RRICC</f>
        <v>125600</v>
      </c>
      <c r="C198" s="7">
        <f>RR_ID</f>
        <v>3</v>
      </c>
      <c r="D198" s="1" t="str">
        <f>RR_SHORT_NAME</f>
        <v>CSXT</v>
      </c>
      <c r="E198" s="1" t="str">
        <f>RR_NAME</f>
        <v>CSX Transportation Company</v>
      </c>
      <c r="F198" s="1" t="s">
        <v>47198</v>
      </c>
      <c r="G198" s="6">
        <f>E1L210C8</f>
        <v>63.517267293801545</v>
      </c>
    </row>
    <row r="199" spans="1:7" x14ac:dyDescent="0.2">
      <c r="A199" s="11">
        <f>CURRENT_YEAR</f>
        <v>2014</v>
      </c>
      <c r="B199" s="11">
        <f>RRICC</f>
        <v>125600</v>
      </c>
      <c r="C199" s="7">
        <f>RR_ID</f>
        <v>3</v>
      </c>
      <c r="D199" s="1" t="str">
        <f>RR_SHORT_NAME</f>
        <v>CSXT</v>
      </c>
      <c r="E199" s="1" t="str">
        <f>RR_NAME</f>
        <v>CSX Transportation Company</v>
      </c>
      <c r="F199" s="1" t="s">
        <v>47199</v>
      </c>
      <c r="G199" s="6">
        <f>E1L210C9</f>
        <v>-2.037875402275684</v>
      </c>
    </row>
    <row r="200" spans="1:7" x14ac:dyDescent="0.2">
      <c r="A200" s="11">
        <f>CURRENT_YEAR</f>
        <v>2014</v>
      </c>
      <c r="B200" s="11">
        <f>RRICC</f>
        <v>125600</v>
      </c>
      <c r="C200" s="7">
        <f>RR_ID</f>
        <v>3</v>
      </c>
      <c r="D200" s="1" t="str">
        <f>RR_SHORT_NAME</f>
        <v>CSXT</v>
      </c>
      <c r="E200" s="1" t="str">
        <f>RR_NAME</f>
        <v>CSX Transportation Company</v>
      </c>
      <c r="F200" s="1" t="s">
        <v>47200</v>
      </c>
      <c r="G200" s="6">
        <f>E1L210C10</f>
        <v>1.6479653820374944</v>
      </c>
    </row>
    <row r="201" spans="1:7" x14ac:dyDescent="0.2">
      <c r="A201" s="11">
        <f>CURRENT_YEAR</f>
        <v>2014</v>
      </c>
      <c r="B201" s="11">
        <f>RRICC</f>
        <v>125600</v>
      </c>
      <c r="C201" s="7">
        <f>RR_ID</f>
        <v>3</v>
      </c>
      <c r="D201" s="1" t="str">
        <f>RR_SHORT_NAME</f>
        <v>CSXT</v>
      </c>
      <c r="E201" s="1" t="str">
        <f>RR_NAME</f>
        <v>CSX Transportation Company</v>
      </c>
      <c r="F201" s="1" t="s">
        <v>47201</v>
      </c>
      <c r="G201" s="6">
        <f>E1L210C11</f>
        <v>63.517267293801545</v>
      </c>
    </row>
    <row r="202" spans="1:7" x14ac:dyDescent="0.2">
      <c r="A202" s="11">
        <f>CURRENT_YEAR</f>
        <v>2014</v>
      </c>
      <c r="B202" s="11">
        <f>RRICC</f>
        <v>125600</v>
      </c>
      <c r="C202" s="7">
        <f>RR_ID</f>
        <v>3</v>
      </c>
      <c r="D202" s="1" t="str">
        <f>RR_SHORT_NAME</f>
        <v>CSXT</v>
      </c>
      <c r="E202" s="1" t="str">
        <f>RR_NAME</f>
        <v>CSX Transportation Company</v>
      </c>
      <c r="F202" s="1" t="s">
        <v>47202</v>
      </c>
      <c r="G202" s="6">
        <f>E1L210C12</f>
        <v>-2.037875402275684</v>
      </c>
    </row>
    <row r="203" spans="1:7" x14ac:dyDescent="0.2">
      <c r="A203" s="11">
        <f>CURRENT_YEAR</f>
        <v>2014</v>
      </c>
      <c r="B203" s="11">
        <f>RRICC</f>
        <v>125600</v>
      </c>
      <c r="C203" s="7">
        <f>RR_ID</f>
        <v>3</v>
      </c>
      <c r="D203" s="1" t="str">
        <f>RR_SHORT_NAME</f>
        <v>CSXT</v>
      </c>
      <c r="E203" s="1" t="str">
        <f>RR_NAME</f>
        <v>CSX Transportation Company</v>
      </c>
      <c r="F203" s="1" t="s">
        <v>47203</v>
      </c>
      <c r="G203" s="6">
        <f>E1L210C13</f>
        <v>3.3699098347667895E-3</v>
      </c>
    </row>
    <row r="204" spans="1:7" x14ac:dyDescent="0.2">
      <c r="A204" s="11">
        <f>CURRENT_YEAR</f>
        <v>2014</v>
      </c>
      <c r="B204" s="11">
        <f>RRICC</f>
        <v>125600</v>
      </c>
      <c r="C204" s="7">
        <f>RR_ID</f>
        <v>3</v>
      </c>
      <c r="D204" s="1" t="str">
        <f>RR_SHORT_NAME</f>
        <v>CSXT</v>
      </c>
      <c r="E204" s="1" t="str">
        <f>RR_NAME</f>
        <v>CSX Transportation Company</v>
      </c>
      <c r="F204" s="1" t="s">
        <v>47204</v>
      </c>
      <c r="G204" s="6">
        <f>E1L211C1</f>
        <v>9.0312300330989666E-4</v>
      </c>
    </row>
    <row r="205" spans="1:7" x14ac:dyDescent="0.2">
      <c r="A205" s="11">
        <f>CURRENT_YEAR</f>
        <v>2014</v>
      </c>
      <c r="B205" s="11">
        <f>RRICC</f>
        <v>125600</v>
      </c>
      <c r="C205" s="7">
        <f>RR_ID</f>
        <v>3</v>
      </c>
      <c r="D205" s="1" t="str">
        <f>RR_SHORT_NAME</f>
        <v>CSXT</v>
      </c>
      <c r="E205" s="1" t="str">
        <f>RR_NAME</f>
        <v>CSX Transportation Company</v>
      </c>
      <c r="F205" s="1" t="s">
        <v>47205</v>
      </c>
      <c r="G205" s="6">
        <f>E1L211C2</f>
        <v>4.8522213788371016E-2</v>
      </c>
    </row>
    <row r="206" spans="1:7" x14ac:dyDescent="0.2">
      <c r="A206" s="11">
        <f>CURRENT_YEAR</f>
        <v>2014</v>
      </c>
      <c r="B206" s="11">
        <f>RRICC</f>
        <v>125600</v>
      </c>
      <c r="C206" s="7">
        <f>RR_ID</f>
        <v>3</v>
      </c>
      <c r="D206" s="1" t="str">
        <f>RR_SHORT_NAME</f>
        <v>CSXT</v>
      </c>
      <c r="E206" s="1" t="str">
        <f>RR_NAME</f>
        <v>CSX Transportation Company</v>
      </c>
      <c r="F206" s="1" t="s">
        <v>47206</v>
      </c>
      <c r="G206" s="6">
        <f>E1L211C3</f>
        <v>2.7402349090941648E-3</v>
      </c>
    </row>
    <row r="207" spans="1:7" x14ac:dyDescent="0.2">
      <c r="A207" s="11">
        <f>CURRENT_YEAR</f>
        <v>2014</v>
      </c>
      <c r="B207" s="11">
        <f>RRICC</f>
        <v>125600</v>
      </c>
      <c r="C207" s="7">
        <f>RR_ID</f>
        <v>3</v>
      </c>
      <c r="D207" s="1" t="str">
        <f>RR_SHORT_NAME</f>
        <v>CSXT</v>
      </c>
      <c r="E207" s="1" t="str">
        <f>RR_NAME</f>
        <v>CSX Transportation Company</v>
      </c>
      <c r="F207" s="1" t="s">
        <v>47207</v>
      </c>
      <c r="G207" s="6">
        <f>E1L211C4</f>
        <v>2.3481198086057367E-3</v>
      </c>
    </row>
    <row r="208" spans="1:7" x14ac:dyDescent="0.2">
      <c r="A208" s="11">
        <f>CURRENT_YEAR</f>
        <v>2014</v>
      </c>
      <c r="B208" s="11">
        <f>RRICC</f>
        <v>125600</v>
      </c>
      <c r="C208" s="7">
        <f>RR_ID</f>
        <v>3</v>
      </c>
      <c r="D208" s="1" t="str">
        <f>RR_SHORT_NAME</f>
        <v>CSXT</v>
      </c>
      <c r="E208" s="1" t="str">
        <f>RR_NAME</f>
        <v>CSX Transportation Company</v>
      </c>
      <c r="F208" s="1" t="s">
        <v>47208</v>
      </c>
      <c r="G208" s="6">
        <f>E1L211C5</f>
        <v>0.12615775584976471</v>
      </c>
    </row>
    <row r="209" spans="1:7" x14ac:dyDescent="0.2">
      <c r="A209" s="11">
        <f>CURRENT_YEAR</f>
        <v>2014</v>
      </c>
      <c r="B209" s="11">
        <f>RRICC</f>
        <v>125600</v>
      </c>
      <c r="C209" s="7">
        <f>RR_ID</f>
        <v>3</v>
      </c>
      <c r="D209" s="1" t="str">
        <f>RR_SHORT_NAME</f>
        <v>CSXT</v>
      </c>
      <c r="E209" s="1" t="str">
        <f>RR_NAME</f>
        <v>CSX Transportation Company</v>
      </c>
      <c r="F209" s="1" t="s">
        <v>47209</v>
      </c>
      <c r="G209" s="6">
        <f>E1L211C6</f>
        <v>7.1246107636448409E-3</v>
      </c>
    </row>
    <row r="210" spans="1:7" x14ac:dyDescent="0.2">
      <c r="A210" s="11">
        <f>CURRENT_YEAR</f>
        <v>2014</v>
      </c>
      <c r="B210" s="11">
        <f>RRICC</f>
        <v>125600</v>
      </c>
      <c r="C210" s="7">
        <f>RR_ID</f>
        <v>3</v>
      </c>
      <c r="D210" s="1" t="str">
        <f>RR_SHORT_NAME</f>
        <v>CSXT</v>
      </c>
      <c r="E210" s="1" t="str">
        <f>RR_NAME</f>
        <v>CSX Transportation Company</v>
      </c>
      <c r="F210" s="1" t="s">
        <v>47210</v>
      </c>
      <c r="G210" s="6">
        <f>E1L211C7</f>
        <v>7.8031308183913253E-2</v>
      </c>
    </row>
    <row r="211" spans="1:7" x14ac:dyDescent="0.2">
      <c r="A211" s="11">
        <f>CURRENT_YEAR</f>
        <v>2014</v>
      </c>
      <c r="B211" s="11">
        <f>RRICC</f>
        <v>125600</v>
      </c>
      <c r="C211" s="7">
        <f>RR_ID</f>
        <v>3</v>
      </c>
      <c r="D211" s="1" t="str">
        <f>RR_SHORT_NAME</f>
        <v>CSXT</v>
      </c>
      <c r="E211" s="1" t="str">
        <f>RR_NAME</f>
        <v>CSX Transportation Company</v>
      </c>
      <c r="F211" s="1" t="s">
        <v>47211</v>
      </c>
      <c r="G211" s="6">
        <f>E1L211C8</f>
        <v>14.331119060801536</v>
      </c>
    </row>
    <row r="212" spans="1:7" x14ac:dyDescent="0.2">
      <c r="A212" s="11">
        <f>CURRENT_YEAR</f>
        <v>2014</v>
      </c>
      <c r="B212" s="11">
        <f>RRICC</f>
        <v>125600</v>
      </c>
      <c r="C212" s="7">
        <f>RR_ID</f>
        <v>3</v>
      </c>
      <c r="D212" s="1" t="str">
        <f>RR_SHORT_NAME</f>
        <v>CSXT</v>
      </c>
      <c r="E212" s="1" t="str">
        <f>RR_NAME</f>
        <v>CSX Transportation Company</v>
      </c>
      <c r="F212" s="1" t="s">
        <v>47212</v>
      </c>
      <c r="G212" s="6">
        <f>E1L211C9</f>
        <v>0.33937417740101045</v>
      </c>
    </row>
    <row r="213" spans="1:7" x14ac:dyDescent="0.2">
      <c r="A213" s="11">
        <f>CURRENT_YEAR</f>
        <v>2014</v>
      </c>
      <c r="B213" s="11">
        <f>RRICC</f>
        <v>125600</v>
      </c>
      <c r="C213" s="7">
        <f>RR_ID</f>
        <v>3</v>
      </c>
      <c r="D213" s="1" t="str">
        <f>RR_SHORT_NAME</f>
        <v>CSXT</v>
      </c>
      <c r="E213" s="1" t="str">
        <f>RR_NAME</f>
        <v>CSX Transportation Company</v>
      </c>
      <c r="F213" s="1" t="s">
        <v>47213</v>
      </c>
      <c r="G213" s="6">
        <f>E1L211C10</f>
        <v>7.8031308183913239E-2</v>
      </c>
    </row>
    <row r="214" spans="1:7" x14ac:dyDescent="0.2">
      <c r="A214" s="11">
        <f>CURRENT_YEAR</f>
        <v>2014</v>
      </c>
      <c r="B214" s="11">
        <f>RRICC</f>
        <v>125600</v>
      </c>
      <c r="C214" s="7">
        <f>RR_ID</f>
        <v>3</v>
      </c>
      <c r="D214" s="1" t="str">
        <f>RR_SHORT_NAME</f>
        <v>CSXT</v>
      </c>
      <c r="E214" s="1" t="str">
        <f>RR_NAME</f>
        <v>CSX Transportation Company</v>
      </c>
      <c r="F214" s="1" t="s">
        <v>47214</v>
      </c>
      <c r="G214" s="6">
        <f>E1L211C11</f>
        <v>14.331119060801536</v>
      </c>
    </row>
    <row r="215" spans="1:7" x14ac:dyDescent="0.2">
      <c r="A215" s="11">
        <f>CURRENT_YEAR</f>
        <v>2014</v>
      </c>
      <c r="B215" s="11">
        <f>RRICC</f>
        <v>125600</v>
      </c>
      <c r="C215" s="7">
        <f>RR_ID</f>
        <v>3</v>
      </c>
      <c r="D215" s="1" t="str">
        <f>RR_SHORT_NAME</f>
        <v>CSXT</v>
      </c>
      <c r="E215" s="1" t="str">
        <f>RR_NAME</f>
        <v>CSX Transportation Company</v>
      </c>
      <c r="F215" s="1" t="s">
        <v>47215</v>
      </c>
      <c r="G215" s="6">
        <f>E1L211C12</f>
        <v>0.3393741774010105</v>
      </c>
    </row>
    <row r="216" spans="1:7" x14ac:dyDescent="0.2">
      <c r="A216" s="11">
        <f>CURRENT_YEAR</f>
        <v>2014</v>
      </c>
      <c r="B216" s="11">
        <f>RRICC</f>
        <v>125600</v>
      </c>
      <c r="C216" s="7">
        <f>RR_ID</f>
        <v>3</v>
      </c>
      <c r="D216" s="1" t="str">
        <f>RR_SHORT_NAME</f>
        <v>CSXT</v>
      </c>
      <c r="E216" s="1" t="str">
        <f>RR_NAME</f>
        <v>CSX Transportation Company</v>
      </c>
      <c r="F216" s="1" t="s">
        <v>47216</v>
      </c>
      <c r="G216" s="6">
        <f>E1L211C13</f>
        <v>0.17768393234462129</v>
      </c>
    </row>
    <row r="217" spans="1:7" x14ac:dyDescent="0.2">
      <c r="A217" s="11">
        <f>CURRENT_YEAR</f>
        <v>2014</v>
      </c>
      <c r="B217" s="11">
        <f>RRICC</f>
        <v>125600</v>
      </c>
      <c r="C217" s="7">
        <f>RR_ID</f>
        <v>3</v>
      </c>
      <c r="D217" s="1" t="str">
        <f>RR_SHORT_NAME</f>
        <v>CSXT</v>
      </c>
      <c r="E217" s="1" t="str">
        <f>RR_NAME</f>
        <v>CSX Transportation Company</v>
      </c>
      <c r="F217" s="1" t="s">
        <v>47217</v>
      </c>
      <c r="G217" s="6">
        <f>E1L212C1</f>
        <v>0.21889331170484541</v>
      </c>
    </row>
    <row r="218" spans="1:7" x14ac:dyDescent="0.2">
      <c r="A218" s="11">
        <f>CURRENT_YEAR</f>
        <v>2014</v>
      </c>
      <c r="B218" s="11">
        <f>RRICC</f>
        <v>125600</v>
      </c>
      <c r="C218" s="7">
        <f>RR_ID</f>
        <v>3</v>
      </c>
      <c r="D218" s="1" t="str">
        <f>RR_SHORT_NAME</f>
        <v>CSXT</v>
      </c>
      <c r="E218" s="1" t="str">
        <f>RR_NAME</f>
        <v>CSX Transportation Company</v>
      </c>
      <c r="F218" s="1" t="s">
        <v>47218</v>
      </c>
      <c r="G218" s="6">
        <f>E1L212C2</f>
        <v>0.16604044469869911</v>
      </c>
    </row>
    <row r="219" spans="1:7" x14ac:dyDescent="0.2">
      <c r="A219" s="11">
        <f>CURRENT_YEAR</f>
        <v>2014</v>
      </c>
      <c r="B219" s="11">
        <f>RRICC</f>
        <v>125600</v>
      </c>
      <c r="C219" s="7">
        <f>RR_ID</f>
        <v>3</v>
      </c>
      <c r="D219" s="1" t="str">
        <f>RR_SHORT_NAME</f>
        <v>CSXT</v>
      </c>
      <c r="E219" s="1" t="str">
        <f>RR_NAME</f>
        <v>CSX Transportation Company</v>
      </c>
      <c r="F219" s="1" t="s">
        <v>47219</v>
      </c>
      <c r="G219" s="6">
        <f>E1L212C3</f>
        <v>0.23148945855750569</v>
      </c>
    </row>
    <row r="220" spans="1:7" x14ac:dyDescent="0.2">
      <c r="A220" s="11">
        <f>CURRENT_YEAR</f>
        <v>2014</v>
      </c>
      <c r="B220" s="11">
        <f>RRICC</f>
        <v>125600</v>
      </c>
      <c r="C220" s="7">
        <f>RR_ID</f>
        <v>3</v>
      </c>
      <c r="D220" s="1" t="str">
        <f>RR_SHORT_NAME</f>
        <v>CSXT</v>
      </c>
      <c r="E220" s="1" t="str">
        <f>RR_NAME</f>
        <v>CSX Transportation Company</v>
      </c>
      <c r="F220" s="1" t="s">
        <v>47220</v>
      </c>
      <c r="G220" s="6">
        <f>E1L212C4</f>
        <v>0.56912261043259738</v>
      </c>
    </row>
    <row r="221" spans="1:7" x14ac:dyDescent="0.2">
      <c r="A221" s="11">
        <f>CURRENT_YEAR</f>
        <v>2014</v>
      </c>
      <c r="B221" s="11">
        <f>RRICC</f>
        <v>125600</v>
      </c>
      <c r="C221" s="7">
        <f>RR_ID</f>
        <v>3</v>
      </c>
      <c r="D221" s="1" t="str">
        <f>RR_SHORT_NAME</f>
        <v>CSXT</v>
      </c>
      <c r="E221" s="1" t="str">
        <f>RR_NAME</f>
        <v>CSX Transportation Company</v>
      </c>
      <c r="F221" s="1" t="s">
        <v>47221</v>
      </c>
      <c r="G221" s="6">
        <f>E1L212C5</f>
        <v>0.43170515621661759</v>
      </c>
    </row>
    <row r="222" spans="1:7" x14ac:dyDescent="0.2">
      <c r="A222" s="11">
        <f>CURRENT_YEAR</f>
        <v>2014</v>
      </c>
      <c r="B222" s="11">
        <f>RRICC</f>
        <v>125600</v>
      </c>
      <c r="C222" s="7">
        <f>RR_ID</f>
        <v>3</v>
      </c>
      <c r="D222" s="1" t="str">
        <f>RR_SHORT_NAME</f>
        <v>CSXT</v>
      </c>
      <c r="E222" s="1" t="str">
        <f>RR_NAME</f>
        <v>CSX Transportation Company</v>
      </c>
      <c r="F222" s="1" t="s">
        <v>47222</v>
      </c>
      <c r="G222" s="6">
        <f>E1L212C6</f>
        <v>0.60187259224951473</v>
      </c>
    </row>
    <row r="223" spans="1:7" x14ac:dyDescent="0.2">
      <c r="A223" s="11">
        <f>CURRENT_YEAR</f>
        <v>2014</v>
      </c>
      <c r="B223" s="11">
        <f>RRICC</f>
        <v>125600</v>
      </c>
      <c r="C223" s="7">
        <f>RR_ID</f>
        <v>3</v>
      </c>
      <c r="D223" s="1" t="str">
        <f>RR_SHORT_NAME</f>
        <v>CSXT</v>
      </c>
      <c r="E223" s="1" t="str">
        <f>RR_NAME</f>
        <v>CSX Transportation Company</v>
      </c>
      <c r="F223" s="1" t="s">
        <v>47223</v>
      </c>
      <c r="G223" s="6">
        <f>E1L212C7</f>
        <v>23.943298000682319</v>
      </c>
    </row>
    <row r="224" spans="1:7" x14ac:dyDescent="0.2">
      <c r="A224" s="11">
        <f>CURRENT_YEAR</f>
        <v>2014</v>
      </c>
      <c r="B224" s="11">
        <f>RRICC</f>
        <v>125600</v>
      </c>
      <c r="C224" s="7">
        <f>RR_ID</f>
        <v>3</v>
      </c>
      <c r="D224" s="1" t="str">
        <f>RR_SHORT_NAME</f>
        <v>CSXT</v>
      </c>
      <c r="E224" s="1" t="str">
        <f>RR_NAME</f>
        <v>CSX Transportation Company</v>
      </c>
      <c r="F224" s="1" t="s">
        <v>47224</v>
      </c>
      <c r="G224" s="6">
        <f>E1L212C8</f>
        <v>52.968972017382441</v>
      </c>
    </row>
    <row r="225" spans="1:7" x14ac:dyDescent="0.2">
      <c r="A225" s="11">
        <f>CURRENT_YEAR</f>
        <v>2014</v>
      </c>
      <c r="B225" s="11">
        <f>RRICC</f>
        <v>125600</v>
      </c>
      <c r="C225" s="7">
        <f>RR_ID</f>
        <v>3</v>
      </c>
      <c r="D225" s="1" t="str">
        <f>RR_SHORT_NAME</f>
        <v>CSXT</v>
      </c>
      <c r="E225" s="1" t="str">
        <f>RR_NAME</f>
        <v>CSX Transportation Company</v>
      </c>
      <c r="F225" s="1" t="s">
        <v>47225</v>
      </c>
      <c r="G225" s="6">
        <f>E1L212C9</f>
        <v>36.854232656611735</v>
      </c>
    </row>
    <row r="226" spans="1:7" x14ac:dyDescent="0.2">
      <c r="A226" s="11">
        <f>CURRENT_YEAR</f>
        <v>2014</v>
      </c>
      <c r="B226" s="11">
        <f>RRICC</f>
        <v>125600</v>
      </c>
      <c r="C226" s="7">
        <f>RR_ID</f>
        <v>3</v>
      </c>
      <c r="D226" s="1" t="str">
        <f>RR_SHORT_NAME</f>
        <v>CSXT</v>
      </c>
      <c r="E226" s="1" t="str">
        <f>RR_NAME</f>
        <v>CSX Transportation Company</v>
      </c>
      <c r="F226" s="1" t="s">
        <v>47226</v>
      </c>
      <c r="G226" s="6">
        <f>E1L212C10</f>
        <v>23.943298000682319</v>
      </c>
    </row>
    <row r="227" spans="1:7" x14ac:dyDescent="0.2">
      <c r="A227" s="11">
        <f>CURRENT_YEAR</f>
        <v>2014</v>
      </c>
      <c r="B227" s="11">
        <f>RRICC</f>
        <v>125600</v>
      </c>
      <c r="C227" s="7">
        <f>RR_ID</f>
        <v>3</v>
      </c>
      <c r="D227" s="1" t="str">
        <f>RR_SHORT_NAME</f>
        <v>CSXT</v>
      </c>
      <c r="E227" s="1" t="str">
        <f>RR_NAME</f>
        <v>CSX Transportation Company</v>
      </c>
      <c r="F227" s="1" t="s">
        <v>47227</v>
      </c>
      <c r="G227" s="6">
        <f>E1L212C11</f>
        <v>52.968972017382427</v>
      </c>
    </row>
    <row r="228" spans="1:7" x14ac:dyDescent="0.2">
      <c r="A228" s="11">
        <f>CURRENT_YEAR</f>
        <v>2014</v>
      </c>
      <c r="B228" s="11">
        <f>RRICC</f>
        <v>125600</v>
      </c>
      <c r="C228" s="7">
        <f>RR_ID</f>
        <v>3</v>
      </c>
      <c r="D228" s="1" t="str">
        <f>RR_SHORT_NAME</f>
        <v>CSXT</v>
      </c>
      <c r="E228" s="1" t="str">
        <f>RR_NAME</f>
        <v>CSX Transportation Company</v>
      </c>
      <c r="F228" s="1" t="s">
        <v>47228</v>
      </c>
      <c r="G228" s="6">
        <f>E1L212C12</f>
        <v>36.854232656611728</v>
      </c>
    </row>
    <row r="229" spans="1:7" x14ac:dyDescent="0.2">
      <c r="A229" s="11">
        <f>CURRENT_YEAR</f>
        <v>2014</v>
      </c>
      <c r="B229" s="11">
        <f>RRICC</f>
        <v>125600</v>
      </c>
      <c r="C229" s="7">
        <f>RR_ID</f>
        <v>3</v>
      </c>
      <c r="D229" s="1" t="str">
        <f>RR_SHORT_NAME</f>
        <v>CSXT</v>
      </c>
      <c r="E229" s="1" t="str">
        <f>RR_NAME</f>
        <v>CSX Transportation Company</v>
      </c>
      <c r="F229" s="1" t="s">
        <v>47229</v>
      </c>
      <c r="G229" s="6">
        <f>E1L212C13</f>
        <v>0.18580385843995401</v>
      </c>
    </row>
    <row r="230" spans="1:7" x14ac:dyDescent="0.2">
      <c r="A230" s="11">
        <f>CURRENT_YEAR</f>
        <v>2014</v>
      </c>
      <c r="B230" s="11">
        <f>RRICC</f>
        <v>125600</v>
      </c>
      <c r="C230" s="7">
        <f>RR_ID</f>
        <v>3</v>
      </c>
      <c r="D230" s="1" t="str">
        <f>RR_SHORT_NAME</f>
        <v>CSXT</v>
      </c>
      <c r="E230" s="1" t="str">
        <f>RR_NAME</f>
        <v>CSX Transportation Company</v>
      </c>
      <c r="F230" s="1" t="s">
        <v>47230</v>
      </c>
      <c r="G230" s="6">
        <f>E1L213C1</f>
        <v>0</v>
      </c>
    </row>
    <row r="231" spans="1:7" x14ac:dyDescent="0.2">
      <c r="A231" s="11">
        <f>CURRENT_YEAR</f>
        <v>2014</v>
      </c>
      <c r="B231" s="11">
        <f>RRICC</f>
        <v>125600</v>
      </c>
      <c r="C231" s="7">
        <f>RR_ID</f>
        <v>3</v>
      </c>
      <c r="D231" s="1" t="str">
        <f>RR_SHORT_NAME</f>
        <v>CSXT</v>
      </c>
      <c r="E231" s="1" t="str">
        <f>RR_NAME</f>
        <v>CSX Transportation Company</v>
      </c>
      <c r="F231" s="1" t="s">
        <v>47231</v>
      </c>
      <c r="G231" s="6">
        <f>E1L213C2</f>
        <v>6.855589895310514E-2</v>
      </c>
    </row>
    <row r="232" spans="1:7" x14ac:dyDescent="0.2">
      <c r="A232" s="11">
        <f>CURRENT_YEAR</f>
        <v>2014</v>
      </c>
      <c r="B232" s="11">
        <f>RRICC</f>
        <v>125600</v>
      </c>
      <c r="C232" s="7">
        <f>RR_ID</f>
        <v>3</v>
      </c>
      <c r="D232" s="1" t="str">
        <f>RR_SHORT_NAME</f>
        <v>CSXT</v>
      </c>
      <c r="E232" s="1" t="str">
        <f>RR_NAME</f>
        <v>CSX Transportation Company</v>
      </c>
      <c r="F232" s="1" t="s">
        <v>47232</v>
      </c>
      <c r="G232" s="6">
        <f>E1L213C3</f>
        <v>2.7199259038087407E-3</v>
      </c>
    </row>
    <row r="233" spans="1:7" x14ac:dyDescent="0.2">
      <c r="A233" s="11">
        <f>CURRENT_YEAR</f>
        <v>2014</v>
      </c>
      <c r="B233" s="11">
        <f>RRICC</f>
        <v>125600</v>
      </c>
      <c r="C233" s="7">
        <f>RR_ID</f>
        <v>3</v>
      </c>
      <c r="D233" s="1" t="str">
        <f>RR_SHORT_NAME</f>
        <v>CSXT</v>
      </c>
      <c r="E233" s="1" t="str">
        <f>RR_NAME</f>
        <v>CSX Transportation Company</v>
      </c>
      <c r="F233" s="1" t="s">
        <v>47233</v>
      </c>
      <c r="G233" s="6">
        <f>E1L213C4</f>
        <v>0</v>
      </c>
    </row>
    <row r="234" spans="1:7" x14ac:dyDescent="0.2">
      <c r="A234" s="11">
        <f>CURRENT_YEAR</f>
        <v>2014</v>
      </c>
      <c r="B234" s="11">
        <f>RRICC</f>
        <v>125600</v>
      </c>
      <c r="C234" s="7">
        <f>RR_ID</f>
        <v>3</v>
      </c>
      <c r="D234" s="1" t="str">
        <f>RR_SHORT_NAME</f>
        <v>CSXT</v>
      </c>
      <c r="E234" s="1" t="str">
        <f>RR_NAME</f>
        <v>CSX Transportation Company</v>
      </c>
      <c r="F234" s="1" t="s">
        <v>47234</v>
      </c>
      <c r="G234" s="6">
        <f>E1L213C5</f>
        <v>0.17824533727807315</v>
      </c>
    </row>
    <row r="235" spans="1:7" x14ac:dyDescent="0.2">
      <c r="A235" s="11">
        <f>CURRENT_YEAR</f>
        <v>2014</v>
      </c>
      <c r="B235" s="11">
        <f>RRICC</f>
        <v>125600</v>
      </c>
      <c r="C235" s="7">
        <f>RR_ID</f>
        <v>3</v>
      </c>
      <c r="D235" s="1" t="str">
        <f>RR_SHORT_NAME</f>
        <v>CSXT</v>
      </c>
      <c r="E235" s="1" t="str">
        <f>RR_NAME</f>
        <v>CSX Transportation Company</v>
      </c>
      <c r="F235" s="1" t="s">
        <v>47235</v>
      </c>
      <c r="G235" s="6">
        <f>E1L213C6</f>
        <v>7.0718073499027104E-3</v>
      </c>
    </row>
    <row r="236" spans="1:7" x14ac:dyDescent="0.2">
      <c r="A236" s="11">
        <f>CURRENT_YEAR</f>
        <v>2014</v>
      </c>
      <c r="B236" s="11">
        <f>RRICC</f>
        <v>125600</v>
      </c>
      <c r="C236" s="7">
        <f>RR_ID</f>
        <v>3</v>
      </c>
      <c r="D236" s="1" t="str">
        <f>RR_SHORT_NAME</f>
        <v>CSXT</v>
      </c>
      <c r="E236" s="1" t="str">
        <f>RR_NAME</f>
        <v>CSX Transportation Company</v>
      </c>
      <c r="F236" s="1" t="s">
        <v>47236</v>
      </c>
      <c r="G236" s="6">
        <f>E1L213C7</f>
        <v>0</v>
      </c>
    </row>
    <row r="237" spans="1:7" x14ac:dyDescent="0.2">
      <c r="A237" s="11">
        <f>CURRENT_YEAR</f>
        <v>2014</v>
      </c>
      <c r="B237" s="11">
        <f>RRICC</f>
        <v>125600</v>
      </c>
      <c r="C237" s="7">
        <f>RR_ID</f>
        <v>3</v>
      </c>
      <c r="D237" s="1" t="str">
        <f>RR_SHORT_NAME</f>
        <v>CSXT</v>
      </c>
      <c r="E237" s="1" t="str">
        <f>RR_NAME</f>
        <v>CSX Transportation Company</v>
      </c>
      <c r="F237" s="1" t="s">
        <v>47237</v>
      </c>
      <c r="G237" s="6">
        <f>E1L213C8</f>
        <v>39.612246662145523</v>
      </c>
    </row>
    <row r="238" spans="1:7" x14ac:dyDescent="0.2">
      <c r="A238" s="11">
        <f>CURRENT_YEAR</f>
        <v>2014</v>
      </c>
      <c r="B238" s="11">
        <f>RRICC</f>
        <v>125600</v>
      </c>
      <c r="C238" s="7">
        <f>RR_ID</f>
        <v>3</v>
      </c>
      <c r="D238" s="1" t="str">
        <f>RR_SHORT_NAME</f>
        <v>CSXT</v>
      </c>
      <c r="E238" s="1" t="str">
        <f>RR_NAME</f>
        <v>CSX Transportation Company</v>
      </c>
      <c r="F238" s="1" t="s">
        <v>47238</v>
      </c>
      <c r="G238" s="6">
        <f>E1L213C9</f>
        <v>0.55945400964073744</v>
      </c>
    </row>
    <row r="239" spans="1:7" x14ac:dyDescent="0.2">
      <c r="A239" s="11">
        <f>CURRENT_YEAR</f>
        <v>2014</v>
      </c>
      <c r="B239" s="11">
        <f>RRICC</f>
        <v>125600</v>
      </c>
      <c r="C239" s="7">
        <f>RR_ID</f>
        <v>3</v>
      </c>
      <c r="D239" s="1" t="str">
        <f>RR_SHORT_NAME</f>
        <v>CSXT</v>
      </c>
      <c r="E239" s="1" t="str">
        <f>RR_NAME</f>
        <v>CSX Transportation Company</v>
      </c>
      <c r="F239" s="1" t="s">
        <v>47239</v>
      </c>
      <c r="G239" s="6">
        <f>E1L213C10</f>
        <v>0</v>
      </c>
    </row>
    <row r="240" spans="1:7" x14ac:dyDescent="0.2">
      <c r="A240" s="11">
        <f>CURRENT_YEAR</f>
        <v>2014</v>
      </c>
      <c r="B240" s="11">
        <f>RRICC</f>
        <v>125600</v>
      </c>
      <c r="C240" s="7">
        <f>RR_ID</f>
        <v>3</v>
      </c>
      <c r="D240" s="1" t="str">
        <f>RR_SHORT_NAME</f>
        <v>CSXT</v>
      </c>
      <c r="E240" s="1" t="str">
        <f>RR_NAME</f>
        <v>CSX Transportation Company</v>
      </c>
      <c r="F240" s="1" t="s">
        <v>47240</v>
      </c>
      <c r="G240" s="6">
        <f>E1L213C11</f>
        <v>39.612246662145516</v>
      </c>
    </row>
    <row r="241" spans="1:7" x14ac:dyDescent="0.2">
      <c r="A241" s="11">
        <f>CURRENT_YEAR</f>
        <v>2014</v>
      </c>
      <c r="B241" s="11">
        <f>RRICC</f>
        <v>125600</v>
      </c>
      <c r="C241" s="7">
        <f>RR_ID</f>
        <v>3</v>
      </c>
      <c r="D241" s="1" t="str">
        <f>RR_SHORT_NAME</f>
        <v>CSXT</v>
      </c>
      <c r="E241" s="1" t="str">
        <f>RR_NAME</f>
        <v>CSX Transportation Company</v>
      </c>
      <c r="F241" s="1" t="s">
        <v>47241</v>
      </c>
      <c r="G241" s="6">
        <f>E1L213C12</f>
        <v>0.55945400964073733</v>
      </c>
    </row>
    <row r="242" spans="1:7" x14ac:dyDescent="0.2">
      <c r="A242" s="11">
        <f>CURRENT_YEAR</f>
        <v>2014</v>
      </c>
      <c r="B242" s="11">
        <f>RRICC</f>
        <v>125600</v>
      </c>
      <c r="C242" s="7">
        <f>RR_ID</f>
        <v>3</v>
      </c>
      <c r="D242" s="1" t="str">
        <f>RR_SHORT_NAME</f>
        <v>CSXT</v>
      </c>
      <c r="E242" s="1" t="str">
        <f>RR_NAME</f>
        <v>CSX Transportation Company</v>
      </c>
      <c r="F242" s="1" t="s">
        <v>47242</v>
      </c>
      <c r="G242" s="6">
        <f>E1L213C13</f>
        <v>0</v>
      </c>
    </row>
    <row r="243" spans="1:7" x14ac:dyDescent="0.2">
      <c r="A243" s="11">
        <f>CURRENT_YEAR</f>
        <v>2014</v>
      </c>
      <c r="B243" s="11">
        <f>RRICC</f>
        <v>125600</v>
      </c>
      <c r="C243" s="7">
        <f>RR_ID</f>
        <v>3</v>
      </c>
      <c r="D243" s="1" t="str">
        <f>RR_SHORT_NAME</f>
        <v>CSXT</v>
      </c>
      <c r="E243" s="1" t="str">
        <f>RR_NAME</f>
        <v>CSX Transportation Company</v>
      </c>
      <c r="F243" s="1" t="s">
        <v>47243</v>
      </c>
      <c r="G243" s="6">
        <f>E1L214C1</f>
        <v>4.4421472687437638E-2</v>
      </c>
    </row>
    <row r="244" spans="1:7" x14ac:dyDescent="0.2">
      <c r="A244" s="11">
        <f>CURRENT_YEAR</f>
        <v>2014</v>
      </c>
      <c r="B244" s="11">
        <f>RRICC</f>
        <v>125600</v>
      </c>
      <c r="C244" s="7">
        <f>RR_ID</f>
        <v>3</v>
      </c>
      <c r="D244" s="1" t="str">
        <f>RR_SHORT_NAME</f>
        <v>CSXT</v>
      </c>
      <c r="E244" s="1" t="str">
        <f>RR_NAME</f>
        <v>CSX Transportation Company</v>
      </c>
      <c r="F244" s="1" t="s">
        <v>47244</v>
      </c>
      <c r="G244" s="6">
        <f>E1L214C2</f>
        <v>7.3795840464815618E-2</v>
      </c>
    </row>
    <row r="245" spans="1:7" x14ac:dyDescent="0.2">
      <c r="A245" s="11">
        <f>CURRENT_YEAR</f>
        <v>2014</v>
      </c>
      <c r="B245" s="11">
        <f>RRICC</f>
        <v>125600</v>
      </c>
      <c r="C245" s="7">
        <f>RR_ID</f>
        <v>3</v>
      </c>
      <c r="D245" s="1" t="str">
        <f>RR_SHORT_NAME</f>
        <v>CSXT</v>
      </c>
      <c r="E245" s="1" t="str">
        <f>RR_NAME</f>
        <v>CSX Transportation Company</v>
      </c>
      <c r="F245" s="1" t="s">
        <v>47245</v>
      </c>
      <c r="G245" s="6">
        <f>E1L214C3</f>
        <v>1.6841773013978524E-2</v>
      </c>
    </row>
    <row r="246" spans="1:7" x14ac:dyDescent="0.2">
      <c r="A246" s="11">
        <f>CURRENT_YEAR</f>
        <v>2014</v>
      </c>
      <c r="B246" s="11">
        <f>RRICC</f>
        <v>125600</v>
      </c>
      <c r="C246" s="7">
        <f>RR_ID</f>
        <v>3</v>
      </c>
      <c r="D246" s="1" t="str">
        <f>RR_SHORT_NAME</f>
        <v>CSXT</v>
      </c>
      <c r="E246" s="1" t="str">
        <f>RR_NAME</f>
        <v>CSX Transportation Company</v>
      </c>
      <c r="F246" s="1" t="s">
        <v>47246</v>
      </c>
      <c r="G246" s="6">
        <f>E1L214C4</f>
        <v>0.11549582898733762</v>
      </c>
    </row>
    <row r="247" spans="1:7" x14ac:dyDescent="0.2">
      <c r="A247" s="11">
        <f>CURRENT_YEAR</f>
        <v>2014</v>
      </c>
      <c r="B247" s="11">
        <f>RRICC</f>
        <v>125600</v>
      </c>
      <c r="C247" s="7">
        <f>RR_ID</f>
        <v>3</v>
      </c>
      <c r="D247" s="1" t="str">
        <f>RR_SHORT_NAME</f>
        <v>CSXT</v>
      </c>
      <c r="E247" s="1" t="str">
        <f>RR_NAME</f>
        <v>CSX Transportation Company</v>
      </c>
      <c r="F247" s="1" t="s">
        <v>47247</v>
      </c>
      <c r="G247" s="6">
        <f>E1L214C5</f>
        <v>0.1918691852085207</v>
      </c>
    </row>
    <row r="248" spans="1:7" x14ac:dyDescent="0.2">
      <c r="A248" s="11">
        <f>CURRENT_YEAR</f>
        <v>2014</v>
      </c>
      <c r="B248" s="11">
        <f>RRICC</f>
        <v>125600</v>
      </c>
      <c r="C248" s="7">
        <f>RR_ID</f>
        <v>3</v>
      </c>
      <c r="D248" s="1" t="str">
        <f>RR_SHORT_NAME</f>
        <v>CSXT</v>
      </c>
      <c r="E248" s="1" t="str">
        <f>RR_NAME</f>
        <v>CSX Transportation Company</v>
      </c>
      <c r="F248" s="1" t="s">
        <v>47248</v>
      </c>
      <c r="G248" s="6">
        <f>E1L214C6</f>
        <v>4.3788609836344167E-2</v>
      </c>
    </row>
    <row r="249" spans="1:7" x14ac:dyDescent="0.2">
      <c r="A249" s="11">
        <f>CURRENT_YEAR</f>
        <v>2014</v>
      </c>
      <c r="B249" s="11">
        <f>RRICC</f>
        <v>125600</v>
      </c>
      <c r="C249" s="7">
        <f>RR_ID</f>
        <v>3</v>
      </c>
      <c r="D249" s="1" t="str">
        <f>RR_SHORT_NAME</f>
        <v>CSXT</v>
      </c>
      <c r="E249" s="1" t="str">
        <f>RR_NAME</f>
        <v>CSX Transportation Company</v>
      </c>
      <c r="F249" s="1" t="s">
        <v>47249</v>
      </c>
      <c r="G249" s="6">
        <f>E1L214C7</f>
        <v>4.870801799561554</v>
      </c>
    </row>
    <row r="250" spans="1:7" x14ac:dyDescent="0.2">
      <c r="A250" s="11">
        <f>CURRENT_YEAR</f>
        <v>2014</v>
      </c>
      <c r="B250" s="11">
        <f>RRICC</f>
        <v>125600</v>
      </c>
      <c r="C250" s="7">
        <f>RR_ID</f>
        <v>3</v>
      </c>
      <c r="D250" s="1" t="str">
        <f>RR_SHORT_NAME</f>
        <v>CSXT</v>
      </c>
      <c r="E250" s="1" t="str">
        <f>RR_NAME</f>
        <v>CSX Transportation Company</v>
      </c>
      <c r="F250" s="1" t="s">
        <v>47250</v>
      </c>
      <c r="G250" s="6">
        <f>E1L214C8</f>
        <v>20.712626176639482</v>
      </c>
    </row>
    <row r="251" spans="1:7" x14ac:dyDescent="0.2">
      <c r="A251" s="11">
        <f>CURRENT_YEAR</f>
        <v>2014</v>
      </c>
      <c r="B251" s="11">
        <f>RRICC</f>
        <v>125600</v>
      </c>
      <c r="C251" s="7">
        <f>RR_ID</f>
        <v>3</v>
      </c>
      <c r="D251" s="1" t="str">
        <f>RR_SHORT_NAME</f>
        <v>CSXT</v>
      </c>
      <c r="E251" s="1" t="str">
        <f>RR_NAME</f>
        <v>CSX Transportation Company</v>
      </c>
      <c r="F251" s="1" t="s">
        <v>47251</v>
      </c>
      <c r="G251" s="6">
        <f>E1L214C9</f>
        <v>2.7876659848224659</v>
      </c>
    </row>
    <row r="252" spans="1:7" x14ac:dyDescent="0.2">
      <c r="A252" s="11">
        <f>CURRENT_YEAR</f>
        <v>2014</v>
      </c>
      <c r="B252" s="11">
        <f>RRICC</f>
        <v>125600</v>
      </c>
      <c r="C252" s="7">
        <f>RR_ID</f>
        <v>3</v>
      </c>
      <c r="D252" s="1" t="str">
        <f>RR_SHORT_NAME</f>
        <v>CSXT</v>
      </c>
      <c r="E252" s="1" t="str">
        <f>RR_NAME</f>
        <v>CSX Transportation Company</v>
      </c>
      <c r="F252" s="1" t="s">
        <v>47252</v>
      </c>
      <c r="G252" s="6">
        <f>E1L214C10</f>
        <v>4.8708017995615549</v>
      </c>
    </row>
    <row r="253" spans="1:7" x14ac:dyDescent="0.2">
      <c r="A253" s="11">
        <f>CURRENT_YEAR</f>
        <v>2014</v>
      </c>
      <c r="B253" s="11">
        <f>RRICC</f>
        <v>125600</v>
      </c>
      <c r="C253" s="7">
        <f>RR_ID</f>
        <v>3</v>
      </c>
      <c r="D253" s="1" t="str">
        <f>RR_SHORT_NAME</f>
        <v>CSXT</v>
      </c>
      <c r="E253" s="1" t="str">
        <f>RR_NAME</f>
        <v>CSX Transportation Company</v>
      </c>
      <c r="F253" s="1" t="s">
        <v>47253</v>
      </c>
      <c r="G253" s="6">
        <f>E1L214C11</f>
        <v>20.712626176639482</v>
      </c>
    </row>
    <row r="254" spans="1:7" x14ac:dyDescent="0.2">
      <c r="A254" s="11">
        <f>CURRENT_YEAR</f>
        <v>2014</v>
      </c>
      <c r="B254" s="11">
        <f>RRICC</f>
        <v>125600</v>
      </c>
      <c r="C254" s="7">
        <f>RR_ID</f>
        <v>3</v>
      </c>
      <c r="D254" s="1" t="str">
        <f>RR_SHORT_NAME</f>
        <v>CSXT</v>
      </c>
      <c r="E254" s="1" t="str">
        <f>RR_NAME</f>
        <v>CSX Transportation Company</v>
      </c>
      <c r="F254" s="1" t="s">
        <v>47254</v>
      </c>
      <c r="G254" s="6">
        <f>E1L214C12</f>
        <v>2.7876659848224659</v>
      </c>
    </row>
    <row r="255" spans="1:7" x14ac:dyDescent="0.2">
      <c r="A255" s="11">
        <f>CURRENT_YEAR</f>
        <v>2014</v>
      </c>
      <c r="B255" s="11">
        <f>RRICC</f>
        <v>125600</v>
      </c>
      <c r="C255" s="7">
        <f>RR_ID</f>
        <v>3</v>
      </c>
      <c r="D255" s="1" t="str">
        <f>RR_SHORT_NAME</f>
        <v>CSXT</v>
      </c>
      <c r="E255" s="1" t="str">
        <f>RR_NAME</f>
        <v>CSX Transportation Company</v>
      </c>
      <c r="F255" s="1" t="s">
        <v>47255</v>
      </c>
      <c r="G255" s="6">
        <f>E1L214C13</f>
        <v>0.25261424536910415</v>
      </c>
    </row>
    <row r="256" spans="1:7" x14ac:dyDescent="0.2">
      <c r="A256" s="11">
        <f>CURRENT_YEAR</f>
        <v>2014</v>
      </c>
      <c r="B256" s="11">
        <f>RRICC</f>
        <v>125600</v>
      </c>
      <c r="C256" s="7">
        <f>RR_ID</f>
        <v>3</v>
      </c>
      <c r="D256" s="1" t="str">
        <f>RR_SHORT_NAME</f>
        <v>CSXT</v>
      </c>
      <c r="E256" s="1" t="str">
        <f>RR_NAME</f>
        <v>CSX Transportation Company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2014</v>
      </c>
      <c r="B257" s="11">
        <f>RRICC</f>
        <v>125600</v>
      </c>
      <c r="C257" s="7">
        <f>RR_ID</f>
        <v>3</v>
      </c>
      <c r="D257" s="1" t="str">
        <f>RR_SHORT_NAME</f>
        <v>CSXT</v>
      </c>
      <c r="E257" s="1" t="str">
        <f>RR_NAME</f>
        <v>CSX Transportation Company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2014</v>
      </c>
      <c r="B258" s="11">
        <f>RRICC</f>
        <v>125600</v>
      </c>
      <c r="C258" s="7">
        <f>RR_ID</f>
        <v>3</v>
      </c>
      <c r="D258" s="1" t="str">
        <f>RR_SHORT_NAME</f>
        <v>CSXT</v>
      </c>
      <c r="E258" s="1" t="str">
        <f>RR_NAME</f>
        <v>CSX Transportation Company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2014</v>
      </c>
      <c r="B259" s="11">
        <f>RRICC</f>
        <v>125600</v>
      </c>
      <c r="C259" s="7">
        <f>RR_ID</f>
        <v>3</v>
      </c>
      <c r="D259" s="1" t="str">
        <f>RR_SHORT_NAME</f>
        <v>CSXT</v>
      </c>
      <c r="E259" s="1" t="str">
        <f>RR_NAME</f>
        <v>CSX Transportation Company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2014</v>
      </c>
      <c r="B260" s="11">
        <f>RRICC</f>
        <v>125600</v>
      </c>
      <c r="C260" s="7">
        <f>RR_ID</f>
        <v>3</v>
      </c>
      <c r="D260" s="1" t="str">
        <f>RR_SHORT_NAME</f>
        <v>CSXT</v>
      </c>
      <c r="E260" s="1" t="str">
        <f>RR_NAME</f>
        <v>CSX Transportation Company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2014</v>
      </c>
      <c r="B261" s="11">
        <f>RRICC</f>
        <v>125600</v>
      </c>
      <c r="C261" s="7">
        <f>RR_ID</f>
        <v>3</v>
      </c>
      <c r="D261" s="1" t="str">
        <f>RR_SHORT_NAME</f>
        <v>CSXT</v>
      </c>
      <c r="E261" s="1" t="str">
        <f>RR_NAME</f>
        <v>CSX Transportation Company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2014</v>
      </c>
      <c r="B262" s="11">
        <f>RRICC</f>
        <v>125600</v>
      </c>
      <c r="C262" s="7">
        <f>RR_ID</f>
        <v>3</v>
      </c>
      <c r="D262" s="1" t="str">
        <f>RR_SHORT_NAME</f>
        <v>CSXT</v>
      </c>
      <c r="E262" s="1" t="str">
        <f>RR_NAME</f>
        <v>CSX Transportation Company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2014</v>
      </c>
      <c r="B263" s="11">
        <f>RRICC</f>
        <v>125600</v>
      </c>
      <c r="C263" s="7">
        <f>RR_ID</f>
        <v>3</v>
      </c>
      <c r="D263" s="1" t="str">
        <f>RR_SHORT_NAME</f>
        <v>CSXT</v>
      </c>
      <c r="E263" s="1" t="str">
        <f>RR_NAME</f>
        <v>CSX Transportation Company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2014</v>
      </c>
      <c r="B264" s="11">
        <f>RRICC</f>
        <v>125600</v>
      </c>
      <c r="C264" s="7">
        <f>RR_ID</f>
        <v>3</v>
      </c>
      <c r="D264" s="1" t="str">
        <f>RR_SHORT_NAME</f>
        <v>CSXT</v>
      </c>
      <c r="E264" s="1" t="str">
        <f>RR_NAME</f>
        <v>CSX Transportation Company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2014</v>
      </c>
      <c r="B265" s="11">
        <f>RRICC</f>
        <v>125600</v>
      </c>
      <c r="C265" s="7">
        <f>RR_ID</f>
        <v>3</v>
      </c>
      <c r="D265" s="1" t="str">
        <f>RR_SHORT_NAME</f>
        <v>CSXT</v>
      </c>
      <c r="E265" s="1" t="str">
        <f>RR_NAME</f>
        <v>CSX Transportation Company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2014</v>
      </c>
      <c r="B266" s="11">
        <f>RRICC</f>
        <v>125600</v>
      </c>
      <c r="C266" s="7">
        <f>RR_ID</f>
        <v>3</v>
      </c>
      <c r="D266" s="1" t="str">
        <f>RR_SHORT_NAME</f>
        <v>CSXT</v>
      </c>
      <c r="E266" s="1" t="str">
        <f>RR_NAME</f>
        <v>CSX Transportation Company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2014</v>
      </c>
      <c r="B267" s="11">
        <f>RRICC</f>
        <v>125600</v>
      </c>
      <c r="C267" s="7">
        <f>RR_ID</f>
        <v>3</v>
      </c>
      <c r="D267" s="1" t="str">
        <f>RR_SHORT_NAME</f>
        <v>CSXT</v>
      </c>
      <c r="E267" s="1" t="str">
        <f>RR_NAME</f>
        <v>CSX Transportation Company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2014</v>
      </c>
      <c r="B268" s="11">
        <f>RRICC</f>
        <v>125600</v>
      </c>
      <c r="C268" s="7">
        <f>RR_ID</f>
        <v>3</v>
      </c>
      <c r="D268" s="1" t="str">
        <f>RR_SHORT_NAME</f>
        <v>CSXT</v>
      </c>
      <c r="E268" s="1" t="str">
        <f>RR_NAME</f>
        <v>CSX Transportation Company</v>
      </c>
      <c r="F268" s="1" t="s">
        <v>47268</v>
      </c>
      <c r="G268" s="6">
        <f>E1L215C13</f>
        <v>2.5262584648305022E-3</v>
      </c>
    </row>
    <row r="269" spans="1:7" x14ac:dyDescent="0.2">
      <c r="A269" s="11">
        <f>CURRENT_YEAR</f>
        <v>2014</v>
      </c>
      <c r="B269" s="11">
        <f>RRICC</f>
        <v>125600</v>
      </c>
      <c r="C269" s="7">
        <f>RR_ID</f>
        <v>3</v>
      </c>
      <c r="D269" s="1" t="str">
        <f>RR_SHORT_NAME</f>
        <v>CSXT</v>
      </c>
      <c r="E269" s="1" t="str">
        <f>RR_NAME</f>
        <v>CSX Transportation Company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2014</v>
      </c>
      <c r="B270" s="11">
        <f>RRICC</f>
        <v>125600</v>
      </c>
      <c r="C270" s="7">
        <f>RR_ID</f>
        <v>3</v>
      </c>
      <c r="D270" s="1" t="str">
        <f>RR_SHORT_NAME</f>
        <v>CSXT</v>
      </c>
      <c r="E270" s="1" t="str">
        <f>RR_NAME</f>
        <v>CSX Transportation Company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2014</v>
      </c>
      <c r="B271" s="11">
        <f>RRICC</f>
        <v>125600</v>
      </c>
      <c r="C271" s="7">
        <f>RR_ID</f>
        <v>3</v>
      </c>
      <c r="D271" s="1" t="str">
        <f>RR_SHORT_NAME</f>
        <v>CSXT</v>
      </c>
      <c r="E271" s="1" t="str">
        <f>RR_NAME</f>
        <v>CSX Transportation Company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2014</v>
      </c>
      <c r="B272" s="11">
        <f>RRICC</f>
        <v>125600</v>
      </c>
      <c r="C272" s="7">
        <f>RR_ID</f>
        <v>3</v>
      </c>
      <c r="D272" s="1" t="str">
        <f>RR_SHORT_NAME</f>
        <v>CSXT</v>
      </c>
      <c r="E272" s="1" t="str">
        <f>RR_NAME</f>
        <v>CSX Transportation Company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2014</v>
      </c>
      <c r="B273" s="11">
        <f>RRICC</f>
        <v>125600</v>
      </c>
      <c r="C273" s="7">
        <f>RR_ID</f>
        <v>3</v>
      </c>
      <c r="D273" s="1" t="str">
        <f>RR_SHORT_NAME</f>
        <v>CSXT</v>
      </c>
      <c r="E273" s="1" t="str">
        <f>RR_NAME</f>
        <v>CSX Transportation Company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2014</v>
      </c>
      <c r="B274" s="11">
        <f>RRICC</f>
        <v>125600</v>
      </c>
      <c r="C274" s="7">
        <f>RR_ID</f>
        <v>3</v>
      </c>
      <c r="D274" s="1" t="str">
        <f>RR_SHORT_NAME</f>
        <v>CSXT</v>
      </c>
      <c r="E274" s="1" t="str">
        <f>RR_NAME</f>
        <v>CSX Transportation Company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2014</v>
      </c>
      <c r="B275" s="11">
        <f>RRICC</f>
        <v>125600</v>
      </c>
      <c r="C275" s="7">
        <f>RR_ID</f>
        <v>3</v>
      </c>
      <c r="D275" s="1" t="str">
        <f>RR_SHORT_NAME</f>
        <v>CSXT</v>
      </c>
      <c r="E275" s="1" t="str">
        <f>RR_NAME</f>
        <v>CSX Transportation Company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2014</v>
      </c>
      <c r="B276" s="11">
        <f>RRICC</f>
        <v>125600</v>
      </c>
      <c r="C276" s="7">
        <f>RR_ID</f>
        <v>3</v>
      </c>
      <c r="D276" s="1" t="str">
        <f>RR_SHORT_NAME</f>
        <v>CSXT</v>
      </c>
      <c r="E276" s="1" t="str">
        <f>RR_NAME</f>
        <v>CSX Transportation Company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2014</v>
      </c>
      <c r="B277" s="11">
        <f>RRICC</f>
        <v>125600</v>
      </c>
      <c r="C277" s="7">
        <f>RR_ID</f>
        <v>3</v>
      </c>
      <c r="D277" s="1" t="str">
        <f>RR_SHORT_NAME</f>
        <v>CSXT</v>
      </c>
      <c r="E277" s="1" t="str">
        <f>RR_NAME</f>
        <v>CSX Transportation Company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2014</v>
      </c>
      <c r="B278" s="11">
        <f>RRICC</f>
        <v>125600</v>
      </c>
      <c r="C278" s="7">
        <f>RR_ID</f>
        <v>3</v>
      </c>
      <c r="D278" s="1" t="str">
        <f>RR_SHORT_NAME</f>
        <v>CSXT</v>
      </c>
      <c r="E278" s="1" t="str">
        <f>RR_NAME</f>
        <v>CSX Transportation Company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2014</v>
      </c>
      <c r="B279" s="11">
        <f>RRICC</f>
        <v>125600</v>
      </c>
      <c r="C279" s="7">
        <f>RR_ID</f>
        <v>3</v>
      </c>
      <c r="D279" s="1" t="str">
        <f>RR_SHORT_NAME</f>
        <v>CSXT</v>
      </c>
      <c r="E279" s="1" t="str">
        <f>RR_NAME</f>
        <v>CSX Transportation Company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2014</v>
      </c>
      <c r="B280" s="11">
        <f>RRICC</f>
        <v>125600</v>
      </c>
      <c r="C280" s="7">
        <f>RR_ID</f>
        <v>3</v>
      </c>
      <c r="D280" s="1" t="str">
        <f>RR_SHORT_NAME</f>
        <v>CSXT</v>
      </c>
      <c r="E280" s="1" t="str">
        <f>RR_NAME</f>
        <v>CSX Transportation Company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2014</v>
      </c>
      <c r="B281" s="11">
        <f>RRICC</f>
        <v>125600</v>
      </c>
      <c r="C281" s="7">
        <f>RR_ID</f>
        <v>3</v>
      </c>
      <c r="D281" s="1" t="str">
        <f>RR_SHORT_NAME</f>
        <v>CSXT</v>
      </c>
      <c r="E281" s="1" t="str">
        <f>RR_NAME</f>
        <v>CSX Transportation Company</v>
      </c>
      <c r="F281" s="1" t="s">
        <v>47281</v>
      </c>
      <c r="G281" s="6">
        <f>E1L216C13</f>
        <v>5.2346913192490279E-3</v>
      </c>
    </row>
    <row r="282" spans="1:7" x14ac:dyDescent="0.2">
      <c r="A282" s="11">
        <f>CURRENT_YEAR</f>
        <v>2014</v>
      </c>
      <c r="B282" s="11">
        <f>RRICC</f>
        <v>125600</v>
      </c>
      <c r="C282" s="7">
        <f>RR_ID</f>
        <v>3</v>
      </c>
      <c r="D282" s="1" t="str">
        <f>RR_SHORT_NAME</f>
        <v>CSXT</v>
      </c>
      <c r="E282" s="1" t="str">
        <f>RR_NAME</f>
        <v>CSX Transportation Company</v>
      </c>
      <c r="F282" s="1" t="s">
        <v>47282</v>
      </c>
      <c r="G282" s="6">
        <f>E1L217C1</f>
        <v>0.30766737847928177</v>
      </c>
    </row>
    <row r="283" spans="1:7" x14ac:dyDescent="0.2">
      <c r="A283" s="11">
        <f>CURRENT_YEAR</f>
        <v>2014</v>
      </c>
      <c r="B283" s="11">
        <f>RRICC</f>
        <v>125600</v>
      </c>
      <c r="C283" s="7">
        <f>RR_ID</f>
        <v>3</v>
      </c>
      <c r="D283" s="1" t="str">
        <f>RR_SHORT_NAME</f>
        <v>CSXT</v>
      </c>
      <c r="E283" s="1" t="str">
        <f>RR_NAME</f>
        <v>CSX Transportation Company</v>
      </c>
      <c r="F283" s="1" t="s">
        <v>47283</v>
      </c>
      <c r="G283" s="6">
        <f>E1L217C2</f>
        <v>2.5274661443684943E-2</v>
      </c>
    </row>
    <row r="284" spans="1:7" x14ac:dyDescent="0.2">
      <c r="A284" s="11">
        <f>CURRENT_YEAR</f>
        <v>2014</v>
      </c>
      <c r="B284" s="11">
        <f>RRICC</f>
        <v>125600</v>
      </c>
      <c r="C284" s="7">
        <f>RR_ID</f>
        <v>3</v>
      </c>
      <c r="D284" s="1" t="str">
        <f>RR_SHORT_NAME</f>
        <v>CSXT</v>
      </c>
      <c r="E284" s="1" t="str">
        <f>RR_NAME</f>
        <v>CSX Transportation Company</v>
      </c>
      <c r="F284" s="1" t="s">
        <v>47284</v>
      </c>
      <c r="G284" s="6">
        <f>E1L217C3</f>
        <v>1.3867824168745839E-2</v>
      </c>
    </row>
    <row r="285" spans="1:7" x14ac:dyDescent="0.2">
      <c r="A285" s="11">
        <f>CURRENT_YEAR</f>
        <v>2014</v>
      </c>
      <c r="B285" s="11">
        <f>RRICC</f>
        <v>125600</v>
      </c>
      <c r="C285" s="7">
        <f>RR_ID</f>
        <v>3</v>
      </c>
      <c r="D285" s="1" t="str">
        <f>RR_SHORT_NAME</f>
        <v>CSXT</v>
      </c>
      <c r="E285" s="1" t="str">
        <f>RR_NAME</f>
        <v>CSX Transportation Company</v>
      </c>
      <c r="F285" s="1" t="s">
        <v>47285</v>
      </c>
      <c r="G285" s="6">
        <f>E1L217C4</f>
        <v>0.79993518404613262</v>
      </c>
    </row>
    <row r="286" spans="1:7" x14ac:dyDescent="0.2">
      <c r="A286" s="11">
        <f>CURRENT_YEAR</f>
        <v>2014</v>
      </c>
      <c r="B286" s="11">
        <f>RRICC</f>
        <v>125600</v>
      </c>
      <c r="C286" s="7">
        <f>RR_ID</f>
        <v>3</v>
      </c>
      <c r="D286" s="1" t="str">
        <f>RR_SHORT_NAME</f>
        <v>CSXT</v>
      </c>
      <c r="E286" s="1" t="str">
        <f>RR_NAME</f>
        <v>CSX Transportation Company</v>
      </c>
      <c r="F286" s="1" t="s">
        <v>47286</v>
      </c>
      <c r="G286" s="6">
        <f>E1L217C5</f>
        <v>6.5714119753580894E-2</v>
      </c>
    </row>
    <row r="287" spans="1:7" x14ac:dyDescent="0.2">
      <c r="A287" s="11">
        <f>CURRENT_YEAR</f>
        <v>2014</v>
      </c>
      <c r="B287" s="11">
        <f>RRICC</f>
        <v>125600</v>
      </c>
      <c r="C287" s="7">
        <f>RR_ID</f>
        <v>3</v>
      </c>
      <c r="D287" s="1" t="str">
        <f>RR_SHORT_NAME</f>
        <v>CSXT</v>
      </c>
      <c r="E287" s="1" t="str">
        <f>RR_NAME</f>
        <v>CSX Transportation Company</v>
      </c>
      <c r="F287" s="1" t="s">
        <v>47287</v>
      </c>
      <c r="G287" s="6">
        <f>E1L217C6</f>
        <v>3.6056342838739194E-2</v>
      </c>
    </row>
    <row r="288" spans="1:7" x14ac:dyDescent="0.2">
      <c r="A288" s="11">
        <f>CURRENT_YEAR</f>
        <v>2014</v>
      </c>
      <c r="B288" s="11">
        <f>RRICC</f>
        <v>125600</v>
      </c>
      <c r="C288" s="7">
        <f>RR_ID</f>
        <v>3</v>
      </c>
      <c r="D288" s="1" t="str">
        <f>RR_SHORT_NAME</f>
        <v>CSXT</v>
      </c>
      <c r="E288" s="1" t="str">
        <f>RR_NAME</f>
        <v>CSX Transportation Company</v>
      </c>
      <c r="F288" s="1" t="s">
        <v>47288</v>
      </c>
      <c r="G288" s="6">
        <f>E1L217C7</f>
        <v>23.96466686248478</v>
      </c>
    </row>
    <row r="289" spans="1:7" x14ac:dyDescent="0.2">
      <c r="A289" s="11">
        <f>CURRENT_YEAR</f>
        <v>2014</v>
      </c>
      <c r="B289" s="11">
        <f>RRICC</f>
        <v>125600</v>
      </c>
      <c r="C289" s="7">
        <f>RR_ID</f>
        <v>3</v>
      </c>
      <c r="D289" s="1" t="str">
        <f>RR_SHORT_NAME</f>
        <v>CSXT</v>
      </c>
      <c r="E289" s="1" t="str">
        <f>RR_NAME</f>
        <v>CSX Transportation Company</v>
      </c>
      <c r="F289" s="1" t="s">
        <v>47289</v>
      </c>
      <c r="G289" s="6">
        <f>E1L217C8</f>
        <v>5.6309332043278415</v>
      </c>
    </row>
    <row r="290" spans="1:7" x14ac:dyDescent="0.2">
      <c r="A290" s="11">
        <f>CURRENT_YEAR</f>
        <v>2014</v>
      </c>
      <c r="B290" s="11">
        <f>RRICC</f>
        <v>125600</v>
      </c>
      <c r="C290" s="7">
        <f>RR_ID</f>
        <v>3</v>
      </c>
      <c r="D290" s="1" t="str">
        <f>RR_SHORT_NAME</f>
        <v>CSXT</v>
      </c>
      <c r="E290" s="1" t="str">
        <f>RR_NAME</f>
        <v>CSX Transportation Company</v>
      </c>
      <c r="F290" s="1" t="s">
        <v>47290</v>
      </c>
      <c r="G290" s="6">
        <f>E1L217C9</f>
        <v>1.456817077335357</v>
      </c>
    </row>
    <row r="291" spans="1:7" x14ac:dyDescent="0.2">
      <c r="A291" s="11">
        <f>CURRENT_YEAR</f>
        <v>2014</v>
      </c>
      <c r="B291" s="11">
        <f>RRICC</f>
        <v>125600</v>
      </c>
      <c r="C291" s="7">
        <f>RR_ID</f>
        <v>3</v>
      </c>
      <c r="D291" s="1" t="str">
        <f>RR_SHORT_NAME</f>
        <v>CSXT</v>
      </c>
      <c r="E291" s="1" t="str">
        <f>RR_NAME</f>
        <v>CSX Transportation Company</v>
      </c>
      <c r="F291" s="1" t="s">
        <v>47291</v>
      </c>
      <c r="G291" s="6">
        <f>E1L217C10</f>
        <v>23.96466686248478</v>
      </c>
    </row>
    <row r="292" spans="1:7" x14ac:dyDescent="0.2">
      <c r="A292" s="11">
        <f>CURRENT_YEAR</f>
        <v>2014</v>
      </c>
      <c r="B292" s="11">
        <f>RRICC</f>
        <v>125600</v>
      </c>
      <c r="C292" s="7">
        <f>RR_ID</f>
        <v>3</v>
      </c>
      <c r="D292" s="1" t="str">
        <f>RR_SHORT_NAME</f>
        <v>CSXT</v>
      </c>
      <c r="E292" s="1" t="str">
        <f>RR_NAME</f>
        <v>CSX Transportation Company</v>
      </c>
      <c r="F292" s="1" t="s">
        <v>47292</v>
      </c>
      <c r="G292" s="6">
        <f>E1L217C11</f>
        <v>5.6309332043278415</v>
      </c>
    </row>
    <row r="293" spans="1:7" x14ac:dyDescent="0.2">
      <c r="A293" s="11">
        <f>CURRENT_YEAR</f>
        <v>2014</v>
      </c>
      <c r="B293" s="11">
        <f>RRICC</f>
        <v>125600</v>
      </c>
      <c r="C293" s="7">
        <f>RR_ID</f>
        <v>3</v>
      </c>
      <c r="D293" s="1" t="str">
        <f>RR_SHORT_NAME</f>
        <v>CSXT</v>
      </c>
      <c r="E293" s="1" t="str">
        <f>RR_NAME</f>
        <v>CSX Transportation Company</v>
      </c>
      <c r="F293" s="1" t="s">
        <v>47293</v>
      </c>
      <c r="G293" s="6">
        <f>E1L217C12</f>
        <v>1.4568170773353573</v>
      </c>
    </row>
    <row r="294" spans="1:7" x14ac:dyDescent="0.2">
      <c r="A294" s="11">
        <f>CURRENT_YEAR</f>
        <v>2014</v>
      </c>
      <c r="B294" s="11">
        <f>RRICC</f>
        <v>125600</v>
      </c>
      <c r="C294" s="7">
        <f>RR_ID</f>
        <v>3</v>
      </c>
      <c r="D294" s="1" t="str">
        <f>RR_SHORT_NAME</f>
        <v>CSXT</v>
      </c>
      <c r="E294" s="1" t="str">
        <f>RR_NAME</f>
        <v>CSX Transportation Company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2014</v>
      </c>
      <c r="B295" s="11">
        <f>RRICC</f>
        <v>125600</v>
      </c>
      <c r="C295" s="7">
        <f>RR_ID</f>
        <v>3</v>
      </c>
      <c r="D295" s="1" t="str">
        <f>RR_SHORT_NAME</f>
        <v>CSXT</v>
      </c>
      <c r="E295" s="1" t="str">
        <f>RR_NAME</f>
        <v>CSX Transportation Company</v>
      </c>
      <c r="F295" s="1" t="s">
        <v>47295</v>
      </c>
      <c r="G295" s="6">
        <f>E1L218C1</f>
        <v>0.17439108554333538</v>
      </c>
    </row>
    <row r="296" spans="1:7" x14ac:dyDescent="0.2">
      <c r="A296" s="11">
        <f>CURRENT_YEAR</f>
        <v>2014</v>
      </c>
      <c r="B296" s="11">
        <f>RRICC</f>
        <v>125600</v>
      </c>
      <c r="C296" s="7">
        <f>RR_ID</f>
        <v>3</v>
      </c>
      <c r="D296" s="1" t="str">
        <f>RR_SHORT_NAME</f>
        <v>CSXT</v>
      </c>
      <c r="E296" s="1" t="str">
        <f>RR_NAME</f>
        <v>CSX Transportation Company</v>
      </c>
      <c r="F296" s="1" t="s">
        <v>47296</v>
      </c>
      <c r="G296" s="6">
        <f>E1L218C2</f>
        <v>8.3154107352957821E-2</v>
      </c>
    </row>
    <row r="297" spans="1:7" x14ac:dyDescent="0.2">
      <c r="A297" s="11">
        <f>CURRENT_YEAR</f>
        <v>2014</v>
      </c>
      <c r="B297" s="11">
        <f>RRICC</f>
        <v>125600</v>
      </c>
      <c r="C297" s="7">
        <f>RR_ID</f>
        <v>3</v>
      </c>
      <c r="D297" s="1" t="str">
        <f>RR_SHORT_NAME</f>
        <v>CSXT</v>
      </c>
      <c r="E297" s="1" t="str">
        <f>RR_NAME</f>
        <v>CSX Transportation Company</v>
      </c>
      <c r="F297" s="1" t="s">
        <v>47297</v>
      </c>
      <c r="G297" s="6">
        <f>E1L218C3</f>
        <v>0.18090548446406751</v>
      </c>
    </row>
    <row r="298" spans="1:7" x14ac:dyDescent="0.2">
      <c r="A298" s="11">
        <f>CURRENT_YEAR</f>
        <v>2014</v>
      </c>
      <c r="B298" s="11">
        <f>RRICC</f>
        <v>125600</v>
      </c>
      <c r="C298" s="7">
        <f>RR_ID</f>
        <v>3</v>
      </c>
      <c r="D298" s="1" t="str">
        <f>RR_SHORT_NAME</f>
        <v>CSXT</v>
      </c>
      <c r="E298" s="1" t="str">
        <f>RR_NAME</f>
        <v>CSX Transportation Company</v>
      </c>
      <c r="F298" s="1" t="s">
        <v>47298</v>
      </c>
      <c r="G298" s="6">
        <f>E1L218C4</f>
        <v>0.45341682241267139</v>
      </c>
    </row>
    <row r="299" spans="1:7" x14ac:dyDescent="0.2">
      <c r="A299" s="11">
        <f>CURRENT_YEAR</f>
        <v>2014</v>
      </c>
      <c r="B299" s="11">
        <f>RRICC</f>
        <v>125600</v>
      </c>
      <c r="C299" s="7">
        <f>RR_ID</f>
        <v>3</v>
      </c>
      <c r="D299" s="1" t="str">
        <f>RR_SHORT_NAME</f>
        <v>CSXT</v>
      </c>
      <c r="E299" s="1" t="str">
        <f>RR_NAME</f>
        <v>CSX Transportation Company</v>
      </c>
      <c r="F299" s="1" t="s">
        <v>47299</v>
      </c>
      <c r="G299" s="6">
        <f>E1L218C5</f>
        <v>0.21620067911769003</v>
      </c>
    </row>
    <row r="300" spans="1:7" x14ac:dyDescent="0.2">
      <c r="A300" s="11">
        <f>CURRENT_YEAR</f>
        <v>2014</v>
      </c>
      <c r="B300" s="11">
        <f>RRICC</f>
        <v>125600</v>
      </c>
      <c r="C300" s="7">
        <f>RR_ID</f>
        <v>3</v>
      </c>
      <c r="D300" s="1" t="str">
        <f>RR_SHORT_NAME</f>
        <v>CSXT</v>
      </c>
      <c r="E300" s="1" t="str">
        <f>RR_NAME</f>
        <v>CSX Transportation Company</v>
      </c>
      <c r="F300" s="1" t="s">
        <v>47300</v>
      </c>
      <c r="G300" s="6">
        <f>E1L218C6</f>
        <v>0.4703542596065754</v>
      </c>
    </row>
    <row r="301" spans="1:7" x14ac:dyDescent="0.2">
      <c r="A301" s="11">
        <f>CURRENT_YEAR</f>
        <v>2014</v>
      </c>
      <c r="B301" s="11">
        <f>RRICC</f>
        <v>125600</v>
      </c>
      <c r="C301" s="7">
        <f>RR_ID</f>
        <v>3</v>
      </c>
      <c r="D301" s="1" t="str">
        <f>RR_SHORT_NAME</f>
        <v>CSXT</v>
      </c>
      <c r="E301" s="1" t="str">
        <f>RR_NAME</f>
        <v>CSX Transportation Company</v>
      </c>
      <c r="F301" s="1" t="s">
        <v>47301</v>
      </c>
      <c r="G301" s="6">
        <f>E1L218C7</f>
        <v>19.075492518733419</v>
      </c>
    </row>
    <row r="302" spans="1:7" x14ac:dyDescent="0.2">
      <c r="A302" s="11">
        <f>CURRENT_YEAR</f>
        <v>2014</v>
      </c>
      <c r="B302" s="11">
        <f>RRICC</f>
        <v>125600</v>
      </c>
      <c r="C302" s="7">
        <f>RR_ID</f>
        <v>3</v>
      </c>
      <c r="D302" s="1" t="str">
        <f>RR_SHORT_NAME</f>
        <v>CSXT</v>
      </c>
      <c r="E302" s="1" t="str">
        <f>RR_NAME</f>
        <v>CSX Transportation Company</v>
      </c>
      <c r="F302" s="1" t="s">
        <v>47302</v>
      </c>
      <c r="G302" s="6">
        <f>E1L218C8</f>
        <v>31.403153399948348</v>
      </c>
    </row>
    <row r="303" spans="1:7" x14ac:dyDescent="0.2">
      <c r="A303" s="11">
        <f>CURRENT_YEAR</f>
        <v>2014</v>
      </c>
      <c r="B303" s="11">
        <f>RRICC</f>
        <v>125600</v>
      </c>
      <c r="C303" s="7">
        <f>RR_ID</f>
        <v>3</v>
      </c>
      <c r="D303" s="1" t="str">
        <f>RR_SHORT_NAME</f>
        <v>CSXT</v>
      </c>
      <c r="E303" s="1" t="str">
        <f>RR_NAME</f>
        <v>CSX Transportation Company</v>
      </c>
      <c r="F303" s="1" t="s">
        <v>47303</v>
      </c>
      <c r="G303" s="6">
        <f>E1L218C9</f>
        <v>28.780652937791729</v>
      </c>
    </row>
    <row r="304" spans="1:7" x14ac:dyDescent="0.2">
      <c r="A304" s="11">
        <f>CURRENT_YEAR</f>
        <v>2014</v>
      </c>
      <c r="B304" s="11">
        <f>RRICC</f>
        <v>125600</v>
      </c>
      <c r="C304" s="7">
        <f>RR_ID</f>
        <v>3</v>
      </c>
      <c r="D304" s="1" t="str">
        <f>RR_SHORT_NAME</f>
        <v>CSXT</v>
      </c>
      <c r="E304" s="1" t="str">
        <f>RR_NAME</f>
        <v>CSX Transportation Company</v>
      </c>
      <c r="F304" s="1" t="s">
        <v>47304</v>
      </c>
      <c r="G304" s="6">
        <f>E1L218C10</f>
        <v>19.075492518733419</v>
      </c>
    </row>
    <row r="305" spans="1:7" x14ac:dyDescent="0.2">
      <c r="A305" s="11">
        <f>CURRENT_YEAR</f>
        <v>2014</v>
      </c>
      <c r="B305" s="11">
        <f>RRICC</f>
        <v>125600</v>
      </c>
      <c r="C305" s="7">
        <f>RR_ID</f>
        <v>3</v>
      </c>
      <c r="D305" s="1" t="str">
        <f>RR_SHORT_NAME</f>
        <v>CSXT</v>
      </c>
      <c r="E305" s="1" t="str">
        <f>RR_NAME</f>
        <v>CSX Transportation Company</v>
      </c>
      <c r="F305" s="1" t="s">
        <v>47305</v>
      </c>
      <c r="G305" s="6">
        <f>E1L218C11</f>
        <v>31.403153399948341</v>
      </c>
    </row>
    <row r="306" spans="1:7" x14ac:dyDescent="0.2">
      <c r="A306" s="11">
        <f>CURRENT_YEAR</f>
        <v>2014</v>
      </c>
      <c r="B306" s="11">
        <f>RRICC</f>
        <v>125600</v>
      </c>
      <c r="C306" s="7">
        <f>RR_ID</f>
        <v>3</v>
      </c>
      <c r="D306" s="1" t="str">
        <f>RR_SHORT_NAME</f>
        <v>CSXT</v>
      </c>
      <c r="E306" s="1" t="str">
        <f>RR_NAME</f>
        <v>CSX Transportation Company</v>
      </c>
      <c r="F306" s="1" t="s">
        <v>47306</v>
      </c>
      <c r="G306" s="6">
        <f>E1L218C12</f>
        <v>28.780652937791725</v>
      </c>
    </row>
    <row r="307" spans="1:7" x14ac:dyDescent="0.2">
      <c r="A307" s="11">
        <f>CURRENT_YEAR</f>
        <v>2014</v>
      </c>
      <c r="B307" s="11">
        <f>RRICC</f>
        <v>125600</v>
      </c>
      <c r="C307" s="7">
        <f>RR_ID</f>
        <v>3</v>
      </c>
      <c r="D307" s="1" t="str">
        <f>RR_SHORT_NAME</f>
        <v>CSXT</v>
      </c>
      <c r="E307" s="1" t="str">
        <f>RR_NAME</f>
        <v>CSX Transportation Company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2014</v>
      </c>
      <c r="B308" s="11">
        <f>RRICC</f>
        <v>125600</v>
      </c>
      <c r="C308" s="7">
        <f>RR_ID</f>
        <v>3</v>
      </c>
      <c r="D308" s="1" t="str">
        <f>RR_SHORT_NAME</f>
        <v>CSXT</v>
      </c>
      <c r="E308" s="1" t="str">
        <f>RR_NAME</f>
        <v>CSX Transportation Company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2014</v>
      </c>
      <c r="B309" s="11">
        <f>RRICC</f>
        <v>125600</v>
      </c>
      <c r="C309" s="7">
        <f>RR_ID</f>
        <v>3</v>
      </c>
      <c r="D309" s="1" t="str">
        <f>RR_SHORT_NAME</f>
        <v>CSXT</v>
      </c>
      <c r="E309" s="1" t="str">
        <f>RR_NAME</f>
        <v>CSX Transportation Company</v>
      </c>
      <c r="F309" s="1" t="s">
        <v>47309</v>
      </c>
      <c r="G309" s="6">
        <f>E1L219C2</f>
        <v>0</v>
      </c>
    </row>
    <row r="310" spans="1:7" x14ac:dyDescent="0.2">
      <c r="A310" s="11">
        <f>CURRENT_YEAR</f>
        <v>2014</v>
      </c>
      <c r="B310" s="11">
        <f>RRICC</f>
        <v>125600</v>
      </c>
      <c r="C310" s="7">
        <f>RR_ID</f>
        <v>3</v>
      </c>
      <c r="D310" s="1" t="str">
        <f>RR_SHORT_NAME</f>
        <v>CSXT</v>
      </c>
      <c r="E310" s="1" t="str">
        <f>RR_NAME</f>
        <v>CSX Transportation Company</v>
      </c>
      <c r="F310" s="1" t="s">
        <v>47310</v>
      </c>
      <c r="G310" s="6">
        <f>E1L219C3</f>
        <v>0</v>
      </c>
    </row>
    <row r="311" spans="1:7" x14ac:dyDescent="0.2">
      <c r="A311" s="11">
        <f>CURRENT_YEAR</f>
        <v>2014</v>
      </c>
      <c r="B311" s="11">
        <f>RRICC</f>
        <v>125600</v>
      </c>
      <c r="C311" s="7">
        <f>RR_ID</f>
        <v>3</v>
      </c>
      <c r="D311" s="1" t="str">
        <f>RR_SHORT_NAME</f>
        <v>CSXT</v>
      </c>
      <c r="E311" s="1" t="str">
        <f>RR_NAME</f>
        <v>CSX Transportation Company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2014</v>
      </c>
      <c r="B312" s="11">
        <f>RRICC</f>
        <v>125600</v>
      </c>
      <c r="C312" s="7">
        <f>RR_ID</f>
        <v>3</v>
      </c>
      <c r="D312" s="1" t="str">
        <f>RR_SHORT_NAME</f>
        <v>CSXT</v>
      </c>
      <c r="E312" s="1" t="str">
        <f>RR_NAME</f>
        <v>CSX Transportation Company</v>
      </c>
      <c r="F312" s="1" t="s">
        <v>47312</v>
      </c>
      <c r="G312" s="6">
        <f>E1L219C5</f>
        <v>0</v>
      </c>
    </row>
    <row r="313" spans="1:7" x14ac:dyDescent="0.2">
      <c r="A313" s="11">
        <f>CURRENT_YEAR</f>
        <v>2014</v>
      </c>
      <c r="B313" s="11">
        <f>RRICC</f>
        <v>125600</v>
      </c>
      <c r="C313" s="7">
        <f>RR_ID</f>
        <v>3</v>
      </c>
      <c r="D313" s="1" t="str">
        <f>RR_SHORT_NAME</f>
        <v>CSXT</v>
      </c>
      <c r="E313" s="1" t="str">
        <f>RR_NAME</f>
        <v>CSX Transportation Company</v>
      </c>
      <c r="F313" s="1" t="s">
        <v>47313</v>
      </c>
      <c r="G313" s="6">
        <f>E1L219C6</f>
        <v>0</v>
      </c>
    </row>
    <row r="314" spans="1:7" x14ac:dyDescent="0.2">
      <c r="A314" s="11">
        <f>CURRENT_YEAR</f>
        <v>2014</v>
      </c>
      <c r="B314" s="11">
        <f>RRICC</f>
        <v>125600</v>
      </c>
      <c r="C314" s="7">
        <f>RR_ID</f>
        <v>3</v>
      </c>
      <c r="D314" s="1" t="str">
        <f>RR_SHORT_NAME</f>
        <v>CSXT</v>
      </c>
      <c r="E314" s="1" t="str">
        <f>RR_NAME</f>
        <v>CSX Transportation Company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2014</v>
      </c>
      <c r="B315" s="11">
        <f>RRICC</f>
        <v>125600</v>
      </c>
      <c r="C315" s="7">
        <f>RR_ID</f>
        <v>3</v>
      </c>
      <c r="D315" s="1" t="str">
        <f>RR_SHORT_NAME</f>
        <v>CSXT</v>
      </c>
      <c r="E315" s="1" t="str">
        <f>RR_NAME</f>
        <v>CSX Transportation Company</v>
      </c>
      <c r="F315" s="1" t="s">
        <v>47315</v>
      </c>
      <c r="G315" s="6">
        <f>E1L219C8</f>
        <v>0</v>
      </c>
    </row>
    <row r="316" spans="1:7" x14ac:dyDescent="0.2">
      <c r="A316" s="11">
        <f>CURRENT_YEAR</f>
        <v>2014</v>
      </c>
      <c r="B316" s="11">
        <f>RRICC</f>
        <v>125600</v>
      </c>
      <c r="C316" s="7">
        <f>RR_ID</f>
        <v>3</v>
      </c>
      <c r="D316" s="1" t="str">
        <f>RR_SHORT_NAME</f>
        <v>CSXT</v>
      </c>
      <c r="E316" s="1" t="str">
        <f>RR_NAME</f>
        <v>CSX Transportation Company</v>
      </c>
      <c r="F316" s="1" t="s">
        <v>47316</v>
      </c>
      <c r="G316" s="6">
        <f>E1L219C9</f>
        <v>0</v>
      </c>
    </row>
    <row r="317" spans="1:7" x14ac:dyDescent="0.2">
      <c r="A317" s="11">
        <f>CURRENT_YEAR</f>
        <v>2014</v>
      </c>
      <c r="B317" s="11">
        <f>RRICC</f>
        <v>125600</v>
      </c>
      <c r="C317" s="7">
        <f>RR_ID</f>
        <v>3</v>
      </c>
      <c r="D317" s="1" t="str">
        <f>RR_SHORT_NAME</f>
        <v>CSXT</v>
      </c>
      <c r="E317" s="1" t="str">
        <f>RR_NAME</f>
        <v>CSX Transportation Company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2014</v>
      </c>
      <c r="B318" s="11">
        <f>RRICC</f>
        <v>125600</v>
      </c>
      <c r="C318" s="7">
        <f>RR_ID</f>
        <v>3</v>
      </c>
      <c r="D318" s="1" t="str">
        <f>RR_SHORT_NAME</f>
        <v>CSXT</v>
      </c>
      <c r="E318" s="1" t="str">
        <f>RR_NAME</f>
        <v>CSX Transportation Company</v>
      </c>
      <c r="F318" s="1" t="s">
        <v>47318</v>
      </c>
      <c r="G318" s="6">
        <f>E1L219C11</f>
        <v>0</v>
      </c>
    </row>
    <row r="319" spans="1:7" x14ac:dyDescent="0.2">
      <c r="A319" s="11">
        <f>CURRENT_YEAR</f>
        <v>2014</v>
      </c>
      <c r="B319" s="11">
        <f>RRICC</f>
        <v>125600</v>
      </c>
      <c r="C319" s="7">
        <f>RR_ID</f>
        <v>3</v>
      </c>
      <c r="D319" s="1" t="str">
        <f>RR_SHORT_NAME</f>
        <v>CSXT</v>
      </c>
      <c r="E319" s="1" t="str">
        <f>RR_NAME</f>
        <v>CSX Transportation Company</v>
      </c>
      <c r="F319" s="1" t="s">
        <v>47319</v>
      </c>
      <c r="G319" s="6">
        <f>E1L219C12</f>
        <v>0</v>
      </c>
    </row>
    <row r="320" spans="1:7" x14ac:dyDescent="0.2">
      <c r="A320" s="11">
        <f>CURRENT_YEAR</f>
        <v>2014</v>
      </c>
      <c r="B320" s="11">
        <f>RRICC</f>
        <v>125600</v>
      </c>
      <c r="C320" s="7">
        <f>RR_ID</f>
        <v>3</v>
      </c>
      <c r="D320" s="1" t="str">
        <f>RR_SHORT_NAME</f>
        <v>CSXT</v>
      </c>
      <c r="E320" s="1" t="str">
        <f>RR_NAME</f>
        <v>CSX Transportation Company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2014</v>
      </c>
      <c r="B321" s="11">
        <f>RRICC</f>
        <v>125600</v>
      </c>
      <c r="C321" s="7">
        <f>RR_ID</f>
        <v>3</v>
      </c>
      <c r="D321" s="1" t="str">
        <f>RR_SHORT_NAME</f>
        <v>CSXT</v>
      </c>
      <c r="E321" s="1" t="str">
        <f>RR_NAME</f>
        <v>CSX Transportation Company</v>
      </c>
      <c r="F321" s="1" t="s">
        <v>47321</v>
      </c>
      <c r="G321" s="6">
        <f>E1L220C1</f>
        <v>4.5476236795154931E-2</v>
      </c>
    </row>
    <row r="322" spans="1:7" x14ac:dyDescent="0.2">
      <c r="A322" s="11">
        <f>CURRENT_YEAR</f>
        <v>2014</v>
      </c>
      <c r="B322" s="11">
        <f>RRICC</f>
        <v>125600</v>
      </c>
      <c r="C322" s="7">
        <f>RR_ID</f>
        <v>3</v>
      </c>
      <c r="D322" s="1" t="str">
        <f>RR_SHORT_NAME</f>
        <v>CSXT</v>
      </c>
      <c r="E322" s="1" t="str">
        <f>RR_NAME</f>
        <v>CSX Transportation Company</v>
      </c>
      <c r="F322" s="1" t="s">
        <v>47322</v>
      </c>
      <c r="G322" s="6">
        <f>E1L220C2</f>
        <v>4.2565060101738258E-2</v>
      </c>
    </row>
    <row r="323" spans="1:7" x14ac:dyDescent="0.2">
      <c r="A323" s="11">
        <f>CURRENT_YEAR</f>
        <v>2014</v>
      </c>
      <c r="B323" s="11">
        <f>RRICC</f>
        <v>125600</v>
      </c>
      <c r="C323" s="7">
        <f>RR_ID</f>
        <v>3</v>
      </c>
      <c r="D323" s="1" t="str">
        <f>RR_SHORT_NAME</f>
        <v>CSXT</v>
      </c>
      <c r="E323" s="1" t="str">
        <f>RR_NAME</f>
        <v>CSX Transportation Company</v>
      </c>
      <c r="F323" s="1" t="s">
        <v>47323</v>
      </c>
      <c r="G323" s="6">
        <f>E1L220C3</f>
        <v>5.3377310907601082E-2</v>
      </c>
    </row>
    <row r="324" spans="1:7" x14ac:dyDescent="0.2">
      <c r="A324" s="11">
        <f>CURRENT_YEAR</f>
        <v>2014</v>
      </c>
      <c r="B324" s="11">
        <f>RRICC</f>
        <v>125600</v>
      </c>
      <c r="C324" s="7">
        <f>RR_ID</f>
        <v>3</v>
      </c>
      <c r="D324" s="1" t="str">
        <f>RR_SHORT_NAME</f>
        <v>CSXT</v>
      </c>
      <c r="E324" s="1" t="str">
        <f>RR_NAME</f>
        <v>CSX Transportation Company</v>
      </c>
      <c r="F324" s="1" t="s">
        <v>47324</v>
      </c>
      <c r="G324" s="6">
        <f>E1L220C4</f>
        <v>0.12423997450354871</v>
      </c>
    </row>
    <row r="325" spans="1:7" x14ac:dyDescent="0.2">
      <c r="A325" s="11">
        <f>CURRENT_YEAR</f>
        <v>2014</v>
      </c>
      <c r="B325" s="11">
        <f>RRICC</f>
        <v>125600</v>
      </c>
      <c r="C325" s="7">
        <f>RR_ID</f>
        <v>3</v>
      </c>
      <c r="D325" s="1" t="str">
        <f>RR_SHORT_NAME</f>
        <v>CSXT</v>
      </c>
      <c r="E325" s="1" t="str">
        <f>RR_NAME</f>
        <v>CSX Transportation Company</v>
      </c>
      <c r="F325" s="1" t="s">
        <v>47325</v>
      </c>
      <c r="G325" s="6">
        <f>E1L220C5</f>
        <v>9.5844686582260377E-2</v>
      </c>
    </row>
    <row r="326" spans="1:7" x14ac:dyDescent="0.2">
      <c r="A326" s="11">
        <f>CURRENT_YEAR</f>
        <v>2014</v>
      </c>
      <c r="B326" s="11">
        <f>RRICC</f>
        <v>125600</v>
      </c>
      <c r="C326" s="7">
        <f>RR_ID</f>
        <v>3</v>
      </c>
      <c r="D326" s="1" t="str">
        <f>RR_SHORT_NAME</f>
        <v>CSXT</v>
      </c>
      <c r="E326" s="1" t="str">
        <f>RR_NAME</f>
        <v>CSX Transportation Company</v>
      </c>
      <c r="F326" s="1" t="s">
        <v>47326</v>
      </c>
      <c r="G326" s="6">
        <f>E1L220C6</f>
        <v>0.16370834134998763</v>
      </c>
    </row>
    <row r="327" spans="1:7" x14ac:dyDescent="0.2">
      <c r="A327" s="11">
        <f>CURRENT_YEAR</f>
        <v>2014</v>
      </c>
      <c r="B327" s="11">
        <f>RRICC</f>
        <v>125600</v>
      </c>
      <c r="C327" s="7">
        <f>RR_ID</f>
        <v>3</v>
      </c>
      <c r="D327" s="1" t="str">
        <f>RR_SHORT_NAME</f>
        <v>CSXT</v>
      </c>
      <c r="E327" s="1" t="str">
        <f>RR_NAME</f>
        <v>CSX Transportation Company</v>
      </c>
      <c r="F327" s="1" t="s">
        <v>47327</v>
      </c>
      <c r="G327" s="6">
        <f>E1L220C7</f>
        <v>3.837589593912623</v>
      </c>
    </row>
    <row r="328" spans="1:7" x14ac:dyDescent="0.2">
      <c r="A328" s="11">
        <f>CURRENT_YEAR</f>
        <v>2014</v>
      </c>
      <c r="B328" s="11">
        <f>RRICC</f>
        <v>125600</v>
      </c>
      <c r="C328" s="7">
        <f>RR_ID</f>
        <v>3</v>
      </c>
      <c r="D328" s="1" t="str">
        <f>RR_SHORT_NAME</f>
        <v>CSXT</v>
      </c>
      <c r="E328" s="1" t="str">
        <f>RR_NAME</f>
        <v>CSX Transportation Company</v>
      </c>
      <c r="F328" s="1" t="s">
        <v>47328</v>
      </c>
      <c r="G328" s="6">
        <f>E1L220C8</f>
        <v>10.578842983987233</v>
      </c>
    </row>
    <row r="329" spans="1:7" x14ac:dyDescent="0.2">
      <c r="A329" s="11">
        <f>CURRENT_YEAR</f>
        <v>2014</v>
      </c>
      <c r="B329" s="11">
        <f>RRICC</f>
        <v>125600</v>
      </c>
      <c r="C329" s="7">
        <f>RR_ID</f>
        <v>3</v>
      </c>
      <c r="D329" s="1" t="str">
        <f>RR_SHORT_NAME</f>
        <v>CSXT</v>
      </c>
      <c r="E329" s="1" t="str">
        <f>RR_NAME</f>
        <v>CSX Transportation Company</v>
      </c>
      <c r="F329" s="1" t="s">
        <v>47329</v>
      </c>
      <c r="G329" s="6">
        <f>E1L220C9</f>
        <v>6.367534062666464</v>
      </c>
    </row>
    <row r="330" spans="1:7" x14ac:dyDescent="0.2">
      <c r="A330" s="11">
        <f>CURRENT_YEAR</f>
        <v>2014</v>
      </c>
      <c r="B330" s="11">
        <f>RRICC</f>
        <v>125600</v>
      </c>
      <c r="C330" s="7">
        <f>RR_ID</f>
        <v>3</v>
      </c>
      <c r="D330" s="1" t="str">
        <f>RR_SHORT_NAME</f>
        <v>CSXT</v>
      </c>
      <c r="E330" s="1" t="str">
        <f>RR_NAME</f>
        <v>CSX Transportation Company</v>
      </c>
      <c r="F330" s="1" t="s">
        <v>47330</v>
      </c>
      <c r="G330" s="6">
        <f>E1L220C10</f>
        <v>3.654010327526628</v>
      </c>
    </row>
    <row r="331" spans="1:7" x14ac:dyDescent="0.2">
      <c r="A331" s="11">
        <f>CURRENT_YEAR</f>
        <v>2014</v>
      </c>
      <c r="B331" s="11">
        <f>RRICC</f>
        <v>125600</v>
      </c>
      <c r="C331" s="7">
        <f>RR_ID</f>
        <v>3</v>
      </c>
      <c r="D331" s="1" t="str">
        <f>RR_SHORT_NAME</f>
        <v>CSXT</v>
      </c>
      <c r="E331" s="1" t="str">
        <f>RR_NAME</f>
        <v>CSX Transportation Company</v>
      </c>
      <c r="F331" s="1" t="s">
        <v>47331</v>
      </c>
      <c r="G331" s="6">
        <f>E1L220C11</f>
        <v>7.9150515891873514</v>
      </c>
    </row>
    <row r="332" spans="1:7" x14ac:dyDescent="0.2">
      <c r="A332" s="11">
        <f>CURRENT_YEAR</f>
        <v>2014</v>
      </c>
      <c r="B332" s="11">
        <f>RRICC</f>
        <v>125600</v>
      </c>
      <c r="C332" s="7">
        <f>RR_ID</f>
        <v>3</v>
      </c>
      <c r="D332" s="1" t="str">
        <f>RR_SHORT_NAME</f>
        <v>CSXT</v>
      </c>
      <c r="E332" s="1" t="str">
        <f>RR_NAME</f>
        <v>CSX Transportation Company</v>
      </c>
      <c r="F332" s="1" t="s">
        <v>47332</v>
      </c>
      <c r="G332" s="6">
        <f>E1L220C12</f>
        <v>6.502771901334178</v>
      </c>
    </row>
    <row r="333" spans="1:7" x14ac:dyDescent="0.2">
      <c r="A333" s="11">
        <f>CURRENT_YEAR</f>
        <v>2014</v>
      </c>
      <c r="B333" s="11">
        <f>RRICC</f>
        <v>125600</v>
      </c>
      <c r="C333" s="7">
        <f>RR_ID</f>
        <v>3</v>
      </c>
      <c r="D333" s="1" t="str">
        <f>RR_SHORT_NAME</f>
        <v>CSXT</v>
      </c>
      <c r="E333" s="1" t="str">
        <f>RR_NAME</f>
        <v>CSX Transportation Company</v>
      </c>
      <c r="F333" s="1" t="s">
        <v>47333</v>
      </c>
      <c r="G333" s="6">
        <f>E1L220C13</f>
        <v>5.887641215563412E-2</v>
      </c>
    </row>
    <row r="334" spans="1:7" x14ac:dyDescent="0.2">
      <c r="A334" s="11">
        <f>CURRENT_YEAR</f>
        <v>2014</v>
      </c>
      <c r="B334" s="11">
        <f>RRICC</f>
        <v>125600</v>
      </c>
      <c r="C334" s="7">
        <f>RR_ID</f>
        <v>3</v>
      </c>
      <c r="D334" s="1" t="str">
        <f>RR_SHORT_NAME</f>
        <v>CSXT</v>
      </c>
      <c r="E334" s="1" t="str">
        <f>RR_NAME</f>
        <v>CSX Transportation Company</v>
      </c>
      <c r="F334" s="1" t="s">
        <v>47334</v>
      </c>
      <c r="G334" s="6">
        <f>E1L221C1</f>
        <v>0.21889331170484541</v>
      </c>
    </row>
    <row r="335" spans="1:7" x14ac:dyDescent="0.2">
      <c r="A335" s="11">
        <f>CURRENT_YEAR</f>
        <v>2014</v>
      </c>
      <c r="B335" s="11">
        <f>RRICC</f>
        <v>125600</v>
      </c>
      <c r="C335" s="7">
        <f>RR_ID</f>
        <v>3</v>
      </c>
      <c r="D335" s="1" t="str">
        <f>RR_SHORT_NAME</f>
        <v>CSXT</v>
      </c>
      <c r="E335" s="1" t="str">
        <f>RR_NAME</f>
        <v>CSX Transportation Company</v>
      </c>
      <c r="F335" s="1" t="s">
        <v>47335</v>
      </c>
      <c r="G335" s="6">
        <f>E1L221C2</f>
        <v>0.16604044469869911</v>
      </c>
    </row>
    <row r="336" spans="1:7" x14ac:dyDescent="0.2">
      <c r="A336" s="11">
        <f>CURRENT_YEAR</f>
        <v>2014</v>
      </c>
      <c r="B336" s="11">
        <f>RRICC</f>
        <v>125600</v>
      </c>
      <c r="C336" s="7">
        <f>RR_ID</f>
        <v>3</v>
      </c>
      <c r="D336" s="1" t="str">
        <f>RR_SHORT_NAME</f>
        <v>CSXT</v>
      </c>
      <c r="E336" s="1" t="str">
        <f>RR_NAME</f>
        <v>CSX Transportation Company</v>
      </c>
      <c r="F336" s="1" t="s">
        <v>47336</v>
      </c>
      <c r="G336" s="6">
        <f>E1L221C3</f>
        <v>0.23148945855750569</v>
      </c>
    </row>
    <row r="337" spans="1:7" x14ac:dyDescent="0.2">
      <c r="A337" s="11">
        <f>CURRENT_YEAR</f>
        <v>2014</v>
      </c>
      <c r="B337" s="11">
        <f>RRICC</f>
        <v>125600</v>
      </c>
      <c r="C337" s="7">
        <f>RR_ID</f>
        <v>3</v>
      </c>
      <c r="D337" s="1" t="str">
        <f>RR_SHORT_NAME</f>
        <v>CSXT</v>
      </c>
      <c r="E337" s="1" t="str">
        <f>RR_NAME</f>
        <v>CSX Transportation Company</v>
      </c>
      <c r="F337" s="1" t="s">
        <v>47337</v>
      </c>
      <c r="G337" s="6">
        <f>E1L221C4</f>
        <v>0.56912261043259738</v>
      </c>
    </row>
    <row r="338" spans="1:7" x14ac:dyDescent="0.2">
      <c r="A338" s="11">
        <f>CURRENT_YEAR</f>
        <v>2014</v>
      </c>
      <c r="B338" s="11">
        <f>RRICC</f>
        <v>125600</v>
      </c>
      <c r="C338" s="7">
        <f>RR_ID</f>
        <v>3</v>
      </c>
      <c r="D338" s="1" t="str">
        <f>RR_SHORT_NAME</f>
        <v>CSXT</v>
      </c>
      <c r="E338" s="1" t="str">
        <f>RR_NAME</f>
        <v>CSX Transportation Company</v>
      </c>
      <c r="F338" s="1" t="s">
        <v>47338</v>
      </c>
      <c r="G338" s="6">
        <f>E1L221C5</f>
        <v>0.43170515621661759</v>
      </c>
    </row>
    <row r="339" spans="1:7" x14ac:dyDescent="0.2">
      <c r="A339" s="11">
        <f>CURRENT_YEAR</f>
        <v>2014</v>
      </c>
      <c r="B339" s="11">
        <f>RRICC</f>
        <v>125600</v>
      </c>
      <c r="C339" s="7">
        <f>RR_ID</f>
        <v>3</v>
      </c>
      <c r="D339" s="1" t="str">
        <f>RR_SHORT_NAME</f>
        <v>CSXT</v>
      </c>
      <c r="E339" s="1" t="str">
        <f>RR_NAME</f>
        <v>CSX Transportation Company</v>
      </c>
      <c r="F339" s="1" t="s">
        <v>47339</v>
      </c>
      <c r="G339" s="6">
        <f>E1L221C6</f>
        <v>0.60187259224951473</v>
      </c>
    </row>
    <row r="340" spans="1:7" x14ac:dyDescent="0.2">
      <c r="A340" s="11">
        <f>CURRENT_YEAR</f>
        <v>2014</v>
      </c>
      <c r="B340" s="11">
        <f>RRICC</f>
        <v>125600</v>
      </c>
      <c r="C340" s="7">
        <f>RR_ID</f>
        <v>3</v>
      </c>
      <c r="D340" s="1" t="str">
        <f>RR_SHORT_NAME</f>
        <v>CSXT</v>
      </c>
      <c r="E340" s="1" t="str">
        <f>RR_NAME</f>
        <v>CSX Transportation Company</v>
      </c>
      <c r="F340" s="1" t="s">
        <v>47340</v>
      </c>
      <c r="G340" s="6">
        <f>E1L221C7</f>
        <v>23.943298000682319</v>
      </c>
    </row>
    <row r="341" spans="1:7" x14ac:dyDescent="0.2">
      <c r="A341" s="11">
        <f>CURRENT_YEAR</f>
        <v>2014</v>
      </c>
      <c r="B341" s="11">
        <f>RRICC</f>
        <v>125600</v>
      </c>
      <c r="C341" s="7">
        <f>RR_ID</f>
        <v>3</v>
      </c>
      <c r="D341" s="1" t="str">
        <f>RR_SHORT_NAME</f>
        <v>CSXT</v>
      </c>
      <c r="E341" s="1" t="str">
        <f>RR_NAME</f>
        <v>CSX Transportation Company</v>
      </c>
      <c r="F341" s="1" t="s">
        <v>47341</v>
      </c>
      <c r="G341" s="6">
        <f>E1L221C8</f>
        <v>52.968972017382441</v>
      </c>
    </row>
    <row r="342" spans="1:7" x14ac:dyDescent="0.2">
      <c r="A342" s="11">
        <f>CURRENT_YEAR</f>
        <v>2014</v>
      </c>
      <c r="B342" s="11">
        <f>RRICC</f>
        <v>125600</v>
      </c>
      <c r="C342" s="7">
        <f>RR_ID</f>
        <v>3</v>
      </c>
      <c r="D342" s="1" t="str">
        <f>RR_SHORT_NAME</f>
        <v>CSXT</v>
      </c>
      <c r="E342" s="1" t="str">
        <f>RR_NAME</f>
        <v>CSX Transportation Company</v>
      </c>
      <c r="F342" s="1" t="s">
        <v>47342</v>
      </c>
      <c r="G342" s="6">
        <f>E1L221C9</f>
        <v>36.854232656611735</v>
      </c>
    </row>
    <row r="343" spans="1:7" x14ac:dyDescent="0.2">
      <c r="A343" s="11">
        <f>CURRENT_YEAR</f>
        <v>2014</v>
      </c>
      <c r="B343" s="11">
        <f>RRICC</f>
        <v>125600</v>
      </c>
      <c r="C343" s="7">
        <f>RR_ID</f>
        <v>3</v>
      </c>
      <c r="D343" s="1" t="str">
        <f>RR_SHORT_NAME</f>
        <v>CSXT</v>
      </c>
      <c r="E343" s="1" t="str">
        <f>RR_NAME</f>
        <v>CSX Transportation Company</v>
      </c>
      <c r="F343" s="1" t="s">
        <v>47343</v>
      </c>
      <c r="G343" s="6">
        <f>E1L221C10</f>
        <v>23.943298000682319</v>
      </c>
    </row>
    <row r="344" spans="1:7" x14ac:dyDescent="0.2">
      <c r="A344" s="11">
        <f>CURRENT_YEAR</f>
        <v>2014</v>
      </c>
      <c r="B344" s="11">
        <f>RRICC</f>
        <v>125600</v>
      </c>
      <c r="C344" s="7">
        <f>RR_ID</f>
        <v>3</v>
      </c>
      <c r="D344" s="1" t="str">
        <f>RR_SHORT_NAME</f>
        <v>CSXT</v>
      </c>
      <c r="E344" s="1" t="str">
        <f>RR_NAME</f>
        <v>CSX Transportation Company</v>
      </c>
      <c r="F344" s="1" t="s">
        <v>47344</v>
      </c>
      <c r="G344" s="6">
        <f>E1L221C11</f>
        <v>52.968972017382427</v>
      </c>
    </row>
    <row r="345" spans="1:7" x14ac:dyDescent="0.2">
      <c r="A345" s="11">
        <f>CURRENT_YEAR</f>
        <v>2014</v>
      </c>
      <c r="B345" s="11">
        <f>RRICC</f>
        <v>125600</v>
      </c>
      <c r="C345" s="7">
        <f>RR_ID</f>
        <v>3</v>
      </c>
      <c r="D345" s="1" t="str">
        <f>RR_SHORT_NAME</f>
        <v>CSXT</v>
      </c>
      <c r="E345" s="1" t="str">
        <f>RR_NAME</f>
        <v>CSX Transportation Company</v>
      </c>
      <c r="F345" s="1" t="s">
        <v>47345</v>
      </c>
      <c r="G345" s="6">
        <f>E1L221C12</f>
        <v>36.854232656611728</v>
      </c>
    </row>
    <row r="346" spans="1:7" x14ac:dyDescent="0.2">
      <c r="A346" s="11">
        <f>CURRENT_YEAR</f>
        <v>2014</v>
      </c>
      <c r="B346" s="11">
        <f>RRICC</f>
        <v>125600</v>
      </c>
      <c r="C346" s="7">
        <f>RR_ID</f>
        <v>3</v>
      </c>
      <c r="D346" s="1" t="str">
        <f>RR_SHORT_NAME</f>
        <v>CSXT</v>
      </c>
      <c r="E346" s="1" t="str">
        <f>RR_NAME</f>
        <v>CSX Transportation Company</v>
      </c>
      <c r="F346" s="1" t="s">
        <v>47346</v>
      </c>
      <c r="G346" s="6">
        <f>E1L221C13</f>
        <v>0.18580385843995401</v>
      </c>
    </row>
    <row r="347" spans="1:7" x14ac:dyDescent="0.2">
      <c r="A347" s="11">
        <f>CURRENT_YEAR</f>
        <v>2014</v>
      </c>
      <c r="B347" s="11">
        <f>RRICC</f>
        <v>125600</v>
      </c>
      <c r="C347" s="7">
        <f>RR_ID</f>
        <v>3</v>
      </c>
      <c r="D347" s="1" t="str">
        <f>RR_SHORT_NAME</f>
        <v>CSXT</v>
      </c>
      <c r="E347" s="1" t="str">
        <f>RR_NAME</f>
        <v>CSX Transportation Company</v>
      </c>
      <c r="F347" s="1" t="s">
        <v>47347</v>
      </c>
      <c r="G347" s="6">
        <f>E1L301C1</f>
        <v>5.5300697854838078E-2</v>
      </c>
    </row>
    <row r="348" spans="1:7" x14ac:dyDescent="0.2">
      <c r="A348" s="11">
        <f>CURRENT_YEAR</f>
        <v>2014</v>
      </c>
      <c r="B348" s="11">
        <f>RRICC</f>
        <v>125600</v>
      </c>
      <c r="C348" s="7">
        <f>RR_ID</f>
        <v>3</v>
      </c>
      <c r="D348" s="1" t="str">
        <f>RR_SHORT_NAME</f>
        <v>CSXT</v>
      </c>
      <c r="E348" s="1" t="str">
        <f>RR_NAME</f>
        <v>CSX Transportation Company</v>
      </c>
      <c r="F348" s="1" t="s">
        <v>47348</v>
      </c>
      <c r="G348" s="6">
        <f>E1L302C1</f>
        <v>3.6137113790660702E-2</v>
      </c>
    </row>
    <row r="349" spans="1:7" x14ac:dyDescent="0.2">
      <c r="A349" s="11">
        <f>CURRENT_YEAR</f>
        <v>2014</v>
      </c>
      <c r="B349" s="11">
        <f>RRICC</f>
        <v>125600</v>
      </c>
      <c r="C349" s="7">
        <f>RR_ID</f>
        <v>3</v>
      </c>
      <c r="D349" s="1" t="str">
        <f>RR_SHORT_NAME</f>
        <v>CSXT</v>
      </c>
      <c r="E349" s="1" t="str">
        <f>RR_NAME</f>
        <v>CSX Transportation Company</v>
      </c>
      <c r="F349" s="1" t="s">
        <v>47349</v>
      </c>
      <c r="G349" s="6">
        <f>E1L303C1</f>
        <v>1.9531569376212259</v>
      </c>
    </row>
    <row r="350" spans="1:7" x14ac:dyDescent="0.2">
      <c r="A350" s="11">
        <f>CURRENT_YEAR</f>
        <v>2014</v>
      </c>
      <c r="B350" s="11">
        <f>RRICC</f>
        <v>125600</v>
      </c>
      <c r="C350" s="7">
        <f>RR_ID</f>
        <v>3</v>
      </c>
      <c r="D350" s="1" t="str">
        <f>RR_SHORT_NAME</f>
        <v>CSXT</v>
      </c>
      <c r="E350" s="1" t="str">
        <f>RR_NAME</f>
        <v>CSX Transportation Company</v>
      </c>
      <c r="F350" s="1" t="s">
        <v>47350</v>
      </c>
      <c r="G350" s="6">
        <f>E1L304C1</f>
        <v>0.16668255689695582</v>
      </c>
    </row>
    <row r="351" spans="1:7" x14ac:dyDescent="0.2">
      <c r="A351" s="11">
        <f>CURRENT_YEAR</f>
        <v>2014</v>
      </c>
      <c r="B351" s="11">
        <f>RRICC</f>
        <v>125600</v>
      </c>
      <c r="C351" s="7">
        <f>RR_ID</f>
        <v>3</v>
      </c>
      <c r="D351" s="1" t="str">
        <f>RR_SHORT_NAME</f>
        <v>CSXT</v>
      </c>
      <c r="E351" s="1" t="str">
        <f>RR_NAME</f>
        <v>CSX Transportation Company</v>
      </c>
      <c r="F351" s="1" t="s">
        <v>47351</v>
      </c>
      <c r="G351" s="6">
        <f>E1L305C1</f>
        <v>0.48678919801467979</v>
      </c>
    </row>
    <row r="352" spans="1:7" x14ac:dyDescent="0.2">
      <c r="A352" s="11">
        <f>CURRENT_YEAR</f>
        <v>2014</v>
      </c>
      <c r="B352" s="11">
        <f>RRICC</f>
        <v>125600</v>
      </c>
      <c r="C352" s="7">
        <f>RR_ID</f>
        <v>3</v>
      </c>
      <c r="D352" s="1" t="str">
        <f>RR_SHORT_NAME</f>
        <v>CSXT</v>
      </c>
      <c r="E352" s="1" t="str">
        <f>RR_NAME</f>
        <v>CSX Transportation Company</v>
      </c>
      <c r="F352" s="1" t="s">
        <v>47352</v>
      </c>
      <c r="G352" s="6">
        <f>E1L306C1</f>
        <v>5.1575451897675498E-2</v>
      </c>
    </row>
    <row r="353" spans="1:7" x14ac:dyDescent="0.2">
      <c r="A353" s="11">
        <f>CURRENT_YEAR</f>
        <v>2014</v>
      </c>
      <c r="B353" s="11">
        <f>RRICC</f>
        <v>125600</v>
      </c>
      <c r="C353" s="7">
        <f>RR_ID</f>
        <v>3</v>
      </c>
      <c r="D353" s="1" t="str">
        <f>RR_SHORT_NAME</f>
        <v>CSXT</v>
      </c>
      <c r="E353" s="1" t="str">
        <f>RR_NAME</f>
        <v>CSX Transportation Company</v>
      </c>
      <c r="F353" s="1" t="s">
        <v>47353</v>
      </c>
      <c r="G353" s="6">
        <f>E1L307C1</f>
        <v>2.1994682459645391E-3</v>
      </c>
    </row>
    <row r="354" spans="1:7" x14ac:dyDescent="0.2">
      <c r="A354" s="11">
        <f>CURRENT_YEAR</f>
        <v>2014</v>
      </c>
      <c r="B354" s="11">
        <f>RRICC</f>
        <v>125600</v>
      </c>
      <c r="C354" s="7">
        <f>RR_ID</f>
        <v>3</v>
      </c>
      <c r="D354" s="1" t="str">
        <f>RR_SHORT_NAME</f>
        <v>CSXT</v>
      </c>
      <c r="E354" s="1" t="str">
        <f>RR_NAME</f>
        <v>CSX Transportation Company</v>
      </c>
      <c r="F354" s="1" t="s">
        <v>47354</v>
      </c>
      <c r="G354" s="6">
        <f>E1L308C1</f>
        <v>2.723730847751178E-3</v>
      </c>
    </row>
    <row r="355" spans="1:7" x14ac:dyDescent="0.2">
      <c r="A355" s="11">
        <f>CURRENT_YEAR</f>
        <v>2014</v>
      </c>
      <c r="B355" s="11">
        <f>RRICC</f>
        <v>125600</v>
      </c>
      <c r="C355" s="7">
        <f>RR_ID</f>
        <v>3</v>
      </c>
      <c r="D355" s="1" t="str">
        <f>RR_SHORT_NAME</f>
        <v>CSXT</v>
      </c>
      <c r="E355" s="1" t="str">
        <f>RR_NAME</f>
        <v>CSX Transportation Company</v>
      </c>
      <c r="F355" s="1" t="s">
        <v>47355</v>
      </c>
      <c r="G355" s="6">
        <f>E1L309C1</f>
        <v>5.2316988646720882E-3</v>
      </c>
    </row>
    <row r="356" spans="1:7" x14ac:dyDescent="0.2">
      <c r="A356" s="11">
        <f>CURRENT_YEAR</f>
        <v>2014</v>
      </c>
      <c r="B356" s="11">
        <f>RRICC</f>
        <v>125600</v>
      </c>
      <c r="C356" s="7">
        <f>RR_ID</f>
        <v>3</v>
      </c>
      <c r="D356" s="1" t="str">
        <f>RR_SHORT_NAME</f>
        <v>CSXT</v>
      </c>
      <c r="E356" s="1" t="str">
        <f>RR_NAME</f>
        <v>CSX Transportation Company</v>
      </c>
      <c r="F356" s="1" t="s">
        <v>47356</v>
      </c>
      <c r="G356" s="6">
        <f>E1L310C1</f>
        <v>0.10573466062437822</v>
      </c>
    </row>
    <row r="357" spans="1:7" x14ac:dyDescent="0.2">
      <c r="A357" s="11">
        <f>CURRENT_YEAR</f>
        <v>2014</v>
      </c>
      <c r="B357" s="11">
        <f>RRICC</f>
        <v>125600</v>
      </c>
      <c r="C357" s="7">
        <f>RR_ID</f>
        <v>3</v>
      </c>
      <c r="D357" s="1" t="str">
        <f>RR_SHORT_NAME</f>
        <v>CSXT</v>
      </c>
      <c r="E357" s="1" t="str">
        <f>RR_NAME</f>
        <v>CSX Transportation Company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2014</v>
      </c>
      <c r="B358" s="11">
        <f>RRICC</f>
        <v>125600</v>
      </c>
      <c r="C358" s="7">
        <f>RR_ID</f>
        <v>3</v>
      </c>
      <c r="D358" s="1" t="str">
        <f>RR_SHORT_NAME</f>
        <v>CSXT</v>
      </c>
      <c r="E358" s="1" t="str">
        <f>RR_NAME</f>
        <v>CSX Transportation Company</v>
      </c>
      <c r="F358" s="1" t="s">
        <v>47358</v>
      </c>
      <c r="G358" s="6">
        <f>E1L312C1</f>
        <v>1.0587152241986186</v>
      </c>
    </row>
    <row r="359" spans="1:7" x14ac:dyDescent="0.2">
      <c r="A359" s="11">
        <f>CURRENT_YEAR</f>
        <v>2014</v>
      </c>
      <c r="B359" s="11">
        <f>RRICC</f>
        <v>125600</v>
      </c>
      <c r="C359" s="7">
        <f>RR_ID</f>
        <v>3</v>
      </c>
      <c r="D359" s="1" t="str">
        <f>RR_SHORT_NAME</f>
        <v>CSXT</v>
      </c>
      <c r="E359" s="1" t="str">
        <f>RR_NAME</f>
        <v>CSX Transportation Company</v>
      </c>
      <c r="F359" s="1" t="s">
        <v>47359</v>
      </c>
      <c r="G359" s="6">
        <f>E1L313C1</f>
        <v>0.30047565192490555</v>
      </c>
    </row>
    <row r="360" spans="1:7" x14ac:dyDescent="0.2">
      <c r="A360" s="11">
        <f>CURRENT_YEAR</f>
        <v>2014</v>
      </c>
      <c r="B360" s="11">
        <f>RRICC</f>
        <v>125600</v>
      </c>
      <c r="C360" s="7">
        <f>RR_ID</f>
        <v>3</v>
      </c>
      <c r="D360" s="1" t="str">
        <f>RR_SHORT_NAME</f>
        <v>CSXT</v>
      </c>
      <c r="E360" s="1" t="str">
        <f>RR_NAME</f>
        <v>CSX Transportation Company</v>
      </c>
      <c r="F360" s="1" t="s">
        <v>47360</v>
      </c>
      <c r="G360" s="6">
        <f>E1L314C1</f>
        <v>3.0080657236640045E-2</v>
      </c>
    </row>
    <row r="361" spans="1:7" x14ac:dyDescent="0.2">
      <c r="A361" s="11">
        <f>CURRENT_YEAR</f>
        <v>2014</v>
      </c>
      <c r="B361" s="11">
        <f>RRICC</f>
        <v>125600</v>
      </c>
      <c r="C361" s="7">
        <f>RR_ID</f>
        <v>3</v>
      </c>
      <c r="D361" s="1" t="str">
        <f>RR_SHORT_NAME</f>
        <v>CSXT</v>
      </c>
      <c r="E361" s="1" t="str">
        <f>RR_NAME</f>
        <v>CSX Transportation Company</v>
      </c>
      <c r="F361" s="1" t="s">
        <v>47361</v>
      </c>
      <c r="G361" s="6">
        <f>E1L315C1</f>
        <v>2.7048252949060787E-2</v>
      </c>
    </row>
    <row r="362" spans="1:7" x14ac:dyDescent="0.2">
      <c r="A362" s="11">
        <f>CURRENT_YEAR</f>
        <v>2014</v>
      </c>
      <c r="B362" s="11">
        <f>RRICC</f>
        <v>125600</v>
      </c>
      <c r="C362" s="7">
        <f>RR_ID</f>
        <v>3</v>
      </c>
      <c r="D362" s="1" t="str">
        <f>RR_SHORT_NAME</f>
        <v>CSXT</v>
      </c>
      <c r="E362" s="1" t="str">
        <f>RR_NAME</f>
        <v>CSX Transportation Company</v>
      </c>
      <c r="F362" s="1" t="s">
        <v>47362</v>
      </c>
      <c r="G362" s="6">
        <f>E1L316C1</f>
        <v>5.0596831630310398E-3</v>
      </c>
    </row>
    <row r="363" spans="1:7" x14ac:dyDescent="0.2">
      <c r="A363" s="11">
        <f>CURRENT_YEAR</f>
        <v>2014</v>
      </c>
      <c r="B363" s="11">
        <f>RRICC</f>
        <v>125600</v>
      </c>
      <c r="C363" s="7">
        <f>RR_ID</f>
        <v>3</v>
      </c>
      <c r="D363" s="1" t="str">
        <f>RR_SHORT_NAME</f>
        <v>CSXT</v>
      </c>
      <c r="E363" s="1" t="str">
        <f>RR_NAME</f>
        <v>CSX Transportation Company</v>
      </c>
      <c r="F363" s="1" t="s">
        <v>47363</v>
      </c>
      <c r="G363" s="6">
        <f>E1L317C1</f>
        <v>4.1428941908713691E-2</v>
      </c>
    </row>
    <row r="364" spans="1:7" x14ac:dyDescent="0.2">
      <c r="A364" s="11">
        <f>CURRENT_YEAR</f>
        <v>2014</v>
      </c>
      <c r="B364" s="11">
        <f>RRICC</f>
        <v>125600</v>
      </c>
      <c r="C364" s="7">
        <f>RR_ID</f>
        <v>3</v>
      </c>
      <c r="D364" s="1" t="str">
        <f>RR_SHORT_NAME</f>
        <v>CSXT</v>
      </c>
      <c r="E364" s="1" t="str">
        <f>RR_NAME</f>
        <v>CSX Transportation Company</v>
      </c>
      <c r="F364" s="1" t="s">
        <v>47364</v>
      </c>
      <c r="G364" s="6">
        <f>E1L318C1</f>
        <v>0.19555587902901356</v>
      </c>
    </row>
    <row r="365" spans="1:7" x14ac:dyDescent="0.2">
      <c r="A365" s="11">
        <f>CURRENT_YEAR</f>
        <v>2014</v>
      </c>
      <c r="B365" s="11">
        <f>RRICC</f>
        <v>125600</v>
      </c>
      <c r="C365" s="7">
        <f>RR_ID</f>
        <v>3</v>
      </c>
      <c r="D365" s="1" t="str">
        <f>RR_SHORT_NAME</f>
        <v>CSXT</v>
      </c>
      <c r="E365" s="1" t="str">
        <f>RR_NAME</f>
        <v>CSX Transportation Company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2014</v>
      </c>
      <c r="B366" s="11">
        <f>RRICC</f>
        <v>125600</v>
      </c>
      <c r="C366" s="7">
        <f>RR_ID</f>
        <v>3</v>
      </c>
      <c r="D366" s="1" t="str">
        <f>RR_SHORT_NAME</f>
        <v>CSXT</v>
      </c>
      <c r="E366" s="1" t="str">
        <f>RR_NAME</f>
        <v>CSX Transportation Company</v>
      </c>
      <c r="F366" s="1" t="s">
        <v>47366</v>
      </c>
      <c r="G366" s="6">
        <f>E1L320C1</f>
        <v>2.0152744676284879E-2</v>
      </c>
    </row>
    <row r="367" spans="1:7" x14ac:dyDescent="0.2">
      <c r="A367" s="11">
        <f>CURRENT_YEAR</f>
        <v>2014</v>
      </c>
      <c r="B367" s="11">
        <f>RRICC</f>
        <v>125600</v>
      </c>
      <c r="C367" s="7">
        <f>RR_ID</f>
        <v>3</v>
      </c>
      <c r="D367" s="1" t="str">
        <f>RR_SHORT_NAME</f>
        <v>CSXT</v>
      </c>
      <c r="E367" s="1" t="str">
        <f>RR_NAME</f>
        <v>CSX Transportation Company</v>
      </c>
      <c r="F367" s="1" t="s">
        <v>47367</v>
      </c>
      <c r="G367" s="6">
        <f>E1L321C1</f>
        <v>0.25767901881478328</v>
      </c>
    </row>
    <row r="368" spans="1:7" x14ac:dyDescent="0.2">
      <c r="A368" s="11">
        <f>CURRENT_YEAR</f>
        <v>2014</v>
      </c>
      <c r="B368" s="11">
        <f>RRICC</f>
        <v>125600</v>
      </c>
      <c r="C368" s="7">
        <f>RR_ID</f>
        <v>3</v>
      </c>
      <c r="D368" s="1" t="str">
        <f>RR_SHORT_NAME</f>
        <v>CSXT</v>
      </c>
      <c r="E368" s="1" t="str">
        <f>RR_NAME</f>
        <v>CSX Transportation Company</v>
      </c>
      <c r="F368" s="1" t="s">
        <v>47368</v>
      </c>
      <c r="G368" s="6">
        <f>E1L322C1</f>
        <v>0.56750947120317063</v>
      </c>
    </row>
    <row r="369" spans="1:7" x14ac:dyDescent="0.2">
      <c r="A369" s="11">
        <f>CURRENT_YEAR</f>
        <v>2014</v>
      </c>
      <c r="B369" s="11">
        <f>RRICC</f>
        <v>125600</v>
      </c>
      <c r="C369" s="7">
        <f>RR_ID</f>
        <v>3</v>
      </c>
      <c r="D369" s="1" t="str">
        <f>RR_SHORT_NAME</f>
        <v>CSXT</v>
      </c>
      <c r="E369" s="1" t="str">
        <f>RR_NAME</f>
        <v>CSX Transportation Company</v>
      </c>
      <c r="F369" s="1" t="s">
        <v>47369</v>
      </c>
      <c r="G369" s="6">
        <f>E1L323C1</f>
        <v>0.34035618155672726</v>
      </c>
    </row>
    <row r="370" spans="1:7" x14ac:dyDescent="0.2">
      <c r="A370" s="11">
        <f>CURRENT_YEAR</f>
        <v>2014</v>
      </c>
      <c r="B370" s="11">
        <f>RRICC</f>
        <v>125600</v>
      </c>
      <c r="C370" s="7">
        <f>RR_ID</f>
        <v>3</v>
      </c>
      <c r="D370" s="1" t="str">
        <f>RR_SHORT_NAME</f>
        <v>CSXT</v>
      </c>
      <c r="E370" s="1" t="str">
        <f>RR_NAME</f>
        <v>CSX Transportation Company</v>
      </c>
      <c r="F370" s="1" t="s">
        <v>47370</v>
      </c>
      <c r="G370" s="6">
        <f>E1L324C1</f>
        <v>0.73190532606961944</v>
      </c>
    </row>
    <row r="371" spans="1:7" x14ac:dyDescent="0.2">
      <c r="A371" s="11">
        <f>CURRENT_YEAR</f>
        <v>2014</v>
      </c>
      <c r="B371" s="11">
        <f>RRICC</f>
        <v>125600</v>
      </c>
      <c r="C371" s="7">
        <f>RR_ID</f>
        <v>3</v>
      </c>
      <c r="D371" s="1" t="str">
        <f>RR_SHORT_NAME</f>
        <v>CSXT</v>
      </c>
      <c r="E371" s="1" t="str">
        <f>RR_NAME</f>
        <v>CSX Transportation Company</v>
      </c>
      <c r="F371" s="1" t="s">
        <v>47371</v>
      </c>
      <c r="G371" s="6">
        <f>E1L325C1</f>
        <v>6.5988444706049448E-2</v>
      </c>
    </row>
    <row r="372" spans="1:7" x14ac:dyDescent="0.2">
      <c r="A372" s="11">
        <f>CURRENT_YEAR</f>
        <v>2014</v>
      </c>
      <c r="B372" s="11">
        <f>RRICC</f>
        <v>125600</v>
      </c>
      <c r="C372" s="7">
        <f>RR_ID</f>
        <v>3</v>
      </c>
      <c r="D372" s="1" t="str">
        <f>RR_SHORT_NAME</f>
        <v>CSXT</v>
      </c>
      <c r="E372" s="1" t="str">
        <f>RR_NAME</f>
        <v>CSX Transportation Company</v>
      </c>
      <c r="F372" s="1" t="s">
        <v>47372</v>
      </c>
      <c r="G372" s="6">
        <f>E1L326C1</f>
        <v>5.3006779195606327E-2</v>
      </c>
    </row>
    <row r="373" spans="1:7" x14ac:dyDescent="0.2">
      <c r="A373" s="11">
        <f>CURRENT_YEAR</f>
        <v>2014</v>
      </c>
      <c r="B373" s="11">
        <f>RRICC</f>
        <v>125600</v>
      </c>
      <c r="C373" s="7">
        <f>RR_ID</f>
        <v>3</v>
      </c>
      <c r="D373" s="1" t="str">
        <f>RR_SHORT_NAME</f>
        <v>CSXT</v>
      </c>
      <c r="E373" s="1" t="str">
        <f>RR_NAME</f>
        <v>CSX Transportation Company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2014</v>
      </c>
      <c r="B374" s="11">
        <f>RRICC</f>
        <v>125600</v>
      </c>
      <c r="C374" s="7">
        <f>RR_ID</f>
        <v>3</v>
      </c>
      <c r="D374" s="1" t="str">
        <f>RR_SHORT_NAME</f>
        <v>CSXT</v>
      </c>
      <c r="E374" s="1" t="str">
        <f>RR_NAME</f>
        <v>CSX Transportation Company</v>
      </c>
      <c r="F374" s="1" t="s">
        <v>47374</v>
      </c>
      <c r="G374" s="6">
        <f>E1L328C1</f>
        <v>2.2764811599598072E-2</v>
      </c>
    </row>
    <row r="375" spans="1:7" x14ac:dyDescent="0.2">
      <c r="A375" s="11">
        <f>CURRENT_YEAR</f>
        <v>2014</v>
      </c>
      <c r="B375" s="11">
        <f>RRICC</f>
        <v>125600</v>
      </c>
      <c r="C375" s="7">
        <f>RR_ID</f>
        <v>3</v>
      </c>
      <c r="D375" s="1" t="str">
        <f>RR_SHORT_NAME</f>
        <v>CSXT</v>
      </c>
      <c r="E375" s="1" t="str">
        <f>RR_NAME</f>
        <v>CSX Transportation Company</v>
      </c>
      <c r="F375" s="1" t="s">
        <v>47375</v>
      </c>
      <c r="G375" s="6">
        <f>E1L329C1</f>
        <v>2.4210381175620355E-2</v>
      </c>
    </row>
    <row r="376" spans="1:7" x14ac:dyDescent="0.2">
      <c r="A376" s="11">
        <f>CURRENT_YEAR</f>
        <v>2014</v>
      </c>
      <c r="B376" s="11">
        <f>RRICC</f>
        <v>125600</v>
      </c>
      <c r="C376" s="7">
        <f>RR_ID</f>
        <v>3</v>
      </c>
      <c r="D376" s="1" t="str">
        <f>RR_SHORT_NAME</f>
        <v>CSXT</v>
      </c>
      <c r="E376" s="1" t="str">
        <f>RR_NAME</f>
        <v>CSX Transportation Company</v>
      </c>
      <c r="F376" s="1" t="s">
        <v>47376</v>
      </c>
      <c r="G376" s="6">
        <f>E1L330C1</f>
        <v>2.0359959380334032E-2</v>
      </c>
    </row>
    <row r="377" spans="1:7" x14ac:dyDescent="0.2">
      <c r="A377" s="11">
        <f>CURRENT_YEAR</f>
        <v>2014</v>
      </c>
      <c r="B377" s="11">
        <f>RRICC</f>
        <v>125600</v>
      </c>
      <c r="C377" s="7">
        <f>RR_ID</f>
        <v>3</v>
      </c>
      <c r="D377" s="1" t="str">
        <f>RR_SHORT_NAME</f>
        <v>CSXT</v>
      </c>
      <c r="E377" s="1" t="str">
        <f>RR_NAME</f>
        <v>CSX Transportation Company</v>
      </c>
      <c r="F377" s="1" t="s">
        <v>47377</v>
      </c>
      <c r="G377" s="6">
        <f>E1L331C1</f>
        <v>2.1972294063059068E-2</v>
      </c>
    </row>
    <row r="378" spans="1:7" x14ac:dyDescent="0.2">
      <c r="A378" s="11">
        <f>CURRENT_YEAR</f>
        <v>2014</v>
      </c>
      <c r="B378" s="11">
        <f>RRICC</f>
        <v>125600</v>
      </c>
      <c r="C378" s="7">
        <f>RR_ID</f>
        <v>3</v>
      </c>
      <c r="D378" s="1" t="str">
        <f>RR_SHORT_NAME</f>
        <v>CSXT</v>
      </c>
      <c r="E378" s="1" t="str">
        <f>RR_NAME</f>
        <v>CSX Transportation Company</v>
      </c>
      <c r="F378" s="1" t="s">
        <v>47378</v>
      </c>
      <c r="G378" s="6">
        <f>E1L332C1</f>
        <v>0.77477346961309523</v>
      </c>
    </row>
    <row r="379" spans="1:7" x14ac:dyDescent="0.2">
      <c r="A379" s="11">
        <f>CURRENT_YEAR</f>
        <v>2014</v>
      </c>
      <c r="B379" s="11">
        <f>RRICC</f>
        <v>125600</v>
      </c>
      <c r="C379" s="7">
        <f>RR_ID</f>
        <v>3</v>
      </c>
      <c r="D379" s="1" t="str">
        <f>RR_SHORT_NAME</f>
        <v>CSXT</v>
      </c>
      <c r="E379" s="1" t="str">
        <f>RR_NAME</f>
        <v>CSX Transportation Company</v>
      </c>
      <c r="F379" s="1" t="s">
        <v>47379</v>
      </c>
      <c r="G379" s="6">
        <f>E1L333C1</f>
        <v>0.16834378654051052</v>
      </c>
    </row>
    <row r="380" spans="1:7" x14ac:dyDescent="0.2">
      <c r="A380" s="11">
        <f>CURRENT_YEAR</f>
        <v>2014</v>
      </c>
      <c r="B380" s="11">
        <f>RRICC</f>
        <v>125600</v>
      </c>
      <c r="C380" s="7">
        <f>RR_ID</f>
        <v>3</v>
      </c>
      <c r="D380" s="1" t="str">
        <f>RR_SHORT_NAME</f>
        <v>CSXT</v>
      </c>
      <c r="E380" s="1" t="str">
        <f>RR_NAME</f>
        <v>CSX Transportation Company</v>
      </c>
      <c r="F380" s="1" t="s">
        <v>47380</v>
      </c>
      <c r="G380" s="6">
        <f>E1L334C1</f>
        <v>0.17850668428901847</v>
      </c>
    </row>
    <row r="381" spans="1:7" x14ac:dyDescent="0.2">
      <c r="A381" s="11">
        <f>CURRENT_YEAR</f>
        <v>2014</v>
      </c>
      <c r="B381" s="11">
        <f>RRICC</f>
        <v>125600</v>
      </c>
      <c r="C381" s="7">
        <f>RR_ID</f>
        <v>3</v>
      </c>
      <c r="D381" s="1" t="str">
        <f>RR_SHORT_NAME</f>
        <v>CSXT</v>
      </c>
      <c r="E381" s="1" t="str">
        <f>RR_NAME</f>
        <v>CSX Transportation Company</v>
      </c>
      <c r="F381" s="1" t="s">
        <v>47381</v>
      </c>
      <c r="G381" s="6">
        <f>E1L335C1</f>
        <v>0.37708187496914075</v>
      </c>
    </row>
    <row r="382" spans="1:7" x14ac:dyDescent="0.2">
      <c r="A382" s="11">
        <f>CURRENT_YEAR</f>
        <v>2014</v>
      </c>
      <c r="B382" s="11">
        <f>RRICC</f>
        <v>125600</v>
      </c>
      <c r="C382" s="7">
        <f>RR_ID</f>
        <v>3</v>
      </c>
      <c r="D382" s="1" t="str">
        <f>RR_SHORT_NAME</f>
        <v>CSXT</v>
      </c>
      <c r="E382" s="1" t="str">
        <f>RR_NAME</f>
        <v>CSX Transportation Company</v>
      </c>
      <c r="F382" s="1" t="s">
        <v>47382</v>
      </c>
      <c r="G382" s="6">
        <f>E1L336C1</f>
        <v>0.19671834639335967</v>
      </c>
    </row>
    <row r="383" spans="1:7" x14ac:dyDescent="0.2">
      <c r="A383" s="11">
        <f>CURRENT_YEAR</f>
        <v>2014</v>
      </c>
      <c r="B383" s="11">
        <f>RRICC</f>
        <v>125600</v>
      </c>
      <c r="C383" s="7">
        <f>RR_ID</f>
        <v>3</v>
      </c>
      <c r="D383" s="1" t="str">
        <f>RR_SHORT_NAME</f>
        <v>CSXT</v>
      </c>
      <c r="E383" s="1" t="str">
        <f>RR_NAME</f>
        <v>CSX Transportation Company</v>
      </c>
      <c r="F383" s="1" t="s">
        <v>47383</v>
      </c>
      <c r="G383" s="6">
        <f>E1L337C1</f>
        <v>0.12371993244966685</v>
      </c>
    </row>
    <row r="384" spans="1:7" x14ac:dyDescent="0.2">
      <c r="A384" s="11">
        <f>CURRENT_YEAR</f>
        <v>2014</v>
      </c>
      <c r="B384" s="11">
        <f>RRICC</f>
        <v>125600</v>
      </c>
      <c r="C384" s="7">
        <f>RR_ID</f>
        <v>3</v>
      </c>
      <c r="D384" s="1" t="str">
        <f>RR_SHORT_NAME</f>
        <v>CSXT</v>
      </c>
      <c r="E384" s="1" t="str">
        <f>RR_NAME</f>
        <v>CSX Transportation Company</v>
      </c>
      <c r="F384" s="1" t="s">
        <v>47384</v>
      </c>
      <c r="G384" s="6">
        <f>E1L338C1</f>
        <v>9.4120341569250109E-3</v>
      </c>
    </row>
    <row r="385" spans="1:7" x14ac:dyDescent="0.2">
      <c r="A385" s="11">
        <f>CURRENT_YEAR</f>
        <v>2014</v>
      </c>
      <c r="B385" s="11">
        <f>RRICC</f>
        <v>125600</v>
      </c>
      <c r="C385" s="7">
        <f>RR_ID</f>
        <v>3</v>
      </c>
      <c r="D385" s="1" t="str">
        <f>RR_SHORT_NAME</f>
        <v>CSXT</v>
      </c>
      <c r="E385" s="1" t="str">
        <f>RR_NAME</f>
        <v>CSX Transportation Company</v>
      </c>
      <c r="F385" s="1" t="s">
        <v>47385</v>
      </c>
      <c r="G385" s="6">
        <f>E1L339C1</f>
        <v>7.0808197075528628E-2</v>
      </c>
    </row>
    <row r="386" spans="1:7" x14ac:dyDescent="0.2">
      <c r="A386" s="11">
        <f>CURRENT_YEAR</f>
        <v>2014</v>
      </c>
      <c r="B386" s="11">
        <f>RRICC</f>
        <v>125600</v>
      </c>
      <c r="C386" s="7">
        <f>RR_ID</f>
        <v>3</v>
      </c>
      <c r="D386" s="1" t="str">
        <f>RR_SHORT_NAME</f>
        <v>CSXT</v>
      </c>
      <c r="E386" s="1" t="str">
        <f>RR_NAME</f>
        <v>CSX Transportation Company</v>
      </c>
      <c r="F386" s="1" t="s">
        <v>47386</v>
      </c>
      <c r="G386" s="6">
        <f>E1L340C1</f>
        <v>3.175191730339743E-2</v>
      </c>
    </row>
    <row r="387" spans="1:7" x14ac:dyDescent="0.2">
      <c r="A387" s="11">
        <f>CURRENT_YEAR</f>
        <v>2014</v>
      </c>
      <c r="B387" s="11">
        <f>RRICC</f>
        <v>125600</v>
      </c>
      <c r="C387" s="7">
        <f>RR_ID</f>
        <v>3</v>
      </c>
      <c r="D387" s="1" t="str">
        <f>RR_SHORT_NAME</f>
        <v>CSXT</v>
      </c>
      <c r="E387" s="1" t="str">
        <f>RR_NAME</f>
        <v>CSX Transportation Company</v>
      </c>
      <c r="F387" s="1" t="s">
        <v>47387</v>
      </c>
      <c r="G387" s="6">
        <f>E1L341C1</f>
        <v>7.0393068889919499E-3</v>
      </c>
    </row>
    <row r="388" spans="1:7" x14ac:dyDescent="0.2">
      <c r="A388" s="11">
        <f>CURRENT_YEAR</f>
        <v>2014</v>
      </c>
      <c r="B388" s="11">
        <f>RRICC</f>
        <v>125600</v>
      </c>
      <c r="C388" s="7">
        <f>RR_ID</f>
        <v>3</v>
      </c>
      <c r="D388" s="1" t="str">
        <f>RR_SHORT_NAME</f>
        <v>CSXT</v>
      </c>
      <c r="E388" s="1" t="str">
        <f>RR_NAME</f>
        <v>CSX Transportation Company</v>
      </c>
      <c r="F388" s="1" t="s">
        <v>47388</v>
      </c>
      <c r="G388" s="6">
        <f>E1L342C1</f>
        <v>1.3412985935135955E-2</v>
      </c>
    </row>
    <row r="389" spans="1:7" x14ac:dyDescent="0.2">
      <c r="A389" s="11">
        <f>CURRENT_YEAR</f>
        <v>2014</v>
      </c>
      <c r="B389" s="11">
        <f>RRICC</f>
        <v>125600</v>
      </c>
      <c r="C389" s="7">
        <f>RR_ID</f>
        <v>3</v>
      </c>
      <c r="D389" s="1" t="str">
        <f>RR_SHORT_NAME</f>
        <v>CSXT</v>
      </c>
      <c r="E389" s="1" t="str">
        <f>RR_NAME</f>
        <v>CSX Transportation Company</v>
      </c>
      <c r="F389" s="1" t="s">
        <v>47389</v>
      </c>
      <c r="G389" s="6">
        <f>E1L343C1</f>
        <v>0.10043482244879506</v>
      </c>
    </row>
    <row r="390" spans="1:7" x14ac:dyDescent="0.2">
      <c r="A390" s="11">
        <f>CURRENT_YEAR</f>
        <v>2014</v>
      </c>
      <c r="B390" s="11">
        <f>RRICC</f>
        <v>125600</v>
      </c>
      <c r="C390" s="7">
        <f>RR_ID</f>
        <v>3</v>
      </c>
      <c r="D390" s="1" t="str">
        <f>RR_SHORT_NAME</f>
        <v>CSXT</v>
      </c>
      <c r="E390" s="1" t="str">
        <f>RR_NAME</f>
        <v>CSX Transportation Company</v>
      </c>
      <c r="F390" s="1" t="s">
        <v>47390</v>
      </c>
      <c r="G390" s="6">
        <f>E1L344C1</f>
        <v>7.773528096911877E-3</v>
      </c>
    </row>
    <row r="391" spans="1:7" x14ac:dyDescent="0.2">
      <c r="A391" s="11">
        <f>CURRENT_YEAR</f>
        <v>2014</v>
      </c>
      <c r="B391" s="11">
        <f>RRICC</f>
        <v>125600</v>
      </c>
      <c r="C391" s="7">
        <f>RR_ID</f>
        <v>3</v>
      </c>
      <c r="D391" s="1" t="str">
        <f>RR_SHORT_NAME</f>
        <v>CSXT</v>
      </c>
      <c r="E391" s="1" t="str">
        <f>RR_NAME</f>
        <v>CSX Transportation Company</v>
      </c>
      <c r="F391" s="1" t="s">
        <v>47391</v>
      </c>
      <c r="G391" s="6">
        <f>E1L345C1</f>
        <v>2.0897378618626263E-2</v>
      </c>
    </row>
    <row r="392" spans="1:7" x14ac:dyDescent="0.2">
      <c r="A392" s="11">
        <f>CURRENT_YEAR</f>
        <v>2014</v>
      </c>
      <c r="B392" s="11">
        <f>RRICC</f>
        <v>125600</v>
      </c>
      <c r="C392" s="7">
        <f>RR_ID</f>
        <v>3</v>
      </c>
      <c r="D392" s="1" t="str">
        <f>RR_SHORT_NAME</f>
        <v>CSXT</v>
      </c>
      <c r="E392" s="1" t="str">
        <f>RR_NAME</f>
        <v>CSX Transportation Company</v>
      </c>
      <c r="F392" s="1" t="s">
        <v>47392</v>
      </c>
      <c r="G392" s="6">
        <f>E1L346C1</f>
        <v>7.5389896557455597E-3</v>
      </c>
    </row>
    <row r="393" spans="1:7" x14ac:dyDescent="0.2">
      <c r="A393" s="11">
        <f>CURRENT_YEAR</f>
        <v>2014</v>
      </c>
      <c r="B393" s="11">
        <f>RRICC</f>
        <v>125600</v>
      </c>
      <c r="C393" s="7">
        <f>RR_ID</f>
        <v>3</v>
      </c>
      <c r="D393" s="1" t="str">
        <f>RR_SHORT_NAME</f>
        <v>CSXT</v>
      </c>
      <c r="E393" s="1" t="str">
        <f>RR_NAME</f>
        <v>CSX Transportation Company</v>
      </c>
      <c r="F393" s="1" t="s">
        <v>47393</v>
      </c>
      <c r="G393" s="6">
        <f>E1L347C1</f>
        <v>0.101616884155139</v>
      </c>
    </row>
    <row r="394" spans="1:7" x14ac:dyDescent="0.2">
      <c r="A394" s="11">
        <f>CURRENT_YEAR</f>
        <v>2014</v>
      </c>
      <c r="B394" s="11">
        <f>RRICC</f>
        <v>125600</v>
      </c>
      <c r="C394" s="7">
        <f>RR_ID</f>
        <v>3</v>
      </c>
      <c r="D394" s="1" t="str">
        <f>RR_SHORT_NAME</f>
        <v>CSXT</v>
      </c>
      <c r="E394" s="1" t="str">
        <f>RR_NAME</f>
        <v>CSX Transportation Company</v>
      </c>
      <c r="F394" s="1" t="s">
        <v>47394</v>
      </c>
      <c r="G394" s="6">
        <f>E1L348C1</f>
        <v>0.10156947428773516</v>
      </c>
    </row>
    <row r="395" spans="1:7" x14ac:dyDescent="0.2">
      <c r="A395" s="11">
        <f>CURRENT_YEAR</f>
        <v>2014</v>
      </c>
      <c r="B395" s="11">
        <f>RRICC</f>
        <v>125600</v>
      </c>
      <c r="C395" s="7">
        <f>RR_ID</f>
        <v>3</v>
      </c>
      <c r="D395" s="1" t="str">
        <f>RR_SHORT_NAME</f>
        <v>CSXT</v>
      </c>
      <c r="E395" s="1" t="str">
        <f>RR_NAME</f>
        <v>CSX Transportation Company</v>
      </c>
      <c r="F395" s="1" t="s">
        <v>47395</v>
      </c>
      <c r="G395" s="6">
        <f>E1L349C1</f>
        <v>0.10165415129975047</v>
      </c>
    </row>
    <row r="396" spans="1:7" x14ac:dyDescent="0.2">
      <c r="A396" s="11">
        <f>CURRENT_YEAR</f>
        <v>2014</v>
      </c>
      <c r="B396" s="11">
        <f>RRICC</f>
        <v>125600</v>
      </c>
      <c r="C396" s="7">
        <f>RR_ID</f>
        <v>3</v>
      </c>
      <c r="D396" s="1" t="str">
        <f>RR_SHORT_NAME</f>
        <v>CSXT</v>
      </c>
      <c r="E396" s="1" t="str">
        <f>RR_NAME</f>
        <v>CSX Transportation Company</v>
      </c>
      <c r="F396" s="1" t="s">
        <v>47396</v>
      </c>
      <c r="G396" s="6">
        <f>E1L350C1</f>
        <v>2.0123468695985622E-2</v>
      </c>
    </row>
    <row r="397" spans="1:7" x14ac:dyDescent="0.2">
      <c r="A397" s="11">
        <f>CURRENT_YEAR</f>
        <v>2014</v>
      </c>
      <c r="B397" s="11">
        <f>RRICC</f>
        <v>125600</v>
      </c>
      <c r="C397" s="7">
        <f>RR_ID</f>
        <v>3</v>
      </c>
      <c r="D397" s="1" t="str">
        <f>RR_SHORT_NAME</f>
        <v>CSXT</v>
      </c>
      <c r="E397" s="1" t="str">
        <f>RR_NAME</f>
        <v>CSX Transportation Company</v>
      </c>
      <c r="F397" s="1" t="s">
        <v>47397</v>
      </c>
      <c r="G397" s="6">
        <f>E1L351C1</f>
        <v>0.24076983503534957</v>
      </c>
    </row>
    <row r="398" spans="1:7" x14ac:dyDescent="0.2">
      <c r="A398" s="11">
        <f>CURRENT_YEAR</f>
        <v>2014</v>
      </c>
      <c r="B398" s="11">
        <f>RRICC</f>
        <v>125600</v>
      </c>
      <c r="C398" s="7">
        <f>RR_ID</f>
        <v>3</v>
      </c>
      <c r="D398" s="1" t="str">
        <f>RR_SHORT_NAME</f>
        <v>CSXT</v>
      </c>
      <c r="E398" s="1" t="str">
        <f>RR_NAME</f>
        <v>CSX Transportation Company</v>
      </c>
      <c r="F398" s="1" t="s">
        <v>47398</v>
      </c>
      <c r="G398" s="6">
        <f>E1L352C1</f>
        <v>2.5672337493267309E-2</v>
      </c>
    </row>
    <row r="399" spans="1:7" x14ac:dyDescent="0.2">
      <c r="A399" s="11">
        <f>CURRENT_YEAR</f>
        <v>2014</v>
      </c>
      <c r="B399" s="11">
        <f>RRICC</f>
        <v>125600</v>
      </c>
      <c r="C399" s="7">
        <f>RR_ID</f>
        <v>3</v>
      </c>
      <c r="D399" s="1" t="str">
        <f>RR_SHORT_NAME</f>
        <v>CSXT</v>
      </c>
      <c r="E399" s="1" t="str">
        <f>RR_NAME</f>
        <v>CSX Transportation Company</v>
      </c>
      <c r="F399" s="1" t="s">
        <v>47399</v>
      </c>
      <c r="G399" s="6">
        <f>E1L353C1</f>
        <v>1.7466974922571685E-2</v>
      </c>
    </row>
    <row r="400" spans="1:7" x14ac:dyDescent="0.2">
      <c r="A400" s="11">
        <f>CURRENT_YEAR</f>
        <v>2014</v>
      </c>
      <c r="B400" s="11">
        <f>RRICC</f>
        <v>125600</v>
      </c>
      <c r="C400" s="7">
        <f>RR_ID</f>
        <v>3</v>
      </c>
      <c r="D400" s="1" t="str">
        <f>RR_SHORT_NAME</f>
        <v>CSXT</v>
      </c>
      <c r="E400" s="1" t="str">
        <f>RR_NAME</f>
        <v>CSX Transportation Company</v>
      </c>
      <c r="F400" s="1" t="s">
        <v>47400</v>
      </c>
      <c r="G400" s="6">
        <f>E1L354C1</f>
        <v>3.9058309485492326E-2</v>
      </c>
    </row>
    <row r="401" spans="1:7" x14ac:dyDescent="0.2">
      <c r="A401" s="11">
        <f>CURRENT_YEAR</f>
        <v>2014</v>
      </c>
      <c r="B401" s="11">
        <f>RRICC</f>
        <v>125600</v>
      </c>
      <c r="C401" s="7">
        <f>RR_ID</f>
        <v>3</v>
      </c>
      <c r="D401" s="1" t="str">
        <f>RR_SHORT_NAME</f>
        <v>CSXT</v>
      </c>
      <c r="E401" s="1" t="str">
        <f>RR_NAME</f>
        <v>CSX Transportation Company</v>
      </c>
      <c r="F401" s="1" t="s">
        <v>47401</v>
      </c>
      <c r="G401" s="6">
        <f>E1L355C1</f>
        <v>4.0773163857521645E-2</v>
      </c>
    </row>
    <row r="402" spans="1:7" x14ac:dyDescent="0.2">
      <c r="A402" s="11">
        <f>CURRENT_YEAR</f>
        <v>2014</v>
      </c>
      <c r="B402" s="11">
        <f>RRICC</f>
        <v>125600</v>
      </c>
      <c r="C402" s="7">
        <f>RR_ID</f>
        <v>3</v>
      </c>
      <c r="D402" s="1" t="str">
        <f>RR_SHORT_NAME</f>
        <v>CSXT</v>
      </c>
      <c r="E402" s="1" t="str">
        <f>RR_NAME</f>
        <v>CSX Transportation Company</v>
      </c>
      <c r="F402" s="1" t="s">
        <v>47402</v>
      </c>
      <c r="G402" s="6">
        <f>E1L356C1</f>
        <v>4.6725822995903415E-2</v>
      </c>
    </row>
    <row r="403" spans="1:7" x14ac:dyDescent="0.2">
      <c r="A403" s="11">
        <f>CURRENT_YEAR</f>
        <v>2014</v>
      </c>
      <c r="B403" s="11">
        <f>RRICC</f>
        <v>125600</v>
      </c>
      <c r="C403" s="7">
        <f>RR_ID</f>
        <v>3</v>
      </c>
      <c r="D403" s="1" t="str">
        <f>RR_SHORT_NAME</f>
        <v>CSXT</v>
      </c>
      <c r="E403" s="1" t="str">
        <f>RR_NAME</f>
        <v>CSX Transportation Company</v>
      </c>
      <c r="F403" s="1" t="s">
        <v>47403</v>
      </c>
      <c r="G403" s="6">
        <f>E1L357C1</f>
        <v>1.9599508843209591E-2</v>
      </c>
    </row>
    <row r="404" spans="1:7" x14ac:dyDescent="0.2">
      <c r="A404" s="11">
        <f>CURRENT_YEAR</f>
        <v>2014</v>
      </c>
      <c r="B404" s="11">
        <f>RRICC</f>
        <v>125600</v>
      </c>
      <c r="C404" s="7">
        <f>RR_ID</f>
        <v>3</v>
      </c>
      <c r="D404" s="1" t="str">
        <f>RR_SHORT_NAME</f>
        <v>CSXT</v>
      </c>
      <c r="E404" s="1" t="str">
        <f>RR_NAME</f>
        <v>CSX Transportation Company</v>
      </c>
      <c r="F404" s="1" t="s">
        <v>47404</v>
      </c>
      <c r="G404" s="6">
        <f>E1L358C1</f>
        <v>2.4500769532394669E-2</v>
      </c>
    </row>
    <row r="405" spans="1:7" x14ac:dyDescent="0.2">
      <c r="A405" s="11">
        <f>CURRENT_YEAR</f>
        <v>2014</v>
      </c>
      <c r="B405" s="11">
        <f>RRICC</f>
        <v>125600</v>
      </c>
      <c r="C405" s="7">
        <f>RR_ID</f>
        <v>3</v>
      </c>
      <c r="D405" s="1" t="str">
        <f>RR_SHORT_NAME</f>
        <v>CSXT</v>
      </c>
      <c r="E405" s="1" t="str">
        <f>RR_NAME</f>
        <v>CSX Transportation Company</v>
      </c>
      <c r="F405" s="1" t="s">
        <v>47405</v>
      </c>
      <c r="G405" s="6">
        <f>E1L359C1</f>
        <v>1.6526019690576653E-3</v>
      </c>
    </row>
    <row r="406" spans="1:7" x14ac:dyDescent="0.2">
      <c r="A406" s="11">
        <f>CURRENT_YEAR</f>
        <v>2014</v>
      </c>
      <c r="B406" s="11">
        <f>RRICC</f>
        <v>125600</v>
      </c>
      <c r="C406" s="7">
        <f>RR_ID</f>
        <v>3</v>
      </c>
      <c r="D406" s="1" t="str">
        <f>RR_SHORT_NAME</f>
        <v>CSXT</v>
      </c>
      <c r="E406" s="1" t="str">
        <f>RR_NAME</f>
        <v>CSX Transportation Company</v>
      </c>
      <c r="F406" s="1" t="s">
        <v>47406</v>
      </c>
      <c r="G406" s="6">
        <f>E1L360C1</f>
        <v>2.9086513499807946E-2</v>
      </c>
    </row>
    <row r="407" spans="1:7" x14ac:dyDescent="0.2">
      <c r="A407" s="11">
        <f>CURRENT_YEAR</f>
        <v>2014</v>
      </c>
      <c r="B407" s="11">
        <f>RRICC</f>
        <v>125600</v>
      </c>
      <c r="C407" s="7">
        <f>RR_ID</f>
        <v>3</v>
      </c>
      <c r="D407" s="1" t="str">
        <f>RR_SHORT_NAME</f>
        <v>CSXT</v>
      </c>
      <c r="E407" s="1" t="str">
        <f>RR_NAME</f>
        <v>CSX Transportation Company</v>
      </c>
      <c r="F407" s="1" t="s">
        <v>47407</v>
      </c>
      <c r="G407" s="6">
        <f>E1L361C1</f>
        <v>0.35861149862955244</v>
      </c>
    </row>
    <row r="408" spans="1:7" x14ac:dyDescent="0.2">
      <c r="A408" s="11">
        <f>CURRENT_YEAR</f>
        <v>2014</v>
      </c>
      <c r="B408" s="11">
        <f>RRICC</f>
        <v>125600</v>
      </c>
      <c r="C408" s="7">
        <f>RR_ID</f>
        <v>3</v>
      </c>
      <c r="D408" s="1" t="str">
        <f>RR_SHORT_NAME</f>
        <v>CSXT</v>
      </c>
      <c r="E408" s="1" t="str">
        <f>RR_NAME</f>
        <v>CSX Transportation Company</v>
      </c>
      <c r="F408" s="1" t="s">
        <v>47408</v>
      </c>
      <c r="G408" s="6">
        <f>E1L362C1</f>
        <v>0.7582669587417149</v>
      </c>
    </row>
    <row r="409" spans="1:7" x14ac:dyDescent="0.2">
      <c r="A409" s="11">
        <f>CURRENT_YEAR</f>
        <v>2014</v>
      </c>
      <c r="B409" s="11">
        <f>RRICC</f>
        <v>125600</v>
      </c>
      <c r="C409" s="7">
        <f>RR_ID</f>
        <v>3</v>
      </c>
      <c r="D409" s="1" t="str">
        <f>RR_SHORT_NAME</f>
        <v>CSXT</v>
      </c>
      <c r="E409" s="1" t="str">
        <f>RR_NAME</f>
        <v>CSX Transportation Company</v>
      </c>
      <c r="F409" s="1" t="s">
        <v>47409</v>
      </c>
      <c r="G409" s="6">
        <f>E1L363C1</f>
        <v>0.7038253132469654</v>
      </c>
    </row>
    <row r="410" spans="1:7" x14ac:dyDescent="0.2">
      <c r="A410" s="11">
        <f>CURRENT_YEAR</f>
        <v>2014</v>
      </c>
      <c r="B410" s="11">
        <f>RRICC</f>
        <v>125600</v>
      </c>
      <c r="C410" s="7">
        <f>RR_ID</f>
        <v>3</v>
      </c>
      <c r="D410" s="1" t="str">
        <f>RR_SHORT_NAME</f>
        <v>CSXT</v>
      </c>
      <c r="E410" s="1" t="str">
        <f>RR_NAME</f>
        <v>CSX Transportation Company</v>
      </c>
      <c r="F410" s="1" t="s">
        <v>47410</v>
      </c>
      <c r="G410" s="6">
        <f>E1L364C1</f>
        <v>9.0812716334793663E-3</v>
      </c>
    </row>
    <row r="411" spans="1:7" x14ac:dyDescent="0.2">
      <c r="A411" s="11">
        <f>CURRENT_YEAR</f>
        <v>2014</v>
      </c>
      <c r="B411" s="11">
        <f>RRICC</f>
        <v>125600</v>
      </c>
      <c r="C411" s="7">
        <f>RR_ID</f>
        <v>3</v>
      </c>
      <c r="D411" s="1" t="str">
        <f>RR_SHORT_NAME</f>
        <v>CSXT</v>
      </c>
      <c r="E411" s="1" t="str">
        <f>RR_NAME</f>
        <v>CSX Transportation Company</v>
      </c>
      <c r="F411" s="1" t="s">
        <v>47411</v>
      </c>
      <c r="G411" s="6">
        <f>E1L365C1</f>
        <v>4.2986870810985357E-3</v>
      </c>
    </row>
    <row r="412" spans="1:7" x14ac:dyDescent="0.2">
      <c r="A412" s="11">
        <f>CURRENT_YEAR</f>
        <v>2014</v>
      </c>
      <c r="B412" s="11">
        <f>RRICC</f>
        <v>125600</v>
      </c>
      <c r="C412" s="7">
        <f>RR_ID</f>
        <v>3</v>
      </c>
      <c r="D412" s="1" t="str">
        <f>RR_SHORT_NAME</f>
        <v>CSXT</v>
      </c>
      <c r="E412" s="1" t="str">
        <f>RR_NAME</f>
        <v>CSX Transportation Company</v>
      </c>
      <c r="F412" s="1" t="s">
        <v>47412</v>
      </c>
      <c r="G412" s="6">
        <f>E1L366C1</f>
        <v>0.28980468041361795</v>
      </c>
    </row>
    <row r="413" spans="1:7" x14ac:dyDescent="0.2">
      <c r="A413" s="11">
        <f>CURRENT_YEAR</f>
        <v>2014</v>
      </c>
      <c r="B413" s="11">
        <f>RRICC</f>
        <v>125600</v>
      </c>
      <c r="C413" s="7">
        <f>RR_ID</f>
        <v>3</v>
      </c>
      <c r="D413" s="1" t="str">
        <f>RR_SHORT_NAME</f>
        <v>CSXT</v>
      </c>
      <c r="E413" s="1" t="str">
        <f>RR_NAME</f>
        <v>CSX Transportation Company</v>
      </c>
      <c r="F413" s="1" t="s">
        <v>47413</v>
      </c>
      <c r="G413" s="6">
        <f>E1L367C1</f>
        <v>0.73037482836191536</v>
      </c>
    </row>
    <row r="414" spans="1:7" x14ac:dyDescent="0.2">
      <c r="A414" s="11">
        <f>CURRENT_YEAR</f>
        <v>2014</v>
      </c>
      <c r="B414" s="11">
        <f>RRICC</f>
        <v>125600</v>
      </c>
      <c r="C414" s="7">
        <f>RR_ID</f>
        <v>3</v>
      </c>
      <c r="D414" s="1" t="str">
        <f>RR_SHORT_NAME</f>
        <v>CSXT</v>
      </c>
      <c r="E414" s="1" t="str">
        <f>RR_NAME</f>
        <v>CSX Transportation Company</v>
      </c>
      <c r="F414" s="1" t="s">
        <v>47414</v>
      </c>
      <c r="G414" s="6">
        <f>E1L368C1</f>
        <v>0.13108573890564412</v>
      </c>
    </row>
    <row r="415" spans="1:7" x14ac:dyDescent="0.2">
      <c r="A415" s="11">
        <f>CURRENT_YEAR</f>
        <v>2014</v>
      </c>
      <c r="B415" s="11">
        <f>RRICC</f>
        <v>125600</v>
      </c>
      <c r="C415" s="7">
        <f>RR_ID</f>
        <v>3</v>
      </c>
      <c r="D415" s="1" t="str">
        <f>RR_SHORT_NAME</f>
        <v>CSXT</v>
      </c>
      <c r="E415" s="1" t="str">
        <f>RR_NAME</f>
        <v>CSX Transportation Company</v>
      </c>
      <c r="F415" s="1" t="s">
        <v>47415</v>
      </c>
      <c r="G415" s="6">
        <f>E1L369C1</f>
        <v>3.8644212978825463</v>
      </c>
    </row>
    <row r="416" spans="1:7" x14ac:dyDescent="0.2">
      <c r="A416" s="11">
        <f>CURRENT_YEAR</f>
        <v>2014</v>
      </c>
      <c r="B416" s="11">
        <f>RRICC</f>
        <v>125600</v>
      </c>
      <c r="C416" s="7">
        <f>RR_ID</f>
        <v>3</v>
      </c>
      <c r="D416" s="1" t="str">
        <f>RR_SHORT_NAME</f>
        <v>CSXT</v>
      </c>
      <c r="E416" s="1" t="str">
        <f>RR_NAME</f>
        <v>CSX Transportation Company</v>
      </c>
      <c r="F416" s="1" t="s">
        <v>47416</v>
      </c>
      <c r="G416" s="6">
        <f>E1L370C1</f>
        <v>0.32959436876487569</v>
      </c>
    </row>
    <row r="417" spans="1:7" x14ac:dyDescent="0.2">
      <c r="A417" s="11">
        <f>CURRENT_YEAR</f>
        <v>2014</v>
      </c>
      <c r="B417" s="11">
        <f>RRICC</f>
        <v>125600</v>
      </c>
      <c r="C417" s="7">
        <f>RR_ID</f>
        <v>3</v>
      </c>
      <c r="D417" s="1" t="str">
        <f>RR_SHORT_NAME</f>
        <v>CSXT</v>
      </c>
      <c r="E417" s="1" t="str">
        <f>RR_NAME</f>
        <v>CSX Transportation Company</v>
      </c>
      <c r="F417" s="1" t="s">
        <v>47417</v>
      </c>
      <c r="G417" s="6">
        <f>E1L371C1</f>
        <v>2.2936074385098877</v>
      </c>
    </row>
    <row r="418" spans="1:7" x14ac:dyDescent="0.2">
      <c r="A418" s="11">
        <f>CURRENT_YEAR</f>
        <v>2014</v>
      </c>
      <c r="B418" s="11">
        <f>RRICC</f>
        <v>125600</v>
      </c>
      <c r="C418" s="7">
        <f>RR_ID</f>
        <v>3</v>
      </c>
      <c r="D418" s="1" t="str">
        <f>RR_SHORT_NAME</f>
        <v>CSXT</v>
      </c>
      <c r="E418" s="1" t="str">
        <f>RR_NAME</f>
        <v>CSX Transportation Company</v>
      </c>
      <c r="F418" s="1" t="s">
        <v>47418</v>
      </c>
      <c r="G418" s="6">
        <f>E1L372C1</f>
        <v>2.9647860003006516</v>
      </c>
    </row>
    <row r="419" spans="1:7" x14ac:dyDescent="0.2">
      <c r="A419" s="11">
        <f>CURRENT_YEAR</f>
        <v>2014</v>
      </c>
      <c r="B419" s="11">
        <f>RRICC</f>
        <v>125600</v>
      </c>
      <c r="C419" s="7">
        <f>RR_ID</f>
        <v>3</v>
      </c>
      <c r="D419" s="1" t="str">
        <f>RR_SHORT_NAME</f>
        <v>CSXT</v>
      </c>
      <c r="E419" s="1" t="str">
        <f>RR_NAME</f>
        <v>CSX Transportation Company</v>
      </c>
      <c r="F419" s="1" t="s">
        <v>47419</v>
      </c>
      <c r="G419" s="6">
        <f>E1L373C1</f>
        <v>5.3508424335421685</v>
      </c>
    </row>
    <row r="420" spans="1:7" x14ac:dyDescent="0.2">
      <c r="A420" s="11">
        <f>CURRENT_YEAR</f>
        <v>2014</v>
      </c>
      <c r="B420" s="11">
        <f>RRICC</f>
        <v>125600</v>
      </c>
      <c r="C420" s="7">
        <f>RR_ID</f>
        <v>3</v>
      </c>
      <c r="D420" s="1" t="str">
        <f>RR_SHORT_NAME</f>
        <v>CSXT</v>
      </c>
      <c r="E420" s="1" t="str">
        <f>RR_NAME</f>
        <v>CSX Transportation Company</v>
      </c>
      <c r="F420" s="1" t="s">
        <v>47420</v>
      </c>
      <c r="G420" s="6">
        <f>E1L374C1</f>
        <v>0.21214037412595291</v>
      </c>
    </row>
    <row r="421" spans="1:7" x14ac:dyDescent="0.2">
      <c r="A421" s="11">
        <f>CURRENT_YEAR</f>
        <v>2014</v>
      </c>
      <c r="B421" s="11">
        <f>RRICC</f>
        <v>125600</v>
      </c>
      <c r="C421" s="7">
        <f>RR_ID</f>
        <v>3</v>
      </c>
      <c r="D421" s="1" t="str">
        <f>RR_SHORT_NAME</f>
        <v>CSXT</v>
      </c>
      <c r="E421" s="1" t="str">
        <f>RR_NAME</f>
        <v>CSX Transportation Company</v>
      </c>
      <c r="F421" s="1" t="s">
        <v>47421</v>
      </c>
      <c r="G421" s="6">
        <f>E1L375C1</f>
        <v>9.2528963042615611E-2</v>
      </c>
    </row>
    <row r="422" spans="1:7" x14ac:dyDescent="0.2">
      <c r="A422" s="11">
        <f>CURRENT_YEAR</f>
        <v>2014</v>
      </c>
      <c r="B422" s="11">
        <f>RRICC</f>
        <v>125600</v>
      </c>
      <c r="C422" s="7">
        <f>RR_ID</f>
        <v>3</v>
      </c>
      <c r="D422" s="1" t="str">
        <f>RR_SHORT_NAME</f>
        <v>CSXT</v>
      </c>
      <c r="E422" s="1" t="str">
        <f>RR_NAME</f>
        <v>CSX Transportation Company</v>
      </c>
      <c r="F422" s="1" t="s">
        <v>47422</v>
      </c>
      <c r="G422" s="6">
        <f>E1L376C1</f>
        <v>0.42134849036374589</v>
      </c>
    </row>
    <row r="423" spans="1:7" x14ac:dyDescent="0.2">
      <c r="A423" s="11">
        <f>CURRENT_YEAR</f>
        <v>2014</v>
      </c>
      <c r="B423" s="11">
        <f>RRICC</f>
        <v>125600</v>
      </c>
      <c r="C423" s="7">
        <f>RR_ID</f>
        <v>3</v>
      </c>
      <c r="D423" s="1" t="str">
        <f>RR_SHORT_NAME</f>
        <v>CSXT</v>
      </c>
      <c r="E423" s="1" t="str">
        <f>RR_NAME</f>
        <v>CSX Transportation Company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2014</v>
      </c>
      <c r="B424" s="11">
        <f>RRICC</f>
        <v>125600</v>
      </c>
      <c r="C424" s="7">
        <f>RR_ID</f>
        <v>3</v>
      </c>
      <c r="D424" s="1" t="str">
        <f>RR_SHORT_NAME</f>
        <v>CSXT</v>
      </c>
      <c r="E424" s="1" t="str">
        <f>RR_NAME</f>
        <v>CSX Transportation Company</v>
      </c>
      <c r="F424" s="1" t="s">
        <v>47424</v>
      </c>
      <c r="G424" s="6">
        <f>E1L378C1</f>
        <v>6.1889205414856562E-2</v>
      </c>
    </row>
    <row r="425" spans="1:7" x14ac:dyDescent="0.2">
      <c r="A425" s="11">
        <f>CURRENT_YEAR</f>
        <v>2014</v>
      </c>
      <c r="B425" s="11">
        <f>RRICC</f>
        <v>125600</v>
      </c>
      <c r="C425" s="7">
        <f>RR_ID</f>
        <v>3</v>
      </c>
      <c r="D425" s="1" t="str">
        <f>RR_SHORT_NAME</f>
        <v>CSXT</v>
      </c>
      <c r="E425" s="1" t="str">
        <f>RR_NAME</f>
        <v>CSX Transportation Company</v>
      </c>
      <c r="F425" s="1" t="s">
        <v>47425</v>
      </c>
      <c r="G425" s="6">
        <f>E1L379C1</f>
        <v>5.8081497357531542E-2</v>
      </c>
    </row>
    <row r="426" spans="1:7" x14ac:dyDescent="0.2">
      <c r="A426" s="11">
        <f>CURRENT_YEAR</f>
        <v>2014</v>
      </c>
      <c r="B426" s="11">
        <f>RRICC</f>
        <v>125600</v>
      </c>
      <c r="C426" s="7">
        <f>RR_ID</f>
        <v>3</v>
      </c>
      <c r="D426" s="1" t="str">
        <f>RR_SHORT_NAME</f>
        <v>CSXT</v>
      </c>
      <c r="E426" s="1" t="str">
        <f>RR_NAME</f>
        <v>CSX Transportation Company</v>
      </c>
      <c r="F426" s="1" t="s">
        <v>47426</v>
      </c>
      <c r="G426" s="6">
        <f>E1L380C1</f>
        <v>1.0400037044550483</v>
      </c>
    </row>
    <row r="427" spans="1:7" x14ac:dyDescent="0.2">
      <c r="A427" s="11">
        <f>CURRENT_YEAR</f>
        <v>2014</v>
      </c>
      <c r="B427" s="11">
        <f>RRICC</f>
        <v>125600</v>
      </c>
      <c r="C427" s="7">
        <f>RR_ID</f>
        <v>3</v>
      </c>
      <c r="D427" s="1" t="str">
        <f>RR_SHORT_NAME</f>
        <v>CSXT</v>
      </c>
      <c r="E427" s="1" t="str">
        <f>RR_NAME</f>
        <v>CSX Transportation Company</v>
      </c>
      <c r="F427" s="1" t="s">
        <v>47427</v>
      </c>
      <c r="G427" s="6">
        <f>E1L381C1</f>
        <v>1.2965213523660648E-2</v>
      </c>
    </row>
    <row r="428" spans="1:7" x14ac:dyDescent="0.2">
      <c r="A428" s="11">
        <f>CURRENT_YEAR</f>
        <v>2014</v>
      </c>
      <c r="B428" s="11">
        <f>RRICC</f>
        <v>125600</v>
      </c>
      <c r="C428" s="7">
        <f>RR_ID</f>
        <v>3</v>
      </c>
      <c r="D428" s="1" t="str">
        <f>RR_SHORT_NAME</f>
        <v>CSXT</v>
      </c>
      <c r="E428" s="1" t="str">
        <f>RR_NAME</f>
        <v>CSX Transportation Company</v>
      </c>
      <c r="F428" s="1" t="s">
        <v>47428</v>
      </c>
      <c r="G428" s="6">
        <f>E1L382C1</f>
        <v>2.1931312142896432E-2</v>
      </c>
    </row>
    <row r="429" spans="1:7" x14ac:dyDescent="0.2">
      <c r="A429" s="11">
        <f>CURRENT_YEAR</f>
        <v>2014</v>
      </c>
      <c r="B429" s="11">
        <f>RRICC</f>
        <v>125600</v>
      </c>
      <c r="C429" s="7">
        <f>RR_ID</f>
        <v>3</v>
      </c>
      <c r="D429" s="1" t="str">
        <f>RR_SHORT_NAME</f>
        <v>CSXT</v>
      </c>
      <c r="E429" s="1" t="str">
        <f>RR_NAME</f>
        <v>CSX Transportation Company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2014</v>
      </c>
      <c r="B430" s="11">
        <f>RRICC</f>
        <v>125600</v>
      </c>
      <c r="C430" s="7">
        <f>RR_ID</f>
        <v>3</v>
      </c>
      <c r="D430" s="1" t="str">
        <f>RR_SHORT_NAME</f>
        <v>CSXT</v>
      </c>
      <c r="E430" s="1" t="str">
        <f>RR_NAME</f>
        <v>CSX Transportation Company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2014</v>
      </c>
      <c r="B431" s="11">
        <f>RRICC</f>
        <v>125600</v>
      </c>
      <c r="C431" s="7">
        <f>RR_ID</f>
        <v>3</v>
      </c>
      <c r="D431" s="1" t="str">
        <f>RR_SHORT_NAME</f>
        <v>CSXT</v>
      </c>
      <c r="E431" s="1" t="str">
        <f>RR_NAME</f>
        <v>CSX Transportation Company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2014</v>
      </c>
      <c r="B432" s="11">
        <f>RRICC</f>
        <v>125600</v>
      </c>
      <c r="C432" s="7">
        <f>RR_ID</f>
        <v>3</v>
      </c>
      <c r="D432" s="1" t="str">
        <f>RR_SHORT_NAME</f>
        <v>CSXT</v>
      </c>
      <c r="E432" s="1" t="str">
        <f>RR_NAME</f>
        <v>CSX Transportation Company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2014</v>
      </c>
      <c r="B433" s="11">
        <f>RRICC</f>
        <v>125600</v>
      </c>
      <c r="C433" s="7">
        <f>RR_ID</f>
        <v>3</v>
      </c>
      <c r="D433" s="1" t="str">
        <f>RR_SHORT_NAME</f>
        <v>CSXT</v>
      </c>
      <c r="E433" s="1" t="str">
        <f>RR_NAME</f>
        <v>CSX Transportation Company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2014</v>
      </c>
      <c r="B434" s="11">
        <f>RRICC</f>
        <v>125600</v>
      </c>
      <c r="C434" s="7">
        <f>RR_ID</f>
        <v>3</v>
      </c>
      <c r="D434" s="1" t="str">
        <f>RR_SHORT_NAME</f>
        <v>CSXT</v>
      </c>
      <c r="E434" s="1" t="str">
        <f>RR_NAME</f>
        <v>CSX Transportation Company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2014</v>
      </c>
      <c r="B435" s="11">
        <f>RRICC</f>
        <v>125600</v>
      </c>
      <c r="C435" s="7">
        <f>RR_ID</f>
        <v>3</v>
      </c>
      <c r="D435" s="1" t="str">
        <f>RR_SHORT_NAME</f>
        <v>CSXT</v>
      </c>
      <c r="E435" s="1" t="str">
        <f>RR_NAME</f>
        <v>CSX Transportation Company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2014</v>
      </c>
      <c r="B436" s="11">
        <f>RRICC</f>
        <v>125600</v>
      </c>
      <c r="C436" s="7">
        <f>RR_ID</f>
        <v>3</v>
      </c>
      <c r="D436" s="1" t="str">
        <f>RR_SHORT_NAME</f>
        <v>CSXT</v>
      </c>
      <c r="E436" s="1" t="str">
        <f>RR_NAME</f>
        <v>CSX Transportation Company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2014</v>
      </c>
      <c r="B437" s="11">
        <f>RRICC</f>
        <v>125600</v>
      </c>
      <c r="C437" s="7">
        <f>RR_ID</f>
        <v>3</v>
      </c>
      <c r="D437" s="1" t="str">
        <f>RR_SHORT_NAME</f>
        <v>CSXT</v>
      </c>
      <c r="E437" s="1" t="str">
        <f>RR_NAME</f>
        <v>CSX Transportation Company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2014</v>
      </c>
      <c r="B438" s="11">
        <f>RRICC</f>
        <v>125600</v>
      </c>
      <c r="C438" s="7">
        <f>RR_ID</f>
        <v>3</v>
      </c>
      <c r="D438" s="1" t="str">
        <f>RR_SHORT_NAME</f>
        <v>CSXT</v>
      </c>
      <c r="E438" s="1" t="str">
        <f>RR_NAME</f>
        <v>CSX Transportation Company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2014</v>
      </c>
      <c r="B439" s="11">
        <f>RRICC</f>
        <v>125600</v>
      </c>
      <c r="C439" s="7">
        <f>RR_ID</f>
        <v>3</v>
      </c>
      <c r="D439" s="1" t="str">
        <f>RR_SHORT_NAME</f>
        <v>CSXT</v>
      </c>
      <c r="E439" s="1" t="str">
        <f>RR_NAME</f>
        <v>CSX Transportation Company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2014</v>
      </c>
      <c r="B440" s="11">
        <f>RRICC</f>
        <v>125600</v>
      </c>
      <c r="C440" s="7">
        <f>RR_ID</f>
        <v>3</v>
      </c>
      <c r="D440" s="1" t="str">
        <f>RR_SHORT_NAME</f>
        <v>CSXT</v>
      </c>
      <c r="E440" s="1" t="str">
        <f>RR_NAME</f>
        <v>CSX Transportation Company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2014</v>
      </c>
      <c r="B441" s="11">
        <f>RRICC</f>
        <v>125600</v>
      </c>
      <c r="C441" s="7">
        <f>RR_ID</f>
        <v>3</v>
      </c>
      <c r="D441" s="1" t="str">
        <f>RR_SHORT_NAME</f>
        <v>CSXT</v>
      </c>
      <c r="E441" s="1" t="str">
        <f>RR_NAME</f>
        <v>CSX Transportation Company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2014</v>
      </c>
      <c r="B442" s="11">
        <f>RRICC</f>
        <v>125600</v>
      </c>
      <c r="C442" s="7">
        <f>RR_ID</f>
        <v>3</v>
      </c>
      <c r="D442" s="1" t="str">
        <f>RR_SHORT_NAME</f>
        <v>CSXT</v>
      </c>
      <c r="E442" s="1" t="str">
        <f>RR_NAME</f>
        <v>CSX Transportation Company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2014</v>
      </c>
      <c r="B443" s="11">
        <f>RRICC</f>
        <v>125600</v>
      </c>
      <c r="C443" s="7">
        <f>RR_ID</f>
        <v>3</v>
      </c>
      <c r="D443" s="1" t="str">
        <f>RR_SHORT_NAME</f>
        <v>CSXT</v>
      </c>
      <c r="E443" s="1" t="str">
        <f>RR_NAME</f>
        <v>CSX Transportation Company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2014</v>
      </c>
      <c r="B444" s="11">
        <f>RRICC</f>
        <v>125600</v>
      </c>
      <c r="C444" s="7">
        <f>RR_ID</f>
        <v>3</v>
      </c>
      <c r="D444" s="1" t="str">
        <f>RR_SHORT_NAME</f>
        <v>CSXT</v>
      </c>
      <c r="E444" s="1" t="str">
        <f>RR_NAME</f>
        <v>CSX Transportation Company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2014</v>
      </c>
      <c r="B445" s="11">
        <f>RRICC</f>
        <v>125600</v>
      </c>
      <c r="C445" s="7">
        <f>RR_ID</f>
        <v>3</v>
      </c>
      <c r="D445" s="1" t="str">
        <f>RR_SHORT_NAME</f>
        <v>CSXT</v>
      </c>
      <c r="E445" s="1" t="str">
        <f>RR_NAME</f>
        <v>CSX Transportation Company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2014</v>
      </c>
      <c r="B446" s="11">
        <f>RRICC</f>
        <v>125600</v>
      </c>
      <c r="C446" s="7">
        <f>RR_ID</f>
        <v>3</v>
      </c>
      <c r="D446" s="1" t="str">
        <f>RR_SHORT_NAME</f>
        <v>CSXT</v>
      </c>
      <c r="E446" s="1" t="str">
        <f>RR_NAME</f>
        <v>CSX Transportation Company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2014</v>
      </c>
      <c r="B447" s="11">
        <f>RRICC</f>
        <v>125600</v>
      </c>
      <c r="C447" s="7">
        <f>RR_ID</f>
        <v>3</v>
      </c>
      <c r="D447" s="1" t="str">
        <f>RR_SHORT_NAME</f>
        <v>CSXT</v>
      </c>
      <c r="E447" s="1" t="str">
        <f>RR_NAME</f>
        <v>CSX Transportation Company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2014</v>
      </c>
      <c r="B448" s="11">
        <f>RRICC</f>
        <v>125600</v>
      </c>
      <c r="C448" s="7">
        <f>RR_ID</f>
        <v>3</v>
      </c>
      <c r="D448" s="1" t="str">
        <f>RR_SHORT_NAME</f>
        <v>CSXT</v>
      </c>
      <c r="E448" s="1" t="str">
        <f>RR_NAME</f>
        <v>CSX Transportation Company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2014</v>
      </c>
      <c r="B449" s="11">
        <f>RRICC</f>
        <v>125600</v>
      </c>
      <c r="C449" s="7">
        <f>RR_ID</f>
        <v>3</v>
      </c>
      <c r="D449" s="1" t="str">
        <f>RR_SHORT_NAME</f>
        <v>CSXT</v>
      </c>
      <c r="E449" s="1" t="str">
        <f>RR_NAME</f>
        <v>CSX Transportation Company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2014</v>
      </c>
      <c r="B450" s="11">
        <f>RRICC</f>
        <v>125600</v>
      </c>
      <c r="C450" s="7">
        <f>RR_ID</f>
        <v>3</v>
      </c>
      <c r="D450" s="1" t="str">
        <f>RR_SHORT_NAME</f>
        <v>CSXT</v>
      </c>
      <c r="E450" s="1" t="str">
        <f>RR_NAME</f>
        <v>CSX Transportation Company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2014</v>
      </c>
      <c r="B451" s="11">
        <f>RRICC</f>
        <v>125600</v>
      </c>
      <c r="C451" s="7">
        <f>RR_ID</f>
        <v>3</v>
      </c>
      <c r="D451" s="1" t="str">
        <f>RR_SHORT_NAME</f>
        <v>CSXT</v>
      </c>
      <c r="E451" s="1" t="str">
        <f>RR_NAME</f>
        <v>CSX Transportation Company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2014</v>
      </c>
      <c r="B452" s="11">
        <f>RRICC</f>
        <v>125600</v>
      </c>
      <c r="C452" s="7">
        <f>RR_ID</f>
        <v>3</v>
      </c>
      <c r="D452" s="1" t="str">
        <f>RR_SHORT_NAME</f>
        <v>CSXT</v>
      </c>
      <c r="E452" s="1" t="str">
        <f>RR_NAME</f>
        <v>CSX Transportation Company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2014</v>
      </c>
      <c r="B453" s="11">
        <f>RRICC</f>
        <v>125600</v>
      </c>
      <c r="C453" s="7">
        <f>RR_ID</f>
        <v>3</v>
      </c>
      <c r="D453" s="1" t="str">
        <f>RR_SHORT_NAME</f>
        <v>CSXT</v>
      </c>
      <c r="E453" s="1" t="str">
        <f>RR_NAME</f>
        <v>CSX Transportation Company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2014</v>
      </c>
      <c r="B454" s="11">
        <f>RRICC</f>
        <v>125600</v>
      </c>
      <c r="C454" s="7">
        <f>RR_ID</f>
        <v>3</v>
      </c>
      <c r="D454" s="1" t="str">
        <f>RR_SHORT_NAME</f>
        <v>CSXT</v>
      </c>
      <c r="E454" s="1" t="str">
        <f>RR_NAME</f>
        <v>CSX Transportation Company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2014</v>
      </c>
      <c r="B455" s="11">
        <f>RRICC</f>
        <v>125600</v>
      </c>
      <c r="C455" s="7">
        <f>RR_ID</f>
        <v>3</v>
      </c>
      <c r="D455" s="1" t="str">
        <f>RR_SHORT_NAME</f>
        <v>CSXT</v>
      </c>
      <c r="E455" s="1" t="str">
        <f>RR_NAME</f>
        <v>CSX Transportation Company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2014</v>
      </c>
      <c r="B456" s="11">
        <f>RRICC</f>
        <v>125600</v>
      </c>
      <c r="C456" s="7">
        <f>RR_ID</f>
        <v>3</v>
      </c>
      <c r="D456" s="1" t="str">
        <f>RR_SHORT_NAME</f>
        <v>CSXT</v>
      </c>
      <c r="E456" s="1" t="str">
        <f>RR_NAME</f>
        <v>CSX Transportation Company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2014</v>
      </c>
      <c r="B457" s="11">
        <f>RRICC</f>
        <v>125600</v>
      </c>
      <c r="C457" s="7">
        <f>RR_ID</f>
        <v>3</v>
      </c>
      <c r="D457" s="1" t="str">
        <f>RR_SHORT_NAME</f>
        <v>CSXT</v>
      </c>
      <c r="E457" s="1" t="str">
        <f>RR_NAME</f>
        <v>CSX Transportation Company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2014</v>
      </c>
      <c r="B458" s="11">
        <f>RRICC</f>
        <v>125600</v>
      </c>
      <c r="C458" s="7">
        <f>RR_ID</f>
        <v>3</v>
      </c>
      <c r="D458" s="1" t="str">
        <f>RR_SHORT_NAME</f>
        <v>CSXT</v>
      </c>
      <c r="E458" s="1" t="str">
        <f>RR_NAME</f>
        <v>CSX Transportation Company</v>
      </c>
      <c r="F458" s="1" t="s">
        <v>47458</v>
      </c>
      <c r="G458" s="6">
        <f>E2L102C1</f>
        <v>32.799999999999997</v>
      </c>
    </row>
    <row r="459" spans="1:7" x14ac:dyDescent="0.2">
      <c r="A459" s="11">
        <f>CURRENT_YEAR</f>
        <v>2014</v>
      </c>
      <c r="B459" s="11">
        <f>RRICC</f>
        <v>125600</v>
      </c>
      <c r="C459" s="7">
        <f>RR_ID</f>
        <v>3</v>
      </c>
      <c r="D459" s="1" t="str">
        <f>RR_SHORT_NAME</f>
        <v>CSXT</v>
      </c>
      <c r="E459" s="1" t="str">
        <f>RR_NAME</f>
        <v>CSX Transportation Company</v>
      </c>
      <c r="F459" s="1" t="s">
        <v>47459</v>
      </c>
      <c r="G459" s="6">
        <f>E2L102C2</f>
        <v>1.9213917525773194</v>
      </c>
    </row>
    <row r="460" spans="1:7" x14ac:dyDescent="0.2">
      <c r="A460" s="11">
        <f>CURRENT_YEAR</f>
        <v>2014</v>
      </c>
      <c r="B460" s="11">
        <f>RRICC</f>
        <v>125600</v>
      </c>
      <c r="C460" s="7">
        <f>RR_ID</f>
        <v>3</v>
      </c>
      <c r="D460" s="1" t="str">
        <f>RR_SHORT_NAME</f>
        <v>CSXT</v>
      </c>
      <c r="E460" s="1" t="str">
        <f>RR_NAME</f>
        <v>CSX Transportation Company</v>
      </c>
      <c r="F460" s="1" t="s">
        <v>47460</v>
      </c>
      <c r="G460" s="6">
        <f>E2L102C3</f>
        <v>1.6775073224926775</v>
      </c>
    </row>
    <row r="461" spans="1:7" x14ac:dyDescent="0.2">
      <c r="A461" s="11">
        <f>CURRENT_YEAR</f>
        <v>2014</v>
      </c>
      <c r="B461" s="11">
        <f>RRICC</f>
        <v>125600</v>
      </c>
      <c r="C461" s="7">
        <f>RR_ID</f>
        <v>3</v>
      </c>
      <c r="D461" s="1" t="str">
        <f>RR_SHORT_NAME</f>
        <v>CSXT</v>
      </c>
      <c r="E461" s="1" t="str">
        <f>RR_NAME</f>
        <v>CSX Transportation Company</v>
      </c>
      <c r="F461" s="1" t="s">
        <v>47461</v>
      </c>
      <c r="G461" s="6">
        <f>E2L102C4</f>
        <v>1.7357170319108035</v>
      </c>
    </row>
    <row r="462" spans="1:7" x14ac:dyDescent="0.2">
      <c r="A462" s="11">
        <f>CURRENT_YEAR</f>
        <v>2014</v>
      </c>
      <c r="B462" s="11">
        <f>RRICC</f>
        <v>125600</v>
      </c>
      <c r="C462" s="7">
        <f>RR_ID</f>
        <v>3</v>
      </c>
      <c r="D462" s="1" t="str">
        <f>RR_SHORT_NAME</f>
        <v>CSXT</v>
      </c>
      <c r="E462" s="1" t="str">
        <f>RR_NAME</f>
        <v>CSX Transportation Company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2014</v>
      </c>
      <c r="B463" s="11">
        <f>RRICC</f>
        <v>125600</v>
      </c>
      <c r="C463" s="7">
        <f>RR_ID</f>
        <v>3</v>
      </c>
      <c r="D463" s="1" t="str">
        <f>RR_SHORT_NAME</f>
        <v>CSXT</v>
      </c>
      <c r="E463" s="1" t="str">
        <f>RR_NAME</f>
        <v>CSX Transportation Company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2014</v>
      </c>
      <c r="B464" s="11">
        <f>RRICC</f>
        <v>125600</v>
      </c>
      <c r="C464" s="7">
        <f>RR_ID</f>
        <v>3</v>
      </c>
      <c r="D464" s="1" t="str">
        <f>RR_SHORT_NAME</f>
        <v>CSXT</v>
      </c>
      <c r="E464" s="1" t="str">
        <f>RR_NAME</f>
        <v>CSX Transportation Company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2014</v>
      </c>
      <c r="B465" s="11">
        <f>RRICC</f>
        <v>125600</v>
      </c>
      <c r="C465" s="7">
        <f>RR_ID</f>
        <v>3</v>
      </c>
      <c r="D465" s="1" t="str">
        <f>RR_SHORT_NAME</f>
        <v>CSXT</v>
      </c>
      <c r="E465" s="1" t="str">
        <f>RR_NAME</f>
        <v>CSX Transportation Company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2014</v>
      </c>
      <c r="B466" s="11">
        <f>RRICC</f>
        <v>125600</v>
      </c>
      <c r="C466" s="7">
        <f>RR_ID</f>
        <v>3</v>
      </c>
      <c r="D466" s="1" t="str">
        <f>RR_SHORT_NAME</f>
        <v>CSXT</v>
      </c>
      <c r="E466" s="1" t="str">
        <f>RR_NAME</f>
        <v>CSX Transportation Company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2014</v>
      </c>
      <c r="B467" s="11">
        <f>RRICC</f>
        <v>125600</v>
      </c>
      <c r="C467" s="7">
        <f>RR_ID</f>
        <v>3</v>
      </c>
      <c r="D467" s="1" t="str">
        <f>RR_SHORT_NAME</f>
        <v>CSXT</v>
      </c>
      <c r="E467" s="1" t="str">
        <f>RR_NAME</f>
        <v>CSX Transportation Company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2014</v>
      </c>
      <c r="B468" s="11">
        <f>RRICC</f>
        <v>125600</v>
      </c>
      <c r="C468" s="7">
        <f>RR_ID</f>
        <v>3</v>
      </c>
      <c r="D468" s="1" t="str">
        <f>RR_SHORT_NAME</f>
        <v>CSXT</v>
      </c>
      <c r="E468" s="1" t="str">
        <f>RR_NAME</f>
        <v>CSX Transportation Company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2014</v>
      </c>
      <c r="B469" s="11">
        <f>RRICC</f>
        <v>125600</v>
      </c>
      <c r="C469" s="7">
        <f>RR_ID</f>
        <v>3</v>
      </c>
      <c r="D469" s="1" t="str">
        <f>RR_SHORT_NAME</f>
        <v>CSXT</v>
      </c>
      <c r="E469" s="1" t="str">
        <f>RR_NAME</f>
        <v>CSX Transportation Company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2014</v>
      </c>
      <c r="B470" s="11">
        <f>RRICC</f>
        <v>125600</v>
      </c>
      <c r="C470" s="7">
        <f>RR_ID</f>
        <v>3</v>
      </c>
      <c r="D470" s="1" t="str">
        <f>RR_SHORT_NAME</f>
        <v>CSXT</v>
      </c>
      <c r="E470" s="1" t="str">
        <f>RR_NAME</f>
        <v>CSX Transportation Company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2014</v>
      </c>
      <c r="B471" s="11">
        <f>RRICC</f>
        <v>125600</v>
      </c>
      <c r="C471" s="7">
        <f>RR_ID</f>
        <v>3</v>
      </c>
      <c r="D471" s="1" t="str">
        <f>RR_SHORT_NAME</f>
        <v>CSXT</v>
      </c>
      <c r="E471" s="1" t="str">
        <f>RR_NAME</f>
        <v>CSX Transportation Company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2014</v>
      </c>
      <c r="B472" s="11">
        <f>RRICC</f>
        <v>125600</v>
      </c>
      <c r="C472" s="7">
        <f>RR_ID</f>
        <v>3</v>
      </c>
      <c r="D472" s="1" t="str">
        <f>RR_SHORT_NAME</f>
        <v>CSXT</v>
      </c>
      <c r="E472" s="1" t="str">
        <f>RR_NAME</f>
        <v>CSX Transportation Company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2014</v>
      </c>
      <c r="B473" s="11">
        <f>RRICC</f>
        <v>125600</v>
      </c>
      <c r="C473" s="7">
        <f>RR_ID</f>
        <v>3</v>
      </c>
      <c r="D473" s="1" t="str">
        <f>RR_SHORT_NAME</f>
        <v>CSXT</v>
      </c>
      <c r="E473" s="1" t="str">
        <f>RR_NAME</f>
        <v>CSX Transportation Company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2014</v>
      </c>
      <c r="B474" s="11">
        <f>RRICC</f>
        <v>125600</v>
      </c>
      <c r="C474" s="7">
        <f>RR_ID</f>
        <v>3</v>
      </c>
      <c r="D474" s="1" t="str">
        <f>RR_SHORT_NAME</f>
        <v>CSXT</v>
      </c>
      <c r="E474" s="1" t="str">
        <f>RR_NAME</f>
        <v>CSX Transportation Company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2014</v>
      </c>
      <c r="B475" s="11">
        <f>RRICC</f>
        <v>125600</v>
      </c>
      <c r="C475" s="7">
        <f>RR_ID</f>
        <v>3</v>
      </c>
      <c r="D475" s="1" t="str">
        <f>RR_SHORT_NAME</f>
        <v>CSXT</v>
      </c>
      <c r="E475" s="1" t="str">
        <f>RR_NAME</f>
        <v>CSX Transportation Company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2014</v>
      </c>
      <c r="B476" s="11">
        <f>RRICC</f>
        <v>125600</v>
      </c>
      <c r="C476" s="7">
        <f>RR_ID</f>
        <v>3</v>
      </c>
      <c r="D476" s="1" t="str">
        <f>RR_SHORT_NAME</f>
        <v>CSXT</v>
      </c>
      <c r="E476" s="1" t="str">
        <f>RR_NAME</f>
        <v>CSX Transportation Company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2014</v>
      </c>
      <c r="B477" s="11">
        <f>RRICC</f>
        <v>125600</v>
      </c>
      <c r="C477" s="7">
        <f>RR_ID</f>
        <v>3</v>
      </c>
      <c r="D477" s="1" t="str">
        <f>RR_SHORT_NAME</f>
        <v>CSXT</v>
      </c>
      <c r="E477" s="1" t="str">
        <f>RR_NAME</f>
        <v>CSX Transportation Company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2014</v>
      </c>
      <c r="B478" s="11">
        <f>RRICC</f>
        <v>125600</v>
      </c>
      <c r="C478" s="7">
        <f>RR_ID</f>
        <v>3</v>
      </c>
      <c r="D478" s="1" t="str">
        <f>RR_SHORT_NAME</f>
        <v>CSXT</v>
      </c>
      <c r="E478" s="1" t="str">
        <f>RR_NAME</f>
        <v>CSX Transportation Company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2014</v>
      </c>
      <c r="B479" s="11">
        <f>RRICC</f>
        <v>125600</v>
      </c>
      <c r="C479" s="7">
        <f>RR_ID</f>
        <v>3</v>
      </c>
      <c r="D479" s="1" t="str">
        <f>RR_SHORT_NAME</f>
        <v>CSXT</v>
      </c>
      <c r="E479" s="1" t="str">
        <f>RR_NAME</f>
        <v>CSX Transportation Company</v>
      </c>
      <c r="F479" s="1" t="s">
        <v>47479</v>
      </c>
      <c r="G479" s="6">
        <f>E2L102C22</f>
        <v>526.75723632356653</v>
      </c>
    </row>
    <row r="480" spans="1:7" x14ac:dyDescent="0.2">
      <c r="A480" s="11">
        <f>CURRENT_YEAR</f>
        <v>2014</v>
      </c>
      <c r="B480" s="11">
        <f>RRICC</f>
        <v>125600</v>
      </c>
      <c r="C480" s="7">
        <f>RR_ID</f>
        <v>3</v>
      </c>
      <c r="D480" s="1" t="str">
        <f>RR_SHORT_NAME</f>
        <v>CSXT</v>
      </c>
      <c r="E480" s="1" t="str">
        <f>RR_NAME</f>
        <v>CSX Transportation Company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2014</v>
      </c>
      <c r="B481" s="11">
        <f>RRICC</f>
        <v>125600</v>
      </c>
      <c r="C481" s="7">
        <f>RR_ID</f>
        <v>3</v>
      </c>
      <c r="D481" s="1" t="str">
        <f>RR_SHORT_NAME</f>
        <v>CSXT</v>
      </c>
      <c r="E481" s="1" t="str">
        <f>RR_NAME</f>
        <v>CSX Transportation Company</v>
      </c>
      <c r="F481" s="1" t="s">
        <v>47481</v>
      </c>
      <c r="G481" s="6">
        <f>E2L102C24</f>
        <v>863.0062053167261</v>
      </c>
    </row>
    <row r="482" spans="1:7" x14ac:dyDescent="0.2">
      <c r="A482" s="11">
        <f>CURRENT_YEAR</f>
        <v>2014</v>
      </c>
      <c r="B482" s="11">
        <f>RRICC</f>
        <v>125600</v>
      </c>
      <c r="C482" s="7">
        <f>RR_ID</f>
        <v>3</v>
      </c>
      <c r="D482" s="1" t="str">
        <f>RR_SHORT_NAME</f>
        <v>CSXT</v>
      </c>
      <c r="E482" s="1" t="str">
        <f>RR_NAME</f>
        <v>CSX Transportation Company</v>
      </c>
      <c r="F482" s="1" t="s">
        <v>47482</v>
      </c>
      <c r="G482" s="6">
        <f>E2L102C25</f>
        <v>8.8499039852396368</v>
      </c>
    </row>
    <row r="483" spans="1:7" x14ac:dyDescent="0.2">
      <c r="A483" s="11">
        <f>CURRENT_YEAR</f>
        <v>2014</v>
      </c>
      <c r="B483" s="11">
        <f>RRICC</f>
        <v>125600</v>
      </c>
      <c r="C483" s="7">
        <f>RR_ID</f>
        <v>3</v>
      </c>
      <c r="D483" s="1" t="str">
        <f>RR_SHORT_NAME</f>
        <v>CSXT</v>
      </c>
      <c r="E483" s="1" t="str">
        <f>RR_NAME</f>
        <v>CSX Transportation Company</v>
      </c>
      <c r="F483" s="1" t="s">
        <v>47483</v>
      </c>
      <c r="G483" s="6">
        <f>E2L102C26</f>
        <v>4.8674471918818014</v>
      </c>
    </row>
    <row r="484" spans="1:7" x14ac:dyDescent="0.2">
      <c r="A484" s="11">
        <f>CURRENT_YEAR</f>
        <v>2014</v>
      </c>
      <c r="B484" s="11">
        <f>RRICC</f>
        <v>125600</v>
      </c>
      <c r="C484" s="7">
        <f>RR_ID</f>
        <v>3</v>
      </c>
      <c r="D484" s="1" t="str">
        <f>RR_SHORT_NAME</f>
        <v>CSXT</v>
      </c>
      <c r="E484" s="1" t="str">
        <f>RR_NAME</f>
        <v>CSX Transportation Company</v>
      </c>
      <c r="F484" s="1" t="s">
        <v>47484</v>
      </c>
      <c r="G484" s="6">
        <f>E2L102C27</f>
        <v>13.27485597785946</v>
      </c>
    </row>
    <row r="485" spans="1:7" x14ac:dyDescent="0.2">
      <c r="A485" s="11">
        <f>CURRENT_YEAR</f>
        <v>2014</v>
      </c>
      <c r="B485" s="11">
        <f>RRICC</f>
        <v>125600</v>
      </c>
      <c r="C485" s="7">
        <f>RR_ID</f>
        <v>3</v>
      </c>
      <c r="D485" s="1" t="str">
        <f>RR_SHORT_NAME</f>
        <v>CSXT</v>
      </c>
      <c r="E485" s="1" t="str">
        <f>RR_NAME</f>
        <v>CSX Transportation Company</v>
      </c>
      <c r="F485" s="1" t="s">
        <v>47485</v>
      </c>
      <c r="G485" s="6">
        <f>E2L102C28</f>
        <v>10.619884782287565</v>
      </c>
    </row>
    <row r="486" spans="1:7" x14ac:dyDescent="0.2">
      <c r="A486" s="11">
        <f>CURRENT_YEAR</f>
        <v>2014</v>
      </c>
      <c r="B486" s="11">
        <f>RRICC</f>
        <v>125600</v>
      </c>
      <c r="C486" s="7">
        <f>RR_ID</f>
        <v>3</v>
      </c>
      <c r="D486" s="1" t="str">
        <f>RR_SHORT_NAME</f>
        <v>CSXT</v>
      </c>
      <c r="E486" s="1" t="str">
        <f>RR_NAME</f>
        <v>CSX Transportation Company</v>
      </c>
      <c r="F486" s="1" t="s">
        <v>47486</v>
      </c>
      <c r="G486" s="6">
        <f>E2L102C29</f>
        <v>2.2124759963099097</v>
      </c>
    </row>
    <row r="487" spans="1:7" x14ac:dyDescent="0.2">
      <c r="A487" s="11">
        <f>CURRENT_YEAR</f>
        <v>2014</v>
      </c>
      <c r="B487" s="11">
        <f>RRICC</f>
        <v>125600</v>
      </c>
      <c r="C487" s="7">
        <f>RR_ID</f>
        <v>3</v>
      </c>
      <c r="D487" s="1" t="str">
        <f>RR_SHORT_NAME</f>
        <v>CSXT</v>
      </c>
      <c r="E487" s="1" t="str">
        <f>RR_NAME</f>
        <v>CSX Transportation Company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2014</v>
      </c>
      <c r="B488" s="11">
        <f>RRICC</f>
        <v>125600</v>
      </c>
      <c r="C488" s="7">
        <f>RR_ID</f>
        <v>3</v>
      </c>
      <c r="D488" s="1" t="str">
        <f>RR_SHORT_NAME</f>
        <v>CSXT</v>
      </c>
      <c r="E488" s="1" t="str">
        <f>RR_NAME</f>
        <v>CSX Transportation Company</v>
      </c>
      <c r="F488" s="1" t="s">
        <v>47488</v>
      </c>
      <c r="G488" s="6">
        <f>E2L103C2</f>
        <v>1.8629856288248643</v>
      </c>
    </row>
    <row r="489" spans="1:7" x14ac:dyDescent="0.2">
      <c r="A489" s="11">
        <f>CURRENT_YEAR</f>
        <v>2014</v>
      </c>
      <c r="B489" s="11">
        <f>RRICC</f>
        <v>125600</v>
      </c>
      <c r="C489" s="7">
        <f>RR_ID</f>
        <v>3</v>
      </c>
      <c r="D489" s="1" t="str">
        <f>RR_SHORT_NAME</f>
        <v>CSXT</v>
      </c>
      <c r="E489" s="1" t="str">
        <f>RR_NAME</f>
        <v>CSX Transportation Company</v>
      </c>
      <c r="F489" s="1" t="s">
        <v>47489</v>
      </c>
      <c r="G489" s="6">
        <f>E2L103C3</f>
        <v>1.6517867402045272</v>
      </c>
    </row>
    <row r="490" spans="1:7" x14ac:dyDescent="0.2">
      <c r="A490" s="11">
        <f>CURRENT_YEAR</f>
        <v>2014</v>
      </c>
      <c r="B490" s="11">
        <f>RRICC</f>
        <v>125600</v>
      </c>
      <c r="C490" s="7">
        <f>RR_ID</f>
        <v>3</v>
      </c>
      <c r="D490" s="1" t="str">
        <f>RR_SHORT_NAME</f>
        <v>CSXT</v>
      </c>
      <c r="E490" s="1" t="str">
        <f>RR_NAME</f>
        <v>CSX Transportation Company</v>
      </c>
      <c r="F490" s="1" t="s">
        <v>47490</v>
      </c>
      <c r="G490" s="6">
        <f>E2L103C4</f>
        <v>1.8221946050310138</v>
      </c>
    </row>
    <row r="491" spans="1:7" x14ac:dyDescent="0.2">
      <c r="A491" s="11">
        <f>CURRENT_YEAR</f>
        <v>2014</v>
      </c>
      <c r="B491" s="11">
        <f>RRICC</f>
        <v>125600</v>
      </c>
      <c r="C491" s="7">
        <f>RR_ID</f>
        <v>3</v>
      </c>
      <c r="D491" s="1" t="str">
        <f>RR_SHORT_NAME</f>
        <v>CSXT</v>
      </c>
      <c r="E491" s="1" t="str">
        <f>RR_NAME</f>
        <v>CSX Transportation Company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2014</v>
      </c>
      <c r="B492" s="11">
        <f>RRICC</f>
        <v>125600</v>
      </c>
      <c r="C492" s="7">
        <f>RR_ID</f>
        <v>3</v>
      </c>
      <c r="D492" s="1" t="str">
        <f>RR_SHORT_NAME</f>
        <v>CSXT</v>
      </c>
      <c r="E492" s="1" t="str">
        <f>RR_NAME</f>
        <v>CSX Transportation Company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2014</v>
      </c>
      <c r="B493" s="11">
        <f>RRICC</f>
        <v>125600</v>
      </c>
      <c r="C493" s="7">
        <f>RR_ID</f>
        <v>3</v>
      </c>
      <c r="D493" s="1" t="str">
        <f>RR_SHORT_NAME</f>
        <v>CSXT</v>
      </c>
      <c r="E493" s="1" t="str">
        <f>RR_NAME</f>
        <v>CSX Transportation Company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2014</v>
      </c>
      <c r="B494" s="11">
        <f>RRICC</f>
        <v>125600</v>
      </c>
      <c r="C494" s="7">
        <f>RR_ID</f>
        <v>3</v>
      </c>
      <c r="D494" s="1" t="str">
        <f>RR_SHORT_NAME</f>
        <v>CSXT</v>
      </c>
      <c r="E494" s="1" t="str">
        <f>RR_NAME</f>
        <v>CSX Transportation Company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2014</v>
      </c>
      <c r="B495" s="11">
        <f>RRICC</f>
        <v>125600</v>
      </c>
      <c r="C495" s="7">
        <f>RR_ID</f>
        <v>3</v>
      </c>
      <c r="D495" s="1" t="str">
        <f>RR_SHORT_NAME</f>
        <v>CSXT</v>
      </c>
      <c r="E495" s="1" t="str">
        <f>RR_NAME</f>
        <v>CSX Transportation Company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2014</v>
      </c>
      <c r="B496" s="11">
        <f>RRICC</f>
        <v>125600</v>
      </c>
      <c r="C496" s="7">
        <f>RR_ID</f>
        <v>3</v>
      </c>
      <c r="D496" s="1" t="str">
        <f>RR_SHORT_NAME</f>
        <v>CSXT</v>
      </c>
      <c r="E496" s="1" t="str">
        <f>RR_NAME</f>
        <v>CSX Transportation Company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2014</v>
      </c>
      <c r="B497" s="11">
        <f>RRICC</f>
        <v>125600</v>
      </c>
      <c r="C497" s="7">
        <f>RR_ID</f>
        <v>3</v>
      </c>
      <c r="D497" s="1" t="str">
        <f>RR_SHORT_NAME</f>
        <v>CSXT</v>
      </c>
      <c r="E497" s="1" t="str">
        <f>RR_NAME</f>
        <v>CSX Transportation Company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2014</v>
      </c>
      <c r="B498" s="11">
        <f>RRICC</f>
        <v>125600</v>
      </c>
      <c r="C498" s="7">
        <f>RR_ID</f>
        <v>3</v>
      </c>
      <c r="D498" s="1" t="str">
        <f>RR_SHORT_NAME</f>
        <v>CSXT</v>
      </c>
      <c r="E498" s="1" t="str">
        <f>RR_NAME</f>
        <v>CSX Transportation Company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2014</v>
      </c>
      <c r="B499" s="11">
        <f>RRICC</f>
        <v>125600</v>
      </c>
      <c r="C499" s="7">
        <f>RR_ID</f>
        <v>3</v>
      </c>
      <c r="D499" s="1" t="str">
        <f>RR_SHORT_NAME</f>
        <v>CSXT</v>
      </c>
      <c r="E499" s="1" t="str">
        <f>RR_NAME</f>
        <v>CSX Transportation Company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2014</v>
      </c>
      <c r="B500" s="11">
        <f>RRICC</f>
        <v>125600</v>
      </c>
      <c r="C500" s="7">
        <f>RR_ID</f>
        <v>3</v>
      </c>
      <c r="D500" s="1" t="str">
        <f>RR_SHORT_NAME</f>
        <v>CSXT</v>
      </c>
      <c r="E500" s="1" t="str">
        <f>RR_NAME</f>
        <v>CSX Transportation Company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2014</v>
      </c>
      <c r="B501" s="11">
        <f>RRICC</f>
        <v>125600</v>
      </c>
      <c r="C501" s="7">
        <f>RR_ID</f>
        <v>3</v>
      </c>
      <c r="D501" s="1" t="str">
        <f>RR_SHORT_NAME</f>
        <v>CSXT</v>
      </c>
      <c r="E501" s="1" t="str">
        <f>RR_NAME</f>
        <v>CSX Transportation Company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2014</v>
      </c>
      <c r="B502" s="11">
        <f>RRICC</f>
        <v>125600</v>
      </c>
      <c r="C502" s="7">
        <f>RR_ID</f>
        <v>3</v>
      </c>
      <c r="D502" s="1" t="str">
        <f>RR_SHORT_NAME</f>
        <v>CSXT</v>
      </c>
      <c r="E502" s="1" t="str">
        <f>RR_NAME</f>
        <v>CSX Transportation Company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2014</v>
      </c>
      <c r="B503" s="11">
        <f>RRICC</f>
        <v>125600</v>
      </c>
      <c r="C503" s="7">
        <f>RR_ID</f>
        <v>3</v>
      </c>
      <c r="D503" s="1" t="str">
        <f>RR_SHORT_NAME</f>
        <v>CSXT</v>
      </c>
      <c r="E503" s="1" t="str">
        <f>RR_NAME</f>
        <v>CSX Transportation Company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2014</v>
      </c>
      <c r="B504" s="11">
        <f>RRICC</f>
        <v>125600</v>
      </c>
      <c r="C504" s="7">
        <f>RR_ID</f>
        <v>3</v>
      </c>
      <c r="D504" s="1" t="str">
        <f>RR_SHORT_NAME</f>
        <v>CSXT</v>
      </c>
      <c r="E504" s="1" t="str">
        <f>RR_NAME</f>
        <v>CSX Transportation Company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2014</v>
      </c>
      <c r="B505" s="11">
        <f>RRICC</f>
        <v>125600</v>
      </c>
      <c r="C505" s="7">
        <f>RR_ID</f>
        <v>3</v>
      </c>
      <c r="D505" s="1" t="str">
        <f>RR_SHORT_NAME</f>
        <v>CSXT</v>
      </c>
      <c r="E505" s="1" t="str">
        <f>RR_NAME</f>
        <v>CSX Transportation Company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2014</v>
      </c>
      <c r="B506" s="11">
        <f>RRICC</f>
        <v>125600</v>
      </c>
      <c r="C506" s="7">
        <f>RR_ID</f>
        <v>3</v>
      </c>
      <c r="D506" s="1" t="str">
        <f>RR_SHORT_NAME</f>
        <v>CSXT</v>
      </c>
      <c r="E506" s="1" t="str">
        <f>RR_NAME</f>
        <v>CSX Transportation Company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2014</v>
      </c>
      <c r="B507" s="11">
        <f>RRICC</f>
        <v>125600</v>
      </c>
      <c r="C507" s="7">
        <f>RR_ID</f>
        <v>3</v>
      </c>
      <c r="D507" s="1" t="str">
        <f>RR_SHORT_NAME</f>
        <v>CSXT</v>
      </c>
      <c r="E507" s="1" t="str">
        <f>RR_NAME</f>
        <v>CSX Transportation Company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2014</v>
      </c>
      <c r="B508" s="11">
        <f>RRICC</f>
        <v>125600</v>
      </c>
      <c r="C508" s="7">
        <f>RR_ID</f>
        <v>3</v>
      </c>
      <c r="D508" s="1" t="str">
        <f>RR_SHORT_NAME</f>
        <v>CSXT</v>
      </c>
      <c r="E508" s="1" t="str">
        <f>RR_NAME</f>
        <v>CSX Transportation Company</v>
      </c>
      <c r="F508" s="1" t="s">
        <v>47508</v>
      </c>
      <c r="G508" s="6">
        <f>E2L103C22</f>
        <v>526.75723632356653</v>
      </c>
    </row>
    <row r="509" spans="1:7" x14ac:dyDescent="0.2">
      <c r="A509" s="11">
        <f>CURRENT_YEAR</f>
        <v>2014</v>
      </c>
      <c r="B509" s="11">
        <f>RRICC</f>
        <v>125600</v>
      </c>
      <c r="C509" s="7">
        <f>RR_ID</f>
        <v>3</v>
      </c>
      <c r="D509" s="1" t="str">
        <f>RR_SHORT_NAME</f>
        <v>CSXT</v>
      </c>
      <c r="E509" s="1" t="str">
        <f>RR_NAME</f>
        <v>CSX Transportation Company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2014</v>
      </c>
      <c r="B510" s="11">
        <f>RRICC</f>
        <v>125600</v>
      </c>
      <c r="C510" s="7">
        <f>RR_ID</f>
        <v>3</v>
      </c>
      <c r="D510" s="1" t="str">
        <f>RR_SHORT_NAME</f>
        <v>CSXT</v>
      </c>
      <c r="E510" s="1" t="str">
        <f>RR_NAME</f>
        <v>CSX Transportation Company</v>
      </c>
      <c r="F510" s="1" t="s">
        <v>47510</v>
      </c>
      <c r="G510" s="6">
        <f>E2L103C24</f>
        <v>903.09402245135652</v>
      </c>
    </row>
    <row r="511" spans="1:7" x14ac:dyDescent="0.2">
      <c r="A511" s="11">
        <f>CURRENT_YEAR</f>
        <v>2014</v>
      </c>
      <c r="B511" s="11">
        <f>RRICC</f>
        <v>125600</v>
      </c>
      <c r="C511" s="7">
        <f>RR_ID</f>
        <v>3</v>
      </c>
      <c r="D511" s="1" t="str">
        <f>RR_SHORT_NAME</f>
        <v>CSXT</v>
      </c>
      <c r="E511" s="1" t="str">
        <f>RR_NAME</f>
        <v>CSX Transportation Company</v>
      </c>
      <c r="F511" s="1" t="s">
        <v>47511</v>
      </c>
      <c r="G511" s="6">
        <f>E2L103C25</f>
        <v>8.8499039852396386</v>
      </c>
    </row>
    <row r="512" spans="1:7" x14ac:dyDescent="0.2">
      <c r="A512" s="11">
        <f>CURRENT_YEAR</f>
        <v>2014</v>
      </c>
      <c r="B512" s="11">
        <f>RRICC</f>
        <v>125600</v>
      </c>
      <c r="C512" s="7">
        <f>RR_ID</f>
        <v>3</v>
      </c>
      <c r="D512" s="1" t="str">
        <f>RR_SHORT_NAME</f>
        <v>CSXT</v>
      </c>
      <c r="E512" s="1" t="str">
        <f>RR_NAME</f>
        <v>CSX Transportation Company</v>
      </c>
      <c r="F512" s="1" t="s">
        <v>47512</v>
      </c>
      <c r="G512" s="6">
        <f>E2L103C26</f>
        <v>4.8674471918818014</v>
      </c>
    </row>
    <row r="513" spans="1:7" x14ac:dyDescent="0.2">
      <c r="A513" s="11">
        <f>CURRENT_YEAR</f>
        <v>2014</v>
      </c>
      <c r="B513" s="11">
        <f>RRICC</f>
        <v>125600</v>
      </c>
      <c r="C513" s="7">
        <f>RR_ID</f>
        <v>3</v>
      </c>
      <c r="D513" s="1" t="str">
        <f>RR_SHORT_NAME</f>
        <v>CSXT</v>
      </c>
      <c r="E513" s="1" t="str">
        <f>RR_NAME</f>
        <v>CSX Transportation Company</v>
      </c>
      <c r="F513" s="1" t="s">
        <v>47513</v>
      </c>
      <c r="G513" s="6">
        <f>E2L103C27</f>
        <v>13.274855977859456</v>
      </c>
    </row>
    <row r="514" spans="1:7" x14ac:dyDescent="0.2">
      <c r="A514" s="11">
        <f>CURRENT_YEAR</f>
        <v>2014</v>
      </c>
      <c r="B514" s="11">
        <f>RRICC</f>
        <v>125600</v>
      </c>
      <c r="C514" s="7">
        <f>RR_ID</f>
        <v>3</v>
      </c>
      <c r="D514" s="1" t="str">
        <f>RR_SHORT_NAME</f>
        <v>CSXT</v>
      </c>
      <c r="E514" s="1" t="str">
        <f>RR_NAME</f>
        <v>CSX Transportation Company</v>
      </c>
      <c r="F514" s="1" t="s">
        <v>47514</v>
      </c>
      <c r="G514" s="6">
        <f>E2L103C28</f>
        <v>10.619884782287565</v>
      </c>
    </row>
    <row r="515" spans="1:7" x14ac:dyDescent="0.2">
      <c r="A515" s="11">
        <f>CURRENT_YEAR</f>
        <v>2014</v>
      </c>
      <c r="B515" s="11">
        <f>RRICC</f>
        <v>125600</v>
      </c>
      <c r="C515" s="7">
        <f>RR_ID</f>
        <v>3</v>
      </c>
      <c r="D515" s="1" t="str">
        <f>RR_SHORT_NAME</f>
        <v>CSXT</v>
      </c>
      <c r="E515" s="1" t="str">
        <f>RR_NAME</f>
        <v>CSX Transportation Company</v>
      </c>
      <c r="F515" s="1" t="s">
        <v>47515</v>
      </c>
      <c r="G515" s="6">
        <f>E2L103C29</f>
        <v>2.2124759963099097</v>
      </c>
    </row>
    <row r="516" spans="1:7" x14ac:dyDescent="0.2">
      <c r="A516" s="11">
        <f>CURRENT_YEAR</f>
        <v>2014</v>
      </c>
      <c r="B516" s="11">
        <f>RRICC</f>
        <v>125600</v>
      </c>
      <c r="C516" s="7">
        <f>RR_ID</f>
        <v>3</v>
      </c>
      <c r="D516" s="1" t="str">
        <f>RR_SHORT_NAME</f>
        <v>CSXT</v>
      </c>
      <c r="E516" s="1" t="str">
        <f>RR_NAME</f>
        <v>CSX Transportation Company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2014</v>
      </c>
      <c r="B517" s="11">
        <f>RRICC</f>
        <v>125600</v>
      </c>
      <c r="C517" s="7">
        <f>RR_ID</f>
        <v>3</v>
      </c>
      <c r="D517" s="1" t="str">
        <f>RR_SHORT_NAME</f>
        <v>CSXT</v>
      </c>
      <c r="E517" s="1" t="str">
        <f>RR_NAME</f>
        <v>CSX Transportation Company</v>
      </c>
      <c r="F517" s="1" t="s">
        <v>47517</v>
      </c>
      <c r="G517" s="6">
        <f>E2L104C2</f>
        <v>1.9777047535432084</v>
      </c>
    </row>
    <row r="518" spans="1:7" x14ac:dyDescent="0.2">
      <c r="A518" s="11">
        <f>CURRENT_YEAR</f>
        <v>2014</v>
      </c>
      <c r="B518" s="11">
        <f>RRICC</f>
        <v>125600</v>
      </c>
      <c r="C518" s="7">
        <f>RR_ID</f>
        <v>3</v>
      </c>
      <c r="D518" s="1" t="str">
        <f>RR_SHORT_NAME</f>
        <v>CSXT</v>
      </c>
      <c r="E518" s="1" t="str">
        <f>RR_NAME</f>
        <v>CSX Transportation Company</v>
      </c>
      <c r="F518" s="1" t="s">
        <v>47518</v>
      </c>
      <c r="G518" s="6">
        <f>E2L104C3</f>
        <v>1.8739647458735851</v>
      </c>
    </row>
    <row r="519" spans="1:7" x14ac:dyDescent="0.2">
      <c r="A519" s="11">
        <f>CURRENT_YEAR</f>
        <v>2014</v>
      </c>
      <c r="B519" s="11">
        <f>RRICC</f>
        <v>125600</v>
      </c>
      <c r="C519" s="7">
        <f>RR_ID</f>
        <v>3</v>
      </c>
      <c r="D519" s="1" t="str">
        <f>RR_SHORT_NAME</f>
        <v>CSXT</v>
      </c>
      <c r="E519" s="1" t="str">
        <f>RR_NAME</f>
        <v>CSX Transportation Company</v>
      </c>
      <c r="F519" s="1" t="s">
        <v>47519</v>
      </c>
      <c r="G519" s="6">
        <f>E2L104C4</f>
        <v>1.9297698757755595</v>
      </c>
    </row>
    <row r="520" spans="1:7" x14ac:dyDescent="0.2">
      <c r="A520" s="11">
        <f>CURRENT_YEAR</f>
        <v>2014</v>
      </c>
      <c r="B520" s="11">
        <f>RRICC</f>
        <v>125600</v>
      </c>
      <c r="C520" s="7">
        <f>RR_ID</f>
        <v>3</v>
      </c>
      <c r="D520" s="1" t="str">
        <f>RR_SHORT_NAME</f>
        <v>CSXT</v>
      </c>
      <c r="E520" s="1" t="str">
        <f>RR_NAME</f>
        <v>CSX Transportation Company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2014</v>
      </c>
      <c r="B521" s="11">
        <f>RRICC</f>
        <v>125600</v>
      </c>
      <c r="C521" s="7">
        <f>RR_ID</f>
        <v>3</v>
      </c>
      <c r="D521" s="1" t="str">
        <f>RR_SHORT_NAME</f>
        <v>CSXT</v>
      </c>
      <c r="E521" s="1" t="str">
        <f>RR_NAME</f>
        <v>CSX Transportation Company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2014</v>
      </c>
      <c r="B522" s="11">
        <f>RRICC</f>
        <v>125600</v>
      </c>
      <c r="C522" s="7">
        <f>RR_ID</f>
        <v>3</v>
      </c>
      <c r="D522" s="1" t="str">
        <f>RR_SHORT_NAME</f>
        <v>CSXT</v>
      </c>
      <c r="E522" s="1" t="str">
        <f>RR_NAME</f>
        <v>CSX Transportation Company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2014</v>
      </c>
      <c r="B523" s="11">
        <f>RRICC</f>
        <v>125600</v>
      </c>
      <c r="C523" s="7">
        <f>RR_ID</f>
        <v>3</v>
      </c>
      <c r="D523" s="1" t="str">
        <f>RR_SHORT_NAME</f>
        <v>CSXT</v>
      </c>
      <c r="E523" s="1" t="str">
        <f>RR_NAME</f>
        <v>CSX Transportation Company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2014</v>
      </c>
      <c r="B524" s="11">
        <f>RRICC</f>
        <v>125600</v>
      </c>
      <c r="C524" s="7">
        <f>RR_ID</f>
        <v>3</v>
      </c>
      <c r="D524" s="1" t="str">
        <f>RR_SHORT_NAME</f>
        <v>CSXT</v>
      </c>
      <c r="E524" s="1" t="str">
        <f>RR_NAME</f>
        <v>CSX Transportation Company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2014</v>
      </c>
      <c r="B525" s="11">
        <f>RRICC</f>
        <v>125600</v>
      </c>
      <c r="C525" s="7">
        <f>RR_ID</f>
        <v>3</v>
      </c>
      <c r="D525" s="1" t="str">
        <f>RR_SHORT_NAME</f>
        <v>CSXT</v>
      </c>
      <c r="E525" s="1" t="str">
        <f>RR_NAME</f>
        <v>CSX Transportation Company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2014</v>
      </c>
      <c r="B526" s="11">
        <f>RRICC</f>
        <v>125600</v>
      </c>
      <c r="C526" s="7">
        <f>RR_ID</f>
        <v>3</v>
      </c>
      <c r="D526" s="1" t="str">
        <f>RR_SHORT_NAME</f>
        <v>CSXT</v>
      </c>
      <c r="E526" s="1" t="str">
        <f>RR_NAME</f>
        <v>CSX Transportation Company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2014</v>
      </c>
      <c r="B527" s="11">
        <f>RRICC</f>
        <v>125600</v>
      </c>
      <c r="C527" s="7">
        <f>RR_ID</f>
        <v>3</v>
      </c>
      <c r="D527" s="1" t="str">
        <f>RR_SHORT_NAME</f>
        <v>CSXT</v>
      </c>
      <c r="E527" s="1" t="str">
        <f>RR_NAME</f>
        <v>CSX Transportation Company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2014</v>
      </c>
      <c r="B528" s="11">
        <f>RRICC</f>
        <v>125600</v>
      </c>
      <c r="C528" s="7">
        <f>RR_ID</f>
        <v>3</v>
      </c>
      <c r="D528" s="1" t="str">
        <f>RR_SHORT_NAME</f>
        <v>CSXT</v>
      </c>
      <c r="E528" s="1" t="str">
        <f>RR_NAME</f>
        <v>CSX Transportation Company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2014</v>
      </c>
      <c r="B529" s="11">
        <f>RRICC</f>
        <v>125600</v>
      </c>
      <c r="C529" s="7">
        <f>RR_ID</f>
        <v>3</v>
      </c>
      <c r="D529" s="1" t="str">
        <f>RR_SHORT_NAME</f>
        <v>CSXT</v>
      </c>
      <c r="E529" s="1" t="str">
        <f>RR_NAME</f>
        <v>CSX Transportation Company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2014</v>
      </c>
      <c r="B530" s="11">
        <f>RRICC</f>
        <v>125600</v>
      </c>
      <c r="C530" s="7">
        <f>RR_ID</f>
        <v>3</v>
      </c>
      <c r="D530" s="1" t="str">
        <f>RR_SHORT_NAME</f>
        <v>CSXT</v>
      </c>
      <c r="E530" s="1" t="str">
        <f>RR_NAME</f>
        <v>CSX Transportation Company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2014</v>
      </c>
      <c r="B531" s="11">
        <f>RRICC</f>
        <v>125600</v>
      </c>
      <c r="C531" s="7">
        <f>RR_ID</f>
        <v>3</v>
      </c>
      <c r="D531" s="1" t="str">
        <f>RR_SHORT_NAME</f>
        <v>CSXT</v>
      </c>
      <c r="E531" s="1" t="str">
        <f>RR_NAME</f>
        <v>CSX Transportation Company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2014</v>
      </c>
      <c r="B532" s="11">
        <f>RRICC</f>
        <v>125600</v>
      </c>
      <c r="C532" s="7">
        <f>RR_ID</f>
        <v>3</v>
      </c>
      <c r="D532" s="1" t="str">
        <f>RR_SHORT_NAME</f>
        <v>CSXT</v>
      </c>
      <c r="E532" s="1" t="str">
        <f>RR_NAME</f>
        <v>CSX Transportation Company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2014</v>
      </c>
      <c r="B533" s="11">
        <f>RRICC</f>
        <v>125600</v>
      </c>
      <c r="C533" s="7">
        <f>RR_ID</f>
        <v>3</v>
      </c>
      <c r="D533" s="1" t="str">
        <f>RR_SHORT_NAME</f>
        <v>CSXT</v>
      </c>
      <c r="E533" s="1" t="str">
        <f>RR_NAME</f>
        <v>CSX Transportation Company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2014</v>
      </c>
      <c r="B534" s="11">
        <f>RRICC</f>
        <v>125600</v>
      </c>
      <c r="C534" s="7">
        <f>RR_ID</f>
        <v>3</v>
      </c>
      <c r="D534" s="1" t="str">
        <f>RR_SHORT_NAME</f>
        <v>CSXT</v>
      </c>
      <c r="E534" s="1" t="str">
        <f>RR_NAME</f>
        <v>CSX Transportation Company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2014</v>
      </c>
      <c r="B535" s="11">
        <f>RRICC</f>
        <v>125600</v>
      </c>
      <c r="C535" s="7">
        <f>RR_ID</f>
        <v>3</v>
      </c>
      <c r="D535" s="1" t="str">
        <f>RR_SHORT_NAME</f>
        <v>CSXT</v>
      </c>
      <c r="E535" s="1" t="str">
        <f>RR_NAME</f>
        <v>CSX Transportation Company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2014</v>
      </c>
      <c r="B536" s="11">
        <f>RRICC</f>
        <v>125600</v>
      </c>
      <c r="C536" s="7">
        <f>RR_ID</f>
        <v>3</v>
      </c>
      <c r="D536" s="1" t="str">
        <f>RR_SHORT_NAME</f>
        <v>CSXT</v>
      </c>
      <c r="E536" s="1" t="str">
        <f>RR_NAME</f>
        <v>CSX Transportation Company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2014</v>
      </c>
      <c r="B537" s="11">
        <f>RRICC</f>
        <v>125600</v>
      </c>
      <c r="C537" s="7">
        <f>RR_ID</f>
        <v>3</v>
      </c>
      <c r="D537" s="1" t="str">
        <f>RR_SHORT_NAME</f>
        <v>CSXT</v>
      </c>
      <c r="E537" s="1" t="str">
        <f>RR_NAME</f>
        <v>CSX Transportation Company</v>
      </c>
      <c r="F537" s="1" t="s">
        <v>47537</v>
      </c>
      <c r="G537" s="6">
        <f>E2L104C22</f>
        <v>526.75723632356642</v>
      </c>
    </row>
    <row r="538" spans="1:7" x14ac:dyDescent="0.2">
      <c r="A538" s="11">
        <f>CURRENT_YEAR</f>
        <v>2014</v>
      </c>
      <c r="B538" s="11">
        <f>RRICC</f>
        <v>125600</v>
      </c>
      <c r="C538" s="7">
        <f>RR_ID</f>
        <v>3</v>
      </c>
      <c r="D538" s="1" t="str">
        <f>RR_SHORT_NAME</f>
        <v>CSXT</v>
      </c>
      <c r="E538" s="1" t="str">
        <f>RR_NAME</f>
        <v>CSX Transportation Company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2014</v>
      </c>
      <c r="B539" s="11">
        <f>RRICC</f>
        <v>125600</v>
      </c>
      <c r="C539" s="7">
        <f>RR_ID</f>
        <v>3</v>
      </c>
      <c r="D539" s="1" t="str">
        <f>RR_SHORT_NAME</f>
        <v>CSXT</v>
      </c>
      <c r="E539" s="1" t="str">
        <f>RR_NAME</f>
        <v>CSX Transportation Company</v>
      </c>
      <c r="F539" s="1" t="s">
        <v>47539</v>
      </c>
      <c r="G539" s="6">
        <f>E2L104C24</f>
        <v>1565.9225642751758</v>
      </c>
    </row>
    <row r="540" spans="1:7" x14ac:dyDescent="0.2">
      <c r="A540" s="11">
        <f>CURRENT_YEAR</f>
        <v>2014</v>
      </c>
      <c r="B540" s="11">
        <f>RRICC</f>
        <v>125600</v>
      </c>
      <c r="C540" s="7">
        <f>RR_ID</f>
        <v>3</v>
      </c>
      <c r="D540" s="1" t="str">
        <f>RR_SHORT_NAME</f>
        <v>CSXT</v>
      </c>
      <c r="E540" s="1" t="str">
        <f>RR_NAME</f>
        <v>CSX Transportation Company</v>
      </c>
      <c r="F540" s="1" t="s">
        <v>47540</v>
      </c>
      <c r="G540" s="6">
        <f>E2L104C25</f>
        <v>8.8499039852396368</v>
      </c>
    </row>
    <row r="541" spans="1:7" x14ac:dyDescent="0.2">
      <c r="A541" s="11">
        <f>CURRENT_YEAR</f>
        <v>2014</v>
      </c>
      <c r="B541" s="11">
        <f>RRICC</f>
        <v>125600</v>
      </c>
      <c r="C541" s="7">
        <f>RR_ID</f>
        <v>3</v>
      </c>
      <c r="D541" s="1" t="str">
        <f>RR_SHORT_NAME</f>
        <v>CSXT</v>
      </c>
      <c r="E541" s="1" t="str">
        <f>RR_NAME</f>
        <v>CSX Transportation Company</v>
      </c>
      <c r="F541" s="1" t="s">
        <v>47541</v>
      </c>
      <c r="G541" s="6">
        <f>E2L104C26</f>
        <v>4.8674471918818014</v>
      </c>
    </row>
    <row r="542" spans="1:7" x14ac:dyDescent="0.2">
      <c r="A542" s="11">
        <f>CURRENT_YEAR</f>
        <v>2014</v>
      </c>
      <c r="B542" s="11">
        <f>RRICC</f>
        <v>125600</v>
      </c>
      <c r="C542" s="7">
        <f>RR_ID</f>
        <v>3</v>
      </c>
      <c r="D542" s="1" t="str">
        <f>RR_SHORT_NAME</f>
        <v>CSXT</v>
      </c>
      <c r="E542" s="1" t="str">
        <f>RR_NAME</f>
        <v>CSX Transportation Company</v>
      </c>
      <c r="F542" s="1" t="s">
        <v>47542</v>
      </c>
      <c r="G542" s="6">
        <f>E2L104C27</f>
        <v>13.274855977859456</v>
      </c>
    </row>
    <row r="543" spans="1:7" x14ac:dyDescent="0.2">
      <c r="A543" s="11">
        <f>CURRENT_YEAR</f>
        <v>2014</v>
      </c>
      <c r="B543" s="11">
        <f>RRICC</f>
        <v>125600</v>
      </c>
      <c r="C543" s="7">
        <f>RR_ID</f>
        <v>3</v>
      </c>
      <c r="D543" s="1" t="str">
        <f>RR_SHORT_NAME</f>
        <v>CSXT</v>
      </c>
      <c r="E543" s="1" t="str">
        <f>RR_NAME</f>
        <v>CSX Transportation Company</v>
      </c>
      <c r="F543" s="1" t="s">
        <v>47543</v>
      </c>
      <c r="G543" s="6">
        <f>E2L104C28</f>
        <v>10.619884782287565</v>
      </c>
    </row>
    <row r="544" spans="1:7" x14ac:dyDescent="0.2">
      <c r="A544" s="11">
        <f>CURRENT_YEAR</f>
        <v>2014</v>
      </c>
      <c r="B544" s="11">
        <f>RRICC</f>
        <v>125600</v>
      </c>
      <c r="C544" s="7">
        <f>RR_ID</f>
        <v>3</v>
      </c>
      <c r="D544" s="1" t="str">
        <f>RR_SHORT_NAME</f>
        <v>CSXT</v>
      </c>
      <c r="E544" s="1" t="str">
        <f>RR_NAME</f>
        <v>CSX Transportation Company</v>
      </c>
      <c r="F544" s="1" t="s">
        <v>47544</v>
      </c>
      <c r="G544" s="6">
        <f>E2L104C29</f>
        <v>2.2124759963099097</v>
      </c>
    </row>
    <row r="545" spans="1:7" x14ac:dyDescent="0.2">
      <c r="A545" s="11">
        <f>CURRENT_YEAR</f>
        <v>2014</v>
      </c>
      <c r="B545" s="11">
        <f>RRICC</f>
        <v>125600</v>
      </c>
      <c r="C545" s="7">
        <f>RR_ID</f>
        <v>3</v>
      </c>
      <c r="D545" s="1" t="str">
        <f>RR_SHORT_NAME</f>
        <v>CSXT</v>
      </c>
      <c r="E545" s="1" t="str">
        <f>RR_NAME</f>
        <v>CSX Transportation Company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2014</v>
      </c>
      <c r="B546" s="11">
        <f>RRICC</f>
        <v>125600</v>
      </c>
      <c r="C546" s="7">
        <f>RR_ID</f>
        <v>3</v>
      </c>
      <c r="D546" s="1" t="str">
        <f>RR_SHORT_NAME</f>
        <v>CSXT</v>
      </c>
      <c r="E546" s="1" t="str">
        <f>RR_NAME</f>
        <v>CSX Transportation Company</v>
      </c>
      <c r="F546" s="1" t="s">
        <v>47546</v>
      </c>
      <c r="G546" s="6">
        <f>E2L105C2</f>
        <v>1.8967245847317218</v>
      </c>
    </row>
    <row r="547" spans="1:7" x14ac:dyDescent="0.2">
      <c r="A547" s="11">
        <f>CURRENT_YEAR</f>
        <v>2014</v>
      </c>
      <c r="B547" s="11">
        <f>RRICC</f>
        <v>125600</v>
      </c>
      <c r="C547" s="7">
        <f>RR_ID</f>
        <v>3</v>
      </c>
      <c r="D547" s="1" t="str">
        <f>RR_SHORT_NAME</f>
        <v>CSXT</v>
      </c>
      <c r="E547" s="1" t="str">
        <f>RR_NAME</f>
        <v>CSX Transportation Company</v>
      </c>
      <c r="F547" s="1" t="s">
        <v>47547</v>
      </c>
      <c r="G547" s="6">
        <f>E2L105C3</f>
        <v>1.5537592468056489</v>
      </c>
    </row>
    <row r="548" spans="1:7" x14ac:dyDescent="0.2">
      <c r="A548" s="11">
        <f>CURRENT_YEAR</f>
        <v>2014</v>
      </c>
      <c r="B548" s="11">
        <f>RRICC</f>
        <v>125600</v>
      </c>
      <c r="C548" s="7">
        <f>RR_ID</f>
        <v>3</v>
      </c>
      <c r="D548" s="1" t="str">
        <f>RR_SHORT_NAME</f>
        <v>CSXT</v>
      </c>
      <c r="E548" s="1" t="str">
        <f>RR_NAME</f>
        <v>CSX Transportation Company</v>
      </c>
      <c r="F548" s="1" t="s">
        <v>47548</v>
      </c>
      <c r="G548" s="6">
        <f>E2L105C4</f>
        <v>1.7784436692890009</v>
      </c>
    </row>
    <row r="549" spans="1:7" x14ac:dyDescent="0.2">
      <c r="A549" s="11">
        <f>CURRENT_YEAR</f>
        <v>2014</v>
      </c>
      <c r="B549" s="11">
        <f>RRICC</f>
        <v>125600</v>
      </c>
      <c r="C549" s="7">
        <f>RR_ID</f>
        <v>3</v>
      </c>
      <c r="D549" s="1" t="str">
        <f>RR_SHORT_NAME</f>
        <v>CSXT</v>
      </c>
      <c r="E549" s="1" t="str">
        <f>RR_NAME</f>
        <v>CSX Transportation Company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2014</v>
      </c>
      <c r="B550" s="11">
        <f>RRICC</f>
        <v>125600</v>
      </c>
      <c r="C550" s="7">
        <f>RR_ID</f>
        <v>3</v>
      </c>
      <c r="D550" s="1" t="str">
        <f>RR_SHORT_NAME</f>
        <v>CSXT</v>
      </c>
      <c r="E550" s="1" t="str">
        <f>RR_NAME</f>
        <v>CSX Transportation Company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2014</v>
      </c>
      <c r="B551" s="11">
        <f>RRICC</f>
        <v>125600</v>
      </c>
      <c r="C551" s="7">
        <f>RR_ID</f>
        <v>3</v>
      </c>
      <c r="D551" s="1" t="str">
        <f>RR_SHORT_NAME</f>
        <v>CSXT</v>
      </c>
      <c r="E551" s="1" t="str">
        <f>RR_NAME</f>
        <v>CSX Transportation Company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2014</v>
      </c>
      <c r="B552" s="11">
        <f>RRICC</f>
        <v>125600</v>
      </c>
      <c r="C552" s="7">
        <f>RR_ID</f>
        <v>3</v>
      </c>
      <c r="D552" s="1" t="str">
        <f>RR_SHORT_NAME</f>
        <v>CSXT</v>
      </c>
      <c r="E552" s="1" t="str">
        <f>RR_NAME</f>
        <v>CSX Transportation Company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2014</v>
      </c>
      <c r="B553" s="11">
        <f>RRICC</f>
        <v>125600</v>
      </c>
      <c r="C553" s="7">
        <f>RR_ID</f>
        <v>3</v>
      </c>
      <c r="D553" s="1" t="str">
        <f>RR_SHORT_NAME</f>
        <v>CSXT</v>
      </c>
      <c r="E553" s="1" t="str">
        <f>RR_NAME</f>
        <v>CSX Transportation Company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2014</v>
      </c>
      <c r="B554" s="11">
        <f>RRICC</f>
        <v>125600</v>
      </c>
      <c r="C554" s="7">
        <f>RR_ID</f>
        <v>3</v>
      </c>
      <c r="D554" s="1" t="str">
        <f>RR_SHORT_NAME</f>
        <v>CSXT</v>
      </c>
      <c r="E554" s="1" t="str">
        <f>RR_NAME</f>
        <v>CSX Transportation Company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2014</v>
      </c>
      <c r="B555" s="11">
        <f>RRICC</f>
        <v>125600</v>
      </c>
      <c r="C555" s="7">
        <f>RR_ID</f>
        <v>3</v>
      </c>
      <c r="D555" s="1" t="str">
        <f>RR_SHORT_NAME</f>
        <v>CSXT</v>
      </c>
      <c r="E555" s="1" t="str">
        <f>RR_NAME</f>
        <v>CSX Transportation Company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2014</v>
      </c>
      <c r="B556" s="11">
        <f>RRICC</f>
        <v>125600</v>
      </c>
      <c r="C556" s="7">
        <f>RR_ID</f>
        <v>3</v>
      </c>
      <c r="D556" s="1" t="str">
        <f>RR_SHORT_NAME</f>
        <v>CSXT</v>
      </c>
      <c r="E556" s="1" t="str">
        <f>RR_NAME</f>
        <v>CSX Transportation Company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2014</v>
      </c>
      <c r="B557" s="11">
        <f>RRICC</f>
        <v>125600</v>
      </c>
      <c r="C557" s="7">
        <f>RR_ID</f>
        <v>3</v>
      </c>
      <c r="D557" s="1" t="str">
        <f>RR_SHORT_NAME</f>
        <v>CSXT</v>
      </c>
      <c r="E557" s="1" t="str">
        <f>RR_NAME</f>
        <v>CSX Transportation Company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2014</v>
      </c>
      <c r="B558" s="11">
        <f>RRICC</f>
        <v>125600</v>
      </c>
      <c r="C558" s="7">
        <f>RR_ID</f>
        <v>3</v>
      </c>
      <c r="D558" s="1" t="str">
        <f>RR_SHORT_NAME</f>
        <v>CSXT</v>
      </c>
      <c r="E558" s="1" t="str">
        <f>RR_NAME</f>
        <v>CSX Transportation Company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2014</v>
      </c>
      <c r="B559" s="11">
        <f>RRICC</f>
        <v>125600</v>
      </c>
      <c r="C559" s="7">
        <f>RR_ID</f>
        <v>3</v>
      </c>
      <c r="D559" s="1" t="str">
        <f>RR_SHORT_NAME</f>
        <v>CSXT</v>
      </c>
      <c r="E559" s="1" t="str">
        <f>RR_NAME</f>
        <v>CSX Transportation Company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2014</v>
      </c>
      <c r="B560" s="11">
        <f>RRICC</f>
        <v>125600</v>
      </c>
      <c r="C560" s="7">
        <f>RR_ID</f>
        <v>3</v>
      </c>
      <c r="D560" s="1" t="str">
        <f>RR_SHORT_NAME</f>
        <v>CSXT</v>
      </c>
      <c r="E560" s="1" t="str">
        <f>RR_NAME</f>
        <v>CSX Transportation Company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2014</v>
      </c>
      <c r="B561" s="11">
        <f>RRICC</f>
        <v>125600</v>
      </c>
      <c r="C561" s="7">
        <f>RR_ID</f>
        <v>3</v>
      </c>
      <c r="D561" s="1" t="str">
        <f>RR_SHORT_NAME</f>
        <v>CSXT</v>
      </c>
      <c r="E561" s="1" t="str">
        <f>RR_NAME</f>
        <v>CSX Transportation Company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2014</v>
      </c>
      <c r="B562" s="11">
        <f>RRICC</f>
        <v>125600</v>
      </c>
      <c r="C562" s="7">
        <f>RR_ID</f>
        <v>3</v>
      </c>
      <c r="D562" s="1" t="str">
        <f>RR_SHORT_NAME</f>
        <v>CSXT</v>
      </c>
      <c r="E562" s="1" t="str">
        <f>RR_NAME</f>
        <v>CSX Transportation Company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2014</v>
      </c>
      <c r="B563" s="11">
        <f>RRICC</f>
        <v>125600</v>
      </c>
      <c r="C563" s="7">
        <f>RR_ID</f>
        <v>3</v>
      </c>
      <c r="D563" s="1" t="str">
        <f>RR_SHORT_NAME</f>
        <v>CSXT</v>
      </c>
      <c r="E563" s="1" t="str">
        <f>RR_NAME</f>
        <v>CSX Transportation Company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2014</v>
      </c>
      <c r="B564" s="11">
        <f>RRICC</f>
        <v>125600</v>
      </c>
      <c r="C564" s="7">
        <f>RR_ID</f>
        <v>3</v>
      </c>
      <c r="D564" s="1" t="str">
        <f>RR_SHORT_NAME</f>
        <v>CSXT</v>
      </c>
      <c r="E564" s="1" t="str">
        <f>RR_NAME</f>
        <v>CSX Transportation Company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2014</v>
      </c>
      <c r="B565" s="11">
        <f>RRICC</f>
        <v>125600</v>
      </c>
      <c r="C565" s="7">
        <f>RR_ID</f>
        <v>3</v>
      </c>
      <c r="D565" s="1" t="str">
        <f>RR_SHORT_NAME</f>
        <v>CSXT</v>
      </c>
      <c r="E565" s="1" t="str">
        <f>RR_NAME</f>
        <v>CSX Transportation Company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2014</v>
      </c>
      <c r="B566" s="11">
        <f>RRICC</f>
        <v>125600</v>
      </c>
      <c r="C566" s="7">
        <f>RR_ID</f>
        <v>3</v>
      </c>
      <c r="D566" s="1" t="str">
        <f>RR_SHORT_NAME</f>
        <v>CSXT</v>
      </c>
      <c r="E566" s="1" t="str">
        <f>RR_NAME</f>
        <v>CSX Transportation Company</v>
      </c>
      <c r="F566" s="1" t="s">
        <v>47566</v>
      </c>
      <c r="G566" s="6">
        <f>E2L105C22</f>
        <v>526.75723632356642</v>
      </c>
    </row>
    <row r="567" spans="1:7" x14ac:dyDescent="0.2">
      <c r="A567" s="11">
        <f>CURRENT_YEAR</f>
        <v>2014</v>
      </c>
      <c r="B567" s="11">
        <f>RRICC</f>
        <v>125600</v>
      </c>
      <c r="C567" s="7">
        <f>RR_ID</f>
        <v>3</v>
      </c>
      <c r="D567" s="1" t="str">
        <f>RR_SHORT_NAME</f>
        <v>CSXT</v>
      </c>
      <c r="E567" s="1" t="str">
        <f>RR_NAME</f>
        <v>CSX Transportation Company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2014</v>
      </c>
      <c r="B568" s="11">
        <f>RRICC</f>
        <v>125600</v>
      </c>
      <c r="C568" s="7">
        <f>RR_ID</f>
        <v>3</v>
      </c>
      <c r="D568" s="1" t="str">
        <f>RR_SHORT_NAME</f>
        <v>CSXT</v>
      </c>
      <c r="E568" s="1" t="str">
        <f>RR_NAME</f>
        <v>CSX Transportation Company</v>
      </c>
      <c r="F568" s="1" t="s">
        <v>47568</v>
      </c>
      <c r="G568" s="6">
        <f>E2L105C24</f>
        <v>1195.4880272723196</v>
      </c>
    </row>
    <row r="569" spans="1:7" x14ac:dyDescent="0.2">
      <c r="A569" s="11">
        <f>CURRENT_YEAR</f>
        <v>2014</v>
      </c>
      <c r="B569" s="11">
        <f>RRICC</f>
        <v>125600</v>
      </c>
      <c r="C569" s="7">
        <f>RR_ID</f>
        <v>3</v>
      </c>
      <c r="D569" s="1" t="str">
        <f>RR_SHORT_NAME</f>
        <v>CSXT</v>
      </c>
      <c r="E569" s="1" t="str">
        <f>RR_NAME</f>
        <v>CSX Transportation Company</v>
      </c>
      <c r="F569" s="1" t="s">
        <v>47569</v>
      </c>
      <c r="G569" s="6">
        <f>E2L105C25</f>
        <v>8.8499039852396386</v>
      </c>
    </row>
    <row r="570" spans="1:7" x14ac:dyDescent="0.2">
      <c r="A570" s="11">
        <f>CURRENT_YEAR</f>
        <v>2014</v>
      </c>
      <c r="B570" s="11">
        <f>RRICC</f>
        <v>125600</v>
      </c>
      <c r="C570" s="7">
        <f>RR_ID</f>
        <v>3</v>
      </c>
      <c r="D570" s="1" t="str">
        <f>RR_SHORT_NAME</f>
        <v>CSXT</v>
      </c>
      <c r="E570" s="1" t="str">
        <f>RR_NAME</f>
        <v>CSX Transportation Company</v>
      </c>
      <c r="F570" s="1" t="s">
        <v>47570</v>
      </c>
      <c r="G570" s="6">
        <f>E2L105C26</f>
        <v>4.8674471918818014</v>
      </c>
    </row>
    <row r="571" spans="1:7" x14ac:dyDescent="0.2">
      <c r="A571" s="11">
        <f>CURRENT_YEAR</f>
        <v>2014</v>
      </c>
      <c r="B571" s="11">
        <f>RRICC</f>
        <v>125600</v>
      </c>
      <c r="C571" s="7">
        <f>RR_ID</f>
        <v>3</v>
      </c>
      <c r="D571" s="1" t="str">
        <f>RR_SHORT_NAME</f>
        <v>CSXT</v>
      </c>
      <c r="E571" s="1" t="str">
        <f>RR_NAME</f>
        <v>CSX Transportation Company</v>
      </c>
      <c r="F571" s="1" t="s">
        <v>47571</v>
      </c>
      <c r="G571" s="6">
        <f>E2L105C27</f>
        <v>13.274855977859456</v>
      </c>
    </row>
    <row r="572" spans="1:7" x14ac:dyDescent="0.2">
      <c r="A572" s="11">
        <f>CURRENT_YEAR</f>
        <v>2014</v>
      </c>
      <c r="B572" s="11">
        <f>RRICC</f>
        <v>125600</v>
      </c>
      <c r="C572" s="7">
        <f>RR_ID</f>
        <v>3</v>
      </c>
      <c r="D572" s="1" t="str">
        <f>RR_SHORT_NAME</f>
        <v>CSXT</v>
      </c>
      <c r="E572" s="1" t="str">
        <f>RR_NAME</f>
        <v>CSX Transportation Company</v>
      </c>
      <c r="F572" s="1" t="s">
        <v>47572</v>
      </c>
      <c r="G572" s="6">
        <f>E2L105C28</f>
        <v>10.619884782287565</v>
      </c>
    </row>
    <row r="573" spans="1:7" x14ac:dyDescent="0.2">
      <c r="A573" s="11">
        <f>CURRENT_YEAR</f>
        <v>2014</v>
      </c>
      <c r="B573" s="11">
        <f>RRICC</f>
        <v>125600</v>
      </c>
      <c r="C573" s="7">
        <f>RR_ID</f>
        <v>3</v>
      </c>
      <c r="D573" s="1" t="str">
        <f>RR_SHORT_NAME</f>
        <v>CSXT</v>
      </c>
      <c r="E573" s="1" t="str">
        <f>RR_NAME</f>
        <v>CSX Transportation Company</v>
      </c>
      <c r="F573" s="1" t="s">
        <v>47573</v>
      </c>
      <c r="G573" s="6">
        <f>E2L105C29</f>
        <v>2.2124759963099097</v>
      </c>
    </row>
    <row r="574" spans="1:7" x14ac:dyDescent="0.2">
      <c r="A574" s="11">
        <f>CURRENT_YEAR</f>
        <v>2014</v>
      </c>
      <c r="B574" s="11">
        <f>RRICC</f>
        <v>125600</v>
      </c>
      <c r="C574" s="7">
        <f>RR_ID</f>
        <v>3</v>
      </c>
      <c r="D574" s="1" t="str">
        <f>RR_SHORT_NAME</f>
        <v>CSXT</v>
      </c>
      <c r="E574" s="1" t="str">
        <f>RR_NAME</f>
        <v>CSX Transportation Company</v>
      </c>
      <c r="F574" s="1" t="s">
        <v>47574</v>
      </c>
      <c r="G574" s="6">
        <f>E2L106C1</f>
        <v>31</v>
      </c>
    </row>
    <row r="575" spans="1:7" x14ac:dyDescent="0.2">
      <c r="A575" s="11">
        <f>CURRENT_YEAR</f>
        <v>2014</v>
      </c>
      <c r="B575" s="11">
        <f>RRICC</f>
        <v>125600</v>
      </c>
      <c r="C575" s="7">
        <f>RR_ID</f>
        <v>3</v>
      </c>
      <c r="D575" s="1" t="str">
        <f>RR_SHORT_NAME</f>
        <v>CSXT</v>
      </c>
      <c r="E575" s="1" t="str">
        <f>RR_NAME</f>
        <v>CSX Transportation Company</v>
      </c>
      <c r="F575" s="1" t="s">
        <v>47575</v>
      </c>
      <c r="G575" s="6">
        <f>E2L106C2</f>
        <v>2.0068060187698751</v>
      </c>
    </row>
    <row r="576" spans="1:7" x14ac:dyDescent="0.2">
      <c r="A576" s="11">
        <f>CURRENT_YEAR</f>
        <v>2014</v>
      </c>
      <c r="B576" s="11">
        <f>RRICC</f>
        <v>125600</v>
      </c>
      <c r="C576" s="7">
        <f>RR_ID</f>
        <v>3</v>
      </c>
      <c r="D576" s="1" t="str">
        <f>RR_SHORT_NAME</f>
        <v>CSXT</v>
      </c>
      <c r="E576" s="1" t="str">
        <f>RR_NAME</f>
        <v>CSX Transportation Company</v>
      </c>
      <c r="F576" s="1" t="s">
        <v>47576</v>
      </c>
      <c r="G576" s="6">
        <f>E2L106C3</f>
        <v>1.891806482101595</v>
      </c>
    </row>
    <row r="577" spans="1:7" x14ac:dyDescent="0.2">
      <c r="A577" s="11">
        <f>CURRENT_YEAR</f>
        <v>2014</v>
      </c>
      <c r="B577" s="11">
        <f>RRICC</f>
        <v>125600</v>
      </c>
      <c r="C577" s="7">
        <f>RR_ID</f>
        <v>3</v>
      </c>
      <c r="D577" s="1" t="str">
        <f>RR_SHORT_NAME</f>
        <v>CSXT</v>
      </c>
      <c r="E577" s="1" t="str">
        <f>RR_NAME</f>
        <v>CSX Transportation Company</v>
      </c>
      <c r="F577" s="1" t="s">
        <v>47577</v>
      </c>
      <c r="G577" s="6">
        <f>E2L106C4</f>
        <v>1.9274170144205269</v>
      </c>
    </row>
    <row r="578" spans="1:7" x14ac:dyDescent="0.2">
      <c r="A578" s="11">
        <f>CURRENT_YEAR</f>
        <v>2014</v>
      </c>
      <c r="B578" s="11">
        <f>RRICC</f>
        <v>125600</v>
      </c>
      <c r="C578" s="7">
        <f>RR_ID</f>
        <v>3</v>
      </c>
      <c r="D578" s="1" t="str">
        <f>RR_SHORT_NAME</f>
        <v>CSXT</v>
      </c>
      <c r="E578" s="1" t="str">
        <f>RR_NAME</f>
        <v>CSX Transportation Company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2014</v>
      </c>
      <c r="B579" s="11">
        <f>RRICC</f>
        <v>125600</v>
      </c>
      <c r="C579" s="7">
        <f>RR_ID</f>
        <v>3</v>
      </c>
      <c r="D579" s="1" t="str">
        <f>RR_SHORT_NAME</f>
        <v>CSXT</v>
      </c>
      <c r="E579" s="1" t="str">
        <f>RR_NAME</f>
        <v>CSX Transportation Company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2014</v>
      </c>
      <c r="B580" s="11">
        <f>RRICC</f>
        <v>125600</v>
      </c>
      <c r="C580" s="7">
        <f>RR_ID</f>
        <v>3</v>
      </c>
      <c r="D580" s="1" t="str">
        <f>RR_SHORT_NAME</f>
        <v>CSXT</v>
      </c>
      <c r="E580" s="1" t="str">
        <f>RR_NAME</f>
        <v>CSX Transportation Company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2014</v>
      </c>
      <c r="B581" s="11">
        <f>RRICC</f>
        <v>125600</v>
      </c>
      <c r="C581" s="7">
        <f>RR_ID</f>
        <v>3</v>
      </c>
      <c r="D581" s="1" t="str">
        <f>RR_SHORT_NAME</f>
        <v>CSXT</v>
      </c>
      <c r="E581" s="1" t="str">
        <f>RR_NAME</f>
        <v>CSX Transportation Company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2014</v>
      </c>
      <c r="B582" s="11">
        <f>RRICC</f>
        <v>125600</v>
      </c>
      <c r="C582" s="7">
        <f>RR_ID</f>
        <v>3</v>
      </c>
      <c r="D582" s="1" t="str">
        <f>RR_SHORT_NAME</f>
        <v>CSXT</v>
      </c>
      <c r="E582" s="1" t="str">
        <f>RR_NAME</f>
        <v>CSX Transportation Company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2014</v>
      </c>
      <c r="B583" s="11">
        <f>RRICC</f>
        <v>125600</v>
      </c>
      <c r="C583" s="7">
        <f>RR_ID</f>
        <v>3</v>
      </c>
      <c r="D583" s="1" t="str">
        <f>RR_SHORT_NAME</f>
        <v>CSXT</v>
      </c>
      <c r="E583" s="1" t="str">
        <f>RR_NAME</f>
        <v>CSX Transportation Company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2014</v>
      </c>
      <c r="B584" s="11">
        <f>RRICC</f>
        <v>125600</v>
      </c>
      <c r="C584" s="7">
        <f>RR_ID</f>
        <v>3</v>
      </c>
      <c r="D584" s="1" t="str">
        <f>RR_SHORT_NAME</f>
        <v>CSXT</v>
      </c>
      <c r="E584" s="1" t="str">
        <f>RR_NAME</f>
        <v>CSX Transportation Company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2014</v>
      </c>
      <c r="B585" s="11">
        <f>RRICC</f>
        <v>125600</v>
      </c>
      <c r="C585" s="7">
        <f>RR_ID</f>
        <v>3</v>
      </c>
      <c r="D585" s="1" t="str">
        <f>RR_SHORT_NAME</f>
        <v>CSXT</v>
      </c>
      <c r="E585" s="1" t="str">
        <f>RR_NAME</f>
        <v>CSX Transportation Company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2014</v>
      </c>
      <c r="B586" s="11">
        <f>RRICC</f>
        <v>125600</v>
      </c>
      <c r="C586" s="7">
        <f>RR_ID</f>
        <v>3</v>
      </c>
      <c r="D586" s="1" t="str">
        <f>RR_SHORT_NAME</f>
        <v>CSXT</v>
      </c>
      <c r="E586" s="1" t="str">
        <f>RR_NAME</f>
        <v>CSX Transportation Company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2014</v>
      </c>
      <c r="B587" s="11">
        <f>RRICC</f>
        <v>125600</v>
      </c>
      <c r="C587" s="7">
        <f>RR_ID</f>
        <v>3</v>
      </c>
      <c r="D587" s="1" t="str">
        <f>RR_SHORT_NAME</f>
        <v>CSXT</v>
      </c>
      <c r="E587" s="1" t="str">
        <f>RR_NAME</f>
        <v>CSX Transportation Company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2014</v>
      </c>
      <c r="B588" s="11">
        <f>RRICC</f>
        <v>125600</v>
      </c>
      <c r="C588" s="7">
        <f>RR_ID</f>
        <v>3</v>
      </c>
      <c r="D588" s="1" t="str">
        <f>RR_SHORT_NAME</f>
        <v>CSXT</v>
      </c>
      <c r="E588" s="1" t="str">
        <f>RR_NAME</f>
        <v>CSX Transportation Company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2014</v>
      </c>
      <c r="B589" s="11">
        <f>RRICC</f>
        <v>125600</v>
      </c>
      <c r="C589" s="7">
        <f>RR_ID</f>
        <v>3</v>
      </c>
      <c r="D589" s="1" t="str">
        <f>RR_SHORT_NAME</f>
        <v>CSXT</v>
      </c>
      <c r="E589" s="1" t="str">
        <f>RR_NAME</f>
        <v>CSX Transportation Company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2014</v>
      </c>
      <c r="B590" s="11">
        <f>RRICC</f>
        <v>125600</v>
      </c>
      <c r="C590" s="7">
        <f>RR_ID</f>
        <v>3</v>
      </c>
      <c r="D590" s="1" t="str">
        <f>RR_SHORT_NAME</f>
        <v>CSXT</v>
      </c>
      <c r="E590" s="1" t="str">
        <f>RR_NAME</f>
        <v>CSX Transportation Company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2014</v>
      </c>
      <c r="B591" s="11">
        <f>RRICC</f>
        <v>125600</v>
      </c>
      <c r="C591" s="7">
        <f>RR_ID</f>
        <v>3</v>
      </c>
      <c r="D591" s="1" t="str">
        <f>RR_SHORT_NAME</f>
        <v>CSXT</v>
      </c>
      <c r="E591" s="1" t="str">
        <f>RR_NAME</f>
        <v>CSX Transportation Company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2014</v>
      </c>
      <c r="B592" s="11">
        <f>RRICC</f>
        <v>125600</v>
      </c>
      <c r="C592" s="7">
        <f>RR_ID</f>
        <v>3</v>
      </c>
      <c r="D592" s="1" t="str">
        <f>RR_SHORT_NAME</f>
        <v>CSXT</v>
      </c>
      <c r="E592" s="1" t="str">
        <f>RR_NAME</f>
        <v>CSX Transportation Company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2014</v>
      </c>
      <c r="B593" s="11">
        <f>RRICC</f>
        <v>125600</v>
      </c>
      <c r="C593" s="7">
        <f>RR_ID</f>
        <v>3</v>
      </c>
      <c r="D593" s="1" t="str">
        <f>RR_SHORT_NAME</f>
        <v>CSXT</v>
      </c>
      <c r="E593" s="1" t="str">
        <f>RR_NAME</f>
        <v>CSX Transportation Company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2014</v>
      </c>
      <c r="B594" s="11">
        <f>RRICC</f>
        <v>125600</v>
      </c>
      <c r="C594" s="7">
        <f>RR_ID</f>
        <v>3</v>
      </c>
      <c r="D594" s="1" t="str">
        <f>RR_SHORT_NAME</f>
        <v>CSXT</v>
      </c>
      <c r="E594" s="1" t="str">
        <f>RR_NAME</f>
        <v>CSX Transportation Company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2014</v>
      </c>
      <c r="B595" s="11">
        <f>RRICC</f>
        <v>125600</v>
      </c>
      <c r="C595" s="7">
        <f>RR_ID</f>
        <v>3</v>
      </c>
      <c r="D595" s="1" t="str">
        <f>RR_SHORT_NAME</f>
        <v>CSXT</v>
      </c>
      <c r="E595" s="1" t="str">
        <f>RR_NAME</f>
        <v>CSX Transportation Company</v>
      </c>
      <c r="F595" s="1" t="s">
        <v>47595</v>
      </c>
      <c r="G595" s="6">
        <f>E2L106C22</f>
        <v>526.75723632356642</v>
      </c>
    </row>
    <row r="596" spans="1:7" x14ac:dyDescent="0.2">
      <c r="A596" s="11">
        <f>CURRENT_YEAR</f>
        <v>2014</v>
      </c>
      <c r="B596" s="11">
        <f>RRICC</f>
        <v>125600</v>
      </c>
      <c r="C596" s="7">
        <f>RR_ID</f>
        <v>3</v>
      </c>
      <c r="D596" s="1" t="str">
        <f>RR_SHORT_NAME</f>
        <v>CSXT</v>
      </c>
      <c r="E596" s="1" t="str">
        <f>RR_NAME</f>
        <v>CSX Transportation Company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2014</v>
      </c>
      <c r="B597" s="11">
        <f>RRICC</f>
        <v>125600</v>
      </c>
      <c r="C597" s="7">
        <f>RR_ID</f>
        <v>3</v>
      </c>
      <c r="D597" s="1" t="str">
        <f>RR_SHORT_NAME</f>
        <v>CSXT</v>
      </c>
      <c r="E597" s="1" t="str">
        <f>RR_NAME</f>
        <v>CSX Transportation Company</v>
      </c>
      <c r="F597" s="1" t="s">
        <v>47597</v>
      </c>
      <c r="G597" s="6">
        <f>E2L106C24</f>
        <v>1731.8687125282624</v>
      </c>
    </row>
    <row r="598" spans="1:7" x14ac:dyDescent="0.2">
      <c r="A598" s="11">
        <f>CURRENT_YEAR</f>
        <v>2014</v>
      </c>
      <c r="B598" s="11">
        <f>RRICC</f>
        <v>125600</v>
      </c>
      <c r="C598" s="7">
        <f>RR_ID</f>
        <v>3</v>
      </c>
      <c r="D598" s="1" t="str">
        <f>RR_SHORT_NAME</f>
        <v>CSXT</v>
      </c>
      <c r="E598" s="1" t="str">
        <f>RR_NAME</f>
        <v>CSX Transportation Company</v>
      </c>
      <c r="F598" s="1" t="s">
        <v>47598</v>
      </c>
      <c r="G598" s="6">
        <f>E2L106C25</f>
        <v>8.8499039852396368</v>
      </c>
    </row>
    <row r="599" spans="1:7" x14ac:dyDescent="0.2">
      <c r="A599" s="11">
        <f>CURRENT_YEAR</f>
        <v>2014</v>
      </c>
      <c r="B599" s="11">
        <f>RRICC</f>
        <v>125600</v>
      </c>
      <c r="C599" s="7">
        <f>RR_ID</f>
        <v>3</v>
      </c>
      <c r="D599" s="1" t="str">
        <f>RR_SHORT_NAME</f>
        <v>CSXT</v>
      </c>
      <c r="E599" s="1" t="str">
        <f>RR_NAME</f>
        <v>CSX Transportation Company</v>
      </c>
      <c r="F599" s="1" t="s">
        <v>47599</v>
      </c>
      <c r="G599" s="6">
        <f>E2L106C26</f>
        <v>4.8674471918818014</v>
      </c>
    </row>
    <row r="600" spans="1:7" x14ac:dyDescent="0.2">
      <c r="A600" s="11">
        <f>CURRENT_YEAR</f>
        <v>2014</v>
      </c>
      <c r="B600" s="11">
        <f>RRICC</f>
        <v>125600</v>
      </c>
      <c r="C600" s="7">
        <f>RR_ID</f>
        <v>3</v>
      </c>
      <c r="D600" s="1" t="str">
        <f>RR_SHORT_NAME</f>
        <v>CSXT</v>
      </c>
      <c r="E600" s="1" t="str">
        <f>RR_NAME</f>
        <v>CSX Transportation Company</v>
      </c>
      <c r="F600" s="1" t="s">
        <v>47600</v>
      </c>
      <c r="G600" s="6">
        <f>E2L106C27</f>
        <v>13.274855977859454</v>
      </c>
    </row>
    <row r="601" spans="1:7" x14ac:dyDescent="0.2">
      <c r="A601" s="11">
        <f>CURRENT_YEAR</f>
        <v>2014</v>
      </c>
      <c r="B601" s="11">
        <f>RRICC</f>
        <v>125600</v>
      </c>
      <c r="C601" s="7">
        <f>RR_ID</f>
        <v>3</v>
      </c>
      <c r="D601" s="1" t="str">
        <f>RR_SHORT_NAME</f>
        <v>CSXT</v>
      </c>
      <c r="E601" s="1" t="str">
        <f>RR_NAME</f>
        <v>CSX Transportation Company</v>
      </c>
      <c r="F601" s="1" t="s">
        <v>47601</v>
      </c>
      <c r="G601" s="6">
        <f>E2L106C28</f>
        <v>10.619884782287565</v>
      </c>
    </row>
    <row r="602" spans="1:7" x14ac:dyDescent="0.2">
      <c r="A602" s="11">
        <f>CURRENT_YEAR</f>
        <v>2014</v>
      </c>
      <c r="B602" s="11">
        <f>RRICC</f>
        <v>125600</v>
      </c>
      <c r="C602" s="7">
        <f>RR_ID</f>
        <v>3</v>
      </c>
      <c r="D602" s="1" t="str">
        <f>RR_SHORT_NAME</f>
        <v>CSXT</v>
      </c>
      <c r="E602" s="1" t="str">
        <f>RR_NAME</f>
        <v>CSX Transportation Company</v>
      </c>
      <c r="F602" s="1" t="s">
        <v>47602</v>
      </c>
      <c r="G602" s="6">
        <f>E2L106C29</f>
        <v>2.2124759963099097</v>
      </c>
    </row>
    <row r="603" spans="1:7" x14ac:dyDescent="0.2">
      <c r="A603" s="11">
        <f>CURRENT_YEAR</f>
        <v>2014</v>
      </c>
      <c r="B603" s="11">
        <f>RRICC</f>
        <v>125600</v>
      </c>
      <c r="C603" s="7">
        <f>RR_ID</f>
        <v>3</v>
      </c>
      <c r="D603" s="1" t="str">
        <f>RR_SHORT_NAME</f>
        <v>CSXT</v>
      </c>
      <c r="E603" s="1" t="str">
        <f>RR_NAME</f>
        <v>CSX Transportation Company</v>
      </c>
      <c r="F603" s="1" t="s">
        <v>47603</v>
      </c>
      <c r="G603" s="6">
        <f>E2L107C1</f>
        <v>29</v>
      </c>
    </row>
    <row r="604" spans="1:7" x14ac:dyDescent="0.2">
      <c r="A604" s="11">
        <f>CURRENT_YEAR</f>
        <v>2014</v>
      </c>
      <c r="B604" s="11">
        <f>RRICC</f>
        <v>125600</v>
      </c>
      <c r="C604" s="7">
        <f>RR_ID</f>
        <v>3</v>
      </c>
      <c r="D604" s="1" t="str">
        <f>RR_SHORT_NAME</f>
        <v>CSXT</v>
      </c>
      <c r="E604" s="1" t="str">
        <f>RR_NAME</f>
        <v>CSX Transportation Company</v>
      </c>
      <c r="F604" s="1" t="s">
        <v>47604</v>
      </c>
      <c r="G604" s="6">
        <f>E2L107C2</f>
        <v>1.9987515293765137</v>
      </c>
    </row>
    <row r="605" spans="1:7" x14ac:dyDescent="0.2">
      <c r="A605" s="11">
        <f>CURRENT_YEAR</f>
        <v>2014</v>
      </c>
      <c r="B605" s="11">
        <f>RRICC</f>
        <v>125600</v>
      </c>
      <c r="C605" s="7">
        <f>RR_ID</f>
        <v>3</v>
      </c>
      <c r="D605" s="1" t="str">
        <f>RR_SHORT_NAME</f>
        <v>CSXT</v>
      </c>
      <c r="E605" s="1" t="str">
        <f>RR_NAME</f>
        <v>CSX Transportation Company</v>
      </c>
      <c r="F605" s="1" t="s">
        <v>47605</v>
      </c>
      <c r="G605" s="6">
        <f>E2L107C3</f>
        <v>1.8280518586507573</v>
      </c>
    </row>
    <row r="606" spans="1:7" x14ac:dyDescent="0.2">
      <c r="A606" s="11">
        <f>CURRENT_YEAR</f>
        <v>2014</v>
      </c>
      <c r="B606" s="11">
        <f>RRICC</f>
        <v>125600</v>
      </c>
      <c r="C606" s="7">
        <f>RR_ID</f>
        <v>3</v>
      </c>
      <c r="D606" s="1" t="str">
        <f>RR_SHORT_NAME</f>
        <v>CSXT</v>
      </c>
      <c r="E606" s="1" t="str">
        <f>RR_NAME</f>
        <v>CSX Transportation Company</v>
      </c>
      <c r="F606" s="1" t="s">
        <v>47606</v>
      </c>
      <c r="G606" s="6">
        <f>E2L107C4</f>
        <v>1.8817929549009897</v>
      </c>
    </row>
    <row r="607" spans="1:7" x14ac:dyDescent="0.2">
      <c r="A607" s="11">
        <f>CURRENT_YEAR</f>
        <v>2014</v>
      </c>
      <c r="B607" s="11">
        <f>RRICC</f>
        <v>125600</v>
      </c>
      <c r="C607" s="7">
        <f>RR_ID</f>
        <v>3</v>
      </c>
      <c r="D607" s="1" t="str">
        <f>RR_SHORT_NAME</f>
        <v>CSXT</v>
      </c>
      <c r="E607" s="1" t="str">
        <f>RR_NAME</f>
        <v>CSX Transportation Company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2014</v>
      </c>
      <c r="B608" s="11">
        <f>RRICC</f>
        <v>125600</v>
      </c>
      <c r="C608" s="7">
        <f>RR_ID</f>
        <v>3</v>
      </c>
      <c r="D608" s="1" t="str">
        <f>RR_SHORT_NAME</f>
        <v>CSXT</v>
      </c>
      <c r="E608" s="1" t="str">
        <f>RR_NAME</f>
        <v>CSX Transportation Company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2014</v>
      </c>
      <c r="B609" s="11">
        <f>RRICC</f>
        <v>125600</v>
      </c>
      <c r="C609" s="7">
        <f>RR_ID</f>
        <v>3</v>
      </c>
      <c r="D609" s="1" t="str">
        <f>RR_SHORT_NAME</f>
        <v>CSXT</v>
      </c>
      <c r="E609" s="1" t="str">
        <f>RR_NAME</f>
        <v>CSX Transportation Company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2014</v>
      </c>
      <c r="B610" s="11">
        <f>RRICC</f>
        <v>125600</v>
      </c>
      <c r="C610" s="7">
        <f>RR_ID</f>
        <v>3</v>
      </c>
      <c r="D610" s="1" t="str">
        <f>RR_SHORT_NAME</f>
        <v>CSXT</v>
      </c>
      <c r="E610" s="1" t="str">
        <f>RR_NAME</f>
        <v>CSX Transportation Company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2014</v>
      </c>
      <c r="B611" s="11">
        <f>RRICC</f>
        <v>125600</v>
      </c>
      <c r="C611" s="7">
        <f>RR_ID</f>
        <v>3</v>
      </c>
      <c r="D611" s="1" t="str">
        <f>RR_SHORT_NAME</f>
        <v>CSXT</v>
      </c>
      <c r="E611" s="1" t="str">
        <f>RR_NAME</f>
        <v>CSX Transportation Company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2014</v>
      </c>
      <c r="B612" s="11">
        <f>RRICC</f>
        <v>125600</v>
      </c>
      <c r="C612" s="7">
        <f>RR_ID</f>
        <v>3</v>
      </c>
      <c r="D612" s="1" t="str">
        <f>RR_SHORT_NAME</f>
        <v>CSXT</v>
      </c>
      <c r="E612" s="1" t="str">
        <f>RR_NAME</f>
        <v>CSX Transportation Company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2014</v>
      </c>
      <c r="B613" s="11">
        <f>RRICC</f>
        <v>125600</v>
      </c>
      <c r="C613" s="7">
        <f>RR_ID</f>
        <v>3</v>
      </c>
      <c r="D613" s="1" t="str">
        <f>RR_SHORT_NAME</f>
        <v>CSXT</v>
      </c>
      <c r="E613" s="1" t="str">
        <f>RR_NAME</f>
        <v>CSX Transportation Company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2014</v>
      </c>
      <c r="B614" s="11">
        <f>RRICC</f>
        <v>125600</v>
      </c>
      <c r="C614" s="7">
        <f>RR_ID</f>
        <v>3</v>
      </c>
      <c r="D614" s="1" t="str">
        <f>RR_SHORT_NAME</f>
        <v>CSXT</v>
      </c>
      <c r="E614" s="1" t="str">
        <f>RR_NAME</f>
        <v>CSX Transportation Company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2014</v>
      </c>
      <c r="B615" s="11">
        <f>RRICC</f>
        <v>125600</v>
      </c>
      <c r="C615" s="7">
        <f>RR_ID</f>
        <v>3</v>
      </c>
      <c r="D615" s="1" t="str">
        <f>RR_SHORT_NAME</f>
        <v>CSXT</v>
      </c>
      <c r="E615" s="1" t="str">
        <f>RR_NAME</f>
        <v>CSX Transportation Company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2014</v>
      </c>
      <c r="B616" s="11">
        <f>RRICC</f>
        <v>125600</v>
      </c>
      <c r="C616" s="7">
        <f>RR_ID</f>
        <v>3</v>
      </c>
      <c r="D616" s="1" t="str">
        <f>RR_SHORT_NAME</f>
        <v>CSXT</v>
      </c>
      <c r="E616" s="1" t="str">
        <f>RR_NAME</f>
        <v>CSX Transportation Company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2014</v>
      </c>
      <c r="B617" s="11">
        <f>RRICC</f>
        <v>125600</v>
      </c>
      <c r="C617" s="7">
        <f>RR_ID</f>
        <v>3</v>
      </c>
      <c r="D617" s="1" t="str">
        <f>RR_SHORT_NAME</f>
        <v>CSXT</v>
      </c>
      <c r="E617" s="1" t="str">
        <f>RR_NAME</f>
        <v>CSX Transportation Company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2014</v>
      </c>
      <c r="B618" s="11">
        <f>RRICC</f>
        <v>125600</v>
      </c>
      <c r="C618" s="7">
        <f>RR_ID</f>
        <v>3</v>
      </c>
      <c r="D618" s="1" t="str">
        <f>RR_SHORT_NAME</f>
        <v>CSXT</v>
      </c>
      <c r="E618" s="1" t="str">
        <f>RR_NAME</f>
        <v>CSX Transportation Company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2014</v>
      </c>
      <c r="B619" s="11">
        <f>RRICC</f>
        <v>125600</v>
      </c>
      <c r="C619" s="7">
        <f>RR_ID</f>
        <v>3</v>
      </c>
      <c r="D619" s="1" t="str">
        <f>RR_SHORT_NAME</f>
        <v>CSXT</v>
      </c>
      <c r="E619" s="1" t="str">
        <f>RR_NAME</f>
        <v>CSX Transportation Company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2014</v>
      </c>
      <c r="B620" s="11">
        <f>RRICC</f>
        <v>125600</v>
      </c>
      <c r="C620" s="7">
        <f>RR_ID</f>
        <v>3</v>
      </c>
      <c r="D620" s="1" t="str">
        <f>RR_SHORT_NAME</f>
        <v>CSXT</v>
      </c>
      <c r="E620" s="1" t="str">
        <f>RR_NAME</f>
        <v>CSX Transportation Company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2014</v>
      </c>
      <c r="B621" s="11">
        <f>RRICC</f>
        <v>125600</v>
      </c>
      <c r="C621" s="7">
        <f>RR_ID</f>
        <v>3</v>
      </c>
      <c r="D621" s="1" t="str">
        <f>RR_SHORT_NAME</f>
        <v>CSXT</v>
      </c>
      <c r="E621" s="1" t="str">
        <f>RR_NAME</f>
        <v>CSX Transportation Company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2014</v>
      </c>
      <c r="B622" s="11">
        <f>RRICC</f>
        <v>125600</v>
      </c>
      <c r="C622" s="7">
        <f>RR_ID</f>
        <v>3</v>
      </c>
      <c r="D622" s="1" t="str">
        <f>RR_SHORT_NAME</f>
        <v>CSXT</v>
      </c>
      <c r="E622" s="1" t="str">
        <f>RR_NAME</f>
        <v>CSX Transportation Company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2014</v>
      </c>
      <c r="B623" s="11">
        <f>RRICC</f>
        <v>125600</v>
      </c>
      <c r="C623" s="7">
        <f>RR_ID</f>
        <v>3</v>
      </c>
      <c r="D623" s="1" t="str">
        <f>RR_SHORT_NAME</f>
        <v>CSXT</v>
      </c>
      <c r="E623" s="1" t="str">
        <f>RR_NAME</f>
        <v>CSX Transportation Company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2014</v>
      </c>
      <c r="B624" s="11">
        <f>RRICC</f>
        <v>125600</v>
      </c>
      <c r="C624" s="7">
        <f>RR_ID</f>
        <v>3</v>
      </c>
      <c r="D624" s="1" t="str">
        <f>RR_SHORT_NAME</f>
        <v>CSXT</v>
      </c>
      <c r="E624" s="1" t="str">
        <f>RR_NAME</f>
        <v>CSX Transportation Company</v>
      </c>
      <c r="F624" s="1" t="s">
        <v>47624</v>
      </c>
      <c r="G624" s="6">
        <f>E2L107C22</f>
        <v>526.75723632356642</v>
      </c>
    </row>
    <row r="625" spans="1:7" x14ac:dyDescent="0.2">
      <c r="A625" s="11">
        <f>CURRENT_YEAR</f>
        <v>2014</v>
      </c>
      <c r="B625" s="11">
        <f>RRICC</f>
        <v>125600</v>
      </c>
      <c r="C625" s="7">
        <f>RR_ID</f>
        <v>3</v>
      </c>
      <c r="D625" s="1" t="str">
        <f>RR_SHORT_NAME</f>
        <v>CSXT</v>
      </c>
      <c r="E625" s="1" t="str">
        <f>RR_NAME</f>
        <v>CSX Transportation Company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2014</v>
      </c>
      <c r="B626" s="11">
        <f>RRICC</f>
        <v>125600</v>
      </c>
      <c r="C626" s="7">
        <f>RR_ID</f>
        <v>3</v>
      </c>
      <c r="D626" s="1" t="str">
        <f>RR_SHORT_NAME</f>
        <v>CSXT</v>
      </c>
      <c r="E626" s="1" t="str">
        <f>RR_NAME</f>
        <v>CSX Transportation Company</v>
      </c>
      <c r="F626" s="1" t="s">
        <v>47626</v>
      </c>
      <c r="G626" s="6">
        <f>E2L107C24</f>
        <v>5399.8851658171416</v>
      </c>
    </row>
    <row r="627" spans="1:7" x14ac:dyDescent="0.2">
      <c r="A627" s="11">
        <f>CURRENT_YEAR</f>
        <v>2014</v>
      </c>
      <c r="B627" s="11">
        <f>RRICC</f>
        <v>125600</v>
      </c>
      <c r="C627" s="7">
        <f>RR_ID</f>
        <v>3</v>
      </c>
      <c r="D627" s="1" t="str">
        <f>RR_SHORT_NAME</f>
        <v>CSXT</v>
      </c>
      <c r="E627" s="1" t="str">
        <f>RR_NAME</f>
        <v>CSX Transportation Company</v>
      </c>
      <c r="F627" s="1" t="s">
        <v>47627</v>
      </c>
      <c r="G627" s="6">
        <f>E2L107C25</f>
        <v>8.8499039852396351</v>
      </c>
    </row>
    <row r="628" spans="1:7" x14ac:dyDescent="0.2">
      <c r="A628" s="11">
        <f>CURRENT_YEAR</f>
        <v>2014</v>
      </c>
      <c r="B628" s="11">
        <f>RRICC</f>
        <v>125600</v>
      </c>
      <c r="C628" s="7">
        <f>RR_ID</f>
        <v>3</v>
      </c>
      <c r="D628" s="1" t="str">
        <f>RR_SHORT_NAME</f>
        <v>CSXT</v>
      </c>
      <c r="E628" s="1" t="str">
        <f>RR_NAME</f>
        <v>CSX Transportation Company</v>
      </c>
      <c r="F628" s="1" t="s">
        <v>47628</v>
      </c>
      <c r="G628" s="6">
        <f>E2L107C26</f>
        <v>4.8674471918818005</v>
      </c>
    </row>
    <row r="629" spans="1:7" x14ac:dyDescent="0.2">
      <c r="A629" s="11">
        <f>CURRENT_YEAR</f>
        <v>2014</v>
      </c>
      <c r="B629" s="11">
        <f>RRICC</f>
        <v>125600</v>
      </c>
      <c r="C629" s="7">
        <f>RR_ID</f>
        <v>3</v>
      </c>
      <c r="D629" s="1" t="str">
        <f>RR_SHORT_NAME</f>
        <v>CSXT</v>
      </c>
      <c r="E629" s="1" t="str">
        <f>RR_NAME</f>
        <v>CSX Transportation Company</v>
      </c>
      <c r="F629" s="1" t="s">
        <v>47629</v>
      </c>
      <c r="G629" s="6">
        <f>E2L107C27</f>
        <v>13.274855977859458</v>
      </c>
    </row>
    <row r="630" spans="1:7" x14ac:dyDescent="0.2">
      <c r="A630" s="11">
        <f>CURRENT_YEAR</f>
        <v>2014</v>
      </c>
      <c r="B630" s="11">
        <f>RRICC</f>
        <v>125600</v>
      </c>
      <c r="C630" s="7">
        <f>RR_ID</f>
        <v>3</v>
      </c>
      <c r="D630" s="1" t="str">
        <f>RR_SHORT_NAME</f>
        <v>CSXT</v>
      </c>
      <c r="E630" s="1" t="str">
        <f>RR_NAME</f>
        <v>CSX Transportation Company</v>
      </c>
      <c r="F630" s="1" t="s">
        <v>47630</v>
      </c>
      <c r="G630" s="6">
        <f>E2L107C28</f>
        <v>10.619884782287563</v>
      </c>
    </row>
    <row r="631" spans="1:7" x14ac:dyDescent="0.2">
      <c r="A631" s="11">
        <f>CURRENT_YEAR</f>
        <v>2014</v>
      </c>
      <c r="B631" s="11">
        <f>RRICC</f>
        <v>125600</v>
      </c>
      <c r="C631" s="7">
        <f>RR_ID</f>
        <v>3</v>
      </c>
      <c r="D631" s="1" t="str">
        <f>RR_SHORT_NAME</f>
        <v>CSXT</v>
      </c>
      <c r="E631" s="1" t="str">
        <f>RR_NAME</f>
        <v>CSX Transportation Company</v>
      </c>
      <c r="F631" s="1" t="s">
        <v>47631</v>
      </c>
      <c r="G631" s="6">
        <f>E2L107C29</f>
        <v>2.2124759963099097</v>
      </c>
    </row>
    <row r="632" spans="1:7" x14ac:dyDescent="0.2">
      <c r="A632" s="11">
        <f>CURRENT_YEAR</f>
        <v>2014</v>
      </c>
      <c r="B632" s="11">
        <f>RRICC</f>
        <v>125600</v>
      </c>
      <c r="C632" s="7">
        <f>RR_ID</f>
        <v>3</v>
      </c>
      <c r="D632" s="1" t="str">
        <f>RR_SHORT_NAME</f>
        <v>CSXT</v>
      </c>
      <c r="E632" s="1" t="str">
        <f>RR_NAME</f>
        <v>CSX Transportation Company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2014</v>
      </c>
      <c r="B633" s="11">
        <f>RRICC</f>
        <v>125600</v>
      </c>
      <c r="C633" s="7">
        <f>RR_ID</f>
        <v>3</v>
      </c>
      <c r="D633" s="1" t="str">
        <f>RR_SHORT_NAME</f>
        <v>CSXT</v>
      </c>
      <c r="E633" s="1" t="str">
        <f>RR_NAME</f>
        <v>CSX Transportation Company</v>
      </c>
      <c r="F633" s="1" t="s">
        <v>47633</v>
      </c>
      <c r="G633" s="6">
        <f>E2L108C2</f>
        <v>2.0103593667104125</v>
      </c>
    </row>
    <row r="634" spans="1:7" x14ac:dyDescent="0.2">
      <c r="A634" s="11">
        <f>CURRENT_YEAR</f>
        <v>2014</v>
      </c>
      <c r="B634" s="11">
        <f>RRICC</f>
        <v>125600</v>
      </c>
      <c r="C634" s="7">
        <f>RR_ID</f>
        <v>3</v>
      </c>
      <c r="D634" s="1" t="str">
        <f>RR_SHORT_NAME</f>
        <v>CSXT</v>
      </c>
      <c r="E634" s="1" t="str">
        <f>RR_NAME</f>
        <v>CSX Transportation Company</v>
      </c>
      <c r="F634" s="1" t="s">
        <v>47634</v>
      </c>
      <c r="G634" s="6">
        <f>E2L108C3</f>
        <v>1.8450261965867563</v>
      </c>
    </row>
    <row r="635" spans="1:7" x14ac:dyDescent="0.2">
      <c r="A635" s="11">
        <f>CURRENT_YEAR</f>
        <v>2014</v>
      </c>
      <c r="B635" s="11">
        <f>RRICC</f>
        <v>125600</v>
      </c>
      <c r="C635" s="7">
        <f>RR_ID</f>
        <v>3</v>
      </c>
      <c r="D635" s="1" t="str">
        <f>RR_SHORT_NAME</f>
        <v>CSXT</v>
      </c>
      <c r="E635" s="1" t="str">
        <f>RR_NAME</f>
        <v>CSX Transportation Company</v>
      </c>
      <c r="F635" s="1" t="s">
        <v>47635</v>
      </c>
      <c r="G635" s="6">
        <f>E2L108C4</f>
        <v>1.8739209150932807</v>
      </c>
    </row>
    <row r="636" spans="1:7" x14ac:dyDescent="0.2">
      <c r="A636" s="11">
        <f>CURRENT_YEAR</f>
        <v>2014</v>
      </c>
      <c r="B636" s="11">
        <f>RRICC</f>
        <v>125600</v>
      </c>
      <c r="C636" s="7">
        <f>RR_ID</f>
        <v>3</v>
      </c>
      <c r="D636" s="1" t="str">
        <f>RR_SHORT_NAME</f>
        <v>CSXT</v>
      </c>
      <c r="E636" s="1" t="str">
        <f>RR_NAME</f>
        <v>CSX Transportation Company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2014</v>
      </c>
      <c r="B637" s="11">
        <f>RRICC</f>
        <v>125600</v>
      </c>
      <c r="C637" s="7">
        <f>RR_ID</f>
        <v>3</v>
      </c>
      <c r="D637" s="1" t="str">
        <f>RR_SHORT_NAME</f>
        <v>CSXT</v>
      </c>
      <c r="E637" s="1" t="str">
        <f>RR_NAME</f>
        <v>CSX Transportation Company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2014</v>
      </c>
      <c r="B638" s="11">
        <f>RRICC</f>
        <v>125600</v>
      </c>
      <c r="C638" s="7">
        <f>RR_ID</f>
        <v>3</v>
      </c>
      <c r="D638" s="1" t="str">
        <f>RR_SHORT_NAME</f>
        <v>CSXT</v>
      </c>
      <c r="E638" s="1" t="str">
        <f>RR_NAME</f>
        <v>CSX Transportation Company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2014</v>
      </c>
      <c r="B639" s="11">
        <f>RRICC</f>
        <v>125600</v>
      </c>
      <c r="C639" s="7">
        <f>RR_ID</f>
        <v>3</v>
      </c>
      <c r="D639" s="1" t="str">
        <f>RR_SHORT_NAME</f>
        <v>CSXT</v>
      </c>
      <c r="E639" s="1" t="str">
        <f>RR_NAME</f>
        <v>CSX Transportation Company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2014</v>
      </c>
      <c r="B640" s="11">
        <f>RRICC</f>
        <v>125600</v>
      </c>
      <c r="C640" s="7">
        <f>RR_ID</f>
        <v>3</v>
      </c>
      <c r="D640" s="1" t="str">
        <f>RR_SHORT_NAME</f>
        <v>CSXT</v>
      </c>
      <c r="E640" s="1" t="str">
        <f>RR_NAME</f>
        <v>CSX Transportation Company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2014</v>
      </c>
      <c r="B641" s="11">
        <f>RRICC</f>
        <v>125600</v>
      </c>
      <c r="C641" s="7">
        <f>RR_ID</f>
        <v>3</v>
      </c>
      <c r="D641" s="1" t="str">
        <f>RR_SHORT_NAME</f>
        <v>CSXT</v>
      </c>
      <c r="E641" s="1" t="str">
        <f>RR_NAME</f>
        <v>CSX Transportation Company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2014</v>
      </c>
      <c r="B642" s="11">
        <f>RRICC</f>
        <v>125600</v>
      </c>
      <c r="C642" s="7">
        <f>RR_ID</f>
        <v>3</v>
      </c>
      <c r="D642" s="1" t="str">
        <f>RR_SHORT_NAME</f>
        <v>CSXT</v>
      </c>
      <c r="E642" s="1" t="str">
        <f>RR_NAME</f>
        <v>CSX Transportation Company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2014</v>
      </c>
      <c r="B643" s="11">
        <f>RRICC</f>
        <v>125600</v>
      </c>
      <c r="C643" s="7">
        <f>RR_ID</f>
        <v>3</v>
      </c>
      <c r="D643" s="1" t="str">
        <f>RR_SHORT_NAME</f>
        <v>CSXT</v>
      </c>
      <c r="E643" s="1" t="str">
        <f>RR_NAME</f>
        <v>CSX Transportation Company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2014</v>
      </c>
      <c r="B644" s="11">
        <f>RRICC</f>
        <v>125600</v>
      </c>
      <c r="C644" s="7">
        <f>RR_ID</f>
        <v>3</v>
      </c>
      <c r="D644" s="1" t="str">
        <f>RR_SHORT_NAME</f>
        <v>CSXT</v>
      </c>
      <c r="E644" s="1" t="str">
        <f>RR_NAME</f>
        <v>CSX Transportation Company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2014</v>
      </c>
      <c r="B645" s="11">
        <f>RRICC</f>
        <v>125600</v>
      </c>
      <c r="C645" s="7">
        <f>RR_ID</f>
        <v>3</v>
      </c>
      <c r="D645" s="1" t="str">
        <f>RR_SHORT_NAME</f>
        <v>CSXT</v>
      </c>
      <c r="E645" s="1" t="str">
        <f>RR_NAME</f>
        <v>CSX Transportation Company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2014</v>
      </c>
      <c r="B646" s="11">
        <f>RRICC</f>
        <v>125600</v>
      </c>
      <c r="C646" s="7">
        <f>RR_ID</f>
        <v>3</v>
      </c>
      <c r="D646" s="1" t="str">
        <f>RR_SHORT_NAME</f>
        <v>CSXT</v>
      </c>
      <c r="E646" s="1" t="str">
        <f>RR_NAME</f>
        <v>CSX Transportation Company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2014</v>
      </c>
      <c r="B647" s="11">
        <f>RRICC</f>
        <v>125600</v>
      </c>
      <c r="C647" s="7">
        <f>RR_ID</f>
        <v>3</v>
      </c>
      <c r="D647" s="1" t="str">
        <f>RR_SHORT_NAME</f>
        <v>CSXT</v>
      </c>
      <c r="E647" s="1" t="str">
        <f>RR_NAME</f>
        <v>CSX Transportation Company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2014</v>
      </c>
      <c r="B648" s="11">
        <f>RRICC</f>
        <v>125600</v>
      </c>
      <c r="C648" s="7">
        <f>RR_ID</f>
        <v>3</v>
      </c>
      <c r="D648" s="1" t="str">
        <f>RR_SHORT_NAME</f>
        <v>CSXT</v>
      </c>
      <c r="E648" s="1" t="str">
        <f>RR_NAME</f>
        <v>CSX Transportation Company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2014</v>
      </c>
      <c r="B649" s="11">
        <f>RRICC</f>
        <v>125600</v>
      </c>
      <c r="C649" s="7">
        <f>RR_ID</f>
        <v>3</v>
      </c>
      <c r="D649" s="1" t="str">
        <f>RR_SHORT_NAME</f>
        <v>CSXT</v>
      </c>
      <c r="E649" s="1" t="str">
        <f>RR_NAME</f>
        <v>CSX Transportation Company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2014</v>
      </c>
      <c r="B650" s="11">
        <f>RRICC</f>
        <v>125600</v>
      </c>
      <c r="C650" s="7">
        <f>RR_ID</f>
        <v>3</v>
      </c>
      <c r="D650" s="1" t="str">
        <f>RR_SHORT_NAME</f>
        <v>CSXT</v>
      </c>
      <c r="E650" s="1" t="str">
        <f>RR_NAME</f>
        <v>CSX Transportation Company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2014</v>
      </c>
      <c r="B651" s="11">
        <f>RRICC</f>
        <v>125600</v>
      </c>
      <c r="C651" s="7">
        <f>RR_ID</f>
        <v>3</v>
      </c>
      <c r="D651" s="1" t="str">
        <f>RR_SHORT_NAME</f>
        <v>CSXT</v>
      </c>
      <c r="E651" s="1" t="str">
        <f>RR_NAME</f>
        <v>CSX Transportation Company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2014</v>
      </c>
      <c r="B652" s="11">
        <f>RRICC</f>
        <v>125600</v>
      </c>
      <c r="C652" s="7">
        <f>RR_ID</f>
        <v>3</v>
      </c>
      <c r="D652" s="1" t="str">
        <f>RR_SHORT_NAME</f>
        <v>CSXT</v>
      </c>
      <c r="E652" s="1" t="str">
        <f>RR_NAME</f>
        <v>CSX Transportation Company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2014</v>
      </c>
      <c r="B653" s="11">
        <f>RRICC</f>
        <v>125600</v>
      </c>
      <c r="C653" s="7">
        <f>RR_ID</f>
        <v>3</v>
      </c>
      <c r="D653" s="1" t="str">
        <f>RR_SHORT_NAME</f>
        <v>CSXT</v>
      </c>
      <c r="E653" s="1" t="str">
        <f>RR_NAME</f>
        <v>CSX Transportation Company</v>
      </c>
      <c r="F653" s="1" t="s">
        <v>47653</v>
      </c>
      <c r="G653" s="6">
        <f>E2L108C22</f>
        <v>526.75723632356642</v>
      </c>
    </row>
    <row r="654" spans="1:7" x14ac:dyDescent="0.2">
      <c r="A654" s="11">
        <f>CURRENT_YEAR</f>
        <v>2014</v>
      </c>
      <c r="B654" s="11">
        <f>RRICC</f>
        <v>125600</v>
      </c>
      <c r="C654" s="7">
        <f>RR_ID</f>
        <v>3</v>
      </c>
      <c r="D654" s="1" t="str">
        <f>RR_SHORT_NAME</f>
        <v>CSXT</v>
      </c>
      <c r="E654" s="1" t="str">
        <f>RR_NAME</f>
        <v>CSX Transportation Company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2014</v>
      </c>
      <c r="B655" s="11">
        <f>RRICC</f>
        <v>125600</v>
      </c>
      <c r="C655" s="7">
        <f>RR_ID</f>
        <v>3</v>
      </c>
      <c r="D655" s="1" t="str">
        <f>RR_SHORT_NAME</f>
        <v>CSXT</v>
      </c>
      <c r="E655" s="1" t="str">
        <f>RR_NAME</f>
        <v>CSX Transportation Company</v>
      </c>
      <c r="F655" s="1" t="s">
        <v>47655</v>
      </c>
      <c r="G655" s="6">
        <f>E2L108C24</f>
        <v>1758.2865583305177</v>
      </c>
    </row>
    <row r="656" spans="1:7" x14ac:dyDescent="0.2">
      <c r="A656" s="11">
        <f>CURRENT_YEAR</f>
        <v>2014</v>
      </c>
      <c r="B656" s="11">
        <f>RRICC</f>
        <v>125600</v>
      </c>
      <c r="C656" s="7">
        <f>RR_ID</f>
        <v>3</v>
      </c>
      <c r="D656" s="1" t="str">
        <f>RR_SHORT_NAME</f>
        <v>CSXT</v>
      </c>
      <c r="E656" s="1" t="str">
        <f>RR_NAME</f>
        <v>CSX Transportation Company</v>
      </c>
      <c r="F656" s="1" t="s">
        <v>47656</v>
      </c>
      <c r="G656" s="6">
        <f>E2L108C25</f>
        <v>8.8499039852396368</v>
      </c>
    </row>
    <row r="657" spans="1:7" x14ac:dyDescent="0.2">
      <c r="A657" s="11">
        <f>CURRENT_YEAR</f>
        <v>2014</v>
      </c>
      <c r="B657" s="11">
        <f>RRICC</f>
        <v>125600</v>
      </c>
      <c r="C657" s="7">
        <f>RR_ID</f>
        <v>3</v>
      </c>
      <c r="D657" s="1" t="str">
        <f>RR_SHORT_NAME</f>
        <v>CSXT</v>
      </c>
      <c r="E657" s="1" t="str">
        <f>RR_NAME</f>
        <v>CSX Transportation Company</v>
      </c>
      <c r="F657" s="1" t="s">
        <v>47657</v>
      </c>
      <c r="G657" s="6">
        <f>E2L108C26</f>
        <v>4.8674471918818014</v>
      </c>
    </row>
    <row r="658" spans="1:7" x14ac:dyDescent="0.2">
      <c r="A658" s="11">
        <f>CURRENT_YEAR</f>
        <v>2014</v>
      </c>
      <c r="B658" s="11">
        <f>RRICC</f>
        <v>125600</v>
      </c>
      <c r="C658" s="7">
        <f>RR_ID</f>
        <v>3</v>
      </c>
      <c r="D658" s="1" t="str">
        <f>RR_SHORT_NAME</f>
        <v>CSXT</v>
      </c>
      <c r="E658" s="1" t="str">
        <f>RR_NAME</f>
        <v>CSX Transportation Company</v>
      </c>
      <c r="F658" s="1" t="s">
        <v>47658</v>
      </c>
      <c r="G658" s="6">
        <f>E2L108C27</f>
        <v>13.274855977859456</v>
      </c>
    </row>
    <row r="659" spans="1:7" x14ac:dyDescent="0.2">
      <c r="A659" s="11">
        <f>CURRENT_YEAR</f>
        <v>2014</v>
      </c>
      <c r="B659" s="11">
        <f>RRICC</f>
        <v>125600</v>
      </c>
      <c r="C659" s="7">
        <f>RR_ID</f>
        <v>3</v>
      </c>
      <c r="D659" s="1" t="str">
        <f>RR_SHORT_NAME</f>
        <v>CSXT</v>
      </c>
      <c r="E659" s="1" t="str">
        <f>RR_NAME</f>
        <v>CSX Transportation Company</v>
      </c>
      <c r="F659" s="1" t="s">
        <v>47659</v>
      </c>
      <c r="G659" s="6">
        <f>E2L108C28</f>
        <v>10.619884782287563</v>
      </c>
    </row>
    <row r="660" spans="1:7" x14ac:dyDescent="0.2">
      <c r="A660" s="11">
        <f>CURRENT_YEAR</f>
        <v>2014</v>
      </c>
      <c r="B660" s="11">
        <f>RRICC</f>
        <v>125600</v>
      </c>
      <c r="C660" s="7">
        <f>RR_ID</f>
        <v>3</v>
      </c>
      <c r="D660" s="1" t="str">
        <f>RR_SHORT_NAME</f>
        <v>CSXT</v>
      </c>
      <c r="E660" s="1" t="str">
        <f>RR_NAME</f>
        <v>CSX Transportation Company</v>
      </c>
      <c r="F660" s="1" t="s">
        <v>47660</v>
      </c>
      <c r="G660" s="6">
        <f>E2L108C29</f>
        <v>2.2124759963099092</v>
      </c>
    </row>
    <row r="661" spans="1:7" x14ac:dyDescent="0.2">
      <c r="A661" s="11">
        <f>CURRENT_YEAR</f>
        <v>2014</v>
      </c>
      <c r="B661" s="11">
        <f>RRICC</f>
        <v>125600</v>
      </c>
      <c r="C661" s="7">
        <f>RR_ID</f>
        <v>3</v>
      </c>
      <c r="D661" s="1" t="str">
        <f>RR_SHORT_NAME</f>
        <v>CSXT</v>
      </c>
      <c r="E661" s="1" t="str">
        <f>RR_NAME</f>
        <v>CSX Transportation Company</v>
      </c>
      <c r="F661" s="1" t="s">
        <v>47661</v>
      </c>
      <c r="G661" s="6">
        <f>E2L109C1</f>
        <v>47.2</v>
      </c>
    </row>
    <row r="662" spans="1:7" x14ac:dyDescent="0.2">
      <c r="A662" s="11">
        <f>CURRENT_YEAR</f>
        <v>2014</v>
      </c>
      <c r="B662" s="11">
        <f>RRICC</f>
        <v>125600</v>
      </c>
      <c r="C662" s="7">
        <f>RR_ID</f>
        <v>3</v>
      </c>
      <c r="D662" s="1" t="str">
        <f>RR_SHORT_NAME</f>
        <v>CSXT</v>
      </c>
      <c r="E662" s="1" t="str">
        <f>RR_NAME</f>
        <v>CSX Transportation Company</v>
      </c>
      <c r="F662" s="1" t="s">
        <v>47662</v>
      </c>
      <c r="G662" s="6">
        <f>E2L109C2</f>
        <v>1.9144614033161305</v>
      </c>
    </row>
    <row r="663" spans="1:7" x14ac:dyDescent="0.2">
      <c r="A663" s="11">
        <f>CURRENT_YEAR</f>
        <v>2014</v>
      </c>
      <c r="B663" s="11">
        <f>RRICC</f>
        <v>125600</v>
      </c>
      <c r="C663" s="7">
        <f>RR_ID</f>
        <v>3</v>
      </c>
      <c r="D663" s="1" t="str">
        <f>RR_SHORT_NAME</f>
        <v>CSXT</v>
      </c>
      <c r="E663" s="1" t="str">
        <f>RR_NAME</f>
        <v>CSX Transportation Company</v>
      </c>
      <c r="F663" s="1" t="s">
        <v>47663</v>
      </c>
      <c r="G663" s="6">
        <f>E2L109C3</f>
        <v>1.3982121625787132</v>
      </c>
    </row>
    <row r="664" spans="1:7" x14ac:dyDescent="0.2">
      <c r="A664" s="11">
        <f>CURRENT_YEAR</f>
        <v>2014</v>
      </c>
      <c r="B664" s="11">
        <f>RRICC</f>
        <v>125600</v>
      </c>
      <c r="C664" s="7">
        <f>RR_ID</f>
        <v>3</v>
      </c>
      <c r="D664" s="1" t="str">
        <f>RR_SHORT_NAME</f>
        <v>CSXT</v>
      </c>
      <c r="E664" s="1" t="str">
        <f>RR_NAME</f>
        <v>CSX Transportation Company</v>
      </c>
      <c r="F664" s="1" t="s">
        <v>47664</v>
      </c>
      <c r="G664" s="6">
        <f>E2L109C4</f>
        <v>1.6279842631283141</v>
      </c>
    </row>
    <row r="665" spans="1:7" x14ac:dyDescent="0.2">
      <c r="A665" s="11">
        <f>CURRENT_YEAR</f>
        <v>2014</v>
      </c>
      <c r="B665" s="11">
        <f>RRICC</f>
        <v>125600</v>
      </c>
      <c r="C665" s="7">
        <f>RR_ID</f>
        <v>3</v>
      </c>
      <c r="D665" s="1" t="str">
        <f>RR_SHORT_NAME</f>
        <v>CSXT</v>
      </c>
      <c r="E665" s="1" t="str">
        <f>RR_NAME</f>
        <v>CSX Transportation Company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2014</v>
      </c>
      <c r="B666" s="11">
        <f>RRICC</f>
        <v>125600</v>
      </c>
      <c r="C666" s="7">
        <f>RR_ID</f>
        <v>3</v>
      </c>
      <c r="D666" s="1" t="str">
        <f>RR_SHORT_NAME</f>
        <v>CSXT</v>
      </c>
      <c r="E666" s="1" t="str">
        <f>RR_NAME</f>
        <v>CSX Transportation Company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2014</v>
      </c>
      <c r="B667" s="11">
        <f>RRICC</f>
        <v>125600</v>
      </c>
      <c r="C667" s="7">
        <f>RR_ID</f>
        <v>3</v>
      </c>
      <c r="D667" s="1" t="str">
        <f>RR_SHORT_NAME</f>
        <v>CSXT</v>
      </c>
      <c r="E667" s="1" t="str">
        <f>RR_NAME</f>
        <v>CSX Transportation Company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2014</v>
      </c>
      <c r="B668" s="11">
        <f>RRICC</f>
        <v>125600</v>
      </c>
      <c r="C668" s="7">
        <f>RR_ID</f>
        <v>3</v>
      </c>
      <c r="D668" s="1" t="str">
        <f>RR_SHORT_NAME</f>
        <v>CSXT</v>
      </c>
      <c r="E668" s="1" t="str">
        <f>RR_NAME</f>
        <v>CSX Transportation Company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2014</v>
      </c>
      <c r="B669" s="11">
        <f>RRICC</f>
        <v>125600</v>
      </c>
      <c r="C669" s="7">
        <f>RR_ID</f>
        <v>3</v>
      </c>
      <c r="D669" s="1" t="str">
        <f>RR_SHORT_NAME</f>
        <v>CSXT</v>
      </c>
      <c r="E669" s="1" t="str">
        <f>RR_NAME</f>
        <v>CSX Transportation Company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2014</v>
      </c>
      <c r="B670" s="11">
        <f>RRICC</f>
        <v>125600</v>
      </c>
      <c r="C670" s="7">
        <f>RR_ID</f>
        <v>3</v>
      </c>
      <c r="D670" s="1" t="str">
        <f>RR_SHORT_NAME</f>
        <v>CSXT</v>
      </c>
      <c r="E670" s="1" t="str">
        <f>RR_NAME</f>
        <v>CSX Transportation Company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2014</v>
      </c>
      <c r="B671" s="11">
        <f>RRICC</f>
        <v>125600</v>
      </c>
      <c r="C671" s="7">
        <f>RR_ID</f>
        <v>3</v>
      </c>
      <c r="D671" s="1" t="str">
        <f>RR_SHORT_NAME</f>
        <v>CSXT</v>
      </c>
      <c r="E671" s="1" t="str">
        <f>RR_NAME</f>
        <v>CSX Transportation Company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2014</v>
      </c>
      <c r="B672" s="11">
        <f>RRICC</f>
        <v>125600</v>
      </c>
      <c r="C672" s="7">
        <f>RR_ID</f>
        <v>3</v>
      </c>
      <c r="D672" s="1" t="str">
        <f>RR_SHORT_NAME</f>
        <v>CSXT</v>
      </c>
      <c r="E672" s="1" t="str">
        <f>RR_NAME</f>
        <v>CSX Transportation Company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2014</v>
      </c>
      <c r="B673" s="11">
        <f>RRICC</f>
        <v>125600</v>
      </c>
      <c r="C673" s="7">
        <f>RR_ID</f>
        <v>3</v>
      </c>
      <c r="D673" s="1" t="str">
        <f>RR_SHORT_NAME</f>
        <v>CSXT</v>
      </c>
      <c r="E673" s="1" t="str">
        <f>RR_NAME</f>
        <v>CSX Transportation Company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2014</v>
      </c>
      <c r="B674" s="11">
        <f>RRICC</f>
        <v>125600</v>
      </c>
      <c r="C674" s="7">
        <f>RR_ID</f>
        <v>3</v>
      </c>
      <c r="D674" s="1" t="str">
        <f>RR_SHORT_NAME</f>
        <v>CSXT</v>
      </c>
      <c r="E674" s="1" t="str">
        <f>RR_NAME</f>
        <v>CSX Transportation Company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2014</v>
      </c>
      <c r="B675" s="11">
        <f>RRICC</f>
        <v>125600</v>
      </c>
      <c r="C675" s="7">
        <f>RR_ID</f>
        <v>3</v>
      </c>
      <c r="D675" s="1" t="str">
        <f>RR_SHORT_NAME</f>
        <v>CSXT</v>
      </c>
      <c r="E675" s="1" t="str">
        <f>RR_NAME</f>
        <v>CSX Transportation Company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2014</v>
      </c>
      <c r="B676" s="11">
        <f>RRICC</f>
        <v>125600</v>
      </c>
      <c r="C676" s="7">
        <f>RR_ID</f>
        <v>3</v>
      </c>
      <c r="D676" s="1" t="str">
        <f>RR_SHORT_NAME</f>
        <v>CSXT</v>
      </c>
      <c r="E676" s="1" t="str">
        <f>RR_NAME</f>
        <v>CSX Transportation Company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2014</v>
      </c>
      <c r="B677" s="11">
        <f>RRICC</f>
        <v>125600</v>
      </c>
      <c r="C677" s="7">
        <f>RR_ID</f>
        <v>3</v>
      </c>
      <c r="D677" s="1" t="str">
        <f>RR_SHORT_NAME</f>
        <v>CSXT</v>
      </c>
      <c r="E677" s="1" t="str">
        <f>RR_NAME</f>
        <v>CSX Transportation Company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2014</v>
      </c>
      <c r="B678" s="11">
        <f>RRICC</f>
        <v>125600</v>
      </c>
      <c r="C678" s="7">
        <f>RR_ID</f>
        <v>3</v>
      </c>
      <c r="D678" s="1" t="str">
        <f>RR_SHORT_NAME</f>
        <v>CSXT</v>
      </c>
      <c r="E678" s="1" t="str">
        <f>RR_NAME</f>
        <v>CSX Transportation Company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2014</v>
      </c>
      <c r="B679" s="11">
        <f>RRICC</f>
        <v>125600</v>
      </c>
      <c r="C679" s="7">
        <f>RR_ID</f>
        <v>3</v>
      </c>
      <c r="D679" s="1" t="str">
        <f>RR_SHORT_NAME</f>
        <v>CSXT</v>
      </c>
      <c r="E679" s="1" t="str">
        <f>RR_NAME</f>
        <v>CSX Transportation Company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2014</v>
      </c>
      <c r="B680" s="11">
        <f>RRICC</f>
        <v>125600</v>
      </c>
      <c r="C680" s="7">
        <f>RR_ID</f>
        <v>3</v>
      </c>
      <c r="D680" s="1" t="str">
        <f>RR_SHORT_NAME</f>
        <v>CSXT</v>
      </c>
      <c r="E680" s="1" t="str">
        <f>RR_NAME</f>
        <v>CSX Transportation Company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2014</v>
      </c>
      <c r="B681" s="11">
        <f>RRICC</f>
        <v>125600</v>
      </c>
      <c r="C681" s="7">
        <f>RR_ID</f>
        <v>3</v>
      </c>
      <c r="D681" s="1" t="str">
        <f>RR_SHORT_NAME</f>
        <v>CSXT</v>
      </c>
      <c r="E681" s="1" t="str">
        <f>RR_NAME</f>
        <v>CSX Transportation Company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2014</v>
      </c>
      <c r="B682" s="11">
        <f>RRICC</f>
        <v>125600</v>
      </c>
      <c r="C682" s="7">
        <f>RR_ID</f>
        <v>3</v>
      </c>
      <c r="D682" s="1" t="str">
        <f>RR_SHORT_NAME</f>
        <v>CSXT</v>
      </c>
      <c r="E682" s="1" t="str">
        <f>RR_NAME</f>
        <v>CSX Transportation Company</v>
      </c>
      <c r="F682" s="1" t="s">
        <v>47682</v>
      </c>
      <c r="G682" s="6">
        <f>E2L109C22</f>
        <v>526.75723632356642</v>
      </c>
    </row>
    <row r="683" spans="1:7" x14ac:dyDescent="0.2">
      <c r="A683" s="11">
        <f>CURRENT_YEAR</f>
        <v>2014</v>
      </c>
      <c r="B683" s="11">
        <f>RRICC</f>
        <v>125600</v>
      </c>
      <c r="C683" s="7">
        <f>RR_ID</f>
        <v>3</v>
      </c>
      <c r="D683" s="1" t="str">
        <f>RR_SHORT_NAME</f>
        <v>CSXT</v>
      </c>
      <c r="E683" s="1" t="str">
        <f>RR_NAME</f>
        <v>CSX Transportation Company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2014</v>
      </c>
      <c r="B684" s="11">
        <f>RRICC</f>
        <v>125600</v>
      </c>
      <c r="C684" s="7">
        <f>RR_ID</f>
        <v>3</v>
      </c>
      <c r="D684" s="1" t="str">
        <f>RR_SHORT_NAME</f>
        <v>CSXT</v>
      </c>
      <c r="E684" s="1" t="str">
        <f>RR_NAME</f>
        <v>CSX Transportation Company</v>
      </c>
      <c r="F684" s="1" t="s">
        <v>47684</v>
      </c>
      <c r="G684" s="6">
        <f>E2L109C24</f>
        <v>1473.2604769233794</v>
      </c>
    </row>
    <row r="685" spans="1:7" x14ac:dyDescent="0.2">
      <c r="A685" s="11">
        <f>CURRENT_YEAR</f>
        <v>2014</v>
      </c>
      <c r="B685" s="11">
        <f>RRICC</f>
        <v>125600</v>
      </c>
      <c r="C685" s="7">
        <f>RR_ID</f>
        <v>3</v>
      </c>
      <c r="D685" s="1" t="str">
        <f>RR_SHORT_NAME</f>
        <v>CSXT</v>
      </c>
      <c r="E685" s="1" t="str">
        <f>RR_NAME</f>
        <v>CSX Transportation Company</v>
      </c>
      <c r="F685" s="1" t="s">
        <v>47685</v>
      </c>
      <c r="G685" s="6">
        <f>E2L109C25</f>
        <v>8.8499039852396368</v>
      </c>
    </row>
    <row r="686" spans="1:7" x14ac:dyDescent="0.2">
      <c r="A686" s="11">
        <f>CURRENT_YEAR</f>
        <v>2014</v>
      </c>
      <c r="B686" s="11">
        <f>RRICC</f>
        <v>125600</v>
      </c>
      <c r="C686" s="7">
        <f>RR_ID</f>
        <v>3</v>
      </c>
      <c r="D686" s="1" t="str">
        <f>RR_SHORT_NAME</f>
        <v>CSXT</v>
      </c>
      <c r="E686" s="1" t="str">
        <f>RR_NAME</f>
        <v>CSX Transportation Company</v>
      </c>
      <c r="F686" s="1" t="s">
        <v>47686</v>
      </c>
      <c r="G686" s="6">
        <f>E2L109C26</f>
        <v>4.8674471918818014</v>
      </c>
    </row>
    <row r="687" spans="1:7" x14ac:dyDescent="0.2">
      <c r="A687" s="11">
        <f>CURRENT_YEAR</f>
        <v>2014</v>
      </c>
      <c r="B687" s="11">
        <f>RRICC</f>
        <v>125600</v>
      </c>
      <c r="C687" s="7">
        <f>RR_ID</f>
        <v>3</v>
      </c>
      <c r="D687" s="1" t="str">
        <f>RR_SHORT_NAME</f>
        <v>CSXT</v>
      </c>
      <c r="E687" s="1" t="str">
        <f>RR_NAME</f>
        <v>CSX Transportation Company</v>
      </c>
      <c r="F687" s="1" t="s">
        <v>47687</v>
      </c>
      <c r="G687" s="6">
        <f>E2L109C27</f>
        <v>13.274855977859458</v>
      </c>
    </row>
    <row r="688" spans="1:7" x14ac:dyDescent="0.2">
      <c r="A688" s="11">
        <f>CURRENT_YEAR</f>
        <v>2014</v>
      </c>
      <c r="B688" s="11">
        <f>RRICC</f>
        <v>125600</v>
      </c>
      <c r="C688" s="7">
        <f>RR_ID</f>
        <v>3</v>
      </c>
      <c r="D688" s="1" t="str">
        <f>RR_SHORT_NAME</f>
        <v>CSXT</v>
      </c>
      <c r="E688" s="1" t="str">
        <f>RR_NAME</f>
        <v>CSX Transportation Company</v>
      </c>
      <c r="F688" s="1" t="s">
        <v>47688</v>
      </c>
      <c r="G688" s="6">
        <f>E2L109C28</f>
        <v>10.619884782287565</v>
      </c>
    </row>
    <row r="689" spans="1:7" x14ac:dyDescent="0.2">
      <c r="A689" s="11">
        <f>CURRENT_YEAR</f>
        <v>2014</v>
      </c>
      <c r="B689" s="11">
        <f>RRICC</f>
        <v>125600</v>
      </c>
      <c r="C689" s="7">
        <f>RR_ID</f>
        <v>3</v>
      </c>
      <c r="D689" s="1" t="str">
        <f>RR_SHORT_NAME</f>
        <v>CSXT</v>
      </c>
      <c r="E689" s="1" t="str">
        <f>RR_NAME</f>
        <v>CSX Transportation Company</v>
      </c>
      <c r="F689" s="1" t="s">
        <v>47689</v>
      </c>
      <c r="G689" s="6">
        <f>E2L109C29</f>
        <v>2.2124759963099097</v>
      </c>
    </row>
    <row r="690" spans="1:7" x14ac:dyDescent="0.2">
      <c r="A690" s="11">
        <f>CURRENT_YEAR</f>
        <v>2014</v>
      </c>
      <c r="B690" s="11">
        <f>RRICC</f>
        <v>125600</v>
      </c>
      <c r="C690" s="7">
        <f>RR_ID</f>
        <v>3</v>
      </c>
      <c r="D690" s="1" t="str">
        <f>RR_SHORT_NAME</f>
        <v>CSXT</v>
      </c>
      <c r="E690" s="1" t="str">
        <f>RR_NAME</f>
        <v>CSX Transportation Company</v>
      </c>
      <c r="F690" s="1" t="s">
        <v>47690</v>
      </c>
      <c r="G690" s="6">
        <f>E2L110C1</f>
        <v>44.1</v>
      </c>
    </row>
    <row r="691" spans="1:7" x14ac:dyDescent="0.2">
      <c r="A691" s="11">
        <f>CURRENT_YEAR</f>
        <v>2014</v>
      </c>
      <c r="B691" s="11">
        <f>RRICC</f>
        <v>125600</v>
      </c>
      <c r="C691" s="7">
        <f>RR_ID</f>
        <v>3</v>
      </c>
      <c r="D691" s="1" t="str">
        <f>RR_SHORT_NAME</f>
        <v>CSXT</v>
      </c>
      <c r="E691" s="1" t="str">
        <f>RR_NAME</f>
        <v>CSX Transportation Company</v>
      </c>
      <c r="F691" s="1" t="s">
        <v>47691</v>
      </c>
      <c r="G691" s="6">
        <f>E2L110C2</f>
        <v>1.9361349184406969</v>
      </c>
    </row>
    <row r="692" spans="1:7" x14ac:dyDescent="0.2">
      <c r="A692" s="11">
        <f>CURRENT_YEAR</f>
        <v>2014</v>
      </c>
      <c r="B692" s="11">
        <f>RRICC</f>
        <v>125600</v>
      </c>
      <c r="C692" s="7">
        <f>RR_ID</f>
        <v>3</v>
      </c>
      <c r="D692" s="1" t="str">
        <f>RR_SHORT_NAME</f>
        <v>CSXT</v>
      </c>
      <c r="E692" s="1" t="str">
        <f>RR_NAME</f>
        <v>CSX Transportation Company</v>
      </c>
      <c r="F692" s="1" t="s">
        <v>47692</v>
      </c>
      <c r="G692" s="6">
        <f>E2L110C3</f>
        <v>1.9312977099236641</v>
      </c>
    </row>
    <row r="693" spans="1:7" x14ac:dyDescent="0.2">
      <c r="A693" s="11">
        <f>CURRENT_YEAR</f>
        <v>2014</v>
      </c>
      <c r="B693" s="11">
        <f>RRICC</f>
        <v>125600</v>
      </c>
      <c r="C693" s="7">
        <f>RR_ID</f>
        <v>3</v>
      </c>
      <c r="D693" s="1" t="str">
        <f>RR_SHORT_NAME</f>
        <v>CSXT</v>
      </c>
      <c r="E693" s="1" t="str">
        <f>RR_NAME</f>
        <v>CSX Transportation Company</v>
      </c>
      <c r="F693" s="1" t="s">
        <v>47693</v>
      </c>
      <c r="G693" s="6">
        <f>E2L110C4</f>
        <v>1.9353314121037464</v>
      </c>
    </row>
    <row r="694" spans="1:7" x14ac:dyDescent="0.2">
      <c r="A694" s="11">
        <f>CURRENT_YEAR</f>
        <v>2014</v>
      </c>
      <c r="B694" s="11">
        <f>RRICC</f>
        <v>125600</v>
      </c>
      <c r="C694" s="7">
        <f>RR_ID</f>
        <v>3</v>
      </c>
      <c r="D694" s="1" t="str">
        <f>RR_SHORT_NAME</f>
        <v>CSXT</v>
      </c>
      <c r="E694" s="1" t="str">
        <f>RR_NAME</f>
        <v>CSX Transportation Company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2014</v>
      </c>
      <c r="B695" s="11">
        <f>RRICC</f>
        <v>125600</v>
      </c>
      <c r="C695" s="7">
        <f>RR_ID</f>
        <v>3</v>
      </c>
      <c r="D695" s="1" t="str">
        <f>RR_SHORT_NAME</f>
        <v>CSXT</v>
      </c>
      <c r="E695" s="1" t="str">
        <f>RR_NAME</f>
        <v>CSX Transportation Company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2014</v>
      </c>
      <c r="B696" s="11">
        <f>RRICC</f>
        <v>125600</v>
      </c>
      <c r="C696" s="7">
        <f>RR_ID</f>
        <v>3</v>
      </c>
      <c r="D696" s="1" t="str">
        <f>RR_SHORT_NAME</f>
        <v>CSXT</v>
      </c>
      <c r="E696" s="1" t="str">
        <f>RR_NAME</f>
        <v>CSX Transportation Company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2014</v>
      </c>
      <c r="B697" s="11">
        <f>RRICC</f>
        <v>125600</v>
      </c>
      <c r="C697" s="7">
        <f>RR_ID</f>
        <v>3</v>
      </c>
      <c r="D697" s="1" t="str">
        <f>RR_SHORT_NAME</f>
        <v>CSXT</v>
      </c>
      <c r="E697" s="1" t="str">
        <f>RR_NAME</f>
        <v>CSX Transportation Company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2014</v>
      </c>
      <c r="B698" s="11">
        <f>RRICC</f>
        <v>125600</v>
      </c>
      <c r="C698" s="7">
        <f>RR_ID</f>
        <v>3</v>
      </c>
      <c r="D698" s="1" t="str">
        <f>RR_SHORT_NAME</f>
        <v>CSXT</v>
      </c>
      <c r="E698" s="1" t="str">
        <f>RR_NAME</f>
        <v>CSX Transportation Company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2014</v>
      </c>
      <c r="B699" s="11">
        <f>RRICC</f>
        <v>125600</v>
      </c>
      <c r="C699" s="7">
        <f>RR_ID</f>
        <v>3</v>
      </c>
      <c r="D699" s="1" t="str">
        <f>RR_SHORT_NAME</f>
        <v>CSXT</v>
      </c>
      <c r="E699" s="1" t="str">
        <f>RR_NAME</f>
        <v>CSX Transportation Company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2014</v>
      </c>
      <c r="B700" s="11">
        <f>RRICC</f>
        <v>125600</v>
      </c>
      <c r="C700" s="7">
        <f>RR_ID</f>
        <v>3</v>
      </c>
      <c r="D700" s="1" t="str">
        <f>RR_SHORT_NAME</f>
        <v>CSXT</v>
      </c>
      <c r="E700" s="1" t="str">
        <f>RR_NAME</f>
        <v>CSX Transportation Company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2014</v>
      </c>
      <c r="B701" s="11">
        <f>RRICC</f>
        <v>125600</v>
      </c>
      <c r="C701" s="7">
        <f>RR_ID</f>
        <v>3</v>
      </c>
      <c r="D701" s="1" t="str">
        <f>RR_SHORT_NAME</f>
        <v>CSXT</v>
      </c>
      <c r="E701" s="1" t="str">
        <f>RR_NAME</f>
        <v>CSX Transportation Company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2014</v>
      </c>
      <c r="B702" s="11">
        <f>RRICC</f>
        <v>125600</v>
      </c>
      <c r="C702" s="7">
        <f>RR_ID</f>
        <v>3</v>
      </c>
      <c r="D702" s="1" t="str">
        <f>RR_SHORT_NAME</f>
        <v>CSXT</v>
      </c>
      <c r="E702" s="1" t="str">
        <f>RR_NAME</f>
        <v>CSX Transportation Company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2014</v>
      </c>
      <c r="B703" s="11">
        <f>RRICC</f>
        <v>125600</v>
      </c>
      <c r="C703" s="7">
        <f>RR_ID</f>
        <v>3</v>
      </c>
      <c r="D703" s="1" t="str">
        <f>RR_SHORT_NAME</f>
        <v>CSXT</v>
      </c>
      <c r="E703" s="1" t="str">
        <f>RR_NAME</f>
        <v>CSX Transportation Company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2014</v>
      </c>
      <c r="B704" s="11">
        <f>RRICC</f>
        <v>125600</v>
      </c>
      <c r="C704" s="7">
        <f>RR_ID</f>
        <v>3</v>
      </c>
      <c r="D704" s="1" t="str">
        <f>RR_SHORT_NAME</f>
        <v>CSXT</v>
      </c>
      <c r="E704" s="1" t="str">
        <f>RR_NAME</f>
        <v>CSX Transportation Company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2014</v>
      </c>
      <c r="B705" s="11">
        <f>RRICC</f>
        <v>125600</v>
      </c>
      <c r="C705" s="7">
        <f>RR_ID</f>
        <v>3</v>
      </c>
      <c r="D705" s="1" t="str">
        <f>RR_SHORT_NAME</f>
        <v>CSXT</v>
      </c>
      <c r="E705" s="1" t="str">
        <f>RR_NAME</f>
        <v>CSX Transportation Company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2014</v>
      </c>
      <c r="B706" s="11">
        <f>RRICC</f>
        <v>125600</v>
      </c>
      <c r="C706" s="7">
        <f>RR_ID</f>
        <v>3</v>
      </c>
      <c r="D706" s="1" t="str">
        <f>RR_SHORT_NAME</f>
        <v>CSXT</v>
      </c>
      <c r="E706" s="1" t="str">
        <f>RR_NAME</f>
        <v>CSX Transportation Company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2014</v>
      </c>
      <c r="B707" s="11">
        <f>RRICC</f>
        <v>125600</v>
      </c>
      <c r="C707" s="7">
        <f>RR_ID</f>
        <v>3</v>
      </c>
      <c r="D707" s="1" t="str">
        <f>RR_SHORT_NAME</f>
        <v>CSXT</v>
      </c>
      <c r="E707" s="1" t="str">
        <f>RR_NAME</f>
        <v>CSX Transportation Company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2014</v>
      </c>
      <c r="B708" s="11">
        <f>RRICC</f>
        <v>125600</v>
      </c>
      <c r="C708" s="7">
        <f>RR_ID</f>
        <v>3</v>
      </c>
      <c r="D708" s="1" t="str">
        <f>RR_SHORT_NAME</f>
        <v>CSXT</v>
      </c>
      <c r="E708" s="1" t="str">
        <f>RR_NAME</f>
        <v>CSX Transportation Company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2014</v>
      </c>
      <c r="B709" s="11">
        <f>RRICC</f>
        <v>125600</v>
      </c>
      <c r="C709" s="7">
        <f>RR_ID</f>
        <v>3</v>
      </c>
      <c r="D709" s="1" t="str">
        <f>RR_SHORT_NAME</f>
        <v>CSXT</v>
      </c>
      <c r="E709" s="1" t="str">
        <f>RR_NAME</f>
        <v>CSX Transportation Company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2014</v>
      </c>
      <c r="B710" s="11">
        <f>RRICC</f>
        <v>125600</v>
      </c>
      <c r="C710" s="7">
        <f>RR_ID</f>
        <v>3</v>
      </c>
      <c r="D710" s="1" t="str">
        <f>RR_SHORT_NAME</f>
        <v>CSXT</v>
      </c>
      <c r="E710" s="1" t="str">
        <f>RR_NAME</f>
        <v>CSX Transportation Company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2014</v>
      </c>
      <c r="B711" s="11">
        <f>RRICC</f>
        <v>125600</v>
      </c>
      <c r="C711" s="7">
        <f>RR_ID</f>
        <v>3</v>
      </c>
      <c r="D711" s="1" t="str">
        <f>RR_SHORT_NAME</f>
        <v>CSXT</v>
      </c>
      <c r="E711" s="1" t="str">
        <f>RR_NAME</f>
        <v>CSX Transportation Company</v>
      </c>
      <c r="F711" s="1" t="s">
        <v>47711</v>
      </c>
      <c r="G711" s="6">
        <f>E2L110C22</f>
        <v>526.75723632356653</v>
      </c>
    </row>
    <row r="712" spans="1:7" x14ac:dyDescent="0.2">
      <c r="A712" s="11">
        <f>CURRENT_YEAR</f>
        <v>2014</v>
      </c>
      <c r="B712" s="11">
        <f>RRICC</f>
        <v>125600</v>
      </c>
      <c r="C712" s="7">
        <f>RR_ID</f>
        <v>3</v>
      </c>
      <c r="D712" s="1" t="str">
        <f>RR_SHORT_NAME</f>
        <v>CSXT</v>
      </c>
      <c r="E712" s="1" t="str">
        <f>RR_NAME</f>
        <v>CSX Transportation Company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2014</v>
      </c>
      <c r="B713" s="11">
        <f>RRICC</f>
        <v>125600</v>
      </c>
      <c r="C713" s="7">
        <f>RR_ID</f>
        <v>3</v>
      </c>
      <c r="D713" s="1" t="str">
        <f>RR_SHORT_NAME</f>
        <v>CSXT</v>
      </c>
      <c r="E713" s="1" t="str">
        <f>RR_NAME</f>
        <v>CSX Transportation Company</v>
      </c>
      <c r="F713" s="1" t="s">
        <v>47713</v>
      </c>
      <c r="G713" s="6">
        <f>E2L110C24</f>
        <v>1226.0302985192998</v>
      </c>
    </row>
    <row r="714" spans="1:7" x14ac:dyDescent="0.2">
      <c r="A714" s="11">
        <f>CURRENT_YEAR</f>
        <v>2014</v>
      </c>
      <c r="B714" s="11">
        <f>RRICC</f>
        <v>125600</v>
      </c>
      <c r="C714" s="7">
        <f>RR_ID</f>
        <v>3</v>
      </c>
      <c r="D714" s="1" t="str">
        <f>RR_SHORT_NAME</f>
        <v>CSXT</v>
      </c>
      <c r="E714" s="1" t="str">
        <f>RR_NAME</f>
        <v>CSX Transportation Company</v>
      </c>
      <c r="F714" s="1" t="s">
        <v>47714</v>
      </c>
      <c r="G714" s="6">
        <f>E2L110C25</f>
        <v>8.8499039852396368</v>
      </c>
    </row>
    <row r="715" spans="1:7" x14ac:dyDescent="0.2">
      <c r="A715" s="11">
        <f>CURRENT_YEAR</f>
        <v>2014</v>
      </c>
      <c r="B715" s="11">
        <f>RRICC</f>
        <v>125600</v>
      </c>
      <c r="C715" s="7">
        <f>RR_ID</f>
        <v>3</v>
      </c>
      <c r="D715" s="1" t="str">
        <f>RR_SHORT_NAME</f>
        <v>CSXT</v>
      </c>
      <c r="E715" s="1" t="str">
        <f>RR_NAME</f>
        <v>CSX Transportation Company</v>
      </c>
      <c r="F715" s="1" t="s">
        <v>47715</v>
      </c>
      <c r="G715" s="6">
        <f>E2L110C26</f>
        <v>4.8674471918818014</v>
      </c>
    </row>
    <row r="716" spans="1:7" x14ac:dyDescent="0.2">
      <c r="A716" s="11">
        <f>CURRENT_YEAR</f>
        <v>2014</v>
      </c>
      <c r="B716" s="11">
        <f>RRICC</f>
        <v>125600</v>
      </c>
      <c r="C716" s="7">
        <f>RR_ID</f>
        <v>3</v>
      </c>
      <c r="D716" s="1" t="str">
        <f>RR_SHORT_NAME</f>
        <v>CSXT</v>
      </c>
      <c r="E716" s="1" t="str">
        <f>RR_NAME</f>
        <v>CSX Transportation Company</v>
      </c>
      <c r="F716" s="1" t="s">
        <v>47716</v>
      </c>
      <c r="G716" s="6">
        <f>E2L110C27</f>
        <v>13.274855977859456</v>
      </c>
    </row>
    <row r="717" spans="1:7" x14ac:dyDescent="0.2">
      <c r="A717" s="11">
        <f>CURRENT_YEAR</f>
        <v>2014</v>
      </c>
      <c r="B717" s="11">
        <f>RRICC</f>
        <v>125600</v>
      </c>
      <c r="C717" s="7">
        <f>RR_ID</f>
        <v>3</v>
      </c>
      <c r="D717" s="1" t="str">
        <f>RR_SHORT_NAME</f>
        <v>CSXT</v>
      </c>
      <c r="E717" s="1" t="str">
        <f>RR_NAME</f>
        <v>CSX Transportation Company</v>
      </c>
      <c r="F717" s="1" t="s">
        <v>47717</v>
      </c>
      <c r="G717" s="6">
        <f>E2L110C28</f>
        <v>10.619884782287565</v>
      </c>
    </row>
    <row r="718" spans="1:7" x14ac:dyDescent="0.2">
      <c r="A718" s="11">
        <f>CURRENT_YEAR</f>
        <v>2014</v>
      </c>
      <c r="B718" s="11">
        <f>RRICC</f>
        <v>125600</v>
      </c>
      <c r="C718" s="7">
        <f>RR_ID</f>
        <v>3</v>
      </c>
      <c r="D718" s="1" t="str">
        <f>RR_SHORT_NAME</f>
        <v>CSXT</v>
      </c>
      <c r="E718" s="1" t="str">
        <f>RR_NAME</f>
        <v>CSX Transportation Company</v>
      </c>
      <c r="F718" s="1" t="s">
        <v>47718</v>
      </c>
      <c r="G718" s="6">
        <f>E2L110C29</f>
        <v>2.2124759963099097</v>
      </c>
    </row>
    <row r="719" spans="1:7" x14ac:dyDescent="0.2">
      <c r="A719" s="11">
        <f>CURRENT_YEAR</f>
        <v>2014</v>
      </c>
      <c r="B719" s="11">
        <f>RRICC</f>
        <v>125600</v>
      </c>
      <c r="C719" s="7">
        <f>RR_ID</f>
        <v>3</v>
      </c>
      <c r="D719" s="1" t="str">
        <f>RR_SHORT_NAME</f>
        <v>CSXT</v>
      </c>
      <c r="E719" s="1" t="str">
        <f>RR_NAME</f>
        <v>CSX Transportation Company</v>
      </c>
      <c r="F719" s="1" t="s">
        <v>47719</v>
      </c>
      <c r="G719" s="6">
        <f>E2L111C1</f>
        <v>57.8</v>
      </c>
    </row>
    <row r="720" spans="1:7" x14ac:dyDescent="0.2">
      <c r="A720" s="11">
        <f>CURRENT_YEAR</f>
        <v>2014</v>
      </c>
      <c r="B720" s="11">
        <f>RRICC</f>
        <v>125600</v>
      </c>
      <c r="C720" s="7">
        <f>RR_ID</f>
        <v>3</v>
      </c>
      <c r="D720" s="1" t="str">
        <f>RR_SHORT_NAME</f>
        <v>CSXT</v>
      </c>
      <c r="E720" s="1" t="str">
        <f>RR_NAME</f>
        <v>CSX Transportation Company</v>
      </c>
      <c r="F720" s="1" t="s">
        <v>47720</v>
      </c>
      <c r="G720" s="6">
        <f>E2L111C2</f>
        <v>1.109385431415848</v>
      </c>
    </row>
    <row r="721" spans="1:7" x14ac:dyDescent="0.2">
      <c r="A721" s="11">
        <f>CURRENT_YEAR</f>
        <v>2014</v>
      </c>
      <c r="B721" s="11">
        <f>RRICC</f>
        <v>125600</v>
      </c>
      <c r="C721" s="7">
        <f>RR_ID</f>
        <v>3</v>
      </c>
      <c r="D721" s="1" t="str">
        <f>RR_SHORT_NAME</f>
        <v>CSXT</v>
      </c>
      <c r="E721" s="1" t="str">
        <f>RR_NAME</f>
        <v>CSX Transportation Company</v>
      </c>
      <c r="F721" s="1" t="s">
        <v>47721</v>
      </c>
      <c r="G721" s="6">
        <f>E2L111C3</f>
        <v>1.1006484569699826</v>
      </c>
    </row>
    <row r="722" spans="1:7" x14ac:dyDescent="0.2">
      <c r="A722" s="11">
        <f>CURRENT_YEAR</f>
        <v>2014</v>
      </c>
      <c r="B722" s="11">
        <f>RRICC</f>
        <v>125600</v>
      </c>
      <c r="C722" s="7">
        <f>RR_ID</f>
        <v>3</v>
      </c>
      <c r="D722" s="1" t="str">
        <f>RR_SHORT_NAME</f>
        <v>CSXT</v>
      </c>
      <c r="E722" s="1" t="str">
        <f>RR_NAME</f>
        <v>CSX Transportation Company</v>
      </c>
      <c r="F722" s="1" t="s">
        <v>47722</v>
      </c>
      <c r="G722" s="6">
        <f>E2L111C4</f>
        <v>1.102855596658092</v>
      </c>
    </row>
    <row r="723" spans="1:7" x14ac:dyDescent="0.2">
      <c r="A723" s="11">
        <f>CURRENT_YEAR</f>
        <v>2014</v>
      </c>
      <c r="B723" s="11">
        <f>RRICC</f>
        <v>125600</v>
      </c>
      <c r="C723" s="7">
        <f>RR_ID</f>
        <v>3</v>
      </c>
      <c r="D723" s="1" t="str">
        <f>RR_SHORT_NAME</f>
        <v>CSXT</v>
      </c>
      <c r="E723" s="1" t="str">
        <f>RR_NAME</f>
        <v>CSX Transportation Company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2014</v>
      </c>
      <c r="B724" s="11">
        <f>RRICC</f>
        <v>125600</v>
      </c>
      <c r="C724" s="7">
        <f>RR_ID</f>
        <v>3</v>
      </c>
      <c r="D724" s="1" t="str">
        <f>RR_SHORT_NAME</f>
        <v>CSXT</v>
      </c>
      <c r="E724" s="1" t="str">
        <f>RR_NAME</f>
        <v>CSX Transportation Company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2014</v>
      </c>
      <c r="B725" s="11">
        <f>RRICC</f>
        <v>125600</v>
      </c>
      <c r="C725" s="7">
        <f>RR_ID</f>
        <v>3</v>
      </c>
      <c r="D725" s="1" t="str">
        <f>RR_SHORT_NAME</f>
        <v>CSXT</v>
      </c>
      <c r="E725" s="1" t="str">
        <f>RR_NAME</f>
        <v>CSX Transportation Company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2014</v>
      </c>
      <c r="B726" s="11">
        <f>RRICC</f>
        <v>125600</v>
      </c>
      <c r="C726" s="7">
        <f>RR_ID</f>
        <v>3</v>
      </c>
      <c r="D726" s="1" t="str">
        <f>RR_SHORT_NAME</f>
        <v>CSXT</v>
      </c>
      <c r="E726" s="1" t="str">
        <f>RR_NAME</f>
        <v>CSX Transportation Company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2014</v>
      </c>
      <c r="B727" s="11">
        <f>RRICC</f>
        <v>125600</v>
      </c>
      <c r="C727" s="7">
        <f>RR_ID</f>
        <v>3</v>
      </c>
      <c r="D727" s="1" t="str">
        <f>RR_SHORT_NAME</f>
        <v>CSXT</v>
      </c>
      <c r="E727" s="1" t="str">
        <f>RR_NAME</f>
        <v>CSX Transportation Company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2014</v>
      </c>
      <c r="B728" s="11">
        <f>RRICC</f>
        <v>125600</v>
      </c>
      <c r="C728" s="7">
        <f>RR_ID</f>
        <v>3</v>
      </c>
      <c r="D728" s="1" t="str">
        <f>RR_SHORT_NAME</f>
        <v>CSXT</v>
      </c>
      <c r="E728" s="1" t="str">
        <f>RR_NAME</f>
        <v>CSX Transportation Company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2014</v>
      </c>
      <c r="B729" s="11">
        <f>RRICC</f>
        <v>125600</v>
      </c>
      <c r="C729" s="7">
        <f>RR_ID</f>
        <v>3</v>
      </c>
      <c r="D729" s="1" t="str">
        <f>RR_SHORT_NAME</f>
        <v>CSXT</v>
      </c>
      <c r="E729" s="1" t="str">
        <f>RR_NAME</f>
        <v>CSX Transportation Company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2014</v>
      </c>
      <c r="B730" s="11">
        <f>RRICC</f>
        <v>125600</v>
      </c>
      <c r="C730" s="7">
        <f>RR_ID</f>
        <v>3</v>
      </c>
      <c r="D730" s="1" t="str">
        <f>RR_SHORT_NAME</f>
        <v>CSXT</v>
      </c>
      <c r="E730" s="1" t="str">
        <f>RR_NAME</f>
        <v>CSX Transportation Company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2014</v>
      </c>
      <c r="B731" s="11">
        <f>RRICC</f>
        <v>125600</v>
      </c>
      <c r="C731" s="7">
        <f>RR_ID</f>
        <v>3</v>
      </c>
      <c r="D731" s="1" t="str">
        <f>RR_SHORT_NAME</f>
        <v>CSXT</v>
      </c>
      <c r="E731" s="1" t="str">
        <f>RR_NAME</f>
        <v>CSX Transportation Company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2014</v>
      </c>
      <c r="B732" s="11">
        <f>RRICC</f>
        <v>125600</v>
      </c>
      <c r="C732" s="7">
        <f>RR_ID</f>
        <v>3</v>
      </c>
      <c r="D732" s="1" t="str">
        <f>RR_SHORT_NAME</f>
        <v>CSXT</v>
      </c>
      <c r="E732" s="1" t="str">
        <f>RR_NAME</f>
        <v>CSX Transportation Company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2014</v>
      </c>
      <c r="B733" s="11">
        <f>RRICC</f>
        <v>125600</v>
      </c>
      <c r="C733" s="7">
        <f>RR_ID</f>
        <v>3</v>
      </c>
      <c r="D733" s="1" t="str">
        <f>RR_SHORT_NAME</f>
        <v>CSXT</v>
      </c>
      <c r="E733" s="1" t="str">
        <f>RR_NAME</f>
        <v>CSX Transportation Company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2014</v>
      </c>
      <c r="B734" s="11">
        <f>RRICC</f>
        <v>125600</v>
      </c>
      <c r="C734" s="7">
        <f>RR_ID</f>
        <v>3</v>
      </c>
      <c r="D734" s="1" t="str">
        <f>RR_SHORT_NAME</f>
        <v>CSXT</v>
      </c>
      <c r="E734" s="1" t="str">
        <f>RR_NAME</f>
        <v>CSX Transportation Company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2014</v>
      </c>
      <c r="B735" s="11">
        <f>RRICC</f>
        <v>125600</v>
      </c>
      <c r="C735" s="7">
        <f>RR_ID</f>
        <v>3</v>
      </c>
      <c r="D735" s="1" t="str">
        <f>RR_SHORT_NAME</f>
        <v>CSXT</v>
      </c>
      <c r="E735" s="1" t="str">
        <f>RR_NAME</f>
        <v>CSX Transportation Company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2014</v>
      </c>
      <c r="B736" s="11">
        <f>RRICC</f>
        <v>125600</v>
      </c>
      <c r="C736" s="7">
        <f>RR_ID</f>
        <v>3</v>
      </c>
      <c r="D736" s="1" t="str">
        <f>RR_SHORT_NAME</f>
        <v>CSXT</v>
      </c>
      <c r="E736" s="1" t="str">
        <f>RR_NAME</f>
        <v>CSX Transportation Company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2014</v>
      </c>
      <c r="B737" s="11">
        <f>RRICC</f>
        <v>125600</v>
      </c>
      <c r="C737" s="7">
        <f>RR_ID</f>
        <v>3</v>
      </c>
      <c r="D737" s="1" t="str">
        <f>RR_SHORT_NAME</f>
        <v>CSXT</v>
      </c>
      <c r="E737" s="1" t="str">
        <f>RR_NAME</f>
        <v>CSX Transportation Company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2014</v>
      </c>
      <c r="B738" s="11">
        <f>RRICC</f>
        <v>125600</v>
      </c>
      <c r="C738" s="7">
        <f>RR_ID</f>
        <v>3</v>
      </c>
      <c r="D738" s="1" t="str">
        <f>RR_SHORT_NAME</f>
        <v>CSXT</v>
      </c>
      <c r="E738" s="1" t="str">
        <f>RR_NAME</f>
        <v>CSX Transportation Company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2014</v>
      </c>
      <c r="B739" s="11">
        <f>RRICC</f>
        <v>125600</v>
      </c>
      <c r="C739" s="7">
        <f>RR_ID</f>
        <v>3</v>
      </c>
      <c r="D739" s="1" t="str">
        <f>RR_SHORT_NAME</f>
        <v>CSXT</v>
      </c>
      <c r="E739" s="1" t="str">
        <f>RR_NAME</f>
        <v>CSX Transportation Company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2014</v>
      </c>
      <c r="B740" s="11">
        <f>RRICC</f>
        <v>125600</v>
      </c>
      <c r="C740" s="7">
        <f>RR_ID</f>
        <v>3</v>
      </c>
      <c r="D740" s="1" t="str">
        <f>RR_SHORT_NAME</f>
        <v>CSXT</v>
      </c>
      <c r="E740" s="1" t="str">
        <f>RR_NAME</f>
        <v>CSX Transportation Company</v>
      </c>
      <c r="F740" s="1" t="s">
        <v>47740</v>
      </c>
      <c r="G740" s="6">
        <f>E2L111C22</f>
        <v>526.75723632356642</v>
      </c>
    </row>
    <row r="741" spans="1:7" x14ac:dyDescent="0.2">
      <c r="A741" s="11">
        <f>CURRENT_YEAR</f>
        <v>2014</v>
      </c>
      <c r="B741" s="11">
        <f>RRICC</f>
        <v>125600</v>
      </c>
      <c r="C741" s="7">
        <f>RR_ID</f>
        <v>3</v>
      </c>
      <c r="D741" s="1" t="str">
        <f>RR_SHORT_NAME</f>
        <v>CSXT</v>
      </c>
      <c r="E741" s="1" t="str">
        <f>RR_NAME</f>
        <v>CSX Transportation Company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2014</v>
      </c>
      <c r="B742" s="11">
        <f>RRICC</f>
        <v>125600</v>
      </c>
      <c r="C742" s="7">
        <f>RR_ID</f>
        <v>3</v>
      </c>
      <c r="D742" s="1" t="str">
        <f>RR_SHORT_NAME</f>
        <v>CSXT</v>
      </c>
      <c r="E742" s="1" t="str">
        <f>RR_NAME</f>
        <v>CSX Transportation Company</v>
      </c>
      <c r="F742" s="1" t="s">
        <v>47742</v>
      </c>
      <c r="G742" s="6">
        <f>E2L111C24</f>
        <v>3176.2111765606955</v>
      </c>
    </row>
    <row r="743" spans="1:7" x14ac:dyDescent="0.2">
      <c r="A743" s="11">
        <f>CURRENT_YEAR</f>
        <v>2014</v>
      </c>
      <c r="B743" s="11">
        <f>RRICC</f>
        <v>125600</v>
      </c>
      <c r="C743" s="7">
        <f>RR_ID</f>
        <v>3</v>
      </c>
      <c r="D743" s="1" t="str">
        <f>RR_SHORT_NAME</f>
        <v>CSXT</v>
      </c>
      <c r="E743" s="1" t="str">
        <f>RR_NAME</f>
        <v>CSX Transportation Company</v>
      </c>
      <c r="F743" s="1" t="s">
        <v>47743</v>
      </c>
      <c r="G743" s="6">
        <f>E2L111C25</f>
        <v>8.8499039852396368</v>
      </c>
    </row>
    <row r="744" spans="1:7" x14ac:dyDescent="0.2">
      <c r="A744" s="11">
        <f>CURRENT_YEAR</f>
        <v>2014</v>
      </c>
      <c r="B744" s="11">
        <f>RRICC</f>
        <v>125600</v>
      </c>
      <c r="C744" s="7">
        <f>RR_ID</f>
        <v>3</v>
      </c>
      <c r="D744" s="1" t="str">
        <f>RR_SHORT_NAME</f>
        <v>CSXT</v>
      </c>
      <c r="E744" s="1" t="str">
        <f>RR_NAME</f>
        <v>CSX Transportation Company</v>
      </c>
      <c r="F744" s="1" t="s">
        <v>47744</v>
      </c>
      <c r="G744" s="6">
        <f>E2L111C26</f>
        <v>4.8674471918818014</v>
      </c>
    </row>
    <row r="745" spans="1:7" x14ac:dyDescent="0.2">
      <c r="A745" s="11">
        <f>CURRENT_YEAR</f>
        <v>2014</v>
      </c>
      <c r="B745" s="11">
        <f>RRICC</f>
        <v>125600</v>
      </c>
      <c r="C745" s="7">
        <f>RR_ID</f>
        <v>3</v>
      </c>
      <c r="D745" s="1" t="str">
        <f>RR_SHORT_NAME</f>
        <v>CSXT</v>
      </c>
      <c r="E745" s="1" t="str">
        <f>RR_NAME</f>
        <v>CSX Transportation Company</v>
      </c>
      <c r="F745" s="1" t="s">
        <v>47745</v>
      </c>
      <c r="G745" s="6">
        <f>E2L111C27</f>
        <v>13.274855977859456</v>
      </c>
    </row>
    <row r="746" spans="1:7" x14ac:dyDescent="0.2">
      <c r="A746" s="11">
        <f>CURRENT_YEAR</f>
        <v>2014</v>
      </c>
      <c r="B746" s="11">
        <f>RRICC</f>
        <v>125600</v>
      </c>
      <c r="C746" s="7">
        <f>RR_ID</f>
        <v>3</v>
      </c>
      <c r="D746" s="1" t="str">
        <f>RR_SHORT_NAME</f>
        <v>CSXT</v>
      </c>
      <c r="E746" s="1" t="str">
        <f>RR_NAME</f>
        <v>CSX Transportation Company</v>
      </c>
      <c r="F746" s="1" t="s">
        <v>47746</v>
      </c>
      <c r="G746" s="6">
        <f>E2L111C28</f>
        <v>10.619884782287563</v>
      </c>
    </row>
    <row r="747" spans="1:7" x14ac:dyDescent="0.2">
      <c r="A747" s="11">
        <f>CURRENT_YEAR</f>
        <v>2014</v>
      </c>
      <c r="B747" s="11">
        <f>RRICC</f>
        <v>125600</v>
      </c>
      <c r="C747" s="7">
        <f>RR_ID</f>
        <v>3</v>
      </c>
      <c r="D747" s="1" t="str">
        <f>RR_SHORT_NAME</f>
        <v>CSXT</v>
      </c>
      <c r="E747" s="1" t="str">
        <f>RR_NAME</f>
        <v>CSX Transportation Company</v>
      </c>
      <c r="F747" s="1" t="s">
        <v>47747</v>
      </c>
      <c r="G747" s="6">
        <f>E2L111C29</f>
        <v>2.2124759963099097</v>
      </c>
    </row>
    <row r="748" spans="1:7" x14ac:dyDescent="0.2">
      <c r="A748" s="11">
        <f>CURRENT_YEAR</f>
        <v>2014</v>
      </c>
      <c r="B748" s="11">
        <f>RRICC</f>
        <v>125600</v>
      </c>
      <c r="C748" s="7">
        <f>RR_ID</f>
        <v>3</v>
      </c>
      <c r="D748" s="1" t="str">
        <f>RR_SHORT_NAME</f>
        <v>CSXT</v>
      </c>
      <c r="E748" s="1" t="str">
        <f>RR_NAME</f>
        <v>CSX Transportation Company</v>
      </c>
      <c r="F748" s="1" t="s">
        <v>47748</v>
      </c>
      <c r="G748" s="6">
        <f>E2L112C1</f>
        <v>53.8</v>
      </c>
    </row>
    <row r="749" spans="1:7" x14ac:dyDescent="0.2">
      <c r="A749" s="11">
        <f>CURRENT_YEAR</f>
        <v>2014</v>
      </c>
      <c r="B749" s="11">
        <f>RRICC</f>
        <v>125600</v>
      </c>
      <c r="C749" s="7">
        <f>RR_ID</f>
        <v>3</v>
      </c>
      <c r="D749" s="1" t="str">
        <f>RR_SHORT_NAME</f>
        <v>CSXT</v>
      </c>
      <c r="E749" s="1" t="str">
        <f>RR_NAME</f>
        <v>CSX Transportation Company</v>
      </c>
      <c r="F749" s="1" t="s">
        <v>47749</v>
      </c>
      <c r="G749" s="6">
        <f>E2L112C2</f>
        <v>1.5763612217795484</v>
      </c>
    </row>
    <row r="750" spans="1:7" x14ac:dyDescent="0.2">
      <c r="A750" s="11">
        <f>CURRENT_YEAR</f>
        <v>2014</v>
      </c>
      <c r="B750" s="11">
        <f>RRICC</f>
        <v>125600</v>
      </c>
      <c r="C750" s="7">
        <f>RR_ID</f>
        <v>3</v>
      </c>
      <c r="D750" s="1" t="str">
        <f>RR_SHORT_NAME</f>
        <v>CSXT</v>
      </c>
      <c r="E750" s="1" t="str">
        <f>RR_NAME</f>
        <v>CSX Transportation Company</v>
      </c>
      <c r="F750" s="1" t="s">
        <v>47750</v>
      </c>
      <c r="G750" s="6">
        <f>E2L112C3</f>
        <v>1.535381336165754</v>
      </c>
    </row>
    <row r="751" spans="1:7" x14ac:dyDescent="0.2">
      <c r="A751" s="11">
        <f>CURRENT_YEAR</f>
        <v>2014</v>
      </c>
      <c r="B751" s="11">
        <f>RRICC</f>
        <v>125600</v>
      </c>
      <c r="C751" s="7">
        <f>RR_ID</f>
        <v>3</v>
      </c>
      <c r="D751" s="1" t="str">
        <f>RR_SHORT_NAME</f>
        <v>CSXT</v>
      </c>
      <c r="E751" s="1" t="str">
        <f>RR_NAME</f>
        <v>CSX Transportation Company</v>
      </c>
      <c r="F751" s="1" t="s">
        <v>47751</v>
      </c>
      <c r="G751" s="6">
        <f>E2L112C4</f>
        <v>1.5400861439162448</v>
      </c>
    </row>
    <row r="752" spans="1:7" x14ac:dyDescent="0.2">
      <c r="A752" s="11">
        <f>CURRENT_YEAR</f>
        <v>2014</v>
      </c>
      <c r="B752" s="11">
        <f>RRICC</f>
        <v>125600</v>
      </c>
      <c r="C752" s="7">
        <f>RR_ID</f>
        <v>3</v>
      </c>
      <c r="D752" s="1" t="str">
        <f>RR_SHORT_NAME</f>
        <v>CSXT</v>
      </c>
      <c r="E752" s="1" t="str">
        <f>RR_NAME</f>
        <v>CSX Transportation Company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2014</v>
      </c>
      <c r="B753" s="11">
        <f>RRICC</f>
        <v>125600</v>
      </c>
      <c r="C753" s="7">
        <f>RR_ID</f>
        <v>3</v>
      </c>
      <c r="D753" s="1" t="str">
        <f>RR_SHORT_NAME</f>
        <v>CSXT</v>
      </c>
      <c r="E753" s="1" t="str">
        <f>RR_NAME</f>
        <v>CSX Transportation Company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2014</v>
      </c>
      <c r="B754" s="11">
        <f>RRICC</f>
        <v>125600</v>
      </c>
      <c r="C754" s="7">
        <f>RR_ID</f>
        <v>3</v>
      </c>
      <c r="D754" s="1" t="str">
        <f>RR_SHORT_NAME</f>
        <v>CSXT</v>
      </c>
      <c r="E754" s="1" t="str">
        <f>RR_NAME</f>
        <v>CSX Transportation Company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2014</v>
      </c>
      <c r="B755" s="11">
        <f>RRICC</f>
        <v>125600</v>
      </c>
      <c r="C755" s="7">
        <f>RR_ID</f>
        <v>3</v>
      </c>
      <c r="D755" s="1" t="str">
        <f>RR_SHORT_NAME</f>
        <v>CSXT</v>
      </c>
      <c r="E755" s="1" t="str">
        <f>RR_NAME</f>
        <v>CSX Transportation Company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2014</v>
      </c>
      <c r="B756" s="11">
        <f>RRICC</f>
        <v>125600</v>
      </c>
      <c r="C756" s="7">
        <f>RR_ID</f>
        <v>3</v>
      </c>
      <c r="D756" s="1" t="str">
        <f>RR_SHORT_NAME</f>
        <v>CSXT</v>
      </c>
      <c r="E756" s="1" t="str">
        <f>RR_NAME</f>
        <v>CSX Transportation Company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2014</v>
      </c>
      <c r="B757" s="11">
        <f>RRICC</f>
        <v>125600</v>
      </c>
      <c r="C757" s="7">
        <f>RR_ID</f>
        <v>3</v>
      </c>
      <c r="D757" s="1" t="str">
        <f>RR_SHORT_NAME</f>
        <v>CSXT</v>
      </c>
      <c r="E757" s="1" t="str">
        <f>RR_NAME</f>
        <v>CSX Transportation Company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2014</v>
      </c>
      <c r="B758" s="11">
        <f>RRICC</f>
        <v>125600</v>
      </c>
      <c r="C758" s="7">
        <f>RR_ID</f>
        <v>3</v>
      </c>
      <c r="D758" s="1" t="str">
        <f>RR_SHORT_NAME</f>
        <v>CSXT</v>
      </c>
      <c r="E758" s="1" t="str">
        <f>RR_NAME</f>
        <v>CSX Transportation Company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2014</v>
      </c>
      <c r="B759" s="11">
        <f>RRICC</f>
        <v>125600</v>
      </c>
      <c r="C759" s="7">
        <f>RR_ID</f>
        <v>3</v>
      </c>
      <c r="D759" s="1" t="str">
        <f>RR_SHORT_NAME</f>
        <v>CSXT</v>
      </c>
      <c r="E759" s="1" t="str">
        <f>RR_NAME</f>
        <v>CSX Transportation Company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2014</v>
      </c>
      <c r="B760" s="11">
        <f>RRICC</f>
        <v>125600</v>
      </c>
      <c r="C760" s="7">
        <f>RR_ID</f>
        <v>3</v>
      </c>
      <c r="D760" s="1" t="str">
        <f>RR_SHORT_NAME</f>
        <v>CSXT</v>
      </c>
      <c r="E760" s="1" t="str">
        <f>RR_NAME</f>
        <v>CSX Transportation Company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2014</v>
      </c>
      <c r="B761" s="11">
        <f>RRICC</f>
        <v>125600</v>
      </c>
      <c r="C761" s="7">
        <f>RR_ID</f>
        <v>3</v>
      </c>
      <c r="D761" s="1" t="str">
        <f>RR_SHORT_NAME</f>
        <v>CSXT</v>
      </c>
      <c r="E761" s="1" t="str">
        <f>RR_NAME</f>
        <v>CSX Transportation Company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2014</v>
      </c>
      <c r="B762" s="11">
        <f>RRICC</f>
        <v>125600</v>
      </c>
      <c r="C762" s="7">
        <f>RR_ID</f>
        <v>3</v>
      </c>
      <c r="D762" s="1" t="str">
        <f>RR_SHORT_NAME</f>
        <v>CSXT</v>
      </c>
      <c r="E762" s="1" t="str">
        <f>RR_NAME</f>
        <v>CSX Transportation Company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2014</v>
      </c>
      <c r="B763" s="11">
        <f>RRICC</f>
        <v>125600</v>
      </c>
      <c r="C763" s="7">
        <f>RR_ID</f>
        <v>3</v>
      </c>
      <c r="D763" s="1" t="str">
        <f>RR_SHORT_NAME</f>
        <v>CSXT</v>
      </c>
      <c r="E763" s="1" t="str">
        <f>RR_NAME</f>
        <v>CSX Transportation Company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2014</v>
      </c>
      <c r="B764" s="11">
        <f>RRICC</f>
        <v>125600</v>
      </c>
      <c r="C764" s="7">
        <f>RR_ID</f>
        <v>3</v>
      </c>
      <c r="D764" s="1" t="str">
        <f>RR_SHORT_NAME</f>
        <v>CSXT</v>
      </c>
      <c r="E764" s="1" t="str">
        <f>RR_NAME</f>
        <v>CSX Transportation Company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2014</v>
      </c>
      <c r="B765" s="11">
        <f>RRICC</f>
        <v>125600</v>
      </c>
      <c r="C765" s="7">
        <f>RR_ID</f>
        <v>3</v>
      </c>
      <c r="D765" s="1" t="str">
        <f>RR_SHORT_NAME</f>
        <v>CSXT</v>
      </c>
      <c r="E765" s="1" t="str">
        <f>RR_NAME</f>
        <v>CSX Transportation Company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2014</v>
      </c>
      <c r="B766" s="11">
        <f>RRICC</f>
        <v>125600</v>
      </c>
      <c r="C766" s="7">
        <f>RR_ID</f>
        <v>3</v>
      </c>
      <c r="D766" s="1" t="str">
        <f>RR_SHORT_NAME</f>
        <v>CSXT</v>
      </c>
      <c r="E766" s="1" t="str">
        <f>RR_NAME</f>
        <v>CSX Transportation Company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2014</v>
      </c>
      <c r="B767" s="11">
        <f>RRICC</f>
        <v>125600</v>
      </c>
      <c r="C767" s="7">
        <f>RR_ID</f>
        <v>3</v>
      </c>
      <c r="D767" s="1" t="str">
        <f>RR_SHORT_NAME</f>
        <v>CSXT</v>
      </c>
      <c r="E767" s="1" t="str">
        <f>RR_NAME</f>
        <v>CSX Transportation Company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2014</v>
      </c>
      <c r="B768" s="11">
        <f>RRICC</f>
        <v>125600</v>
      </c>
      <c r="C768" s="7">
        <f>RR_ID</f>
        <v>3</v>
      </c>
      <c r="D768" s="1" t="str">
        <f>RR_SHORT_NAME</f>
        <v>CSXT</v>
      </c>
      <c r="E768" s="1" t="str">
        <f>RR_NAME</f>
        <v>CSX Transportation Company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2014</v>
      </c>
      <c r="B769" s="11">
        <f>RRICC</f>
        <v>125600</v>
      </c>
      <c r="C769" s="7">
        <f>RR_ID</f>
        <v>3</v>
      </c>
      <c r="D769" s="1" t="str">
        <f>RR_SHORT_NAME</f>
        <v>CSXT</v>
      </c>
      <c r="E769" s="1" t="str">
        <f>RR_NAME</f>
        <v>CSX Transportation Company</v>
      </c>
      <c r="F769" s="1" t="s">
        <v>47769</v>
      </c>
      <c r="G769" s="6">
        <f>E2L112C22</f>
        <v>526.75723632356642</v>
      </c>
    </row>
    <row r="770" spans="1:7" x14ac:dyDescent="0.2">
      <c r="A770" s="11">
        <f>CURRENT_YEAR</f>
        <v>2014</v>
      </c>
      <c r="B770" s="11">
        <f>RRICC</f>
        <v>125600</v>
      </c>
      <c r="C770" s="7">
        <f>RR_ID</f>
        <v>3</v>
      </c>
      <c r="D770" s="1" t="str">
        <f>RR_SHORT_NAME</f>
        <v>CSXT</v>
      </c>
      <c r="E770" s="1" t="str">
        <f>RR_NAME</f>
        <v>CSX Transportation Company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2014</v>
      </c>
      <c r="B771" s="11">
        <f>RRICC</f>
        <v>125600</v>
      </c>
      <c r="C771" s="7">
        <f>RR_ID</f>
        <v>3</v>
      </c>
      <c r="D771" s="1" t="str">
        <f>RR_SHORT_NAME</f>
        <v>CSXT</v>
      </c>
      <c r="E771" s="1" t="str">
        <f>RR_NAME</f>
        <v>CSX Transportation Company</v>
      </c>
      <c r="F771" s="1" t="s">
        <v>47771</v>
      </c>
      <c r="G771" s="6">
        <f>E2L112C24</f>
        <v>14967.874309595059</v>
      </c>
    </row>
    <row r="772" spans="1:7" x14ac:dyDescent="0.2">
      <c r="A772" s="11">
        <f>CURRENT_YEAR</f>
        <v>2014</v>
      </c>
      <c r="B772" s="11">
        <f>RRICC</f>
        <v>125600</v>
      </c>
      <c r="C772" s="7">
        <f>RR_ID</f>
        <v>3</v>
      </c>
      <c r="D772" s="1" t="str">
        <f>RR_SHORT_NAME</f>
        <v>CSXT</v>
      </c>
      <c r="E772" s="1" t="str">
        <f>RR_NAME</f>
        <v>CSX Transportation Company</v>
      </c>
      <c r="F772" s="1" t="s">
        <v>47772</v>
      </c>
      <c r="G772" s="6">
        <f>E2L112C25</f>
        <v>8.8499039852396368</v>
      </c>
    </row>
    <row r="773" spans="1:7" x14ac:dyDescent="0.2">
      <c r="A773" s="11">
        <f>CURRENT_YEAR</f>
        <v>2014</v>
      </c>
      <c r="B773" s="11">
        <f>RRICC</f>
        <v>125600</v>
      </c>
      <c r="C773" s="7">
        <f>RR_ID</f>
        <v>3</v>
      </c>
      <c r="D773" s="1" t="str">
        <f>RR_SHORT_NAME</f>
        <v>CSXT</v>
      </c>
      <c r="E773" s="1" t="str">
        <f>RR_NAME</f>
        <v>CSX Transportation Company</v>
      </c>
      <c r="F773" s="1" t="s">
        <v>47773</v>
      </c>
      <c r="G773" s="6">
        <f>E2L112C26</f>
        <v>4.8674471918818014</v>
      </c>
    </row>
    <row r="774" spans="1:7" x14ac:dyDescent="0.2">
      <c r="A774" s="11">
        <f>CURRENT_YEAR</f>
        <v>2014</v>
      </c>
      <c r="B774" s="11">
        <f>RRICC</f>
        <v>125600</v>
      </c>
      <c r="C774" s="7">
        <f>RR_ID</f>
        <v>3</v>
      </c>
      <c r="D774" s="1" t="str">
        <f>RR_SHORT_NAME</f>
        <v>CSXT</v>
      </c>
      <c r="E774" s="1" t="str">
        <f>RR_NAME</f>
        <v>CSX Transportation Company</v>
      </c>
      <c r="F774" s="1" t="s">
        <v>47774</v>
      </c>
      <c r="G774" s="6">
        <f>E2L112C27</f>
        <v>13.274855977859454</v>
      </c>
    </row>
    <row r="775" spans="1:7" x14ac:dyDescent="0.2">
      <c r="A775" s="11">
        <f>CURRENT_YEAR</f>
        <v>2014</v>
      </c>
      <c r="B775" s="11">
        <f>RRICC</f>
        <v>125600</v>
      </c>
      <c r="C775" s="7">
        <f>RR_ID</f>
        <v>3</v>
      </c>
      <c r="D775" s="1" t="str">
        <f>RR_SHORT_NAME</f>
        <v>CSXT</v>
      </c>
      <c r="E775" s="1" t="str">
        <f>RR_NAME</f>
        <v>CSX Transportation Company</v>
      </c>
      <c r="F775" s="1" t="s">
        <v>47775</v>
      </c>
      <c r="G775" s="6">
        <f>E2L112C28</f>
        <v>10.619884782287563</v>
      </c>
    </row>
    <row r="776" spans="1:7" x14ac:dyDescent="0.2">
      <c r="A776" s="11">
        <f>CURRENT_YEAR</f>
        <v>2014</v>
      </c>
      <c r="B776" s="11">
        <f>RRICC</f>
        <v>125600</v>
      </c>
      <c r="C776" s="7">
        <f>RR_ID</f>
        <v>3</v>
      </c>
      <c r="D776" s="1" t="str">
        <f>RR_SHORT_NAME</f>
        <v>CSXT</v>
      </c>
      <c r="E776" s="1" t="str">
        <f>RR_NAME</f>
        <v>CSX Transportation Company</v>
      </c>
      <c r="F776" s="1" t="s">
        <v>47776</v>
      </c>
      <c r="G776" s="6">
        <f>E2L112C29</f>
        <v>2.2124759963099097</v>
      </c>
    </row>
    <row r="777" spans="1:7" x14ac:dyDescent="0.2">
      <c r="A777" s="11">
        <f>CURRENT_YEAR</f>
        <v>2014</v>
      </c>
      <c r="B777" s="11">
        <f>RRICC</f>
        <v>125600</v>
      </c>
      <c r="C777" s="7">
        <f>RR_ID</f>
        <v>3</v>
      </c>
      <c r="D777" s="1" t="str">
        <f>RR_SHORT_NAME</f>
        <v>CSXT</v>
      </c>
      <c r="E777" s="1" t="str">
        <f>RR_NAME</f>
        <v>CSX Transportation Company</v>
      </c>
      <c r="F777" s="1" t="s">
        <v>47777</v>
      </c>
      <c r="G777" s="6">
        <f>E2L113C1</f>
        <v>32.799999999999997</v>
      </c>
    </row>
    <row r="778" spans="1:7" x14ac:dyDescent="0.2">
      <c r="A778" s="11">
        <f>CURRENT_YEAR</f>
        <v>2014</v>
      </c>
      <c r="B778" s="11">
        <f>RRICC</f>
        <v>125600</v>
      </c>
      <c r="C778" s="7">
        <f>RR_ID</f>
        <v>3</v>
      </c>
      <c r="D778" s="1" t="str">
        <f>RR_SHORT_NAME</f>
        <v>CSXT</v>
      </c>
      <c r="E778" s="1" t="str">
        <f>RR_NAME</f>
        <v>CSX Transportation Company</v>
      </c>
      <c r="F778" s="1" t="s">
        <v>47778</v>
      </c>
      <c r="G778" s="6">
        <f>E2L113C2</f>
        <v>2.0662983425414367</v>
      </c>
    </row>
    <row r="779" spans="1:7" x14ac:dyDescent="0.2">
      <c r="A779" s="11">
        <f>CURRENT_YEAR</f>
        <v>2014</v>
      </c>
      <c r="B779" s="11">
        <f>RRICC</f>
        <v>125600</v>
      </c>
      <c r="C779" s="7">
        <f>RR_ID</f>
        <v>3</v>
      </c>
      <c r="D779" s="1" t="str">
        <f>RR_SHORT_NAME</f>
        <v>CSXT</v>
      </c>
      <c r="E779" s="1" t="str">
        <f>RR_NAME</f>
        <v>CSX Transportation Company</v>
      </c>
      <c r="F779" s="1" t="s">
        <v>47779</v>
      </c>
      <c r="G779" s="6">
        <f>E2L113C3</f>
        <v>1.1428571428571428</v>
      </c>
    </row>
    <row r="780" spans="1:7" x14ac:dyDescent="0.2">
      <c r="A780" s="11">
        <f>CURRENT_YEAR</f>
        <v>2014</v>
      </c>
      <c r="B780" s="11">
        <f>RRICC</f>
        <v>125600</v>
      </c>
      <c r="C780" s="7">
        <f>RR_ID</f>
        <v>3</v>
      </c>
      <c r="D780" s="1" t="str">
        <f>RR_SHORT_NAME</f>
        <v>CSXT</v>
      </c>
      <c r="E780" s="1" t="str">
        <f>RR_NAME</f>
        <v>CSX Transportation Company</v>
      </c>
      <c r="F780" s="1" t="s">
        <v>47780</v>
      </c>
      <c r="G780" s="6">
        <f>E2L113C4</f>
        <v>2.0319148936170213</v>
      </c>
    </row>
    <row r="781" spans="1:7" x14ac:dyDescent="0.2">
      <c r="A781" s="11">
        <f>CURRENT_YEAR</f>
        <v>2014</v>
      </c>
      <c r="B781" s="11">
        <f>RRICC</f>
        <v>125600</v>
      </c>
      <c r="C781" s="7">
        <f>RR_ID</f>
        <v>3</v>
      </c>
      <c r="D781" s="1" t="str">
        <f>RR_SHORT_NAME</f>
        <v>CSXT</v>
      </c>
      <c r="E781" s="1" t="str">
        <f>RR_NAME</f>
        <v>CSX Transportation Company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2014</v>
      </c>
      <c r="B782" s="11">
        <f>RRICC</f>
        <v>125600</v>
      </c>
      <c r="C782" s="7">
        <f>RR_ID</f>
        <v>3</v>
      </c>
      <c r="D782" s="1" t="str">
        <f>RR_SHORT_NAME</f>
        <v>CSXT</v>
      </c>
      <c r="E782" s="1" t="str">
        <f>RR_NAME</f>
        <v>CSX Transportation Company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2014</v>
      </c>
      <c r="B783" s="11">
        <f>RRICC</f>
        <v>125600</v>
      </c>
      <c r="C783" s="7">
        <f>RR_ID</f>
        <v>3</v>
      </c>
      <c r="D783" s="1" t="str">
        <f>RR_SHORT_NAME</f>
        <v>CSXT</v>
      </c>
      <c r="E783" s="1" t="str">
        <f>RR_NAME</f>
        <v>CSX Transportation Company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2014</v>
      </c>
      <c r="B784" s="11">
        <f>RRICC</f>
        <v>125600</v>
      </c>
      <c r="C784" s="7">
        <f>RR_ID</f>
        <v>3</v>
      </c>
      <c r="D784" s="1" t="str">
        <f>RR_SHORT_NAME</f>
        <v>CSXT</v>
      </c>
      <c r="E784" s="1" t="str">
        <f>RR_NAME</f>
        <v>CSX Transportation Company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2014</v>
      </c>
      <c r="B785" s="11">
        <f>RRICC</f>
        <v>125600</v>
      </c>
      <c r="C785" s="7">
        <f>RR_ID</f>
        <v>3</v>
      </c>
      <c r="D785" s="1" t="str">
        <f>RR_SHORT_NAME</f>
        <v>CSXT</v>
      </c>
      <c r="E785" s="1" t="str">
        <f>RR_NAME</f>
        <v>CSX Transportation Company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2014</v>
      </c>
      <c r="B786" s="11">
        <f>RRICC</f>
        <v>125600</v>
      </c>
      <c r="C786" s="7">
        <f>RR_ID</f>
        <v>3</v>
      </c>
      <c r="D786" s="1" t="str">
        <f>RR_SHORT_NAME</f>
        <v>CSXT</v>
      </c>
      <c r="E786" s="1" t="str">
        <f>RR_NAME</f>
        <v>CSX Transportation Company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2014</v>
      </c>
      <c r="B787" s="11">
        <f>RRICC</f>
        <v>125600</v>
      </c>
      <c r="C787" s="7">
        <f>RR_ID</f>
        <v>3</v>
      </c>
      <c r="D787" s="1" t="str">
        <f>RR_SHORT_NAME</f>
        <v>CSXT</v>
      </c>
      <c r="E787" s="1" t="str">
        <f>RR_NAME</f>
        <v>CSX Transportation Company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2014</v>
      </c>
      <c r="B788" s="11">
        <f>RRICC</f>
        <v>125600</v>
      </c>
      <c r="C788" s="7">
        <f>RR_ID</f>
        <v>3</v>
      </c>
      <c r="D788" s="1" t="str">
        <f>RR_SHORT_NAME</f>
        <v>CSXT</v>
      </c>
      <c r="E788" s="1" t="str">
        <f>RR_NAME</f>
        <v>CSX Transportation Company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2014</v>
      </c>
      <c r="B789" s="11">
        <f>RRICC</f>
        <v>125600</v>
      </c>
      <c r="C789" s="7">
        <f>RR_ID</f>
        <v>3</v>
      </c>
      <c r="D789" s="1" t="str">
        <f>RR_SHORT_NAME</f>
        <v>CSXT</v>
      </c>
      <c r="E789" s="1" t="str">
        <f>RR_NAME</f>
        <v>CSX Transportation Company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2014</v>
      </c>
      <c r="B790" s="11">
        <f>RRICC</f>
        <v>125600</v>
      </c>
      <c r="C790" s="7">
        <f>RR_ID</f>
        <v>3</v>
      </c>
      <c r="D790" s="1" t="str">
        <f>RR_SHORT_NAME</f>
        <v>CSXT</v>
      </c>
      <c r="E790" s="1" t="str">
        <f>RR_NAME</f>
        <v>CSX Transportation Company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2014</v>
      </c>
      <c r="B791" s="11">
        <f>RRICC</f>
        <v>125600</v>
      </c>
      <c r="C791" s="7">
        <f>RR_ID</f>
        <v>3</v>
      </c>
      <c r="D791" s="1" t="str">
        <f>RR_SHORT_NAME</f>
        <v>CSXT</v>
      </c>
      <c r="E791" s="1" t="str">
        <f>RR_NAME</f>
        <v>CSX Transportation Company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2014</v>
      </c>
      <c r="B792" s="11">
        <f>RRICC</f>
        <v>125600</v>
      </c>
      <c r="C792" s="7">
        <f>RR_ID</f>
        <v>3</v>
      </c>
      <c r="D792" s="1" t="str">
        <f>RR_SHORT_NAME</f>
        <v>CSXT</v>
      </c>
      <c r="E792" s="1" t="str">
        <f>RR_NAME</f>
        <v>CSX Transportation Company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2014</v>
      </c>
      <c r="B793" s="11">
        <f>RRICC</f>
        <v>125600</v>
      </c>
      <c r="C793" s="7">
        <f>RR_ID</f>
        <v>3</v>
      </c>
      <c r="D793" s="1" t="str">
        <f>RR_SHORT_NAME</f>
        <v>CSXT</v>
      </c>
      <c r="E793" s="1" t="str">
        <f>RR_NAME</f>
        <v>CSX Transportation Company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2014</v>
      </c>
      <c r="B794" s="11">
        <f>RRICC</f>
        <v>125600</v>
      </c>
      <c r="C794" s="7">
        <f>RR_ID</f>
        <v>3</v>
      </c>
      <c r="D794" s="1" t="str">
        <f>RR_SHORT_NAME</f>
        <v>CSXT</v>
      </c>
      <c r="E794" s="1" t="str">
        <f>RR_NAME</f>
        <v>CSX Transportation Company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2014</v>
      </c>
      <c r="B795" s="11">
        <f>RRICC</f>
        <v>125600</v>
      </c>
      <c r="C795" s="7">
        <f>RR_ID</f>
        <v>3</v>
      </c>
      <c r="D795" s="1" t="str">
        <f>RR_SHORT_NAME</f>
        <v>CSXT</v>
      </c>
      <c r="E795" s="1" t="str">
        <f>RR_NAME</f>
        <v>CSX Transportation Company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2014</v>
      </c>
      <c r="B796" s="11">
        <f>RRICC</f>
        <v>125600</v>
      </c>
      <c r="C796" s="7">
        <f>RR_ID</f>
        <v>3</v>
      </c>
      <c r="D796" s="1" t="str">
        <f>RR_SHORT_NAME</f>
        <v>CSXT</v>
      </c>
      <c r="E796" s="1" t="str">
        <f>RR_NAME</f>
        <v>CSX Transportation Company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2014</v>
      </c>
      <c r="B797" s="11">
        <f>RRICC</f>
        <v>125600</v>
      </c>
      <c r="C797" s="7">
        <f>RR_ID</f>
        <v>3</v>
      </c>
      <c r="D797" s="1" t="str">
        <f>RR_SHORT_NAME</f>
        <v>CSXT</v>
      </c>
      <c r="E797" s="1" t="str">
        <f>RR_NAME</f>
        <v>CSX Transportation Company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2014</v>
      </c>
      <c r="B798" s="11">
        <f>RRICC</f>
        <v>125600</v>
      </c>
      <c r="C798" s="7">
        <f>RR_ID</f>
        <v>3</v>
      </c>
      <c r="D798" s="1" t="str">
        <f>RR_SHORT_NAME</f>
        <v>CSXT</v>
      </c>
      <c r="E798" s="1" t="str">
        <f>RR_NAME</f>
        <v>CSX Transportation Company</v>
      </c>
      <c r="F798" s="1" t="s">
        <v>47798</v>
      </c>
      <c r="G798" s="6">
        <f>E2L113C22</f>
        <v>526.75723632356653</v>
      </c>
    </row>
    <row r="799" spans="1:7" x14ac:dyDescent="0.2">
      <c r="A799" s="11">
        <f>CURRENT_YEAR</f>
        <v>2014</v>
      </c>
      <c r="B799" s="11">
        <f>RRICC</f>
        <v>125600</v>
      </c>
      <c r="C799" s="7">
        <f>RR_ID</f>
        <v>3</v>
      </c>
      <c r="D799" s="1" t="str">
        <f>RR_SHORT_NAME</f>
        <v>CSXT</v>
      </c>
      <c r="E799" s="1" t="str">
        <f>RR_NAME</f>
        <v>CSX Transportation Company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2014</v>
      </c>
      <c r="B800" s="11">
        <f>RRICC</f>
        <v>125600</v>
      </c>
      <c r="C800" s="7">
        <f>RR_ID</f>
        <v>3</v>
      </c>
      <c r="D800" s="1" t="str">
        <f>RR_SHORT_NAME</f>
        <v>CSXT</v>
      </c>
      <c r="E800" s="1" t="str">
        <f>RR_NAME</f>
        <v>CSX Transportation Company</v>
      </c>
      <c r="F800" s="1" t="s">
        <v>47800</v>
      </c>
      <c r="G800" s="6">
        <f>E2L113C24</f>
        <v>1283.1142568250759</v>
      </c>
    </row>
    <row r="801" spans="1:7" x14ac:dyDescent="0.2">
      <c r="A801" s="11">
        <f>CURRENT_YEAR</f>
        <v>2014</v>
      </c>
      <c r="B801" s="11">
        <f>RRICC</f>
        <v>125600</v>
      </c>
      <c r="C801" s="7">
        <f>RR_ID</f>
        <v>3</v>
      </c>
      <c r="D801" s="1" t="str">
        <f>RR_SHORT_NAME</f>
        <v>CSXT</v>
      </c>
      <c r="E801" s="1" t="str">
        <f>RR_NAME</f>
        <v>CSX Transportation Company</v>
      </c>
      <c r="F801" s="1" t="s">
        <v>47801</v>
      </c>
      <c r="G801" s="6">
        <f>E2L113C25</f>
        <v>8.8499039852396368</v>
      </c>
    </row>
    <row r="802" spans="1:7" x14ac:dyDescent="0.2">
      <c r="A802" s="11">
        <f>CURRENT_YEAR</f>
        <v>2014</v>
      </c>
      <c r="B802" s="11">
        <f>RRICC</f>
        <v>125600</v>
      </c>
      <c r="C802" s="7">
        <f>RR_ID</f>
        <v>3</v>
      </c>
      <c r="D802" s="1" t="str">
        <f>RR_SHORT_NAME</f>
        <v>CSXT</v>
      </c>
      <c r="E802" s="1" t="str">
        <f>RR_NAME</f>
        <v>CSX Transportation Company</v>
      </c>
      <c r="F802" s="1" t="s">
        <v>47802</v>
      </c>
      <c r="G802" s="6">
        <f>E2L113C26</f>
        <v>4.8674471918818014</v>
      </c>
    </row>
    <row r="803" spans="1:7" x14ac:dyDescent="0.2">
      <c r="A803" s="11">
        <f>CURRENT_YEAR</f>
        <v>2014</v>
      </c>
      <c r="B803" s="11">
        <f>RRICC</f>
        <v>125600</v>
      </c>
      <c r="C803" s="7">
        <f>RR_ID</f>
        <v>3</v>
      </c>
      <c r="D803" s="1" t="str">
        <f>RR_SHORT_NAME</f>
        <v>CSXT</v>
      </c>
      <c r="E803" s="1" t="str">
        <f>RR_NAME</f>
        <v>CSX Transportation Company</v>
      </c>
      <c r="F803" s="1" t="s">
        <v>47803</v>
      </c>
      <c r="G803" s="6">
        <f>E2L113C27</f>
        <v>13.274855977859458</v>
      </c>
    </row>
    <row r="804" spans="1:7" x14ac:dyDescent="0.2">
      <c r="A804" s="11">
        <f>CURRENT_YEAR</f>
        <v>2014</v>
      </c>
      <c r="B804" s="11">
        <f>RRICC</f>
        <v>125600</v>
      </c>
      <c r="C804" s="7">
        <f>RR_ID</f>
        <v>3</v>
      </c>
      <c r="D804" s="1" t="str">
        <f>RR_SHORT_NAME</f>
        <v>CSXT</v>
      </c>
      <c r="E804" s="1" t="str">
        <f>RR_NAME</f>
        <v>CSX Transportation Company</v>
      </c>
      <c r="F804" s="1" t="s">
        <v>47804</v>
      </c>
      <c r="G804" s="6">
        <f>E2L113C28</f>
        <v>10.619884782287565</v>
      </c>
    </row>
    <row r="805" spans="1:7" x14ac:dyDescent="0.2">
      <c r="A805" s="11">
        <f>CURRENT_YEAR</f>
        <v>2014</v>
      </c>
      <c r="B805" s="11">
        <f>RRICC</f>
        <v>125600</v>
      </c>
      <c r="C805" s="7">
        <f>RR_ID</f>
        <v>3</v>
      </c>
      <c r="D805" s="1" t="str">
        <f>RR_SHORT_NAME</f>
        <v>CSXT</v>
      </c>
      <c r="E805" s="1" t="str">
        <f>RR_NAME</f>
        <v>CSX Transportation Company</v>
      </c>
      <c r="F805" s="1" t="s">
        <v>47805</v>
      </c>
      <c r="G805" s="6">
        <f>E2L113C29</f>
        <v>2.2124759963099097</v>
      </c>
    </row>
    <row r="806" spans="1:7" x14ac:dyDescent="0.2">
      <c r="A806" s="11">
        <f>CURRENT_YEAR</f>
        <v>2014</v>
      </c>
      <c r="B806" s="11">
        <f>RRICC</f>
        <v>125600</v>
      </c>
      <c r="C806" s="7">
        <f>RR_ID</f>
        <v>3</v>
      </c>
      <c r="D806" s="1" t="str">
        <f>RR_SHORT_NAME</f>
        <v>CSXT</v>
      </c>
      <c r="E806" s="1" t="str">
        <f>RR_NAME</f>
        <v>CSX Transportation Company</v>
      </c>
      <c r="F806" s="1" t="s">
        <v>47806</v>
      </c>
      <c r="G806" s="6">
        <f>E2L114C1</f>
        <v>35.200000000000003</v>
      </c>
    </row>
    <row r="807" spans="1:7" x14ac:dyDescent="0.2">
      <c r="A807" s="11">
        <f>CURRENT_YEAR</f>
        <v>2014</v>
      </c>
      <c r="B807" s="11">
        <f>RRICC</f>
        <v>125600</v>
      </c>
      <c r="C807" s="7">
        <f>RR_ID</f>
        <v>3</v>
      </c>
      <c r="D807" s="1" t="str">
        <f>RR_SHORT_NAME</f>
        <v>CSXT</v>
      </c>
      <c r="E807" s="1" t="str">
        <f>RR_NAME</f>
        <v>CSX Transportation Company</v>
      </c>
      <c r="F807" s="1" t="s">
        <v>47807</v>
      </c>
      <c r="G807" s="6">
        <f>E2L114C2</f>
        <v>1.9577150645890771</v>
      </c>
    </row>
    <row r="808" spans="1:7" x14ac:dyDescent="0.2">
      <c r="A808" s="11">
        <f>CURRENT_YEAR</f>
        <v>2014</v>
      </c>
      <c r="B808" s="11">
        <f>RRICC</f>
        <v>125600</v>
      </c>
      <c r="C808" s="7">
        <f>RR_ID</f>
        <v>3</v>
      </c>
      <c r="D808" s="1" t="str">
        <f>RR_SHORT_NAME</f>
        <v>CSXT</v>
      </c>
      <c r="E808" s="1" t="str">
        <f>RR_NAME</f>
        <v>CSX Transportation Company</v>
      </c>
      <c r="F808" s="1" t="s">
        <v>47808</v>
      </c>
      <c r="G808" s="6">
        <f>E2L114C3</f>
        <v>1.7443993533273945</v>
      </c>
    </row>
    <row r="809" spans="1:7" x14ac:dyDescent="0.2">
      <c r="A809" s="11">
        <f>CURRENT_YEAR</f>
        <v>2014</v>
      </c>
      <c r="B809" s="11">
        <f>RRICC</f>
        <v>125600</v>
      </c>
      <c r="C809" s="7">
        <f>RR_ID</f>
        <v>3</v>
      </c>
      <c r="D809" s="1" t="str">
        <f>RR_SHORT_NAME</f>
        <v>CSXT</v>
      </c>
      <c r="E809" s="1" t="str">
        <f>RR_NAME</f>
        <v>CSX Transportation Company</v>
      </c>
      <c r="F809" s="1" t="s">
        <v>47809</v>
      </c>
      <c r="G809" s="6">
        <f>E2L114C4</f>
        <v>1.8185233425548177</v>
      </c>
    </row>
    <row r="810" spans="1:7" x14ac:dyDescent="0.2">
      <c r="A810" s="11">
        <f>CURRENT_YEAR</f>
        <v>2014</v>
      </c>
      <c r="B810" s="11">
        <f>RRICC</f>
        <v>125600</v>
      </c>
      <c r="C810" s="7">
        <f>RR_ID</f>
        <v>3</v>
      </c>
      <c r="D810" s="1" t="str">
        <f>RR_SHORT_NAME</f>
        <v>CSXT</v>
      </c>
      <c r="E810" s="1" t="str">
        <f>RR_NAME</f>
        <v>CSX Transportation Company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2014</v>
      </c>
      <c r="B811" s="11">
        <f>RRICC</f>
        <v>125600</v>
      </c>
      <c r="C811" s="7">
        <f>RR_ID</f>
        <v>3</v>
      </c>
      <c r="D811" s="1" t="str">
        <f>RR_SHORT_NAME</f>
        <v>CSXT</v>
      </c>
      <c r="E811" s="1" t="str">
        <f>RR_NAME</f>
        <v>CSX Transportation Company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2014</v>
      </c>
      <c r="B812" s="11">
        <f>RRICC</f>
        <v>125600</v>
      </c>
      <c r="C812" s="7">
        <f>RR_ID</f>
        <v>3</v>
      </c>
      <c r="D812" s="1" t="str">
        <f>RR_SHORT_NAME</f>
        <v>CSXT</v>
      </c>
      <c r="E812" s="1" t="str">
        <f>RR_NAME</f>
        <v>CSX Transportation Company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2014</v>
      </c>
      <c r="B813" s="11">
        <f>RRICC</f>
        <v>125600</v>
      </c>
      <c r="C813" s="7">
        <f>RR_ID</f>
        <v>3</v>
      </c>
      <c r="D813" s="1" t="str">
        <f>RR_SHORT_NAME</f>
        <v>CSXT</v>
      </c>
      <c r="E813" s="1" t="str">
        <f>RR_NAME</f>
        <v>CSX Transportation Company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2014</v>
      </c>
      <c r="B814" s="11">
        <f>RRICC</f>
        <v>125600</v>
      </c>
      <c r="C814" s="7">
        <f>RR_ID</f>
        <v>3</v>
      </c>
      <c r="D814" s="1" t="str">
        <f>RR_SHORT_NAME</f>
        <v>CSXT</v>
      </c>
      <c r="E814" s="1" t="str">
        <f>RR_NAME</f>
        <v>CSX Transportation Company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2014</v>
      </c>
      <c r="B815" s="11">
        <f>RRICC</f>
        <v>125600</v>
      </c>
      <c r="C815" s="7">
        <f>RR_ID</f>
        <v>3</v>
      </c>
      <c r="D815" s="1" t="str">
        <f>RR_SHORT_NAME</f>
        <v>CSXT</v>
      </c>
      <c r="E815" s="1" t="str">
        <f>RR_NAME</f>
        <v>CSX Transportation Company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2014</v>
      </c>
      <c r="B816" s="11">
        <f>RRICC</f>
        <v>125600</v>
      </c>
      <c r="C816" s="7">
        <f>RR_ID</f>
        <v>3</v>
      </c>
      <c r="D816" s="1" t="str">
        <f>RR_SHORT_NAME</f>
        <v>CSXT</v>
      </c>
      <c r="E816" s="1" t="str">
        <f>RR_NAME</f>
        <v>CSX Transportation Company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2014</v>
      </c>
      <c r="B817" s="11">
        <f>RRICC</f>
        <v>125600</v>
      </c>
      <c r="C817" s="7">
        <f>RR_ID</f>
        <v>3</v>
      </c>
      <c r="D817" s="1" t="str">
        <f>RR_SHORT_NAME</f>
        <v>CSXT</v>
      </c>
      <c r="E817" s="1" t="str">
        <f>RR_NAME</f>
        <v>CSX Transportation Company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2014</v>
      </c>
      <c r="B818" s="11">
        <f>RRICC</f>
        <v>125600</v>
      </c>
      <c r="C818" s="7">
        <f>RR_ID</f>
        <v>3</v>
      </c>
      <c r="D818" s="1" t="str">
        <f>RR_SHORT_NAME</f>
        <v>CSXT</v>
      </c>
      <c r="E818" s="1" t="str">
        <f>RR_NAME</f>
        <v>CSX Transportation Company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2014</v>
      </c>
      <c r="B819" s="11">
        <f>RRICC</f>
        <v>125600</v>
      </c>
      <c r="C819" s="7">
        <f>RR_ID</f>
        <v>3</v>
      </c>
      <c r="D819" s="1" t="str">
        <f>RR_SHORT_NAME</f>
        <v>CSXT</v>
      </c>
      <c r="E819" s="1" t="str">
        <f>RR_NAME</f>
        <v>CSX Transportation Company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2014</v>
      </c>
      <c r="B820" s="11">
        <f>RRICC</f>
        <v>125600</v>
      </c>
      <c r="C820" s="7">
        <f>RR_ID</f>
        <v>3</v>
      </c>
      <c r="D820" s="1" t="str">
        <f>RR_SHORT_NAME</f>
        <v>CSXT</v>
      </c>
      <c r="E820" s="1" t="str">
        <f>RR_NAME</f>
        <v>CSX Transportation Company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2014</v>
      </c>
      <c r="B821" s="11">
        <f>RRICC</f>
        <v>125600</v>
      </c>
      <c r="C821" s="7">
        <f>RR_ID</f>
        <v>3</v>
      </c>
      <c r="D821" s="1" t="str">
        <f>RR_SHORT_NAME</f>
        <v>CSXT</v>
      </c>
      <c r="E821" s="1" t="str">
        <f>RR_NAME</f>
        <v>CSX Transportation Company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2014</v>
      </c>
      <c r="B822" s="11">
        <f>RRICC</f>
        <v>125600</v>
      </c>
      <c r="C822" s="7">
        <f>RR_ID</f>
        <v>3</v>
      </c>
      <c r="D822" s="1" t="str">
        <f>RR_SHORT_NAME</f>
        <v>CSXT</v>
      </c>
      <c r="E822" s="1" t="str">
        <f>RR_NAME</f>
        <v>CSX Transportation Company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2014</v>
      </c>
      <c r="B823" s="11">
        <f>RRICC</f>
        <v>125600</v>
      </c>
      <c r="C823" s="7">
        <f>RR_ID</f>
        <v>3</v>
      </c>
      <c r="D823" s="1" t="str">
        <f>RR_SHORT_NAME</f>
        <v>CSXT</v>
      </c>
      <c r="E823" s="1" t="str">
        <f>RR_NAME</f>
        <v>CSX Transportation Company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2014</v>
      </c>
      <c r="B824" s="11">
        <f>RRICC</f>
        <v>125600</v>
      </c>
      <c r="C824" s="7">
        <f>RR_ID</f>
        <v>3</v>
      </c>
      <c r="D824" s="1" t="str">
        <f>RR_SHORT_NAME</f>
        <v>CSXT</v>
      </c>
      <c r="E824" s="1" t="str">
        <f>RR_NAME</f>
        <v>CSX Transportation Company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2014</v>
      </c>
      <c r="B825" s="11">
        <f>RRICC</f>
        <v>125600</v>
      </c>
      <c r="C825" s="7">
        <f>RR_ID</f>
        <v>3</v>
      </c>
      <c r="D825" s="1" t="str">
        <f>RR_SHORT_NAME</f>
        <v>CSXT</v>
      </c>
      <c r="E825" s="1" t="str">
        <f>RR_NAME</f>
        <v>CSX Transportation Company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2014</v>
      </c>
      <c r="B826" s="11">
        <f>RRICC</f>
        <v>125600</v>
      </c>
      <c r="C826" s="7">
        <f>RR_ID</f>
        <v>3</v>
      </c>
      <c r="D826" s="1" t="str">
        <f>RR_SHORT_NAME</f>
        <v>CSXT</v>
      </c>
      <c r="E826" s="1" t="str">
        <f>RR_NAME</f>
        <v>CSX Transportation Company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2014</v>
      </c>
      <c r="B827" s="11">
        <f>RRICC</f>
        <v>125600</v>
      </c>
      <c r="C827" s="7">
        <f>RR_ID</f>
        <v>3</v>
      </c>
      <c r="D827" s="1" t="str">
        <f>RR_SHORT_NAME</f>
        <v>CSXT</v>
      </c>
      <c r="E827" s="1" t="str">
        <f>RR_NAME</f>
        <v>CSX Transportation Company</v>
      </c>
      <c r="F827" s="1" t="s">
        <v>47827</v>
      </c>
      <c r="G827" s="6">
        <f>E2L114C22</f>
        <v>526.75723632356653</v>
      </c>
    </row>
    <row r="828" spans="1:7" x14ac:dyDescent="0.2">
      <c r="A828" s="11">
        <f>CURRENT_YEAR</f>
        <v>2014</v>
      </c>
      <c r="B828" s="11">
        <f>RRICC</f>
        <v>125600</v>
      </c>
      <c r="C828" s="7">
        <f>RR_ID</f>
        <v>3</v>
      </c>
      <c r="D828" s="1" t="str">
        <f>RR_SHORT_NAME</f>
        <v>CSXT</v>
      </c>
      <c r="E828" s="1" t="str">
        <f>RR_NAME</f>
        <v>CSX Transportation Company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2014</v>
      </c>
      <c r="B829" s="11">
        <f>RRICC</f>
        <v>125600</v>
      </c>
      <c r="C829" s="7">
        <f>RR_ID</f>
        <v>3</v>
      </c>
      <c r="D829" s="1" t="str">
        <f>RR_SHORT_NAME</f>
        <v>CSXT</v>
      </c>
      <c r="E829" s="1" t="str">
        <f>RR_NAME</f>
        <v>CSX Transportation Company</v>
      </c>
      <c r="F829" s="1" t="s">
        <v>47829</v>
      </c>
      <c r="G829" s="6">
        <f>E2L114C24</f>
        <v>1045.1292258959841</v>
      </c>
    </row>
    <row r="830" spans="1:7" x14ac:dyDescent="0.2">
      <c r="A830" s="11">
        <f>CURRENT_YEAR</f>
        <v>2014</v>
      </c>
      <c r="B830" s="11">
        <f>RRICC</f>
        <v>125600</v>
      </c>
      <c r="C830" s="7">
        <f>RR_ID</f>
        <v>3</v>
      </c>
      <c r="D830" s="1" t="str">
        <f>RR_SHORT_NAME</f>
        <v>CSXT</v>
      </c>
      <c r="E830" s="1" t="str">
        <f>RR_NAME</f>
        <v>CSX Transportation Company</v>
      </c>
      <c r="F830" s="1" t="s">
        <v>47830</v>
      </c>
      <c r="G830" s="6">
        <f>E2L114C25</f>
        <v>8.8499039852396368</v>
      </c>
    </row>
    <row r="831" spans="1:7" x14ac:dyDescent="0.2">
      <c r="A831" s="11">
        <f>CURRENT_YEAR</f>
        <v>2014</v>
      </c>
      <c r="B831" s="11">
        <f>RRICC</f>
        <v>125600</v>
      </c>
      <c r="C831" s="7">
        <f>RR_ID</f>
        <v>3</v>
      </c>
      <c r="D831" s="1" t="str">
        <f>RR_SHORT_NAME</f>
        <v>CSXT</v>
      </c>
      <c r="E831" s="1" t="str">
        <f>RR_NAME</f>
        <v>CSX Transportation Company</v>
      </c>
      <c r="F831" s="1" t="s">
        <v>47831</v>
      </c>
      <c r="G831" s="6">
        <f>E2L114C26</f>
        <v>4.8674471918818005</v>
      </c>
    </row>
    <row r="832" spans="1:7" x14ac:dyDescent="0.2">
      <c r="A832" s="11">
        <f>CURRENT_YEAR</f>
        <v>2014</v>
      </c>
      <c r="B832" s="11">
        <f>RRICC</f>
        <v>125600</v>
      </c>
      <c r="C832" s="7">
        <f>RR_ID</f>
        <v>3</v>
      </c>
      <c r="D832" s="1" t="str">
        <f>RR_SHORT_NAME</f>
        <v>CSXT</v>
      </c>
      <c r="E832" s="1" t="str">
        <f>RR_NAME</f>
        <v>CSX Transportation Company</v>
      </c>
      <c r="F832" s="1" t="s">
        <v>47832</v>
      </c>
      <c r="G832" s="6">
        <f>E2L114C27</f>
        <v>13.274855977859458</v>
      </c>
    </row>
    <row r="833" spans="1:7" x14ac:dyDescent="0.2">
      <c r="A833" s="11">
        <f>CURRENT_YEAR</f>
        <v>2014</v>
      </c>
      <c r="B833" s="11">
        <f>RRICC</f>
        <v>125600</v>
      </c>
      <c r="C833" s="7">
        <f>RR_ID</f>
        <v>3</v>
      </c>
      <c r="D833" s="1" t="str">
        <f>RR_SHORT_NAME</f>
        <v>CSXT</v>
      </c>
      <c r="E833" s="1" t="str">
        <f>RR_NAME</f>
        <v>CSX Transportation Company</v>
      </c>
      <c r="F833" s="1" t="s">
        <v>47833</v>
      </c>
      <c r="G833" s="6">
        <f>E2L114C28</f>
        <v>10.619884782287565</v>
      </c>
    </row>
    <row r="834" spans="1:7" x14ac:dyDescent="0.2">
      <c r="A834" s="11">
        <f>CURRENT_YEAR</f>
        <v>2014</v>
      </c>
      <c r="B834" s="11">
        <f>RRICC</f>
        <v>125600</v>
      </c>
      <c r="C834" s="7">
        <f>RR_ID</f>
        <v>3</v>
      </c>
      <c r="D834" s="1" t="str">
        <f>RR_SHORT_NAME</f>
        <v>CSXT</v>
      </c>
      <c r="E834" s="1" t="str">
        <f>RR_NAME</f>
        <v>CSX Transportation Company</v>
      </c>
      <c r="F834" s="1" t="s">
        <v>47834</v>
      </c>
      <c r="G834" s="6">
        <f>E2L114C29</f>
        <v>2.2124759963099097</v>
      </c>
    </row>
    <row r="835" spans="1:7" x14ac:dyDescent="0.2">
      <c r="A835" s="11">
        <f>CURRENT_YEAR</f>
        <v>2014</v>
      </c>
      <c r="B835" s="11">
        <f>RRICC</f>
        <v>125600</v>
      </c>
      <c r="C835" s="7">
        <f>RR_ID</f>
        <v>3</v>
      </c>
      <c r="D835" s="1" t="str">
        <f>RR_SHORT_NAME</f>
        <v>CSXT</v>
      </c>
      <c r="E835" s="1" t="str">
        <f>RR_NAME</f>
        <v>CSX Transportation Company</v>
      </c>
      <c r="F835" s="1" t="s">
        <v>47835</v>
      </c>
      <c r="G835" s="6">
        <f>E2L115C1</f>
        <v>32.6</v>
      </c>
    </row>
    <row r="836" spans="1:7" x14ac:dyDescent="0.2">
      <c r="A836" s="11">
        <f>CURRENT_YEAR</f>
        <v>2014</v>
      </c>
      <c r="B836" s="11">
        <f>RRICC</f>
        <v>125600</v>
      </c>
      <c r="C836" s="7">
        <f>RR_ID</f>
        <v>3</v>
      </c>
      <c r="D836" s="1" t="str">
        <f>RR_SHORT_NAME</f>
        <v>CSXT</v>
      </c>
      <c r="E836" s="1" t="str">
        <f>RR_NAME</f>
        <v>CSX Transportation Company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2014</v>
      </c>
      <c r="B837" s="11">
        <f>RRICC</f>
        <v>125600</v>
      </c>
      <c r="C837" s="7">
        <f>RR_ID</f>
        <v>3</v>
      </c>
      <c r="D837" s="1" t="str">
        <f>RR_SHORT_NAME</f>
        <v>CSXT</v>
      </c>
      <c r="E837" s="1" t="str">
        <f>RR_NAME</f>
        <v>CSX Transportation Company</v>
      </c>
      <c r="F837" s="1" t="s">
        <v>47837</v>
      </c>
      <c r="G837" s="6">
        <f>E2L115C3</f>
        <v>1.9782441949654834</v>
      </c>
    </row>
    <row r="838" spans="1:7" x14ac:dyDescent="0.2">
      <c r="A838" s="11">
        <f>CURRENT_YEAR</f>
        <v>2014</v>
      </c>
      <c r="B838" s="11">
        <f>RRICC</f>
        <v>125600</v>
      </c>
      <c r="C838" s="7">
        <f>RR_ID</f>
        <v>3</v>
      </c>
      <c r="D838" s="1" t="str">
        <f>RR_SHORT_NAME</f>
        <v>CSXT</v>
      </c>
      <c r="E838" s="1" t="str">
        <f>RR_NAME</f>
        <v>CSX Transportation Company</v>
      </c>
      <c r="F838" s="1" t="s">
        <v>47838</v>
      </c>
      <c r="G838" s="6">
        <f>E2L115C4</f>
        <v>1.9782441949654834</v>
      </c>
    </row>
    <row r="839" spans="1:7" x14ac:dyDescent="0.2">
      <c r="A839" s="11">
        <f>CURRENT_YEAR</f>
        <v>2014</v>
      </c>
      <c r="B839" s="11">
        <f>RRICC</f>
        <v>125600</v>
      </c>
      <c r="C839" s="7">
        <f>RR_ID</f>
        <v>3</v>
      </c>
      <c r="D839" s="1" t="str">
        <f>RR_SHORT_NAME</f>
        <v>CSXT</v>
      </c>
      <c r="E839" s="1" t="str">
        <f>RR_NAME</f>
        <v>CSX Transportation Company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2014</v>
      </c>
      <c r="B840" s="11">
        <f>RRICC</f>
        <v>125600</v>
      </c>
      <c r="C840" s="7">
        <f>RR_ID</f>
        <v>3</v>
      </c>
      <c r="D840" s="1" t="str">
        <f>RR_SHORT_NAME</f>
        <v>CSXT</v>
      </c>
      <c r="E840" s="1" t="str">
        <f>RR_NAME</f>
        <v>CSX Transportation Company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2014</v>
      </c>
      <c r="B841" s="11">
        <f>RRICC</f>
        <v>125600</v>
      </c>
      <c r="C841" s="7">
        <f>RR_ID</f>
        <v>3</v>
      </c>
      <c r="D841" s="1" t="str">
        <f>RR_SHORT_NAME</f>
        <v>CSXT</v>
      </c>
      <c r="E841" s="1" t="str">
        <f>RR_NAME</f>
        <v>CSX Transportation Company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2014</v>
      </c>
      <c r="B842" s="11">
        <f>RRICC</f>
        <v>125600</v>
      </c>
      <c r="C842" s="7">
        <f>RR_ID</f>
        <v>3</v>
      </c>
      <c r="D842" s="1" t="str">
        <f>RR_SHORT_NAME</f>
        <v>CSXT</v>
      </c>
      <c r="E842" s="1" t="str">
        <f>RR_NAME</f>
        <v>CSX Transportation Company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2014</v>
      </c>
      <c r="B843" s="11">
        <f>RRICC</f>
        <v>125600</v>
      </c>
      <c r="C843" s="7">
        <f>RR_ID</f>
        <v>3</v>
      </c>
      <c r="D843" s="1" t="str">
        <f>RR_SHORT_NAME</f>
        <v>CSXT</v>
      </c>
      <c r="E843" s="1" t="str">
        <f>RR_NAME</f>
        <v>CSX Transportation Company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2014</v>
      </c>
      <c r="B844" s="11">
        <f>RRICC</f>
        <v>125600</v>
      </c>
      <c r="C844" s="7">
        <f>RR_ID</f>
        <v>3</v>
      </c>
      <c r="D844" s="1" t="str">
        <f>RR_SHORT_NAME</f>
        <v>CSXT</v>
      </c>
      <c r="E844" s="1" t="str">
        <f>RR_NAME</f>
        <v>CSX Transportation Company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2014</v>
      </c>
      <c r="B845" s="11">
        <f>RRICC</f>
        <v>125600</v>
      </c>
      <c r="C845" s="7">
        <f>RR_ID</f>
        <v>3</v>
      </c>
      <c r="D845" s="1" t="str">
        <f>RR_SHORT_NAME</f>
        <v>CSXT</v>
      </c>
      <c r="E845" s="1" t="str">
        <f>RR_NAME</f>
        <v>CSX Transportation Company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2014</v>
      </c>
      <c r="B846" s="11">
        <f>RRICC</f>
        <v>125600</v>
      </c>
      <c r="C846" s="7">
        <f>RR_ID</f>
        <v>3</v>
      </c>
      <c r="D846" s="1" t="str">
        <f>RR_SHORT_NAME</f>
        <v>CSXT</v>
      </c>
      <c r="E846" s="1" t="str">
        <f>RR_NAME</f>
        <v>CSX Transportation Company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2014</v>
      </c>
      <c r="B847" s="11">
        <f>RRICC</f>
        <v>125600</v>
      </c>
      <c r="C847" s="7">
        <f>RR_ID</f>
        <v>3</v>
      </c>
      <c r="D847" s="1" t="str">
        <f>RR_SHORT_NAME</f>
        <v>CSXT</v>
      </c>
      <c r="E847" s="1" t="str">
        <f>RR_NAME</f>
        <v>CSX Transportation Company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2014</v>
      </c>
      <c r="B848" s="11">
        <f>RRICC</f>
        <v>125600</v>
      </c>
      <c r="C848" s="7">
        <f>RR_ID</f>
        <v>3</v>
      </c>
      <c r="D848" s="1" t="str">
        <f>RR_SHORT_NAME</f>
        <v>CSXT</v>
      </c>
      <c r="E848" s="1" t="str">
        <f>RR_NAME</f>
        <v>CSX Transportation Company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2014</v>
      </c>
      <c r="B849" s="11">
        <f>RRICC</f>
        <v>125600</v>
      </c>
      <c r="C849" s="7">
        <f>RR_ID</f>
        <v>3</v>
      </c>
      <c r="D849" s="1" t="str">
        <f>RR_SHORT_NAME</f>
        <v>CSXT</v>
      </c>
      <c r="E849" s="1" t="str">
        <f>RR_NAME</f>
        <v>CSX Transportation Company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2014</v>
      </c>
      <c r="B850" s="11">
        <f>RRICC</f>
        <v>125600</v>
      </c>
      <c r="C850" s="7">
        <f>RR_ID</f>
        <v>3</v>
      </c>
      <c r="D850" s="1" t="str">
        <f>RR_SHORT_NAME</f>
        <v>CSXT</v>
      </c>
      <c r="E850" s="1" t="str">
        <f>RR_NAME</f>
        <v>CSX Transportation Company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2014</v>
      </c>
      <c r="B851" s="11">
        <f>RRICC</f>
        <v>125600</v>
      </c>
      <c r="C851" s="7">
        <f>RR_ID</f>
        <v>3</v>
      </c>
      <c r="D851" s="1" t="str">
        <f>RR_SHORT_NAME</f>
        <v>CSXT</v>
      </c>
      <c r="E851" s="1" t="str">
        <f>RR_NAME</f>
        <v>CSX Transportation Company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2014</v>
      </c>
      <c r="B852" s="11">
        <f>RRICC</f>
        <v>125600</v>
      </c>
      <c r="C852" s="7">
        <f>RR_ID</f>
        <v>3</v>
      </c>
      <c r="D852" s="1" t="str">
        <f>RR_SHORT_NAME</f>
        <v>CSXT</v>
      </c>
      <c r="E852" s="1" t="str">
        <f>RR_NAME</f>
        <v>CSX Transportation Company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2014</v>
      </c>
      <c r="B853" s="11">
        <f>RRICC</f>
        <v>125600</v>
      </c>
      <c r="C853" s="7">
        <f>RR_ID</f>
        <v>3</v>
      </c>
      <c r="D853" s="1" t="str">
        <f>RR_SHORT_NAME</f>
        <v>CSXT</v>
      </c>
      <c r="E853" s="1" t="str">
        <f>RR_NAME</f>
        <v>CSX Transportation Company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2014</v>
      </c>
      <c r="B854" s="11">
        <f>RRICC</f>
        <v>125600</v>
      </c>
      <c r="C854" s="7">
        <f>RR_ID</f>
        <v>3</v>
      </c>
      <c r="D854" s="1" t="str">
        <f>RR_SHORT_NAME</f>
        <v>CSXT</v>
      </c>
      <c r="E854" s="1" t="str">
        <f>RR_NAME</f>
        <v>CSX Transportation Company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2014</v>
      </c>
      <c r="B855" s="11">
        <f>RRICC</f>
        <v>125600</v>
      </c>
      <c r="C855" s="7">
        <f>RR_ID</f>
        <v>3</v>
      </c>
      <c r="D855" s="1" t="str">
        <f>RR_SHORT_NAME</f>
        <v>CSXT</v>
      </c>
      <c r="E855" s="1" t="str">
        <f>RR_NAME</f>
        <v>CSX Transportation Company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2014</v>
      </c>
      <c r="B856" s="11">
        <f>RRICC</f>
        <v>125600</v>
      </c>
      <c r="C856" s="7">
        <f>RR_ID</f>
        <v>3</v>
      </c>
      <c r="D856" s="1" t="str">
        <f>RR_SHORT_NAME</f>
        <v>CSXT</v>
      </c>
      <c r="E856" s="1" t="str">
        <f>RR_NAME</f>
        <v>CSX Transportation Company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2014</v>
      </c>
      <c r="B857" s="11">
        <f>RRICC</f>
        <v>125600</v>
      </c>
      <c r="C857" s="7">
        <f>RR_ID</f>
        <v>3</v>
      </c>
      <c r="D857" s="1" t="str">
        <f>RR_SHORT_NAME</f>
        <v>CSXT</v>
      </c>
      <c r="E857" s="1" t="str">
        <f>RR_NAME</f>
        <v>CSX Transportation Company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2014</v>
      </c>
      <c r="B858" s="11">
        <f>RRICC</f>
        <v>125600</v>
      </c>
      <c r="C858" s="7">
        <f>RR_ID</f>
        <v>3</v>
      </c>
      <c r="D858" s="1" t="str">
        <f>RR_SHORT_NAME</f>
        <v>CSXT</v>
      </c>
      <c r="E858" s="1" t="str">
        <f>RR_NAME</f>
        <v>CSX Transportation Company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2014</v>
      </c>
      <c r="B859" s="11">
        <f>RRICC</f>
        <v>125600</v>
      </c>
      <c r="C859" s="7">
        <f>RR_ID</f>
        <v>3</v>
      </c>
      <c r="D859" s="1" t="str">
        <f>RR_SHORT_NAME</f>
        <v>CSXT</v>
      </c>
      <c r="E859" s="1" t="str">
        <f>RR_NAME</f>
        <v>CSX Transportation Company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2014</v>
      </c>
      <c r="B860" s="11">
        <f>RRICC</f>
        <v>125600</v>
      </c>
      <c r="C860" s="7">
        <f>RR_ID</f>
        <v>3</v>
      </c>
      <c r="D860" s="1" t="str">
        <f>RR_SHORT_NAME</f>
        <v>CSXT</v>
      </c>
      <c r="E860" s="1" t="str">
        <f>RR_NAME</f>
        <v>CSX Transportation Company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2014</v>
      </c>
      <c r="B861" s="11">
        <f>RRICC</f>
        <v>125600</v>
      </c>
      <c r="C861" s="7">
        <f>RR_ID</f>
        <v>3</v>
      </c>
      <c r="D861" s="1" t="str">
        <f>RR_SHORT_NAME</f>
        <v>CSXT</v>
      </c>
      <c r="E861" s="1" t="str">
        <f>RR_NAME</f>
        <v>CSX Transportation Company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2014</v>
      </c>
      <c r="B862" s="11">
        <f>RRICC</f>
        <v>125600</v>
      </c>
      <c r="C862" s="7">
        <f>RR_ID</f>
        <v>3</v>
      </c>
      <c r="D862" s="1" t="str">
        <f>RR_SHORT_NAME</f>
        <v>CSXT</v>
      </c>
      <c r="E862" s="1" t="str">
        <f>RR_NAME</f>
        <v>CSX Transportation Company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2014</v>
      </c>
      <c r="B863" s="11">
        <f>RRICC</f>
        <v>125600</v>
      </c>
      <c r="C863" s="7">
        <f>RR_ID</f>
        <v>3</v>
      </c>
      <c r="D863" s="1" t="str">
        <f>RR_SHORT_NAME</f>
        <v>CSXT</v>
      </c>
      <c r="E863" s="1" t="str">
        <f>RR_NAME</f>
        <v>CSX Transportation Company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2014</v>
      </c>
      <c r="B864" s="11">
        <f>RRICC</f>
        <v>125600</v>
      </c>
      <c r="C864" s="7">
        <f>RR_ID</f>
        <v>3</v>
      </c>
      <c r="D864" s="1" t="str">
        <f>RR_SHORT_NAME</f>
        <v>CSXT</v>
      </c>
      <c r="E864" s="1" t="str">
        <f>RR_NAME</f>
        <v>CSX Transportation Company</v>
      </c>
      <c r="F864" s="1" t="s">
        <v>47864</v>
      </c>
      <c r="G864" s="6">
        <f>E2L116C1</f>
        <v>39.5</v>
      </c>
    </row>
    <row r="865" spans="1:7" x14ac:dyDescent="0.2">
      <c r="A865" s="11">
        <f>CURRENT_YEAR</f>
        <v>2014</v>
      </c>
      <c r="B865" s="11">
        <f>RRICC</f>
        <v>125600</v>
      </c>
      <c r="C865" s="7">
        <f>RR_ID</f>
        <v>3</v>
      </c>
      <c r="D865" s="1" t="str">
        <f>RR_SHORT_NAME</f>
        <v>CSXT</v>
      </c>
      <c r="E865" s="1" t="str">
        <f>RR_NAME</f>
        <v>CSX Transportation Company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2014</v>
      </c>
      <c r="B866" s="11">
        <f>RRICC</f>
        <v>125600</v>
      </c>
      <c r="C866" s="7">
        <f>RR_ID</f>
        <v>3</v>
      </c>
      <c r="D866" s="1" t="str">
        <f>RR_SHORT_NAME</f>
        <v>CSXT</v>
      </c>
      <c r="E866" s="1" t="str">
        <f>RR_NAME</f>
        <v>CSX Transportation Company</v>
      </c>
      <c r="F866" s="1" t="s">
        <v>47866</v>
      </c>
      <c r="G866" s="6">
        <f>E2L116C3</f>
        <v>1.9698053520656544</v>
      </c>
    </row>
    <row r="867" spans="1:7" x14ac:dyDescent="0.2">
      <c r="A867" s="11">
        <f>CURRENT_YEAR</f>
        <v>2014</v>
      </c>
      <c r="B867" s="11">
        <f>RRICC</f>
        <v>125600</v>
      </c>
      <c r="C867" s="7">
        <f>RR_ID</f>
        <v>3</v>
      </c>
      <c r="D867" s="1" t="str">
        <f>RR_SHORT_NAME</f>
        <v>CSXT</v>
      </c>
      <c r="E867" s="1" t="str">
        <f>RR_NAME</f>
        <v>CSX Transportation Company</v>
      </c>
      <c r="F867" s="1" t="s">
        <v>47867</v>
      </c>
      <c r="G867" s="6">
        <f>E2L116C4</f>
        <v>1.9698053520656544</v>
      </c>
    </row>
    <row r="868" spans="1:7" x14ac:dyDescent="0.2">
      <c r="A868" s="11">
        <f>CURRENT_YEAR</f>
        <v>2014</v>
      </c>
      <c r="B868" s="11">
        <f>RRICC</f>
        <v>125600</v>
      </c>
      <c r="C868" s="7">
        <f>RR_ID</f>
        <v>3</v>
      </c>
      <c r="D868" s="1" t="str">
        <f>RR_SHORT_NAME</f>
        <v>CSXT</v>
      </c>
      <c r="E868" s="1" t="str">
        <f>RR_NAME</f>
        <v>CSX Transportation Company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2014</v>
      </c>
      <c r="B869" s="11">
        <f>RRICC</f>
        <v>125600</v>
      </c>
      <c r="C869" s="7">
        <f>RR_ID</f>
        <v>3</v>
      </c>
      <c r="D869" s="1" t="str">
        <f>RR_SHORT_NAME</f>
        <v>CSXT</v>
      </c>
      <c r="E869" s="1" t="str">
        <f>RR_NAME</f>
        <v>CSX Transportation Company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2014</v>
      </c>
      <c r="B870" s="11">
        <f>RRICC</f>
        <v>125600</v>
      </c>
      <c r="C870" s="7">
        <f>RR_ID</f>
        <v>3</v>
      </c>
      <c r="D870" s="1" t="str">
        <f>RR_SHORT_NAME</f>
        <v>CSXT</v>
      </c>
      <c r="E870" s="1" t="str">
        <f>RR_NAME</f>
        <v>CSX Transportation Company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2014</v>
      </c>
      <c r="B871" s="11">
        <f>RRICC</f>
        <v>125600</v>
      </c>
      <c r="C871" s="7">
        <f>RR_ID</f>
        <v>3</v>
      </c>
      <c r="D871" s="1" t="str">
        <f>RR_SHORT_NAME</f>
        <v>CSXT</v>
      </c>
      <c r="E871" s="1" t="str">
        <f>RR_NAME</f>
        <v>CSX Transportation Company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2014</v>
      </c>
      <c r="B872" s="11">
        <f>RRICC</f>
        <v>125600</v>
      </c>
      <c r="C872" s="7">
        <f>RR_ID</f>
        <v>3</v>
      </c>
      <c r="D872" s="1" t="str">
        <f>RR_SHORT_NAME</f>
        <v>CSXT</v>
      </c>
      <c r="E872" s="1" t="str">
        <f>RR_NAME</f>
        <v>CSX Transportation Company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2014</v>
      </c>
      <c r="B873" s="11">
        <f>RRICC</f>
        <v>125600</v>
      </c>
      <c r="C873" s="7">
        <f>RR_ID</f>
        <v>3</v>
      </c>
      <c r="D873" s="1" t="str">
        <f>RR_SHORT_NAME</f>
        <v>CSXT</v>
      </c>
      <c r="E873" s="1" t="str">
        <f>RR_NAME</f>
        <v>CSX Transportation Company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2014</v>
      </c>
      <c r="B874" s="11">
        <f>RRICC</f>
        <v>125600</v>
      </c>
      <c r="C874" s="7">
        <f>RR_ID</f>
        <v>3</v>
      </c>
      <c r="D874" s="1" t="str">
        <f>RR_SHORT_NAME</f>
        <v>CSXT</v>
      </c>
      <c r="E874" s="1" t="str">
        <f>RR_NAME</f>
        <v>CSX Transportation Company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2014</v>
      </c>
      <c r="B875" s="11">
        <f>RRICC</f>
        <v>125600</v>
      </c>
      <c r="C875" s="7">
        <f>RR_ID</f>
        <v>3</v>
      </c>
      <c r="D875" s="1" t="str">
        <f>RR_SHORT_NAME</f>
        <v>CSXT</v>
      </c>
      <c r="E875" s="1" t="str">
        <f>RR_NAME</f>
        <v>CSX Transportation Company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2014</v>
      </c>
      <c r="B876" s="11">
        <f>RRICC</f>
        <v>125600</v>
      </c>
      <c r="C876" s="7">
        <f>RR_ID</f>
        <v>3</v>
      </c>
      <c r="D876" s="1" t="str">
        <f>RR_SHORT_NAME</f>
        <v>CSXT</v>
      </c>
      <c r="E876" s="1" t="str">
        <f>RR_NAME</f>
        <v>CSX Transportation Company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2014</v>
      </c>
      <c r="B877" s="11">
        <f>RRICC</f>
        <v>125600</v>
      </c>
      <c r="C877" s="7">
        <f>RR_ID</f>
        <v>3</v>
      </c>
      <c r="D877" s="1" t="str">
        <f>RR_SHORT_NAME</f>
        <v>CSXT</v>
      </c>
      <c r="E877" s="1" t="str">
        <f>RR_NAME</f>
        <v>CSX Transportation Company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2014</v>
      </c>
      <c r="B878" s="11">
        <f>RRICC</f>
        <v>125600</v>
      </c>
      <c r="C878" s="7">
        <f>RR_ID</f>
        <v>3</v>
      </c>
      <c r="D878" s="1" t="str">
        <f>RR_SHORT_NAME</f>
        <v>CSXT</v>
      </c>
      <c r="E878" s="1" t="str">
        <f>RR_NAME</f>
        <v>CSX Transportation Company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2014</v>
      </c>
      <c r="B879" s="11">
        <f>RRICC</f>
        <v>125600</v>
      </c>
      <c r="C879" s="7">
        <f>RR_ID</f>
        <v>3</v>
      </c>
      <c r="D879" s="1" t="str">
        <f>RR_SHORT_NAME</f>
        <v>CSXT</v>
      </c>
      <c r="E879" s="1" t="str">
        <f>RR_NAME</f>
        <v>CSX Transportation Company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2014</v>
      </c>
      <c r="B880" s="11">
        <f>RRICC</f>
        <v>125600</v>
      </c>
      <c r="C880" s="7">
        <f>RR_ID</f>
        <v>3</v>
      </c>
      <c r="D880" s="1" t="str">
        <f>RR_SHORT_NAME</f>
        <v>CSXT</v>
      </c>
      <c r="E880" s="1" t="str">
        <f>RR_NAME</f>
        <v>CSX Transportation Company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2014</v>
      </c>
      <c r="B881" s="11">
        <f>RRICC</f>
        <v>125600</v>
      </c>
      <c r="C881" s="7">
        <f>RR_ID</f>
        <v>3</v>
      </c>
      <c r="D881" s="1" t="str">
        <f>RR_SHORT_NAME</f>
        <v>CSXT</v>
      </c>
      <c r="E881" s="1" t="str">
        <f>RR_NAME</f>
        <v>CSX Transportation Company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2014</v>
      </c>
      <c r="B882" s="11">
        <f>RRICC</f>
        <v>125600</v>
      </c>
      <c r="C882" s="7">
        <f>RR_ID</f>
        <v>3</v>
      </c>
      <c r="D882" s="1" t="str">
        <f>RR_SHORT_NAME</f>
        <v>CSXT</v>
      </c>
      <c r="E882" s="1" t="str">
        <f>RR_NAME</f>
        <v>CSX Transportation Company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2014</v>
      </c>
      <c r="B883" s="11">
        <f>RRICC</f>
        <v>125600</v>
      </c>
      <c r="C883" s="7">
        <f>RR_ID</f>
        <v>3</v>
      </c>
      <c r="D883" s="1" t="str">
        <f>RR_SHORT_NAME</f>
        <v>CSXT</v>
      </c>
      <c r="E883" s="1" t="str">
        <f>RR_NAME</f>
        <v>CSX Transportation Company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2014</v>
      </c>
      <c r="B884" s="11">
        <f>RRICC</f>
        <v>125600</v>
      </c>
      <c r="C884" s="7">
        <f>RR_ID</f>
        <v>3</v>
      </c>
      <c r="D884" s="1" t="str">
        <f>RR_SHORT_NAME</f>
        <v>CSXT</v>
      </c>
      <c r="E884" s="1" t="str">
        <f>RR_NAME</f>
        <v>CSX Transportation Company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2014</v>
      </c>
      <c r="B885" s="11">
        <f>RRICC</f>
        <v>125600</v>
      </c>
      <c r="C885" s="7">
        <f>RR_ID</f>
        <v>3</v>
      </c>
      <c r="D885" s="1" t="str">
        <f>RR_SHORT_NAME</f>
        <v>CSXT</v>
      </c>
      <c r="E885" s="1" t="str">
        <f>RR_NAME</f>
        <v>CSX Transportation Company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2014</v>
      </c>
      <c r="B886" s="11">
        <f>RRICC</f>
        <v>125600</v>
      </c>
      <c r="C886" s="7">
        <f>RR_ID</f>
        <v>3</v>
      </c>
      <c r="D886" s="1" t="str">
        <f>RR_SHORT_NAME</f>
        <v>CSXT</v>
      </c>
      <c r="E886" s="1" t="str">
        <f>RR_NAME</f>
        <v>CSX Transportation Company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2014</v>
      </c>
      <c r="B887" s="11">
        <f>RRICC</f>
        <v>125600</v>
      </c>
      <c r="C887" s="7">
        <f>RR_ID</f>
        <v>3</v>
      </c>
      <c r="D887" s="1" t="str">
        <f>RR_SHORT_NAME</f>
        <v>CSXT</v>
      </c>
      <c r="E887" s="1" t="str">
        <f>RR_NAME</f>
        <v>CSX Transportation Company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2014</v>
      </c>
      <c r="B888" s="11">
        <f>RRICC</f>
        <v>125600</v>
      </c>
      <c r="C888" s="7">
        <f>RR_ID</f>
        <v>3</v>
      </c>
      <c r="D888" s="1" t="str">
        <f>RR_SHORT_NAME</f>
        <v>CSXT</v>
      </c>
      <c r="E888" s="1" t="str">
        <f>RR_NAME</f>
        <v>CSX Transportation Company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2014</v>
      </c>
      <c r="B889" s="11">
        <f>RRICC</f>
        <v>125600</v>
      </c>
      <c r="C889" s="7">
        <f>RR_ID</f>
        <v>3</v>
      </c>
      <c r="D889" s="1" t="str">
        <f>RR_SHORT_NAME</f>
        <v>CSXT</v>
      </c>
      <c r="E889" s="1" t="str">
        <f>RR_NAME</f>
        <v>CSX Transportation Company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2014</v>
      </c>
      <c r="B890" s="11">
        <f>RRICC</f>
        <v>125600</v>
      </c>
      <c r="C890" s="7">
        <f>RR_ID</f>
        <v>3</v>
      </c>
      <c r="D890" s="1" t="str">
        <f>RR_SHORT_NAME</f>
        <v>CSXT</v>
      </c>
      <c r="E890" s="1" t="str">
        <f>RR_NAME</f>
        <v>CSX Transportation Company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2014</v>
      </c>
      <c r="B891" s="11">
        <f>RRICC</f>
        <v>125600</v>
      </c>
      <c r="C891" s="7">
        <f>RR_ID</f>
        <v>3</v>
      </c>
      <c r="D891" s="1" t="str">
        <f>RR_SHORT_NAME</f>
        <v>CSXT</v>
      </c>
      <c r="E891" s="1" t="str">
        <f>RR_NAME</f>
        <v>CSX Transportation Company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2014</v>
      </c>
      <c r="B892" s="11">
        <f>RRICC</f>
        <v>125600</v>
      </c>
      <c r="C892" s="7">
        <f>RR_ID</f>
        <v>3</v>
      </c>
      <c r="D892" s="1" t="str">
        <f>RR_SHORT_NAME</f>
        <v>CSXT</v>
      </c>
      <c r="E892" s="1" t="str">
        <f>RR_NAME</f>
        <v>CSX Transportation Company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2014</v>
      </c>
      <c r="B893" s="11">
        <f>RRICC</f>
        <v>125600</v>
      </c>
      <c r="C893" s="7">
        <f>RR_ID</f>
        <v>3</v>
      </c>
      <c r="D893" s="1" t="str">
        <f>RR_SHORT_NAME</f>
        <v>CSXT</v>
      </c>
      <c r="E893" s="1" t="str">
        <f>RR_NAME</f>
        <v>CSX Transportation Company</v>
      </c>
      <c r="F893" s="1" t="s">
        <v>47893</v>
      </c>
      <c r="G893" s="6">
        <f>E2L117C1</f>
        <v>37.5</v>
      </c>
    </row>
    <row r="894" spans="1:7" x14ac:dyDescent="0.2">
      <c r="A894" s="11">
        <f>CURRENT_YEAR</f>
        <v>2014</v>
      </c>
      <c r="B894" s="11">
        <f>RRICC</f>
        <v>125600</v>
      </c>
      <c r="C894" s="7">
        <f>RR_ID</f>
        <v>3</v>
      </c>
      <c r="D894" s="1" t="str">
        <f>RR_SHORT_NAME</f>
        <v>CSXT</v>
      </c>
      <c r="E894" s="1" t="str">
        <f>RR_NAME</f>
        <v>CSX Transportation Company</v>
      </c>
      <c r="F894" s="1" t="s">
        <v>47894</v>
      </c>
      <c r="G894" s="6">
        <f>E2L117C2</f>
        <v>1.6143850105772137</v>
      </c>
    </row>
    <row r="895" spans="1:7" x14ac:dyDescent="0.2">
      <c r="A895" s="11">
        <f>CURRENT_YEAR</f>
        <v>2014</v>
      </c>
      <c r="B895" s="11">
        <f>RRICC</f>
        <v>125600</v>
      </c>
      <c r="C895" s="7">
        <f>RR_ID</f>
        <v>3</v>
      </c>
      <c r="D895" s="1" t="str">
        <f>RR_SHORT_NAME</f>
        <v>CSXT</v>
      </c>
      <c r="E895" s="1" t="str">
        <f>RR_NAME</f>
        <v>CSX Transportation Company</v>
      </c>
      <c r="F895" s="1" t="s">
        <v>47895</v>
      </c>
      <c r="G895" s="6">
        <f>E2L117C3</f>
        <v>1.1921819474058279</v>
      </c>
    </row>
    <row r="896" spans="1:7" x14ac:dyDescent="0.2">
      <c r="A896" s="11">
        <f>CURRENT_YEAR</f>
        <v>2014</v>
      </c>
      <c r="B896" s="11">
        <f>RRICC</f>
        <v>125600</v>
      </c>
      <c r="C896" s="7">
        <f>RR_ID</f>
        <v>3</v>
      </c>
      <c r="D896" s="1" t="str">
        <f>RR_SHORT_NAME</f>
        <v>CSXT</v>
      </c>
      <c r="E896" s="1" t="str">
        <f>RR_NAME</f>
        <v>CSX Transportation Company</v>
      </c>
      <c r="F896" s="1" t="s">
        <v>47896</v>
      </c>
      <c r="G896" s="6">
        <f>E2L117C4</f>
        <v>1.9482610080155975</v>
      </c>
    </row>
    <row r="897" spans="1:7" x14ac:dyDescent="0.2">
      <c r="A897" s="11">
        <f>CURRENT_YEAR</f>
        <v>2014</v>
      </c>
      <c r="B897" s="11">
        <f>RRICC</f>
        <v>125600</v>
      </c>
      <c r="C897" s="7">
        <f>RR_ID</f>
        <v>3</v>
      </c>
      <c r="D897" s="1" t="str">
        <f>RR_SHORT_NAME</f>
        <v>CSXT</v>
      </c>
      <c r="E897" s="1" t="str">
        <f>RR_NAME</f>
        <v>CSX Transportation Company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2014</v>
      </c>
      <c r="B898" s="11">
        <f>RRICC</f>
        <v>125600</v>
      </c>
      <c r="C898" s="7">
        <f>RR_ID</f>
        <v>3</v>
      </c>
      <c r="D898" s="1" t="str">
        <f>RR_SHORT_NAME</f>
        <v>CSXT</v>
      </c>
      <c r="E898" s="1" t="str">
        <f>RR_NAME</f>
        <v>CSX Transportation Company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2014</v>
      </c>
      <c r="B899" s="11">
        <f>RRICC</f>
        <v>125600</v>
      </c>
      <c r="C899" s="7">
        <f>RR_ID</f>
        <v>3</v>
      </c>
      <c r="D899" s="1" t="str">
        <f>RR_SHORT_NAME</f>
        <v>CSXT</v>
      </c>
      <c r="E899" s="1" t="str">
        <f>RR_NAME</f>
        <v>CSX Transportation Company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2014</v>
      </c>
      <c r="B900" s="11">
        <f>RRICC</f>
        <v>125600</v>
      </c>
      <c r="C900" s="7">
        <f>RR_ID</f>
        <v>3</v>
      </c>
      <c r="D900" s="1" t="str">
        <f>RR_SHORT_NAME</f>
        <v>CSXT</v>
      </c>
      <c r="E900" s="1" t="str">
        <f>RR_NAME</f>
        <v>CSX Transportation Company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2014</v>
      </c>
      <c r="B901" s="11">
        <f>RRICC</f>
        <v>125600</v>
      </c>
      <c r="C901" s="7">
        <f>RR_ID</f>
        <v>3</v>
      </c>
      <c r="D901" s="1" t="str">
        <f>RR_SHORT_NAME</f>
        <v>CSXT</v>
      </c>
      <c r="E901" s="1" t="str">
        <f>RR_NAME</f>
        <v>CSX Transportation Company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2014</v>
      </c>
      <c r="B902" s="11">
        <f>RRICC</f>
        <v>125600</v>
      </c>
      <c r="C902" s="7">
        <f>RR_ID</f>
        <v>3</v>
      </c>
      <c r="D902" s="1" t="str">
        <f>RR_SHORT_NAME</f>
        <v>CSXT</v>
      </c>
      <c r="E902" s="1" t="str">
        <f>RR_NAME</f>
        <v>CSX Transportation Company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2014</v>
      </c>
      <c r="B903" s="11">
        <f>RRICC</f>
        <v>125600</v>
      </c>
      <c r="C903" s="7">
        <f>RR_ID</f>
        <v>3</v>
      </c>
      <c r="D903" s="1" t="str">
        <f>RR_SHORT_NAME</f>
        <v>CSXT</v>
      </c>
      <c r="E903" s="1" t="str">
        <f>RR_NAME</f>
        <v>CSX Transportation Company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2014</v>
      </c>
      <c r="B904" s="11">
        <f>RRICC</f>
        <v>125600</v>
      </c>
      <c r="C904" s="7">
        <f>RR_ID</f>
        <v>3</v>
      </c>
      <c r="D904" s="1" t="str">
        <f>RR_SHORT_NAME</f>
        <v>CSXT</v>
      </c>
      <c r="E904" s="1" t="str">
        <f>RR_NAME</f>
        <v>CSX Transportation Company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2014</v>
      </c>
      <c r="B905" s="11">
        <f>RRICC</f>
        <v>125600</v>
      </c>
      <c r="C905" s="7">
        <f>RR_ID</f>
        <v>3</v>
      </c>
      <c r="D905" s="1" t="str">
        <f>RR_SHORT_NAME</f>
        <v>CSXT</v>
      </c>
      <c r="E905" s="1" t="str">
        <f>RR_NAME</f>
        <v>CSX Transportation Company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2014</v>
      </c>
      <c r="B906" s="11">
        <f>RRICC</f>
        <v>125600</v>
      </c>
      <c r="C906" s="7">
        <f>RR_ID</f>
        <v>3</v>
      </c>
      <c r="D906" s="1" t="str">
        <f>RR_SHORT_NAME</f>
        <v>CSXT</v>
      </c>
      <c r="E906" s="1" t="str">
        <f>RR_NAME</f>
        <v>CSX Transportation Company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2014</v>
      </c>
      <c r="B907" s="11">
        <f>RRICC</f>
        <v>125600</v>
      </c>
      <c r="C907" s="7">
        <f>RR_ID</f>
        <v>3</v>
      </c>
      <c r="D907" s="1" t="str">
        <f>RR_SHORT_NAME</f>
        <v>CSXT</v>
      </c>
      <c r="E907" s="1" t="str">
        <f>RR_NAME</f>
        <v>CSX Transportation Company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2014</v>
      </c>
      <c r="B908" s="11">
        <f>RRICC</f>
        <v>125600</v>
      </c>
      <c r="C908" s="7">
        <f>RR_ID</f>
        <v>3</v>
      </c>
      <c r="D908" s="1" t="str">
        <f>RR_SHORT_NAME</f>
        <v>CSXT</v>
      </c>
      <c r="E908" s="1" t="str">
        <f>RR_NAME</f>
        <v>CSX Transportation Company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2014</v>
      </c>
      <c r="B909" s="11">
        <f>RRICC</f>
        <v>125600</v>
      </c>
      <c r="C909" s="7">
        <f>RR_ID</f>
        <v>3</v>
      </c>
      <c r="D909" s="1" t="str">
        <f>RR_SHORT_NAME</f>
        <v>CSXT</v>
      </c>
      <c r="E909" s="1" t="str">
        <f>RR_NAME</f>
        <v>CSX Transportation Company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2014</v>
      </c>
      <c r="B910" s="11">
        <f>RRICC</f>
        <v>125600</v>
      </c>
      <c r="C910" s="7">
        <f>RR_ID</f>
        <v>3</v>
      </c>
      <c r="D910" s="1" t="str">
        <f>RR_SHORT_NAME</f>
        <v>CSXT</v>
      </c>
      <c r="E910" s="1" t="str">
        <f>RR_NAME</f>
        <v>CSX Transportation Company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2014</v>
      </c>
      <c r="B911" s="11">
        <f>RRICC</f>
        <v>125600</v>
      </c>
      <c r="C911" s="7">
        <f>RR_ID</f>
        <v>3</v>
      </c>
      <c r="D911" s="1" t="str">
        <f>RR_SHORT_NAME</f>
        <v>CSXT</v>
      </c>
      <c r="E911" s="1" t="str">
        <f>RR_NAME</f>
        <v>CSX Transportation Company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2014</v>
      </c>
      <c r="B912" s="11">
        <f>RRICC</f>
        <v>125600</v>
      </c>
      <c r="C912" s="7">
        <f>RR_ID</f>
        <v>3</v>
      </c>
      <c r="D912" s="1" t="str">
        <f>RR_SHORT_NAME</f>
        <v>CSXT</v>
      </c>
      <c r="E912" s="1" t="str">
        <f>RR_NAME</f>
        <v>CSX Transportation Company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2014</v>
      </c>
      <c r="B913" s="11">
        <f>RRICC</f>
        <v>125600</v>
      </c>
      <c r="C913" s="7">
        <f>RR_ID</f>
        <v>3</v>
      </c>
      <c r="D913" s="1" t="str">
        <f>RR_SHORT_NAME</f>
        <v>CSXT</v>
      </c>
      <c r="E913" s="1" t="str">
        <f>RR_NAME</f>
        <v>CSX Transportation Company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2014</v>
      </c>
      <c r="B914" s="11">
        <f>RRICC</f>
        <v>125600</v>
      </c>
      <c r="C914" s="7">
        <f>RR_ID</f>
        <v>3</v>
      </c>
      <c r="D914" s="1" t="str">
        <f>RR_SHORT_NAME</f>
        <v>CSXT</v>
      </c>
      <c r="E914" s="1" t="str">
        <f>RR_NAME</f>
        <v>CSX Transportation Company</v>
      </c>
      <c r="F914" s="1" t="s">
        <v>47914</v>
      </c>
      <c r="G914" s="6">
        <f>E2L117C22</f>
        <v>526.75723632356653</v>
      </c>
    </row>
    <row r="915" spans="1:7" x14ac:dyDescent="0.2">
      <c r="A915" s="11">
        <f>CURRENT_YEAR</f>
        <v>2014</v>
      </c>
      <c r="B915" s="11">
        <f>RRICC</f>
        <v>125600</v>
      </c>
      <c r="C915" s="7">
        <f>RR_ID</f>
        <v>3</v>
      </c>
      <c r="D915" s="1" t="str">
        <f>RR_SHORT_NAME</f>
        <v>CSXT</v>
      </c>
      <c r="E915" s="1" t="str">
        <f>RR_NAME</f>
        <v>CSX Transportation Company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2014</v>
      </c>
      <c r="B916" s="11">
        <f>RRICC</f>
        <v>125600</v>
      </c>
      <c r="C916" s="7">
        <f>RR_ID</f>
        <v>3</v>
      </c>
      <c r="D916" s="1" t="str">
        <f>RR_SHORT_NAME</f>
        <v>CSXT</v>
      </c>
      <c r="E916" s="1" t="str">
        <f>RR_NAME</f>
        <v>CSX Transportation Company</v>
      </c>
      <c r="F916" s="1" t="s">
        <v>47916</v>
      </c>
      <c r="G916" s="6">
        <f>E2L117C24</f>
        <v>1388.3867051079817</v>
      </c>
    </row>
    <row r="917" spans="1:7" x14ac:dyDescent="0.2">
      <c r="A917" s="11">
        <f>CURRENT_YEAR</f>
        <v>2014</v>
      </c>
      <c r="B917" s="11">
        <f>RRICC</f>
        <v>125600</v>
      </c>
      <c r="C917" s="7">
        <f>RR_ID</f>
        <v>3</v>
      </c>
      <c r="D917" s="1" t="str">
        <f>RR_SHORT_NAME</f>
        <v>CSXT</v>
      </c>
      <c r="E917" s="1" t="str">
        <f>RR_NAME</f>
        <v>CSX Transportation Company</v>
      </c>
      <c r="F917" s="1" t="s">
        <v>47917</v>
      </c>
      <c r="G917" s="6">
        <f>E2L117C25</f>
        <v>8.8499039852396368</v>
      </c>
    </row>
    <row r="918" spans="1:7" x14ac:dyDescent="0.2">
      <c r="A918" s="11">
        <f>CURRENT_YEAR</f>
        <v>2014</v>
      </c>
      <c r="B918" s="11">
        <f>RRICC</f>
        <v>125600</v>
      </c>
      <c r="C918" s="7">
        <f>RR_ID</f>
        <v>3</v>
      </c>
      <c r="D918" s="1" t="str">
        <f>RR_SHORT_NAME</f>
        <v>CSXT</v>
      </c>
      <c r="E918" s="1" t="str">
        <f>RR_NAME</f>
        <v>CSX Transportation Company</v>
      </c>
      <c r="F918" s="1" t="s">
        <v>47918</v>
      </c>
      <c r="G918" s="6">
        <f>E2L117C26</f>
        <v>4.8674471918818014</v>
      </c>
    </row>
    <row r="919" spans="1:7" x14ac:dyDescent="0.2">
      <c r="A919" s="11">
        <f>CURRENT_YEAR</f>
        <v>2014</v>
      </c>
      <c r="B919" s="11">
        <f>RRICC</f>
        <v>125600</v>
      </c>
      <c r="C919" s="7">
        <f>RR_ID</f>
        <v>3</v>
      </c>
      <c r="D919" s="1" t="str">
        <f>RR_SHORT_NAME</f>
        <v>CSXT</v>
      </c>
      <c r="E919" s="1" t="str">
        <f>RR_NAME</f>
        <v>CSX Transportation Company</v>
      </c>
      <c r="F919" s="1" t="s">
        <v>47919</v>
      </c>
      <c r="G919" s="6">
        <f>E2L117C27</f>
        <v>13.274855977859458</v>
      </c>
    </row>
    <row r="920" spans="1:7" x14ac:dyDescent="0.2">
      <c r="A920" s="11">
        <f>CURRENT_YEAR</f>
        <v>2014</v>
      </c>
      <c r="B920" s="11">
        <f>RRICC</f>
        <v>125600</v>
      </c>
      <c r="C920" s="7">
        <f>RR_ID</f>
        <v>3</v>
      </c>
      <c r="D920" s="1" t="str">
        <f>RR_SHORT_NAME</f>
        <v>CSXT</v>
      </c>
      <c r="E920" s="1" t="str">
        <f>RR_NAME</f>
        <v>CSX Transportation Company</v>
      </c>
      <c r="F920" s="1" t="s">
        <v>47920</v>
      </c>
      <c r="G920" s="6">
        <f>E2L117C28</f>
        <v>10.619884782287565</v>
      </c>
    </row>
    <row r="921" spans="1:7" x14ac:dyDescent="0.2">
      <c r="A921" s="11">
        <f>CURRENT_YEAR</f>
        <v>2014</v>
      </c>
      <c r="B921" s="11">
        <f>RRICC</f>
        <v>125600</v>
      </c>
      <c r="C921" s="7">
        <f>RR_ID</f>
        <v>3</v>
      </c>
      <c r="D921" s="1" t="str">
        <f>RR_SHORT_NAME</f>
        <v>CSXT</v>
      </c>
      <c r="E921" s="1" t="str">
        <f>RR_NAME</f>
        <v>CSX Transportation Company</v>
      </c>
      <c r="F921" s="1" t="s">
        <v>47921</v>
      </c>
      <c r="G921" s="6">
        <f>E2L117C29</f>
        <v>2.2124759963099097</v>
      </c>
    </row>
    <row r="922" spans="1:7" x14ac:dyDescent="0.2">
      <c r="A922" s="11">
        <f>CURRENT_YEAR</f>
        <v>2014</v>
      </c>
      <c r="B922" s="11">
        <f>RRICC</f>
        <v>125600</v>
      </c>
      <c r="C922" s="7">
        <f>RR_ID</f>
        <v>3</v>
      </c>
      <c r="D922" s="1" t="str">
        <f>RR_SHORT_NAME</f>
        <v>CSXT</v>
      </c>
      <c r="E922" s="1" t="str">
        <f>RR_NAME</f>
        <v>CSX Transportation Company</v>
      </c>
      <c r="F922" s="1" t="s">
        <v>47922</v>
      </c>
      <c r="G922" s="6">
        <f>E2L118C1</f>
        <v>34.4</v>
      </c>
    </row>
    <row r="923" spans="1:7" x14ac:dyDescent="0.2">
      <c r="A923" s="11">
        <f>CURRENT_YEAR</f>
        <v>2014</v>
      </c>
      <c r="B923" s="11">
        <f>RRICC</f>
        <v>125600</v>
      </c>
      <c r="C923" s="7">
        <f>RR_ID</f>
        <v>3</v>
      </c>
      <c r="D923" s="1" t="str">
        <f>RR_SHORT_NAME</f>
        <v>CSXT</v>
      </c>
      <c r="E923" s="1" t="str">
        <f>RR_NAME</f>
        <v>CSX Transportation Company</v>
      </c>
      <c r="F923" s="1" t="s">
        <v>47923</v>
      </c>
      <c r="G923" s="6">
        <f>E2L118C2</f>
        <v>1.8056789805695914</v>
      </c>
    </row>
    <row r="924" spans="1:7" x14ac:dyDescent="0.2">
      <c r="A924" s="11">
        <f>CURRENT_YEAR</f>
        <v>2014</v>
      </c>
      <c r="B924" s="11">
        <f>RRICC</f>
        <v>125600</v>
      </c>
      <c r="C924" s="7">
        <f>RR_ID</f>
        <v>3</v>
      </c>
      <c r="D924" s="1" t="str">
        <f>RR_SHORT_NAME</f>
        <v>CSXT</v>
      </c>
      <c r="E924" s="1" t="str">
        <f>RR_NAME</f>
        <v>CSX Transportation Company</v>
      </c>
      <c r="F924" s="1" t="s">
        <v>47924</v>
      </c>
      <c r="G924" s="6">
        <f>E2L118C3</f>
        <v>1.6813155943937623</v>
      </c>
    </row>
    <row r="925" spans="1:7" x14ac:dyDescent="0.2">
      <c r="A925" s="11">
        <f>CURRENT_YEAR</f>
        <v>2014</v>
      </c>
      <c r="B925" s="11">
        <f>RRICC</f>
        <v>125600</v>
      </c>
      <c r="C925" s="7">
        <f>RR_ID</f>
        <v>3</v>
      </c>
      <c r="D925" s="1" t="str">
        <f>RR_SHORT_NAME</f>
        <v>CSXT</v>
      </c>
      <c r="E925" s="1" t="str">
        <f>RR_NAME</f>
        <v>CSX Transportation Company</v>
      </c>
      <c r="F925" s="1" t="s">
        <v>47925</v>
      </c>
      <c r="G925" s="6">
        <f>E2L118C4</f>
        <v>1.717729998525767</v>
      </c>
    </row>
    <row r="926" spans="1:7" x14ac:dyDescent="0.2">
      <c r="A926" s="11">
        <f>CURRENT_YEAR</f>
        <v>2014</v>
      </c>
      <c r="B926" s="11">
        <f>RRICC</f>
        <v>125600</v>
      </c>
      <c r="C926" s="7">
        <f>RR_ID</f>
        <v>3</v>
      </c>
      <c r="D926" s="1" t="str">
        <f>RR_SHORT_NAME</f>
        <v>CSXT</v>
      </c>
      <c r="E926" s="1" t="str">
        <f>RR_NAME</f>
        <v>CSX Transportation Company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2014</v>
      </c>
      <c r="B927" s="11">
        <f>RRICC</f>
        <v>125600</v>
      </c>
      <c r="C927" s="7">
        <f>RR_ID</f>
        <v>3</v>
      </c>
      <c r="D927" s="1" t="str">
        <f>RR_SHORT_NAME</f>
        <v>CSXT</v>
      </c>
      <c r="E927" s="1" t="str">
        <f>RR_NAME</f>
        <v>CSX Transportation Company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2014</v>
      </c>
      <c r="B928" s="11">
        <f>RRICC</f>
        <v>125600</v>
      </c>
      <c r="C928" s="7">
        <f>RR_ID</f>
        <v>3</v>
      </c>
      <c r="D928" s="1" t="str">
        <f>RR_SHORT_NAME</f>
        <v>CSXT</v>
      </c>
      <c r="E928" s="1" t="str">
        <f>RR_NAME</f>
        <v>CSX Transportation Company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2014</v>
      </c>
      <c r="B929" s="11">
        <f>RRICC</f>
        <v>125600</v>
      </c>
      <c r="C929" s="7">
        <f>RR_ID</f>
        <v>3</v>
      </c>
      <c r="D929" s="1" t="str">
        <f>RR_SHORT_NAME</f>
        <v>CSXT</v>
      </c>
      <c r="E929" s="1" t="str">
        <f>RR_NAME</f>
        <v>CSX Transportation Company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2014</v>
      </c>
      <c r="B930" s="11">
        <f>RRICC</f>
        <v>125600</v>
      </c>
      <c r="C930" s="7">
        <f>RR_ID</f>
        <v>3</v>
      </c>
      <c r="D930" s="1" t="str">
        <f>RR_SHORT_NAME</f>
        <v>CSXT</v>
      </c>
      <c r="E930" s="1" t="str">
        <f>RR_NAME</f>
        <v>CSX Transportation Company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2014</v>
      </c>
      <c r="B931" s="11">
        <f>RRICC</f>
        <v>125600</v>
      </c>
      <c r="C931" s="7">
        <f>RR_ID</f>
        <v>3</v>
      </c>
      <c r="D931" s="1" t="str">
        <f>RR_SHORT_NAME</f>
        <v>CSXT</v>
      </c>
      <c r="E931" s="1" t="str">
        <f>RR_NAME</f>
        <v>CSX Transportation Company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2014</v>
      </c>
      <c r="B932" s="11">
        <f>RRICC</f>
        <v>125600</v>
      </c>
      <c r="C932" s="7">
        <f>RR_ID</f>
        <v>3</v>
      </c>
      <c r="D932" s="1" t="str">
        <f>RR_SHORT_NAME</f>
        <v>CSXT</v>
      </c>
      <c r="E932" s="1" t="str">
        <f>RR_NAME</f>
        <v>CSX Transportation Company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2014</v>
      </c>
      <c r="B933" s="11">
        <f>RRICC</f>
        <v>125600</v>
      </c>
      <c r="C933" s="7">
        <f>RR_ID</f>
        <v>3</v>
      </c>
      <c r="D933" s="1" t="str">
        <f>RR_SHORT_NAME</f>
        <v>CSXT</v>
      </c>
      <c r="E933" s="1" t="str">
        <f>RR_NAME</f>
        <v>CSX Transportation Company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2014</v>
      </c>
      <c r="B934" s="11">
        <f>RRICC</f>
        <v>125600</v>
      </c>
      <c r="C934" s="7">
        <f>RR_ID</f>
        <v>3</v>
      </c>
      <c r="D934" s="1" t="str">
        <f>RR_SHORT_NAME</f>
        <v>CSXT</v>
      </c>
      <c r="E934" s="1" t="str">
        <f>RR_NAME</f>
        <v>CSX Transportation Company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2014</v>
      </c>
      <c r="B935" s="11">
        <f>RRICC</f>
        <v>125600</v>
      </c>
      <c r="C935" s="7">
        <f>RR_ID</f>
        <v>3</v>
      </c>
      <c r="D935" s="1" t="str">
        <f>RR_SHORT_NAME</f>
        <v>CSXT</v>
      </c>
      <c r="E935" s="1" t="str">
        <f>RR_NAME</f>
        <v>CSX Transportation Company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2014</v>
      </c>
      <c r="B936" s="11">
        <f>RRICC</f>
        <v>125600</v>
      </c>
      <c r="C936" s="7">
        <f>RR_ID</f>
        <v>3</v>
      </c>
      <c r="D936" s="1" t="str">
        <f>RR_SHORT_NAME</f>
        <v>CSXT</v>
      </c>
      <c r="E936" s="1" t="str">
        <f>RR_NAME</f>
        <v>CSX Transportation Company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2014</v>
      </c>
      <c r="B937" s="11">
        <f>RRICC</f>
        <v>125600</v>
      </c>
      <c r="C937" s="7">
        <f>RR_ID</f>
        <v>3</v>
      </c>
      <c r="D937" s="1" t="str">
        <f>RR_SHORT_NAME</f>
        <v>CSXT</v>
      </c>
      <c r="E937" s="1" t="str">
        <f>RR_NAME</f>
        <v>CSX Transportation Company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2014</v>
      </c>
      <c r="B938" s="11">
        <f>RRICC</f>
        <v>125600</v>
      </c>
      <c r="C938" s="7">
        <f>RR_ID</f>
        <v>3</v>
      </c>
      <c r="D938" s="1" t="str">
        <f>RR_SHORT_NAME</f>
        <v>CSXT</v>
      </c>
      <c r="E938" s="1" t="str">
        <f>RR_NAME</f>
        <v>CSX Transportation Company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2014</v>
      </c>
      <c r="B939" s="11">
        <f>RRICC</f>
        <v>125600</v>
      </c>
      <c r="C939" s="7">
        <f>RR_ID</f>
        <v>3</v>
      </c>
      <c r="D939" s="1" t="str">
        <f>RR_SHORT_NAME</f>
        <v>CSXT</v>
      </c>
      <c r="E939" s="1" t="str">
        <f>RR_NAME</f>
        <v>CSX Transportation Company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2014</v>
      </c>
      <c r="B940" s="11">
        <f>RRICC</f>
        <v>125600</v>
      </c>
      <c r="C940" s="7">
        <f>RR_ID</f>
        <v>3</v>
      </c>
      <c r="D940" s="1" t="str">
        <f>RR_SHORT_NAME</f>
        <v>CSXT</v>
      </c>
      <c r="E940" s="1" t="str">
        <f>RR_NAME</f>
        <v>CSX Transportation Company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2014</v>
      </c>
      <c r="B941" s="11">
        <f>RRICC</f>
        <v>125600</v>
      </c>
      <c r="C941" s="7">
        <f>RR_ID</f>
        <v>3</v>
      </c>
      <c r="D941" s="1" t="str">
        <f>RR_SHORT_NAME</f>
        <v>CSXT</v>
      </c>
      <c r="E941" s="1" t="str">
        <f>RR_NAME</f>
        <v>CSX Transportation Company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2014</v>
      </c>
      <c r="B942" s="11">
        <f>RRICC</f>
        <v>125600</v>
      </c>
      <c r="C942" s="7">
        <f>RR_ID</f>
        <v>3</v>
      </c>
      <c r="D942" s="1" t="str">
        <f>RR_SHORT_NAME</f>
        <v>CSXT</v>
      </c>
      <c r="E942" s="1" t="str">
        <f>RR_NAME</f>
        <v>CSX Transportation Company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2014</v>
      </c>
      <c r="B943" s="11">
        <f>RRICC</f>
        <v>125600</v>
      </c>
      <c r="C943" s="7">
        <f>RR_ID</f>
        <v>3</v>
      </c>
      <c r="D943" s="1" t="str">
        <f>RR_SHORT_NAME</f>
        <v>CSXT</v>
      </c>
      <c r="E943" s="1" t="str">
        <f>RR_NAME</f>
        <v>CSX Transportation Company</v>
      </c>
      <c r="F943" s="1" t="s">
        <v>47943</v>
      </c>
      <c r="G943" s="6">
        <f>E2L118C22</f>
        <v>526.75723632356642</v>
      </c>
    </row>
    <row r="944" spans="1:7" x14ac:dyDescent="0.2">
      <c r="A944" s="11">
        <f>CURRENT_YEAR</f>
        <v>2014</v>
      </c>
      <c r="B944" s="11">
        <f>RRICC</f>
        <v>125600</v>
      </c>
      <c r="C944" s="7">
        <f>RR_ID</f>
        <v>3</v>
      </c>
      <c r="D944" s="1" t="str">
        <f>RR_SHORT_NAME</f>
        <v>CSXT</v>
      </c>
      <c r="E944" s="1" t="str">
        <f>RR_NAME</f>
        <v>CSX Transportation Company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2014</v>
      </c>
      <c r="B945" s="11">
        <f>RRICC</f>
        <v>125600</v>
      </c>
      <c r="C945" s="7">
        <f>RR_ID</f>
        <v>3</v>
      </c>
      <c r="D945" s="1" t="str">
        <f>RR_SHORT_NAME</f>
        <v>CSXT</v>
      </c>
      <c r="E945" s="1" t="str">
        <f>RR_NAME</f>
        <v>CSX Transportation Company</v>
      </c>
      <c r="F945" s="1" t="s">
        <v>47945</v>
      </c>
      <c r="G945" s="6">
        <f>E2L118C24</f>
        <v>1726.0884179268598</v>
      </c>
    </row>
    <row r="946" spans="1:7" x14ac:dyDescent="0.2">
      <c r="A946" s="11">
        <f>CURRENT_YEAR</f>
        <v>2014</v>
      </c>
      <c r="B946" s="11">
        <f>RRICC</f>
        <v>125600</v>
      </c>
      <c r="C946" s="7">
        <f>RR_ID</f>
        <v>3</v>
      </c>
      <c r="D946" s="1" t="str">
        <f>RR_SHORT_NAME</f>
        <v>CSXT</v>
      </c>
      <c r="E946" s="1" t="str">
        <f>RR_NAME</f>
        <v>CSX Transportation Company</v>
      </c>
      <c r="F946" s="1" t="s">
        <v>47946</v>
      </c>
      <c r="G946" s="6">
        <f>E2L118C25</f>
        <v>8.8499039852396404</v>
      </c>
    </row>
    <row r="947" spans="1:7" x14ac:dyDescent="0.2">
      <c r="A947" s="11">
        <f>CURRENT_YEAR</f>
        <v>2014</v>
      </c>
      <c r="B947" s="11">
        <f>RRICC</f>
        <v>125600</v>
      </c>
      <c r="C947" s="7">
        <f>RR_ID</f>
        <v>3</v>
      </c>
      <c r="D947" s="1" t="str">
        <f>RR_SHORT_NAME</f>
        <v>CSXT</v>
      </c>
      <c r="E947" s="1" t="str">
        <f>RR_NAME</f>
        <v>CSX Transportation Company</v>
      </c>
      <c r="F947" s="1" t="s">
        <v>47947</v>
      </c>
      <c r="G947" s="6">
        <f>E2L118C26</f>
        <v>4.8674471918818005</v>
      </c>
    </row>
    <row r="948" spans="1:7" x14ac:dyDescent="0.2">
      <c r="A948" s="11">
        <f>CURRENT_YEAR</f>
        <v>2014</v>
      </c>
      <c r="B948" s="11">
        <f>RRICC</f>
        <v>125600</v>
      </c>
      <c r="C948" s="7">
        <f>RR_ID</f>
        <v>3</v>
      </c>
      <c r="D948" s="1" t="str">
        <f>RR_SHORT_NAME</f>
        <v>CSXT</v>
      </c>
      <c r="E948" s="1" t="str">
        <f>RR_NAME</f>
        <v>CSX Transportation Company</v>
      </c>
      <c r="F948" s="1" t="s">
        <v>47948</v>
      </c>
      <c r="G948" s="6">
        <f>E2L118C27</f>
        <v>13.274855977859458</v>
      </c>
    </row>
    <row r="949" spans="1:7" x14ac:dyDescent="0.2">
      <c r="A949" s="11">
        <f>CURRENT_YEAR</f>
        <v>2014</v>
      </c>
      <c r="B949" s="11">
        <f>RRICC</f>
        <v>125600</v>
      </c>
      <c r="C949" s="7">
        <f>RR_ID</f>
        <v>3</v>
      </c>
      <c r="D949" s="1" t="str">
        <f>RR_SHORT_NAME</f>
        <v>CSXT</v>
      </c>
      <c r="E949" s="1" t="str">
        <f>RR_NAME</f>
        <v>CSX Transportation Company</v>
      </c>
      <c r="F949" s="1" t="s">
        <v>47949</v>
      </c>
      <c r="G949" s="6">
        <f>E2L118C28</f>
        <v>10.619884782287563</v>
      </c>
    </row>
    <row r="950" spans="1:7" x14ac:dyDescent="0.2">
      <c r="A950" s="11">
        <f>CURRENT_YEAR</f>
        <v>2014</v>
      </c>
      <c r="B950" s="11">
        <f>RRICC</f>
        <v>125600</v>
      </c>
      <c r="C950" s="7">
        <f>RR_ID</f>
        <v>3</v>
      </c>
      <c r="D950" s="1" t="str">
        <f>RR_SHORT_NAME</f>
        <v>CSXT</v>
      </c>
      <c r="E950" s="1" t="str">
        <f>RR_NAME</f>
        <v>CSX Transportation Company</v>
      </c>
      <c r="F950" s="1" t="s">
        <v>47950</v>
      </c>
      <c r="G950" s="6">
        <f>E2L118C29</f>
        <v>2.2124759963099092</v>
      </c>
    </row>
    <row r="951" spans="1:7" x14ac:dyDescent="0.2">
      <c r="A951" s="11">
        <f>CURRENT_YEAR</f>
        <v>2014</v>
      </c>
      <c r="B951" s="11">
        <f>RRICC</f>
        <v>125600</v>
      </c>
      <c r="C951" s="7">
        <f>RR_ID</f>
        <v>3</v>
      </c>
      <c r="D951" s="1" t="str">
        <f>RR_SHORT_NAME</f>
        <v>CSXT</v>
      </c>
      <c r="E951" s="1" t="str">
        <f>RR_NAME</f>
        <v>CSX Transportation Company</v>
      </c>
      <c r="F951" s="1" t="s">
        <v>47951</v>
      </c>
      <c r="G951" s="6">
        <f>E2L201C1</f>
        <v>15.651313356928688</v>
      </c>
    </row>
    <row r="952" spans="1:7" x14ac:dyDescent="0.2">
      <c r="A952" s="11">
        <f>CURRENT_YEAR</f>
        <v>2014</v>
      </c>
      <c r="B952" s="11">
        <f>RRICC</f>
        <v>125600</v>
      </c>
      <c r="C952" s="7">
        <f>RR_ID</f>
        <v>3</v>
      </c>
      <c r="D952" s="1" t="str">
        <f>RR_SHORT_NAME</f>
        <v>CSXT</v>
      </c>
      <c r="E952" s="1" t="str">
        <f>RR_NAME</f>
        <v>CSX Transportation Company</v>
      </c>
      <c r="F952" s="1" t="s">
        <v>47952</v>
      </c>
      <c r="G952" s="6">
        <f>E2L202C1</f>
        <v>4.28</v>
      </c>
    </row>
    <row r="953" spans="1:7" x14ac:dyDescent="0.2">
      <c r="A953" s="11">
        <f>CURRENT_YEAR</f>
        <v>2014</v>
      </c>
      <c r="B953" s="11">
        <f>RRICC</f>
        <v>125600</v>
      </c>
      <c r="C953" s="7">
        <f>RR_ID</f>
        <v>3</v>
      </c>
      <c r="D953" s="1" t="str">
        <f>RR_SHORT_NAME</f>
        <v>CSXT</v>
      </c>
      <c r="E953" s="1" t="str">
        <f>RR_NAME</f>
        <v>CSX Transportation Company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2014</v>
      </c>
      <c r="B954" s="11">
        <f>RRICC</f>
        <v>125600</v>
      </c>
      <c r="C954" s="7">
        <f>RR_ID</f>
        <v>3</v>
      </c>
      <c r="D954" s="1" t="str">
        <f>RR_SHORT_NAME</f>
        <v>CSXT</v>
      </c>
      <c r="E954" s="1" t="str">
        <f>RR_NAME</f>
        <v>CSX Transportation Company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2014</v>
      </c>
      <c r="B955" s="11">
        <f>RRICC</f>
        <v>125600</v>
      </c>
      <c r="C955" s="7">
        <f>RR_ID</f>
        <v>3</v>
      </c>
      <c r="D955" s="1" t="str">
        <f>RR_SHORT_NAME</f>
        <v>CSXT</v>
      </c>
      <c r="E955" s="1" t="str">
        <f>RR_NAME</f>
        <v>CSX Transportation Company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2014</v>
      </c>
      <c r="B956" s="11">
        <f>RRICC</f>
        <v>125600</v>
      </c>
      <c r="C956" s="7">
        <f>RR_ID</f>
        <v>3</v>
      </c>
      <c r="D956" s="1" t="str">
        <f>RR_SHORT_NAME</f>
        <v>CSXT</v>
      </c>
      <c r="E956" s="1" t="str">
        <f>RR_NAME</f>
        <v>CSX Transportation Company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2014</v>
      </c>
      <c r="B957" s="11">
        <f>RRICC</f>
        <v>125600</v>
      </c>
      <c r="C957" s="7">
        <f>RR_ID</f>
        <v>3</v>
      </c>
      <c r="D957" s="1" t="str">
        <f>RR_SHORT_NAME</f>
        <v>CSXT</v>
      </c>
      <c r="E957" s="1" t="str">
        <f>RR_NAME</f>
        <v>CSX Transportation Company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2014</v>
      </c>
      <c r="B958" s="11">
        <f>RRICC</f>
        <v>125600</v>
      </c>
      <c r="C958" s="7">
        <f>RR_ID</f>
        <v>3</v>
      </c>
      <c r="D958" s="1" t="str">
        <f>RR_SHORT_NAME</f>
        <v>CSXT</v>
      </c>
      <c r="E958" s="1" t="str">
        <f>RR_NAME</f>
        <v>CSX Transportation Company</v>
      </c>
      <c r="F958" s="1" t="s">
        <v>47958</v>
      </c>
      <c r="G958" s="6">
        <f>E2L208C1</f>
        <v>2.2345360408256205</v>
      </c>
    </row>
    <row r="959" spans="1:7" x14ac:dyDescent="0.2">
      <c r="A959" s="11">
        <f>CURRENT_YEAR</f>
        <v>2014</v>
      </c>
      <c r="B959" s="11">
        <f>RRICC</f>
        <v>125600</v>
      </c>
      <c r="C959" s="7">
        <f>RR_ID</f>
        <v>3</v>
      </c>
      <c r="D959" s="1" t="str">
        <f>RR_SHORT_NAME</f>
        <v>CSXT</v>
      </c>
      <c r="E959" s="1" t="str">
        <f>RR_NAME</f>
        <v>CSX Transportation Company</v>
      </c>
      <c r="F959" s="1" t="s">
        <v>47959</v>
      </c>
      <c r="G959" s="6">
        <f>E2L209C1</f>
        <v>1.2863176596347929</v>
      </c>
    </row>
    <row r="960" spans="1:7" x14ac:dyDescent="0.2">
      <c r="A960" s="11">
        <f>CURRENT_YEAR</f>
        <v>2014</v>
      </c>
      <c r="B960" s="11">
        <f>RRICC</f>
        <v>125600</v>
      </c>
      <c r="C960" s="7">
        <f>RR_ID</f>
        <v>3</v>
      </c>
      <c r="D960" s="1" t="str">
        <f>RR_SHORT_NAME</f>
        <v>CSXT</v>
      </c>
      <c r="E960" s="1" t="str">
        <f>RR_NAME</f>
        <v>CSX Transportation Company</v>
      </c>
      <c r="F960" s="1" t="s">
        <v>47960</v>
      </c>
      <c r="G960" s="6">
        <f>E2L210C1</f>
        <v>2.4427752902592017</v>
      </c>
    </row>
    <row r="961" spans="1:7" x14ac:dyDescent="0.2">
      <c r="A961" s="11">
        <f>CURRENT_YEAR</f>
        <v>2014</v>
      </c>
      <c r="B961" s="11">
        <f>RRICC</f>
        <v>125600</v>
      </c>
      <c r="C961" s="7">
        <f>RR_ID</f>
        <v>3</v>
      </c>
      <c r="D961" s="1" t="str">
        <f>RR_SHORT_NAME</f>
        <v>CSXT</v>
      </c>
      <c r="E961" s="1" t="str">
        <f>RR_NAME</f>
        <v>CSX Transportation Company</v>
      </c>
      <c r="F961" s="1" t="s">
        <v>47961</v>
      </c>
      <c r="G961" s="6">
        <f>E2L211C1</f>
        <v>6833.2876960221192</v>
      </c>
    </row>
    <row r="962" spans="1:7" x14ac:dyDescent="0.2">
      <c r="A962" s="11">
        <f>CURRENT_YEAR</f>
        <v>2014</v>
      </c>
      <c r="B962" s="11">
        <f>RRICC</f>
        <v>125600</v>
      </c>
      <c r="C962" s="7">
        <f>RR_ID</f>
        <v>3</v>
      </c>
      <c r="D962" s="1" t="str">
        <f>RR_SHORT_NAME</f>
        <v>CSXT</v>
      </c>
      <c r="E962" s="1" t="str">
        <f>RR_NAME</f>
        <v>CSX Transportation Company</v>
      </c>
      <c r="F962" s="1" t="s">
        <v>47962</v>
      </c>
      <c r="G962" s="6">
        <f>E2L212C1</f>
        <v>1089.9758394955275</v>
      </c>
    </row>
    <row r="963" spans="1:7" x14ac:dyDescent="0.2">
      <c r="A963" s="11">
        <f>CURRENT_YEAR</f>
        <v>2014</v>
      </c>
      <c r="B963" s="11">
        <f>RRICC</f>
        <v>125600</v>
      </c>
      <c r="C963" s="7">
        <f>RR_ID</f>
        <v>3</v>
      </c>
      <c r="D963" s="1" t="str">
        <f>RR_SHORT_NAME</f>
        <v>CSXT</v>
      </c>
      <c r="E963" s="1" t="str">
        <f>RR_NAME</f>
        <v>CSX Transportation Company</v>
      </c>
      <c r="F963" s="1" t="s">
        <v>47963</v>
      </c>
      <c r="G963" s="6">
        <f>E2L213C1</f>
        <v>5248.030885946383</v>
      </c>
    </row>
    <row r="964" spans="1:7" x14ac:dyDescent="0.2">
      <c r="A964" s="11">
        <f>CURRENT_YEAR</f>
        <v>2014</v>
      </c>
      <c r="B964" s="11">
        <f>RRICC</f>
        <v>125600</v>
      </c>
      <c r="C964" s="7">
        <f>RR_ID</f>
        <v>3</v>
      </c>
      <c r="D964" s="1" t="str">
        <f>RR_SHORT_NAME</f>
        <v>CSXT</v>
      </c>
      <c r="E964" s="1" t="str">
        <f>RR_NAME</f>
        <v>CSX Transportation Company</v>
      </c>
      <c r="F964" s="1" t="s">
        <v>47964</v>
      </c>
      <c r="G964" s="6">
        <f>E2L214C1</f>
        <v>189715.88877031673</v>
      </c>
    </row>
    <row r="965" spans="1:7" x14ac:dyDescent="0.2">
      <c r="A965" s="11">
        <f>CURRENT_YEAR</f>
        <v>2014</v>
      </c>
      <c r="B965" s="11">
        <f>RRICC</f>
        <v>125600</v>
      </c>
      <c r="C965" s="7">
        <f>RR_ID</f>
        <v>3</v>
      </c>
      <c r="D965" s="1" t="str">
        <f>RR_SHORT_NAME</f>
        <v>CSXT</v>
      </c>
      <c r="E965" s="1" t="str">
        <f>RR_NAME</f>
        <v>CSX Transportation Company</v>
      </c>
      <c r="F965" s="1" t="s">
        <v>47965</v>
      </c>
      <c r="G965" s="6">
        <f>E2L215C1</f>
        <v>437738.28989281924</v>
      </c>
    </row>
    <row r="966" spans="1:7" x14ac:dyDescent="0.2">
      <c r="A966" s="11">
        <f>CURRENT_YEAR</f>
        <v>2014</v>
      </c>
      <c r="B966" s="11">
        <f>RRICC</f>
        <v>125600</v>
      </c>
      <c r="C966" s="7">
        <f>RR_ID</f>
        <v>3</v>
      </c>
      <c r="D966" s="1" t="str">
        <f>RR_SHORT_NAME</f>
        <v>CSXT</v>
      </c>
      <c r="E966" s="1" t="str">
        <f>RR_NAME</f>
        <v>CSX Transportation Company</v>
      </c>
      <c r="F966" s="1" t="s">
        <v>47966</v>
      </c>
      <c r="G966" s="6">
        <f>E2L216C1</f>
        <v>627454.17866313597</v>
      </c>
    </row>
    <row r="967" spans="1:7" x14ac:dyDescent="0.2">
      <c r="A967" s="11">
        <f>CURRENT_YEAR</f>
        <v>2014</v>
      </c>
      <c r="B967" s="11">
        <f>RRICC</f>
        <v>125600</v>
      </c>
      <c r="C967" s="7">
        <f>RR_ID</f>
        <v>3</v>
      </c>
      <c r="D967" s="1" t="str">
        <f>RR_SHORT_NAME</f>
        <v>CSXT</v>
      </c>
      <c r="E967" s="1" t="str">
        <f>RR_NAME</f>
        <v>CSX Transportation Company</v>
      </c>
      <c r="F967" s="1" t="s">
        <v>47967</v>
      </c>
      <c r="G967" s="6">
        <f>E2L217C1</f>
        <v>86046.452999999994</v>
      </c>
    </row>
    <row r="968" spans="1:7" x14ac:dyDescent="0.2">
      <c r="A968" s="11">
        <f>CURRENT_YEAR</f>
        <v>2014</v>
      </c>
      <c r="B968" s="11">
        <f>RRICC</f>
        <v>125600</v>
      </c>
      <c r="C968" s="7">
        <f>RR_ID</f>
        <v>3</v>
      </c>
      <c r="D968" s="1" t="str">
        <f>RR_SHORT_NAME</f>
        <v>CSXT</v>
      </c>
      <c r="E968" s="1" t="str">
        <f>RR_NAME</f>
        <v>CSX Transportation Company</v>
      </c>
      <c r="F968" s="1" t="s">
        <v>47968</v>
      </c>
      <c r="G968" s="6">
        <f>E2L218C1</f>
        <v>7.2920400177696578</v>
      </c>
    </row>
    <row r="969" spans="1:7" x14ac:dyDescent="0.2">
      <c r="A969" s="11">
        <f>CURRENT_YEAR</f>
        <v>2014</v>
      </c>
      <c r="B969" s="11">
        <f>RRICC</f>
        <v>125600</v>
      </c>
      <c r="C969" s="7">
        <f>RR_ID</f>
        <v>3</v>
      </c>
      <c r="D969" s="1" t="str">
        <f>RR_SHORT_NAME</f>
        <v>CSXT</v>
      </c>
      <c r="E969" s="1" t="str">
        <f>RR_NAME</f>
        <v>CSX Transportation Company</v>
      </c>
      <c r="F969" s="1" t="s">
        <v>47969</v>
      </c>
      <c r="G969" s="6">
        <f>E2L219C1</f>
        <v>1.1690103097784494</v>
      </c>
    </row>
    <row r="970" spans="1:7" x14ac:dyDescent="0.2">
      <c r="A970" s="11">
        <f>CURRENT_YEAR</f>
        <v>2014</v>
      </c>
      <c r="B970" s="11">
        <f>RRICC</f>
        <v>125600</v>
      </c>
      <c r="C970" s="7">
        <f>RR_ID</f>
        <v>3</v>
      </c>
      <c r="D970" s="1" t="str">
        <f>RR_SHORT_NAME</f>
        <v>CSXT</v>
      </c>
      <c r="E970" s="1" t="str">
        <f>RR_NAME</f>
        <v>CSX Transportation Company</v>
      </c>
      <c r="F970" s="1" t="s">
        <v>47970</v>
      </c>
      <c r="G970" s="6">
        <f>E2L220C1</f>
        <v>1.3716007076842616</v>
      </c>
    </row>
    <row r="971" spans="1:7" x14ac:dyDescent="0.2">
      <c r="A971" s="11">
        <f>CURRENT_YEAR</f>
        <v>2014</v>
      </c>
      <c r="B971" s="11">
        <f>RRICC</f>
        <v>125600</v>
      </c>
      <c r="C971" s="7">
        <f>RR_ID</f>
        <v>3</v>
      </c>
      <c r="D971" s="1" t="str">
        <f>RR_SHORT_NAME</f>
        <v>CSXT</v>
      </c>
      <c r="E971" s="1" t="str">
        <f>RR_NAME</f>
        <v>CSX Transportation Company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2014</v>
      </c>
      <c r="B972" s="11">
        <f>RRICC</f>
        <v>125600</v>
      </c>
      <c r="C972" s="7">
        <f>RR_ID</f>
        <v>3</v>
      </c>
      <c r="D972" s="1" t="str">
        <f>RR_SHORT_NAME</f>
        <v>CSXT</v>
      </c>
      <c r="E972" s="1" t="str">
        <f>RR_NAME</f>
        <v>CSX Transportation Company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2014</v>
      </c>
      <c r="B973" s="11">
        <f>RRICC</f>
        <v>125600</v>
      </c>
      <c r="C973" s="7">
        <f>RR_ID</f>
        <v>3</v>
      </c>
      <c r="D973" s="1" t="str">
        <f>RR_SHORT_NAME</f>
        <v>CSXT</v>
      </c>
      <c r="E973" s="1" t="str">
        <f>RR_NAME</f>
        <v>CSX Transportation Company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2014</v>
      </c>
      <c r="B974" s="11">
        <f>RRICC</f>
        <v>125600</v>
      </c>
      <c r="C974" s="7">
        <f>RR_ID</f>
        <v>3</v>
      </c>
      <c r="D974" s="1" t="str">
        <f>RR_SHORT_NAME</f>
        <v>CSXT</v>
      </c>
      <c r="E974" s="1" t="str">
        <f>RR_NAME</f>
        <v>CSX Transportation Company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2014</v>
      </c>
      <c r="B975" s="11">
        <f>RRICC</f>
        <v>125600</v>
      </c>
      <c r="C975" s="7">
        <f>RR_ID</f>
        <v>3</v>
      </c>
      <c r="D975" s="1" t="str">
        <f>RR_SHORT_NAME</f>
        <v>CSXT</v>
      </c>
      <c r="E975" s="1" t="str">
        <f>RR_NAME</f>
        <v>CSX Transportation Company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2014</v>
      </c>
      <c r="B976" s="11">
        <f>RRICC</f>
        <v>125600</v>
      </c>
      <c r="C976" s="7">
        <f>RR_ID</f>
        <v>3</v>
      </c>
      <c r="D976" s="1" t="str">
        <f>RR_SHORT_NAME</f>
        <v>CSXT</v>
      </c>
      <c r="E976" s="1" t="str">
        <f>RR_NAME</f>
        <v>CSX Transportation Company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2014</v>
      </c>
      <c r="B977" s="11">
        <f>RRICC</f>
        <v>125600</v>
      </c>
      <c r="C977" s="7">
        <f>RR_ID</f>
        <v>3</v>
      </c>
      <c r="D977" s="1" t="str">
        <f>RR_SHORT_NAME</f>
        <v>CSXT</v>
      </c>
      <c r="E977" s="1" t="str">
        <f>RR_NAME</f>
        <v>CSX Transportation Company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2014</v>
      </c>
      <c r="B978" s="11">
        <f>RRICC</f>
        <v>125600</v>
      </c>
      <c r="C978" s="7">
        <f>RR_ID</f>
        <v>3</v>
      </c>
      <c r="D978" s="1" t="str">
        <f>RR_SHORT_NAME</f>
        <v>CSXT</v>
      </c>
      <c r="E978" s="1" t="str">
        <f>RR_NAME</f>
        <v>CSX Transportation Company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2014</v>
      </c>
      <c r="B979" s="11">
        <f>RRICC</f>
        <v>125600</v>
      </c>
      <c r="C979" s="7">
        <f>RR_ID</f>
        <v>3</v>
      </c>
      <c r="D979" s="1" t="str">
        <f>RR_SHORT_NAME</f>
        <v>CSXT</v>
      </c>
      <c r="E979" s="1" t="str">
        <f>RR_NAME</f>
        <v>CSX Transportation Company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2014</v>
      </c>
      <c r="B980" s="11">
        <f>RRICC</f>
        <v>125600</v>
      </c>
      <c r="C980" s="7">
        <f>RR_ID</f>
        <v>3</v>
      </c>
      <c r="D980" s="1" t="str">
        <f>RR_SHORT_NAME</f>
        <v>CSXT</v>
      </c>
      <c r="E980" s="1" t="str">
        <f>RR_NAME</f>
        <v>CSX Transportation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Surface Transportation Board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2015-11-10T22:29:10Z</dcterms:created>
  <dcterms:modified xsi:type="dcterms:W3CDTF">2015-11-10T23:01:40Z</dcterms:modified>
</cp:coreProperties>
</file>