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0115" windowHeight="10035" firstSheet="135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1" r:id="rId146"/>
    <sheet name="E2P2" sheetId="2" r:id="rId147"/>
    <sheet name="E Summary" sheetId="3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45621" calcMode="manual"/>
</workbook>
</file>

<file path=xl/calcChain.xml><?xml version="1.0" encoding="utf-8"?>
<calcChain xmlns="http://schemas.openxmlformats.org/spreadsheetml/2006/main">
  <c r="G980" i="3" l="1"/>
  <c r="G979" i="3"/>
  <c r="G978" i="3"/>
  <c r="G977" i="3"/>
  <c r="G976" i="3"/>
  <c r="G975" i="3"/>
  <c r="G974" i="3"/>
  <c r="G973" i="3"/>
  <c r="G972" i="3"/>
  <c r="G971" i="3"/>
  <c r="E980" i="3"/>
  <c r="D980" i="3"/>
  <c r="C980" i="3"/>
  <c r="B980" i="3"/>
  <c r="A980" i="3"/>
  <c r="E979" i="3"/>
  <c r="D979" i="3"/>
  <c r="C979" i="3"/>
  <c r="B979" i="3"/>
  <c r="A979" i="3"/>
  <c r="E978" i="3"/>
  <c r="D978" i="3"/>
  <c r="C978" i="3"/>
  <c r="B978" i="3"/>
  <c r="A978" i="3"/>
  <c r="E977" i="3"/>
  <c r="D977" i="3"/>
  <c r="C977" i="3"/>
  <c r="B977" i="3"/>
  <c r="A977" i="3"/>
  <c r="E976" i="3"/>
  <c r="D976" i="3"/>
  <c r="C976" i="3"/>
  <c r="B976" i="3"/>
  <c r="A976" i="3"/>
  <c r="E975" i="3"/>
  <c r="D975" i="3"/>
  <c r="C975" i="3"/>
  <c r="B975" i="3"/>
  <c r="A975" i="3"/>
  <c r="E974" i="3"/>
  <c r="D974" i="3"/>
  <c r="C974" i="3"/>
  <c r="B974" i="3"/>
  <c r="A974" i="3"/>
  <c r="E973" i="3"/>
  <c r="D973" i="3"/>
  <c r="C973" i="3"/>
  <c r="B973" i="3"/>
  <c r="A973" i="3"/>
  <c r="E972" i="3"/>
  <c r="D972" i="3"/>
  <c r="C972" i="3"/>
  <c r="B972" i="3"/>
  <c r="A972" i="3"/>
  <c r="E971" i="3"/>
  <c r="D971" i="3"/>
  <c r="C971" i="3"/>
  <c r="B971" i="3"/>
  <c r="A971" i="3"/>
  <c r="G970" i="3"/>
  <c r="E970" i="3"/>
  <c r="D970" i="3"/>
  <c r="C970" i="3"/>
  <c r="B970" i="3"/>
  <c r="A970" i="3"/>
  <c r="G969" i="3"/>
  <c r="E969" i="3"/>
  <c r="D969" i="3"/>
  <c r="C969" i="3"/>
  <c r="B969" i="3"/>
  <c r="A969" i="3"/>
  <c r="G968" i="3"/>
  <c r="E968" i="3"/>
  <c r="D968" i="3"/>
  <c r="C968" i="3"/>
  <c r="B968" i="3"/>
  <c r="A968" i="3"/>
  <c r="G967" i="3"/>
  <c r="E967" i="3"/>
  <c r="D967" i="3"/>
  <c r="C967" i="3"/>
  <c r="B967" i="3"/>
  <c r="A967" i="3"/>
  <c r="G966" i="3"/>
  <c r="E966" i="3"/>
  <c r="D966" i="3"/>
  <c r="C966" i="3"/>
  <c r="B966" i="3"/>
  <c r="A966" i="3"/>
  <c r="G965" i="3"/>
  <c r="E965" i="3"/>
  <c r="D965" i="3"/>
  <c r="C965" i="3"/>
  <c r="B965" i="3"/>
  <c r="A965" i="3"/>
  <c r="G964" i="3"/>
  <c r="E964" i="3"/>
  <c r="D964" i="3"/>
  <c r="C964" i="3"/>
  <c r="B964" i="3"/>
  <c r="A964" i="3"/>
  <c r="G963" i="3"/>
  <c r="E963" i="3"/>
  <c r="D963" i="3"/>
  <c r="C963" i="3"/>
  <c r="B963" i="3"/>
  <c r="A963" i="3"/>
  <c r="G962" i="3"/>
  <c r="E962" i="3"/>
  <c r="D962" i="3"/>
  <c r="C962" i="3"/>
  <c r="B962" i="3"/>
  <c r="A962" i="3"/>
  <c r="G961" i="3"/>
  <c r="E961" i="3"/>
  <c r="D961" i="3"/>
  <c r="C961" i="3"/>
  <c r="B961" i="3"/>
  <c r="A961" i="3"/>
  <c r="G960" i="3"/>
  <c r="E960" i="3"/>
  <c r="D960" i="3"/>
  <c r="C960" i="3"/>
  <c r="B960" i="3"/>
  <c r="A960" i="3"/>
  <c r="G959" i="3"/>
  <c r="E959" i="3"/>
  <c r="D959" i="3"/>
  <c r="C959" i="3"/>
  <c r="B959" i="3"/>
  <c r="A959" i="3"/>
  <c r="G958" i="3"/>
  <c r="E958" i="3"/>
  <c r="D958" i="3"/>
  <c r="C958" i="3"/>
  <c r="B958" i="3"/>
  <c r="A958" i="3"/>
  <c r="G957" i="3"/>
  <c r="E957" i="3"/>
  <c r="D957" i="3"/>
  <c r="C957" i="3"/>
  <c r="B957" i="3"/>
  <c r="A957" i="3"/>
  <c r="G956" i="3"/>
  <c r="E956" i="3"/>
  <c r="D956" i="3"/>
  <c r="C956" i="3"/>
  <c r="B956" i="3"/>
  <c r="A956" i="3"/>
  <c r="G955" i="3"/>
  <c r="E955" i="3"/>
  <c r="D955" i="3"/>
  <c r="C955" i="3"/>
  <c r="B955" i="3"/>
  <c r="A955" i="3"/>
  <c r="G954" i="3"/>
  <c r="E954" i="3"/>
  <c r="D954" i="3"/>
  <c r="C954" i="3"/>
  <c r="B954" i="3"/>
  <c r="A954" i="3"/>
  <c r="G953" i="3"/>
  <c r="E953" i="3"/>
  <c r="D953" i="3"/>
  <c r="C953" i="3"/>
  <c r="B953" i="3"/>
  <c r="A953" i="3"/>
  <c r="G952" i="3"/>
  <c r="E952" i="3"/>
  <c r="D952" i="3"/>
  <c r="C952" i="3"/>
  <c r="B952" i="3"/>
  <c r="A952" i="3"/>
  <c r="G951" i="3"/>
  <c r="E951" i="3"/>
  <c r="D951" i="3"/>
  <c r="C951" i="3"/>
  <c r="B951" i="3"/>
  <c r="A951" i="3"/>
  <c r="G950" i="3"/>
  <c r="E950" i="3"/>
  <c r="D950" i="3"/>
  <c r="C950" i="3"/>
  <c r="B950" i="3"/>
  <c r="A950" i="3"/>
  <c r="G949" i="3"/>
  <c r="E949" i="3"/>
  <c r="D949" i="3"/>
  <c r="C949" i="3"/>
  <c r="B949" i="3"/>
  <c r="A949" i="3"/>
  <c r="G948" i="3"/>
  <c r="E948" i="3"/>
  <c r="D948" i="3"/>
  <c r="C948" i="3"/>
  <c r="B948" i="3"/>
  <c r="A948" i="3"/>
  <c r="G947" i="3"/>
  <c r="E947" i="3"/>
  <c r="D947" i="3"/>
  <c r="C947" i="3"/>
  <c r="B947" i="3"/>
  <c r="A947" i="3"/>
  <c r="G946" i="3"/>
  <c r="E946" i="3"/>
  <c r="D946" i="3"/>
  <c r="C946" i="3"/>
  <c r="B946" i="3"/>
  <c r="A946" i="3"/>
  <c r="G945" i="3"/>
  <c r="E945" i="3"/>
  <c r="D945" i="3"/>
  <c r="C945" i="3"/>
  <c r="B945" i="3"/>
  <c r="A945" i="3"/>
  <c r="G944" i="3"/>
  <c r="E944" i="3"/>
  <c r="D944" i="3"/>
  <c r="C944" i="3"/>
  <c r="B944" i="3"/>
  <c r="A944" i="3"/>
  <c r="G943" i="3"/>
  <c r="E943" i="3"/>
  <c r="D943" i="3"/>
  <c r="C943" i="3"/>
  <c r="B943" i="3"/>
  <c r="A943" i="3"/>
  <c r="G942" i="3"/>
  <c r="E942" i="3"/>
  <c r="D942" i="3"/>
  <c r="C942" i="3"/>
  <c r="B942" i="3"/>
  <c r="A942" i="3"/>
  <c r="G941" i="3"/>
  <c r="E941" i="3"/>
  <c r="D941" i="3"/>
  <c r="C941" i="3"/>
  <c r="B941" i="3"/>
  <c r="A941" i="3"/>
  <c r="G940" i="3"/>
  <c r="E940" i="3"/>
  <c r="D940" i="3"/>
  <c r="C940" i="3"/>
  <c r="B940" i="3"/>
  <c r="A940" i="3"/>
  <c r="G939" i="3"/>
  <c r="E939" i="3"/>
  <c r="D939" i="3"/>
  <c r="C939" i="3"/>
  <c r="B939" i="3"/>
  <c r="A939" i="3"/>
  <c r="G938" i="3"/>
  <c r="E938" i="3"/>
  <c r="D938" i="3"/>
  <c r="C938" i="3"/>
  <c r="B938" i="3"/>
  <c r="A938" i="3"/>
  <c r="G937" i="3"/>
  <c r="E937" i="3"/>
  <c r="D937" i="3"/>
  <c r="C937" i="3"/>
  <c r="B937" i="3"/>
  <c r="A937" i="3"/>
  <c r="G936" i="3"/>
  <c r="E936" i="3"/>
  <c r="D936" i="3"/>
  <c r="C936" i="3"/>
  <c r="B936" i="3"/>
  <c r="A936" i="3"/>
  <c r="G935" i="3"/>
  <c r="E935" i="3"/>
  <c r="D935" i="3"/>
  <c r="C935" i="3"/>
  <c r="B935" i="3"/>
  <c r="A935" i="3"/>
  <c r="G934" i="3"/>
  <c r="E934" i="3"/>
  <c r="D934" i="3"/>
  <c r="C934" i="3"/>
  <c r="B934" i="3"/>
  <c r="A934" i="3"/>
  <c r="G933" i="3"/>
  <c r="E933" i="3"/>
  <c r="D933" i="3"/>
  <c r="C933" i="3"/>
  <c r="B933" i="3"/>
  <c r="A933" i="3"/>
  <c r="G932" i="3"/>
  <c r="E932" i="3"/>
  <c r="D932" i="3"/>
  <c r="C932" i="3"/>
  <c r="B932" i="3"/>
  <c r="A932" i="3"/>
  <c r="G931" i="3"/>
  <c r="E931" i="3"/>
  <c r="D931" i="3"/>
  <c r="C931" i="3"/>
  <c r="B931" i="3"/>
  <c r="A931" i="3"/>
  <c r="G930" i="3"/>
  <c r="E930" i="3"/>
  <c r="D930" i="3"/>
  <c r="C930" i="3"/>
  <c r="B930" i="3"/>
  <c r="A930" i="3"/>
  <c r="G929" i="3"/>
  <c r="E929" i="3"/>
  <c r="D929" i="3"/>
  <c r="C929" i="3"/>
  <c r="B929" i="3"/>
  <c r="A929" i="3"/>
  <c r="G928" i="3"/>
  <c r="E928" i="3"/>
  <c r="D928" i="3"/>
  <c r="C928" i="3"/>
  <c r="B928" i="3"/>
  <c r="A928" i="3"/>
  <c r="G927" i="3"/>
  <c r="E927" i="3"/>
  <c r="D927" i="3"/>
  <c r="C927" i="3"/>
  <c r="B927" i="3"/>
  <c r="A927" i="3"/>
  <c r="G926" i="3"/>
  <c r="E926" i="3"/>
  <c r="D926" i="3"/>
  <c r="C926" i="3"/>
  <c r="B926" i="3"/>
  <c r="A926" i="3"/>
  <c r="G925" i="3"/>
  <c r="E925" i="3"/>
  <c r="D925" i="3"/>
  <c r="C925" i="3"/>
  <c r="B925" i="3"/>
  <c r="A925" i="3"/>
  <c r="G924" i="3"/>
  <c r="E924" i="3"/>
  <c r="D924" i="3"/>
  <c r="C924" i="3"/>
  <c r="B924" i="3"/>
  <c r="A924" i="3"/>
  <c r="G923" i="3"/>
  <c r="E923" i="3"/>
  <c r="D923" i="3"/>
  <c r="C923" i="3"/>
  <c r="B923" i="3"/>
  <c r="A923" i="3"/>
  <c r="G922" i="3"/>
  <c r="E922" i="3"/>
  <c r="D922" i="3"/>
  <c r="C922" i="3"/>
  <c r="B922" i="3"/>
  <c r="A922" i="3"/>
  <c r="G921" i="3"/>
  <c r="E921" i="3"/>
  <c r="D921" i="3"/>
  <c r="C921" i="3"/>
  <c r="B921" i="3"/>
  <c r="A921" i="3"/>
  <c r="G920" i="3"/>
  <c r="E920" i="3"/>
  <c r="D920" i="3"/>
  <c r="C920" i="3"/>
  <c r="B920" i="3"/>
  <c r="A920" i="3"/>
  <c r="G919" i="3"/>
  <c r="E919" i="3"/>
  <c r="D919" i="3"/>
  <c r="C919" i="3"/>
  <c r="B919" i="3"/>
  <c r="A919" i="3"/>
  <c r="G918" i="3"/>
  <c r="E918" i="3"/>
  <c r="D918" i="3"/>
  <c r="C918" i="3"/>
  <c r="B918" i="3"/>
  <c r="A918" i="3"/>
  <c r="G917" i="3"/>
  <c r="E917" i="3"/>
  <c r="D917" i="3"/>
  <c r="C917" i="3"/>
  <c r="B917" i="3"/>
  <c r="A917" i="3"/>
  <c r="G916" i="3"/>
  <c r="E916" i="3"/>
  <c r="D916" i="3"/>
  <c r="C916" i="3"/>
  <c r="B916" i="3"/>
  <c r="A916" i="3"/>
  <c r="G915" i="3"/>
  <c r="E915" i="3"/>
  <c r="D915" i="3"/>
  <c r="C915" i="3"/>
  <c r="B915" i="3"/>
  <c r="A915" i="3"/>
  <c r="G914" i="3"/>
  <c r="E914" i="3"/>
  <c r="D914" i="3"/>
  <c r="C914" i="3"/>
  <c r="B914" i="3"/>
  <c r="A914" i="3"/>
  <c r="G913" i="3"/>
  <c r="E913" i="3"/>
  <c r="D913" i="3"/>
  <c r="C913" i="3"/>
  <c r="B913" i="3"/>
  <c r="A913" i="3"/>
  <c r="G912" i="3"/>
  <c r="E912" i="3"/>
  <c r="D912" i="3"/>
  <c r="C912" i="3"/>
  <c r="B912" i="3"/>
  <c r="A912" i="3"/>
  <c r="G911" i="3"/>
  <c r="E911" i="3"/>
  <c r="D911" i="3"/>
  <c r="C911" i="3"/>
  <c r="B911" i="3"/>
  <c r="A911" i="3"/>
  <c r="G910" i="3"/>
  <c r="E910" i="3"/>
  <c r="D910" i="3"/>
  <c r="C910" i="3"/>
  <c r="B910" i="3"/>
  <c r="A910" i="3"/>
  <c r="G909" i="3"/>
  <c r="E909" i="3"/>
  <c r="D909" i="3"/>
  <c r="C909" i="3"/>
  <c r="B909" i="3"/>
  <c r="A909" i="3"/>
  <c r="G908" i="3"/>
  <c r="E908" i="3"/>
  <c r="D908" i="3"/>
  <c r="C908" i="3"/>
  <c r="B908" i="3"/>
  <c r="A908" i="3"/>
  <c r="G907" i="3"/>
  <c r="E907" i="3"/>
  <c r="D907" i="3"/>
  <c r="C907" i="3"/>
  <c r="B907" i="3"/>
  <c r="A907" i="3"/>
  <c r="G906" i="3"/>
  <c r="E906" i="3"/>
  <c r="D906" i="3"/>
  <c r="C906" i="3"/>
  <c r="B906" i="3"/>
  <c r="A906" i="3"/>
  <c r="G905" i="3"/>
  <c r="E905" i="3"/>
  <c r="D905" i="3"/>
  <c r="C905" i="3"/>
  <c r="B905" i="3"/>
  <c r="A905" i="3"/>
  <c r="G904" i="3"/>
  <c r="E904" i="3"/>
  <c r="D904" i="3"/>
  <c r="C904" i="3"/>
  <c r="B904" i="3"/>
  <c r="A904" i="3"/>
  <c r="G903" i="3"/>
  <c r="E903" i="3"/>
  <c r="D903" i="3"/>
  <c r="C903" i="3"/>
  <c r="B903" i="3"/>
  <c r="A903" i="3"/>
  <c r="G902" i="3"/>
  <c r="E902" i="3"/>
  <c r="D902" i="3"/>
  <c r="C902" i="3"/>
  <c r="B902" i="3"/>
  <c r="A902" i="3"/>
  <c r="G901" i="3"/>
  <c r="E901" i="3"/>
  <c r="D901" i="3"/>
  <c r="C901" i="3"/>
  <c r="B901" i="3"/>
  <c r="A901" i="3"/>
  <c r="G900" i="3"/>
  <c r="E900" i="3"/>
  <c r="D900" i="3"/>
  <c r="C900" i="3"/>
  <c r="B900" i="3"/>
  <c r="A900" i="3"/>
  <c r="G899" i="3"/>
  <c r="E899" i="3"/>
  <c r="D899" i="3"/>
  <c r="C899" i="3"/>
  <c r="B899" i="3"/>
  <c r="A899" i="3"/>
  <c r="G898" i="3"/>
  <c r="E898" i="3"/>
  <c r="D898" i="3"/>
  <c r="C898" i="3"/>
  <c r="B898" i="3"/>
  <c r="A898" i="3"/>
  <c r="G897" i="3"/>
  <c r="E897" i="3"/>
  <c r="D897" i="3"/>
  <c r="C897" i="3"/>
  <c r="B897" i="3"/>
  <c r="A897" i="3"/>
  <c r="G896" i="3"/>
  <c r="E896" i="3"/>
  <c r="D896" i="3"/>
  <c r="C896" i="3"/>
  <c r="B896" i="3"/>
  <c r="A896" i="3"/>
  <c r="G895" i="3"/>
  <c r="E895" i="3"/>
  <c r="D895" i="3"/>
  <c r="C895" i="3"/>
  <c r="B895" i="3"/>
  <c r="A895" i="3"/>
  <c r="G894" i="3"/>
  <c r="E894" i="3"/>
  <c r="D894" i="3"/>
  <c r="C894" i="3"/>
  <c r="B894" i="3"/>
  <c r="A894" i="3"/>
  <c r="G893" i="3"/>
  <c r="E893" i="3"/>
  <c r="D893" i="3"/>
  <c r="C893" i="3"/>
  <c r="B893" i="3"/>
  <c r="A893" i="3"/>
  <c r="G892" i="3"/>
  <c r="E892" i="3"/>
  <c r="D892" i="3"/>
  <c r="C892" i="3"/>
  <c r="B892" i="3"/>
  <c r="A892" i="3"/>
  <c r="G891" i="3"/>
  <c r="E891" i="3"/>
  <c r="D891" i="3"/>
  <c r="C891" i="3"/>
  <c r="B891" i="3"/>
  <c r="A891" i="3"/>
  <c r="G890" i="3"/>
  <c r="E890" i="3"/>
  <c r="D890" i="3"/>
  <c r="C890" i="3"/>
  <c r="B890" i="3"/>
  <c r="A890" i="3"/>
  <c r="G889" i="3"/>
  <c r="E889" i="3"/>
  <c r="D889" i="3"/>
  <c r="C889" i="3"/>
  <c r="B889" i="3"/>
  <c r="A889" i="3"/>
  <c r="G888" i="3"/>
  <c r="E888" i="3"/>
  <c r="D888" i="3"/>
  <c r="C888" i="3"/>
  <c r="B888" i="3"/>
  <c r="A888" i="3"/>
  <c r="G887" i="3"/>
  <c r="E887" i="3"/>
  <c r="D887" i="3"/>
  <c r="C887" i="3"/>
  <c r="B887" i="3"/>
  <c r="A887" i="3"/>
  <c r="G886" i="3"/>
  <c r="E886" i="3"/>
  <c r="D886" i="3"/>
  <c r="C886" i="3"/>
  <c r="B886" i="3"/>
  <c r="A886" i="3"/>
  <c r="G885" i="3"/>
  <c r="E885" i="3"/>
  <c r="D885" i="3"/>
  <c r="C885" i="3"/>
  <c r="B885" i="3"/>
  <c r="A885" i="3"/>
  <c r="G884" i="3"/>
  <c r="E884" i="3"/>
  <c r="D884" i="3"/>
  <c r="C884" i="3"/>
  <c r="B884" i="3"/>
  <c r="A884" i="3"/>
  <c r="G883" i="3"/>
  <c r="E883" i="3"/>
  <c r="D883" i="3"/>
  <c r="C883" i="3"/>
  <c r="B883" i="3"/>
  <c r="A883" i="3"/>
  <c r="G882" i="3"/>
  <c r="E882" i="3"/>
  <c r="D882" i="3"/>
  <c r="C882" i="3"/>
  <c r="B882" i="3"/>
  <c r="A882" i="3"/>
  <c r="G881" i="3"/>
  <c r="E881" i="3"/>
  <c r="D881" i="3"/>
  <c r="C881" i="3"/>
  <c r="B881" i="3"/>
  <c r="A881" i="3"/>
  <c r="G880" i="3"/>
  <c r="E880" i="3"/>
  <c r="D880" i="3"/>
  <c r="C880" i="3"/>
  <c r="B880" i="3"/>
  <c r="A880" i="3"/>
  <c r="G879" i="3"/>
  <c r="E879" i="3"/>
  <c r="D879" i="3"/>
  <c r="C879" i="3"/>
  <c r="B879" i="3"/>
  <c r="A879" i="3"/>
  <c r="G878" i="3"/>
  <c r="E878" i="3"/>
  <c r="D878" i="3"/>
  <c r="C878" i="3"/>
  <c r="B878" i="3"/>
  <c r="A878" i="3"/>
  <c r="G877" i="3"/>
  <c r="E877" i="3"/>
  <c r="D877" i="3"/>
  <c r="C877" i="3"/>
  <c r="B877" i="3"/>
  <c r="A877" i="3"/>
  <c r="G876" i="3"/>
  <c r="E876" i="3"/>
  <c r="D876" i="3"/>
  <c r="C876" i="3"/>
  <c r="B876" i="3"/>
  <c r="A876" i="3"/>
  <c r="G875" i="3"/>
  <c r="E875" i="3"/>
  <c r="D875" i="3"/>
  <c r="C875" i="3"/>
  <c r="B875" i="3"/>
  <c r="A875" i="3"/>
  <c r="G874" i="3"/>
  <c r="E874" i="3"/>
  <c r="D874" i="3"/>
  <c r="C874" i="3"/>
  <c r="B874" i="3"/>
  <c r="A874" i="3"/>
  <c r="G873" i="3"/>
  <c r="E873" i="3"/>
  <c r="D873" i="3"/>
  <c r="C873" i="3"/>
  <c r="B873" i="3"/>
  <c r="A873" i="3"/>
  <c r="G872" i="3"/>
  <c r="E872" i="3"/>
  <c r="D872" i="3"/>
  <c r="C872" i="3"/>
  <c r="B872" i="3"/>
  <c r="A872" i="3"/>
  <c r="G871" i="3"/>
  <c r="E871" i="3"/>
  <c r="D871" i="3"/>
  <c r="C871" i="3"/>
  <c r="B871" i="3"/>
  <c r="A871" i="3"/>
  <c r="G870" i="3"/>
  <c r="E870" i="3"/>
  <c r="D870" i="3"/>
  <c r="C870" i="3"/>
  <c r="B870" i="3"/>
  <c r="A870" i="3"/>
  <c r="G869" i="3"/>
  <c r="E869" i="3"/>
  <c r="D869" i="3"/>
  <c r="C869" i="3"/>
  <c r="B869" i="3"/>
  <c r="A869" i="3"/>
  <c r="G868" i="3"/>
  <c r="E868" i="3"/>
  <c r="D868" i="3"/>
  <c r="C868" i="3"/>
  <c r="B868" i="3"/>
  <c r="A868" i="3"/>
  <c r="G867" i="3"/>
  <c r="E867" i="3"/>
  <c r="D867" i="3"/>
  <c r="C867" i="3"/>
  <c r="B867" i="3"/>
  <c r="A867" i="3"/>
  <c r="G866" i="3"/>
  <c r="E866" i="3"/>
  <c r="D866" i="3"/>
  <c r="C866" i="3"/>
  <c r="B866" i="3"/>
  <c r="A866" i="3"/>
  <c r="G865" i="3"/>
  <c r="E865" i="3"/>
  <c r="D865" i="3"/>
  <c r="C865" i="3"/>
  <c r="B865" i="3"/>
  <c r="A865" i="3"/>
  <c r="G864" i="3"/>
  <c r="E864" i="3"/>
  <c r="D864" i="3"/>
  <c r="C864" i="3"/>
  <c r="B864" i="3"/>
  <c r="A864" i="3"/>
  <c r="G863" i="3"/>
  <c r="E863" i="3"/>
  <c r="D863" i="3"/>
  <c r="C863" i="3"/>
  <c r="B863" i="3"/>
  <c r="A863" i="3"/>
  <c r="G862" i="3"/>
  <c r="E862" i="3"/>
  <c r="D862" i="3"/>
  <c r="C862" i="3"/>
  <c r="B862" i="3"/>
  <c r="A862" i="3"/>
  <c r="G861" i="3"/>
  <c r="E861" i="3"/>
  <c r="D861" i="3"/>
  <c r="C861" i="3"/>
  <c r="B861" i="3"/>
  <c r="A861" i="3"/>
  <c r="G860" i="3"/>
  <c r="E860" i="3"/>
  <c r="D860" i="3"/>
  <c r="C860" i="3"/>
  <c r="B860" i="3"/>
  <c r="A860" i="3"/>
  <c r="G859" i="3"/>
  <c r="E859" i="3"/>
  <c r="D859" i="3"/>
  <c r="C859" i="3"/>
  <c r="B859" i="3"/>
  <c r="A859" i="3"/>
  <c r="G858" i="3"/>
  <c r="E858" i="3"/>
  <c r="D858" i="3"/>
  <c r="C858" i="3"/>
  <c r="B858" i="3"/>
  <c r="A858" i="3"/>
  <c r="G857" i="3"/>
  <c r="E857" i="3"/>
  <c r="D857" i="3"/>
  <c r="C857" i="3"/>
  <c r="B857" i="3"/>
  <c r="A857" i="3"/>
  <c r="G856" i="3"/>
  <c r="E856" i="3"/>
  <c r="D856" i="3"/>
  <c r="C856" i="3"/>
  <c r="B856" i="3"/>
  <c r="A856" i="3"/>
  <c r="G855" i="3"/>
  <c r="E855" i="3"/>
  <c r="D855" i="3"/>
  <c r="C855" i="3"/>
  <c r="B855" i="3"/>
  <c r="A855" i="3"/>
  <c r="G854" i="3"/>
  <c r="E854" i="3"/>
  <c r="D854" i="3"/>
  <c r="C854" i="3"/>
  <c r="B854" i="3"/>
  <c r="A854" i="3"/>
  <c r="G853" i="3"/>
  <c r="E853" i="3"/>
  <c r="D853" i="3"/>
  <c r="C853" i="3"/>
  <c r="B853" i="3"/>
  <c r="A853" i="3"/>
  <c r="G852" i="3"/>
  <c r="E852" i="3"/>
  <c r="D852" i="3"/>
  <c r="C852" i="3"/>
  <c r="B852" i="3"/>
  <c r="A852" i="3"/>
  <c r="G851" i="3"/>
  <c r="E851" i="3"/>
  <c r="D851" i="3"/>
  <c r="C851" i="3"/>
  <c r="B851" i="3"/>
  <c r="A851" i="3"/>
  <c r="G850" i="3"/>
  <c r="E850" i="3"/>
  <c r="D850" i="3"/>
  <c r="C850" i="3"/>
  <c r="B850" i="3"/>
  <c r="A850" i="3"/>
  <c r="G849" i="3"/>
  <c r="E849" i="3"/>
  <c r="D849" i="3"/>
  <c r="C849" i="3"/>
  <c r="B849" i="3"/>
  <c r="A849" i="3"/>
  <c r="G848" i="3"/>
  <c r="E848" i="3"/>
  <c r="D848" i="3"/>
  <c r="C848" i="3"/>
  <c r="B848" i="3"/>
  <c r="A848" i="3"/>
  <c r="G847" i="3"/>
  <c r="E847" i="3"/>
  <c r="D847" i="3"/>
  <c r="C847" i="3"/>
  <c r="B847" i="3"/>
  <c r="A847" i="3"/>
  <c r="G846" i="3"/>
  <c r="E846" i="3"/>
  <c r="D846" i="3"/>
  <c r="C846" i="3"/>
  <c r="B846" i="3"/>
  <c r="A846" i="3"/>
  <c r="G845" i="3"/>
  <c r="E845" i="3"/>
  <c r="D845" i="3"/>
  <c r="C845" i="3"/>
  <c r="B845" i="3"/>
  <c r="A845" i="3"/>
  <c r="G844" i="3"/>
  <c r="E844" i="3"/>
  <c r="D844" i="3"/>
  <c r="C844" i="3"/>
  <c r="B844" i="3"/>
  <c r="A844" i="3"/>
  <c r="G843" i="3"/>
  <c r="E843" i="3"/>
  <c r="D843" i="3"/>
  <c r="C843" i="3"/>
  <c r="B843" i="3"/>
  <c r="A843" i="3"/>
  <c r="G842" i="3"/>
  <c r="E842" i="3"/>
  <c r="D842" i="3"/>
  <c r="C842" i="3"/>
  <c r="B842" i="3"/>
  <c r="A842" i="3"/>
  <c r="G841" i="3"/>
  <c r="E841" i="3"/>
  <c r="D841" i="3"/>
  <c r="C841" i="3"/>
  <c r="B841" i="3"/>
  <c r="A841" i="3"/>
  <c r="G840" i="3"/>
  <c r="E840" i="3"/>
  <c r="D840" i="3"/>
  <c r="C840" i="3"/>
  <c r="B840" i="3"/>
  <c r="A840" i="3"/>
  <c r="G839" i="3"/>
  <c r="E839" i="3"/>
  <c r="D839" i="3"/>
  <c r="C839" i="3"/>
  <c r="B839" i="3"/>
  <c r="A839" i="3"/>
  <c r="G838" i="3"/>
  <c r="E838" i="3"/>
  <c r="D838" i="3"/>
  <c r="C838" i="3"/>
  <c r="B838" i="3"/>
  <c r="A838" i="3"/>
  <c r="G837" i="3"/>
  <c r="E837" i="3"/>
  <c r="D837" i="3"/>
  <c r="C837" i="3"/>
  <c r="B837" i="3"/>
  <c r="A837" i="3"/>
  <c r="G836" i="3"/>
  <c r="E836" i="3"/>
  <c r="D836" i="3"/>
  <c r="C836" i="3"/>
  <c r="B836" i="3"/>
  <c r="A836" i="3"/>
  <c r="G835" i="3"/>
  <c r="E835" i="3"/>
  <c r="D835" i="3"/>
  <c r="C835" i="3"/>
  <c r="B835" i="3"/>
  <c r="A835" i="3"/>
  <c r="G834" i="3"/>
  <c r="E834" i="3"/>
  <c r="D834" i="3"/>
  <c r="C834" i="3"/>
  <c r="B834" i="3"/>
  <c r="A834" i="3"/>
  <c r="G833" i="3"/>
  <c r="E833" i="3"/>
  <c r="D833" i="3"/>
  <c r="C833" i="3"/>
  <c r="B833" i="3"/>
  <c r="A833" i="3"/>
  <c r="G832" i="3"/>
  <c r="E832" i="3"/>
  <c r="D832" i="3"/>
  <c r="C832" i="3"/>
  <c r="B832" i="3"/>
  <c r="A832" i="3"/>
  <c r="G831" i="3"/>
  <c r="E831" i="3"/>
  <c r="D831" i="3"/>
  <c r="C831" i="3"/>
  <c r="B831" i="3"/>
  <c r="A831" i="3"/>
  <c r="G830" i="3"/>
  <c r="E830" i="3"/>
  <c r="D830" i="3"/>
  <c r="C830" i="3"/>
  <c r="B830" i="3"/>
  <c r="A830" i="3"/>
  <c r="G829" i="3"/>
  <c r="E829" i="3"/>
  <c r="D829" i="3"/>
  <c r="C829" i="3"/>
  <c r="B829" i="3"/>
  <c r="A829" i="3"/>
  <c r="G828" i="3"/>
  <c r="E828" i="3"/>
  <c r="D828" i="3"/>
  <c r="C828" i="3"/>
  <c r="B828" i="3"/>
  <c r="A828" i="3"/>
  <c r="G827" i="3"/>
  <c r="E827" i="3"/>
  <c r="D827" i="3"/>
  <c r="C827" i="3"/>
  <c r="B827" i="3"/>
  <c r="A827" i="3"/>
  <c r="G826" i="3"/>
  <c r="E826" i="3"/>
  <c r="D826" i="3"/>
  <c r="C826" i="3"/>
  <c r="B826" i="3"/>
  <c r="A826" i="3"/>
  <c r="G825" i="3"/>
  <c r="E825" i="3"/>
  <c r="D825" i="3"/>
  <c r="C825" i="3"/>
  <c r="B825" i="3"/>
  <c r="A825" i="3"/>
  <c r="G824" i="3"/>
  <c r="E824" i="3"/>
  <c r="D824" i="3"/>
  <c r="C824" i="3"/>
  <c r="B824" i="3"/>
  <c r="A824" i="3"/>
  <c r="G823" i="3"/>
  <c r="E823" i="3"/>
  <c r="D823" i="3"/>
  <c r="C823" i="3"/>
  <c r="B823" i="3"/>
  <c r="A823" i="3"/>
  <c r="G822" i="3"/>
  <c r="E822" i="3"/>
  <c r="D822" i="3"/>
  <c r="C822" i="3"/>
  <c r="B822" i="3"/>
  <c r="A822" i="3"/>
  <c r="G821" i="3"/>
  <c r="E821" i="3"/>
  <c r="D821" i="3"/>
  <c r="C821" i="3"/>
  <c r="B821" i="3"/>
  <c r="A821" i="3"/>
  <c r="G820" i="3"/>
  <c r="E820" i="3"/>
  <c r="D820" i="3"/>
  <c r="C820" i="3"/>
  <c r="B820" i="3"/>
  <c r="A820" i="3"/>
  <c r="G819" i="3"/>
  <c r="E819" i="3"/>
  <c r="D819" i="3"/>
  <c r="C819" i="3"/>
  <c r="B819" i="3"/>
  <c r="A819" i="3"/>
  <c r="G818" i="3"/>
  <c r="E818" i="3"/>
  <c r="D818" i="3"/>
  <c r="C818" i="3"/>
  <c r="B818" i="3"/>
  <c r="A818" i="3"/>
  <c r="G817" i="3"/>
  <c r="E817" i="3"/>
  <c r="D817" i="3"/>
  <c r="C817" i="3"/>
  <c r="B817" i="3"/>
  <c r="A817" i="3"/>
  <c r="G816" i="3"/>
  <c r="E816" i="3"/>
  <c r="D816" i="3"/>
  <c r="C816" i="3"/>
  <c r="B816" i="3"/>
  <c r="A816" i="3"/>
  <c r="G815" i="3"/>
  <c r="E815" i="3"/>
  <c r="D815" i="3"/>
  <c r="C815" i="3"/>
  <c r="B815" i="3"/>
  <c r="A815" i="3"/>
  <c r="G814" i="3"/>
  <c r="E814" i="3"/>
  <c r="D814" i="3"/>
  <c r="C814" i="3"/>
  <c r="B814" i="3"/>
  <c r="A814" i="3"/>
  <c r="G813" i="3"/>
  <c r="E813" i="3"/>
  <c r="D813" i="3"/>
  <c r="C813" i="3"/>
  <c r="B813" i="3"/>
  <c r="A813" i="3"/>
  <c r="G812" i="3"/>
  <c r="E812" i="3"/>
  <c r="D812" i="3"/>
  <c r="C812" i="3"/>
  <c r="B812" i="3"/>
  <c r="A812" i="3"/>
  <c r="G811" i="3"/>
  <c r="E811" i="3"/>
  <c r="D811" i="3"/>
  <c r="C811" i="3"/>
  <c r="B811" i="3"/>
  <c r="A811" i="3"/>
  <c r="G810" i="3"/>
  <c r="E810" i="3"/>
  <c r="D810" i="3"/>
  <c r="C810" i="3"/>
  <c r="B810" i="3"/>
  <c r="A810" i="3"/>
  <c r="G809" i="3"/>
  <c r="E809" i="3"/>
  <c r="D809" i="3"/>
  <c r="C809" i="3"/>
  <c r="B809" i="3"/>
  <c r="A809" i="3"/>
  <c r="G808" i="3"/>
  <c r="E808" i="3"/>
  <c r="D808" i="3"/>
  <c r="C808" i="3"/>
  <c r="B808" i="3"/>
  <c r="A808" i="3"/>
  <c r="G807" i="3"/>
  <c r="E807" i="3"/>
  <c r="D807" i="3"/>
  <c r="C807" i="3"/>
  <c r="B807" i="3"/>
  <c r="A807" i="3"/>
  <c r="G806" i="3"/>
  <c r="E806" i="3"/>
  <c r="D806" i="3"/>
  <c r="C806" i="3"/>
  <c r="B806" i="3"/>
  <c r="A806" i="3"/>
  <c r="G805" i="3"/>
  <c r="E805" i="3"/>
  <c r="D805" i="3"/>
  <c r="C805" i="3"/>
  <c r="B805" i="3"/>
  <c r="A805" i="3"/>
  <c r="G804" i="3"/>
  <c r="E804" i="3"/>
  <c r="D804" i="3"/>
  <c r="C804" i="3"/>
  <c r="B804" i="3"/>
  <c r="A804" i="3"/>
  <c r="G803" i="3"/>
  <c r="E803" i="3"/>
  <c r="D803" i="3"/>
  <c r="C803" i="3"/>
  <c r="B803" i="3"/>
  <c r="A803" i="3"/>
  <c r="G802" i="3"/>
  <c r="E802" i="3"/>
  <c r="D802" i="3"/>
  <c r="C802" i="3"/>
  <c r="B802" i="3"/>
  <c r="A802" i="3"/>
  <c r="G801" i="3"/>
  <c r="E801" i="3"/>
  <c r="D801" i="3"/>
  <c r="C801" i="3"/>
  <c r="B801" i="3"/>
  <c r="A801" i="3"/>
  <c r="G800" i="3"/>
  <c r="E800" i="3"/>
  <c r="D800" i="3"/>
  <c r="C800" i="3"/>
  <c r="B800" i="3"/>
  <c r="A800" i="3"/>
  <c r="G799" i="3"/>
  <c r="E799" i="3"/>
  <c r="D799" i="3"/>
  <c r="C799" i="3"/>
  <c r="B799" i="3"/>
  <c r="A799" i="3"/>
  <c r="G798" i="3"/>
  <c r="E798" i="3"/>
  <c r="D798" i="3"/>
  <c r="C798" i="3"/>
  <c r="B798" i="3"/>
  <c r="A798" i="3"/>
  <c r="G797" i="3"/>
  <c r="E797" i="3"/>
  <c r="D797" i="3"/>
  <c r="C797" i="3"/>
  <c r="B797" i="3"/>
  <c r="A797" i="3"/>
  <c r="G796" i="3"/>
  <c r="E796" i="3"/>
  <c r="D796" i="3"/>
  <c r="C796" i="3"/>
  <c r="B796" i="3"/>
  <c r="A796" i="3"/>
  <c r="G795" i="3"/>
  <c r="E795" i="3"/>
  <c r="D795" i="3"/>
  <c r="C795" i="3"/>
  <c r="B795" i="3"/>
  <c r="A795" i="3"/>
  <c r="G794" i="3"/>
  <c r="E794" i="3"/>
  <c r="D794" i="3"/>
  <c r="C794" i="3"/>
  <c r="B794" i="3"/>
  <c r="A794" i="3"/>
  <c r="G793" i="3"/>
  <c r="E793" i="3"/>
  <c r="D793" i="3"/>
  <c r="C793" i="3"/>
  <c r="B793" i="3"/>
  <c r="A793" i="3"/>
  <c r="G792" i="3"/>
  <c r="E792" i="3"/>
  <c r="D792" i="3"/>
  <c r="C792" i="3"/>
  <c r="B792" i="3"/>
  <c r="A792" i="3"/>
  <c r="G791" i="3"/>
  <c r="E791" i="3"/>
  <c r="D791" i="3"/>
  <c r="C791" i="3"/>
  <c r="B791" i="3"/>
  <c r="A791" i="3"/>
  <c r="G790" i="3"/>
  <c r="E790" i="3"/>
  <c r="D790" i="3"/>
  <c r="C790" i="3"/>
  <c r="B790" i="3"/>
  <c r="A790" i="3"/>
  <c r="G789" i="3"/>
  <c r="E789" i="3"/>
  <c r="D789" i="3"/>
  <c r="C789" i="3"/>
  <c r="B789" i="3"/>
  <c r="A789" i="3"/>
  <c r="G788" i="3"/>
  <c r="E788" i="3"/>
  <c r="D788" i="3"/>
  <c r="C788" i="3"/>
  <c r="B788" i="3"/>
  <c r="A788" i="3"/>
  <c r="G787" i="3"/>
  <c r="E787" i="3"/>
  <c r="D787" i="3"/>
  <c r="C787" i="3"/>
  <c r="B787" i="3"/>
  <c r="A787" i="3"/>
  <c r="G786" i="3"/>
  <c r="E786" i="3"/>
  <c r="D786" i="3"/>
  <c r="C786" i="3"/>
  <c r="B786" i="3"/>
  <c r="A786" i="3"/>
  <c r="G785" i="3"/>
  <c r="E785" i="3"/>
  <c r="D785" i="3"/>
  <c r="C785" i="3"/>
  <c r="B785" i="3"/>
  <c r="A785" i="3"/>
  <c r="G784" i="3"/>
  <c r="E784" i="3"/>
  <c r="D784" i="3"/>
  <c r="C784" i="3"/>
  <c r="B784" i="3"/>
  <c r="A784" i="3"/>
  <c r="G783" i="3"/>
  <c r="E783" i="3"/>
  <c r="D783" i="3"/>
  <c r="C783" i="3"/>
  <c r="B783" i="3"/>
  <c r="A783" i="3"/>
  <c r="G782" i="3"/>
  <c r="E782" i="3"/>
  <c r="D782" i="3"/>
  <c r="C782" i="3"/>
  <c r="B782" i="3"/>
  <c r="A782" i="3"/>
  <c r="G781" i="3"/>
  <c r="E781" i="3"/>
  <c r="D781" i="3"/>
  <c r="C781" i="3"/>
  <c r="B781" i="3"/>
  <c r="A781" i="3"/>
  <c r="G780" i="3"/>
  <c r="E780" i="3"/>
  <c r="D780" i="3"/>
  <c r="C780" i="3"/>
  <c r="B780" i="3"/>
  <c r="A780" i="3"/>
  <c r="G779" i="3"/>
  <c r="E779" i="3"/>
  <c r="D779" i="3"/>
  <c r="C779" i="3"/>
  <c r="B779" i="3"/>
  <c r="A779" i="3"/>
  <c r="G778" i="3"/>
  <c r="E778" i="3"/>
  <c r="D778" i="3"/>
  <c r="C778" i="3"/>
  <c r="B778" i="3"/>
  <c r="A778" i="3"/>
  <c r="G777" i="3"/>
  <c r="E777" i="3"/>
  <c r="D777" i="3"/>
  <c r="C777" i="3"/>
  <c r="B777" i="3"/>
  <c r="A777" i="3"/>
  <c r="G776" i="3"/>
  <c r="E776" i="3"/>
  <c r="D776" i="3"/>
  <c r="C776" i="3"/>
  <c r="B776" i="3"/>
  <c r="A776" i="3"/>
  <c r="G775" i="3"/>
  <c r="E775" i="3"/>
  <c r="D775" i="3"/>
  <c r="C775" i="3"/>
  <c r="B775" i="3"/>
  <c r="A775" i="3"/>
  <c r="G774" i="3"/>
  <c r="E774" i="3"/>
  <c r="D774" i="3"/>
  <c r="C774" i="3"/>
  <c r="B774" i="3"/>
  <c r="A774" i="3"/>
  <c r="G773" i="3"/>
  <c r="E773" i="3"/>
  <c r="D773" i="3"/>
  <c r="C773" i="3"/>
  <c r="B773" i="3"/>
  <c r="A773" i="3"/>
  <c r="G772" i="3"/>
  <c r="E772" i="3"/>
  <c r="D772" i="3"/>
  <c r="C772" i="3"/>
  <c r="B772" i="3"/>
  <c r="A772" i="3"/>
  <c r="G771" i="3"/>
  <c r="E771" i="3"/>
  <c r="D771" i="3"/>
  <c r="C771" i="3"/>
  <c r="B771" i="3"/>
  <c r="A771" i="3"/>
  <c r="G770" i="3"/>
  <c r="E770" i="3"/>
  <c r="D770" i="3"/>
  <c r="C770" i="3"/>
  <c r="B770" i="3"/>
  <c r="A770" i="3"/>
  <c r="G769" i="3"/>
  <c r="E769" i="3"/>
  <c r="D769" i="3"/>
  <c r="C769" i="3"/>
  <c r="B769" i="3"/>
  <c r="A769" i="3"/>
  <c r="G768" i="3"/>
  <c r="E768" i="3"/>
  <c r="D768" i="3"/>
  <c r="C768" i="3"/>
  <c r="B768" i="3"/>
  <c r="A768" i="3"/>
  <c r="G767" i="3"/>
  <c r="E767" i="3"/>
  <c r="D767" i="3"/>
  <c r="C767" i="3"/>
  <c r="B767" i="3"/>
  <c r="A767" i="3"/>
  <c r="G766" i="3"/>
  <c r="E766" i="3"/>
  <c r="D766" i="3"/>
  <c r="C766" i="3"/>
  <c r="B766" i="3"/>
  <c r="A766" i="3"/>
  <c r="G765" i="3"/>
  <c r="E765" i="3"/>
  <c r="D765" i="3"/>
  <c r="C765" i="3"/>
  <c r="B765" i="3"/>
  <c r="A765" i="3"/>
  <c r="G764" i="3"/>
  <c r="E764" i="3"/>
  <c r="D764" i="3"/>
  <c r="C764" i="3"/>
  <c r="B764" i="3"/>
  <c r="A764" i="3"/>
  <c r="G763" i="3"/>
  <c r="E763" i="3"/>
  <c r="D763" i="3"/>
  <c r="C763" i="3"/>
  <c r="B763" i="3"/>
  <c r="A763" i="3"/>
  <c r="G762" i="3"/>
  <c r="E762" i="3"/>
  <c r="D762" i="3"/>
  <c r="C762" i="3"/>
  <c r="B762" i="3"/>
  <c r="A762" i="3"/>
  <c r="G761" i="3"/>
  <c r="E761" i="3"/>
  <c r="D761" i="3"/>
  <c r="C761" i="3"/>
  <c r="B761" i="3"/>
  <c r="A761" i="3"/>
  <c r="G760" i="3"/>
  <c r="E760" i="3"/>
  <c r="D760" i="3"/>
  <c r="C760" i="3"/>
  <c r="B760" i="3"/>
  <c r="A760" i="3"/>
  <c r="G759" i="3"/>
  <c r="E759" i="3"/>
  <c r="D759" i="3"/>
  <c r="C759" i="3"/>
  <c r="B759" i="3"/>
  <c r="A759" i="3"/>
  <c r="G758" i="3"/>
  <c r="E758" i="3"/>
  <c r="D758" i="3"/>
  <c r="C758" i="3"/>
  <c r="B758" i="3"/>
  <c r="A758" i="3"/>
  <c r="G757" i="3"/>
  <c r="E757" i="3"/>
  <c r="D757" i="3"/>
  <c r="C757" i="3"/>
  <c r="B757" i="3"/>
  <c r="A757" i="3"/>
  <c r="G756" i="3"/>
  <c r="E756" i="3"/>
  <c r="D756" i="3"/>
  <c r="C756" i="3"/>
  <c r="B756" i="3"/>
  <c r="A756" i="3"/>
  <c r="G755" i="3"/>
  <c r="E755" i="3"/>
  <c r="D755" i="3"/>
  <c r="C755" i="3"/>
  <c r="B755" i="3"/>
  <c r="A755" i="3"/>
  <c r="G754" i="3"/>
  <c r="E754" i="3"/>
  <c r="D754" i="3"/>
  <c r="C754" i="3"/>
  <c r="B754" i="3"/>
  <c r="A754" i="3"/>
  <c r="G753" i="3"/>
  <c r="E753" i="3"/>
  <c r="D753" i="3"/>
  <c r="C753" i="3"/>
  <c r="B753" i="3"/>
  <c r="A753" i="3"/>
  <c r="G752" i="3"/>
  <c r="E752" i="3"/>
  <c r="D752" i="3"/>
  <c r="C752" i="3"/>
  <c r="B752" i="3"/>
  <c r="A752" i="3"/>
  <c r="G751" i="3"/>
  <c r="E751" i="3"/>
  <c r="D751" i="3"/>
  <c r="C751" i="3"/>
  <c r="B751" i="3"/>
  <c r="A751" i="3"/>
  <c r="G750" i="3"/>
  <c r="E750" i="3"/>
  <c r="D750" i="3"/>
  <c r="C750" i="3"/>
  <c r="B750" i="3"/>
  <c r="A750" i="3"/>
  <c r="G749" i="3"/>
  <c r="E749" i="3"/>
  <c r="D749" i="3"/>
  <c r="C749" i="3"/>
  <c r="B749" i="3"/>
  <c r="A749" i="3"/>
  <c r="G748" i="3"/>
  <c r="E748" i="3"/>
  <c r="D748" i="3"/>
  <c r="C748" i="3"/>
  <c r="B748" i="3"/>
  <c r="A748" i="3"/>
  <c r="G747" i="3"/>
  <c r="E747" i="3"/>
  <c r="D747" i="3"/>
  <c r="C747" i="3"/>
  <c r="B747" i="3"/>
  <c r="A747" i="3"/>
  <c r="G746" i="3"/>
  <c r="E746" i="3"/>
  <c r="D746" i="3"/>
  <c r="C746" i="3"/>
  <c r="B746" i="3"/>
  <c r="A746" i="3"/>
  <c r="G745" i="3"/>
  <c r="E745" i="3"/>
  <c r="D745" i="3"/>
  <c r="C745" i="3"/>
  <c r="B745" i="3"/>
  <c r="A745" i="3"/>
  <c r="G744" i="3"/>
  <c r="E744" i="3"/>
  <c r="D744" i="3"/>
  <c r="C744" i="3"/>
  <c r="B744" i="3"/>
  <c r="A744" i="3"/>
  <c r="G743" i="3"/>
  <c r="E743" i="3"/>
  <c r="D743" i="3"/>
  <c r="C743" i="3"/>
  <c r="B743" i="3"/>
  <c r="A743" i="3"/>
  <c r="G742" i="3"/>
  <c r="E742" i="3"/>
  <c r="D742" i="3"/>
  <c r="C742" i="3"/>
  <c r="B742" i="3"/>
  <c r="A742" i="3"/>
  <c r="G741" i="3"/>
  <c r="E741" i="3"/>
  <c r="D741" i="3"/>
  <c r="C741" i="3"/>
  <c r="B741" i="3"/>
  <c r="A741" i="3"/>
  <c r="G740" i="3"/>
  <c r="E740" i="3"/>
  <c r="D740" i="3"/>
  <c r="C740" i="3"/>
  <c r="B740" i="3"/>
  <c r="A740" i="3"/>
  <c r="G739" i="3"/>
  <c r="E739" i="3"/>
  <c r="D739" i="3"/>
  <c r="C739" i="3"/>
  <c r="B739" i="3"/>
  <c r="A739" i="3"/>
  <c r="G738" i="3"/>
  <c r="E738" i="3"/>
  <c r="D738" i="3"/>
  <c r="C738" i="3"/>
  <c r="B738" i="3"/>
  <c r="A738" i="3"/>
  <c r="G737" i="3"/>
  <c r="E737" i="3"/>
  <c r="D737" i="3"/>
  <c r="C737" i="3"/>
  <c r="B737" i="3"/>
  <c r="A737" i="3"/>
  <c r="G736" i="3"/>
  <c r="E736" i="3"/>
  <c r="D736" i="3"/>
  <c r="C736" i="3"/>
  <c r="B736" i="3"/>
  <c r="A736" i="3"/>
  <c r="G735" i="3"/>
  <c r="E735" i="3"/>
  <c r="D735" i="3"/>
  <c r="C735" i="3"/>
  <c r="B735" i="3"/>
  <c r="A735" i="3"/>
  <c r="G734" i="3"/>
  <c r="E734" i="3"/>
  <c r="D734" i="3"/>
  <c r="C734" i="3"/>
  <c r="B734" i="3"/>
  <c r="A734" i="3"/>
  <c r="G733" i="3"/>
  <c r="E733" i="3"/>
  <c r="D733" i="3"/>
  <c r="C733" i="3"/>
  <c r="B733" i="3"/>
  <c r="A733" i="3"/>
  <c r="G732" i="3"/>
  <c r="E732" i="3"/>
  <c r="D732" i="3"/>
  <c r="C732" i="3"/>
  <c r="B732" i="3"/>
  <c r="A732" i="3"/>
  <c r="G731" i="3"/>
  <c r="E731" i="3"/>
  <c r="D731" i="3"/>
  <c r="C731" i="3"/>
  <c r="B731" i="3"/>
  <c r="A731" i="3"/>
  <c r="G730" i="3"/>
  <c r="E730" i="3"/>
  <c r="D730" i="3"/>
  <c r="C730" i="3"/>
  <c r="B730" i="3"/>
  <c r="A730" i="3"/>
  <c r="G729" i="3"/>
  <c r="E729" i="3"/>
  <c r="D729" i="3"/>
  <c r="C729" i="3"/>
  <c r="B729" i="3"/>
  <c r="A729" i="3"/>
  <c r="G728" i="3"/>
  <c r="E728" i="3"/>
  <c r="D728" i="3"/>
  <c r="C728" i="3"/>
  <c r="B728" i="3"/>
  <c r="A728" i="3"/>
  <c r="G727" i="3"/>
  <c r="E727" i="3"/>
  <c r="D727" i="3"/>
  <c r="C727" i="3"/>
  <c r="B727" i="3"/>
  <c r="A727" i="3"/>
  <c r="G726" i="3"/>
  <c r="E726" i="3"/>
  <c r="D726" i="3"/>
  <c r="C726" i="3"/>
  <c r="B726" i="3"/>
  <c r="A726" i="3"/>
  <c r="G725" i="3"/>
  <c r="E725" i="3"/>
  <c r="D725" i="3"/>
  <c r="C725" i="3"/>
  <c r="B725" i="3"/>
  <c r="A725" i="3"/>
  <c r="G724" i="3"/>
  <c r="E724" i="3"/>
  <c r="D724" i="3"/>
  <c r="C724" i="3"/>
  <c r="B724" i="3"/>
  <c r="A724" i="3"/>
  <c r="G723" i="3"/>
  <c r="E723" i="3"/>
  <c r="D723" i="3"/>
  <c r="C723" i="3"/>
  <c r="B723" i="3"/>
  <c r="A723" i="3"/>
  <c r="G722" i="3"/>
  <c r="E722" i="3"/>
  <c r="D722" i="3"/>
  <c r="C722" i="3"/>
  <c r="B722" i="3"/>
  <c r="A722" i="3"/>
  <c r="G721" i="3"/>
  <c r="E721" i="3"/>
  <c r="D721" i="3"/>
  <c r="C721" i="3"/>
  <c r="B721" i="3"/>
  <c r="A721" i="3"/>
  <c r="G720" i="3"/>
  <c r="E720" i="3"/>
  <c r="D720" i="3"/>
  <c r="C720" i="3"/>
  <c r="B720" i="3"/>
  <c r="A720" i="3"/>
  <c r="G719" i="3"/>
  <c r="E719" i="3"/>
  <c r="D719" i="3"/>
  <c r="C719" i="3"/>
  <c r="B719" i="3"/>
  <c r="A719" i="3"/>
  <c r="G718" i="3"/>
  <c r="E718" i="3"/>
  <c r="D718" i="3"/>
  <c r="C718" i="3"/>
  <c r="B718" i="3"/>
  <c r="A718" i="3"/>
  <c r="G717" i="3"/>
  <c r="E717" i="3"/>
  <c r="D717" i="3"/>
  <c r="C717" i="3"/>
  <c r="B717" i="3"/>
  <c r="A717" i="3"/>
  <c r="G716" i="3"/>
  <c r="E716" i="3"/>
  <c r="D716" i="3"/>
  <c r="C716" i="3"/>
  <c r="B716" i="3"/>
  <c r="A716" i="3"/>
  <c r="G715" i="3"/>
  <c r="E715" i="3"/>
  <c r="D715" i="3"/>
  <c r="C715" i="3"/>
  <c r="B715" i="3"/>
  <c r="A715" i="3"/>
  <c r="G714" i="3"/>
  <c r="E714" i="3"/>
  <c r="D714" i="3"/>
  <c r="C714" i="3"/>
  <c r="B714" i="3"/>
  <c r="A714" i="3"/>
  <c r="G713" i="3"/>
  <c r="E713" i="3"/>
  <c r="D713" i="3"/>
  <c r="C713" i="3"/>
  <c r="B713" i="3"/>
  <c r="A713" i="3"/>
  <c r="G712" i="3"/>
  <c r="E712" i="3"/>
  <c r="D712" i="3"/>
  <c r="C712" i="3"/>
  <c r="B712" i="3"/>
  <c r="A712" i="3"/>
  <c r="G711" i="3"/>
  <c r="E711" i="3"/>
  <c r="D711" i="3"/>
  <c r="C711" i="3"/>
  <c r="B711" i="3"/>
  <c r="A711" i="3"/>
  <c r="G710" i="3"/>
  <c r="E710" i="3"/>
  <c r="D710" i="3"/>
  <c r="C710" i="3"/>
  <c r="B710" i="3"/>
  <c r="A710" i="3"/>
  <c r="G709" i="3"/>
  <c r="E709" i="3"/>
  <c r="D709" i="3"/>
  <c r="C709" i="3"/>
  <c r="B709" i="3"/>
  <c r="A709" i="3"/>
  <c r="G708" i="3"/>
  <c r="E708" i="3"/>
  <c r="D708" i="3"/>
  <c r="C708" i="3"/>
  <c r="B708" i="3"/>
  <c r="A708" i="3"/>
  <c r="G707" i="3"/>
  <c r="E707" i="3"/>
  <c r="D707" i="3"/>
  <c r="C707" i="3"/>
  <c r="B707" i="3"/>
  <c r="A707" i="3"/>
  <c r="G706" i="3"/>
  <c r="E706" i="3"/>
  <c r="D706" i="3"/>
  <c r="C706" i="3"/>
  <c r="B706" i="3"/>
  <c r="A706" i="3"/>
  <c r="G705" i="3"/>
  <c r="E705" i="3"/>
  <c r="D705" i="3"/>
  <c r="C705" i="3"/>
  <c r="B705" i="3"/>
  <c r="A705" i="3"/>
  <c r="G704" i="3"/>
  <c r="E704" i="3"/>
  <c r="D704" i="3"/>
  <c r="C704" i="3"/>
  <c r="B704" i="3"/>
  <c r="A704" i="3"/>
  <c r="G703" i="3"/>
  <c r="E703" i="3"/>
  <c r="D703" i="3"/>
  <c r="C703" i="3"/>
  <c r="B703" i="3"/>
  <c r="A703" i="3"/>
  <c r="G702" i="3"/>
  <c r="E702" i="3"/>
  <c r="D702" i="3"/>
  <c r="C702" i="3"/>
  <c r="B702" i="3"/>
  <c r="A702" i="3"/>
  <c r="G701" i="3"/>
  <c r="E701" i="3"/>
  <c r="D701" i="3"/>
  <c r="C701" i="3"/>
  <c r="B701" i="3"/>
  <c r="A701" i="3"/>
  <c r="G700" i="3"/>
  <c r="E700" i="3"/>
  <c r="D700" i="3"/>
  <c r="C700" i="3"/>
  <c r="B700" i="3"/>
  <c r="A700" i="3"/>
  <c r="G699" i="3"/>
  <c r="E699" i="3"/>
  <c r="D699" i="3"/>
  <c r="C699" i="3"/>
  <c r="B699" i="3"/>
  <c r="A699" i="3"/>
  <c r="G698" i="3"/>
  <c r="E698" i="3"/>
  <c r="D698" i="3"/>
  <c r="C698" i="3"/>
  <c r="B698" i="3"/>
  <c r="A698" i="3"/>
  <c r="G697" i="3"/>
  <c r="E697" i="3"/>
  <c r="D697" i="3"/>
  <c r="C697" i="3"/>
  <c r="B697" i="3"/>
  <c r="A697" i="3"/>
  <c r="G696" i="3"/>
  <c r="E696" i="3"/>
  <c r="D696" i="3"/>
  <c r="C696" i="3"/>
  <c r="B696" i="3"/>
  <c r="A696" i="3"/>
  <c r="G695" i="3"/>
  <c r="E695" i="3"/>
  <c r="D695" i="3"/>
  <c r="C695" i="3"/>
  <c r="B695" i="3"/>
  <c r="A695" i="3"/>
  <c r="G694" i="3"/>
  <c r="E694" i="3"/>
  <c r="D694" i="3"/>
  <c r="C694" i="3"/>
  <c r="B694" i="3"/>
  <c r="A694" i="3"/>
  <c r="G693" i="3"/>
  <c r="E693" i="3"/>
  <c r="D693" i="3"/>
  <c r="C693" i="3"/>
  <c r="B693" i="3"/>
  <c r="A693" i="3"/>
  <c r="G692" i="3"/>
  <c r="E692" i="3"/>
  <c r="D692" i="3"/>
  <c r="C692" i="3"/>
  <c r="B692" i="3"/>
  <c r="A692" i="3"/>
  <c r="G691" i="3"/>
  <c r="E691" i="3"/>
  <c r="D691" i="3"/>
  <c r="C691" i="3"/>
  <c r="B691" i="3"/>
  <c r="A691" i="3"/>
  <c r="G690" i="3"/>
  <c r="E690" i="3"/>
  <c r="D690" i="3"/>
  <c r="C690" i="3"/>
  <c r="B690" i="3"/>
  <c r="A690" i="3"/>
  <c r="G689" i="3"/>
  <c r="E689" i="3"/>
  <c r="D689" i="3"/>
  <c r="C689" i="3"/>
  <c r="B689" i="3"/>
  <c r="A689" i="3"/>
  <c r="G688" i="3"/>
  <c r="E688" i="3"/>
  <c r="D688" i="3"/>
  <c r="C688" i="3"/>
  <c r="B688" i="3"/>
  <c r="A688" i="3"/>
  <c r="G687" i="3"/>
  <c r="E687" i="3"/>
  <c r="D687" i="3"/>
  <c r="C687" i="3"/>
  <c r="B687" i="3"/>
  <c r="A687" i="3"/>
  <c r="G686" i="3"/>
  <c r="E686" i="3"/>
  <c r="D686" i="3"/>
  <c r="C686" i="3"/>
  <c r="B686" i="3"/>
  <c r="A686" i="3"/>
  <c r="G685" i="3"/>
  <c r="E685" i="3"/>
  <c r="D685" i="3"/>
  <c r="C685" i="3"/>
  <c r="B685" i="3"/>
  <c r="A685" i="3"/>
  <c r="G684" i="3"/>
  <c r="E684" i="3"/>
  <c r="D684" i="3"/>
  <c r="C684" i="3"/>
  <c r="B684" i="3"/>
  <c r="A684" i="3"/>
  <c r="G683" i="3"/>
  <c r="E683" i="3"/>
  <c r="D683" i="3"/>
  <c r="C683" i="3"/>
  <c r="B683" i="3"/>
  <c r="A683" i="3"/>
  <c r="G682" i="3"/>
  <c r="E682" i="3"/>
  <c r="D682" i="3"/>
  <c r="C682" i="3"/>
  <c r="B682" i="3"/>
  <c r="A682" i="3"/>
  <c r="G681" i="3"/>
  <c r="E681" i="3"/>
  <c r="D681" i="3"/>
  <c r="C681" i="3"/>
  <c r="B681" i="3"/>
  <c r="A681" i="3"/>
  <c r="G680" i="3"/>
  <c r="E680" i="3"/>
  <c r="D680" i="3"/>
  <c r="C680" i="3"/>
  <c r="B680" i="3"/>
  <c r="A680" i="3"/>
  <c r="G679" i="3"/>
  <c r="E679" i="3"/>
  <c r="D679" i="3"/>
  <c r="C679" i="3"/>
  <c r="B679" i="3"/>
  <c r="A679" i="3"/>
  <c r="G678" i="3"/>
  <c r="E678" i="3"/>
  <c r="D678" i="3"/>
  <c r="C678" i="3"/>
  <c r="B678" i="3"/>
  <c r="A678" i="3"/>
  <c r="G677" i="3"/>
  <c r="E677" i="3"/>
  <c r="D677" i="3"/>
  <c r="C677" i="3"/>
  <c r="B677" i="3"/>
  <c r="A677" i="3"/>
  <c r="G676" i="3"/>
  <c r="E676" i="3"/>
  <c r="D676" i="3"/>
  <c r="C676" i="3"/>
  <c r="B676" i="3"/>
  <c r="A676" i="3"/>
  <c r="G675" i="3"/>
  <c r="E675" i="3"/>
  <c r="D675" i="3"/>
  <c r="C675" i="3"/>
  <c r="B675" i="3"/>
  <c r="A675" i="3"/>
  <c r="G674" i="3"/>
  <c r="E674" i="3"/>
  <c r="D674" i="3"/>
  <c r="C674" i="3"/>
  <c r="B674" i="3"/>
  <c r="A674" i="3"/>
  <c r="G673" i="3"/>
  <c r="E673" i="3"/>
  <c r="D673" i="3"/>
  <c r="C673" i="3"/>
  <c r="B673" i="3"/>
  <c r="A673" i="3"/>
  <c r="G672" i="3"/>
  <c r="E672" i="3"/>
  <c r="D672" i="3"/>
  <c r="C672" i="3"/>
  <c r="B672" i="3"/>
  <c r="A672" i="3"/>
  <c r="G671" i="3"/>
  <c r="E671" i="3"/>
  <c r="D671" i="3"/>
  <c r="C671" i="3"/>
  <c r="B671" i="3"/>
  <c r="A671" i="3"/>
  <c r="G670" i="3"/>
  <c r="E670" i="3"/>
  <c r="D670" i="3"/>
  <c r="C670" i="3"/>
  <c r="B670" i="3"/>
  <c r="A670" i="3"/>
  <c r="G669" i="3"/>
  <c r="E669" i="3"/>
  <c r="D669" i="3"/>
  <c r="C669" i="3"/>
  <c r="B669" i="3"/>
  <c r="A669" i="3"/>
  <c r="G668" i="3"/>
  <c r="E668" i="3"/>
  <c r="D668" i="3"/>
  <c r="C668" i="3"/>
  <c r="B668" i="3"/>
  <c r="A668" i="3"/>
  <c r="G667" i="3"/>
  <c r="E667" i="3"/>
  <c r="D667" i="3"/>
  <c r="C667" i="3"/>
  <c r="B667" i="3"/>
  <c r="A667" i="3"/>
  <c r="G666" i="3"/>
  <c r="E666" i="3"/>
  <c r="D666" i="3"/>
  <c r="C666" i="3"/>
  <c r="B666" i="3"/>
  <c r="A666" i="3"/>
  <c r="G665" i="3"/>
  <c r="E665" i="3"/>
  <c r="D665" i="3"/>
  <c r="C665" i="3"/>
  <c r="B665" i="3"/>
  <c r="A665" i="3"/>
  <c r="G664" i="3"/>
  <c r="E664" i="3"/>
  <c r="D664" i="3"/>
  <c r="C664" i="3"/>
  <c r="B664" i="3"/>
  <c r="A664" i="3"/>
  <c r="G663" i="3"/>
  <c r="E663" i="3"/>
  <c r="D663" i="3"/>
  <c r="C663" i="3"/>
  <c r="B663" i="3"/>
  <c r="A663" i="3"/>
  <c r="G662" i="3"/>
  <c r="E662" i="3"/>
  <c r="D662" i="3"/>
  <c r="C662" i="3"/>
  <c r="B662" i="3"/>
  <c r="A662" i="3"/>
  <c r="G661" i="3"/>
  <c r="E661" i="3"/>
  <c r="D661" i="3"/>
  <c r="C661" i="3"/>
  <c r="B661" i="3"/>
  <c r="A661" i="3"/>
  <c r="G660" i="3"/>
  <c r="E660" i="3"/>
  <c r="D660" i="3"/>
  <c r="C660" i="3"/>
  <c r="B660" i="3"/>
  <c r="A660" i="3"/>
  <c r="G659" i="3"/>
  <c r="E659" i="3"/>
  <c r="D659" i="3"/>
  <c r="C659" i="3"/>
  <c r="B659" i="3"/>
  <c r="A659" i="3"/>
  <c r="G658" i="3"/>
  <c r="E658" i="3"/>
  <c r="D658" i="3"/>
  <c r="C658" i="3"/>
  <c r="B658" i="3"/>
  <c r="A658" i="3"/>
  <c r="G657" i="3"/>
  <c r="E657" i="3"/>
  <c r="D657" i="3"/>
  <c r="C657" i="3"/>
  <c r="B657" i="3"/>
  <c r="A657" i="3"/>
  <c r="G656" i="3"/>
  <c r="E656" i="3"/>
  <c r="D656" i="3"/>
  <c r="C656" i="3"/>
  <c r="B656" i="3"/>
  <c r="A656" i="3"/>
  <c r="G655" i="3"/>
  <c r="E655" i="3"/>
  <c r="D655" i="3"/>
  <c r="C655" i="3"/>
  <c r="B655" i="3"/>
  <c r="A655" i="3"/>
  <c r="G654" i="3"/>
  <c r="E654" i="3"/>
  <c r="D654" i="3"/>
  <c r="C654" i="3"/>
  <c r="B654" i="3"/>
  <c r="A654" i="3"/>
  <c r="G653" i="3"/>
  <c r="E653" i="3"/>
  <c r="D653" i="3"/>
  <c r="C653" i="3"/>
  <c r="B653" i="3"/>
  <c r="A653" i="3"/>
  <c r="G652" i="3"/>
  <c r="E652" i="3"/>
  <c r="D652" i="3"/>
  <c r="C652" i="3"/>
  <c r="B652" i="3"/>
  <c r="A652" i="3"/>
  <c r="G651" i="3"/>
  <c r="E651" i="3"/>
  <c r="D651" i="3"/>
  <c r="C651" i="3"/>
  <c r="B651" i="3"/>
  <c r="A651" i="3"/>
  <c r="G650" i="3"/>
  <c r="E650" i="3"/>
  <c r="D650" i="3"/>
  <c r="C650" i="3"/>
  <c r="B650" i="3"/>
  <c r="A650" i="3"/>
  <c r="G649" i="3"/>
  <c r="E649" i="3"/>
  <c r="D649" i="3"/>
  <c r="C649" i="3"/>
  <c r="B649" i="3"/>
  <c r="A649" i="3"/>
  <c r="G648" i="3"/>
  <c r="E648" i="3"/>
  <c r="D648" i="3"/>
  <c r="C648" i="3"/>
  <c r="B648" i="3"/>
  <c r="A648" i="3"/>
  <c r="G647" i="3"/>
  <c r="E647" i="3"/>
  <c r="D647" i="3"/>
  <c r="C647" i="3"/>
  <c r="B647" i="3"/>
  <c r="A647" i="3"/>
  <c r="G646" i="3"/>
  <c r="E646" i="3"/>
  <c r="D646" i="3"/>
  <c r="C646" i="3"/>
  <c r="B646" i="3"/>
  <c r="A646" i="3"/>
  <c r="G645" i="3"/>
  <c r="E645" i="3"/>
  <c r="D645" i="3"/>
  <c r="C645" i="3"/>
  <c r="B645" i="3"/>
  <c r="A645" i="3"/>
  <c r="G644" i="3"/>
  <c r="E644" i="3"/>
  <c r="D644" i="3"/>
  <c r="C644" i="3"/>
  <c r="B644" i="3"/>
  <c r="A644" i="3"/>
  <c r="G643" i="3"/>
  <c r="E643" i="3"/>
  <c r="D643" i="3"/>
  <c r="C643" i="3"/>
  <c r="B643" i="3"/>
  <c r="A643" i="3"/>
  <c r="G642" i="3"/>
  <c r="E642" i="3"/>
  <c r="D642" i="3"/>
  <c r="C642" i="3"/>
  <c r="B642" i="3"/>
  <c r="A642" i="3"/>
  <c r="G641" i="3"/>
  <c r="E641" i="3"/>
  <c r="D641" i="3"/>
  <c r="C641" i="3"/>
  <c r="B641" i="3"/>
  <c r="A641" i="3"/>
  <c r="G640" i="3"/>
  <c r="E640" i="3"/>
  <c r="D640" i="3"/>
  <c r="C640" i="3"/>
  <c r="B640" i="3"/>
  <c r="A640" i="3"/>
  <c r="G639" i="3"/>
  <c r="E639" i="3"/>
  <c r="D639" i="3"/>
  <c r="C639" i="3"/>
  <c r="B639" i="3"/>
  <c r="A639" i="3"/>
  <c r="G638" i="3"/>
  <c r="E638" i="3"/>
  <c r="D638" i="3"/>
  <c r="C638" i="3"/>
  <c r="B638" i="3"/>
  <c r="A638" i="3"/>
  <c r="G637" i="3"/>
  <c r="E637" i="3"/>
  <c r="D637" i="3"/>
  <c r="C637" i="3"/>
  <c r="B637" i="3"/>
  <c r="A637" i="3"/>
  <c r="G636" i="3"/>
  <c r="E636" i="3"/>
  <c r="D636" i="3"/>
  <c r="C636" i="3"/>
  <c r="B636" i="3"/>
  <c r="A636" i="3"/>
  <c r="G635" i="3"/>
  <c r="E635" i="3"/>
  <c r="D635" i="3"/>
  <c r="C635" i="3"/>
  <c r="B635" i="3"/>
  <c r="A635" i="3"/>
  <c r="G634" i="3"/>
  <c r="E634" i="3"/>
  <c r="D634" i="3"/>
  <c r="C634" i="3"/>
  <c r="B634" i="3"/>
  <c r="A634" i="3"/>
  <c r="G633" i="3"/>
  <c r="E633" i="3"/>
  <c r="D633" i="3"/>
  <c r="C633" i="3"/>
  <c r="B633" i="3"/>
  <c r="A633" i="3"/>
  <c r="G632" i="3"/>
  <c r="E632" i="3"/>
  <c r="D632" i="3"/>
  <c r="C632" i="3"/>
  <c r="B632" i="3"/>
  <c r="A632" i="3"/>
  <c r="G631" i="3"/>
  <c r="E631" i="3"/>
  <c r="D631" i="3"/>
  <c r="C631" i="3"/>
  <c r="B631" i="3"/>
  <c r="A631" i="3"/>
  <c r="G630" i="3"/>
  <c r="E630" i="3"/>
  <c r="D630" i="3"/>
  <c r="C630" i="3"/>
  <c r="B630" i="3"/>
  <c r="A630" i="3"/>
  <c r="G629" i="3"/>
  <c r="E629" i="3"/>
  <c r="D629" i="3"/>
  <c r="C629" i="3"/>
  <c r="B629" i="3"/>
  <c r="A629" i="3"/>
  <c r="G628" i="3"/>
  <c r="E628" i="3"/>
  <c r="D628" i="3"/>
  <c r="C628" i="3"/>
  <c r="B628" i="3"/>
  <c r="A628" i="3"/>
  <c r="G627" i="3"/>
  <c r="E627" i="3"/>
  <c r="D627" i="3"/>
  <c r="C627" i="3"/>
  <c r="B627" i="3"/>
  <c r="A627" i="3"/>
  <c r="G626" i="3"/>
  <c r="E626" i="3"/>
  <c r="D626" i="3"/>
  <c r="C626" i="3"/>
  <c r="B626" i="3"/>
  <c r="A626" i="3"/>
  <c r="G625" i="3"/>
  <c r="E625" i="3"/>
  <c r="D625" i="3"/>
  <c r="C625" i="3"/>
  <c r="B625" i="3"/>
  <c r="A625" i="3"/>
  <c r="G624" i="3"/>
  <c r="E624" i="3"/>
  <c r="D624" i="3"/>
  <c r="C624" i="3"/>
  <c r="B624" i="3"/>
  <c r="A624" i="3"/>
  <c r="G623" i="3"/>
  <c r="E623" i="3"/>
  <c r="D623" i="3"/>
  <c r="C623" i="3"/>
  <c r="B623" i="3"/>
  <c r="A623" i="3"/>
  <c r="G622" i="3"/>
  <c r="E622" i="3"/>
  <c r="D622" i="3"/>
  <c r="C622" i="3"/>
  <c r="B622" i="3"/>
  <c r="A622" i="3"/>
  <c r="G621" i="3"/>
  <c r="E621" i="3"/>
  <c r="D621" i="3"/>
  <c r="C621" i="3"/>
  <c r="B621" i="3"/>
  <c r="A621" i="3"/>
  <c r="G620" i="3"/>
  <c r="E620" i="3"/>
  <c r="D620" i="3"/>
  <c r="C620" i="3"/>
  <c r="B620" i="3"/>
  <c r="A620" i="3"/>
  <c r="G619" i="3"/>
  <c r="E619" i="3"/>
  <c r="D619" i="3"/>
  <c r="C619" i="3"/>
  <c r="B619" i="3"/>
  <c r="A619" i="3"/>
  <c r="G618" i="3"/>
  <c r="E618" i="3"/>
  <c r="D618" i="3"/>
  <c r="C618" i="3"/>
  <c r="B618" i="3"/>
  <c r="A618" i="3"/>
  <c r="G617" i="3"/>
  <c r="E617" i="3"/>
  <c r="D617" i="3"/>
  <c r="C617" i="3"/>
  <c r="B617" i="3"/>
  <c r="A617" i="3"/>
  <c r="G616" i="3"/>
  <c r="E616" i="3"/>
  <c r="D616" i="3"/>
  <c r="C616" i="3"/>
  <c r="B616" i="3"/>
  <c r="A616" i="3"/>
  <c r="G615" i="3"/>
  <c r="E615" i="3"/>
  <c r="D615" i="3"/>
  <c r="C615" i="3"/>
  <c r="B615" i="3"/>
  <c r="A615" i="3"/>
  <c r="G614" i="3"/>
  <c r="E614" i="3"/>
  <c r="D614" i="3"/>
  <c r="C614" i="3"/>
  <c r="B614" i="3"/>
  <c r="A614" i="3"/>
  <c r="G613" i="3"/>
  <c r="E613" i="3"/>
  <c r="D613" i="3"/>
  <c r="C613" i="3"/>
  <c r="B613" i="3"/>
  <c r="A613" i="3"/>
  <c r="G612" i="3"/>
  <c r="E612" i="3"/>
  <c r="D612" i="3"/>
  <c r="C612" i="3"/>
  <c r="B612" i="3"/>
  <c r="A612" i="3"/>
  <c r="G611" i="3"/>
  <c r="E611" i="3"/>
  <c r="D611" i="3"/>
  <c r="C611" i="3"/>
  <c r="B611" i="3"/>
  <c r="A611" i="3"/>
  <c r="G610" i="3"/>
  <c r="E610" i="3"/>
  <c r="D610" i="3"/>
  <c r="C610" i="3"/>
  <c r="B610" i="3"/>
  <c r="A610" i="3"/>
  <c r="G609" i="3"/>
  <c r="E609" i="3"/>
  <c r="D609" i="3"/>
  <c r="C609" i="3"/>
  <c r="B609" i="3"/>
  <c r="A609" i="3"/>
  <c r="G608" i="3"/>
  <c r="E608" i="3"/>
  <c r="D608" i="3"/>
  <c r="C608" i="3"/>
  <c r="B608" i="3"/>
  <c r="A608" i="3"/>
  <c r="G607" i="3"/>
  <c r="E607" i="3"/>
  <c r="D607" i="3"/>
  <c r="C607" i="3"/>
  <c r="B607" i="3"/>
  <c r="A607" i="3"/>
  <c r="G606" i="3"/>
  <c r="E606" i="3"/>
  <c r="D606" i="3"/>
  <c r="C606" i="3"/>
  <c r="B606" i="3"/>
  <c r="A606" i="3"/>
  <c r="G605" i="3"/>
  <c r="E605" i="3"/>
  <c r="D605" i="3"/>
  <c r="C605" i="3"/>
  <c r="B605" i="3"/>
  <c r="A605" i="3"/>
  <c r="G604" i="3"/>
  <c r="E604" i="3"/>
  <c r="D604" i="3"/>
  <c r="C604" i="3"/>
  <c r="B604" i="3"/>
  <c r="A604" i="3"/>
  <c r="G603" i="3"/>
  <c r="E603" i="3"/>
  <c r="D603" i="3"/>
  <c r="C603" i="3"/>
  <c r="B603" i="3"/>
  <c r="A603" i="3"/>
  <c r="G602" i="3"/>
  <c r="E602" i="3"/>
  <c r="D602" i="3"/>
  <c r="C602" i="3"/>
  <c r="B602" i="3"/>
  <c r="A602" i="3"/>
  <c r="G601" i="3"/>
  <c r="E601" i="3"/>
  <c r="D601" i="3"/>
  <c r="C601" i="3"/>
  <c r="B601" i="3"/>
  <c r="A601" i="3"/>
  <c r="G600" i="3"/>
  <c r="E600" i="3"/>
  <c r="D600" i="3"/>
  <c r="C600" i="3"/>
  <c r="B600" i="3"/>
  <c r="A600" i="3"/>
  <c r="G599" i="3"/>
  <c r="E599" i="3"/>
  <c r="D599" i="3"/>
  <c r="C599" i="3"/>
  <c r="B599" i="3"/>
  <c r="A599" i="3"/>
  <c r="G598" i="3"/>
  <c r="E598" i="3"/>
  <c r="D598" i="3"/>
  <c r="C598" i="3"/>
  <c r="B598" i="3"/>
  <c r="A598" i="3"/>
  <c r="G597" i="3"/>
  <c r="E597" i="3"/>
  <c r="D597" i="3"/>
  <c r="C597" i="3"/>
  <c r="B597" i="3"/>
  <c r="A597" i="3"/>
  <c r="G596" i="3"/>
  <c r="E596" i="3"/>
  <c r="D596" i="3"/>
  <c r="C596" i="3"/>
  <c r="B596" i="3"/>
  <c r="A596" i="3"/>
  <c r="G595" i="3"/>
  <c r="E595" i="3"/>
  <c r="D595" i="3"/>
  <c r="C595" i="3"/>
  <c r="B595" i="3"/>
  <c r="A595" i="3"/>
  <c r="G594" i="3"/>
  <c r="E594" i="3"/>
  <c r="D594" i="3"/>
  <c r="C594" i="3"/>
  <c r="B594" i="3"/>
  <c r="A594" i="3"/>
  <c r="G593" i="3"/>
  <c r="E593" i="3"/>
  <c r="D593" i="3"/>
  <c r="C593" i="3"/>
  <c r="B593" i="3"/>
  <c r="A593" i="3"/>
  <c r="G592" i="3"/>
  <c r="E592" i="3"/>
  <c r="D592" i="3"/>
  <c r="C592" i="3"/>
  <c r="B592" i="3"/>
  <c r="A592" i="3"/>
  <c r="G591" i="3"/>
  <c r="E591" i="3"/>
  <c r="D591" i="3"/>
  <c r="C591" i="3"/>
  <c r="B591" i="3"/>
  <c r="A591" i="3"/>
  <c r="G590" i="3"/>
  <c r="E590" i="3"/>
  <c r="D590" i="3"/>
  <c r="C590" i="3"/>
  <c r="B590" i="3"/>
  <c r="A590" i="3"/>
  <c r="G589" i="3"/>
  <c r="E589" i="3"/>
  <c r="D589" i="3"/>
  <c r="C589" i="3"/>
  <c r="B589" i="3"/>
  <c r="A589" i="3"/>
  <c r="G588" i="3"/>
  <c r="E588" i="3"/>
  <c r="D588" i="3"/>
  <c r="C588" i="3"/>
  <c r="B588" i="3"/>
  <c r="A588" i="3"/>
  <c r="G587" i="3"/>
  <c r="E587" i="3"/>
  <c r="D587" i="3"/>
  <c r="C587" i="3"/>
  <c r="B587" i="3"/>
  <c r="A587" i="3"/>
  <c r="G586" i="3"/>
  <c r="E586" i="3"/>
  <c r="D586" i="3"/>
  <c r="C586" i="3"/>
  <c r="B586" i="3"/>
  <c r="A586" i="3"/>
  <c r="G585" i="3"/>
  <c r="E585" i="3"/>
  <c r="D585" i="3"/>
  <c r="C585" i="3"/>
  <c r="B585" i="3"/>
  <c r="A585" i="3"/>
  <c r="G584" i="3"/>
  <c r="E584" i="3"/>
  <c r="D584" i="3"/>
  <c r="C584" i="3"/>
  <c r="B584" i="3"/>
  <c r="A584" i="3"/>
  <c r="G583" i="3"/>
  <c r="E583" i="3"/>
  <c r="D583" i="3"/>
  <c r="C583" i="3"/>
  <c r="B583" i="3"/>
  <c r="A583" i="3"/>
  <c r="G582" i="3"/>
  <c r="E582" i="3"/>
  <c r="D582" i="3"/>
  <c r="C582" i="3"/>
  <c r="B582" i="3"/>
  <c r="A582" i="3"/>
  <c r="G581" i="3"/>
  <c r="E581" i="3"/>
  <c r="D581" i="3"/>
  <c r="C581" i="3"/>
  <c r="B581" i="3"/>
  <c r="A581" i="3"/>
  <c r="G580" i="3"/>
  <c r="E580" i="3"/>
  <c r="D580" i="3"/>
  <c r="C580" i="3"/>
  <c r="B580" i="3"/>
  <c r="A580" i="3"/>
  <c r="G579" i="3"/>
  <c r="E579" i="3"/>
  <c r="D579" i="3"/>
  <c r="C579" i="3"/>
  <c r="B579" i="3"/>
  <c r="A579" i="3"/>
  <c r="G578" i="3"/>
  <c r="E578" i="3"/>
  <c r="D578" i="3"/>
  <c r="C578" i="3"/>
  <c r="B578" i="3"/>
  <c r="A578" i="3"/>
  <c r="G577" i="3"/>
  <c r="E577" i="3"/>
  <c r="D577" i="3"/>
  <c r="C577" i="3"/>
  <c r="B577" i="3"/>
  <c r="A577" i="3"/>
  <c r="G576" i="3"/>
  <c r="E576" i="3"/>
  <c r="D576" i="3"/>
  <c r="C576" i="3"/>
  <c r="B576" i="3"/>
  <c r="A576" i="3"/>
  <c r="G575" i="3"/>
  <c r="E575" i="3"/>
  <c r="D575" i="3"/>
  <c r="C575" i="3"/>
  <c r="B575" i="3"/>
  <c r="A575" i="3"/>
  <c r="G574" i="3"/>
  <c r="E574" i="3"/>
  <c r="D574" i="3"/>
  <c r="C574" i="3"/>
  <c r="B574" i="3"/>
  <c r="A574" i="3"/>
  <c r="G573" i="3"/>
  <c r="E573" i="3"/>
  <c r="D573" i="3"/>
  <c r="C573" i="3"/>
  <c r="B573" i="3"/>
  <c r="A573" i="3"/>
  <c r="G572" i="3"/>
  <c r="E572" i="3"/>
  <c r="D572" i="3"/>
  <c r="C572" i="3"/>
  <c r="B572" i="3"/>
  <c r="A572" i="3"/>
  <c r="G571" i="3"/>
  <c r="E571" i="3"/>
  <c r="D571" i="3"/>
  <c r="C571" i="3"/>
  <c r="B571" i="3"/>
  <c r="A571" i="3"/>
  <c r="G570" i="3"/>
  <c r="E570" i="3"/>
  <c r="D570" i="3"/>
  <c r="C570" i="3"/>
  <c r="B570" i="3"/>
  <c r="A570" i="3"/>
  <c r="G569" i="3"/>
  <c r="E569" i="3"/>
  <c r="D569" i="3"/>
  <c r="C569" i="3"/>
  <c r="B569" i="3"/>
  <c r="A569" i="3"/>
  <c r="G568" i="3"/>
  <c r="E568" i="3"/>
  <c r="D568" i="3"/>
  <c r="C568" i="3"/>
  <c r="B568" i="3"/>
  <c r="A568" i="3"/>
  <c r="G567" i="3"/>
  <c r="E567" i="3"/>
  <c r="D567" i="3"/>
  <c r="C567" i="3"/>
  <c r="B567" i="3"/>
  <c r="A567" i="3"/>
  <c r="G566" i="3"/>
  <c r="E566" i="3"/>
  <c r="D566" i="3"/>
  <c r="C566" i="3"/>
  <c r="B566" i="3"/>
  <c r="A566" i="3"/>
  <c r="G565" i="3"/>
  <c r="E565" i="3"/>
  <c r="D565" i="3"/>
  <c r="C565" i="3"/>
  <c r="B565" i="3"/>
  <c r="A565" i="3"/>
  <c r="G564" i="3"/>
  <c r="E564" i="3"/>
  <c r="D564" i="3"/>
  <c r="C564" i="3"/>
  <c r="B564" i="3"/>
  <c r="A564" i="3"/>
  <c r="G563" i="3"/>
  <c r="E563" i="3"/>
  <c r="D563" i="3"/>
  <c r="C563" i="3"/>
  <c r="B563" i="3"/>
  <c r="A563" i="3"/>
  <c r="G562" i="3"/>
  <c r="E562" i="3"/>
  <c r="D562" i="3"/>
  <c r="C562" i="3"/>
  <c r="B562" i="3"/>
  <c r="A562" i="3"/>
  <c r="G561" i="3"/>
  <c r="E561" i="3"/>
  <c r="D561" i="3"/>
  <c r="C561" i="3"/>
  <c r="B561" i="3"/>
  <c r="A561" i="3"/>
  <c r="G560" i="3"/>
  <c r="E560" i="3"/>
  <c r="D560" i="3"/>
  <c r="C560" i="3"/>
  <c r="B560" i="3"/>
  <c r="A560" i="3"/>
  <c r="G559" i="3"/>
  <c r="E559" i="3"/>
  <c r="D559" i="3"/>
  <c r="C559" i="3"/>
  <c r="B559" i="3"/>
  <c r="A559" i="3"/>
  <c r="G558" i="3"/>
  <c r="E558" i="3"/>
  <c r="D558" i="3"/>
  <c r="C558" i="3"/>
  <c r="B558" i="3"/>
  <c r="A558" i="3"/>
  <c r="G557" i="3"/>
  <c r="E557" i="3"/>
  <c r="D557" i="3"/>
  <c r="C557" i="3"/>
  <c r="B557" i="3"/>
  <c r="A557" i="3"/>
  <c r="G556" i="3"/>
  <c r="E556" i="3"/>
  <c r="D556" i="3"/>
  <c r="C556" i="3"/>
  <c r="B556" i="3"/>
  <c r="A556" i="3"/>
  <c r="G555" i="3"/>
  <c r="E555" i="3"/>
  <c r="D555" i="3"/>
  <c r="C555" i="3"/>
  <c r="B555" i="3"/>
  <c r="A555" i="3"/>
  <c r="G554" i="3"/>
  <c r="E554" i="3"/>
  <c r="D554" i="3"/>
  <c r="C554" i="3"/>
  <c r="B554" i="3"/>
  <c r="A554" i="3"/>
  <c r="G553" i="3"/>
  <c r="E553" i="3"/>
  <c r="D553" i="3"/>
  <c r="C553" i="3"/>
  <c r="B553" i="3"/>
  <c r="A553" i="3"/>
  <c r="G552" i="3"/>
  <c r="E552" i="3"/>
  <c r="D552" i="3"/>
  <c r="C552" i="3"/>
  <c r="B552" i="3"/>
  <c r="A552" i="3"/>
  <c r="G551" i="3"/>
  <c r="E551" i="3"/>
  <c r="D551" i="3"/>
  <c r="C551" i="3"/>
  <c r="B551" i="3"/>
  <c r="A551" i="3"/>
  <c r="G550" i="3"/>
  <c r="E550" i="3"/>
  <c r="D550" i="3"/>
  <c r="C550" i="3"/>
  <c r="B550" i="3"/>
  <c r="A550" i="3"/>
  <c r="G549" i="3"/>
  <c r="E549" i="3"/>
  <c r="D549" i="3"/>
  <c r="C549" i="3"/>
  <c r="B549" i="3"/>
  <c r="A549" i="3"/>
  <c r="G548" i="3"/>
  <c r="E548" i="3"/>
  <c r="D548" i="3"/>
  <c r="C548" i="3"/>
  <c r="B548" i="3"/>
  <c r="A548" i="3"/>
  <c r="G547" i="3"/>
  <c r="E547" i="3"/>
  <c r="D547" i="3"/>
  <c r="C547" i="3"/>
  <c r="B547" i="3"/>
  <c r="A547" i="3"/>
  <c r="G546" i="3"/>
  <c r="E546" i="3"/>
  <c r="D546" i="3"/>
  <c r="C546" i="3"/>
  <c r="B546" i="3"/>
  <c r="A546" i="3"/>
  <c r="G545" i="3"/>
  <c r="E545" i="3"/>
  <c r="D545" i="3"/>
  <c r="C545" i="3"/>
  <c r="B545" i="3"/>
  <c r="A545" i="3"/>
  <c r="G544" i="3"/>
  <c r="E544" i="3"/>
  <c r="D544" i="3"/>
  <c r="C544" i="3"/>
  <c r="B544" i="3"/>
  <c r="A544" i="3"/>
  <c r="G543" i="3"/>
  <c r="E543" i="3"/>
  <c r="D543" i="3"/>
  <c r="C543" i="3"/>
  <c r="B543" i="3"/>
  <c r="A543" i="3"/>
  <c r="G542" i="3"/>
  <c r="E542" i="3"/>
  <c r="D542" i="3"/>
  <c r="C542" i="3"/>
  <c r="B542" i="3"/>
  <c r="A542" i="3"/>
  <c r="G541" i="3"/>
  <c r="E541" i="3"/>
  <c r="D541" i="3"/>
  <c r="C541" i="3"/>
  <c r="B541" i="3"/>
  <c r="A541" i="3"/>
  <c r="G540" i="3"/>
  <c r="E540" i="3"/>
  <c r="D540" i="3"/>
  <c r="C540" i="3"/>
  <c r="B540" i="3"/>
  <c r="A540" i="3"/>
  <c r="G539" i="3"/>
  <c r="E539" i="3"/>
  <c r="D539" i="3"/>
  <c r="C539" i="3"/>
  <c r="B539" i="3"/>
  <c r="A539" i="3"/>
  <c r="G538" i="3"/>
  <c r="E538" i="3"/>
  <c r="D538" i="3"/>
  <c r="C538" i="3"/>
  <c r="B538" i="3"/>
  <c r="A538" i="3"/>
  <c r="G537" i="3"/>
  <c r="E537" i="3"/>
  <c r="D537" i="3"/>
  <c r="C537" i="3"/>
  <c r="B537" i="3"/>
  <c r="A537" i="3"/>
  <c r="G536" i="3"/>
  <c r="E536" i="3"/>
  <c r="D536" i="3"/>
  <c r="C536" i="3"/>
  <c r="B536" i="3"/>
  <c r="A536" i="3"/>
  <c r="G535" i="3"/>
  <c r="E535" i="3"/>
  <c r="D535" i="3"/>
  <c r="C535" i="3"/>
  <c r="B535" i="3"/>
  <c r="A535" i="3"/>
  <c r="G534" i="3"/>
  <c r="E534" i="3"/>
  <c r="D534" i="3"/>
  <c r="C534" i="3"/>
  <c r="B534" i="3"/>
  <c r="A534" i="3"/>
  <c r="G533" i="3"/>
  <c r="E533" i="3"/>
  <c r="D533" i="3"/>
  <c r="C533" i="3"/>
  <c r="B533" i="3"/>
  <c r="A533" i="3"/>
  <c r="G532" i="3"/>
  <c r="E532" i="3"/>
  <c r="D532" i="3"/>
  <c r="C532" i="3"/>
  <c r="B532" i="3"/>
  <c r="A532" i="3"/>
  <c r="G531" i="3"/>
  <c r="E531" i="3"/>
  <c r="D531" i="3"/>
  <c r="C531" i="3"/>
  <c r="B531" i="3"/>
  <c r="A531" i="3"/>
  <c r="G530" i="3"/>
  <c r="E530" i="3"/>
  <c r="D530" i="3"/>
  <c r="C530" i="3"/>
  <c r="B530" i="3"/>
  <c r="A530" i="3"/>
  <c r="G529" i="3"/>
  <c r="E529" i="3"/>
  <c r="D529" i="3"/>
  <c r="C529" i="3"/>
  <c r="B529" i="3"/>
  <c r="A529" i="3"/>
  <c r="G528" i="3"/>
  <c r="E528" i="3"/>
  <c r="D528" i="3"/>
  <c r="C528" i="3"/>
  <c r="B528" i="3"/>
  <c r="A528" i="3"/>
  <c r="G527" i="3"/>
  <c r="E527" i="3"/>
  <c r="D527" i="3"/>
  <c r="C527" i="3"/>
  <c r="B527" i="3"/>
  <c r="A527" i="3"/>
  <c r="G526" i="3"/>
  <c r="E526" i="3"/>
  <c r="D526" i="3"/>
  <c r="C526" i="3"/>
  <c r="B526" i="3"/>
  <c r="A526" i="3"/>
  <c r="G525" i="3"/>
  <c r="E525" i="3"/>
  <c r="D525" i="3"/>
  <c r="C525" i="3"/>
  <c r="B525" i="3"/>
  <c r="A525" i="3"/>
  <c r="G524" i="3"/>
  <c r="E524" i="3"/>
  <c r="D524" i="3"/>
  <c r="C524" i="3"/>
  <c r="B524" i="3"/>
  <c r="A524" i="3"/>
  <c r="G523" i="3"/>
  <c r="E523" i="3"/>
  <c r="D523" i="3"/>
  <c r="C523" i="3"/>
  <c r="B523" i="3"/>
  <c r="A523" i="3"/>
  <c r="G522" i="3"/>
  <c r="E522" i="3"/>
  <c r="D522" i="3"/>
  <c r="C522" i="3"/>
  <c r="B522" i="3"/>
  <c r="A522" i="3"/>
  <c r="G521" i="3"/>
  <c r="E521" i="3"/>
  <c r="D521" i="3"/>
  <c r="C521" i="3"/>
  <c r="B521" i="3"/>
  <c r="A521" i="3"/>
  <c r="G520" i="3"/>
  <c r="E520" i="3"/>
  <c r="D520" i="3"/>
  <c r="C520" i="3"/>
  <c r="B520" i="3"/>
  <c r="A520" i="3"/>
  <c r="G519" i="3"/>
  <c r="E519" i="3"/>
  <c r="D519" i="3"/>
  <c r="C519" i="3"/>
  <c r="B519" i="3"/>
  <c r="A519" i="3"/>
  <c r="G518" i="3"/>
  <c r="E518" i="3"/>
  <c r="D518" i="3"/>
  <c r="C518" i="3"/>
  <c r="B518" i="3"/>
  <c r="A518" i="3"/>
  <c r="G517" i="3"/>
  <c r="E517" i="3"/>
  <c r="D517" i="3"/>
  <c r="C517" i="3"/>
  <c r="B517" i="3"/>
  <c r="A517" i="3"/>
  <c r="G516" i="3"/>
  <c r="E516" i="3"/>
  <c r="D516" i="3"/>
  <c r="C516" i="3"/>
  <c r="B516" i="3"/>
  <c r="A516" i="3"/>
  <c r="G515" i="3"/>
  <c r="E515" i="3"/>
  <c r="D515" i="3"/>
  <c r="C515" i="3"/>
  <c r="B515" i="3"/>
  <c r="A515" i="3"/>
  <c r="G514" i="3"/>
  <c r="E514" i="3"/>
  <c r="D514" i="3"/>
  <c r="C514" i="3"/>
  <c r="B514" i="3"/>
  <c r="A514" i="3"/>
  <c r="G513" i="3"/>
  <c r="E513" i="3"/>
  <c r="D513" i="3"/>
  <c r="C513" i="3"/>
  <c r="B513" i="3"/>
  <c r="A513" i="3"/>
  <c r="G512" i="3"/>
  <c r="E512" i="3"/>
  <c r="D512" i="3"/>
  <c r="C512" i="3"/>
  <c r="B512" i="3"/>
  <c r="A512" i="3"/>
  <c r="G511" i="3"/>
  <c r="E511" i="3"/>
  <c r="D511" i="3"/>
  <c r="C511" i="3"/>
  <c r="B511" i="3"/>
  <c r="A511" i="3"/>
  <c r="G510" i="3"/>
  <c r="E510" i="3"/>
  <c r="D510" i="3"/>
  <c r="C510" i="3"/>
  <c r="B510" i="3"/>
  <c r="A510" i="3"/>
  <c r="G509" i="3"/>
  <c r="E509" i="3"/>
  <c r="D509" i="3"/>
  <c r="C509" i="3"/>
  <c r="B509" i="3"/>
  <c r="A509" i="3"/>
  <c r="G508" i="3"/>
  <c r="E508" i="3"/>
  <c r="D508" i="3"/>
  <c r="C508" i="3"/>
  <c r="B508" i="3"/>
  <c r="A508" i="3"/>
  <c r="G507" i="3"/>
  <c r="E507" i="3"/>
  <c r="D507" i="3"/>
  <c r="C507" i="3"/>
  <c r="B507" i="3"/>
  <c r="A507" i="3"/>
  <c r="G506" i="3"/>
  <c r="E506" i="3"/>
  <c r="D506" i="3"/>
  <c r="C506" i="3"/>
  <c r="B506" i="3"/>
  <c r="A506" i="3"/>
  <c r="G505" i="3"/>
  <c r="E505" i="3"/>
  <c r="D505" i="3"/>
  <c r="C505" i="3"/>
  <c r="B505" i="3"/>
  <c r="A505" i="3"/>
  <c r="G504" i="3"/>
  <c r="E504" i="3"/>
  <c r="D504" i="3"/>
  <c r="C504" i="3"/>
  <c r="B504" i="3"/>
  <c r="A504" i="3"/>
  <c r="G503" i="3"/>
  <c r="E503" i="3"/>
  <c r="D503" i="3"/>
  <c r="C503" i="3"/>
  <c r="B503" i="3"/>
  <c r="A503" i="3"/>
  <c r="G502" i="3"/>
  <c r="E502" i="3"/>
  <c r="D502" i="3"/>
  <c r="C502" i="3"/>
  <c r="B502" i="3"/>
  <c r="A502" i="3"/>
  <c r="G501" i="3"/>
  <c r="E501" i="3"/>
  <c r="D501" i="3"/>
  <c r="C501" i="3"/>
  <c r="B501" i="3"/>
  <c r="A501" i="3"/>
  <c r="G500" i="3"/>
  <c r="E500" i="3"/>
  <c r="D500" i="3"/>
  <c r="C500" i="3"/>
  <c r="B500" i="3"/>
  <c r="A500" i="3"/>
  <c r="G499" i="3"/>
  <c r="E499" i="3"/>
  <c r="D499" i="3"/>
  <c r="C499" i="3"/>
  <c r="B499" i="3"/>
  <c r="A499" i="3"/>
  <c r="G498" i="3"/>
  <c r="E498" i="3"/>
  <c r="D498" i="3"/>
  <c r="C498" i="3"/>
  <c r="B498" i="3"/>
  <c r="A498" i="3"/>
  <c r="G497" i="3"/>
  <c r="E497" i="3"/>
  <c r="D497" i="3"/>
  <c r="C497" i="3"/>
  <c r="B497" i="3"/>
  <c r="A497" i="3"/>
  <c r="G496" i="3"/>
  <c r="E496" i="3"/>
  <c r="D496" i="3"/>
  <c r="C496" i="3"/>
  <c r="B496" i="3"/>
  <c r="A496" i="3"/>
  <c r="G495" i="3"/>
  <c r="E495" i="3"/>
  <c r="D495" i="3"/>
  <c r="C495" i="3"/>
  <c r="B495" i="3"/>
  <c r="A495" i="3"/>
  <c r="G494" i="3"/>
  <c r="E494" i="3"/>
  <c r="D494" i="3"/>
  <c r="C494" i="3"/>
  <c r="B494" i="3"/>
  <c r="A494" i="3"/>
  <c r="G493" i="3"/>
  <c r="E493" i="3"/>
  <c r="D493" i="3"/>
  <c r="C493" i="3"/>
  <c r="B493" i="3"/>
  <c r="A493" i="3"/>
  <c r="G492" i="3"/>
  <c r="E492" i="3"/>
  <c r="D492" i="3"/>
  <c r="C492" i="3"/>
  <c r="B492" i="3"/>
  <c r="A492" i="3"/>
  <c r="G491" i="3"/>
  <c r="E491" i="3"/>
  <c r="D491" i="3"/>
  <c r="C491" i="3"/>
  <c r="B491" i="3"/>
  <c r="A491" i="3"/>
  <c r="G490" i="3"/>
  <c r="E490" i="3"/>
  <c r="D490" i="3"/>
  <c r="C490" i="3"/>
  <c r="B490" i="3"/>
  <c r="A490" i="3"/>
  <c r="G489" i="3"/>
  <c r="E489" i="3"/>
  <c r="D489" i="3"/>
  <c r="C489" i="3"/>
  <c r="B489" i="3"/>
  <c r="A489" i="3"/>
  <c r="G488" i="3"/>
  <c r="E488" i="3"/>
  <c r="D488" i="3"/>
  <c r="C488" i="3"/>
  <c r="B488" i="3"/>
  <c r="A488" i="3"/>
  <c r="G487" i="3"/>
  <c r="E487" i="3"/>
  <c r="D487" i="3"/>
  <c r="C487" i="3"/>
  <c r="B487" i="3"/>
  <c r="A487" i="3"/>
  <c r="G486" i="3"/>
  <c r="E486" i="3"/>
  <c r="D486" i="3"/>
  <c r="C486" i="3"/>
  <c r="B486" i="3"/>
  <c r="A486" i="3"/>
  <c r="G485" i="3"/>
  <c r="E485" i="3"/>
  <c r="D485" i="3"/>
  <c r="C485" i="3"/>
  <c r="B485" i="3"/>
  <c r="A485" i="3"/>
  <c r="G484" i="3"/>
  <c r="E484" i="3"/>
  <c r="D484" i="3"/>
  <c r="C484" i="3"/>
  <c r="B484" i="3"/>
  <c r="A484" i="3"/>
  <c r="G483" i="3"/>
  <c r="E483" i="3"/>
  <c r="D483" i="3"/>
  <c r="C483" i="3"/>
  <c r="B483" i="3"/>
  <c r="A483" i="3"/>
  <c r="G482" i="3"/>
  <c r="E482" i="3"/>
  <c r="D482" i="3"/>
  <c r="C482" i="3"/>
  <c r="B482" i="3"/>
  <c r="A482" i="3"/>
  <c r="G481" i="3"/>
  <c r="E481" i="3"/>
  <c r="D481" i="3"/>
  <c r="C481" i="3"/>
  <c r="B481" i="3"/>
  <c r="A481" i="3"/>
  <c r="G480" i="3"/>
  <c r="E480" i="3"/>
  <c r="D480" i="3"/>
  <c r="C480" i="3"/>
  <c r="B480" i="3"/>
  <c r="A480" i="3"/>
  <c r="G479" i="3"/>
  <c r="E479" i="3"/>
  <c r="D479" i="3"/>
  <c r="C479" i="3"/>
  <c r="B479" i="3"/>
  <c r="A479" i="3"/>
  <c r="G478" i="3"/>
  <c r="E478" i="3"/>
  <c r="D478" i="3"/>
  <c r="C478" i="3"/>
  <c r="B478" i="3"/>
  <c r="A478" i="3"/>
  <c r="G477" i="3"/>
  <c r="E477" i="3"/>
  <c r="D477" i="3"/>
  <c r="C477" i="3"/>
  <c r="B477" i="3"/>
  <c r="A477" i="3"/>
  <c r="G476" i="3"/>
  <c r="E476" i="3"/>
  <c r="D476" i="3"/>
  <c r="C476" i="3"/>
  <c r="B476" i="3"/>
  <c r="A476" i="3"/>
  <c r="G475" i="3"/>
  <c r="E475" i="3"/>
  <c r="D475" i="3"/>
  <c r="C475" i="3"/>
  <c r="B475" i="3"/>
  <c r="A475" i="3"/>
  <c r="G474" i="3"/>
  <c r="E474" i="3"/>
  <c r="D474" i="3"/>
  <c r="C474" i="3"/>
  <c r="B474" i="3"/>
  <c r="A474" i="3"/>
  <c r="G473" i="3"/>
  <c r="E473" i="3"/>
  <c r="D473" i="3"/>
  <c r="C473" i="3"/>
  <c r="B473" i="3"/>
  <c r="A473" i="3"/>
  <c r="G472" i="3"/>
  <c r="E472" i="3"/>
  <c r="D472" i="3"/>
  <c r="C472" i="3"/>
  <c r="B472" i="3"/>
  <c r="A472" i="3"/>
  <c r="G471" i="3"/>
  <c r="E471" i="3"/>
  <c r="D471" i="3"/>
  <c r="C471" i="3"/>
  <c r="B471" i="3"/>
  <c r="A471" i="3"/>
  <c r="G470" i="3"/>
  <c r="E470" i="3"/>
  <c r="D470" i="3"/>
  <c r="C470" i="3"/>
  <c r="B470" i="3"/>
  <c r="A470" i="3"/>
  <c r="G469" i="3"/>
  <c r="E469" i="3"/>
  <c r="D469" i="3"/>
  <c r="C469" i="3"/>
  <c r="B469" i="3"/>
  <c r="A469" i="3"/>
  <c r="G468" i="3"/>
  <c r="E468" i="3"/>
  <c r="D468" i="3"/>
  <c r="C468" i="3"/>
  <c r="B468" i="3"/>
  <c r="A468" i="3"/>
  <c r="G467" i="3"/>
  <c r="E467" i="3"/>
  <c r="D467" i="3"/>
  <c r="C467" i="3"/>
  <c r="B467" i="3"/>
  <c r="A467" i="3"/>
  <c r="G466" i="3"/>
  <c r="E466" i="3"/>
  <c r="D466" i="3"/>
  <c r="C466" i="3"/>
  <c r="B466" i="3"/>
  <c r="A466" i="3"/>
  <c r="G465" i="3"/>
  <c r="E465" i="3"/>
  <c r="D465" i="3"/>
  <c r="C465" i="3"/>
  <c r="B465" i="3"/>
  <c r="A465" i="3"/>
  <c r="G464" i="3"/>
  <c r="E464" i="3"/>
  <c r="D464" i="3"/>
  <c r="C464" i="3"/>
  <c r="B464" i="3"/>
  <c r="A464" i="3"/>
  <c r="G463" i="3"/>
  <c r="E463" i="3"/>
  <c r="D463" i="3"/>
  <c r="C463" i="3"/>
  <c r="B463" i="3"/>
  <c r="A463" i="3"/>
  <c r="G462" i="3"/>
  <c r="E462" i="3"/>
  <c r="D462" i="3"/>
  <c r="C462" i="3"/>
  <c r="B462" i="3"/>
  <c r="A462" i="3"/>
  <c r="G461" i="3"/>
  <c r="E461" i="3"/>
  <c r="D461" i="3"/>
  <c r="C461" i="3"/>
  <c r="B461" i="3"/>
  <c r="A461" i="3"/>
  <c r="G460" i="3"/>
  <c r="E460" i="3"/>
  <c r="D460" i="3"/>
  <c r="C460" i="3"/>
  <c r="B460" i="3"/>
  <c r="A460" i="3"/>
  <c r="G459" i="3"/>
  <c r="E459" i="3"/>
  <c r="D459" i="3"/>
  <c r="C459" i="3"/>
  <c r="B459" i="3"/>
  <c r="A459" i="3"/>
  <c r="G458" i="3"/>
  <c r="E458" i="3"/>
  <c r="D458" i="3"/>
  <c r="C458" i="3"/>
  <c r="B458" i="3"/>
  <c r="A458" i="3"/>
  <c r="G457" i="3"/>
  <c r="E457" i="3"/>
  <c r="D457" i="3"/>
  <c r="C457" i="3"/>
  <c r="B457" i="3"/>
  <c r="A457" i="3"/>
  <c r="G456" i="3"/>
  <c r="E456" i="3"/>
  <c r="D456" i="3"/>
  <c r="C456" i="3"/>
  <c r="B456" i="3"/>
  <c r="A456" i="3"/>
  <c r="G455" i="3"/>
  <c r="E455" i="3"/>
  <c r="D455" i="3"/>
  <c r="C455" i="3"/>
  <c r="B455" i="3"/>
  <c r="A455" i="3"/>
  <c r="G454" i="3"/>
  <c r="E454" i="3"/>
  <c r="D454" i="3"/>
  <c r="C454" i="3"/>
  <c r="B454" i="3"/>
  <c r="A454" i="3"/>
  <c r="G453" i="3"/>
  <c r="E453" i="3"/>
  <c r="D453" i="3"/>
  <c r="C453" i="3"/>
  <c r="B453" i="3"/>
  <c r="A453" i="3"/>
  <c r="G452" i="3"/>
  <c r="E452" i="3"/>
  <c r="D452" i="3"/>
  <c r="C452" i="3"/>
  <c r="B452" i="3"/>
  <c r="A452" i="3"/>
  <c r="G451" i="3"/>
  <c r="E451" i="3"/>
  <c r="D451" i="3"/>
  <c r="C451" i="3"/>
  <c r="B451" i="3"/>
  <c r="A451" i="3"/>
  <c r="G450" i="3"/>
  <c r="E450" i="3"/>
  <c r="D450" i="3"/>
  <c r="C450" i="3"/>
  <c r="B450" i="3"/>
  <c r="A450" i="3"/>
  <c r="G449" i="3"/>
  <c r="E449" i="3"/>
  <c r="D449" i="3"/>
  <c r="C449" i="3"/>
  <c r="B449" i="3"/>
  <c r="A449" i="3"/>
  <c r="G448" i="3"/>
  <c r="E448" i="3"/>
  <c r="D448" i="3"/>
  <c r="C448" i="3"/>
  <c r="B448" i="3"/>
  <c r="A448" i="3"/>
  <c r="G447" i="3"/>
  <c r="E447" i="3"/>
  <c r="D447" i="3"/>
  <c r="C447" i="3"/>
  <c r="B447" i="3"/>
  <c r="A447" i="3"/>
  <c r="G446" i="3"/>
  <c r="E446" i="3"/>
  <c r="D446" i="3"/>
  <c r="C446" i="3"/>
  <c r="B446" i="3"/>
  <c r="A446" i="3"/>
  <c r="G445" i="3"/>
  <c r="E445" i="3"/>
  <c r="D445" i="3"/>
  <c r="C445" i="3"/>
  <c r="B445" i="3"/>
  <c r="A445" i="3"/>
  <c r="G444" i="3"/>
  <c r="E444" i="3"/>
  <c r="D444" i="3"/>
  <c r="C444" i="3"/>
  <c r="B444" i="3"/>
  <c r="A444" i="3"/>
  <c r="G443" i="3"/>
  <c r="E443" i="3"/>
  <c r="D443" i="3"/>
  <c r="C443" i="3"/>
  <c r="B443" i="3"/>
  <c r="A443" i="3"/>
  <c r="G442" i="3"/>
  <c r="E442" i="3"/>
  <c r="D442" i="3"/>
  <c r="C442" i="3"/>
  <c r="B442" i="3"/>
  <c r="A442" i="3"/>
  <c r="G441" i="3"/>
  <c r="E441" i="3"/>
  <c r="D441" i="3"/>
  <c r="C441" i="3"/>
  <c r="B441" i="3"/>
  <c r="A441" i="3"/>
  <c r="G440" i="3"/>
  <c r="E440" i="3"/>
  <c r="D440" i="3"/>
  <c r="C440" i="3"/>
  <c r="B440" i="3"/>
  <c r="A440" i="3"/>
  <c r="G439" i="3"/>
  <c r="E439" i="3"/>
  <c r="D439" i="3"/>
  <c r="C439" i="3"/>
  <c r="B439" i="3"/>
  <c r="A439" i="3"/>
  <c r="G438" i="3"/>
  <c r="E438" i="3"/>
  <c r="D438" i="3"/>
  <c r="C438" i="3"/>
  <c r="B438" i="3"/>
  <c r="A438" i="3"/>
  <c r="G437" i="3"/>
  <c r="E437" i="3"/>
  <c r="D437" i="3"/>
  <c r="C437" i="3"/>
  <c r="B437" i="3"/>
  <c r="A437" i="3"/>
  <c r="G436" i="3"/>
  <c r="E436" i="3"/>
  <c r="D436" i="3"/>
  <c r="C436" i="3"/>
  <c r="B436" i="3"/>
  <c r="A436" i="3"/>
  <c r="G435" i="3"/>
  <c r="E435" i="3"/>
  <c r="D435" i="3"/>
  <c r="C435" i="3"/>
  <c r="B435" i="3"/>
  <c r="A435" i="3"/>
  <c r="G434" i="3"/>
  <c r="E434" i="3"/>
  <c r="D434" i="3"/>
  <c r="C434" i="3"/>
  <c r="B434" i="3"/>
  <c r="A434" i="3"/>
  <c r="G433" i="3"/>
  <c r="E433" i="3"/>
  <c r="D433" i="3"/>
  <c r="C433" i="3"/>
  <c r="B433" i="3"/>
  <c r="A433" i="3"/>
  <c r="G432" i="3"/>
  <c r="E432" i="3"/>
  <c r="D432" i="3"/>
  <c r="C432" i="3"/>
  <c r="B432" i="3"/>
  <c r="A432" i="3"/>
  <c r="G431" i="3"/>
  <c r="E431" i="3"/>
  <c r="D431" i="3"/>
  <c r="C431" i="3"/>
  <c r="B431" i="3"/>
  <c r="A431" i="3"/>
  <c r="G430" i="3"/>
  <c r="E430" i="3"/>
  <c r="D430" i="3"/>
  <c r="C430" i="3"/>
  <c r="B430" i="3"/>
  <c r="A430" i="3"/>
  <c r="G429" i="3"/>
  <c r="E429" i="3"/>
  <c r="D429" i="3"/>
  <c r="C429" i="3"/>
  <c r="B429" i="3"/>
  <c r="A429" i="3"/>
  <c r="G428" i="3"/>
  <c r="E428" i="3"/>
  <c r="D428" i="3"/>
  <c r="C428" i="3"/>
  <c r="B428" i="3"/>
  <c r="A428" i="3"/>
  <c r="G427" i="3"/>
  <c r="E427" i="3"/>
  <c r="D427" i="3"/>
  <c r="C427" i="3"/>
  <c r="B427" i="3"/>
  <c r="A427" i="3"/>
  <c r="G426" i="3"/>
  <c r="E426" i="3"/>
  <c r="D426" i="3"/>
  <c r="C426" i="3"/>
  <c r="B426" i="3"/>
  <c r="A426" i="3"/>
  <c r="G425" i="3"/>
  <c r="E425" i="3"/>
  <c r="D425" i="3"/>
  <c r="C425" i="3"/>
  <c r="B425" i="3"/>
  <c r="A425" i="3"/>
  <c r="G424" i="3"/>
  <c r="E424" i="3"/>
  <c r="D424" i="3"/>
  <c r="C424" i="3"/>
  <c r="B424" i="3"/>
  <c r="A424" i="3"/>
  <c r="G423" i="3"/>
  <c r="E423" i="3"/>
  <c r="D423" i="3"/>
  <c r="C423" i="3"/>
  <c r="B423" i="3"/>
  <c r="A423" i="3"/>
  <c r="G422" i="3"/>
  <c r="E422" i="3"/>
  <c r="D422" i="3"/>
  <c r="C422" i="3"/>
  <c r="B422" i="3"/>
  <c r="A422" i="3"/>
  <c r="G421" i="3"/>
  <c r="E421" i="3"/>
  <c r="D421" i="3"/>
  <c r="C421" i="3"/>
  <c r="B421" i="3"/>
  <c r="A421" i="3"/>
  <c r="G420" i="3"/>
  <c r="E420" i="3"/>
  <c r="D420" i="3"/>
  <c r="C420" i="3"/>
  <c r="B420" i="3"/>
  <c r="A420" i="3"/>
  <c r="G419" i="3"/>
  <c r="E419" i="3"/>
  <c r="D419" i="3"/>
  <c r="C419" i="3"/>
  <c r="B419" i="3"/>
  <c r="A419" i="3"/>
  <c r="G418" i="3"/>
  <c r="E418" i="3"/>
  <c r="D418" i="3"/>
  <c r="C418" i="3"/>
  <c r="B418" i="3"/>
  <c r="A418" i="3"/>
  <c r="G417" i="3"/>
  <c r="E417" i="3"/>
  <c r="D417" i="3"/>
  <c r="C417" i="3"/>
  <c r="B417" i="3"/>
  <c r="A417" i="3"/>
  <c r="G416" i="3"/>
  <c r="E416" i="3"/>
  <c r="D416" i="3"/>
  <c r="C416" i="3"/>
  <c r="B416" i="3"/>
  <c r="A416" i="3"/>
  <c r="G415" i="3"/>
  <c r="E415" i="3"/>
  <c r="D415" i="3"/>
  <c r="C415" i="3"/>
  <c r="B415" i="3"/>
  <c r="A415" i="3"/>
  <c r="G414" i="3"/>
  <c r="E414" i="3"/>
  <c r="D414" i="3"/>
  <c r="C414" i="3"/>
  <c r="B414" i="3"/>
  <c r="A414" i="3"/>
  <c r="G413" i="3"/>
  <c r="E413" i="3"/>
  <c r="D413" i="3"/>
  <c r="C413" i="3"/>
  <c r="B413" i="3"/>
  <c r="A413" i="3"/>
  <c r="G412" i="3"/>
  <c r="E412" i="3"/>
  <c r="D412" i="3"/>
  <c r="C412" i="3"/>
  <c r="B412" i="3"/>
  <c r="A412" i="3"/>
  <c r="G411" i="3"/>
  <c r="E411" i="3"/>
  <c r="D411" i="3"/>
  <c r="C411" i="3"/>
  <c r="B411" i="3"/>
  <c r="A411" i="3"/>
  <c r="G410" i="3"/>
  <c r="E410" i="3"/>
  <c r="D410" i="3"/>
  <c r="C410" i="3"/>
  <c r="B410" i="3"/>
  <c r="A410" i="3"/>
  <c r="G409" i="3"/>
  <c r="E409" i="3"/>
  <c r="D409" i="3"/>
  <c r="C409" i="3"/>
  <c r="B409" i="3"/>
  <c r="A409" i="3"/>
  <c r="G408" i="3"/>
  <c r="E408" i="3"/>
  <c r="D408" i="3"/>
  <c r="C408" i="3"/>
  <c r="B408" i="3"/>
  <c r="A408" i="3"/>
  <c r="G407" i="3"/>
  <c r="E407" i="3"/>
  <c r="D407" i="3"/>
  <c r="C407" i="3"/>
  <c r="B407" i="3"/>
  <c r="A407" i="3"/>
  <c r="G406" i="3"/>
  <c r="E406" i="3"/>
  <c r="D406" i="3"/>
  <c r="C406" i="3"/>
  <c r="B406" i="3"/>
  <c r="A406" i="3"/>
  <c r="G405" i="3"/>
  <c r="E405" i="3"/>
  <c r="D405" i="3"/>
  <c r="C405" i="3"/>
  <c r="B405" i="3"/>
  <c r="A405" i="3"/>
  <c r="G404" i="3"/>
  <c r="E404" i="3"/>
  <c r="D404" i="3"/>
  <c r="C404" i="3"/>
  <c r="B404" i="3"/>
  <c r="A404" i="3"/>
  <c r="G403" i="3"/>
  <c r="E403" i="3"/>
  <c r="D403" i="3"/>
  <c r="C403" i="3"/>
  <c r="B403" i="3"/>
  <c r="A403" i="3"/>
  <c r="G402" i="3"/>
  <c r="E402" i="3"/>
  <c r="D402" i="3"/>
  <c r="C402" i="3"/>
  <c r="B402" i="3"/>
  <c r="A402" i="3"/>
  <c r="G401" i="3"/>
  <c r="E401" i="3"/>
  <c r="D401" i="3"/>
  <c r="C401" i="3"/>
  <c r="B401" i="3"/>
  <c r="A401" i="3"/>
  <c r="G400" i="3"/>
  <c r="E400" i="3"/>
  <c r="D400" i="3"/>
  <c r="C400" i="3"/>
  <c r="B400" i="3"/>
  <c r="A400" i="3"/>
  <c r="G399" i="3"/>
  <c r="E399" i="3"/>
  <c r="D399" i="3"/>
  <c r="C399" i="3"/>
  <c r="B399" i="3"/>
  <c r="A399" i="3"/>
  <c r="G398" i="3"/>
  <c r="E398" i="3"/>
  <c r="D398" i="3"/>
  <c r="C398" i="3"/>
  <c r="B398" i="3"/>
  <c r="A398" i="3"/>
  <c r="G397" i="3"/>
  <c r="E397" i="3"/>
  <c r="D397" i="3"/>
  <c r="C397" i="3"/>
  <c r="B397" i="3"/>
  <c r="A397" i="3"/>
  <c r="G396" i="3"/>
  <c r="E396" i="3"/>
  <c r="D396" i="3"/>
  <c r="C396" i="3"/>
  <c r="B396" i="3"/>
  <c r="A396" i="3"/>
  <c r="G395" i="3"/>
  <c r="E395" i="3"/>
  <c r="D395" i="3"/>
  <c r="C395" i="3"/>
  <c r="B395" i="3"/>
  <c r="A395" i="3"/>
  <c r="G394" i="3"/>
  <c r="E394" i="3"/>
  <c r="D394" i="3"/>
  <c r="C394" i="3"/>
  <c r="B394" i="3"/>
  <c r="A394" i="3"/>
  <c r="G393" i="3"/>
  <c r="E393" i="3"/>
  <c r="D393" i="3"/>
  <c r="C393" i="3"/>
  <c r="B393" i="3"/>
  <c r="A393" i="3"/>
  <c r="G392" i="3"/>
  <c r="E392" i="3"/>
  <c r="D392" i="3"/>
  <c r="C392" i="3"/>
  <c r="B392" i="3"/>
  <c r="A392" i="3"/>
  <c r="G391" i="3"/>
  <c r="E391" i="3"/>
  <c r="D391" i="3"/>
  <c r="C391" i="3"/>
  <c r="B391" i="3"/>
  <c r="A391" i="3"/>
  <c r="G390" i="3"/>
  <c r="E390" i="3"/>
  <c r="D390" i="3"/>
  <c r="C390" i="3"/>
  <c r="B390" i="3"/>
  <c r="A390" i="3"/>
  <c r="G389" i="3"/>
  <c r="E389" i="3"/>
  <c r="D389" i="3"/>
  <c r="C389" i="3"/>
  <c r="B389" i="3"/>
  <c r="A389" i="3"/>
  <c r="G388" i="3"/>
  <c r="E388" i="3"/>
  <c r="D388" i="3"/>
  <c r="C388" i="3"/>
  <c r="B388" i="3"/>
  <c r="A388" i="3"/>
  <c r="G387" i="3"/>
  <c r="E387" i="3"/>
  <c r="D387" i="3"/>
  <c r="C387" i="3"/>
  <c r="B387" i="3"/>
  <c r="A387" i="3"/>
  <c r="G386" i="3"/>
  <c r="E386" i="3"/>
  <c r="D386" i="3"/>
  <c r="C386" i="3"/>
  <c r="B386" i="3"/>
  <c r="A386" i="3"/>
  <c r="G385" i="3"/>
  <c r="E385" i="3"/>
  <c r="D385" i="3"/>
  <c r="C385" i="3"/>
  <c r="B385" i="3"/>
  <c r="A385" i="3"/>
  <c r="G384" i="3"/>
  <c r="E384" i="3"/>
  <c r="D384" i="3"/>
  <c r="C384" i="3"/>
  <c r="B384" i="3"/>
  <c r="A384" i="3"/>
  <c r="G383" i="3"/>
  <c r="E383" i="3"/>
  <c r="D383" i="3"/>
  <c r="C383" i="3"/>
  <c r="B383" i="3"/>
  <c r="A383" i="3"/>
  <c r="G382" i="3"/>
  <c r="E382" i="3"/>
  <c r="D382" i="3"/>
  <c r="C382" i="3"/>
  <c r="B382" i="3"/>
  <c r="A382" i="3"/>
  <c r="G381" i="3"/>
  <c r="E381" i="3"/>
  <c r="D381" i="3"/>
  <c r="C381" i="3"/>
  <c r="B381" i="3"/>
  <c r="A381" i="3"/>
  <c r="G380" i="3"/>
  <c r="E380" i="3"/>
  <c r="D380" i="3"/>
  <c r="C380" i="3"/>
  <c r="B380" i="3"/>
  <c r="A380" i="3"/>
  <c r="G379" i="3"/>
  <c r="E379" i="3"/>
  <c r="D379" i="3"/>
  <c r="C379" i="3"/>
  <c r="B379" i="3"/>
  <c r="A379" i="3"/>
  <c r="G378" i="3"/>
  <c r="E378" i="3"/>
  <c r="D378" i="3"/>
  <c r="C378" i="3"/>
  <c r="B378" i="3"/>
  <c r="A378" i="3"/>
  <c r="G377" i="3"/>
  <c r="E377" i="3"/>
  <c r="D377" i="3"/>
  <c r="C377" i="3"/>
  <c r="B377" i="3"/>
  <c r="A377" i="3"/>
  <c r="G376" i="3"/>
  <c r="E376" i="3"/>
  <c r="D376" i="3"/>
  <c r="C376" i="3"/>
  <c r="B376" i="3"/>
  <c r="A376" i="3"/>
  <c r="G375" i="3"/>
  <c r="E375" i="3"/>
  <c r="D375" i="3"/>
  <c r="C375" i="3"/>
  <c r="B375" i="3"/>
  <c r="A375" i="3"/>
  <c r="G374" i="3"/>
  <c r="E374" i="3"/>
  <c r="D374" i="3"/>
  <c r="C374" i="3"/>
  <c r="B374" i="3"/>
  <c r="A374" i="3"/>
  <c r="G373" i="3"/>
  <c r="E373" i="3"/>
  <c r="D373" i="3"/>
  <c r="C373" i="3"/>
  <c r="B373" i="3"/>
  <c r="A373" i="3"/>
  <c r="G372" i="3"/>
  <c r="E372" i="3"/>
  <c r="D372" i="3"/>
  <c r="C372" i="3"/>
  <c r="B372" i="3"/>
  <c r="A372" i="3"/>
  <c r="G371" i="3"/>
  <c r="E371" i="3"/>
  <c r="D371" i="3"/>
  <c r="C371" i="3"/>
  <c r="B371" i="3"/>
  <c r="A371" i="3"/>
  <c r="G370" i="3"/>
  <c r="E370" i="3"/>
  <c r="D370" i="3"/>
  <c r="C370" i="3"/>
  <c r="B370" i="3"/>
  <c r="A370" i="3"/>
  <c r="G369" i="3"/>
  <c r="E369" i="3"/>
  <c r="D369" i="3"/>
  <c r="C369" i="3"/>
  <c r="B369" i="3"/>
  <c r="A369" i="3"/>
  <c r="G368" i="3"/>
  <c r="E368" i="3"/>
  <c r="D368" i="3"/>
  <c r="C368" i="3"/>
  <c r="B368" i="3"/>
  <c r="A368" i="3"/>
  <c r="G367" i="3"/>
  <c r="E367" i="3"/>
  <c r="D367" i="3"/>
  <c r="C367" i="3"/>
  <c r="B367" i="3"/>
  <c r="A367" i="3"/>
  <c r="G366" i="3"/>
  <c r="E366" i="3"/>
  <c r="D366" i="3"/>
  <c r="C366" i="3"/>
  <c r="B366" i="3"/>
  <c r="A366" i="3"/>
  <c r="G365" i="3"/>
  <c r="E365" i="3"/>
  <c r="D365" i="3"/>
  <c r="C365" i="3"/>
  <c r="B365" i="3"/>
  <c r="A365" i="3"/>
  <c r="G364" i="3"/>
  <c r="E364" i="3"/>
  <c r="D364" i="3"/>
  <c r="C364" i="3"/>
  <c r="B364" i="3"/>
  <c r="A364" i="3"/>
  <c r="G363" i="3"/>
  <c r="E363" i="3"/>
  <c r="D363" i="3"/>
  <c r="C363" i="3"/>
  <c r="B363" i="3"/>
  <c r="A363" i="3"/>
  <c r="G362" i="3"/>
  <c r="E362" i="3"/>
  <c r="D362" i="3"/>
  <c r="C362" i="3"/>
  <c r="B362" i="3"/>
  <c r="A362" i="3"/>
  <c r="G361" i="3"/>
  <c r="E361" i="3"/>
  <c r="D361" i="3"/>
  <c r="C361" i="3"/>
  <c r="B361" i="3"/>
  <c r="A361" i="3"/>
  <c r="G360" i="3"/>
  <c r="E360" i="3"/>
  <c r="D360" i="3"/>
  <c r="C360" i="3"/>
  <c r="B360" i="3"/>
  <c r="A360" i="3"/>
  <c r="G359" i="3"/>
  <c r="E359" i="3"/>
  <c r="D359" i="3"/>
  <c r="C359" i="3"/>
  <c r="B359" i="3"/>
  <c r="A359" i="3"/>
  <c r="G358" i="3"/>
  <c r="E358" i="3"/>
  <c r="D358" i="3"/>
  <c r="C358" i="3"/>
  <c r="B358" i="3"/>
  <c r="A358" i="3"/>
  <c r="G357" i="3"/>
  <c r="E357" i="3"/>
  <c r="D357" i="3"/>
  <c r="C357" i="3"/>
  <c r="B357" i="3"/>
  <c r="A357" i="3"/>
  <c r="G356" i="3"/>
  <c r="E356" i="3"/>
  <c r="D356" i="3"/>
  <c r="C356" i="3"/>
  <c r="B356" i="3"/>
  <c r="A356" i="3"/>
  <c r="G355" i="3"/>
  <c r="E355" i="3"/>
  <c r="D355" i="3"/>
  <c r="C355" i="3"/>
  <c r="B355" i="3"/>
  <c r="A355" i="3"/>
  <c r="G354" i="3"/>
  <c r="E354" i="3"/>
  <c r="D354" i="3"/>
  <c r="C354" i="3"/>
  <c r="B354" i="3"/>
  <c r="A354" i="3"/>
  <c r="G353" i="3"/>
  <c r="E353" i="3"/>
  <c r="D353" i="3"/>
  <c r="C353" i="3"/>
  <c r="B353" i="3"/>
  <c r="A353" i="3"/>
  <c r="G352" i="3"/>
  <c r="E352" i="3"/>
  <c r="D352" i="3"/>
  <c r="C352" i="3"/>
  <c r="B352" i="3"/>
  <c r="A352" i="3"/>
  <c r="G351" i="3"/>
  <c r="E351" i="3"/>
  <c r="D351" i="3"/>
  <c r="C351" i="3"/>
  <c r="B351" i="3"/>
  <c r="A351" i="3"/>
  <c r="G350" i="3"/>
  <c r="E350" i="3"/>
  <c r="D350" i="3"/>
  <c r="C350" i="3"/>
  <c r="B350" i="3"/>
  <c r="A350" i="3"/>
  <c r="G349" i="3"/>
  <c r="E349" i="3"/>
  <c r="D349" i="3"/>
  <c r="C349" i="3"/>
  <c r="B349" i="3"/>
  <c r="A349" i="3"/>
  <c r="G348" i="3"/>
  <c r="E348" i="3"/>
  <c r="D348" i="3"/>
  <c r="C348" i="3"/>
  <c r="B348" i="3"/>
  <c r="A348" i="3"/>
  <c r="G347" i="3"/>
  <c r="E347" i="3"/>
  <c r="D347" i="3"/>
  <c r="C347" i="3"/>
  <c r="B347" i="3"/>
  <c r="A347" i="3"/>
  <c r="G346" i="3"/>
  <c r="E346" i="3"/>
  <c r="D346" i="3"/>
  <c r="C346" i="3"/>
  <c r="B346" i="3"/>
  <c r="A346" i="3"/>
  <c r="G345" i="3"/>
  <c r="E345" i="3"/>
  <c r="D345" i="3"/>
  <c r="C345" i="3"/>
  <c r="B345" i="3"/>
  <c r="A345" i="3"/>
  <c r="G344" i="3"/>
  <c r="E344" i="3"/>
  <c r="D344" i="3"/>
  <c r="C344" i="3"/>
  <c r="B344" i="3"/>
  <c r="A344" i="3"/>
  <c r="G343" i="3"/>
  <c r="E343" i="3"/>
  <c r="D343" i="3"/>
  <c r="C343" i="3"/>
  <c r="B343" i="3"/>
  <c r="A343" i="3"/>
  <c r="G342" i="3"/>
  <c r="E342" i="3"/>
  <c r="D342" i="3"/>
  <c r="C342" i="3"/>
  <c r="B342" i="3"/>
  <c r="A342" i="3"/>
  <c r="G341" i="3"/>
  <c r="E341" i="3"/>
  <c r="D341" i="3"/>
  <c r="C341" i="3"/>
  <c r="B341" i="3"/>
  <c r="A341" i="3"/>
  <c r="G340" i="3"/>
  <c r="E340" i="3"/>
  <c r="D340" i="3"/>
  <c r="C340" i="3"/>
  <c r="B340" i="3"/>
  <c r="A340" i="3"/>
  <c r="G339" i="3"/>
  <c r="E339" i="3"/>
  <c r="D339" i="3"/>
  <c r="C339" i="3"/>
  <c r="B339" i="3"/>
  <c r="A339" i="3"/>
  <c r="G338" i="3"/>
  <c r="E338" i="3"/>
  <c r="D338" i="3"/>
  <c r="C338" i="3"/>
  <c r="B338" i="3"/>
  <c r="A338" i="3"/>
  <c r="G337" i="3"/>
  <c r="E337" i="3"/>
  <c r="D337" i="3"/>
  <c r="C337" i="3"/>
  <c r="B337" i="3"/>
  <c r="A337" i="3"/>
  <c r="G336" i="3"/>
  <c r="E336" i="3"/>
  <c r="D336" i="3"/>
  <c r="C336" i="3"/>
  <c r="B336" i="3"/>
  <c r="A336" i="3"/>
  <c r="G335" i="3"/>
  <c r="E335" i="3"/>
  <c r="D335" i="3"/>
  <c r="C335" i="3"/>
  <c r="B335" i="3"/>
  <c r="A335" i="3"/>
  <c r="G334" i="3"/>
  <c r="E334" i="3"/>
  <c r="D334" i="3"/>
  <c r="C334" i="3"/>
  <c r="B334" i="3"/>
  <c r="A334" i="3"/>
  <c r="G333" i="3"/>
  <c r="E333" i="3"/>
  <c r="D333" i="3"/>
  <c r="C333" i="3"/>
  <c r="B333" i="3"/>
  <c r="A333" i="3"/>
  <c r="G332" i="3"/>
  <c r="E332" i="3"/>
  <c r="D332" i="3"/>
  <c r="C332" i="3"/>
  <c r="B332" i="3"/>
  <c r="A332" i="3"/>
  <c r="G331" i="3"/>
  <c r="E331" i="3"/>
  <c r="D331" i="3"/>
  <c r="C331" i="3"/>
  <c r="B331" i="3"/>
  <c r="A331" i="3"/>
  <c r="G330" i="3"/>
  <c r="E330" i="3"/>
  <c r="D330" i="3"/>
  <c r="C330" i="3"/>
  <c r="B330" i="3"/>
  <c r="A330" i="3"/>
  <c r="G329" i="3"/>
  <c r="E329" i="3"/>
  <c r="D329" i="3"/>
  <c r="C329" i="3"/>
  <c r="B329" i="3"/>
  <c r="A329" i="3"/>
  <c r="G328" i="3"/>
  <c r="E328" i="3"/>
  <c r="D328" i="3"/>
  <c r="C328" i="3"/>
  <c r="B328" i="3"/>
  <c r="A328" i="3"/>
  <c r="G327" i="3"/>
  <c r="E327" i="3"/>
  <c r="D327" i="3"/>
  <c r="C327" i="3"/>
  <c r="B327" i="3"/>
  <c r="A327" i="3"/>
  <c r="G326" i="3"/>
  <c r="E326" i="3"/>
  <c r="D326" i="3"/>
  <c r="C326" i="3"/>
  <c r="B326" i="3"/>
  <c r="A326" i="3"/>
  <c r="G325" i="3"/>
  <c r="E325" i="3"/>
  <c r="D325" i="3"/>
  <c r="C325" i="3"/>
  <c r="B325" i="3"/>
  <c r="A325" i="3"/>
  <c r="G324" i="3"/>
  <c r="E324" i="3"/>
  <c r="D324" i="3"/>
  <c r="C324" i="3"/>
  <c r="B324" i="3"/>
  <c r="A324" i="3"/>
  <c r="G323" i="3"/>
  <c r="E323" i="3"/>
  <c r="D323" i="3"/>
  <c r="C323" i="3"/>
  <c r="B323" i="3"/>
  <c r="A323" i="3"/>
  <c r="G322" i="3"/>
  <c r="E322" i="3"/>
  <c r="D322" i="3"/>
  <c r="C322" i="3"/>
  <c r="B322" i="3"/>
  <c r="A322" i="3"/>
  <c r="G321" i="3"/>
  <c r="E321" i="3"/>
  <c r="D321" i="3"/>
  <c r="C321" i="3"/>
  <c r="B321" i="3"/>
  <c r="A321" i="3"/>
  <c r="G320" i="3"/>
  <c r="E320" i="3"/>
  <c r="D320" i="3"/>
  <c r="C320" i="3"/>
  <c r="B320" i="3"/>
  <c r="A320" i="3"/>
  <c r="G319" i="3"/>
  <c r="E319" i="3"/>
  <c r="D319" i="3"/>
  <c r="C319" i="3"/>
  <c r="B319" i="3"/>
  <c r="A319" i="3"/>
  <c r="G318" i="3"/>
  <c r="E318" i="3"/>
  <c r="D318" i="3"/>
  <c r="C318" i="3"/>
  <c r="B318" i="3"/>
  <c r="A318" i="3"/>
  <c r="G317" i="3"/>
  <c r="E317" i="3"/>
  <c r="D317" i="3"/>
  <c r="C317" i="3"/>
  <c r="B317" i="3"/>
  <c r="A317" i="3"/>
  <c r="G316" i="3"/>
  <c r="E316" i="3"/>
  <c r="D316" i="3"/>
  <c r="C316" i="3"/>
  <c r="B316" i="3"/>
  <c r="A316" i="3"/>
  <c r="G315" i="3"/>
  <c r="E315" i="3"/>
  <c r="D315" i="3"/>
  <c r="C315" i="3"/>
  <c r="B315" i="3"/>
  <c r="A315" i="3"/>
  <c r="G314" i="3"/>
  <c r="E314" i="3"/>
  <c r="D314" i="3"/>
  <c r="C314" i="3"/>
  <c r="B314" i="3"/>
  <c r="A314" i="3"/>
  <c r="G313" i="3"/>
  <c r="E313" i="3"/>
  <c r="D313" i="3"/>
  <c r="C313" i="3"/>
  <c r="B313" i="3"/>
  <c r="A313" i="3"/>
  <c r="G312" i="3"/>
  <c r="E312" i="3"/>
  <c r="D312" i="3"/>
  <c r="C312" i="3"/>
  <c r="B312" i="3"/>
  <c r="A312" i="3"/>
  <c r="G311" i="3"/>
  <c r="E311" i="3"/>
  <c r="D311" i="3"/>
  <c r="C311" i="3"/>
  <c r="B311" i="3"/>
  <c r="A311" i="3"/>
  <c r="G310" i="3"/>
  <c r="E310" i="3"/>
  <c r="D310" i="3"/>
  <c r="C310" i="3"/>
  <c r="B310" i="3"/>
  <c r="A310" i="3"/>
  <c r="G309" i="3"/>
  <c r="E309" i="3"/>
  <c r="D309" i="3"/>
  <c r="C309" i="3"/>
  <c r="B309" i="3"/>
  <c r="A309" i="3"/>
  <c r="G308" i="3"/>
  <c r="E308" i="3"/>
  <c r="D308" i="3"/>
  <c r="C308" i="3"/>
  <c r="B308" i="3"/>
  <c r="A308" i="3"/>
  <c r="G307" i="3"/>
  <c r="E307" i="3"/>
  <c r="D307" i="3"/>
  <c r="C307" i="3"/>
  <c r="B307" i="3"/>
  <c r="A307" i="3"/>
  <c r="G306" i="3"/>
  <c r="E306" i="3"/>
  <c r="D306" i="3"/>
  <c r="C306" i="3"/>
  <c r="B306" i="3"/>
  <c r="A306" i="3"/>
  <c r="G305" i="3"/>
  <c r="E305" i="3"/>
  <c r="D305" i="3"/>
  <c r="C305" i="3"/>
  <c r="B305" i="3"/>
  <c r="A305" i="3"/>
  <c r="G304" i="3"/>
  <c r="E304" i="3"/>
  <c r="D304" i="3"/>
  <c r="C304" i="3"/>
  <c r="B304" i="3"/>
  <c r="A304" i="3"/>
  <c r="G303" i="3"/>
  <c r="E303" i="3"/>
  <c r="D303" i="3"/>
  <c r="C303" i="3"/>
  <c r="B303" i="3"/>
  <c r="A303" i="3"/>
  <c r="G302" i="3"/>
  <c r="E302" i="3"/>
  <c r="D302" i="3"/>
  <c r="C302" i="3"/>
  <c r="B302" i="3"/>
  <c r="A302" i="3"/>
  <c r="G301" i="3"/>
  <c r="E301" i="3"/>
  <c r="D301" i="3"/>
  <c r="C301" i="3"/>
  <c r="B301" i="3"/>
  <c r="A301" i="3"/>
  <c r="G300" i="3"/>
  <c r="E300" i="3"/>
  <c r="D300" i="3"/>
  <c r="C300" i="3"/>
  <c r="B300" i="3"/>
  <c r="A300" i="3"/>
  <c r="G299" i="3"/>
  <c r="E299" i="3"/>
  <c r="D299" i="3"/>
  <c r="C299" i="3"/>
  <c r="B299" i="3"/>
  <c r="A299" i="3"/>
  <c r="G298" i="3"/>
  <c r="E298" i="3"/>
  <c r="D298" i="3"/>
  <c r="C298" i="3"/>
  <c r="B298" i="3"/>
  <c r="A298" i="3"/>
  <c r="G297" i="3"/>
  <c r="E297" i="3"/>
  <c r="D297" i="3"/>
  <c r="C297" i="3"/>
  <c r="B297" i="3"/>
  <c r="A297" i="3"/>
  <c r="G296" i="3"/>
  <c r="E296" i="3"/>
  <c r="D296" i="3"/>
  <c r="C296" i="3"/>
  <c r="B296" i="3"/>
  <c r="A296" i="3"/>
  <c r="G295" i="3"/>
  <c r="E295" i="3"/>
  <c r="D295" i="3"/>
  <c r="C295" i="3"/>
  <c r="B295" i="3"/>
  <c r="A295" i="3"/>
  <c r="G294" i="3"/>
  <c r="E294" i="3"/>
  <c r="D294" i="3"/>
  <c r="C294" i="3"/>
  <c r="B294" i="3"/>
  <c r="A294" i="3"/>
  <c r="G293" i="3"/>
  <c r="E293" i="3"/>
  <c r="D293" i="3"/>
  <c r="C293" i="3"/>
  <c r="B293" i="3"/>
  <c r="A293" i="3"/>
  <c r="G292" i="3"/>
  <c r="E292" i="3"/>
  <c r="D292" i="3"/>
  <c r="C292" i="3"/>
  <c r="B292" i="3"/>
  <c r="A292" i="3"/>
  <c r="G291" i="3"/>
  <c r="E291" i="3"/>
  <c r="D291" i="3"/>
  <c r="C291" i="3"/>
  <c r="B291" i="3"/>
  <c r="A291" i="3"/>
  <c r="G290" i="3"/>
  <c r="E290" i="3"/>
  <c r="D290" i="3"/>
  <c r="C290" i="3"/>
  <c r="B290" i="3"/>
  <c r="A290" i="3"/>
  <c r="G289" i="3"/>
  <c r="E289" i="3"/>
  <c r="D289" i="3"/>
  <c r="C289" i="3"/>
  <c r="B289" i="3"/>
  <c r="A289" i="3"/>
  <c r="G288" i="3"/>
  <c r="E288" i="3"/>
  <c r="D288" i="3"/>
  <c r="C288" i="3"/>
  <c r="B288" i="3"/>
  <c r="A288" i="3"/>
  <c r="G287" i="3"/>
  <c r="E287" i="3"/>
  <c r="D287" i="3"/>
  <c r="C287" i="3"/>
  <c r="B287" i="3"/>
  <c r="A287" i="3"/>
  <c r="G286" i="3"/>
  <c r="E286" i="3"/>
  <c r="D286" i="3"/>
  <c r="C286" i="3"/>
  <c r="B286" i="3"/>
  <c r="A286" i="3"/>
  <c r="G285" i="3"/>
  <c r="E285" i="3"/>
  <c r="D285" i="3"/>
  <c r="C285" i="3"/>
  <c r="B285" i="3"/>
  <c r="A285" i="3"/>
  <c r="G284" i="3"/>
  <c r="E284" i="3"/>
  <c r="D284" i="3"/>
  <c r="C284" i="3"/>
  <c r="B284" i="3"/>
  <c r="A284" i="3"/>
  <c r="G283" i="3"/>
  <c r="E283" i="3"/>
  <c r="D283" i="3"/>
  <c r="C283" i="3"/>
  <c r="B283" i="3"/>
  <c r="A283" i="3"/>
  <c r="G282" i="3"/>
  <c r="E282" i="3"/>
  <c r="D282" i="3"/>
  <c r="C282" i="3"/>
  <c r="B282" i="3"/>
  <c r="A282" i="3"/>
  <c r="G281" i="3"/>
  <c r="E281" i="3"/>
  <c r="D281" i="3"/>
  <c r="C281" i="3"/>
  <c r="B281" i="3"/>
  <c r="A281" i="3"/>
  <c r="G280" i="3"/>
  <c r="E280" i="3"/>
  <c r="D280" i="3"/>
  <c r="C280" i="3"/>
  <c r="B280" i="3"/>
  <c r="A280" i="3"/>
  <c r="G279" i="3"/>
  <c r="E279" i="3"/>
  <c r="D279" i="3"/>
  <c r="C279" i="3"/>
  <c r="B279" i="3"/>
  <c r="A279" i="3"/>
  <c r="G278" i="3"/>
  <c r="E278" i="3"/>
  <c r="D278" i="3"/>
  <c r="C278" i="3"/>
  <c r="B278" i="3"/>
  <c r="A278" i="3"/>
  <c r="G277" i="3"/>
  <c r="E277" i="3"/>
  <c r="D277" i="3"/>
  <c r="C277" i="3"/>
  <c r="B277" i="3"/>
  <c r="A277" i="3"/>
  <c r="G276" i="3"/>
  <c r="E276" i="3"/>
  <c r="D276" i="3"/>
  <c r="C276" i="3"/>
  <c r="B276" i="3"/>
  <c r="A276" i="3"/>
  <c r="G275" i="3"/>
  <c r="E275" i="3"/>
  <c r="D275" i="3"/>
  <c r="C275" i="3"/>
  <c r="B275" i="3"/>
  <c r="A275" i="3"/>
  <c r="G274" i="3"/>
  <c r="E274" i="3"/>
  <c r="D274" i="3"/>
  <c r="C274" i="3"/>
  <c r="B274" i="3"/>
  <c r="A274" i="3"/>
  <c r="G273" i="3"/>
  <c r="E273" i="3"/>
  <c r="D273" i="3"/>
  <c r="C273" i="3"/>
  <c r="B273" i="3"/>
  <c r="A273" i="3"/>
  <c r="G272" i="3"/>
  <c r="E272" i="3"/>
  <c r="D272" i="3"/>
  <c r="C272" i="3"/>
  <c r="B272" i="3"/>
  <c r="A272" i="3"/>
  <c r="G271" i="3"/>
  <c r="E271" i="3"/>
  <c r="D271" i="3"/>
  <c r="C271" i="3"/>
  <c r="B271" i="3"/>
  <c r="A271" i="3"/>
  <c r="G270" i="3"/>
  <c r="E270" i="3"/>
  <c r="D270" i="3"/>
  <c r="C270" i="3"/>
  <c r="B270" i="3"/>
  <c r="A270" i="3"/>
  <c r="G269" i="3"/>
  <c r="E269" i="3"/>
  <c r="D269" i="3"/>
  <c r="C269" i="3"/>
  <c r="B269" i="3"/>
  <c r="A269" i="3"/>
  <c r="G268" i="3"/>
  <c r="E268" i="3"/>
  <c r="D268" i="3"/>
  <c r="C268" i="3"/>
  <c r="B268" i="3"/>
  <c r="A268" i="3"/>
  <c r="G267" i="3"/>
  <c r="E267" i="3"/>
  <c r="D267" i="3"/>
  <c r="C267" i="3"/>
  <c r="B267" i="3"/>
  <c r="A267" i="3"/>
  <c r="G266" i="3"/>
  <c r="E266" i="3"/>
  <c r="D266" i="3"/>
  <c r="C266" i="3"/>
  <c r="B266" i="3"/>
  <c r="A266" i="3"/>
  <c r="G265" i="3"/>
  <c r="E265" i="3"/>
  <c r="D265" i="3"/>
  <c r="C265" i="3"/>
  <c r="B265" i="3"/>
  <c r="A265" i="3"/>
  <c r="G264" i="3"/>
  <c r="E264" i="3"/>
  <c r="D264" i="3"/>
  <c r="C264" i="3"/>
  <c r="B264" i="3"/>
  <c r="A264" i="3"/>
  <c r="G263" i="3"/>
  <c r="E263" i="3"/>
  <c r="D263" i="3"/>
  <c r="C263" i="3"/>
  <c r="B263" i="3"/>
  <c r="A263" i="3"/>
  <c r="G262" i="3"/>
  <c r="E262" i="3"/>
  <c r="D262" i="3"/>
  <c r="C262" i="3"/>
  <c r="B262" i="3"/>
  <c r="A262" i="3"/>
  <c r="G261" i="3"/>
  <c r="E261" i="3"/>
  <c r="D261" i="3"/>
  <c r="C261" i="3"/>
  <c r="B261" i="3"/>
  <c r="A261" i="3"/>
  <c r="G260" i="3"/>
  <c r="E260" i="3"/>
  <c r="D260" i="3"/>
  <c r="C260" i="3"/>
  <c r="B260" i="3"/>
  <c r="A260" i="3"/>
  <c r="G259" i="3"/>
  <c r="E259" i="3"/>
  <c r="D259" i="3"/>
  <c r="C259" i="3"/>
  <c r="B259" i="3"/>
  <c r="A259" i="3"/>
  <c r="G258" i="3"/>
  <c r="E258" i="3"/>
  <c r="D258" i="3"/>
  <c r="C258" i="3"/>
  <c r="B258" i="3"/>
  <c r="A258" i="3"/>
  <c r="G257" i="3"/>
  <c r="E257" i="3"/>
  <c r="D257" i="3"/>
  <c r="C257" i="3"/>
  <c r="B257" i="3"/>
  <c r="A257" i="3"/>
  <c r="G256" i="3"/>
  <c r="E256" i="3"/>
  <c r="D256" i="3"/>
  <c r="C256" i="3"/>
  <c r="B256" i="3"/>
  <c r="A256" i="3"/>
  <c r="G255" i="3"/>
  <c r="E255" i="3"/>
  <c r="D255" i="3"/>
  <c r="C255" i="3"/>
  <c r="B255" i="3"/>
  <c r="A255" i="3"/>
  <c r="G254" i="3"/>
  <c r="E254" i="3"/>
  <c r="D254" i="3"/>
  <c r="C254" i="3"/>
  <c r="B254" i="3"/>
  <c r="A254" i="3"/>
  <c r="G253" i="3"/>
  <c r="E253" i="3"/>
  <c r="D253" i="3"/>
  <c r="C253" i="3"/>
  <c r="B253" i="3"/>
  <c r="A253" i="3"/>
  <c r="G252" i="3"/>
  <c r="E252" i="3"/>
  <c r="D252" i="3"/>
  <c r="C252" i="3"/>
  <c r="B252" i="3"/>
  <c r="A252" i="3"/>
  <c r="G251" i="3"/>
  <c r="E251" i="3"/>
  <c r="D251" i="3"/>
  <c r="C251" i="3"/>
  <c r="B251" i="3"/>
  <c r="A251" i="3"/>
  <c r="G250" i="3"/>
  <c r="E250" i="3"/>
  <c r="D250" i="3"/>
  <c r="C250" i="3"/>
  <c r="B250" i="3"/>
  <c r="A250" i="3"/>
  <c r="G249" i="3"/>
  <c r="E249" i="3"/>
  <c r="D249" i="3"/>
  <c r="C249" i="3"/>
  <c r="B249" i="3"/>
  <c r="A249" i="3"/>
  <c r="G248" i="3"/>
  <c r="E248" i="3"/>
  <c r="D248" i="3"/>
  <c r="C248" i="3"/>
  <c r="B248" i="3"/>
  <c r="A248" i="3"/>
  <c r="G247" i="3"/>
  <c r="E247" i="3"/>
  <c r="D247" i="3"/>
  <c r="C247" i="3"/>
  <c r="B247" i="3"/>
  <c r="A247" i="3"/>
  <c r="G246" i="3"/>
  <c r="E246" i="3"/>
  <c r="D246" i="3"/>
  <c r="C246" i="3"/>
  <c r="B246" i="3"/>
  <c r="A246" i="3"/>
  <c r="G245" i="3"/>
  <c r="E245" i="3"/>
  <c r="D245" i="3"/>
  <c r="C245" i="3"/>
  <c r="B245" i="3"/>
  <c r="A245" i="3"/>
  <c r="G244" i="3"/>
  <c r="E244" i="3"/>
  <c r="D244" i="3"/>
  <c r="C244" i="3"/>
  <c r="B244" i="3"/>
  <c r="A244" i="3"/>
  <c r="G243" i="3"/>
  <c r="E243" i="3"/>
  <c r="D243" i="3"/>
  <c r="C243" i="3"/>
  <c r="B243" i="3"/>
  <c r="A243" i="3"/>
  <c r="G242" i="3"/>
  <c r="E242" i="3"/>
  <c r="D242" i="3"/>
  <c r="C242" i="3"/>
  <c r="B242" i="3"/>
  <c r="A242" i="3"/>
  <c r="G241" i="3"/>
  <c r="E241" i="3"/>
  <c r="D241" i="3"/>
  <c r="C241" i="3"/>
  <c r="B241" i="3"/>
  <c r="A241" i="3"/>
  <c r="G240" i="3"/>
  <c r="E240" i="3"/>
  <c r="D240" i="3"/>
  <c r="C240" i="3"/>
  <c r="B240" i="3"/>
  <c r="A240" i="3"/>
  <c r="G239" i="3"/>
  <c r="E239" i="3"/>
  <c r="D239" i="3"/>
  <c r="C239" i="3"/>
  <c r="B239" i="3"/>
  <c r="A239" i="3"/>
  <c r="G238" i="3"/>
  <c r="E238" i="3"/>
  <c r="D238" i="3"/>
  <c r="C238" i="3"/>
  <c r="B238" i="3"/>
  <c r="A238" i="3"/>
  <c r="G237" i="3"/>
  <c r="E237" i="3"/>
  <c r="D237" i="3"/>
  <c r="C237" i="3"/>
  <c r="B237" i="3"/>
  <c r="A237" i="3"/>
  <c r="G236" i="3"/>
  <c r="E236" i="3"/>
  <c r="D236" i="3"/>
  <c r="C236" i="3"/>
  <c r="B236" i="3"/>
  <c r="A236" i="3"/>
  <c r="G235" i="3"/>
  <c r="E235" i="3"/>
  <c r="D235" i="3"/>
  <c r="C235" i="3"/>
  <c r="B235" i="3"/>
  <c r="A235" i="3"/>
  <c r="G234" i="3"/>
  <c r="E234" i="3"/>
  <c r="D234" i="3"/>
  <c r="C234" i="3"/>
  <c r="B234" i="3"/>
  <c r="A234" i="3"/>
  <c r="G233" i="3"/>
  <c r="E233" i="3"/>
  <c r="D233" i="3"/>
  <c r="C233" i="3"/>
  <c r="B233" i="3"/>
  <c r="A233" i="3"/>
  <c r="G232" i="3"/>
  <c r="E232" i="3"/>
  <c r="D232" i="3"/>
  <c r="C232" i="3"/>
  <c r="B232" i="3"/>
  <c r="A232" i="3"/>
  <c r="G231" i="3"/>
  <c r="E231" i="3"/>
  <c r="D231" i="3"/>
  <c r="C231" i="3"/>
  <c r="B231" i="3"/>
  <c r="A231" i="3"/>
  <c r="G230" i="3"/>
  <c r="E230" i="3"/>
  <c r="D230" i="3"/>
  <c r="C230" i="3"/>
  <c r="B230" i="3"/>
  <c r="A230" i="3"/>
  <c r="G229" i="3"/>
  <c r="E229" i="3"/>
  <c r="D229" i="3"/>
  <c r="C229" i="3"/>
  <c r="B229" i="3"/>
  <c r="A229" i="3"/>
  <c r="G228" i="3"/>
  <c r="E228" i="3"/>
  <c r="D228" i="3"/>
  <c r="C228" i="3"/>
  <c r="B228" i="3"/>
  <c r="A228" i="3"/>
  <c r="G227" i="3"/>
  <c r="E227" i="3"/>
  <c r="D227" i="3"/>
  <c r="C227" i="3"/>
  <c r="B227" i="3"/>
  <c r="A227" i="3"/>
  <c r="G226" i="3"/>
  <c r="E226" i="3"/>
  <c r="D226" i="3"/>
  <c r="C226" i="3"/>
  <c r="B226" i="3"/>
  <c r="A226" i="3"/>
  <c r="G225" i="3"/>
  <c r="E225" i="3"/>
  <c r="D225" i="3"/>
  <c r="C225" i="3"/>
  <c r="B225" i="3"/>
  <c r="A225" i="3"/>
  <c r="G224" i="3"/>
  <c r="E224" i="3"/>
  <c r="D224" i="3"/>
  <c r="C224" i="3"/>
  <c r="B224" i="3"/>
  <c r="A224" i="3"/>
  <c r="G223" i="3"/>
  <c r="E223" i="3"/>
  <c r="D223" i="3"/>
  <c r="C223" i="3"/>
  <c r="B223" i="3"/>
  <c r="A223" i="3"/>
  <c r="G222" i="3"/>
  <c r="E222" i="3"/>
  <c r="D222" i="3"/>
  <c r="C222" i="3"/>
  <c r="B222" i="3"/>
  <c r="A222" i="3"/>
  <c r="G221" i="3"/>
  <c r="E221" i="3"/>
  <c r="D221" i="3"/>
  <c r="C221" i="3"/>
  <c r="B221" i="3"/>
  <c r="A221" i="3"/>
  <c r="G220" i="3"/>
  <c r="E220" i="3"/>
  <c r="D220" i="3"/>
  <c r="C220" i="3"/>
  <c r="B220" i="3"/>
  <c r="A220" i="3"/>
  <c r="G219" i="3"/>
  <c r="E219" i="3"/>
  <c r="D219" i="3"/>
  <c r="C219" i="3"/>
  <c r="B219" i="3"/>
  <c r="A219" i="3"/>
  <c r="G218" i="3"/>
  <c r="E218" i="3"/>
  <c r="D218" i="3"/>
  <c r="C218" i="3"/>
  <c r="B218" i="3"/>
  <c r="A218" i="3"/>
  <c r="G217" i="3"/>
  <c r="E217" i="3"/>
  <c r="D217" i="3"/>
  <c r="C217" i="3"/>
  <c r="B217" i="3"/>
  <c r="A217" i="3"/>
  <c r="G216" i="3"/>
  <c r="E216" i="3"/>
  <c r="D216" i="3"/>
  <c r="C216" i="3"/>
  <c r="B216" i="3"/>
  <c r="A216" i="3"/>
  <c r="G215" i="3"/>
  <c r="E215" i="3"/>
  <c r="D215" i="3"/>
  <c r="C215" i="3"/>
  <c r="B215" i="3"/>
  <c r="A215" i="3"/>
  <c r="G214" i="3"/>
  <c r="E214" i="3"/>
  <c r="D214" i="3"/>
  <c r="C214" i="3"/>
  <c r="B214" i="3"/>
  <c r="A214" i="3"/>
  <c r="G213" i="3"/>
  <c r="E213" i="3"/>
  <c r="D213" i="3"/>
  <c r="C213" i="3"/>
  <c r="B213" i="3"/>
  <c r="A213" i="3"/>
  <c r="G212" i="3"/>
  <c r="E212" i="3"/>
  <c r="D212" i="3"/>
  <c r="C212" i="3"/>
  <c r="B212" i="3"/>
  <c r="A212" i="3"/>
  <c r="G211" i="3"/>
  <c r="E211" i="3"/>
  <c r="D211" i="3"/>
  <c r="C211" i="3"/>
  <c r="B211" i="3"/>
  <c r="A211" i="3"/>
  <c r="G210" i="3"/>
  <c r="E210" i="3"/>
  <c r="D210" i="3"/>
  <c r="C210" i="3"/>
  <c r="B210" i="3"/>
  <c r="A210" i="3"/>
  <c r="G209" i="3"/>
  <c r="E209" i="3"/>
  <c r="D209" i="3"/>
  <c r="C209" i="3"/>
  <c r="B209" i="3"/>
  <c r="A209" i="3"/>
  <c r="G208" i="3"/>
  <c r="E208" i="3"/>
  <c r="D208" i="3"/>
  <c r="C208" i="3"/>
  <c r="B208" i="3"/>
  <c r="A208" i="3"/>
  <c r="G207" i="3"/>
  <c r="E207" i="3"/>
  <c r="D207" i="3"/>
  <c r="C207" i="3"/>
  <c r="B207" i="3"/>
  <c r="A207" i="3"/>
  <c r="G206" i="3"/>
  <c r="E206" i="3"/>
  <c r="D206" i="3"/>
  <c r="C206" i="3"/>
  <c r="B206" i="3"/>
  <c r="A206" i="3"/>
  <c r="G205" i="3"/>
  <c r="E205" i="3"/>
  <c r="D205" i="3"/>
  <c r="C205" i="3"/>
  <c r="B205" i="3"/>
  <c r="A205" i="3"/>
  <c r="G204" i="3"/>
  <c r="E204" i="3"/>
  <c r="D204" i="3"/>
  <c r="C204" i="3"/>
  <c r="B204" i="3"/>
  <c r="A204" i="3"/>
  <c r="G203" i="3"/>
  <c r="E203" i="3"/>
  <c r="D203" i="3"/>
  <c r="C203" i="3"/>
  <c r="B203" i="3"/>
  <c r="A203" i="3"/>
  <c r="G202" i="3"/>
  <c r="E202" i="3"/>
  <c r="D202" i="3"/>
  <c r="C202" i="3"/>
  <c r="B202" i="3"/>
  <c r="A202" i="3"/>
  <c r="G201" i="3"/>
  <c r="E201" i="3"/>
  <c r="D201" i="3"/>
  <c r="C201" i="3"/>
  <c r="B201" i="3"/>
  <c r="A201" i="3"/>
  <c r="G200" i="3"/>
  <c r="E200" i="3"/>
  <c r="D200" i="3"/>
  <c r="C200" i="3"/>
  <c r="B200" i="3"/>
  <c r="A200" i="3"/>
  <c r="G199" i="3"/>
  <c r="E199" i="3"/>
  <c r="D199" i="3"/>
  <c r="C199" i="3"/>
  <c r="B199" i="3"/>
  <c r="A199" i="3"/>
  <c r="G198" i="3"/>
  <c r="E198" i="3"/>
  <c r="D198" i="3"/>
  <c r="C198" i="3"/>
  <c r="B198" i="3"/>
  <c r="A198" i="3"/>
  <c r="G197" i="3"/>
  <c r="E197" i="3"/>
  <c r="D197" i="3"/>
  <c r="C197" i="3"/>
  <c r="B197" i="3"/>
  <c r="A197" i="3"/>
  <c r="G196" i="3"/>
  <c r="E196" i="3"/>
  <c r="D196" i="3"/>
  <c r="C196" i="3"/>
  <c r="B196" i="3"/>
  <c r="A196" i="3"/>
  <c r="G195" i="3"/>
  <c r="E195" i="3"/>
  <c r="D195" i="3"/>
  <c r="C195" i="3"/>
  <c r="B195" i="3"/>
  <c r="A195" i="3"/>
  <c r="G194" i="3"/>
  <c r="E194" i="3"/>
  <c r="D194" i="3"/>
  <c r="C194" i="3"/>
  <c r="B194" i="3"/>
  <c r="A194" i="3"/>
  <c r="G193" i="3"/>
  <c r="E193" i="3"/>
  <c r="D193" i="3"/>
  <c r="C193" i="3"/>
  <c r="B193" i="3"/>
  <c r="A193" i="3"/>
  <c r="G192" i="3"/>
  <c r="E192" i="3"/>
  <c r="D192" i="3"/>
  <c r="C192" i="3"/>
  <c r="B192" i="3"/>
  <c r="A192" i="3"/>
  <c r="G191" i="3"/>
  <c r="E191" i="3"/>
  <c r="D191" i="3"/>
  <c r="C191" i="3"/>
  <c r="B191" i="3"/>
  <c r="A191" i="3"/>
  <c r="G190" i="3"/>
  <c r="E190" i="3"/>
  <c r="D190" i="3"/>
  <c r="C190" i="3"/>
  <c r="B190" i="3"/>
  <c r="A190" i="3"/>
  <c r="G189" i="3"/>
  <c r="E189" i="3"/>
  <c r="D189" i="3"/>
  <c r="C189" i="3"/>
  <c r="B189" i="3"/>
  <c r="A189" i="3"/>
  <c r="G188" i="3"/>
  <c r="E188" i="3"/>
  <c r="D188" i="3"/>
  <c r="C188" i="3"/>
  <c r="B188" i="3"/>
  <c r="A188" i="3"/>
  <c r="G187" i="3"/>
  <c r="E187" i="3"/>
  <c r="D187" i="3"/>
  <c r="C187" i="3"/>
  <c r="B187" i="3"/>
  <c r="A187" i="3"/>
  <c r="G186" i="3"/>
  <c r="E186" i="3"/>
  <c r="D186" i="3"/>
  <c r="C186" i="3"/>
  <c r="B186" i="3"/>
  <c r="A186" i="3"/>
  <c r="G185" i="3"/>
  <c r="E185" i="3"/>
  <c r="D185" i="3"/>
  <c r="C185" i="3"/>
  <c r="B185" i="3"/>
  <c r="A185" i="3"/>
  <c r="G184" i="3"/>
  <c r="E184" i="3"/>
  <c r="D184" i="3"/>
  <c r="C184" i="3"/>
  <c r="B184" i="3"/>
  <c r="A184" i="3"/>
  <c r="G183" i="3"/>
  <c r="E183" i="3"/>
  <c r="D183" i="3"/>
  <c r="C183" i="3"/>
  <c r="B183" i="3"/>
  <c r="A183" i="3"/>
  <c r="G182" i="3"/>
  <c r="E182" i="3"/>
  <c r="D182" i="3"/>
  <c r="C182" i="3"/>
  <c r="B182" i="3"/>
  <c r="A182" i="3"/>
  <c r="G181" i="3"/>
  <c r="E181" i="3"/>
  <c r="D181" i="3"/>
  <c r="C181" i="3"/>
  <c r="B181" i="3"/>
  <c r="A181" i="3"/>
  <c r="G180" i="3"/>
  <c r="E180" i="3"/>
  <c r="D180" i="3"/>
  <c r="C180" i="3"/>
  <c r="B180" i="3"/>
  <c r="A180" i="3"/>
  <c r="G179" i="3"/>
  <c r="E179" i="3"/>
  <c r="D179" i="3"/>
  <c r="C179" i="3"/>
  <c r="B179" i="3"/>
  <c r="A179" i="3"/>
  <c r="G178" i="3"/>
  <c r="E178" i="3"/>
  <c r="D178" i="3"/>
  <c r="C178" i="3"/>
  <c r="B178" i="3"/>
  <c r="A178" i="3"/>
  <c r="G177" i="3"/>
  <c r="E177" i="3"/>
  <c r="D177" i="3"/>
  <c r="C177" i="3"/>
  <c r="B177" i="3"/>
  <c r="A177" i="3"/>
  <c r="G176" i="3"/>
  <c r="E176" i="3"/>
  <c r="D176" i="3"/>
  <c r="C176" i="3"/>
  <c r="B176" i="3"/>
  <c r="A176" i="3"/>
  <c r="G175" i="3"/>
  <c r="E175" i="3"/>
  <c r="D175" i="3"/>
  <c r="C175" i="3"/>
  <c r="B175" i="3"/>
  <c r="A175" i="3"/>
  <c r="G174" i="3"/>
  <c r="E174" i="3"/>
  <c r="D174" i="3"/>
  <c r="C174" i="3"/>
  <c r="B174" i="3"/>
  <c r="A174" i="3"/>
  <c r="G173" i="3"/>
  <c r="E173" i="3"/>
  <c r="D173" i="3"/>
  <c r="C173" i="3"/>
  <c r="B173" i="3"/>
  <c r="A173" i="3"/>
  <c r="G172" i="3"/>
  <c r="E172" i="3"/>
  <c r="D172" i="3"/>
  <c r="C172" i="3"/>
  <c r="B172" i="3"/>
  <c r="A172" i="3"/>
  <c r="G171" i="3"/>
  <c r="E171" i="3"/>
  <c r="D171" i="3"/>
  <c r="C171" i="3"/>
  <c r="B171" i="3"/>
  <c r="A171" i="3"/>
  <c r="G170" i="3"/>
  <c r="E170" i="3"/>
  <c r="D170" i="3"/>
  <c r="C170" i="3"/>
  <c r="B170" i="3"/>
  <c r="A170" i="3"/>
  <c r="G169" i="3"/>
  <c r="E169" i="3"/>
  <c r="D169" i="3"/>
  <c r="C169" i="3"/>
  <c r="B169" i="3"/>
  <c r="A169" i="3"/>
  <c r="G168" i="3"/>
  <c r="E168" i="3"/>
  <c r="D168" i="3"/>
  <c r="C168" i="3"/>
  <c r="B168" i="3"/>
  <c r="A168" i="3"/>
  <c r="G167" i="3"/>
  <c r="E167" i="3"/>
  <c r="D167" i="3"/>
  <c r="C167" i="3"/>
  <c r="B167" i="3"/>
  <c r="A167" i="3"/>
  <c r="G166" i="3"/>
  <c r="E166" i="3"/>
  <c r="D166" i="3"/>
  <c r="C166" i="3"/>
  <c r="B166" i="3"/>
  <c r="A166" i="3"/>
  <c r="G165" i="3"/>
  <c r="E165" i="3"/>
  <c r="D165" i="3"/>
  <c r="C165" i="3"/>
  <c r="B165" i="3"/>
  <c r="A165" i="3"/>
  <c r="G164" i="3"/>
  <c r="E164" i="3"/>
  <c r="D164" i="3"/>
  <c r="C164" i="3"/>
  <c r="B164" i="3"/>
  <c r="A164" i="3"/>
  <c r="G163" i="3"/>
  <c r="E163" i="3"/>
  <c r="D163" i="3"/>
  <c r="C163" i="3"/>
  <c r="B163" i="3"/>
  <c r="A163" i="3"/>
  <c r="G162" i="3"/>
  <c r="E162" i="3"/>
  <c r="D162" i="3"/>
  <c r="C162" i="3"/>
  <c r="B162" i="3"/>
  <c r="A162" i="3"/>
  <c r="G161" i="3"/>
  <c r="E161" i="3"/>
  <c r="D161" i="3"/>
  <c r="C161" i="3"/>
  <c r="B161" i="3"/>
  <c r="A161" i="3"/>
  <c r="G160" i="3"/>
  <c r="E160" i="3"/>
  <c r="D160" i="3"/>
  <c r="C160" i="3"/>
  <c r="B160" i="3"/>
  <c r="A160" i="3"/>
  <c r="G159" i="3"/>
  <c r="E159" i="3"/>
  <c r="D159" i="3"/>
  <c r="C159" i="3"/>
  <c r="B159" i="3"/>
  <c r="A159" i="3"/>
  <c r="G158" i="3"/>
  <c r="E158" i="3"/>
  <c r="D158" i="3"/>
  <c r="C158" i="3"/>
  <c r="B158" i="3"/>
  <c r="A158" i="3"/>
  <c r="G157" i="3"/>
  <c r="E157" i="3"/>
  <c r="D157" i="3"/>
  <c r="C157" i="3"/>
  <c r="B157" i="3"/>
  <c r="A157" i="3"/>
  <c r="G156" i="3"/>
  <c r="E156" i="3"/>
  <c r="D156" i="3"/>
  <c r="C156" i="3"/>
  <c r="B156" i="3"/>
  <c r="A156" i="3"/>
  <c r="G155" i="3"/>
  <c r="E155" i="3"/>
  <c r="D155" i="3"/>
  <c r="C155" i="3"/>
  <c r="B155" i="3"/>
  <c r="A155" i="3"/>
  <c r="G154" i="3"/>
  <c r="E154" i="3"/>
  <c r="D154" i="3"/>
  <c r="C154" i="3"/>
  <c r="B154" i="3"/>
  <c r="A154" i="3"/>
  <c r="G153" i="3"/>
  <c r="E153" i="3"/>
  <c r="D153" i="3"/>
  <c r="C153" i="3"/>
  <c r="B153" i="3"/>
  <c r="A153" i="3"/>
  <c r="G152" i="3"/>
  <c r="E152" i="3"/>
  <c r="D152" i="3"/>
  <c r="C152" i="3"/>
  <c r="B152" i="3"/>
  <c r="A152" i="3"/>
  <c r="G151" i="3"/>
  <c r="E151" i="3"/>
  <c r="D151" i="3"/>
  <c r="C151" i="3"/>
  <c r="B151" i="3"/>
  <c r="A151" i="3"/>
  <c r="G150" i="3"/>
  <c r="E150" i="3"/>
  <c r="D150" i="3"/>
  <c r="C150" i="3"/>
  <c r="B150" i="3"/>
  <c r="A150" i="3"/>
  <c r="G149" i="3"/>
  <c r="E149" i="3"/>
  <c r="D149" i="3"/>
  <c r="C149" i="3"/>
  <c r="B149" i="3"/>
  <c r="A149" i="3"/>
  <c r="G148" i="3"/>
  <c r="E148" i="3"/>
  <c r="D148" i="3"/>
  <c r="C148" i="3"/>
  <c r="B148" i="3"/>
  <c r="A148" i="3"/>
  <c r="G147" i="3"/>
  <c r="E147" i="3"/>
  <c r="D147" i="3"/>
  <c r="C147" i="3"/>
  <c r="B147" i="3"/>
  <c r="A147" i="3"/>
  <c r="G146" i="3"/>
  <c r="E146" i="3"/>
  <c r="D146" i="3"/>
  <c r="C146" i="3"/>
  <c r="B146" i="3"/>
  <c r="A146" i="3"/>
  <c r="G145" i="3"/>
  <c r="E145" i="3"/>
  <c r="D145" i="3"/>
  <c r="C145" i="3"/>
  <c r="B145" i="3"/>
  <c r="A145" i="3"/>
  <c r="G144" i="3"/>
  <c r="E144" i="3"/>
  <c r="D144" i="3"/>
  <c r="C144" i="3"/>
  <c r="B144" i="3"/>
  <c r="A144" i="3"/>
  <c r="G143" i="3"/>
  <c r="E143" i="3"/>
  <c r="D143" i="3"/>
  <c r="C143" i="3"/>
  <c r="B143" i="3"/>
  <c r="A143" i="3"/>
  <c r="G142" i="3"/>
  <c r="E142" i="3"/>
  <c r="D142" i="3"/>
  <c r="C142" i="3"/>
  <c r="B142" i="3"/>
  <c r="A142" i="3"/>
  <c r="G141" i="3"/>
  <c r="E141" i="3"/>
  <c r="D141" i="3"/>
  <c r="C141" i="3"/>
  <c r="B141" i="3"/>
  <c r="A141" i="3"/>
  <c r="G140" i="3"/>
  <c r="E140" i="3"/>
  <c r="D140" i="3"/>
  <c r="C140" i="3"/>
  <c r="B140" i="3"/>
  <c r="A140" i="3"/>
  <c r="G139" i="3"/>
  <c r="E139" i="3"/>
  <c r="D139" i="3"/>
  <c r="C139" i="3"/>
  <c r="B139" i="3"/>
  <c r="A139" i="3"/>
  <c r="G138" i="3"/>
  <c r="E138" i="3"/>
  <c r="D138" i="3"/>
  <c r="C138" i="3"/>
  <c r="B138" i="3"/>
  <c r="A138" i="3"/>
  <c r="G137" i="3"/>
  <c r="E137" i="3"/>
  <c r="D137" i="3"/>
  <c r="C137" i="3"/>
  <c r="B137" i="3"/>
  <c r="A137" i="3"/>
  <c r="G136" i="3"/>
  <c r="E136" i="3"/>
  <c r="D136" i="3"/>
  <c r="C136" i="3"/>
  <c r="B136" i="3"/>
  <c r="A136" i="3"/>
  <c r="G135" i="3"/>
  <c r="E135" i="3"/>
  <c r="D135" i="3"/>
  <c r="C135" i="3"/>
  <c r="B135" i="3"/>
  <c r="A135" i="3"/>
  <c r="G134" i="3"/>
  <c r="E134" i="3"/>
  <c r="D134" i="3"/>
  <c r="C134" i="3"/>
  <c r="B134" i="3"/>
  <c r="A134" i="3"/>
  <c r="G133" i="3"/>
  <c r="E133" i="3"/>
  <c r="D133" i="3"/>
  <c r="C133" i="3"/>
  <c r="B133" i="3"/>
  <c r="A133" i="3"/>
  <c r="G132" i="3"/>
  <c r="E132" i="3"/>
  <c r="D132" i="3"/>
  <c r="C132" i="3"/>
  <c r="B132" i="3"/>
  <c r="A132" i="3"/>
  <c r="G131" i="3"/>
  <c r="E131" i="3"/>
  <c r="D131" i="3"/>
  <c r="C131" i="3"/>
  <c r="B131" i="3"/>
  <c r="A131" i="3"/>
  <c r="G130" i="3"/>
  <c r="E130" i="3"/>
  <c r="D130" i="3"/>
  <c r="C130" i="3"/>
  <c r="B130" i="3"/>
  <c r="A130" i="3"/>
  <c r="G129" i="3"/>
  <c r="E129" i="3"/>
  <c r="D129" i="3"/>
  <c r="C129" i="3"/>
  <c r="B129" i="3"/>
  <c r="A129" i="3"/>
  <c r="G128" i="3"/>
  <c r="E128" i="3"/>
  <c r="D128" i="3"/>
  <c r="C128" i="3"/>
  <c r="B128" i="3"/>
  <c r="A128" i="3"/>
  <c r="G127" i="3"/>
  <c r="E127" i="3"/>
  <c r="D127" i="3"/>
  <c r="C127" i="3"/>
  <c r="B127" i="3"/>
  <c r="A127" i="3"/>
  <c r="G126" i="3"/>
  <c r="E126" i="3"/>
  <c r="D126" i="3"/>
  <c r="C126" i="3"/>
  <c r="B126" i="3"/>
  <c r="A126" i="3"/>
  <c r="G125" i="3"/>
  <c r="E125" i="3"/>
  <c r="D125" i="3"/>
  <c r="C125" i="3"/>
  <c r="B125" i="3"/>
  <c r="A125" i="3"/>
  <c r="G124" i="3"/>
  <c r="E124" i="3"/>
  <c r="D124" i="3"/>
  <c r="C124" i="3"/>
  <c r="B124" i="3"/>
  <c r="A124" i="3"/>
  <c r="G123" i="3"/>
  <c r="E123" i="3"/>
  <c r="D123" i="3"/>
  <c r="C123" i="3"/>
  <c r="B123" i="3"/>
  <c r="A123" i="3"/>
  <c r="G122" i="3"/>
  <c r="E122" i="3"/>
  <c r="D122" i="3"/>
  <c r="C122" i="3"/>
  <c r="B122" i="3"/>
  <c r="A122" i="3"/>
  <c r="G121" i="3"/>
  <c r="E121" i="3"/>
  <c r="D121" i="3"/>
  <c r="C121" i="3"/>
  <c r="B121" i="3"/>
  <c r="A121" i="3"/>
  <c r="G120" i="3"/>
  <c r="E120" i="3"/>
  <c r="D120" i="3"/>
  <c r="C120" i="3"/>
  <c r="B120" i="3"/>
  <c r="A120" i="3"/>
  <c r="G119" i="3"/>
  <c r="E119" i="3"/>
  <c r="D119" i="3"/>
  <c r="C119" i="3"/>
  <c r="B119" i="3"/>
  <c r="A119" i="3"/>
  <c r="G118" i="3"/>
  <c r="E118" i="3"/>
  <c r="D118" i="3"/>
  <c r="C118" i="3"/>
  <c r="B118" i="3"/>
  <c r="A118" i="3"/>
  <c r="G117" i="3"/>
  <c r="E117" i="3"/>
  <c r="D117" i="3"/>
  <c r="C117" i="3"/>
  <c r="B117" i="3"/>
  <c r="A117" i="3"/>
  <c r="G116" i="3"/>
  <c r="E116" i="3"/>
  <c r="D116" i="3"/>
  <c r="C116" i="3"/>
  <c r="B116" i="3"/>
  <c r="A116" i="3"/>
  <c r="G115" i="3"/>
  <c r="E115" i="3"/>
  <c r="D115" i="3"/>
  <c r="C115" i="3"/>
  <c r="B115" i="3"/>
  <c r="A115" i="3"/>
  <c r="G114" i="3"/>
  <c r="E114" i="3"/>
  <c r="D114" i="3"/>
  <c r="C114" i="3"/>
  <c r="B114" i="3"/>
  <c r="A114" i="3"/>
  <c r="G113" i="3"/>
  <c r="E113" i="3"/>
  <c r="D113" i="3"/>
  <c r="C113" i="3"/>
  <c r="B113" i="3"/>
  <c r="A113" i="3"/>
  <c r="G112" i="3"/>
  <c r="E112" i="3"/>
  <c r="D112" i="3"/>
  <c r="C112" i="3"/>
  <c r="B112" i="3"/>
  <c r="A112" i="3"/>
  <c r="G111" i="3"/>
  <c r="E111" i="3"/>
  <c r="D111" i="3"/>
  <c r="C111" i="3"/>
  <c r="B111" i="3"/>
  <c r="A111" i="3"/>
  <c r="G110" i="3"/>
  <c r="E110" i="3"/>
  <c r="D110" i="3"/>
  <c r="C110" i="3"/>
  <c r="B110" i="3"/>
  <c r="A110" i="3"/>
  <c r="G109" i="3"/>
  <c r="E109" i="3"/>
  <c r="D109" i="3"/>
  <c r="C109" i="3"/>
  <c r="B109" i="3"/>
  <c r="A109" i="3"/>
  <c r="G108" i="3"/>
  <c r="E108" i="3"/>
  <c r="D108" i="3"/>
  <c r="C108" i="3"/>
  <c r="B108" i="3"/>
  <c r="A108" i="3"/>
  <c r="G107" i="3"/>
  <c r="E107" i="3"/>
  <c r="D107" i="3"/>
  <c r="C107" i="3"/>
  <c r="B107" i="3"/>
  <c r="A107" i="3"/>
  <c r="G106" i="3"/>
  <c r="E106" i="3"/>
  <c r="D106" i="3"/>
  <c r="C106" i="3"/>
  <c r="B106" i="3"/>
  <c r="A106" i="3"/>
  <c r="G105" i="3"/>
  <c r="E105" i="3"/>
  <c r="D105" i="3"/>
  <c r="C105" i="3"/>
  <c r="B105" i="3"/>
  <c r="A105" i="3"/>
  <c r="G104" i="3"/>
  <c r="E104" i="3"/>
  <c r="D104" i="3"/>
  <c r="C104" i="3"/>
  <c r="B104" i="3"/>
  <c r="A104" i="3"/>
  <c r="G103" i="3"/>
  <c r="E103" i="3"/>
  <c r="D103" i="3"/>
  <c r="C103" i="3"/>
  <c r="B103" i="3"/>
  <c r="A103" i="3"/>
  <c r="G102" i="3"/>
  <c r="E102" i="3"/>
  <c r="D102" i="3"/>
  <c r="C102" i="3"/>
  <c r="B102" i="3"/>
  <c r="A102" i="3"/>
  <c r="G101" i="3"/>
  <c r="E101" i="3"/>
  <c r="D101" i="3"/>
  <c r="C101" i="3"/>
  <c r="B101" i="3"/>
  <c r="A101" i="3"/>
  <c r="G100" i="3"/>
  <c r="E100" i="3"/>
  <c r="D100" i="3"/>
  <c r="C100" i="3"/>
  <c r="B100" i="3"/>
  <c r="A100" i="3"/>
  <c r="G99" i="3"/>
  <c r="E99" i="3"/>
  <c r="D99" i="3"/>
  <c r="C99" i="3"/>
  <c r="B99" i="3"/>
  <c r="A99" i="3"/>
  <c r="G98" i="3"/>
  <c r="E98" i="3"/>
  <c r="D98" i="3"/>
  <c r="C98" i="3"/>
  <c r="B98" i="3"/>
  <c r="A98" i="3"/>
  <c r="G97" i="3"/>
  <c r="E97" i="3"/>
  <c r="D97" i="3"/>
  <c r="C97" i="3"/>
  <c r="B97" i="3"/>
  <c r="A97" i="3"/>
  <c r="G96" i="3"/>
  <c r="E96" i="3"/>
  <c r="D96" i="3"/>
  <c r="C96" i="3"/>
  <c r="B96" i="3"/>
  <c r="A96" i="3"/>
  <c r="G95" i="3"/>
  <c r="E95" i="3"/>
  <c r="D95" i="3"/>
  <c r="C95" i="3"/>
  <c r="B95" i="3"/>
  <c r="A95" i="3"/>
  <c r="G94" i="3"/>
  <c r="E94" i="3"/>
  <c r="D94" i="3"/>
  <c r="C94" i="3"/>
  <c r="B94" i="3"/>
  <c r="A94" i="3"/>
  <c r="G93" i="3"/>
  <c r="E93" i="3"/>
  <c r="D93" i="3"/>
  <c r="C93" i="3"/>
  <c r="B93" i="3"/>
  <c r="A93" i="3"/>
  <c r="G92" i="3"/>
  <c r="E92" i="3"/>
  <c r="D92" i="3"/>
  <c r="C92" i="3"/>
  <c r="B92" i="3"/>
  <c r="A92" i="3"/>
  <c r="G91" i="3"/>
  <c r="E91" i="3"/>
  <c r="D91" i="3"/>
  <c r="C91" i="3"/>
  <c r="B91" i="3"/>
  <c r="A91" i="3"/>
  <c r="G90" i="3"/>
  <c r="E90" i="3"/>
  <c r="D90" i="3"/>
  <c r="C90" i="3"/>
  <c r="B90" i="3"/>
  <c r="A90" i="3"/>
  <c r="G89" i="3"/>
  <c r="E89" i="3"/>
  <c r="D89" i="3"/>
  <c r="C89" i="3"/>
  <c r="B89" i="3"/>
  <c r="A89" i="3"/>
  <c r="G88" i="3"/>
  <c r="E88" i="3"/>
  <c r="D88" i="3"/>
  <c r="C88" i="3"/>
  <c r="B88" i="3"/>
  <c r="A88" i="3"/>
  <c r="G87" i="3"/>
  <c r="E87" i="3"/>
  <c r="D87" i="3"/>
  <c r="C87" i="3"/>
  <c r="B87" i="3"/>
  <c r="A87" i="3"/>
  <c r="G86" i="3"/>
  <c r="E86" i="3"/>
  <c r="D86" i="3"/>
  <c r="C86" i="3"/>
  <c r="B86" i="3"/>
  <c r="A86" i="3"/>
  <c r="G85" i="3"/>
  <c r="E85" i="3"/>
  <c r="D85" i="3"/>
  <c r="C85" i="3"/>
  <c r="B85" i="3"/>
  <c r="A85" i="3"/>
  <c r="G84" i="3"/>
  <c r="E84" i="3"/>
  <c r="D84" i="3"/>
  <c r="C84" i="3"/>
  <c r="B84" i="3"/>
  <c r="A84" i="3"/>
  <c r="G83" i="3"/>
  <c r="E83" i="3"/>
  <c r="D83" i="3"/>
  <c r="C83" i="3"/>
  <c r="B83" i="3"/>
  <c r="A83" i="3"/>
  <c r="G82" i="3"/>
  <c r="E82" i="3"/>
  <c r="D82" i="3"/>
  <c r="C82" i="3"/>
  <c r="B82" i="3"/>
  <c r="A82" i="3"/>
  <c r="G81" i="3"/>
  <c r="E81" i="3"/>
  <c r="D81" i="3"/>
  <c r="C81" i="3"/>
  <c r="B81" i="3"/>
  <c r="A81" i="3"/>
  <c r="G80" i="3"/>
  <c r="E80" i="3"/>
  <c r="D80" i="3"/>
  <c r="C80" i="3"/>
  <c r="B80" i="3"/>
  <c r="A80" i="3"/>
  <c r="G79" i="3"/>
  <c r="E79" i="3"/>
  <c r="D79" i="3"/>
  <c r="C79" i="3"/>
  <c r="B79" i="3"/>
  <c r="A79" i="3"/>
  <c r="G78" i="3"/>
  <c r="E78" i="3"/>
  <c r="D78" i="3"/>
  <c r="C78" i="3"/>
  <c r="B78" i="3"/>
  <c r="A78" i="3"/>
  <c r="G77" i="3"/>
  <c r="E77" i="3"/>
  <c r="D77" i="3"/>
  <c r="C77" i="3"/>
  <c r="B77" i="3"/>
  <c r="A77" i="3"/>
  <c r="G76" i="3"/>
  <c r="E76" i="3"/>
  <c r="D76" i="3"/>
  <c r="C76" i="3"/>
  <c r="B76" i="3"/>
  <c r="A76" i="3"/>
  <c r="G75" i="3"/>
  <c r="E75" i="3"/>
  <c r="D75" i="3"/>
  <c r="C75" i="3"/>
  <c r="B75" i="3"/>
  <c r="A75" i="3"/>
  <c r="G74" i="3"/>
  <c r="E74" i="3"/>
  <c r="D74" i="3"/>
  <c r="C74" i="3"/>
  <c r="B74" i="3"/>
  <c r="A74" i="3"/>
  <c r="G73" i="3"/>
  <c r="E73" i="3"/>
  <c r="D73" i="3"/>
  <c r="C73" i="3"/>
  <c r="B73" i="3"/>
  <c r="A73" i="3"/>
  <c r="G72" i="3"/>
  <c r="E72" i="3"/>
  <c r="D72" i="3"/>
  <c r="C72" i="3"/>
  <c r="B72" i="3"/>
  <c r="A72" i="3"/>
  <c r="G71" i="3"/>
  <c r="E71" i="3"/>
  <c r="D71" i="3"/>
  <c r="C71" i="3"/>
  <c r="B71" i="3"/>
  <c r="A71" i="3"/>
  <c r="G70" i="3"/>
  <c r="E70" i="3"/>
  <c r="D70" i="3"/>
  <c r="C70" i="3"/>
  <c r="B70" i="3"/>
  <c r="A70" i="3"/>
  <c r="G69" i="3"/>
  <c r="E69" i="3"/>
  <c r="D69" i="3"/>
  <c r="C69" i="3"/>
  <c r="B69" i="3"/>
  <c r="A69" i="3"/>
  <c r="G68" i="3"/>
  <c r="E68" i="3"/>
  <c r="D68" i="3"/>
  <c r="C68" i="3"/>
  <c r="B68" i="3"/>
  <c r="A68" i="3"/>
  <c r="G67" i="3"/>
  <c r="E67" i="3"/>
  <c r="D67" i="3"/>
  <c r="C67" i="3"/>
  <c r="B67" i="3"/>
  <c r="A67" i="3"/>
  <c r="G66" i="3"/>
  <c r="E66" i="3"/>
  <c r="D66" i="3"/>
  <c r="C66" i="3"/>
  <c r="B66" i="3"/>
  <c r="A66" i="3"/>
  <c r="G65" i="3"/>
  <c r="E65" i="3"/>
  <c r="D65" i="3"/>
  <c r="C65" i="3"/>
  <c r="B65" i="3"/>
  <c r="A65" i="3"/>
  <c r="G64" i="3"/>
  <c r="E64" i="3"/>
  <c r="D64" i="3"/>
  <c r="C64" i="3"/>
  <c r="B64" i="3"/>
  <c r="A64" i="3"/>
  <c r="G63" i="3"/>
  <c r="E63" i="3"/>
  <c r="D63" i="3"/>
  <c r="C63" i="3"/>
  <c r="B63" i="3"/>
  <c r="A63" i="3"/>
  <c r="G62" i="3"/>
  <c r="E62" i="3"/>
  <c r="D62" i="3"/>
  <c r="C62" i="3"/>
  <c r="B62" i="3"/>
  <c r="A62" i="3"/>
  <c r="G61" i="3"/>
  <c r="E61" i="3"/>
  <c r="D61" i="3"/>
  <c r="C61" i="3"/>
  <c r="B61" i="3"/>
  <c r="A61" i="3"/>
  <c r="G60" i="3"/>
  <c r="E60" i="3"/>
  <c r="D60" i="3"/>
  <c r="C60" i="3"/>
  <c r="B60" i="3"/>
  <c r="A60" i="3"/>
  <c r="G59" i="3"/>
  <c r="E59" i="3"/>
  <c r="D59" i="3"/>
  <c r="C59" i="3"/>
  <c r="B59" i="3"/>
  <c r="A59" i="3"/>
  <c r="G58" i="3"/>
  <c r="E58" i="3"/>
  <c r="D58" i="3"/>
  <c r="C58" i="3"/>
  <c r="B58" i="3"/>
  <c r="A58" i="3"/>
  <c r="G57" i="3"/>
  <c r="E57" i="3"/>
  <c r="D57" i="3"/>
  <c r="C57" i="3"/>
  <c r="B57" i="3"/>
  <c r="A57" i="3"/>
  <c r="G56" i="3"/>
  <c r="E56" i="3"/>
  <c r="D56" i="3"/>
  <c r="C56" i="3"/>
  <c r="B56" i="3"/>
  <c r="A56" i="3"/>
  <c r="G55" i="3"/>
  <c r="E55" i="3"/>
  <c r="D55" i="3"/>
  <c r="C55" i="3"/>
  <c r="B55" i="3"/>
  <c r="A55" i="3"/>
  <c r="G54" i="3"/>
  <c r="E54" i="3"/>
  <c r="D54" i="3"/>
  <c r="C54" i="3"/>
  <c r="B54" i="3"/>
  <c r="A54" i="3"/>
  <c r="G53" i="3"/>
  <c r="E53" i="3"/>
  <c r="D53" i="3"/>
  <c r="C53" i="3"/>
  <c r="B53" i="3"/>
  <c r="A53" i="3"/>
  <c r="G52" i="3"/>
  <c r="E52" i="3"/>
  <c r="D52" i="3"/>
  <c r="C52" i="3"/>
  <c r="B52" i="3"/>
  <c r="A52" i="3"/>
  <c r="G51" i="3"/>
  <c r="E51" i="3"/>
  <c r="D51" i="3"/>
  <c r="C51" i="3"/>
  <c r="B51" i="3"/>
  <c r="A51" i="3"/>
  <c r="G50" i="3"/>
  <c r="E50" i="3"/>
  <c r="D50" i="3"/>
  <c r="C50" i="3"/>
  <c r="B50" i="3"/>
  <c r="A50" i="3"/>
  <c r="G49" i="3"/>
  <c r="E49" i="3"/>
  <c r="D49" i="3"/>
  <c r="C49" i="3"/>
  <c r="B49" i="3"/>
  <c r="A49" i="3"/>
  <c r="G48" i="3"/>
  <c r="E48" i="3"/>
  <c r="D48" i="3"/>
  <c r="C48" i="3"/>
  <c r="B48" i="3"/>
  <c r="A48" i="3"/>
  <c r="G47" i="3"/>
  <c r="E47" i="3"/>
  <c r="D47" i="3"/>
  <c r="C47" i="3"/>
  <c r="B47" i="3"/>
  <c r="A47" i="3"/>
  <c r="G46" i="3"/>
  <c r="E46" i="3"/>
  <c r="D46" i="3"/>
  <c r="C46" i="3"/>
  <c r="B46" i="3"/>
  <c r="A46" i="3"/>
  <c r="G45" i="3"/>
  <c r="E45" i="3"/>
  <c r="D45" i="3"/>
  <c r="C45" i="3"/>
  <c r="B45" i="3"/>
  <c r="A45" i="3"/>
  <c r="G44" i="3"/>
  <c r="E44" i="3"/>
  <c r="D44" i="3"/>
  <c r="C44" i="3"/>
  <c r="B44" i="3"/>
  <c r="A44" i="3"/>
  <c r="G43" i="3"/>
  <c r="E43" i="3"/>
  <c r="D43" i="3"/>
  <c r="C43" i="3"/>
  <c r="B43" i="3"/>
  <c r="A43" i="3"/>
  <c r="G42" i="3"/>
  <c r="E42" i="3"/>
  <c r="D42" i="3"/>
  <c r="C42" i="3"/>
  <c r="B42" i="3"/>
  <c r="A42" i="3"/>
  <c r="G41" i="3"/>
  <c r="E41" i="3"/>
  <c r="D41" i="3"/>
  <c r="C41" i="3"/>
  <c r="B41" i="3"/>
  <c r="A41" i="3"/>
  <c r="G40" i="3"/>
  <c r="E40" i="3"/>
  <c r="D40" i="3"/>
  <c r="C40" i="3"/>
  <c r="B40" i="3"/>
  <c r="A40" i="3"/>
  <c r="G39" i="3"/>
  <c r="E39" i="3"/>
  <c r="D39" i="3"/>
  <c r="C39" i="3"/>
  <c r="B39" i="3"/>
  <c r="A39" i="3"/>
  <c r="G38" i="3"/>
  <c r="E38" i="3"/>
  <c r="D38" i="3"/>
  <c r="C38" i="3"/>
  <c r="B38" i="3"/>
  <c r="A38" i="3"/>
  <c r="G37" i="3"/>
  <c r="E37" i="3"/>
  <c r="D37" i="3"/>
  <c r="C37" i="3"/>
  <c r="B37" i="3"/>
  <c r="A37" i="3"/>
  <c r="G36" i="3"/>
  <c r="E36" i="3"/>
  <c r="D36" i="3"/>
  <c r="C36" i="3"/>
  <c r="B36" i="3"/>
  <c r="A36" i="3"/>
  <c r="G35" i="3"/>
  <c r="E35" i="3"/>
  <c r="D35" i="3"/>
  <c r="C35" i="3"/>
  <c r="B35" i="3"/>
  <c r="A35" i="3"/>
  <c r="G34" i="3"/>
  <c r="E34" i="3"/>
  <c r="D34" i="3"/>
  <c r="C34" i="3"/>
  <c r="B34" i="3"/>
  <c r="A34" i="3"/>
  <c r="G33" i="3"/>
  <c r="E33" i="3"/>
  <c r="D33" i="3"/>
  <c r="C33" i="3"/>
  <c r="B33" i="3"/>
  <c r="A33" i="3"/>
  <c r="G32" i="3"/>
  <c r="E32" i="3"/>
  <c r="D32" i="3"/>
  <c r="C32" i="3"/>
  <c r="B32" i="3"/>
  <c r="A32" i="3"/>
  <c r="G31" i="3"/>
  <c r="E31" i="3"/>
  <c r="D31" i="3"/>
  <c r="C31" i="3"/>
  <c r="B31" i="3"/>
  <c r="A31" i="3"/>
  <c r="G30" i="3"/>
  <c r="E30" i="3"/>
  <c r="D30" i="3"/>
  <c r="C30" i="3"/>
  <c r="B30" i="3"/>
  <c r="A30" i="3"/>
  <c r="G29" i="3"/>
  <c r="E29" i="3"/>
  <c r="D29" i="3"/>
  <c r="C29" i="3"/>
  <c r="B29" i="3"/>
  <c r="A29" i="3"/>
  <c r="G28" i="3"/>
  <c r="E28" i="3"/>
  <c r="D28" i="3"/>
  <c r="C28" i="3"/>
  <c r="B28" i="3"/>
  <c r="A28" i="3"/>
  <c r="G27" i="3"/>
  <c r="E27" i="3"/>
  <c r="D27" i="3"/>
  <c r="C27" i="3"/>
  <c r="B27" i="3"/>
  <c r="A27" i="3"/>
  <c r="G26" i="3"/>
  <c r="E26" i="3"/>
  <c r="D26" i="3"/>
  <c r="C26" i="3"/>
  <c r="B26" i="3"/>
  <c r="A26" i="3"/>
  <c r="G25" i="3"/>
  <c r="E25" i="3"/>
  <c r="D25" i="3"/>
  <c r="C25" i="3"/>
  <c r="B25" i="3"/>
  <c r="A25" i="3"/>
  <c r="G24" i="3"/>
  <c r="E24" i="3"/>
  <c r="D24" i="3"/>
  <c r="C24" i="3"/>
  <c r="B24" i="3"/>
  <c r="A24" i="3"/>
  <c r="G23" i="3"/>
  <c r="E23" i="3"/>
  <c r="D23" i="3"/>
  <c r="C23" i="3"/>
  <c r="B23" i="3"/>
  <c r="A23" i="3"/>
  <c r="G22" i="3"/>
  <c r="E22" i="3"/>
  <c r="D22" i="3"/>
  <c r="C22" i="3"/>
  <c r="B22" i="3"/>
  <c r="A22" i="3"/>
  <c r="G21" i="3"/>
  <c r="E21" i="3"/>
  <c r="D21" i="3"/>
  <c r="C21" i="3"/>
  <c r="B21" i="3"/>
  <c r="A21" i="3"/>
  <c r="G20" i="3"/>
  <c r="E20" i="3"/>
  <c r="D20" i="3"/>
  <c r="C20" i="3"/>
  <c r="B20" i="3"/>
  <c r="A20" i="3"/>
  <c r="G19" i="3"/>
  <c r="E19" i="3"/>
  <c r="D19" i="3"/>
  <c r="C19" i="3"/>
  <c r="B19" i="3"/>
  <c r="A19" i="3"/>
  <c r="G18" i="3"/>
  <c r="E18" i="3"/>
  <c r="D18" i="3"/>
  <c r="C18" i="3"/>
  <c r="B18" i="3"/>
  <c r="A18" i="3"/>
  <c r="G17" i="3"/>
  <c r="E17" i="3"/>
  <c r="D17" i="3"/>
  <c r="C17" i="3"/>
  <c r="B17" i="3"/>
  <c r="A17" i="3"/>
  <c r="G16" i="3"/>
  <c r="E16" i="3"/>
  <c r="D16" i="3"/>
  <c r="C16" i="3"/>
  <c r="B16" i="3"/>
  <c r="A16" i="3"/>
  <c r="G15" i="3"/>
  <c r="E15" i="3"/>
  <c r="D15" i="3"/>
  <c r="C15" i="3"/>
  <c r="B15" i="3"/>
  <c r="A15" i="3"/>
  <c r="G14" i="3"/>
  <c r="E14" i="3"/>
  <c r="D14" i="3"/>
  <c r="C14" i="3"/>
  <c r="B14" i="3"/>
  <c r="A14" i="3"/>
  <c r="G13" i="3"/>
  <c r="E13" i="3"/>
  <c r="D13" i="3"/>
  <c r="C13" i="3"/>
  <c r="B13" i="3"/>
  <c r="A13" i="3"/>
  <c r="G12" i="3"/>
  <c r="E12" i="3"/>
  <c r="D12" i="3"/>
  <c r="C12" i="3"/>
  <c r="B12" i="3"/>
  <c r="A12" i="3"/>
  <c r="G11" i="3"/>
  <c r="E11" i="3"/>
  <c r="D11" i="3"/>
  <c r="C11" i="3"/>
  <c r="B11" i="3"/>
  <c r="A11" i="3"/>
  <c r="G10" i="3"/>
  <c r="E10" i="3"/>
  <c r="D10" i="3"/>
  <c r="C10" i="3"/>
  <c r="B10" i="3"/>
  <c r="A10" i="3"/>
  <c r="G9" i="3"/>
  <c r="E9" i="3"/>
  <c r="D9" i="3"/>
  <c r="C9" i="3"/>
  <c r="B9" i="3"/>
  <c r="A9" i="3"/>
  <c r="G8" i="3"/>
  <c r="E8" i="3"/>
  <c r="D8" i="3"/>
  <c r="C8" i="3"/>
  <c r="B8" i="3"/>
  <c r="A8" i="3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BI23" i="1"/>
  <c r="BG23" i="1"/>
  <c r="BE23" i="1"/>
  <c r="BC23" i="1"/>
  <c r="BA23" i="1"/>
  <c r="AY23" i="1"/>
  <c r="AW23" i="1"/>
  <c r="AU23" i="1"/>
  <c r="AS23" i="1"/>
  <c r="AQ23" i="1"/>
  <c r="AO23" i="1"/>
  <c r="AM23" i="1"/>
  <c r="AK23" i="1"/>
  <c r="AI23" i="1"/>
  <c r="AG23" i="1"/>
  <c r="AE23" i="1"/>
  <c r="AC23" i="1"/>
  <c r="AA23" i="1"/>
  <c r="Y23" i="1"/>
  <c r="W23" i="1"/>
  <c r="U23" i="1"/>
  <c r="S23" i="1"/>
  <c r="Q23" i="1"/>
  <c r="O23" i="1"/>
  <c r="M23" i="1"/>
  <c r="G23" i="1"/>
  <c r="BI22" i="1"/>
  <c r="BG22" i="1"/>
  <c r="BE22" i="1"/>
  <c r="BC22" i="1"/>
  <c r="BA22" i="1"/>
  <c r="AY22" i="1"/>
  <c r="AW22" i="1"/>
  <c r="AU22" i="1"/>
  <c r="AS22" i="1"/>
  <c r="AQ22" i="1"/>
  <c r="AO22" i="1"/>
  <c r="AM22" i="1"/>
  <c r="AK22" i="1"/>
  <c r="AI22" i="1"/>
  <c r="AG22" i="1"/>
  <c r="AE22" i="1"/>
  <c r="AC22" i="1"/>
  <c r="AA22" i="1"/>
  <c r="Y22" i="1"/>
  <c r="W22" i="1"/>
  <c r="U22" i="1"/>
  <c r="S22" i="1"/>
  <c r="Q22" i="1"/>
  <c r="O22" i="1"/>
  <c r="M22" i="1"/>
  <c r="G22" i="1"/>
  <c r="BI25" i="1"/>
  <c r="BG25" i="1"/>
  <c r="BE25" i="1"/>
  <c r="BC25" i="1"/>
  <c r="BA25" i="1"/>
  <c r="AY25" i="1"/>
  <c r="AW25" i="1"/>
  <c r="AU25" i="1"/>
  <c r="AS25" i="1"/>
  <c r="AQ25" i="1"/>
  <c r="AO25" i="1"/>
  <c r="AM25" i="1"/>
  <c r="AK25" i="1"/>
  <c r="AI25" i="1"/>
  <c r="AG25" i="1"/>
  <c r="AE25" i="1"/>
  <c r="AC25" i="1"/>
  <c r="AA25" i="1"/>
  <c r="Y25" i="1"/>
  <c r="W25" i="1"/>
  <c r="U25" i="1"/>
  <c r="S25" i="1"/>
  <c r="Q25" i="1"/>
  <c r="O25" i="1"/>
  <c r="M25" i="1"/>
  <c r="K25" i="1"/>
  <c r="I25" i="1"/>
  <c r="G25" i="1"/>
  <c r="E25" i="1"/>
  <c r="BI24" i="1"/>
  <c r="BG24" i="1"/>
  <c r="BE24" i="1"/>
  <c r="BC24" i="1"/>
  <c r="BA24" i="1"/>
  <c r="AY24" i="1"/>
  <c r="AW24" i="1"/>
  <c r="AU24" i="1"/>
  <c r="AS24" i="1"/>
  <c r="AQ24" i="1"/>
  <c r="AO24" i="1"/>
  <c r="AM24" i="1"/>
  <c r="AK24" i="1"/>
  <c r="AI24" i="1"/>
  <c r="AG24" i="1"/>
  <c r="AE24" i="1"/>
  <c r="AC24" i="1"/>
  <c r="AA24" i="1"/>
  <c r="Y24" i="1"/>
  <c r="W24" i="1"/>
  <c r="U24" i="1"/>
  <c r="S24" i="1"/>
  <c r="Q24" i="1"/>
  <c r="O24" i="1"/>
  <c r="M24" i="1"/>
  <c r="K24" i="1"/>
  <c r="I24" i="1"/>
  <c r="G24" i="1"/>
  <c r="E24" i="1"/>
  <c r="K23" i="1"/>
  <c r="I23" i="1"/>
  <c r="K22" i="1"/>
  <c r="I22" i="1"/>
  <c r="BI21" i="1"/>
  <c r="BG21" i="1"/>
  <c r="BE21" i="1"/>
  <c r="BC21" i="1"/>
  <c r="BA21" i="1"/>
  <c r="AY21" i="1"/>
  <c r="AW21" i="1"/>
  <c r="AU21" i="1"/>
  <c r="AS21" i="1"/>
  <c r="AQ21" i="1"/>
  <c r="AO21" i="1"/>
  <c r="AM21" i="1"/>
  <c r="AK21" i="1"/>
  <c r="AI21" i="1"/>
  <c r="AG21" i="1"/>
  <c r="AE21" i="1"/>
  <c r="AC21" i="1"/>
  <c r="AA21" i="1"/>
  <c r="Y21" i="1"/>
  <c r="W21" i="1"/>
  <c r="U21" i="1"/>
  <c r="S21" i="1"/>
  <c r="Q21" i="1"/>
  <c r="O21" i="1"/>
  <c r="M21" i="1"/>
  <c r="K21" i="1"/>
  <c r="I21" i="1"/>
  <c r="G21" i="1"/>
  <c r="E21" i="1"/>
  <c r="BI20" i="1"/>
  <c r="BG20" i="1"/>
  <c r="BE20" i="1"/>
  <c r="BC20" i="1"/>
  <c r="BA20" i="1"/>
  <c r="AY20" i="1"/>
  <c r="AW20" i="1"/>
  <c r="AU20" i="1"/>
  <c r="AS20" i="1"/>
  <c r="AQ20" i="1"/>
  <c r="AO20" i="1"/>
  <c r="AM20" i="1"/>
  <c r="AK20" i="1"/>
  <c r="AI20" i="1"/>
  <c r="AG20" i="1"/>
  <c r="AE20" i="1"/>
  <c r="AC20" i="1"/>
  <c r="AA20" i="1"/>
  <c r="Y20" i="1"/>
  <c r="W20" i="1"/>
  <c r="U20" i="1"/>
  <c r="S20" i="1"/>
  <c r="Q20" i="1"/>
  <c r="O20" i="1"/>
  <c r="M20" i="1"/>
  <c r="K20" i="1"/>
  <c r="I20" i="1"/>
  <c r="G20" i="1"/>
  <c r="E20" i="1"/>
  <c r="BI19" i="1"/>
  <c r="BG19" i="1"/>
  <c r="BE19" i="1"/>
  <c r="BC19" i="1"/>
  <c r="BA19" i="1"/>
  <c r="AY19" i="1"/>
  <c r="AW19" i="1"/>
  <c r="AU19" i="1"/>
  <c r="AS19" i="1"/>
  <c r="AQ19" i="1"/>
  <c r="AO19" i="1"/>
  <c r="AM19" i="1"/>
  <c r="AK19" i="1"/>
  <c r="AI19" i="1"/>
  <c r="AG19" i="1"/>
  <c r="AE19" i="1"/>
  <c r="AC19" i="1"/>
  <c r="AA19" i="1"/>
  <c r="Y19" i="1"/>
  <c r="W19" i="1"/>
  <c r="U19" i="1"/>
  <c r="S19" i="1"/>
  <c r="Q19" i="1"/>
  <c r="O19" i="1"/>
  <c r="M19" i="1"/>
  <c r="K19" i="1"/>
  <c r="I19" i="1"/>
  <c r="G19" i="1"/>
  <c r="E19" i="1"/>
  <c r="BI18" i="1"/>
  <c r="BG18" i="1"/>
  <c r="BE18" i="1"/>
  <c r="BC18" i="1"/>
  <c r="BA18" i="1"/>
  <c r="AY18" i="1"/>
  <c r="AW18" i="1"/>
  <c r="AU18" i="1"/>
  <c r="AS18" i="1"/>
  <c r="AQ18" i="1"/>
  <c r="AO18" i="1"/>
  <c r="AM18" i="1"/>
  <c r="AK18" i="1"/>
  <c r="AI18" i="1"/>
  <c r="AG18" i="1"/>
  <c r="AE18" i="1"/>
  <c r="AC18" i="1"/>
  <c r="AA18" i="1"/>
  <c r="Y18" i="1"/>
  <c r="W18" i="1"/>
  <c r="U18" i="1"/>
  <c r="S18" i="1"/>
  <c r="Q18" i="1"/>
  <c r="O18" i="1"/>
  <c r="M18" i="1"/>
  <c r="K18" i="1"/>
  <c r="I18" i="1"/>
  <c r="G18" i="1"/>
  <c r="E18" i="1"/>
  <c r="BI17" i="1"/>
  <c r="BG17" i="1"/>
  <c r="BE17" i="1"/>
  <c r="BC17" i="1"/>
  <c r="BA17" i="1"/>
  <c r="AY17" i="1"/>
  <c r="AW17" i="1"/>
  <c r="AU17" i="1"/>
  <c r="AS17" i="1"/>
  <c r="AQ17" i="1"/>
  <c r="AO17" i="1"/>
  <c r="AM17" i="1"/>
  <c r="AK17" i="1"/>
  <c r="AI17" i="1"/>
  <c r="AG17" i="1"/>
  <c r="AE17" i="1"/>
  <c r="AC17" i="1"/>
  <c r="AA17" i="1"/>
  <c r="Y17" i="1"/>
  <c r="W17" i="1"/>
  <c r="U17" i="1"/>
  <c r="S17" i="1"/>
  <c r="Q17" i="1"/>
  <c r="O17" i="1"/>
  <c r="M17" i="1"/>
  <c r="K17" i="1"/>
  <c r="I17" i="1"/>
  <c r="G17" i="1"/>
  <c r="E17" i="1"/>
  <c r="BI16" i="1"/>
  <c r="BG16" i="1"/>
  <c r="BE16" i="1"/>
  <c r="BC16" i="1"/>
  <c r="BA16" i="1"/>
  <c r="AY16" i="1"/>
  <c r="AW16" i="1"/>
  <c r="AU16" i="1"/>
  <c r="AS16" i="1"/>
  <c r="AQ16" i="1"/>
  <c r="AO16" i="1"/>
  <c r="AM16" i="1"/>
  <c r="AK16" i="1"/>
  <c r="AI16" i="1"/>
  <c r="AG16" i="1"/>
  <c r="AE16" i="1"/>
  <c r="AC16" i="1"/>
  <c r="AA16" i="1"/>
  <c r="Y16" i="1"/>
  <c r="W16" i="1"/>
  <c r="U16" i="1"/>
  <c r="S16" i="1"/>
  <c r="Q16" i="1"/>
  <c r="O16" i="1"/>
  <c r="M16" i="1"/>
  <c r="K16" i="1"/>
  <c r="I16" i="1"/>
  <c r="G16" i="1"/>
  <c r="E16" i="1"/>
  <c r="BI15" i="1"/>
  <c r="BG15" i="1"/>
  <c r="BE15" i="1"/>
  <c r="BC15" i="1"/>
  <c r="BA15" i="1"/>
  <c r="AY15" i="1"/>
  <c r="AW15" i="1"/>
  <c r="AU15" i="1"/>
  <c r="AS15" i="1"/>
  <c r="AQ15" i="1"/>
  <c r="AO15" i="1"/>
  <c r="AM15" i="1"/>
  <c r="AK15" i="1"/>
  <c r="AI15" i="1"/>
  <c r="AG15" i="1"/>
  <c r="AE15" i="1"/>
  <c r="AC15" i="1"/>
  <c r="AA15" i="1"/>
  <c r="Y15" i="1"/>
  <c r="W15" i="1"/>
  <c r="U15" i="1"/>
  <c r="S15" i="1"/>
  <c r="Q15" i="1"/>
  <c r="O15" i="1"/>
  <c r="M15" i="1"/>
  <c r="K15" i="1"/>
  <c r="I15" i="1"/>
  <c r="G15" i="1"/>
  <c r="E15" i="1"/>
  <c r="BI14" i="1"/>
  <c r="BG14" i="1"/>
  <c r="BE14" i="1"/>
  <c r="BC14" i="1"/>
  <c r="BA14" i="1"/>
  <c r="AY14" i="1"/>
  <c r="AW14" i="1"/>
  <c r="AU14" i="1"/>
  <c r="AS14" i="1"/>
  <c r="AQ14" i="1"/>
  <c r="AO14" i="1"/>
  <c r="AM14" i="1"/>
  <c r="AK14" i="1"/>
  <c r="AI14" i="1"/>
  <c r="AG14" i="1"/>
  <c r="AE14" i="1"/>
  <c r="AC14" i="1"/>
  <c r="AA14" i="1"/>
  <c r="Y14" i="1"/>
  <c r="W14" i="1"/>
  <c r="U14" i="1"/>
  <c r="S14" i="1"/>
  <c r="Q14" i="1"/>
  <c r="O14" i="1"/>
  <c r="M14" i="1"/>
  <c r="K14" i="1"/>
  <c r="I14" i="1"/>
  <c r="G14" i="1"/>
  <c r="E14" i="1"/>
  <c r="BI13" i="1"/>
  <c r="BG13" i="1"/>
  <c r="BE13" i="1"/>
  <c r="BC13" i="1"/>
  <c r="BA13" i="1"/>
  <c r="AY13" i="1"/>
  <c r="AW13" i="1"/>
  <c r="AU13" i="1"/>
  <c r="AS13" i="1"/>
  <c r="AQ13" i="1"/>
  <c r="AO13" i="1"/>
  <c r="AM13" i="1"/>
  <c r="AK13" i="1"/>
  <c r="AI13" i="1"/>
  <c r="AG13" i="1"/>
  <c r="AE13" i="1"/>
  <c r="AC13" i="1"/>
  <c r="AA13" i="1"/>
  <c r="Y13" i="1"/>
  <c r="W13" i="1"/>
  <c r="U13" i="1"/>
  <c r="S13" i="1"/>
  <c r="Q13" i="1"/>
  <c r="O13" i="1"/>
  <c r="M13" i="1"/>
  <c r="K13" i="1"/>
  <c r="I13" i="1"/>
  <c r="G13" i="1"/>
  <c r="E13" i="1"/>
  <c r="BI12" i="1"/>
  <c r="BG12" i="1"/>
  <c r="BE12" i="1"/>
  <c r="BC12" i="1"/>
  <c r="BA12" i="1"/>
  <c r="AY12" i="1"/>
  <c r="AW12" i="1"/>
  <c r="AU12" i="1"/>
  <c r="AS12" i="1"/>
  <c r="AQ12" i="1"/>
  <c r="AO12" i="1"/>
  <c r="AM12" i="1"/>
  <c r="AK12" i="1"/>
  <c r="AI12" i="1"/>
  <c r="AG12" i="1"/>
  <c r="AE12" i="1"/>
  <c r="AC12" i="1"/>
  <c r="AA12" i="1"/>
  <c r="Y12" i="1"/>
  <c r="W12" i="1"/>
  <c r="U12" i="1"/>
  <c r="S12" i="1"/>
  <c r="Q12" i="1"/>
  <c r="O12" i="1"/>
  <c r="M12" i="1"/>
  <c r="K12" i="1"/>
  <c r="I12" i="1"/>
  <c r="G12" i="1"/>
  <c r="E12" i="1"/>
  <c r="BI11" i="1"/>
  <c r="BG11" i="1"/>
  <c r="BE11" i="1"/>
  <c r="BC11" i="1"/>
  <c r="BA11" i="1"/>
  <c r="AY11" i="1"/>
  <c r="AW11" i="1"/>
  <c r="AU11" i="1"/>
  <c r="AS11" i="1"/>
  <c r="AQ11" i="1"/>
  <c r="AO11" i="1"/>
  <c r="AM11" i="1"/>
  <c r="AK11" i="1"/>
  <c r="AI11" i="1"/>
  <c r="AG11" i="1"/>
  <c r="AE11" i="1"/>
  <c r="AC11" i="1"/>
  <c r="AA11" i="1"/>
  <c r="Y11" i="1"/>
  <c r="W11" i="1"/>
  <c r="U11" i="1"/>
  <c r="S11" i="1"/>
  <c r="Q11" i="1"/>
  <c r="O11" i="1"/>
  <c r="M11" i="1"/>
  <c r="K11" i="1"/>
  <c r="I11" i="1"/>
  <c r="G11" i="1"/>
  <c r="E11" i="1"/>
  <c r="BI10" i="1"/>
  <c r="BG10" i="1"/>
  <c r="BE10" i="1"/>
  <c r="BC10" i="1"/>
  <c r="BA10" i="1"/>
  <c r="AY10" i="1"/>
  <c r="AW10" i="1"/>
  <c r="AU10" i="1"/>
  <c r="AS10" i="1"/>
  <c r="AQ10" i="1"/>
  <c r="AO10" i="1"/>
  <c r="AM10" i="1"/>
  <c r="AK10" i="1"/>
  <c r="AI10" i="1"/>
  <c r="AG10" i="1"/>
  <c r="AE10" i="1"/>
  <c r="AC10" i="1"/>
  <c r="AA10" i="1"/>
  <c r="Y10" i="1"/>
  <c r="W10" i="1"/>
  <c r="U10" i="1"/>
  <c r="S10" i="1"/>
  <c r="Q10" i="1"/>
  <c r="O10" i="1"/>
  <c r="M10" i="1"/>
  <c r="K10" i="1"/>
  <c r="I10" i="1"/>
  <c r="G10" i="1"/>
  <c r="E10" i="1"/>
  <c r="BI9" i="1"/>
  <c r="BG9" i="1"/>
  <c r="BE9" i="1"/>
  <c r="BC9" i="1"/>
  <c r="BA9" i="1"/>
  <c r="AY9" i="1"/>
  <c r="AW9" i="1"/>
  <c r="AU9" i="1"/>
  <c r="AS9" i="1"/>
  <c r="AQ9" i="1"/>
  <c r="AO9" i="1"/>
  <c r="AM9" i="1"/>
  <c r="AK9" i="1"/>
  <c r="AI9" i="1"/>
  <c r="AG9" i="1"/>
  <c r="AE9" i="1"/>
  <c r="AC9" i="1"/>
  <c r="AA9" i="1"/>
  <c r="Y9" i="1"/>
  <c r="W9" i="1"/>
  <c r="U9" i="1"/>
  <c r="S9" i="1"/>
  <c r="Q9" i="1"/>
  <c r="O9" i="1"/>
  <c r="M9" i="1"/>
  <c r="K9" i="1"/>
  <c r="I9" i="1"/>
  <c r="G9" i="1"/>
  <c r="E9" i="1"/>
  <c r="BI8" i="1"/>
  <c r="BG8" i="1"/>
  <c r="BE8" i="1"/>
  <c r="BC8" i="1"/>
  <c r="BA8" i="1"/>
  <c r="AY8" i="1"/>
  <c r="AW8" i="1"/>
  <c r="AU8" i="1"/>
  <c r="AS8" i="1"/>
  <c r="AQ8" i="1"/>
  <c r="AO8" i="1"/>
  <c r="AM8" i="1"/>
  <c r="AK8" i="1"/>
  <c r="AI8" i="1"/>
  <c r="AG8" i="1"/>
  <c r="AE8" i="1"/>
  <c r="AC8" i="1"/>
  <c r="AA8" i="1"/>
  <c r="Y8" i="1"/>
  <c r="W8" i="1"/>
  <c r="U8" i="1"/>
  <c r="S8" i="1"/>
  <c r="Q8" i="1"/>
  <c r="O8" i="1"/>
  <c r="M8" i="1"/>
  <c r="K8" i="1"/>
  <c r="I8" i="1"/>
  <c r="G8" i="1"/>
  <c r="E8" i="1"/>
  <c r="E89" i="4"/>
  <c r="E88" i="4"/>
  <c r="E87" i="4"/>
  <c r="E86" i="4"/>
  <c r="E85" i="4"/>
  <c r="E84" i="4"/>
  <c r="E83" i="4"/>
  <c r="E82" i="4"/>
  <c r="E81" i="4"/>
  <c r="E80" i="4"/>
  <c r="E79" i="4"/>
  <c r="E78" i="4"/>
  <c r="E77" i="4"/>
  <c r="E76" i="4"/>
  <c r="E75" i="4"/>
  <c r="E74" i="4"/>
  <c r="E73" i="4"/>
  <c r="E72" i="4"/>
  <c r="E71" i="4"/>
  <c r="E70" i="4"/>
  <c r="E69" i="4"/>
  <c r="E68" i="4"/>
  <c r="E67" i="4"/>
  <c r="E66" i="4"/>
  <c r="E65" i="4"/>
  <c r="E64" i="4"/>
  <c r="E63" i="4"/>
  <c r="E62" i="4"/>
  <c r="E61" i="4"/>
  <c r="E60" i="4"/>
  <c r="E59" i="4"/>
  <c r="E58" i="4"/>
  <c r="E57" i="4"/>
  <c r="E56" i="4"/>
  <c r="E55" i="4"/>
  <c r="E54" i="4"/>
  <c r="E53" i="4"/>
  <c r="E52" i="4"/>
  <c r="E51" i="4"/>
  <c r="E50" i="4"/>
  <c r="E49" i="4"/>
  <c r="E48" i="4"/>
  <c r="E47" i="4"/>
  <c r="E46" i="4"/>
  <c r="E45" i="4"/>
  <c r="E44" i="4"/>
  <c r="E43" i="4"/>
  <c r="E42" i="4"/>
  <c r="E41" i="4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6" i="4"/>
  <c r="E25" i="4"/>
  <c r="E24" i="4"/>
  <c r="E23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AA23" i="5"/>
  <c r="Y23" i="5"/>
  <c r="W23" i="5"/>
  <c r="U23" i="5"/>
  <c r="S23" i="5"/>
  <c r="Q23" i="5"/>
  <c r="O23" i="5"/>
  <c r="M23" i="5"/>
  <c r="K23" i="5"/>
  <c r="I23" i="5"/>
  <c r="G23" i="5"/>
  <c r="E23" i="5"/>
  <c r="AA22" i="5"/>
  <c r="Y22" i="5"/>
  <c r="W22" i="5"/>
  <c r="U22" i="5"/>
  <c r="S22" i="5"/>
  <c r="Q22" i="5"/>
  <c r="O22" i="5"/>
  <c r="M22" i="5"/>
  <c r="K22" i="5"/>
  <c r="I22" i="5"/>
  <c r="G22" i="5"/>
  <c r="E22" i="5"/>
  <c r="AC28" i="5"/>
  <c r="AA28" i="5"/>
  <c r="Y28" i="5"/>
  <c r="W28" i="5"/>
  <c r="U28" i="5"/>
  <c r="S28" i="5"/>
  <c r="Q28" i="5"/>
  <c r="O28" i="5"/>
  <c r="M28" i="5"/>
  <c r="K28" i="5"/>
  <c r="I28" i="5"/>
  <c r="G28" i="5"/>
  <c r="E28" i="5"/>
  <c r="AC27" i="5"/>
  <c r="AA27" i="5"/>
  <c r="Y27" i="5"/>
  <c r="W27" i="5"/>
  <c r="U27" i="5"/>
  <c r="S27" i="5"/>
  <c r="Q27" i="5"/>
  <c r="O27" i="5"/>
  <c r="M27" i="5"/>
  <c r="K27" i="5"/>
  <c r="I27" i="5"/>
  <c r="G27" i="5"/>
  <c r="E27" i="5"/>
  <c r="AC26" i="5"/>
  <c r="AA26" i="5"/>
  <c r="Y26" i="5"/>
  <c r="W26" i="5"/>
  <c r="U26" i="5"/>
  <c r="S26" i="5"/>
  <c r="Q26" i="5"/>
  <c r="O26" i="5"/>
  <c r="M26" i="5"/>
  <c r="K26" i="5"/>
  <c r="I26" i="5"/>
  <c r="G26" i="5"/>
  <c r="E26" i="5"/>
  <c r="AC25" i="5"/>
  <c r="AA25" i="5"/>
  <c r="Y25" i="5"/>
  <c r="W25" i="5"/>
  <c r="U25" i="5"/>
  <c r="S25" i="5"/>
  <c r="Q25" i="5"/>
  <c r="O25" i="5"/>
  <c r="M25" i="5"/>
  <c r="K25" i="5"/>
  <c r="I25" i="5"/>
  <c r="G25" i="5"/>
  <c r="E25" i="5"/>
  <c r="AC24" i="5"/>
  <c r="AA24" i="5"/>
  <c r="Y24" i="5"/>
  <c r="W24" i="5"/>
  <c r="U24" i="5"/>
  <c r="S24" i="5"/>
  <c r="Q24" i="5"/>
  <c r="O24" i="5"/>
  <c r="M24" i="5"/>
  <c r="K24" i="5"/>
  <c r="I24" i="5"/>
  <c r="G24" i="5"/>
  <c r="E24" i="5"/>
  <c r="AC23" i="5"/>
  <c r="AC22" i="5"/>
  <c r="AC21" i="5"/>
  <c r="AA21" i="5"/>
  <c r="Y21" i="5"/>
  <c r="W21" i="5"/>
  <c r="U21" i="5"/>
  <c r="S21" i="5"/>
  <c r="Q21" i="5"/>
  <c r="O21" i="5"/>
  <c r="M21" i="5"/>
  <c r="K21" i="5"/>
  <c r="I21" i="5"/>
  <c r="G21" i="5"/>
  <c r="E21" i="5"/>
  <c r="AC20" i="5"/>
  <c r="AA20" i="5"/>
  <c r="Y20" i="5"/>
  <c r="W20" i="5"/>
  <c r="U20" i="5"/>
  <c r="S20" i="5"/>
  <c r="Q20" i="5"/>
  <c r="O20" i="5"/>
  <c r="M20" i="5"/>
  <c r="K20" i="5"/>
  <c r="I20" i="5"/>
  <c r="G20" i="5"/>
  <c r="E20" i="5"/>
  <c r="AC19" i="5"/>
  <c r="AA19" i="5"/>
  <c r="Y19" i="5"/>
  <c r="W19" i="5"/>
  <c r="U19" i="5"/>
  <c r="S19" i="5"/>
  <c r="Q19" i="5"/>
  <c r="O19" i="5"/>
  <c r="M19" i="5"/>
  <c r="K19" i="5"/>
  <c r="I19" i="5"/>
  <c r="G19" i="5"/>
  <c r="E19" i="5"/>
  <c r="AC18" i="5"/>
  <c r="AA18" i="5"/>
  <c r="Y18" i="5"/>
  <c r="W18" i="5"/>
  <c r="U18" i="5"/>
  <c r="S18" i="5"/>
  <c r="Q18" i="5"/>
  <c r="O18" i="5"/>
  <c r="M18" i="5"/>
  <c r="K18" i="5"/>
  <c r="I18" i="5"/>
  <c r="G18" i="5"/>
  <c r="E18" i="5"/>
  <c r="AC17" i="5"/>
  <c r="AA17" i="5"/>
  <c r="Y17" i="5"/>
  <c r="W17" i="5"/>
  <c r="U17" i="5"/>
  <c r="S17" i="5"/>
  <c r="Q17" i="5"/>
  <c r="O17" i="5"/>
  <c r="M17" i="5"/>
  <c r="K17" i="5"/>
  <c r="I17" i="5"/>
  <c r="G17" i="5"/>
  <c r="E17" i="5"/>
  <c r="AC16" i="5"/>
  <c r="AA16" i="5"/>
  <c r="Y16" i="5"/>
  <c r="W16" i="5"/>
  <c r="U16" i="5"/>
  <c r="S16" i="5"/>
  <c r="Q16" i="5"/>
  <c r="O16" i="5"/>
  <c r="M16" i="5"/>
  <c r="K16" i="5"/>
  <c r="I16" i="5"/>
  <c r="G16" i="5"/>
  <c r="E16" i="5"/>
  <c r="AC15" i="5"/>
  <c r="AA15" i="5"/>
  <c r="Y15" i="5"/>
  <c r="W15" i="5"/>
  <c r="U15" i="5"/>
  <c r="S15" i="5"/>
  <c r="Q15" i="5"/>
  <c r="O15" i="5"/>
  <c r="M15" i="5"/>
  <c r="K15" i="5"/>
  <c r="I15" i="5"/>
  <c r="G15" i="5"/>
  <c r="E15" i="5"/>
  <c r="AC14" i="5"/>
  <c r="AA14" i="5"/>
  <c r="Y14" i="5"/>
  <c r="W14" i="5"/>
  <c r="U14" i="5"/>
  <c r="S14" i="5"/>
  <c r="Q14" i="5"/>
  <c r="O14" i="5"/>
  <c r="M14" i="5"/>
  <c r="K14" i="5"/>
  <c r="I14" i="5"/>
  <c r="G14" i="5"/>
  <c r="E14" i="5"/>
  <c r="AC13" i="5"/>
  <c r="AA13" i="5"/>
  <c r="Y13" i="5"/>
  <c r="W13" i="5"/>
  <c r="U13" i="5"/>
  <c r="S13" i="5"/>
  <c r="Q13" i="5"/>
  <c r="O13" i="5"/>
  <c r="M13" i="5"/>
  <c r="K13" i="5"/>
  <c r="I13" i="5"/>
  <c r="G13" i="5"/>
  <c r="E13" i="5"/>
  <c r="AC12" i="5"/>
  <c r="AA12" i="5"/>
  <c r="Y12" i="5"/>
  <c r="W12" i="5"/>
  <c r="U12" i="5"/>
  <c r="S12" i="5"/>
  <c r="Q12" i="5"/>
  <c r="O12" i="5"/>
  <c r="M12" i="5"/>
  <c r="K12" i="5"/>
  <c r="I12" i="5"/>
  <c r="G12" i="5"/>
  <c r="E12" i="5"/>
  <c r="AC11" i="5"/>
  <c r="AA11" i="5"/>
  <c r="Y11" i="5"/>
  <c r="W11" i="5"/>
  <c r="U11" i="5"/>
  <c r="S11" i="5"/>
  <c r="Q11" i="5"/>
  <c r="O11" i="5"/>
  <c r="M11" i="5"/>
  <c r="K11" i="5"/>
  <c r="I11" i="5"/>
  <c r="G11" i="5"/>
  <c r="E11" i="5"/>
  <c r="AC10" i="5"/>
  <c r="AA10" i="5"/>
  <c r="Y10" i="5"/>
  <c r="W10" i="5"/>
  <c r="U10" i="5"/>
  <c r="S10" i="5"/>
  <c r="Q10" i="5"/>
  <c r="O10" i="5"/>
  <c r="M10" i="5"/>
  <c r="K10" i="5"/>
  <c r="I10" i="5"/>
  <c r="G10" i="5"/>
  <c r="E10" i="5"/>
  <c r="AC9" i="5"/>
  <c r="AA9" i="5"/>
  <c r="Y9" i="5"/>
  <c r="W9" i="5"/>
  <c r="U9" i="5"/>
  <c r="S9" i="5"/>
  <c r="Q9" i="5"/>
  <c r="O9" i="5"/>
  <c r="M9" i="5"/>
  <c r="K9" i="5"/>
  <c r="I9" i="5"/>
  <c r="G9" i="5"/>
  <c r="E9" i="5"/>
  <c r="AC8" i="5"/>
  <c r="AA8" i="5"/>
  <c r="Y8" i="5"/>
  <c r="W8" i="5"/>
  <c r="U8" i="5"/>
  <c r="S8" i="5"/>
  <c r="Q8" i="5"/>
  <c r="O8" i="5"/>
  <c r="M8" i="5"/>
  <c r="K8" i="5"/>
  <c r="I8" i="5"/>
  <c r="G8" i="5"/>
  <c r="E8" i="5"/>
  <c r="I29" i="6"/>
  <c r="G29" i="6"/>
  <c r="I28" i="6"/>
  <c r="G28" i="6"/>
  <c r="I24" i="6"/>
  <c r="G24" i="6"/>
  <c r="I23" i="6"/>
  <c r="G23" i="6"/>
  <c r="I17" i="6"/>
  <c r="G17" i="6"/>
  <c r="I16" i="6"/>
  <c r="G16" i="6"/>
  <c r="I15" i="6"/>
  <c r="G15" i="6"/>
  <c r="I14" i="6"/>
  <c r="G14" i="6"/>
  <c r="I11" i="6"/>
  <c r="G11" i="6"/>
  <c r="E29" i="6"/>
  <c r="E28" i="6"/>
  <c r="I27" i="6"/>
  <c r="G27" i="6"/>
  <c r="E27" i="6"/>
  <c r="I26" i="6"/>
  <c r="G26" i="6"/>
  <c r="E26" i="6"/>
  <c r="I25" i="6"/>
  <c r="G25" i="6"/>
  <c r="E25" i="6"/>
  <c r="E24" i="6"/>
  <c r="E23" i="6"/>
  <c r="I22" i="6"/>
  <c r="G22" i="6"/>
  <c r="E22" i="6"/>
  <c r="I21" i="6"/>
  <c r="G21" i="6"/>
  <c r="E21" i="6"/>
  <c r="I20" i="6"/>
  <c r="G20" i="6"/>
  <c r="E20" i="6"/>
  <c r="I19" i="6"/>
  <c r="G19" i="6"/>
  <c r="E19" i="6"/>
  <c r="I18" i="6"/>
  <c r="G18" i="6"/>
  <c r="E18" i="6"/>
  <c r="E17" i="6"/>
  <c r="E16" i="6"/>
  <c r="E15" i="6"/>
  <c r="E14" i="6"/>
  <c r="I13" i="6"/>
  <c r="G13" i="6"/>
  <c r="E13" i="6"/>
  <c r="I12" i="6"/>
  <c r="G12" i="6"/>
  <c r="E12" i="6"/>
  <c r="E11" i="6"/>
  <c r="I10" i="6"/>
  <c r="G10" i="6"/>
  <c r="E10" i="6"/>
  <c r="I9" i="6"/>
  <c r="G9" i="6"/>
  <c r="E9" i="6"/>
  <c r="I8" i="6"/>
  <c r="G8" i="6"/>
  <c r="E8" i="6"/>
  <c r="BC26" i="7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BC27" i="7"/>
  <c r="BA27" i="7"/>
  <c r="AY27" i="7"/>
  <c r="AW27" i="7"/>
  <c r="AU27" i="7"/>
  <c r="AS27" i="7"/>
  <c r="AQ27" i="7"/>
  <c r="AO27" i="7"/>
  <c r="AM27" i="7"/>
  <c r="AK27" i="7"/>
  <c r="AI27" i="7"/>
  <c r="AG27" i="7"/>
  <c r="AE27" i="7"/>
  <c r="AC27" i="7"/>
  <c r="AA27" i="7"/>
  <c r="Y27" i="7"/>
  <c r="W27" i="7"/>
  <c r="U27" i="7"/>
  <c r="S27" i="7"/>
  <c r="Q27" i="7"/>
  <c r="O27" i="7"/>
  <c r="M27" i="7"/>
  <c r="K27" i="7"/>
  <c r="I27" i="7"/>
  <c r="G27" i="7"/>
  <c r="E27" i="7"/>
  <c r="AY26" i="7"/>
  <c r="AW26" i="7"/>
  <c r="AU26" i="7"/>
  <c r="AS26" i="7"/>
  <c r="AQ26" i="7"/>
  <c r="AO26" i="7"/>
  <c r="AM26" i="7"/>
  <c r="AK26" i="7"/>
  <c r="AI26" i="7"/>
  <c r="AG26" i="7"/>
  <c r="AE26" i="7"/>
  <c r="AC26" i="7"/>
  <c r="AA26" i="7"/>
  <c r="Y26" i="7"/>
  <c r="W26" i="7"/>
  <c r="U26" i="7"/>
  <c r="S26" i="7"/>
  <c r="Q26" i="7"/>
  <c r="O26" i="7"/>
  <c r="M26" i="7"/>
  <c r="K26" i="7"/>
  <c r="I26" i="7"/>
  <c r="G26" i="7"/>
  <c r="E26" i="7"/>
  <c r="BC25" i="7"/>
  <c r="BA25" i="7"/>
  <c r="AY25" i="7"/>
  <c r="AW25" i="7"/>
  <c r="AU25" i="7"/>
  <c r="AS25" i="7"/>
  <c r="AQ25" i="7"/>
  <c r="AO25" i="7"/>
  <c r="AM25" i="7"/>
  <c r="AK25" i="7"/>
  <c r="AI25" i="7"/>
  <c r="AG25" i="7"/>
  <c r="AE25" i="7"/>
  <c r="AC25" i="7"/>
  <c r="AA25" i="7"/>
  <c r="Y25" i="7"/>
  <c r="W25" i="7"/>
  <c r="U25" i="7"/>
  <c r="S25" i="7"/>
  <c r="Q25" i="7"/>
  <c r="O25" i="7"/>
  <c r="M25" i="7"/>
  <c r="K25" i="7"/>
  <c r="I25" i="7"/>
  <c r="G25" i="7"/>
  <c r="E25" i="7"/>
  <c r="BC24" i="7"/>
  <c r="BA24" i="7"/>
  <c r="AY24" i="7"/>
  <c r="AW24" i="7"/>
  <c r="AU24" i="7"/>
  <c r="AS24" i="7"/>
  <c r="AQ24" i="7"/>
  <c r="AO24" i="7"/>
  <c r="AM24" i="7"/>
  <c r="AK24" i="7"/>
  <c r="AI24" i="7"/>
  <c r="AG24" i="7"/>
  <c r="AE24" i="7"/>
  <c r="AC24" i="7"/>
  <c r="AA24" i="7"/>
  <c r="Y24" i="7"/>
  <c r="W24" i="7"/>
  <c r="U24" i="7"/>
  <c r="S24" i="7"/>
  <c r="Q24" i="7"/>
  <c r="O24" i="7"/>
  <c r="M24" i="7"/>
  <c r="K24" i="7"/>
  <c r="I24" i="7"/>
  <c r="G24" i="7"/>
  <c r="E24" i="7"/>
  <c r="BC23" i="7"/>
  <c r="BA23" i="7"/>
  <c r="BC22" i="7"/>
  <c r="BA22" i="7"/>
  <c r="BC21" i="7"/>
  <c r="BA21" i="7"/>
  <c r="AY21" i="7"/>
  <c r="AW21" i="7"/>
  <c r="AU21" i="7"/>
  <c r="AS21" i="7"/>
  <c r="AQ21" i="7"/>
  <c r="AO21" i="7"/>
  <c r="AM21" i="7"/>
  <c r="AK21" i="7"/>
  <c r="AI21" i="7"/>
  <c r="AG21" i="7"/>
  <c r="AE21" i="7"/>
  <c r="AC21" i="7"/>
  <c r="AA21" i="7"/>
  <c r="Y21" i="7"/>
  <c r="W21" i="7"/>
  <c r="U21" i="7"/>
  <c r="S21" i="7"/>
  <c r="Q21" i="7"/>
  <c r="O21" i="7"/>
  <c r="M21" i="7"/>
  <c r="K21" i="7"/>
  <c r="I21" i="7"/>
  <c r="G21" i="7"/>
  <c r="E21" i="7"/>
  <c r="BC20" i="7"/>
  <c r="BA20" i="7"/>
  <c r="AY20" i="7"/>
  <c r="AW20" i="7"/>
  <c r="AU20" i="7"/>
  <c r="AS20" i="7"/>
  <c r="AQ20" i="7"/>
  <c r="AO20" i="7"/>
  <c r="AM20" i="7"/>
  <c r="AK20" i="7"/>
  <c r="AI20" i="7"/>
  <c r="AG20" i="7"/>
  <c r="AE20" i="7"/>
  <c r="AC20" i="7"/>
  <c r="AA20" i="7"/>
  <c r="Y20" i="7"/>
  <c r="W20" i="7"/>
  <c r="U20" i="7"/>
  <c r="S20" i="7"/>
  <c r="Q20" i="7"/>
  <c r="O20" i="7"/>
  <c r="M20" i="7"/>
  <c r="K20" i="7"/>
  <c r="I20" i="7"/>
  <c r="G20" i="7"/>
  <c r="E20" i="7"/>
  <c r="BC19" i="7"/>
  <c r="BA19" i="7"/>
  <c r="AY19" i="7"/>
  <c r="AW19" i="7"/>
  <c r="AU19" i="7"/>
  <c r="AS19" i="7"/>
  <c r="AQ19" i="7"/>
  <c r="AO19" i="7"/>
  <c r="AM19" i="7"/>
  <c r="AK19" i="7"/>
  <c r="AI19" i="7"/>
  <c r="AG19" i="7"/>
  <c r="AE19" i="7"/>
  <c r="AC19" i="7"/>
  <c r="AA19" i="7"/>
  <c r="Y19" i="7"/>
  <c r="W19" i="7"/>
  <c r="U19" i="7"/>
  <c r="S19" i="7"/>
  <c r="Q19" i="7"/>
  <c r="O19" i="7"/>
  <c r="M19" i="7"/>
  <c r="K19" i="7"/>
  <c r="I19" i="7"/>
  <c r="G19" i="7"/>
  <c r="E19" i="7"/>
  <c r="BC18" i="7"/>
  <c r="BA18" i="7"/>
  <c r="AY18" i="7"/>
  <c r="AW18" i="7"/>
  <c r="AU18" i="7"/>
  <c r="AS18" i="7"/>
  <c r="AQ18" i="7"/>
  <c r="AO18" i="7"/>
  <c r="AM18" i="7"/>
  <c r="AK18" i="7"/>
  <c r="AI18" i="7"/>
  <c r="AG18" i="7"/>
  <c r="AE18" i="7"/>
  <c r="AC18" i="7"/>
  <c r="AA18" i="7"/>
  <c r="Y18" i="7"/>
  <c r="W18" i="7"/>
  <c r="U18" i="7"/>
  <c r="S18" i="7"/>
  <c r="Q18" i="7"/>
  <c r="O18" i="7"/>
  <c r="M18" i="7"/>
  <c r="K18" i="7"/>
  <c r="I18" i="7"/>
  <c r="G18" i="7"/>
  <c r="E18" i="7"/>
  <c r="BC17" i="7"/>
  <c r="BA17" i="7"/>
  <c r="AY17" i="7"/>
  <c r="AW17" i="7"/>
  <c r="AU17" i="7"/>
  <c r="AS17" i="7"/>
  <c r="AQ17" i="7"/>
  <c r="AO17" i="7"/>
  <c r="AM17" i="7"/>
  <c r="AK17" i="7"/>
  <c r="AI17" i="7"/>
  <c r="AG17" i="7"/>
  <c r="AE17" i="7"/>
  <c r="AC17" i="7"/>
  <c r="AA17" i="7"/>
  <c r="Y17" i="7"/>
  <c r="W17" i="7"/>
  <c r="U17" i="7"/>
  <c r="S17" i="7"/>
  <c r="Q17" i="7"/>
  <c r="O17" i="7"/>
  <c r="M17" i="7"/>
  <c r="K17" i="7"/>
  <c r="I17" i="7"/>
  <c r="G17" i="7"/>
  <c r="E17" i="7"/>
  <c r="BC16" i="7"/>
  <c r="BA16" i="7"/>
  <c r="AY16" i="7"/>
  <c r="AW16" i="7"/>
  <c r="AU16" i="7"/>
  <c r="AS16" i="7"/>
  <c r="AQ16" i="7"/>
  <c r="AO16" i="7"/>
  <c r="AM16" i="7"/>
  <c r="AK16" i="7"/>
  <c r="AI16" i="7"/>
  <c r="AG16" i="7"/>
  <c r="AE16" i="7"/>
  <c r="AC16" i="7"/>
  <c r="AA16" i="7"/>
  <c r="Y16" i="7"/>
  <c r="W16" i="7"/>
  <c r="U16" i="7"/>
  <c r="S16" i="7"/>
  <c r="Q16" i="7"/>
  <c r="O16" i="7"/>
  <c r="M16" i="7"/>
  <c r="K16" i="7"/>
  <c r="I16" i="7"/>
  <c r="G16" i="7"/>
  <c r="E16" i="7"/>
  <c r="BC15" i="7"/>
  <c r="BA15" i="7"/>
  <c r="AY15" i="7"/>
  <c r="AW15" i="7"/>
  <c r="AU15" i="7"/>
  <c r="AS15" i="7"/>
  <c r="AQ15" i="7"/>
  <c r="AO15" i="7"/>
  <c r="AM15" i="7"/>
  <c r="AK15" i="7"/>
  <c r="AI15" i="7"/>
  <c r="AG15" i="7"/>
  <c r="AE15" i="7"/>
  <c r="AC15" i="7"/>
  <c r="AA15" i="7"/>
  <c r="Y15" i="7"/>
  <c r="W15" i="7"/>
  <c r="U15" i="7"/>
  <c r="S15" i="7"/>
  <c r="Q15" i="7"/>
  <c r="O15" i="7"/>
  <c r="M15" i="7"/>
  <c r="K15" i="7"/>
  <c r="I15" i="7"/>
  <c r="G15" i="7"/>
  <c r="E15" i="7"/>
  <c r="BC14" i="7"/>
  <c r="BA14" i="7"/>
  <c r="AY14" i="7"/>
  <c r="AW14" i="7"/>
  <c r="AU14" i="7"/>
  <c r="AS14" i="7"/>
  <c r="AQ14" i="7"/>
  <c r="AO14" i="7"/>
  <c r="AM14" i="7"/>
  <c r="AK14" i="7"/>
  <c r="AI14" i="7"/>
  <c r="AG14" i="7"/>
  <c r="AE14" i="7"/>
  <c r="AC14" i="7"/>
  <c r="AA14" i="7"/>
  <c r="Y14" i="7"/>
  <c r="W14" i="7"/>
  <c r="U14" i="7"/>
  <c r="S14" i="7"/>
  <c r="Q14" i="7"/>
  <c r="O14" i="7"/>
  <c r="M14" i="7"/>
  <c r="K14" i="7"/>
  <c r="I14" i="7"/>
  <c r="G14" i="7"/>
  <c r="E14" i="7"/>
  <c r="BC13" i="7"/>
  <c r="BA13" i="7"/>
  <c r="AY13" i="7"/>
  <c r="AW13" i="7"/>
  <c r="AU13" i="7"/>
  <c r="AS13" i="7"/>
  <c r="AQ13" i="7"/>
  <c r="AO13" i="7"/>
  <c r="AM13" i="7"/>
  <c r="AK13" i="7"/>
  <c r="AI13" i="7"/>
  <c r="AG13" i="7"/>
  <c r="AE13" i="7"/>
  <c r="AC13" i="7"/>
  <c r="AA13" i="7"/>
  <c r="Y13" i="7"/>
  <c r="W13" i="7"/>
  <c r="U13" i="7"/>
  <c r="S13" i="7"/>
  <c r="Q13" i="7"/>
  <c r="O13" i="7"/>
  <c r="M13" i="7"/>
  <c r="K13" i="7"/>
  <c r="I13" i="7"/>
  <c r="G13" i="7"/>
  <c r="E13" i="7"/>
  <c r="BC12" i="7"/>
  <c r="BA12" i="7"/>
  <c r="AY12" i="7"/>
  <c r="AW12" i="7"/>
  <c r="AU12" i="7"/>
  <c r="AS12" i="7"/>
  <c r="AQ12" i="7"/>
  <c r="AO12" i="7"/>
  <c r="AM12" i="7"/>
  <c r="AK12" i="7"/>
  <c r="AI12" i="7"/>
  <c r="AG12" i="7"/>
  <c r="AE12" i="7"/>
  <c r="AC12" i="7"/>
  <c r="AA12" i="7"/>
  <c r="Y12" i="7"/>
  <c r="W12" i="7"/>
  <c r="U12" i="7"/>
  <c r="S12" i="7"/>
  <c r="Q12" i="7"/>
  <c r="O12" i="7"/>
  <c r="M12" i="7"/>
  <c r="K12" i="7"/>
  <c r="I12" i="7"/>
  <c r="G12" i="7"/>
  <c r="E12" i="7"/>
  <c r="BC11" i="7"/>
  <c r="BA11" i="7"/>
  <c r="AY11" i="7"/>
  <c r="AW11" i="7"/>
  <c r="AU11" i="7"/>
  <c r="AS11" i="7"/>
  <c r="AQ11" i="7"/>
  <c r="AO11" i="7"/>
  <c r="AM11" i="7"/>
  <c r="AK11" i="7"/>
  <c r="AI11" i="7"/>
  <c r="AG11" i="7"/>
  <c r="AE11" i="7"/>
  <c r="AC11" i="7"/>
  <c r="AA11" i="7"/>
  <c r="Y11" i="7"/>
  <c r="W11" i="7"/>
  <c r="U11" i="7"/>
  <c r="S11" i="7"/>
  <c r="Q11" i="7"/>
  <c r="O11" i="7"/>
  <c r="M11" i="7"/>
  <c r="K11" i="7"/>
  <c r="I11" i="7"/>
  <c r="G11" i="7"/>
  <c r="E11" i="7"/>
  <c r="BC10" i="7"/>
  <c r="BA10" i="7"/>
  <c r="AY10" i="7"/>
  <c r="AW10" i="7"/>
  <c r="AU10" i="7"/>
  <c r="AS10" i="7"/>
  <c r="AQ10" i="7"/>
  <c r="AO10" i="7"/>
  <c r="AM10" i="7"/>
  <c r="AK10" i="7"/>
  <c r="AI10" i="7"/>
  <c r="AG10" i="7"/>
  <c r="AE10" i="7"/>
  <c r="AC10" i="7"/>
  <c r="AA10" i="7"/>
  <c r="Y10" i="7"/>
  <c r="W10" i="7"/>
  <c r="U10" i="7"/>
  <c r="S10" i="7"/>
  <c r="Q10" i="7"/>
  <c r="O10" i="7"/>
  <c r="M10" i="7"/>
  <c r="K10" i="7"/>
  <c r="I10" i="7"/>
  <c r="G10" i="7"/>
  <c r="E10" i="7"/>
  <c r="BC9" i="7"/>
  <c r="BA9" i="7"/>
  <c r="AY9" i="7"/>
  <c r="AW9" i="7"/>
  <c r="AU9" i="7"/>
  <c r="AS9" i="7"/>
  <c r="AQ9" i="7"/>
  <c r="AO9" i="7"/>
  <c r="AM9" i="7"/>
  <c r="AK9" i="7"/>
  <c r="AI9" i="7"/>
  <c r="AG9" i="7"/>
  <c r="AE9" i="7"/>
  <c r="AC9" i="7"/>
  <c r="AA9" i="7"/>
  <c r="Y9" i="7"/>
  <c r="W9" i="7"/>
  <c r="U9" i="7"/>
  <c r="S9" i="7"/>
  <c r="Q9" i="7"/>
  <c r="O9" i="7"/>
  <c r="M9" i="7"/>
  <c r="K9" i="7"/>
  <c r="I9" i="7"/>
  <c r="G9" i="7"/>
  <c r="E9" i="7"/>
  <c r="BC8" i="7"/>
  <c r="BA8" i="7"/>
  <c r="AY8" i="7"/>
  <c r="AW8" i="7"/>
  <c r="AU8" i="7"/>
  <c r="AS8" i="7"/>
  <c r="AQ8" i="7"/>
  <c r="AO8" i="7"/>
  <c r="AM8" i="7"/>
  <c r="AK8" i="7"/>
  <c r="AI8" i="7"/>
  <c r="AG8" i="7"/>
  <c r="AE8" i="7"/>
  <c r="AC8" i="7"/>
  <c r="AA8" i="7"/>
  <c r="Y8" i="7"/>
  <c r="W8" i="7"/>
  <c r="U8" i="7"/>
  <c r="S8" i="7"/>
  <c r="Q8" i="7"/>
  <c r="O8" i="7"/>
  <c r="M8" i="7"/>
  <c r="K8" i="7"/>
  <c r="I8" i="7"/>
  <c r="G8" i="7"/>
  <c r="E8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41" i="8"/>
  <c r="E41" i="8"/>
  <c r="G40" i="8"/>
  <c r="E40" i="8"/>
  <c r="O39" i="8"/>
  <c r="M39" i="8"/>
  <c r="K39" i="8"/>
  <c r="I39" i="8"/>
  <c r="G39" i="8"/>
  <c r="E39" i="8"/>
  <c r="O38" i="8"/>
  <c r="M38" i="8"/>
  <c r="K38" i="8"/>
  <c r="I38" i="8"/>
  <c r="G38" i="8"/>
  <c r="E38" i="8"/>
  <c r="O37" i="8"/>
  <c r="M37" i="8"/>
  <c r="K37" i="8"/>
  <c r="I37" i="8"/>
  <c r="G37" i="8"/>
  <c r="E37" i="8"/>
  <c r="G36" i="8"/>
  <c r="E36" i="8"/>
  <c r="G35" i="8"/>
  <c r="E35" i="8"/>
  <c r="O34" i="8"/>
  <c r="M34" i="8"/>
  <c r="K34" i="8"/>
  <c r="I34" i="8"/>
  <c r="G34" i="8"/>
  <c r="E34" i="8"/>
  <c r="O33" i="8"/>
  <c r="M33" i="8"/>
  <c r="K33" i="8"/>
  <c r="I33" i="8"/>
  <c r="G33" i="8"/>
  <c r="E33" i="8"/>
  <c r="O32" i="8"/>
  <c r="M32" i="8"/>
  <c r="K32" i="8"/>
  <c r="I32" i="8"/>
  <c r="G32" i="8"/>
  <c r="E32" i="8"/>
  <c r="O31" i="8"/>
  <c r="M31" i="8"/>
  <c r="K31" i="8"/>
  <c r="I31" i="8"/>
  <c r="G31" i="8"/>
  <c r="E31" i="8"/>
  <c r="O30" i="8"/>
  <c r="M30" i="8"/>
  <c r="K30" i="8"/>
  <c r="I30" i="8"/>
  <c r="G30" i="8"/>
  <c r="E30" i="8"/>
  <c r="M29" i="8"/>
  <c r="I29" i="8"/>
  <c r="E29" i="8"/>
  <c r="M28" i="8"/>
  <c r="I28" i="8"/>
  <c r="E28" i="8"/>
  <c r="M27" i="8"/>
  <c r="I27" i="8"/>
  <c r="E27" i="8"/>
  <c r="G26" i="8"/>
  <c r="E26" i="8"/>
  <c r="G25" i="8"/>
  <c r="E25" i="8"/>
  <c r="G24" i="8"/>
  <c r="E24" i="8"/>
  <c r="G23" i="8"/>
  <c r="E23" i="8"/>
  <c r="O22" i="8"/>
  <c r="M22" i="8"/>
  <c r="K22" i="8"/>
  <c r="I22" i="8"/>
  <c r="G22" i="8"/>
  <c r="E22" i="8"/>
  <c r="E21" i="8"/>
  <c r="M20" i="8"/>
  <c r="I20" i="8"/>
  <c r="E20" i="8"/>
  <c r="O19" i="8"/>
  <c r="M19" i="8"/>
  <c r="K19" i="8"/>
  <c r="I19" i="8"/>
  <c r="G19" i="8"/>
  <c r="E19" i="8"/>
  <c r="O18" i="8"/>
  <c r="M18" i="8"/>
  <c r="K18" i="8"/>
  <c r="I18" i="8"/>
  <c r="G18" i="8"/>
  <c r="E18" i="8"/>
  <c r="O17" i="8"/>
  <c r="M17" i="8"/>
  <c r="K17" i="8"/>
  <c r="I17" i="8"/>
  <c r="G17" i="8"/>
  <c r="E17" i="8"/>
  <c r="M16" i="8"/>
  <c r="I16" i="8"/>
  <c r="E16" i="8"/>
  <c r="M15" i="8"/>
  <c r="I15" i="8"/>
  <c r="E15" i="8"/>
  <c r="M14" i="8"/>
  <c r="O14" i="8" s="1"/>
  <c r="I14" i="8"/>
  <c r="K14" i="8" s="1"/>
  <c r="G14" i="8"/>
  <c r="E14" i="8"/>
  <c r="E13" i="8"/>
  <c r="M12" i="8"/>
  <c r="I12" i="8"/>
  <c r="E12" i="8"/>
  <c r="M11" i="8"/>
  <c r="I11" i="8"/>
  <c r="E11" i="8"/>
  <c r="O10" i="8"/>
  <c r="M10" i="8"/>
  <c r="K10" i="8"/>
  <c r="I10" i="8"/>
  <c r="G10" i="8"/>
  <c r="E10" i="8"/>
  <c r="M9" i="8"/>
  <c r="I9" i="8"/>
  <c r="E9" i="8"/>
  <c r="M8" i="8"/>
  <c r="I8" i="8"/>
  <c r="E8" i="8"/>
  <c r="E24" i="9"/>
  <c r="E23" i="9"/>
  <c r="E22" i="9"/>
  <c r="E21" i="9"/>
  <c r="E20" i="9"/>
  <c r="E19" i="9"/>
  <c r="E18" i="9"/>
  <c r="E17" i="9"/>
  <c r="E16" i="9"/>
  <c r="E15" i="9"/>
  <c r="E14" i="9"/>
  <c r="E13" i="9"/>
  <c r="E12" i="9"/>
  <c r="E11" i="9"/>
  <c r="E10" i="9"/>
  <c r="E9" i="9"/>
  <c r="E8" i="9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G42" i="10" s="1"/>
  <c r="G50" i="10" s="1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I61" i="10"/>
  <c r="I60" i="10"/>
  <c r="I59" i="10"/>
  <c r="G54" i="10"/>
  <c r="G53" i="10"/>
  <c r="G52" i="10"/>
  <c r="E47" i="10"/>
  <c r="E46" i="10"/>
  <c r="E45" i="10"/>
  <c r="E43" i="10"/>
  <c r="E42" i="10"/>
  <c r="G41" i="10"/>
  <c r="I40" i="10"/>
  <c r="G40" i="10"/>
  <c r="E40" i="10"/>
  <c r="I39" i="10"/>
  <c r="G39" i="10"/>
  <c r="E39" i="10"/>
  <c r="I38" i="10"/>
  <c r="G38" i="10"/>
  <c r="E38" i="10"/>
  <c r="I37" i="10"/>
  <c r="G37" i="10"/>
  <c r="E37" i="10"/>
  <c r="E36" i="10"/>
  <c r="E35" i="10"/>
  <c r="I34" i="10"/>
  <c r="G34" i="10"/>
  <c r="E34" i="10"/>
  <c r="I33" i="10"/>
  <c r="G33" i="10"/>
  <c r="E33" i="10"/>
  <c r="I32" i="10"/>
  <c r="G32" i="10"/>
  <c r="E32" i="10"/>
  <c r="E31" i="10"/>
  <c r="E30" i="10"/>
  <c r="I29" i="10"/>
  <c r="G29" i="10"/>
  <c r="E29" i="10"/>
  <c r="I28" i="10"/>
  <c r="G28" i="10"/>
  <c r="E28" i="10"/>
  <c r="I27" i="10"/>
  <c r="G27" i="10"/>
  <c r="E27" i="10"/>
  <c r="I26" i="10"/>
  <c r="G26" i="10"/>
  <c r="E26" i="10"/>
  <c r="I25" i="10"/>
  <c r="G25" i="10"/>
  <c r="E25" i="10"/>
  <c r="I24" i="10"/>
  <c r="G24" i="10"/>
  <c r="E24" i="10"/>
  <c r="I23" i="10"/>
  <c r="G23" i="10"/>
  <c r="E23" i="10"/>
  <c r="E22" i="10"/>
  <c r="E21" i="10"/>
  <c r="I20" i="10"/>
  <c r="G20" i="10"/>
  <c r="E20" i="10"/>
  <c r="E19" i="10"/>
  <c r="E18" i="10"/>
  <c r="E17" i="10"/>
  <c r="I16" i="10"/>
  <c r="G16" i="10"/>
  <c r="E16" i="10"/>
  <c r="I15" i="10"/>
  <c r="G15" i="10"/>
  <c r="E15" i="10"/>
  <c r="I14" i="10"/>
  <c r="G14" i="10"/>
  <c r="E14" i="10"/>
  <c r="I13" i="10"/>
  <c r="G13" i="10"/>
  <c r="E13" i="10"/>
  <c r="E12" i="10"/>
  <c r="I11" i="10"/>
  <c r="G11" i="10"/>
  <c r="E11" i="10"/>
  <c r="I10" i="10"/>
  <c r="G10" i="10"/>
  <c r="E10" i="10"/>
  <c r="I9" i="10"/>
  <c r="G9" i="10"/>
  <c r="E9" i="10"/>
  <c r="I8" i="10"/>
  <c r="G8" i="10"/>
  <c r="E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I177" i="11"/>
  <c r="I176" i="11"/>
  <c r="G176" i="11"/>
  <c r="G175" i="11"/>
  <c r="M175" i="11"/>
  <c r="I58" i="10" s="1"/>
  <c r="O174" i="11"/>
  <c r="I174" i="11"/>
  <c r="O173" i="11"/>
  <c r="I173" i="11"/>
  <c r="O172" i="11"/>
  <c r="I172" i="11"/>
  <c r="O171" i="11"/>
  <c r="I171" i="11"/>
  <c r="O170" i="11"/>
  <c r="I170" i="11"/>
  <c r="O169" i="11"/>
  <c r="I169" i="11"/>
  <c r="O168" i="11"/>
  <c r="I168" i="11"/>
  <c r="O167" i="11"/>
  <c r="I167" i="11"/>
  <c r="O166" i="11"/>
  <c r="I166" i="11"/>
  <c r="O165" i="11"/>
  <c r="I165" i="11"/>
  <c r="O164" i="11"/>
  <c r="I164" i="11"/>
  <c r="I163" i="11"/>
  <c r="I162" i="11"/>
  <c r="G162" i="11"/>
  <c r="G161" i="11"/>
  <c r="M161" i="11"/>
  <c r="G51" i="10" s="1"/>
  <c r="O160" i="11"/>
  <c r="I160" i="11"/>
  <c r="O159" i="11"/>
  <c r="I159" i="11"/>
  <c r="O158" i="11"/>
  <c r="I158" i="11"/>
  <c r="O157" i="11"/>
  <c r="I157" i="11"/>
  <c r="O156" i="11"/>
  <c r="I156" i="11"/>
  <c r="O155" i="11"/>
  <c r="I155" i="11"/>
  <c r="O154" i="11"/>
  <c r="I154" i="11"/>
  <c r="O153" i="11"/>
  <c r="I153" i="11"/>
  <c r="O152" i="11"/>
  <c r="I152" i="11"/>
  <c r="O151" i="11"/>
  <c r="I151" i="11"/>
  <c r="O150" i="11"/>
  <c r="I150" i="11"/>
  <c r="O149" i="11"/>
  <c r="I149" i="11"/>
  <c r="O148" i="11"/>
  <c r="I148" i="11"/>
  <c r="O147" i="11"/>
  <c r="I147" i="11"/>
  <c r="O146" i="11"/>
  <c r="I146" i="11"/>
  <c r="O145" i="11"/>
  <c r="I145" i="11"/>
  <c r="O144" i="11"/>
  <c r="I144" i="11"/>
  <c r="O143" i="11"/>
  <c r="I143" i="11"/>
  <c r="O142" i="11"/>
  <c r="I142" i="11"/>
  <c r="O141" i="11"/>
  <c r="I141" i="11"/>
  <c r="O140" i="11"/>
  <c r="I140" i="11"/>
  <c r="O139" i="11"/>
  <c r="I139" i="11"/>
  <c r="O138" i="11"/>
  <c r="I138" i="11"/>
  <c r="O137" i="11"/>
  <c r="I137" i="11"/>
  <c r="O136" i="11"/>
  <c r="I136" i="11"/>
  <c r="O135" i="11"/>
  <c r="I135" i="11"/>
  <c r="I134" i="11"/>
  <c r="I133" i="11"/>
  <c r="G133" i="11"/>
  <c r="G132" i="11"/>
  <c r="M132" i="11"/>
  <c r="E44" i="10" s="1"/>
  <c r="O131" i="11"/>
  <c r="I131" i="11"/>
  <c r="O130" i="11"/>
  <c r="K130" i="11"/>
  <c r="M130" i="11" s="1"/>
  <c r="G130" i="11"/>
  <c r="O129" i="11"/>
  <c r="K129" i="11"/>
  <c r="M129" i="11" s="1"/>
  <c r="G129" i="11"/>
  <c r="O128" i="11"/>
  <c r="K128" i="11"/>
  <c r="M128" i="11" s="1"/>
  <c r="G128" i="11"/>
  <c r="O127" i="11"/>
  <c r="K127" i="11"/>
  <c r="I127" i="11"/>
  <c r="M127" i="11"/>
  <c r="O126" i="11"/>
  <c r="K126" i="11"/>
  <c r="I126" i="11"/>
  <c r="M126" i="11"/>
  <c r="O125" i="11"/>
  <c r="K125" i="11"/>
  <c r="M125" i="11" s="1"/>
  <c r="G125" i="11"/>
  <c r="O124" i="11"/>
  <c r="K124" i="11"/>
  <c r="M124" i="11" s="1"/>
  <c r="G124" i="11"/>
  <c r="O123" i="11"/>
  <c r="K123" i="11"/>
  <c r="M123" i="11" s="1"/>
  <c r="G123" i="11"/>
  <c r="O122" i="11"/>
  <c r="K122" i="11"/>
  <c r="M122" i="11" s="1"/>
  <c r="G122" i="11"/>
  <c r="O121" i="11"/>
  <c r="K121" i="11"/>
  <c r="M121" i="11" s="1"/>
  <c r="G121" i="11"/>
  <c r="O120" i="11"/>
  <c r="K120" i="11"/>
  <c r="M120" i="11" s="1"/>
  <c r="G120" i="11"/>
  <c r="O119" i="11"/>
  <c r="K119" i="11"/>
  <c r="M119" i="11" s="1"/>
  <c r="G119" i="11"/>
  <c r="O118" i="11"/>
  <c r="K118" i="11"/>
  <c r="M118" i="11" s="1"/>
  <c r="G118" i="11"/>
  <c r="O117" i="11"/>
  <c r="K117" i="11"/>
  <c r="M117" i="11" s="1"/>
  <c r="G117" i="11"/>
  <c r="O116" i="11"/>
  <c r="K116" i="11"/>
  <c r="M116" i="11" s="1"/>
  <c r="G116" i="11"/>
  <c r="O115" i="11"/>
  <c r="K115" i="11"/>
  <c r="M115" i="11" s="1"/>
  <c r="G115" i="11"/>
  <c r="O114" i="11"/>
  <c r="K114" i="11"/>
  <c r="M114" i="11" s="1"/>
  <c r="G114" i="11"/>
  <c r="O113" i="11"/>
  <c r="K113" i="11"/>
  <c r="G113" i="11"/>
  <c r="M113" i="11"/>
  <c r="O112" i="11"/>
  <c r="K112" i="11"/>
  <c r="M112" i="11" s="1"/>
  <c r="I112" i="11"/>
  <c r="O111" i="11"/>
  <c r="K111" i="11"/>
  <c r="M111" i="11" s="1"/>
  <c r="I111" i="11"/>
  <c r="O110" i="11"/>
  <c r="K110" i="11"/>
  <c r="M110" i="11" s="1"/>
  <c r="I110" i="11"/>
  <c r="O109" i="11"/>
  <c r="K109" i="11"/>
  <c r="M109" i="11" s="1"/>
  <c r="I109" i="11"/>
  <c r="O108" i="11"/>
  <c r="K108" i="11"/>
  <c r="M108" i="11" s="1"/>
  <c r="I108" i="11"/>
  <c r="O107" i="11"/>
  <c r="K107" i="11"/>
  <c r="M107" i="11" s="1"/>
  <c r="G107" i="11"/>
  <c r="O106" i="11"/>
  <c r="K106" i="11"/>
  <c r="M106" i="11" s="1"/>
  <c r="I106" i="11"/>
  <c r="O105" i="11"/>
  <c r="I105" i="11"/>
  <c r="O104" i="11"/>
  <c r="I104" i="11"/>
  <c r="O103" i="11"/>
  <c r="I103" i="11"/>
  <c r="O102" i="11"/>
  <c r="K102" i="11"/>
  <c r="I102" i="11"/>
  <c r="M102" i="11"/>
  <c r="O101" i="11"/>
  <c r="K101" i="11"/>
  <c r="M101" i="11" s="1"/>
  <c r="I101" i="11"/>
  <c r="O100" i="11"/>
  <c r="K100" i="11"/>
  <c r="M100" i="11" s="1"/>
  <c r="I100" i="11"/>
  <c r="O99" i="11"/>
  <c r="I99" i="11"/>
  <c r="O98" i="11"/>
  <c r="I98" i="11"/>
  <c r="O97" i="11"/>
  <c r="I97" i="11"/>
  <c r="O96" i="11"/>
  <c r="K96" i="11"/>
  <c r="M96" i="11" s="1"/>
  <c r="I96" i="11"/>
  <c r="O95" i="11"/>
  <c r="K95" i="11"/>
  <c r="M95" i="11" s="1"/>
  <c r="I95" i="11"/>
  <c r="O94" i="11"/>
  <c r="K94" i="11"/>
  <c r="M94" i="11" s="1"/>
  <c r="I94" i="11"/>
  <c r="O93" i="11"/>
  <c r="K93" i="11"/>
  <c r="M93" i="11" s="1"/>
  <c r="I93" i="11"/>
  <c r="O92" i="11"/>
  <c r="K92" i="11"/>
  <c r="M92" i="11" s="1"/>
  <c r="I92" i="11"/>
  <c r="O91" i="11"/>
  <c r="K91" i="11"/>
  <c r="M91" i="11" s="1"/>
  <c r="I91" i="11"/>
  <c r="O90" i="11"/>
  <c r="K90" i="11"/>
  <c r="M90" i="11" s="1"/>
  <c r="I90" i="11"/>
  <c r="O89" i="11"/>
  <c r="K89" i="11"/>
  <c r="M89" i="11" s="1"/>
  <c r="I89" i="11"/>
  <c r="O88" i="11"/>
  <c r="K88" i="11"/>
  <c r="M88" i="11" s="1"/>
  <c r="I88" i="11"/>
  <c r="O87" i="11"/>
  <c r="K87" i="11"/>
  <c r="M87" i="11" s="1"/>
  <c r="I87" i="11"/>
  <c r="O86" i="11"/>
  <c r="K86" i="11"/>
  <c r="M86" i="11" s="1"/>
  <c r="I86" i="11"/>
  <c r="O85" i="11"/>
  <c r="K85" i="11"/>
  <c r="M85" i="11" s="1"/>
  <c r="I85" i="11"/>
  <c r="O84" i="11"/>
  <c r="K84" i="11"/>
  <c r="M84" i="11" s="1"/>
  <c r="I84" i="11"/>
  <c r="O83" i="11"/>
  <c r="K83" i="11"/>
  <c r="M83" i="11" s="1"/>
  <c r="I83" i="11"/>
  <c r="O82" i="11"/>
  <c r="K82" i="11"/>
  <c r="M82" i="11" s="1"/>
  <c r="I82" i="11"/>
  <c r="O81" i="11"/>
  <c r="K81" i="11"/>
  <c r="M81" i="11" s="1"/>
  <c r="I81" i="11"/>
  <c r="O80" i="11"/>
  <c r="K80" i="11"/>
  <c r="M80" i="11" s="1"/>
  <c r="I80" i="11"/>
  <c r="O79" i="11"/>
  <c r="K79" i="11"/>
  <c r="M79" i="11" s="1"/>
  <c r="I79" i="11"/>
  <c r="O78" i="11"/>
  <c r="K78" i="11"/>
  <c r="M78" i="11" s="1"/>
  <c r="I78" i="11"/>
  <c r="O77" i="11"/>
  <c r="K77" i="11"/>
  <c r="I77" i="11"/>
  <c r="M77" i="11"/>
  <c r="O76" i="11"/>
  <c r="K76" i="11"/>
  <c r="M76" i="11" s="1"/>
  <c r="I76" i="11"/>
  <c r="O75" i="11"/>
  <c r="K75" i="11"/>
  <c r="M75" i="11" s="1"/>
  <c r="I75" i="11"/>
  <c r="O74" i="11"/>
  <c r="K74" i="11"/>
  <c r="M74" i="11" s="1"/>
  <c r="I74" i="11"/>
  <c r="O73" i="11"/>
  <c r="K73" i="11"/>
  <c r="M73" i="11" s="1"/>
  <c r="I73" i="11"/>
  <c r="O72" i="11"/>
  <c r="K72" i="11"/>
  <c r="M72" i="11" s="1"/>
  <c r="I72" i="11"/>
  <c r="O71" i="11"/>
  <c r="I71" i="11"/>
  <c r="O70" i="11"/>
  <c r="I70" i="11"/>
  <c r="O69" i="11"/>
  <c r="I69" i="11"/>
  <c r="O68" i="11"/>
  <c r="K68" i="11"/>
  <c r="M68" i="11" s="1"/>
  <c r="G68" i="11"/>
  <c r="O67" i="11"/>
  <c r="K67" i="11"/>
  <c r="M67" i="11" s="1"/>
  <c r="G67" i="11"/>
  <c r="O66" i="11"/>
  <c r="I66" i="11"/>
  <c r="O65" i="11"/>
  <c r="K65" i="11"/>
  <c r="M65" i="11" s="1"/>
  <c r="I65" i="11"/>
  <c r="O64" i="11"/>
  <c r="K64" i="11"/>
  <c r="M64" i="11" s="1"/>
  <c r="I64" i="11"/>
  <c r="O63" i="11"/>
  <c r="K63" i="11"/>
  <c r="I63" i="11"/>
  <c r="M63" i="11"/>
  <c r="O62" i="11"/>
  <c r="I62" i="11"/>
  <c r="O61" i="11"/>
  <c r="I61" i="11"/>
  <c r="O60" i="11"/>
  <c r="I60" i="11"/>
  <c r="O59" i="11"/>
  <c r="I59" i="11"/>
  <c r="O58" i="11"/>
  <c r="K58" i="11"/>
  <c r="M58" i="11" s="1"/>
  <c r="I58" i="11"/>
  <c r="O57" i="11"/>
  <c r="K57" i="11"/>
  <c r="M57" i="11" s="1"/>
  <c r="I57" i="11"/>
  <c r="O56" i="11"/>
  <c r="K56" i="11"/>
  <c r="M56" i="11" s="1"/>
  <c r="I56" i="11"/>
  <c r="O55" i="11"/>
  <c r="K55" i="11"/>
  <c r="M55" i="11" s="1"/>
  <c r="I55" i="11"/>
  <c r="O54" i="11"/>
  <c r="K54" i="11"/>
  <c r="M54" i="11" s="1"/>
  <c r="I54" i="11"/>
  <c r="O53" i="11"/>
  <c r="K53" i="11"/>
  <c r="M53" i="11" s="1"/>
  <c r="I53" i="11"/>
  <c r="O52" i="11"/>
  <c r="K52" i="11"/>
  <c r="M52" i="11" s="1"/>
  <c r="I52" i="11"/>
  <c r="O51" i="11"/>
  <c r="K51" i="11"/>
  <c r="M51" i="11" s="1"/>
  <c r="I51" i="11"/>
  <c r="O50" i="11"/>
  <c r="K50" i="11"/>
  <c r="M50" i="11" s="1"/>
  <c r="I50" i="11"/>
  <c r="O49" i="11"/>
  <c r="K49" i="11"/>
  <c r="M49" i="11" s="1"/>
  <c r="I49" i="11"/>
  <c r="O48" i="11"/>
  <c r="K48" i="11"/>
  <c r="M48" i="11" s="1"/>
  <c r="I48" i="11"/>
  <c r="O47" i="11"/>
  <c r="K47" i="11"/>
  <c r="M47" i="11" s="1"/>
  <c r="I47" i="11"/>
  <c r="O46" i="11"/>
  <c r="K46" i="11"/>
  <c r="M46" i="11" s="1"/>
  <c r="I46" i="11"/>
  <c r="O45" i="11"/>
  <c r="K45" i="11"/>
  <c r="M45" i="11" s="1"/>
  <c r="I45" i="11"/>
  <c r="O44" i="11"/>
  <c r="K44" i="11"/>
  <c r="M44" i="11" s="1"/>
  <c r="I44" i="11"/>
  <c r="O43" i="11"/>
  <c r="K43" i="11"/>
  <c r="M43" i="11" s="1"/>
  <c r="I43" i="11"/>
  <c r="O42" i="11"/>
  <c r="K42" i="11"/>
  <c r="M42" i="11" s="1"/>
  <c r="I42" i="11"/>
  <c r="O41" i="11"/>
  <c r="K41" i="11"/>
  <c r="M41" i="11" s="1"/>
  <c r="I41" i="11"/>
  <c r="O40" i="11"/>
  <c r="K40" i="11"/>
  <c r="M40" i="11" s="1"/>
  <c r="I40" i="11"/>
  <c r="O39" i="11"/>
  <c r="K39" i="11"/>
  <c r="M39" i="11" s="1"/>
  <c r="I39" i="11"/>
  <c r="O38" i="11"/>
  <c r="K38" i="11"/>
  <c r="M38" i="11" s="1"/>
  <c r="I38" i="11"/>
  <c r="O37" i="11"/>
  <c r="K37" i="11"/>
  <c r="M37" i="11" s="1"/>
  <c r="I37" i="11"/>
  <c r="O36" i="11"/>
  <c r="K36" i="11"/>
  <c r="M36" i="11" s="1"/>
  <c r="I36" i="11"/>
  <c r="O35" i="11"/>
  <c r="K35" i="11"/>
  <c r="M35" i="11" s="1"/>
  <c r="I35" i="11"/>
  <c r="O34" i="11"/>
  <c r="K34" i="11"/>
  <c r="M34" i="11" s="1"/>
  <c r="I34" i="11"/>
  <c r="O33" i="11"/>
  <c r="K33" i="11"/>
  <c r="M33" i="11" s="1"/>
  <c r="I33" i="11"/>
  <c r="O32" i="11"/>
  <c r="K32" i="11"/>
  <c r="M32" i="11" s="1"/>
  <c r="I32" i="11"/>
  <c r="O31" i="11"/>
  <c r="K31" i="11"/>
  <c r="M31" i="11" s="1"/>
  <c r="I31" i="11"/>
  <c r="O30" i="11"/>
  <c r="K30" i="11"/>
  <c r="M30" i="11" s="1"/>
  <c r="I30" i="11"/>
  <c r="O29" i="11"/>
  <c r="K29" i="11"/>
  <c r="M29" i="11" s="1"/>
  <c r="I29" i="11"/>
  <c r="O28" i="11"/>
  <c r="K28" i="11"/>
  <c r="M28" i="11" s="1"/>
  <c r="I28" i="11"/>
  <c r="O27" i="11"/>
  <c r="K27" i="11"/>
  <c r="M27" i="11" s="1"/>
  <c r="I27" i="11"/>
  <c r="O26" i="11"/>
  <c r="K26" i="11"/>
  <c r="M26" i="11" s="1"/>
  <c r="G26" i="11"/>
  <c r="O25" i="11"/>
  <c r="K25" i="11"/>
  <c r="M25" i="11" s="1"/>
  <c r="I25" i="11"/>
  <c r="O24" i="11"/>
  <c r="K24" i="11"/>
  <c r="M24" i="11" s="1"/>
  <c r="I24" i="11"/>
  <c r="O23" i="11"/>
  <c r="K23" i="11"/>
  <c r="I23" i="11"/>
  <c r="M23" i="11"/>
  <c r="O22" i="11"/>
  <c r="K22" i="11"/>
  <c r="M22" i="11" s="1"/>
  <c r="G22" i="11"/>
  <c r="O21" i="11"/>
  <c r="K21" i="11"/>
  <c r="M21" i="11" s="1"/>
  <c r="G21" i="11"/>
  <c r="O20" i="11"/>
  <c r="K20" i="11"/>
  <c r="M20" i="11" s="1"/>
  <c r="I20" i="11"/>
  <c r="O19" i="11"/>
  <c r="K19" i="11"/>
  <c r="I19" i="11"/>
  <c r="M19" i="11"/>
  <c r="O18" i="11"/>
  <c r="K18" i="11"/>
  <c r="M18" i="11" s="1"/>
  <c r="I18" i="11"/>
  <c r="O17" i="11"/>
  <c r="K17" i="11"/>
  <c r="M17" i="11" s="1"/>
  <c r="I17" i="11"/>
  <c r="O16" i="11"/>
  <c r="K16" i="11"/>
  <c r="M16" i="11" s="1"/>
  <c r="I16" i="11"/>
  <c r="O15" i="11"/>
  <c r="K15" i="11"/>
  <c r="M15" i="11" s="1"/>
  <c r="I15" i="11"/>
  <c r="O14" i="11"/>
  <c r="K14" i="11"/>
  <c r="M14" i="11" s="1"/>
  <c r="I14" i="11"/>
  <c r="O13" i="11"/>
  <c r="K13" i="11"/>
  <c r="M13" i="11" s="1"/>
  <c r="I13" i="11"/>
  <c r="O12" i="11"/>
  <c r="K12" i="11"/>
  <c r="M12" i="11" s="1"/>
  <c r="I12" i="11"/>
  <c r="O11" i="11"/>
  <c r="K11" i="11"/>
  <c r="M11" i="11" s="1"/>
  <c r="I11" i="11"/>
  <c r="O10" i="11"/>
  <c r="K10" i="11"/>
  <c r="M10" i="11" s="1"/>
  <c r="I10" i="11"/>
  <c r="O9" i="11"/>
  <c r="K9" i="11"/>
  <c r="M9" i="11" s="1"/>
  <c r="I9" i="11"/>
  <c r="O8" i="11"/>
  <c r="K8" i="11"/>
  <c r="M8" i="11" s="1"/>
  <c r="I8" i="11"/>
  <c r="E43" i="12"/>
  <c r="E42" i="12"/>
  <c r="E41" i="12"/>
  <c r="E40" i="12"/>
  <c r="E39" i="12"/>
  <c r="E38" i="12"/>
  <c r="E37" i="12"/>
  <c r="E36" i="12"/>
  <c r="E35" i="12"/>
  <c r="E34" i="12"/>
  <c r="E33" i="12"/>
  <c r="E32" i="12"/>
  <c r="E31" i="12"/>
  <c r="E30" i="12"/>
  <c r="E29" i="12"/>
  <c r="E28" i="12"/>
  <c r="E27" i="12"/>
  <c r="E26" i="12"/>
  <c r="E25" i="12"/>
  <c r="E24" i="12"/>
  <c r="E23" i="12"/>
  <c r="E22" i="12"/>
  <c r="E21" i="12"/>
  <c r="E20" i="12"/>
  <c r="E19" i="12"/>
  <c r="E18" i="12"/>
  <c r="E17" i="12"/>
  <c r="E16" i="12"/>
  <c r="E15" i="12"/>
  <c r="E14" i="12"/>
  <c r="E13" i="12"/>
  <c r="E12" i="12"/>
  <c r="E11" i="12"/>
  <c r="E10" i="12"/>
  <c r="E9" i="12"/>
  <c r="E8" i="12"/>
  <c r="Q33" i="13"/>
  <c r="O33" i="13"/>
  <c r="K33" i="13"/>
  <c r="E33" i="13"/>
  <c r="Q30" i="13"/>
  <c r="O30" i="13"/>
  <c r="K30" i="13"/>
  <c r="E30" i="13"/>
  <c r="O34" i="13"/>
  <c r="K34" i="13"/>
  <c r="I34" i="13"/>
  <c r="S34" i="13"/>
  <c r="Q34" i="13"/>
  <c r="M34" i="13"/>
  <c r="I33" i="13"/>
  <c r="G33" i="13"/>
  <c r="S33" i="13"/>
  <c r="M33" i="13"/>
  <c r="O32" i="13"/>
  <c r="K32" i="13"/>
  <c r="I32" i="13"/>
  <c r="S32" i="13"/>
  <c r="Q32" i="13"/>
  <c r="M32" i="13"/>
  <c r="O31" i="13"/>
  <c r="K31" i="13"/>
  <c r="I31" i="13"/>
  <c r="S31" i="13"/>
  <c r="Q31" i="13"/>
  <c r="M31" i="13"/>
  <c r="I30" i="13"/>
  <c r="G30" i="13"/>
  <c r="S30" i="13"/>
  <c r="M30" i="13"/>
  <c r="O29" i="13"/>
  <c r="K29" i="13"/>
  <c r="I29" i="13"/>
  <c r="S29" i="13"/>
  <c r="Q29" i="13"/>
  <c r="M29" i="13"/>
  <c r="O28" i="13"/>
  <c r="K28" i="13"/>
  <c r="I28" i="13"/>
  <c r="S28" i="13"/>
  <c r="Q28" i="13"/>
  <c r="M28" i="13"/>
  <c r="O27" i="13"/>
  <c r="K27" i="13"/>
  <c r="I27" i="13"/>
  <c r="S27" i="13"/>
  <c r="Q27" i="13"/>
  <c r="M27" i="13"/>
  <c r="O26" i="13"/>
  <c r="K26" i="13"/>
  <c r="I26" i="13"/>
  <c r="S26" i="13"/>
  <c r="Q26" i="13"/>
  <c r="M26" i="13"/>
  <c r="O25" i="13"/>
  <c r="K25" i="13"/>
  <c r="I25" i="13"/>
  <c r="S25" i="13"/>
  <c r="Q25" i="13"/>
  <c r="M25" i="13"/>
  <c r="O24" i="13"/>
  <c r="K24" i="13"/>
  <c r="I24" i="13"/>
  <c r="S24" i="13"/>
  <c r="Q24" i="13"/>
  <c r="M24" i="13"/>
  <c r="O23" i="13"/>
  <c r="K23" i="13"/>
  <c r="I23" i="13"/>
  <c r="S23" i="13"/>
  <c r="Q23" i="13"/>
  <c r="M23" i="13"/>
  <c r="O22" i="13"/>
  <c r="K22" i="13"/>
  <c r="I22" i="13"/>
  <c r="S22" i="13"/>
  <c r="Q22" i="13"/>
  <c r="M22" i="13"/>
  <c r="O21" i="13"/>
  <c r="K21" i="13"/>
  <c r="I21" i="13"/>
  <c r="S21" i="13"/>
  <c r="Q21" i="13"/>
  <c r="M21" i="13"/>
  <c r="O20" i="13"/>
  <c r="K20" i="13"/>
  <c r="I20" i="13"/>
  <c r="S20" i="13"/>
  <c r="Q20" i="13"/>
  <c r="M20" i="13"/>
  <c r="O19" i="13"/>
  <c r="K19" i="13"/>
  <c r="I19" i="13"/>
  <c r="S19" i="13"/>
  <c r="Q19" i="13"/>
  <c r="M19" i="13"/>
  <c r="O18" i="13"/>
  <c r="K18" i="13"/>
  <c r="I18" i="13"/>
  <c r="S18" i="13"/>
  <c r="Q18" i="13"/>
  <c r="M18" i="13"/>
  <c r="O17" i="13"/>
  <c r="K17" i="13"/>
  <c r="I17" i="13"/>
  <c r="S17" i="13"/>
  <c r="Q17" i="13"/>
  <c r="M17" i="13"/>
  <c r="O16" i="13"/>
  <c r="K16" i="13"/>
  <c r="I16" i="13"/>
  <c r="S16" i="13"/>
  <c r="Q16" i="13"/>
  <c r="M16" i="13"/>
  <c r="O15" i="13"/>
  <c r="K15" i="13"/>
  <c r="I15" i="13"/>
  <c r="S15" i="13"/>
  <c r="Q15" i="13"/>
  <c r="M15" i="13"/>
  <c r="O14" i="13"/>
  <c r="K14" i="13"/>
  <c r="I14" i="13"/>
  <c r="S14" i="13"/>
  <c r="Q14" i="13"/>
  <c r="M14" i="13"/>
  <c r="O13" i="13"/>
  <c r="K13" i="13"/>
  <c r="I13" i="13"/>
  <c r="S13" i="13"/>
  <c r="Q13" i="13"/>
  <c r="M13" i="13"/>
  <c r="O12" i="13"/>
  <c r="K12" i="13"/>
  <c r="I12" i="13"/>
  <c r="S12" i="13"/>
  <c r="Q12" i="13"/>
  <c r="M12" i="13"/>
  <c r="O11" i="13"/>
  <c r="K11" i="13"/>
  <c r="I11" i="13"/>
  <c r="S11" i="13"/>
  <c r="Q11" i="13"/>
  <c r="M11" i="13"/>
  <c r="O10" i="13"/>
  <c r="K10" i="13"/>
  <c r="I10" i="13"/>
  <c r="S10" i="13"/>
  <c r="Q10" i="13"/>
  <c r="M10" i="13"/>
  <c r="O9" i="13"/>
  <c r="K9" i="13"/>
  <c r="I9" i="13"/>
  <c r="S9" i="13"/>
  <c r="Q9" i="13"/>
  <c r="M9" i="13"/>
  <c r="O8" i="13"/>
  <c r="K8" i="13"/>
  <c r="I8" i="13"/>
  <c r="S8" i="13"/>
  <c r="Q8" i="13"/>
  <c r="M8" i="13"/>
  <c r="Q15" i="14"/>
  <c r="O15" i="14"/>
  <c r="K15" i="14"/>
  <c r="E15" i="14"/>
  <c r="I15" i="14"/>
  <c r="G15" i="14"/>
  <c r="S15" i="14"/>
  <c r="M15" i="14"/>
  <c r="O14" i="14"/>
  <c r="K14" i="14"/>
  <c r="I14" i="14"/>
  <c r="Q14" i="14"/>
  <c r="S14" i="14" s="1"/>
  <c r="M14" i="14"/>
  <c r="O13" i="14"/>
  <c r="K13" i="14"/>
  <c r="I13" i="14"/>
  <c r="Q13" i="14"/>
  <c r="S13" i="14" s="1"/>
  <c r="M13" i="14"/>
  <c r="O12" i="14"/>
  <c r="K12" i="14"/>
  <c r="I12" i="14"/>
  <c r="Q12" i="14"/>
  <c r="S12" i="14" s="1"/>
  <c r="M12" i="14"/>
  <c r="O11" i="14"/>
  <c r="K11" i="14"/>
  <c r="I11" i="14"/>
  <c r="Q11" i="14"/>
  <c r="S11" i="14" s="1"/>
  <c r="M11" i="14"/>
  <c r="O10" i="14"/>
  <c r="K10" i="14"/>
  <c r="I10" i="14"/>
  <c r="Q10" i="14"/>
  <c r="S10" i="14" s="1"/>
  <c r="M10" i="14"/>
  <c r="O9" i="14"/>
  <c r="K9" i="14"/>
  <c r="I9" i="14"/>
  <c r="Q9" i="14"/>
  <c r="S9" i="14" s="1"/>
  <c r="M9" i="14"/>
  <c r="O8" i="14"/>
  <c r="K8" i="14"/>
  <c r="I8" i="14"/>
  <c r="Q8" i="14"/>
  <c r="S8" i="14" s="1"/>
  <c r="M8" i="14"/>
  <c r="Q30" i="15"/>
  <c r="O30" i="15"/>
  <c r="K30" i="15"/>
  <c r="E30" i="15"/>
  <c r="I30" i="15"/>
  <c r="G30" i="15"/>
  <c r="S30" i="15"/>
  <c r="M30" i="15"/>
  <c r="O29" i="15"/>
  <c r="K29" i="15"/>
  <c r="I29" i="15"/>
  <c r="Q29" i="15"/>
  <c r="S29" i="15" s="1"/>
  <c r="M29" i="15"/>
  <c r="O28" i="15"/>
  <c r="K28" i="15"/>
  <c r="I28" i="15"/>
  <c r="Q28" i="15"/>
  <c r="S28" i="15" s="1"/>
  <c r="M28" i="15"/>
  <c r="O27" i="15"/>
  <c r="K27" i="15"/>
  <c r="I27" i="15"/>
  <c r="Q27" i="15"/>
  <c r="S27" i="15" s="1"/>
  <c r="M27" i="15"/>
  <c r="O26" i="15"/>
  <c r="K26" i="15"/>
  <c r="I26" i="15"/>
  <c r="Q26" i="15"/>
  <c r="S26" i="15" s="1"/>
  <c r="M26" i="15"/>
  <c r="O25" i="15"/>
  <c r="K25" i="15"/>
  <c r="I25" i="15"/>
  <c r="Q25" i="15"/>
  <c r="S25" i="15" s="1"/>
  <c r="M25" i="15"/>
  <c r="O24" i="15"/>
  <c r="K24" i="15"/>
  <c r="I24" i="15"/>
  <c r="Q24" i="15"/>
  <c r="S24" i="15" s="1"/>
  <c r="M24" i="15"/>
  <c r="O23" i="15"/>
  <c r="K23" i="15"/>
  <c r="I23" i="15"/>
  <c r="Q23" i="15"/>
  <c r="S23" i="15" s="1"/>
  <c r="M23" i="15"/>
  <c r="O22" i="15"/>
  <c r="K22" i="15"/>
  <c r="I22" i="15"/>
  <c r="Q22" i="15"/>
  <c r="S22" i="15" s="1"/>
  <c r="M22" i="15"/>
  <c r="O21" i="15"/>
  <c r="K21" i="15"/>
  <c r="I21" i="15"/>
  <c r="S21" i="15"/>
  <c r="Q21" i="15"/>
  <c r="M21" i="15"/>
  <c r="O20" i="15"/>
  <c r="K20" i="15"/>
  <c r="I20" i="15"/>
  <c r="Q20" i="15"/>
  <c r="S20" i="15" s="1"/>
  <c r="M20" i="15"/>
  <c r="O19" i="15"/>
  <c r="K19" i="15"/>
  <c r="I19" i="15"/>
  <c r="Q19" i="15"/>
  <c r="S19" i="15" s="1"/>
  <c r="M19" i="15"/>
  <c r="O18" i="15"/>
  <c r="K18" i="15"/>
  <c r="I18" i="15"/>
  <c r="Q18" i="15"/>
  <c r="S18" i="15" s="1"/>
  <c r="M18" i="15"/>
  <c r="O17" i="15"/>
  <c r="K17" i="15"/>
  <c r="I17" i="15"/>
  <c r="Q17" i="15"/>
  <c r="S17" i="15" s="1"/>
  <c r="M17" i="15"/>
  <c r="O16" i="15"/>
  <c r="K16" i="15"/>
  <c r="I16" i="15"/>
  <c r="Q16" i="15"/>
  <c r="S16" i="15" s="1"/>
  <c r="M16" i="15"/>
  <c r="O15" i="15"/>
  <c r="K15" i="15"/>
  <c r="I15" i="15"/>
  <c r="Q15" i="15"/>
  <c r="S15" i="15" s="1"/>
  <c r="M15" i="15"/>
  <c r="O14" i="15"/>
  <c r="K14" i="15"/>
  <c r="I14" i="15"/>
  <c r="Q14" i="15"/>
  <c r="S14" i="15" s="1"/>
  <c r="M14" i="15"/>
  <c r="O13" i="15"/>
  <c r="K13" i="15"/>
  <c r="I13" i="15"/>
  <c r="Q13" i="15"/>
  <c r="S13" i="15" s="1"/>
  <c r="M13" i="15"/>
  <c r="O12" i="15"/>
  <c r="K12" i="15"/>
  <c r="I12" i="15"/>
  <c r="Q12" i="15"/>
  <c r="S12" i="15" s="1"/>
  <c r="M12" i="15"/>
  <c r="O11" i="15"/>
  <c r="K11" i="15"/>
  <c r="I11" i="15"/>
  <c r="Q11" i="15"/>
  <c r="S11" i="15" s="1"/>
  <c r="M11" i="15"/>
  <c r="O10" i="15"/>
  <c r="K10" i="15"/>
  <c r="I10" i="15"/>
  <c r="Q10" i="15"/>
  <c r="S10" i="15" s="1"/>
  <c r="M10" i="15"/>
  <c r="O9" i="15"/>
  <c r="K9" i="15"/>
  <c r="I9" i="15"/>
  <c r="Q9" i="15"/>
  <c r="S9" i="15" s="1"/>
  <c r="M9" i="15"/>
  <c r="O8" i="15"/>
  <c r="K8" i="15"/>
  <c r="I8" i="15"/>
  <c r="Q8" i="15"/>
  <c r="S8" i="15" s="1"/>
  <c r="M8" i="15"/>
  <c r="Q33" i="16"/>
  <c r="O33" i="16"/>
  <c r="K33" i="16"/>
  <c r="E33" i="16"/>
  <c r="Q30" i="16"/>
  <c r="O30" i="16"/>
  <c r="K30" i="16"/>
  <c r="E30" i="16"/>
  <c r="O34" i="16"/>
  <c r="K34" i="16"/>
  <c r="I34" i="16"/>
  <c r="Q34" i="16"/>
  <c r="S34" i="16" s="1"/>
  <c r="M34" i="16"/>
  <c r="I33" i="16"/>
  <c r="G33" i="16"/>
  <c r="S33" i="16"/>
  <c r="M33" i="16"/>
  <c r="O32" i="16"/>
  <c r="K32" i="16"/>
  <c r="I32" i="16"/>
  <c r="Q32" i="16"/>
  <c r="S32" i="16" s="1"/>
  <c r="M32" i="16"/>
  <c r="O31" i="16"/>
  <c r="K31" i="16"/>
  <c r="I31" i="16"/>
  <c r="Q31" i="16"/>
  <c r="S31" i="16" s="1"/>
  <c r="M31" i="16"/>
  <c r="I30" i="16"/>
  <c r="G30" i="16"/>
  <c r="S30" i="16"/>
  <c r="M30" i="16"/>
  <c r="O29" i="16"/>
  <c r="K29" i="16"/>
  <c r="I29" i="16"/>
  <c r="S29" i="16"/>
  <c r="Q29" i="16"/>
  <c r="M29" i="16"/>
  <c r="O28" i="16"/>
  <c r="K28" i="16"/>
  <c r="I28" i="16"/>
  <c r="Q28" i="16"/>
  <c r="S28" i="16" s="1"/>
  <c r="M28" i="16"/>
  <c r="O27" i="16"/>
  <c r="K27" i="16"/>
  <c r="I27" i="16"/>
  <c r="Q27" i="16"/>
  <c r="S27" i="16" s="1"/>
  <c r="M27" i="16"/>
  <c r="O26" i="16"/>
  <c r="K26" i="16"/>
  <c r="I26" i="16"/>
  <c r="Q26" i="16"/>
  <c r="S26" i="16" s="1"/>
  <c r="M26" i="16"/>
  <c r="O25" i="16"/>
  <c r="K25" i="16"/>
  <c r="I25" i="16"/>
  <c r="Q25" i="16"/>
  <c r="S25" i="16" s="1"/>
  <c r="M25" i="16"/>
  <c r="O24" i="16"/>
  <c r="K24" i="16"/>
  <c r="I24" i="16"/>
  <c r="Q24" i="16"/>
  <c r="S24" i="16" s="1"/>
  <c r="M24" i="16"/>
  <c r="O23" i="16"/>
  <c r="K23" i="16"/>
  <c r="I23" i="16"/>
  <c r="Q23" i="16"/>
  <c r="S23" i="16" s="1"/>
  <c r="M23" i="16"/>
  <c r="O22" i="16"/>
  <c r="K22" i="16"/>
  <c r="I22" i="16"/>
  <c r="Q22" i="16"/>
  <c r="S22" i="16" s="1"/>
  <c r="M22" i="16"/>
  <c r="O21" i="16"/>
  <c r="K21" i="16"/>
  <c r="I21" i="16"/>
  <c r="Q21" i="16"/>
  <c r="S21" i="16" s="1"/>
  <c r="M21" i="16"/>
  <c r="O20" i="16"/>
  <c r="K20" i="16"/>
  <c r="I20" i="16"/>
  <c r="Q20" i="16"/>
  <c r="S20" i="16" s="1"/>
  <c r="M20" i="16"/>
  <c r="O19" i="16"/>
  <c r="K19" i="16"/>
  <c r="I19" i="16"/>
  <c r="Q19" i="16"/>
  <c r="S19" i="16" s="1"/>
  <c r="M19" i="16"/>
  <c r="O18" i="16"/>
  <c r="K18" i="16"/>
  <c r="M18" i="16" s="1"/>
  <c r="I18" i="16"/>
  <c r="Q18" i="16"/>
  <c r="S18" i="16" s="1"/>
  <c r="O17" i="16"/>
  <c r="K17" i="16"/>
  <c r="I17" i="16"/>
  <c r="S17" i="16"/>
  <c r="Q17" i="16"/>
  <c r="M17" i="16"/>
  <c r="O16" i="16"/>
  <c r="K16" i="16"/>
  <c r="I16" i="16"/>
  <c r="Q16" i="16"/>
  <c r="S16" i="16" s="1"/>
  <c r="M16" i="16"/>
  <c r="O15" i="16"/>
  <c r="K15" i="16"/>
  <c r="I15" i="16"/>
  <c r="Q15" i="16"/>
  <c r="S15" i="16" s="1"/>
  <c r="M15" i="16"/>
  <c r="O14" i="16"/>
  <c r="K14" i="16"/>
  <c r="I14" i="16"/>
  <c r="Q14" i="16"/>
  <c r="S14" i="16" s="1"/>
  <c r="M14" i="16"/>
  <c r="O13" i="16"/>
  <c r="K13" i="16"/>
  <c r="I13" i="16"/>
  <c r="Q13" i="16"/>
  <c r="S13" i="16" s="1"/>
  <c r="M13" i="16"/>
  <c r="O12" i="16"/>
  <c r="K12" i="16"/>
  <c r="I12" i="16"/>
  <c r="Q12" i="16"/>
  <c r="S12" i="16" s="1"/>
  <c r="M12" i="16"/>
  <c r="O11" i="16"/>
  <c r="K11" i="16"/>
  <c r="I11" i="16"/>
  <c r="Q11" i="16"/>
  <c r="S11" i="16" s="1"/>
  <c r="M11" i="16"/>
  <c r="O10" i="16"/>
  <c r="K10" i="16"/>
  <c r="I10" i="16"/>
  <c r="Q10" i="16"/>
  <c r="S10" i="16" s="1"/>
  <c r="M10" i="16"/>
  <c r="O9" i="16"/>
  <c r="K9" i="16"/>
  <c r="I9" i="16"/>
  <c r="Q9" i="16"/>
  <c r="S9" i="16" s="1"/>
  <c r="M9" i="16"/>
  <c r="O8" i="16"/>
  <c r="K8" i="16"/>
  <c r="I8" i="16"/>
  <c r="Q8" i="16"/>
  <c r="S8" i="16" s="1"/>
  <c r="M8" i="16"/>
  <c r="Q33" i="17"/>
  <c r="O33" i="17"/>
  <c r="K33" i="17"/>
  <c r="E33" i="17"/>
  <c r="Q30" i="17"/>
  <c r="O30" i="17"/>
  <c r="K30" i="17"/>
  <c r="E30" i="17"/>
  <c r="O34" i="17"/>
  <c r="K34" i="17"/>
  <c r="I34" i="17"/>
  <c r="Q34" i="17"/>
  <c r="S34" i="17" s="1"/>
  <c r="M34" i="17"/>
  <c r="I33" i="17"/>
  <c r="G33" i="17"/>
  <c r="S33" i="17"/>
  <c r="M33" i="17"/>
  <c r="O32" i="17"/>
  <c r="K32" i="17"/>
  <c r="I32" i="17"/>
  <c r="Q32" i="17"/>
  <c r="S32" i="17" s="1"/>
  <c r="M32" i="17"/>
  <c r="O31" i="17"/>
  <c r="K31" i="17"/>
  <c r="I31" i="17"/>
  <c r="Q31" i="17"/>
  <c r="S31" i="17" s="1"/>
  <c r="M31" i="17"/>
  <c r="I30" i="17"/>
  <c r="G30" i="17"/>
  <c r="S30" i="17"/>
  <c r="M30" i="17"/>
  <c r="O29" i="17"/>
  <c r="K29" i="17"/>
  <c r="I29" i="17"/>
  <c r="Q29" i="17"/>
  <c r="S29" i="17" s="1"/>
  <c r="M29" i="17"/>
  <c r="O28" i="17"/>
  <c r="K28" i="17"/>
  <c r="I28" i="17"/>
  <c r="Q28" i="17"/>
  <c r="S28" i="17" s="1"/>
  <c r="M28" i="17"/>
  <c r="O27" i="17"/>
  <c r="K27" i="17"/>
  <c r="I27" i="17"/>
  <c r="Q27" i="17"/>
  <c r="S27" i="17" s="1"/>
  <c r="M27" i="17"/>
  <c r="O26" i="17"/>
  <c r="K26" i="17"/>
  <c r="I26" i="17"/>
  <c r="Q26" i="17"/>
  <c r="S26" i="17" s="1"/>
  <c r="M26" i="17"/>
  <c r="O25" i="17"/>
  <c r="K25" i="17"/>
  <c r="I25" i="17"/>
  <c r="Q25" i="17"/>
  <c r="S25" i="17" s="1"/>
  <c r="M25" i="17"/>
  <c r="O24" i="17"/>
  <c r="K24" i="17"/>
  <c r="I24" i="17"/>
  <c r="Q24" i="17"/>
  <c r="S24" i="17" s="1"/>
  <c r="M24" i="17"/>
  <c r="O23" i="17"/>
  <c r="K23" i="17"/>
  <c r="M23" i="17" s="1"/>
  <c r="I23" i="17"/>
  <c r="Q23" i="17"/>
  <c r="O22" i="17"/>
  <c r="K22" i="17"/>
  <c r="I22" i="17"/>
  <c r="Q22" i="17"/>
  <c r="S22" i="17" s="1"/>
  <c r="M22" i="17"/>
  <c r="O21" i="17"/>
  <c r="K21" i="17"/>
  <c r="I21" i="17"/>
  <c r="Q21" i="17"/>
  <c r="S21" i="17" s="1"/>
  <c r="M21" i="17"/>
  <c r="O20" i="17"/>
  <c r="K20" i="17"/>
  <c r="I20" i="17"/>
  <c r="Q20" i="17"/>
  <c r="S20" i="17" s="1"/>
  <c r="M20" i="17"/>
  <c r="O19" i="17"/>
  <c r="K19" i="17"/>
  <c r="I19" i="17"/>
  <c r="Q19" i="17"/>
  <c r="S19" i="17" s="1"/>
  <c r="M19" i="17"/>
  <c r="O18" i="17"/>
  <c r="K18" i="17"/>
  <c r="I18" i="17"/>
  <c r="Q18" i="17"/>
  <c r="S18" i="17" s="1"/>
  <c r="M18" i="17"/>
  <c r="O17" i="17"/>
  <c r="K17" i="17"/>
  <c r="I17" i="17"/>
  <c r="Q17" i="17"/>
  <c r="S17" i="17" s="1"/>
  <c r="M17" i="17"/>
  <c r="O16" i="17"/>
  <c r="K16" i="17"/>
  <c r="I16" i="17"/>
  <c r="Q16" i="17"/>
  <c r="S16" i="17" s="1"/>
  <c r="M16" i="17"/>
  <c r="O15" i="17"/>
  <c r="K15" i="17"/>
  <c r="I15" i="17"/>
  <c r="Q15" i="17"/>
  <c r="S15" i="17" s="1"/>
  <c r="M15" i="17"/>
  <c r="O14" i="17"/>
  <c r="K14" i="17"/>
  <c r="I14" i="17"/>
  <c r="Q14" i="17"/>
  <c r="S14" i="17" s="1"/>
  <c r="M14" i="17"/>
  <c r="O13" i="17"/>
  <c r="K13" i="17"/>
  <c r="I13" i="17"/>
  <c r="Q13" i="17"/>
  <c r="S13" i="17" s="1"/>
  <c r="M13" i="17"/>
  <c r="O12" i="17"/>
  <c r="K12" i="17"/>
  <c r="I12" i="17"/>
  <c r="Q12" i="17"/>
  <c r="S12" i="17" s="1"/>
  <c r="M12" i="17"/>
  <c r="O11" i="17"/>
  <c r="K11" i="17"/>
  <c r="I11" i="17"/>
  <c r="Q11" i="17"/>
  <c r="S11" i="17" s="1"/>
  <c r="M11" i="17"/>
  <c r="O10" i="17"/>
  <c r="K10" i="17"/>
  <c r="I10" i="17"/>
  <c r="Q10" i="17"/>
  <c r="S10" i="17" s="1"/>
  <c r="M10" i="17"/>
  <c r="O9" i="17"/>
  <c r="K9" i="17"/>
  <c r="I9" i="17"/>
  <c r="Q9" i="17"/>
  <c r="S9" i="17" s="1"/>
  <c r="M9" i="17"/>
  <c r="O8" i="17"/>
  <c r="K8" i="17"/>
  <c r="I8" i="17"/>
  <c r="Q8" i="17"/>
  <c r="S8" i="17" s="1"/>
  <c r="M8" i="17"/>
  <c r="Q33" i="18"/>
  <c r="O33" i="18"/>
  <c r="K33" i="18"/>
  <c r="E33" i="18"/>
  <c r="Q30" i="18"/>
  <c r="O30" i="18"/>
  <c r="K30" i="18"/>
  <c r="E30" i="18"/>
  <c r="O34" i="18"/>
  <c r="K34" i="18"/>
  <c r="I34" i="18"/>
  <c r="Q34" i="18"/>
  <c r="S34" i="18" s="1"/>
  <c r="M34" i="18"/>
  <c r="I33" i="18"/>
  <c r="G33" i="18"/>
  <c r="S33" i="18"/>
  <c r="M33" i="18"/>
  <c r="O32" i="18"/>
  <c r="K32" i="18"/>
  <c r="I32" i="18"/>
  <c r="Q32" i="18"/>
  <c r="S32" i="18" s="1"/>
  <c r="M32" i="18"/>
  <c r="O31" i="18"/>
  <c r="K31" i="18"/>
  <c r="I31" i="18"/>
  <c r="Q31" i="18"/>
  <c r="S31" i="18" s="1"/>
  <c r="M31" i="18"/>
  <c r="I30" i="18"/>
  <c r="G30" i="18"/>
  <c r="S30" i="18"/>
  <c r="M30" i="18"/>
  <c r="O29" i="18"/>
  <c r="K29" i="18"/>
  <c r="I29" i="18"/>
  <c r="S29" i="18"/>
  <c r="Q29" i="18"/>
  <c r="M29" i="18"/>
  <c r="O28" i="18"/>
  <c r="K28" i="18"/>
  <c r="I28" i="18"/>
  <c r="Q28" i="18"/>
  <c r="S28" i="18" s="1"/>
  <c r="M28" i="18"/>
  <c r="O27" i="18"/>
  <c r="K27" i="18"/>
  <c r="I27" i="18"/>
  <c r="Q27" i="18"/>
  <c r="S27" i="18" s="1"/>
  <c r="M27" i="18"/>
  <c r="O26" i="18"/>
  <c r="K26" i="18"/>
  <c r="I26" i="18"/>
  <c r="Q26" i="18"/>
  <c r="S26" i="18" s="1"/>
  <c r="M26" i="18"/>
  <c r="O25" i="18"/>
  <c r="K25" i="18"/>
  <c r="I25" i="18"/>
  <c r="Q25" i="18"/>
  <c r="S25" i="18" s="1"/>
  <c r="M25" i="18"/>
  <c r="O24" i="18"/>
  <c r="K24" i="18"/>
  <c r="I24" i="18"/>
  <c r="Q24" i="18"/>
  <c r="S24" i="18" s="1"/>
  <c r="M24" i="18"/>
  <c r="O23" i="18"/>
  <c r="K23" i="18"/>
  <c r="I23" i="18"/>
  <c r="Q23" i="18"/>
  <c r="S23" i="18" s="1"/>
  <c r="M23" i="18"/>
  <c r="O22" i="18"/>
  <c r="K22" i="18"/>
  <c r="I22" i="18"/>
  <c r="Q22" i="18"/>
  <c r="S22" i="18" s="1"/>
  <c r="M22" i="18"/>
  <c r="O21" i="18"/>
  <c r="K21" i="18"/>
  <c r="I21" i="18"/>
  <c r="Q21" i="18"/>
  <c r="S21" i="18" s="1"/>
  <c r="M21" i="18"/>
  <c r="O20" i="18"/>
  <c r="K20" i="18"/>
  <c r="I20" i="18"/>
  <c r="Q20" i="18"/>
  <c r="S20" i="18" s="1"/>
  <c r="M20" i="18"/>
  <c r="O19" i="18"/>
  <c r="K19" i="18"/>
  <c r="I19" i="18"/>
  <c r="Q19" i="18"/>
  <c r="S19" i="18" s="1"/>
  <c r="M19" i="18"/>
  <c r="O18" i="18"/>
  <c r="K18" i="18"/>
  <c r="I18" i="18"/>
  <c r="Q18" i="18"/>
  <c r="S18" i="18" s="1"/>
  <c r="M18" i="18"/>
  <c r="O17" i="18"/>
  <c r="K17" i="18"/>
  <c r="I17" i="18"/>
  <c r="Q17" i="18"/>
  <c r="S17" i="18" s="1"/>
  <c r="M17" i="18"/>
  <c r="O16" i="18"/>
  <c r="K16" i="18"/>
  <c r="I16" i="18"/>
  <c r="Q16" i="18"/>
  <c r="S16" i="18" s="1"/>
  <c r="M16" i="18"/>
  <c r="O15" i="18"/>
  <c r="K15" i="18"/>
  <c r="I15" i="18"/>
  <c r="Q15" i="18"/>
  <c r="S15" i="18" s="1"/>
  <c r="M15" i="18"/>
  <c r="O14" i="18"/>
  <c r="K14" i="18"/>
  <c r="I14" i="18"/>
  <c r="Q14" i="18"/>
  <c r="S14" i="18" s="1"/>
  <c r="M14" i="18"/>
  <c r="O13" i="18"/>
  <c r="K13" i="18"/>
  <c r="I13" i="18"/>
  <c r="Q13" i="18"/>
  <c r="S13" i="18" s="1"/>
  <c r="M13" i="18"/>
  <c r="O12" i="18"/>
  <c r="K12" i="18"/>
  <c r="I12" i="18"/>
  <c r="Q12" i="18"/>
  <c r="S12" i="18" s="1"/>
  <c r="M12" i="18"/>
  <c r="O11" i="18"/>
  <c r="K11" i="18"/>
  <c r="I11" i="18"/>
  <c r="Q11" i="18"/>
  <c r="S11" i="18" s="1"/>
  <c r="M11" i="18"/>
  <c r="O10" i="18"/>
  <c r="K10" i="18"/>
  <c r="I10" i="18"/>
  <c r="Q10" i="18"/>
  <c r="S10" i="18" s="1"/>
  <c r="M10" i="18"/>
  <c r="O9" i="18"/>
  <c r="K9" i="18"/>
  <c r="I9" i="18"/>
  <c r="Q9" i="18"/>
  <c r="S9" i="18" s="1"/>
  <c r="M9" i="18"/>
  <c r="O8" i="18"/>
  <c r="K8" i="18"/>
  <c r="I8" i="18"/>
  <c r="Q8" i="18"/>
  <c r="S8" i="18" s="1"/>
  <c r="M8" i="18"/>
  <c r="Q15" i="19"/>
  <c r="O15" i="19"/>
  <c r="K15" i="19"/>
  <c r="E15" i="19"/>
  <c r="I15" i="19"/>
  <c r="G15" i="19"/>
  <c r="S15" i="19"/>
  <c r="M15" i="19"/>
  <c r="O14" i="19"/>
  <c r="K14" i="19"/>
  <c r="I14" i="19"/>
  <c r="Q14" i="19"/>
  <c r="S14" i="19" s="1"/>
  <c r="M14" i="19"/>
  <c r="O13" i="19"/>
  <c r="K13" i="19"/>
  <c r="I13" i="19"/>
  <c r="Q13" i="19"/>
  <c r="S13" i="19" s="1"/>
  <c r="M13" i="19"/>
  <c r="O12" i="19"/>
  <c r="K12" i="19"/>
  <c r="I12" i="19"/>
  <c r="Q12" i="19"/>
  <c r="S12" i="19" s="1"/>
  <c r="M12" i="19"/>
  <c r="O11" i="19"/>
  <c r="K11" i="19"/>
  <c r="I11" i="19"/>
  <c r="Q11" i="19"/>
  <c r="S11" i="19" s="1"/>
  <c r="M11" i="19"/>
  <c r="O10" i="19"/>
  <c r="K10" i="19"/>
  <c r="I10" i="19"/>
  <c r="Q10" i="19"/>
  <c r="S10" i="19" s="1"/>
  <c r="M10" i="19"/>
  <c r="O9" i="19"/>
  <c r="K9" i="19"/>
  <c r="I9" i="19"/>
  <c r="Q9" i="19"/>
  <c r="S9" i="19" s="1"/>
  <c r="M9" i="19"/>
  <c r="O8" i="19"/>
  <c r="K8" i="19"/>
  <c r="I8" i="19"/>
  <c r="Q8" i="19"/>
  <c r="S8" i="19" s="1"/>
  <c r="M8" i="19"/>
  <c r="Q15" i="20"/>
  <c r="O15" i="20"/>
  <c r="K15" i="20"/>
  <c r="E15" i="20"/>
  <c r="I15" i="20"/>
  <c r="G15" i="20"/>
  <c r="S15" i="20"/>
  <c r="M15" i="20"/>
  <c r="O14" i="20"/>
  <c r="K14" i="20"/>
  <c r="I14" i="20"/>
  <c r="Q14" i="20"/>
  <c r="S14" i="20" s="1"/>
  <c r="M14" i="20"/>
  <c r="O13" i="20"/>
  <c r="K13" i="20"/>
  <c r="I13" i="20"/>
  <c r="Q13" i="20"/>
  <c r="S13" i="20" s="1"/>
  <c r="M13" i="20"/>
  <c r="O12" i="20"/>
  <c r="K12" i="20"/>
  <c r="I12" i="20"/>
  <c r="Q12" i="20"/>
  <c r="S12" i="20" s="1"/>
  <c r="M12" i="20"/>
  <c r="O11" i="20"/>
  <c r="K11" i="20"/>
  <c r="I11" i="20"/>
  <c r="Q11" i="20"/>
  <c r="S11" i="20" s="1"/>
  <c r="M11" i="20"/>
  <c r="O10" i="20"/>
  <c r="K10" i="20"/>
  <c r="I10" i="20"/>
  <c r="Q10" i="20"/>
  <c r="S10" i="20" s="1"/>
  <c r="M10" i="20"/>
  <c r="O9" i="20"/>
  <c r="K9" i="20"/>
  <c r="I9" i="20"/>
  <c r="Q9" i="20"/>
  <c r="S9" i="20" s="1"/>
  <c r="M9" i="20"/>
  <c r="O8" i="20"/>
  <c r="K8" i="20"/>
  <c r="I8" i="20"/>
  <c r="Q8" i="20"/>
  <c r="S8" i="20" s="1"/>
  <c r="M8" i="20"/>
  <c r="Q31" i="21"/>
  <c r="O31" i="21"/>
  <c r="K31" i="21"/>
  <c r="E31" i="21"/>
  <c r="Q28" i="21"/>
  <c r="O28" i="21"/>
  <c r="K28" i="21"/>
  <c r="E28" i="21"/>
  <c r="O32" i="21"/>
  <c r="K32" i="21"/>
  <c r="I32" i="21"/>
  <c r="Q32" i="21"/>
  <c r="S32" i="21" s="1"/>
  <c r="M32" i="21"/>
  <c r="I31" i="21"/>
  <c r="G31" i="21"/>
  <c r="S31" i="21"/>
  <c r="M31" i="21"/>
  <c r="O30" i="21"/>
  <c r="K30" i="21"/>
  <c r="I30" i="21"/>
  <c r="Q30" i="21"/>
  <c r="S30" i="21" s="1"/>
  <c r="M30" i="21"/>
  <c r="O29" i="21"/>
  <c r="K29" i="21"/>
  <c r="I29" i="21"/>
  <c r="Q29" i="21"/>
  <c r="S29" i="21" s="1"/>
  <c r="M29" i="21"/>
  <c r="I28" i="21"/>
  <c r="G28" i="21"/>
  <c r="S28" i="21"/>
  <c r="M28" i="21"/>
  <c r="O27" i="21"/>
  <c r="K27" i="21"/>
  <c r="I27" i="21"/>
  <c r="Q27" i="21"/>
  <c r="S27" i="21" s="1"/>
  <c r="M27" i="21"/>
  <c r="O26" i="21"/>
  <c r="K26" i="21"/>
  <c r="I26" i="21"/>
  <c r="Q26" i="21"/>
  <c r="S26" i="21" s="1"/>
  <c r="M26" i="21"/>
  <c r="O25" i="21"/>
  <c r="K25" i="21"/>
  <c r="I25" i="21"/>
  <c r="Q25" i="21"/>
  <c r="S25" i="21" s="1"/>
  <c r="M25" i="21"/>
  <c r="O24" i="21"/>
  <c r="K24" i="21"/>
  <c r="I24" i="21"/>
  <c r="Q24" i="21"/>
  <c r="S24" i="21" s="1"/>
  <c r="M24" i="21"/>
  <c r="O23" i="21"/>
  <c r="K23" i="21"/>
  <c r="I23" i="21"/>
  <c r="Q23" i="21"/>
  <c r="S23" i="21" s="1"/>
  <c r="M23" i="21"/>
  <c r="O22" i="21"/>
  <c r="K22" i="21"/>
  <c r="I22" i="21"/>
  <c r="Q22" i="21"/>
  <c r="S22" i="21" s="1"/>
  <c r="M22" i="21"/>
  <c r="O21" i="21"/>
  <c r="K21" i="21"/>
  <c r="I21" i="21"/>
  <c r="Q21" i="21"/>
  <c r="S21" i="21" s="1"/>
  <c r="M21" i="21"/>
  <c r="O20" i="21"/>
  <c r="K20" i="21"/>
  <c r="M20" i="21" s="1"/>
  <c r="I20" i="21"/>
  <c r="Q20" i="21"/>
  <c r="O19" i="21"/>
  <c r="K19" i="21"/>
  <c r="I19" i="21"/>
  <c r="Q19" i="21"/>
  <c r="S19" i="21" s="1"/>
  <c r="M19" i="21"/>
  <c r="O18" i="21"/>
  <c r="K18" i="21"/>
  <c r="I18" i="21"/>
  <c r="Q18" i="21"/>
  <c r="S18" i="21" s="1"/>
  <c r="M18" i="21"/>
  <c r="O17" i="21"/>
  <c r="K17" i="21"/>
  <c r="I17" i="21"/>
  <c r="Q17" i="21"/>
  <c r="S17" i="21" s="1"/>
  <c r="M17" i="21"/>
  <c r="O16" i="21"/>
  <c r="K16" i="21"/>
  <c r="I16" i="21"/>
  <c r="Q16" i="21"/>
  <c r="S16" i="21" s="1"/>
  <c r="M16" i="21"/>
  <c r="O15" i="21"/>
  <c r="K15" i="21"/>
  <c r="I15" i="21"/>
  <c r="Q15" i="21"/>
  <c r="S15" i="21" s="1"/>
  <c r="M15" i="21"/>
  <c r="O14" i="21"/>
  <c r="K14" i="21"/>
  <c r="I14" i="21"/>
  <c r="Q14" i="21"/>
  <c r="S14" i="21" s="1"/>
  <c r="M14" i="21"/>
  <c r="O13" i="21"/>
  <c r="K13" i="21"/>
  <c r="I13" i="21"/>
  <c r="Q13" i="21"/>
  <c r="S13" i="21" s="1"/>
  <c r="M13" i="21"/>
  <c r="O12" i="21"/>
  <c r="K12" i="21"/>
  <c r="I12" i="21"/>
  <c r="Q12" i="21"/>
  <c r="S12" i="21" s="1"/>
  <c r="M12" i="21"/>
  <c r="O11" i="21"/>
  <c r="K11" i="21"/>
  <c r="I11" i="21"/>
  <c r="Q11" i="21"/>
  <c r="S11" i="21" s="1"/>
  <c r="M11" i="21"/>
  <c r="O10" i="21"/>
  <c r="K10" i="21"/>
  <c r="I10" i="21"/>
  <c r="Q10" i="21"/>
  <c r="S10" i="21" s="1"/>
  <c r="M10" i="21"/>
  <c r="O9" i="21"/>
  <c r="K9" i="21"/>
  <c r="I9" i="21"/>
  <c r="Q9" i="21"/>
  <c r="S9" i="21" s="1"/>
  <c r="M9" i="21"/>
  <c r="O8" i="21"/>
  <c r="K8" i="21"/>
  <c r="I8" i="21"/>
  <c r="Q8" i="21"/>
  <c r="S8" i="21" s="1"/>
  <c r="M8" i="21"/>
  <c r="Q38" i="22"/>
  <c r="O38" i="22"/>
  <c r="K38" i="22"/>
  <c r="E38" i="22"/>
  <c r="Q31" i="22"/>
  <c r="O31" i="22"/>
  <c r="K31" i="22"/>
  <c r="E31" i="22"/>
  <c r="I38" i="22"/>
  <c r="G38" i="22"/>
  <c r="S38" i="22"/>
  <c r="M38" i="22"/>
  <c r="O37" i="22"/>
  <c r="K37" i="22"/>
  <c r="I37" i="22"/>
  <c r="Q37" i="22"/>
  <c r="S37" i="22" s="1"/>
  <c r="M37" i="22"/>
  <c r="O36" i="22"/>
  <c r="K36" i="22"/>
  <c r="I36" i="22"/>
  <c r="Q36" i="22"/>
  <c r="S36" i="22" s="1"/>
  <c r="M36" i="22"/>
  <c r="O35" i="22"/>
  <c r="K35" i="22"/>
  <c r="I35" i="22"/>
  <c r="Q35" i="22"/>
  <c r="S35" i="22" s="1"/>
  <c r="M35" i="22"/>
  <c r="O34" i="22"/>
  <c r="K34" i="22"/>
  <c r="I34" i="22"/>
  <c r="Q34" i="22"/>
  <c r="S34" i="22" s="1"/>
  <c r="M34" i="22"/>
  <c r="O33" i="22"/>
  <c r="K33" i="22"/>
  <c r="I33" i="22"/>
  <c r="Q33" i="22"/>
  <c r="S33" i="22" s="1"/>
  <c r="M33" i="22"/>
  <c r="O32" i="22"/>
  <c r="K32" i="22"/>
  <c r="I32" i="22"/>
  <c r="Q32" i="22"/>
  <c r="S32" i="22" s="1"/>
  <c r="M32" i="22"/>
  <c r="I31" i="22"/>
  <c r="G31" i="22"/>
  <c r="S31" i="22"/>
  <c r="M31" i="22"/>
  <c r="O30" i="22"/>
  <c r="K30" i="22"/>
  <c r="I30" i="22"/>
  <c r="Q30" i="22"/>
  <c r="S30" i="22" s="1"/>
  <c r="M30" i="22"/>
  <c r="O29" i="22"/>
  <c r="K29" i="22"/>
  <c r="I29" i="22"/>
  <c r="Q29" i="22"/>
  <c r="S29" i="22" s="1"/>
  <c r="M29" i="22"/>
  <c r="O28" i="22"/>
  <c r="K28" i="22"/>
  <c r="I28" i="22"/>
  <c r="Q28" i="22"/>
  <c r="S28" i="22" s="1"/>
  <c r="M28" i="22"/>
  <c r="O27" i="22"/>
  <c r="K27" i="22"/>
  <c r="I27" i="22"/>
  <c r="Q27" i="22"/>
  <c r="S27" i="22" s="1"/>
  <c r="M27" i="22"/>
  <c r="O26" i="22"/>
  <c r="K26" i="22"/>
  <c r="I26" i="22"/>
  <c r="Q26" i="22"/>
  <c r="S26" i="22" s="1"/>
  <c r="M26" i="22"/>
  <c r="O25" i="22"/>
  <c r="K25" i="22"/>
  <c r="I25" i="22"/>
  <c r="Q25" i="22"/>
  <c r="S25" i="22" s="1"/>
  <c r="M25" i="22"/>
  <c r="O24" i="22"/>
  <c r="K24" i="22"/>
  <c r="I24" i="22"/>
  <c r="Q24" i="22"/>
  <c r="S24" i="22" s="1"/>
  <c r="M24" i="22"/>
  <c r="O23" i="22"/>
  <c r="K23" i="22"/>
  <c r="I23" i="22"/>
  <c r="Q23" i="22"/>
  <c r="S23" i="22" s="1"/>
  <c r="M23" i="22"/>
  <c r="O22" i="22"/>
  <c r="K22" i="22"/>
  <c r="I22" i="22"/>
  <c r="Q22" i="22"/>
  <c r="S22" i="22" s="1"/>
  <c r="M22" i="22"/>
  <c r="O21" i="22"/>
  <c r="K21" i="22"/>
  <c r="I21" i="22"/>
  <c r="Q21" i="22"/>
  <c r="S21" i="22" s="1"/>
  <c r="M21" i="22"/>
  <c r="O20" i="22"/>
  <c r="K20" i="22"/>
  <c r="I20" i="22"/>
  <c r="Q20" i="22"/>
  <c r="S20" i="22" s="1"/>
  <c r="M20" i="22"/>
  <c r="O19" i="22"/>
  <c r="K19" i="22"/>
  <c r="I19" i="22"/>
  <c r="Q19" i="22"/>
  <c r="S19" i="22" s="1"/>
  <c r="M19" i="22"/>
  <c r="O18" i="22"/>
  <c r="K18" i="22"/>
  <c r="I18" i="22"/>
  <c r="Q18" i="22"/>
  <c r="S18" i="22" s="1"/>
  <c r="M18" i="22"/>
  <c r="O17" i="22"/>
  <c r="K17" i="22"/>
  <c r="I17" i="22"/>
  <c r="Q17" i="22"/>
  <c r="S17" i="22" s="1"/>
  <c r="M17" i="22"/>
  <c r="O16" i="22"/>
  <c r="K16" i="22"/>
  <c r="I16" i="22"/>
  <c r="Q16" i="22"/>
  <c r="S16" i="22" s="1"/>
  <c r="M16" i="22"/>
  <c r="O15" i="22"/>
  <c r="K15" i="22"/>
  <c r="I15" i="22"/>
  <c r="Q15" i="22"/>
  <c r="S15" i="22" s="1"/>
  <c r="M15" i="22"/>
  <c r="O14" i="22"/>
  <c r="K14" i="22"/>
  <c r="I14" i="22"/>
  <c r="Q14" i="22"/>
  <c r="S14" i="22" s="1"/>
  <c r="M14" i="22"/>
  <c r="O13" i="22"/>
  <c r="K13" i="22"/>
  <c r="I13" i="22"/>
  <c r="Q13" i="22"/>
  <c r="S13" i="22" s="1"/>
  <c r="M13" i="22"/>
  <c r="O12" i="22"/>
  <c r="K12" i="22"/>
  <c r="I12" i="22"/>
  <c r="Q12" i="22"/>
  <c r="S12" i="22" s="1"/>
  <c r="M12" i="22"/>
  <c r="O11" i="22"/>
  <c r="K11" i="22"/>
  <c r="I11" i="22"/>
  <c r="Q11" i="22"/>
  <c r="S11" i="22" s="1"/>
  <c r="M11" i="22"/>
  <c r="O10" i="22"/>
  <c r="K10" i="22"/>
  <c r="I10" i="22"/>
  <c r="Q10" i="22"/>
  <c r="S10" i="22" s="1"/>
  <c r="M10" i="22"/>
  <c r="O9" i="22"/>
  <c r="K9" i="22"/>
  <c r="I9" i="22"/>
  <c r="Q9" i="22"/>
  <c r="S9" i="22" s="1"/>
  <c r="M9" i="22"/>
  <c r="O8" i="22"/>
  <c r="K8" i="22"/>
  <c r="I8" i="22"/>
  <c r="Q8" i="22"/>
  <c r="S8" i="22" s="1"/>
  <c r="M8" i="22"/>
  <c r="Q90" i="23"/>
  <c r="O90" i="23"/>
  <c r="K90" i="23"/>
  <c r="E90" i="23"/>
  <c r="I90" i="23"/>
  <c r="G90" i="23"/>
  <c r="S90" i="23"/>
  <c r="M90" i="23"/>
  <c r="O89" i="23"/>
  <c r="K89" i="23"/>
  <c r="I89" i="23"/>
  <c r="Q89" i="23"/>
  <c r="S89" i="23" s="1"/>
  <c r="M89" i="23"/>
  <c r="O88" i="23"/>
  <c r="K88" i="23"/>
  <c r="I88" i="23"/>
  <c r="Q88" i="23"/>
  <c r="S88" i="23" s="1"/>
  <c r="M88" i="23"/>
  <c r="O87" i="23"/>
  <c r="K87" i="23"/>
  <c r="I87" i="23"/>
  <c r="Q87" i="23"/>
  <c r="S87" i="23" s="1"/>
  <c r="M87" i="23"/>
  <c r="O86" i="23"/>
  <c r="K86" i="23"/>
  <c r="I86" i="23"/>
  <c r="Q86" i="23"/>
  <c r="S86" i="23" s="1"/>
  <c r="M86" i="23"/>
  <c r="O85" i="23"/>
  <c r="K85" i="23"/>
  <c r="I85" i="23"/>
  <c r="Q85" i="23"/>
  <c r="S85" i="23" s="1"/>
  <c r="M85" i="23"/>
  <c r="O84" i="23"/>
  <c r="K84" i="23"/>
  <c r="I84" i="23"/>
  <c r="Q84" i="23"/>
  <c r="S84" i="23" s="1"/>
  <c r="M84" i="23"/>
  <c r="O83" i="23"/>
  <c r="K83" i="23"/>
  <c r="I83" i="23"/>
  <c r="Q83" i="23"/>
  <c r="S83" i="23" s="1"/>
  <c r="M83" i="23"/>
  <c r="O82" i="23"/>
  <c r="K82" i="23"/>
  <c r="I82" i="23"/>
  <c r="Q82" i="23"/>
  <c r="S82" i="23" s="1"/>
  <c r="M82" i="23"/>
  <c r="O81" i="23"/>
  <c r="K81" i="23"/>
  <c r="I81" i="23"/>
  <c r="Q81" i="23"/>
  <c r="S81" i="23" s="1"/>
  <c r="M81" i="23"/>
  <c r="O80" i="23"/>
  <c r="K80" i="23"/>
  <c r="I80" i="23"/>
  <c r="Q80" i="23"/>
  <c r="S80" i="23" s="1"/>
  <c r="M80" i="23"/>
  <c r="O79" i="23"/>
  <c r="K79" i="23"/>
  <c r="I79" i="23"/>
  <c r="Q79" i="23"/>
  <c r="S79" i="23" s="1"/>
  <c r="M79" i="23"/>
  <c r="O78" i="23"/>
  <c r="K78" i="23"/>
  <c r="I78" i="23"/>
  <c r="Q78" i="23"/>
  <c r="S78" i="23" s="1"/>
  <c r="M78" i="23"/>
  <c r="O77" i="23"/>
  <c r="K77" i="23"/>
  <c r="I77" i="23"/>
  <c r="Q77" i="23"/>
  <c r="S77" i="23" s="1"/>
  <c r="M77" i="23"/>
  <c r="O76" i="23"/>
  <c r="K76" i="23"/>
  <c r="I76" i="23"/>
  <c r="Q76" i="23"/>
  <c r="S76" i="23" s="1"/>
  <c r="M76" i="23"/>
  <c r="O75" i="23"/>
  <c r="K75" i="23"/>
  <c r="I75" i="23"/>
  <c r="Q75" i="23"/>
  <c r="S75" i="23" s="1"/>
  <c r="M75" i="23"/>
  <c r="O74" i="23"/>
  <c r="K74" i="23"/>
  <c r="I74" i="23"/>
  <c r="Q74" i="23"/>
  <c r="S74" i="23" s="1"/>
  <c r="M74" i="23"/>
  <c r="O73" i="23"/>
  <c r="K73" i="23"/>
  <c r="I73" i="23"/>
  <c r="Q73" i="23"/>
  <c r="S73" i="23" s="1"/>
  <c r="M73" i="23"/>
  <c r="O72" i="23"/>
  <c r="K72" i="23"/>
  <c r="I72" i="23"/>
  <c r="Q72" i="23"/>
  <c r="S72" i="23" s="1"/>
  <c r="M72" i="23"/>
  <c r="O71" i="23"/>
  <c r="K71" i="23"/>
  <c r="I71" i="23"/>
  <c r="S71" i="23"/>
  <c r="Q71" i="23"/>
  <c r="M71" i="23"/>
  <c r="O70" i="23"/>
  <c r="K70" i="23"/>
  <c r="I70" i="23"/>
  <c r="Q70" i="23"/>
  <c r="S70" i="23" s="1"/>
  <c r="M70" i="23"/>
  <c r="O69" i="23"/>
  <c r="K69" i="23"/>
  <c r="I69" i="23"/>
  <c r="Q69" i="23"/>
  <c r="S69" i="23" s="1"/>
  <c r="M69" i="23"/>
  <c r="O68" i="23"/>
  <c r="K68" i="23"/>
  <c r="I68" i="23"/>
  <c r="Q68" i="23"/>
  <c r="S68" i="23" s="1"/>
  <c r="M68" i="23"/>
  <c r="O67" i="23"/>
  <c r="K67" i="23"/>
  <c r="I67" i="23"/>
  <c r="Q67" i="23"/>
  <c r="S67" i="23" s="1"/>
  <c r="M67" i="23"/>
  <c r="O66" i="23"/>
  <c r="K66" i="23"/>
  <c r="I66" i="23"/>
  <c r="Q66" i="23"/>
  <c r="S66" i="23" s="1"/>
  <c r="M66" i="23"/>
  <c r="O65" i="23"/>
  <c r="K65" i="23"/>
  <c r="I65" i="23"/>
  <c r="Q65" i="23"/>
  <c r="S65" i="23" s="1"/>
  <c r="M65" i="23"/>
  <c r="O64" i="23"/>
  <c r="K64" i="23"/>
  <c r="I64" i="23"/>
  <c r="Q64" i="23"/>
  <c r="S64" i="23" s="1"/>
  <c r="M64" i="23"/>
  <c r="O63" i="23"/>
  <c r="K63" i="23"/>
  <c r="I63" i="23"/>
  <c r="Q63" i="23"/>
  <c r="S63" i="23" s="1"/>
  <c r="M63" i="23"/>
  <c r="O62" i="23"/>
  <c r="K62" i="23"/>
  <c r="I62" i="23"/>
  <c r="Q62" i="23"/>
  <c r="S62" i="23" s="1"/>
  <c r="M62" i="23"/>
  <c r="O61" i="23"/>
  <c r="K61" i="23"/>
  <c r="I61" i="23"/>
  <c r="Q61" i="23"/>
  <c r="S61" i="23" s="1"/>
  <c r="M61" i="23"/>
  <c r="O60" i="23"/>
  <c r="K60" i="23"/>
  <c r="I60" i="23"/>
  <c r="Q60" i="23"/>
  <c r="S60" i="23" s="1"/>
  <c r="M60" i="23"/>
  <c r="O59" i="23"/>
  <c r="K59" i="23"/>
  <c r="I59" i="23"/>
  <c r="Q59" i="23"/>
  <c r="S59" i="23" s="1"/>
  <c r="M59" i="23"/>
  <c r="O58" i="23"/>
  <c r="K58" i="23"/>
  <c r="I58" i="23"/>
  <c r="Q58" i="23"/>
  <c r="S58" i="23" s="1"/>
  <c r="M58" i="23"/>
  <c r="O57" i="23"/>
  <c r="K57" i="23"/>
  <c r="I57" i="23"/>
  <c r="Q57" i="23"/>
  <c r="S57" i="23" s="1"/>
  <c r="M57" i="23"/>
  <c r="O56" i="23"/>
  <c r="K56" i="23"/>
  <c r="I56" i="23"/>
  <c r="Q56" i="23"/>
  <c r="S56" i="23" s="1"/>
  <c r="M56" i="23"/>
  <c r="O55" i="23"/>
  <c r="K55" i="23"/>
  <c r="I55" i="23"/>
  <c r="Q55" i="23"/>
  <c r="S55" i="23" s="1"/>
  <c r="M55" i="23"/>
  <c r="O54" i="23"/>
  <c r="K54" i="23"/>
  <c r="I54" i="23"/>
  <c r="Q54" i="23"/>
  <c r="S54" i="23" s="1"/>
  <c r="M54" i="23"/>
  <c r="O53" i="23"/>
  <c r="K53" i="23"/>
  <c r="I53" i="23"/>
  <c r="Q53" i="23"/>
  <c r="S53" i="23" s="1"/>
  <c r="M53" i="23"/>
  <c r="O52" i="23"/>
  <c r="K52" i="23"/>
  <c r="I52" i="23"/>
  <c r="Q52" i="23"/>
  <c r="S52" i="23" s="1"/>
  <c r="M52" i="23"/>
  <c r="O51" i="23"/>
  <c r="K51" i="23"/>
  <c r="I51" i="23"/>
  <c r="S51" i="23"/>
  <c r="Q51" i="23"/>
  <c r="M51" i="23"/>
  <c r="O50" i="23"/>
  <c r="K50" i="23"/>
  <c r="I50" i="23"/>
  <c r="S50" i="23"/>
  <c r="Q50" i="23"/>
  <c r="M50" i="23"/>
  <c r="O49" i="23"/>
  <c r="K49" i="23"/>
  <c r="I49" i="23"/>
  <c r="Q49" i="23"/>
  <c r="S49" i="23" s="1"/>
  <c r="M49" i="23"/>
  <c r="O48" i="23"/>
  <c r="K48" i="23"/>
  <c r="I48" i="23"/>
  <c r="Q48" i="23"/>
  <c r="S48" i="23" s="1"/>
  <c r="M48" i="23"/>
  <c r="O47" i="23"/>
  <c r="K47" i="23"/>
  <c r="I47" i="23"/>
  <c r="Q47" i="23"/>
  <c r="S47" i="23" s="1"/>
  <c r="M47" i="23"/>
  <c r="O46" i="23"/>
  <c r="K46" i="23"/>
  <c r="I46" i="23"/>
  <c r="S46" i="23"/>
  <c r="Q46" i="23"/>
  <c r="M46" i="23"/>
  <c r="O45" i="23"/>
  <c r="K45" i="23"/>
  <c r="I45" i="23"/>
  <c r="S45" i="23"/>
  <c r="Q45" i="23"/>
  <c r="M45" i="23"/>
  <c r="O44" i="23"/>
  <c r="K44" i="23"/>
  <c r="I44" i="23"/>
  <c r="Q44" i="23"/>
  <c r="S44" i="23" s="1"/>
  <c r="M44" i="23"/>
  <c r="O43" i="23"/>
  <c r="K43" i="23"/>
  <c r="I43" i="23"/>
  <c r="Q43" i="23"/>
  <c r="S43" i="23" s="1"/>
  <c r="M43" i="23"/>
  <c r="O42" i="23"/>
  <c r="K42" i="23"/>
  <c r="I42" i="23"/>
  <c r="Q42" i="23"/>
  <c r="S42" i="23" s="1"/>
  <c r="M42" i="23"/>
  <c r="O41" i="23"/>
  <c r="K41" i="23"/>
  <c r="I41" i="23"/>
  <c r="Q41" i="23"/>
  <c r="S41" i="23" s="1"/>
  <c r="M41" i="23"/>
  <c r="O40" i="23"/>
  <c r="K40" i="23"/>
  <c r="I40" i="23"/>
  <c r="Q40" i="23"/>
  <c r="S40" i="23" s="1"/>
  <c r="M40" i="23"/>
  <c r="O39" i="23"/>
  <c r="K39" i="23"/>
  <c r="I39" i="23"/>
  <c r="Q39" i="23"/>
  <c r="S39" i="23" s="1"/>
  <c r="M39" i="23"/>
  <c r="O38" i="23"/>
  <c r="K38" i="23"/>
  <c r="I38" i="23"/>
  <c r="Q38" i="23"/>
  <c r="S38" i="23" s="1"/>
  <c r="M38" i="23"/>
  <c r="O37" i="23"/>
  <c r="K37" i="23"/>
  <c r="I37" i="23"/>
  <c r="Q37" i="23"/>
  <c r="M37" i="23"/>
  <c r="S37" i="23" s="1"/>
  <c r="O36" i="23"/>
  <c r="K36" i="23"/>
  <c r="I36" i="23"/>
  <c r="Q36" i="23"/>
  <c r="S36" i="23" s="1"/>
  <c r="M36" i="23"/>
  <c r="O35" i="23"/>
  <c r="K35" i="23"/>
  <c r="I35" i="23"/>
  <c r="Q35" i="23"/>
  <c r="S35" i="23" s="1"/>
  <c r="M35" i="23"/>
  <c r="O34" i="23"/>
  <c r="K34" i="23"/>
  <c r="I34" i="23"/>
  <c r="Q34" i="23"/>
  <c r="S34" i="23" s="1"/>
  <c r="M34" i="23"/>
  <c r="O33" i="23"/>
  <c r="K33" i="23"/>
  <c r="I33" i="23"/>
  <c r="Q33" i="23"/>
  <c r="S33" i="23" s="1"/>
  <c r="M33" i="23"/>
  <c r="O32" i="23"/>
  <c r="K32" i="23"/>
  <c r="I32" i="23"/>
  <c r="Q32" i="23"/>
  <c r="S32" i="23" s="1"/>
  <c r="M32" i="23"/>
  <c r="O31" i="23"/>
  <c r="K31" i="23"/>
  <c r="I31" i="23"/>
  <c r="Q31" i="23"/>
  <c r="S31" i="23" s="1"/>
  <c r="M31" i="23"/>
  <c r="O30" i="23"/>
  <c r="K30" i="23"/>
  <c r="I30" i="23"/>
  <c r="Q30" i="23"/>
  <c r="S30" i="23" s="1"/>
  <c r="M30" i="23"/>
  <c r="O29" i="23"/>
  <c r="K29" i="23"/>
  <c r="I29" i="23"/>
  <c r="Q29" i="23"/>
  <c r="S29" i="23" s="1"/>
  <c r="M29" i="23"/>
  <c r="O28" i="23"/>
  <c r="K28" i="23"/>
  <c r="I28" i="23"/>
  <c r="Q28" i="23"/>
  <c r="S28" i="23" s="1"/>
  <c r="M28" i="23"/>
  <c r="O27" i="23"/>
  <c r="K27" i="23"/>
  <c r="I27" i="23"/>
  <c r="Q27" i="23"/>
  <c r="S27" i="23" s="1"/>
  <c r="M27" i="23"/>
  <c r="O26" i="23"/>
  <c r="K26" i="23"/>
  <c r="I26" i="23"/>
  <c r="Q26" i="23"/>
  <c r="S26" i="23" s="1"/>
  <c r="M26" i="23"/>
  <c r="O25" i="23"/>
  <c r="K25" i="23"/>
  <c r="I25" i="23"/>
  <c r="S25" i="23"/>
  <c r="Q25" i="23"/>
  <c r="M25" i="23"/>
  <c r="O24" i="23"/>
  <c r="K24" i="23"/>
  <c r="I24" i="23"/>
  <c r="Q24" i="23"/>
  <c r="S24" i="23" s="1"/>
  <c r="M24" i="23"/>
  <c r="O23" i="23"/>
  <c r="K23" i="23"/>
  <c r="I23" i="23"/>
  <c r="Q23" i="23"/>
  <c r="S23" i="23" s="1"/>
  <c r="M23" i="23"/>
  <c r="O22" i="23"/>
  <c r="K22" i="23"/>
  <c r="I22" i="23"/>
  <c r="Q22" i="23"/>
  <c r="S22" i="23" s="1"/>
  <c r="M22" i="23"/>
  <c r="O21" i="23"/>
  <c r="K21" i="23"/>
  <c r="I21" i="23"/>
  <c r="Q21" i="23"/>
  <c r="M21" i="23"/>
  <c r="S21" i="23" s="1"/>
  <c r="O20" i="23"/>
  <c r="K20" i="23"/>
  <c r="I20" i="23"/>
  <c r="Q20" i="23"/>
  <c r="S20" i="23" s="1"/>
  <c r="M20" i="23"/>
  <c r="O19" i="23"/>
  <c r="K19" i="23"/>
  <c r="I19" i="23"/>
  <c r="Q19" i="23"/>
  <c r="S19" i="23" s="1"/>
  <c r="M19" i="23"/>
  <c r="O18" i="23"/>
  <c r="K18" i="23"/>
  <c r="I18" i="23"/>
  <c r="Q18" i="23"/>
  <c r="S18" i="23" s="1"/>
  <c r="M18" i="23"/>
  <c r="O17" i="23"/>
  <c r="K17" i="23"/>
  <c r="I17" i="23"/>
  <c r="Q17" i="23"/>
  <c r="S17" i="23" s="1"/>
  <c r="M17" i="23"/>
  <c r="O16" i="23"/>
  <c r="K16" i="23"/>
  <c r="I16" i="23"/>
  <c r="Q16" i="23"/>
  <c r="S16" i="23" s="1"/>
  <c r="M16" i="23"/>
  <c r="O15" i="23"/>
  <c r="K15" i="23"/>
  <c r="I15" i="23"/>
  <c r="Q15" i="23"/>
  <c r="S15" i="23" s="1"/>
  <c r="M15" i="23"/>
  <c r="O14" i="23"/>
  <c r="K14" i="23"/>
  <c r="I14" i="23"/>
  <c r="Q14" i="23"/>
  <c r="S14" i="23" s="1"/>
  <c r="M14" i="23"/>
  <c r="O13" i="23"/>
  <c r="K13" i="23"/>
  <c r="I13" i="23"/>
  <c r="Q13" i="23"/>
  <c r="S13" i="23" s="1"/>
  <c r="M13" i="23"/>
  <c r="O12" i="23"/>
  <c r="K12" i="23"/>
  <c r="I12" i="23"/>
  <c r="Q12" i="23"/>
  <c r="S12" i="23" s="1"/>
  <c r="M12" i="23"/>
  <c r="O11" i="23"/>
  <c r="K11" i="23"/>
  <c r="I11" i="23"/>
  <c r="Q11" i="23"/>
  <c r="S11" i="23" s="1"/>
  <c r="M11" i="23"/>
  <c r="O10" i="23"/>
  <c r="K10" i="23"/>
  <c r="I10" i="23"/>
  <c r="Q10" i="23"/>
  <c r="S10" i="23" s="1"/>
  <c r="M10" i="23"/>
  <c r="O9" i="23"/>
  <c r="K9" i="23"/>
  <c r="I9" i="23"/>
  <c r="Q9" i="23"/>
  <c r="S9" i="23" s="1"/>
  <c r="M9" i="23"/>
  <c r="O8" i="23"/>
  <c r="K8" i="23"/>
  <c r="I8" i="23"/>
  <c r="Q8" i="23"/>
  <c r="S8" i="23" s="1"/>
  <c r="M8" i="23"/>
  <c r="Q38" i="24"/>
  <c r="O38" i="24"/>
  <c r="K38" i="24"/>
  <c r="E38" i="24"/>
  <c r="Q31" i="24"/>
  <c r="O31" i="24"/>
  <c r="K31" i="24"/>
  <c r="E31" i="24"/>
  <c r="I38" i="24"/>
  <c r="G38" i="24"/>
  <c r="S38" i="24"/>
  <c r="M38" i="24"/>
  <c r="O37" i="24"/>
  <c r="K37" i="24"/>
  <c r="I37" i="24"/>
  <c r="Q37" i="24"/>
  <c r="S37" i="24" s="1"/>
  <c r="M37" i="24"/>
  <c r="O36" i="24"/>
  <c r="K36" i="24"/>
  <c r="I36" i="24"/>
  <c r="Q36" i="24"/>
  <c r="S36" i="24" s="1"/>
  <c r="M36" i="24"/>
  <c r="O35" i="24"/>
  <c r="K35" i="24"/>
  <c r="I35" i="24"/>
  <c r="Q35" i="24"/>
  <c r="S35" i="24" s="1"/>
  <c r="M35" i="24"/>
  <c r="O34" i="24"/>
  <c r="K34" i="24"/>
  <c r="I34" i="24"/>
  <c r="Q34" i="24"/>
  <c r="S34" i="24" s="1"/>
  <c r="M34" i="24"/>
  <c r="O33" i="24"/>
  <c r="K33" i="24"/>
  <c r="I33" i="24"/>
  <c r="Q33" i="24"/>
  <c r="S33" i="24" s="1"/>
  <c r="M33" i="24"/>
  <c r="O32" i="24"/>
  <c r="K32" i="24"/>
  <c r="I32" i="24"/>
  <c r="S32" i="24"/>
  <c r="Q32" i="24"/>
  <c r="M32" i="24"/>
  <c r="I31" i="24"/>
  <c r="G31" i="24"/>
  <c r="S31" i="24"/>
  <c r="M31" i="24"/>
  <c r="O30" i="24"/>
  <c r="K30" i="24"/>
  <c r="I30" i="24"/>
  <c r="Q30" i="24"/>
  <c r="S30" i="24" s="1"/>
  <c r="M30" i="24"/>
  <c r="O29" i="24"/>
  <c r="K29" i="24"/>
  <c r="I29" i="24"/>
  <c r="Q29" i="24"/>
  <c r="S29" i="24" s="1"/>
  <c r="M29" i="24"/>
  <c r="O28" i="24"/>
  <c r="K28" i="24"/>
  <c r="I28" i="24"/>
  <c r="Q28" i="24"/>
  <c r="S28" i="24" s="1"/>
  <c r="M28" i="24"/>
  <c r="O27" i="24"/>
  <c r="K27" i="24"/>
  <c r="I27" i="24"/>
  <c r="Q27" i="24"/>
  <c r="S27" i="24" s="1"/>
  <c r="M27" i="24"/>
  <c r="O26" i="24"/>
  <c r="K26" i="24"/>
  <c r="I26" i="24"/>
  <c r="Q26" i="24"/>
  <c r="S26" i="24" s="1"/>
  <c r="M26" i="24"/>
  <c r="O25" i="24"/>
  <c r="K25" i="24"/>
  <c r="I25" i="24"/>
  <c r="Q25" i="24"/>
  <c r="S25" i="24" s="1"/>
  <c r="M25" i="24"/>
  <c r="O24" i="24"/>
  <c r="K24" i="24"/>
  <c r="I24" i="24"/>
  <c r="Q24" i="24"/>
  <c r="S24" i="24" s="1"/>
  <c r="M24" i="24"/>
  <c r="O23" i="24"/>
  <c r="K23" i="24"/>
  <c r="I23" i="24"/>
  <c r="Q23" i="24"/>
  <c r="S23" i="24" s="1"/>
  <c r="M23" i="24"/>
  <c r="O22" i="24"/>
  <c r="K22" i="24"/>
  <c r="I22" i="24"/>
  <c r="S22" i="24"/>
  <c r="Q22" i="24"/>
  <c r="M22" i="24"/>
  <c r="O21" i="24"/>
  <c r="K21" i="24"/>
  <c r="I21" i="24"/>
  <c r="Q21" i="24"/>
  <c r="S21" i="24" s="1"/>
  <c r="M21" i="24"/>
  <c r="O20" i="24"/>
  <c r="K20" i="24"/>
  <c r="I20" i="24"/>
  <c r="Q20" i="24"/>
  <c r="S20" i="24" s="1"/>
  <c r="M20" i="24"/>
  <c r="O19" i="24"/>
  <c r="K19" i="24"/>
  <c r="I19" i="24"/>
  <c r="Q19" i="24"/>
  <c r="S19" i="24" s="1"/>
  <c r="M19" i="24"/>
  <c r="O18" i="24"/>
  <c r="K18" i="24"/>
  <c r="I18" i="24"/>
  <c r="Q18" i="24"/>
  <c r="S18" i="24" s="1"/>
  <c r="M18" i="24"/>
  <c r="O17" i="24"/>
  <c r="K17" i="24"/>
  <c r="I17" i="24"/>
  <c r="Q17" i="24"/>
  <c r="S17" i="24" s="1"/>
  <c r="M17" i="24"/>
  <c r="O16" i="24"/>
  <c r="K16" i="24"/>
  <c r="I16" i="24"/>
  <c r="Q16" i="24"/>
  <c r="S16" i="24" s="1"/>
  <c r="M16" i="24"/>
  <c r="O15" i="24"/>
  <c r="K15" i="24"/>
  <c r="I15" i="24"/>
  <c r="Q15" i="24"/>
  <c r="S15" i="24" s="1"/>
  <c r="M15" i="24"/>
  <c r="O14" i="24"/>
  <c r="K14" i="24"/>
  <c r="I14" i="24"/>
  <c r="Q14" i="24"/>
  <c r="S14" i="24" s="1"/>
  <c r="M14" i="24"/>
  <c r="O13" i="24"/>
  <c r="K13" i="24"/>
  <c r="I13" i="24"/>
  <c r="Q13" i="24"/>
  <c r="S13" i="24" s="1"/>
  <c r="M13" i="24"/>
  <c r="O12" i="24"/>
  <c r="K12" i="24"/>
  <c r="I12" i="24"/>
  <c r="Q12" i="24"/>
  <c r="S12" i="24" s="1"/>
  <c r="M12" i="24"/>
  <c r="O11" i="24"/>
  <c r="K11" i="24"/>
  <c r="I11" i="24"/>
  <c r="Q11" i="24"/>
  <c r="S11" i="24" s="1"/>
  <c r="M11" i="24"/>
  <c r="O10" i="24"/>
  <c r="K10" i="24"/>
  <c r="I10" i="24"/>
  <c r="Q10" i="24"/>
  <c r="S10" i="24" s="1"/>
  <c r="M10" i="24"/>
  <c r="O9" i="24"/>
  <c r="K9" i="24"/>
  <c r="I9" i="24"/>
  <c r="Q9" i="24"/>
  <c r="S9" i="24" s="1"/>
  <c r="M9" i="24"/>
  <c r="O8" i="24"/>
  <c r="K8" i="24"/>
  <c r="I8" i="24"/>
  <c r="Q8" i="24"/>
  <c r="S8" i="24" s="1"/>
  <c r="M8" i="24"/>
  <c r="Q90" i="25"/>
  <c r="O90" i="25"/>
  <c r="K90" i="25"/>
  <c r="E90" i="25"/>
  <c r="I90" i="25"/>
  <c r="G90" i="25"/>
  <c r="S90" i="25"/>
  <c r="M90" i="25"/>
  <c r="O89" i="25"/>
  <c r="K89" i="25"/>
  <c r="I89" i="25"/>
  <c r="Q89" i="25"/>
  <c r="S89" i="25" s="1"/>
  <c r="M89" i="25"/>
  <c r="O88" i="25"/>
  <c r="K88" i="25"/>
  <c r="I88" i="25"/>
  <c r="Q88" i="25"/>
  <c r="S88" i="25" s="1"/>
  <c r="M88" i="25"/>
  <c r="O87" i="25"/>
  <c r="K87" i="25"/>
  <c r="I87" i="25"/>
  <c r="Q87" i="25"/>
  <c r="S87" i="25" s="1"/>
  <c r="M87" i="25"/>
  <c r="O86" i="25"/>
  <c r="K86" i="25"/>
  <c r="I86" i="25"/>
  <c r="Q86" i="25"/>
  <c r="S86" i="25" s="1"/>
  <c r="M86" i="25"/>
  <c r="O85" i="25"/>
  <c r="K85" i="25"/>
  <c r="I85" i="25"/>
  <c r="Q85" i="25"/>
  <c r="S85" i="25" s="1"/>
  <c r="M85" i="25"/>
  <c r="O84" i="25"/>
  <c r="K84" i="25"/>
  <c r="I84" i="25"/>
  <c r="Q84" i="25"/>
  <c r="S84" i="25" s="1"/>
  <c r="M84" i="25"/>
  <c r="O83" i="25"/>
  <c r="K83" i="25"/>
  <c r="I83" i="25"/>
  <c r="Q83" i="25"/>
  <c r="S83" i="25" s="1"/>
  <c r="M83" i="25"/>
  <c r="O82" i="25"/>
  <c r="K82" i="25"/>
  <c r="I82" i="25"/>
  <c r="Q82" i="25"/>
  <c r="S82" i="25" s="1"/>
  <c r="M82" i="25"/>
  <c r="O81" i="25"/>
  <c r="K81" i="25"/>
  <c r="I81" i="25"/>
  <c r="Q81" i="25"/>
  <c r="S81" i="25" s="1"/>
  <c r="M81" i="25"/>
  <c r="O80" i="25"/>
  <c r="K80" i="25"/>
  <c r="M80" i="25" s="1"/>
  <c r="I80" i="25"/>
  <c r="Q80" i="25"/>
  <c r="O79" i="25"/>
  <c r="K79" i="25"/>
  <c r="I79" i="25"/>
  <c r="Q79" i="25"/>
  <c r="S79" i="25" s="1"/>
  <c r="M79" i="25"/>
  <c r="O78" i="25"/>
  <c r="K78" i="25"/>
  <c r="I78" i="25"/>
  <c r="Q78" i="25"/>
  <c r="S78" i="25" s="1"/>
  <c r="M78" i="25"/>
  <c r="O77" i="25"/>
  <c r="K77" i="25"/>
  <c r="I77" i="25"/>
  <c r="Q77" i="25"/>
  <c r="S77" i="25" s="1"/>
  <c r="M77" i="25"/>
  <c r="O76" i="25"/>
  <c r="K76" i="25"/>
  <c r="I76" i="25"/>
  <c r="Q76" i="25"/>
  <c r="S76" i="25" s="1"/>
  <c r="M76" i="25"/>
  <c r="O75" i="25"/>
  <c r="K75" i="25"/>
  <c r="I75" i="25"/>
  <c r="Q75" i="25"/>
  <c r="S75" i="25" s="1"/>
  <c r="M75" i="25"/>
  <c r="O74" i="25"/>
  <c r="K74" i="25"/>
  <c r="I74" i="25"/>
  <c r="Q74" i="25"/>
  <c r="S74" i="25" s="1"/>
  <c r="M74" i="25"/>
  <c r="O73" i="25"/>
  <c r="K73" i="25"/>
  <c r="I73" i="25"/>
  <c r="Q73" i="25"/>
  <c r="S73" i="25" s="1"/>
  <c r="M73" i="25"/>
  <c r="O72" i="25"/>
  <c r="K72" i="25"/>
  <c r="I72" i="25"/>
  <c r="Q72" i="25"/>
  <c r="S72" i="25" s="1"/>
  <c r="M72" i="25"/>
  <c r="O71" i="25"/>
  <c r="K71" i="25"/>
  <c r="I71" i="25"/>
  <c r="Q71" i="25"/>
  <c r="S71" i="25" s="1"/>
  <c r="M71" i="25"/>
  <c r="O70" i="25"/>
  <c r="K70" i="25"/>
  <c r="I70" i="25"/>
  <c r="Q70" i="25"/>
  <c r="S70" i="25" s="1"/>
  <c r="M70" i="25"/>
  <c r="O69" i="25"/>
  <c r="K69" i="25"/>
  <c r="I69" i="25"/>
  <c r="Q69" i="25"/>
  <c r="S69" i="25" s="1"/>
  <c r="M69" i="25"/>
  <c r="O68" i="25"/>
  <c r="K68" i="25"/>
  <c r="I68" i="25"/>
  <c r="Q68" i="25"/>
  <c r="S68" i="25" s="1"/>
  <c r="M68" i="25"/>
  <c r="O67" i="25"/>
  <c r="K67" i="25"/>
  <c r="I67" i="25"/>
  <c r="Q67" i="25"/>
  <c r="S67" i="25" s="1"/>
  <c r="M67" i="25"/>
  <c r="O66" i="25"/>
  <c r="K66" i="25"/>
  <c r="I66" i="25"/>
  <c r="Q66" i="25"/>
  <c r="S66" i="25" s="1"/>
  <c r="M66" i="25"/>
  <c r="O65" i="25"/>
  <c r="K65" i="25"/>
  <c r="I65" i="25"/>
  <c r="Q65" i="25"/>
  <c r="S65" i="25" s="1"/>
  <c r="M65" i="25"/>
  <c r="O64" i="25"/>
  <c r="K64" i="25"/>
  <c r="I64" i="25"/>
  <c r="Q64" i="25"/>
  <c r="S64" i="25" s="1"/>
  <c r="M64" i="25"/>
  <c r="O63" i="25"/>
  <c r="K63" i="25"/>
  <c r="I63" i="25"/>
  <c r="Q63" i="25"/>
  <c r="S63" i="25" s="1"/>
  <c r="M63" i="25"/>
  <c r="O62" i="25"/>
  <c r="K62" i="25"/>
  <c r="I62" i="25"/>
  <c r="Q62" i="25"/>
  <c r="S62" i="25" s="1"/>
  <c r="M62" i="25"/>
  <c r="O61" i="25"/>
  <c r="K61" i="25"/>
  <c r="I61" i="25"/>
  <c r="Q61" i="25"/>
  <c r="S61" i="25" s="1"/>
  <c r="M61" i="25"/>
  <c r="O60" i="25"/>
  <c r="K60" i="25"/>
  <c r="I60" i="25"/>
  <c r="Q60" i="25"/>
  <c r="S60" i="25" s="1"/>
  <c r="M60" i="25"/>
  <c r="O59" i="25"/>
  <c r="K59" i="25"/>
  <c r="I59" i="25"/>
  <c r="Q59" i="25"/>
  <c r="S59" i="25" s="1"/>
  <c r="M59" i="25"/>
  <c r="O58" i="25"/>
  <c r="K58" i="25"/>
  <c r="I58" i="25"/>
  <c r="Q58" i="25"/>
  <c r="S58" i="25" s="1"/>
  <c r="M58" i="25"/>
  <c r="O57" i="25"/>
  <c r="K57" i="25"/>
  <c r="I57" i="25"/>
  <c r="Q57" i="25"/>
  <c r="S57" i="25" s="1"/>
  <c r="M57" i="25"/>
  <c r="O56" i="25"/>
  <c r="K56" i="25"/>
  <c r="I56" i="25"/>
  <c r="Q56" i="25"/>
  <c r="S56" i="25" s="1"/>
  <c r="M56" i="25"/>
  <c r="O55" i="25"/>
  <c r="K55" i="25"/>
  <c r="I55" i="25"/>
  <c r="Q55" i="25"/>
  <c r="S55" i="25" s="1"/>
  <c r="M55" i="25"/>
  <c r="O54" i="25"/>
  <c r="K54" i="25"/>
  <c r="I54" i="25"/>
  <c r="Q54" i="25"/>
  <c r="S54" i="25" s="1"/>
  <c r="M54" i="25"/>
  <c r="O53" i="25"/>
  <c r="K53" i="25"/>
  <c r="I53" i="25"/>
  <c r="Q53" i="25"/>
  <c r="S53" i="25" s="1"/>
  <c r="M53" i="25"/>
  <c r="O52" i="25"/>
  <c r="K52" i="25"/>
  <c r="I52" i="25"/>
  <c r="Q52" i="25"/>
  <c r="S52" i="25" s="1"/>
  <c r="M52" i="25"/>
  <c r="O51" i="25"/>
  <c r="K51" i="25"/>
  <c r="I51" i="25"/>
  <c r="Q51" i="25"/>
  <c r="S51" i="25" s="1"/>
  <c r="M51" i="25"/>
  <c r="O50" i="25"/>
  <c r="K50" i="25"/>
  <c r="I50" i="25"/>
  <c r="Q50" i="25"/>
  <c r="S50" i="25" s="1"/>
  <c r="M50" i="25"/>
  <c r="O49" i="25"/>
  <c r="K49" i="25"/>
  <c r="I49" i="25"/>
  <c r="Q49" i="25"/>
  <c r="S49" i="25" s="1"/>
  <c r="M49" i="25"/>
  <c r="O48" i="25"/>
  <c r="K48" i="25"/>
  <c r="I48" i="25"/>
  <c r="Q48" i="25"/>
  <c r="S48" i="25" s="1"/>
  <c r="M48" i="25"/>
  <c r="O47" i="25"/>
  <c r="K47" i="25"/>
  <c r="I47" i="25"/>
  <c r="Q47" i="25"/>
  <c r="S47" i="25" s="1"/>
  <c r="M47" i="25"/>
  <c r="O46" i="25"/>
  <c r="K46" i="25"/>
  <c r="I46" i="25"/>
  <c r="Q46" i="25"/>
  <c r="S46" i="25" s="1"/>
  <c r="M46" i="25"/>
  <c r="O45" i="25"/>
  <c r="K45" i="25"/>
  <c r="I45" i="25"/>
  <c r="Q45" i="25"/>
  <c r="S45" i="25" s="1"/>
  <c r="M45" i="25"/>
  <c r="O44" i="25"/>
  <c r="K44" i="25"/>
  <c r="I44" i="25"/>
  <c r="Q44" i="25"/>
  <c r="S44" i="25" s="1"/>
  <c r="M44" i="25"/>
  <c r="O43" i="25"/>
  <c r="K43" i="25"/>
  <c r="I43" i="25"/>
  <c r="Q43" i="25"/>
  <c r="S43" i="25" s="1"/>
  <c r="M43" i="25"/>
  <c r="O42" i="25"/>
  <c r="K42" i="25"/>
  <c r="I42" i="25"/>
  <c r="Q42" i="25"/>
  <c r="S42" i="25" s="1"/>
  <c r="M42" i="25"/>
  <c r="O41" i="25"/>
  <c r="K41" i="25"/>
  <c r="I41" i="25"/>
  <c r="Q41" i="25"/>
  <c r="S41" i="25" s="1"/>
  <c r="M41" i="25"/>
  <c r="O40" i="25"/>
  <c r="K40" i="25"/>
  <c r="I40" i="25"/>
  <c r="Q40" i="25"/>
  <c r="S40" i="25" s="1"/>
  <c r="M40" i="25"/>
  <c r="O39" i="25"/>
  <c r="K39" i="25"/>
  <c r="I39" i="25"/>
  <c r="Q39" i="25"/>
  <c r="S39" i="25" s="1"/>
  <c r="M39" i="25"/>
  <c r="O38" i="25"/>
  <c r="K38" i="25"/>
  <c r="I38" i="25"/>
  <c r="Q38" i="25"/>
  <c r="S38" i="25" s="1"/>
  <c r="M38" i="25"/>
  <c r="O37" i="25"/>
  <c r="K37" i="25"/>
  <c r="I37" i="25"/>
  <c r="Q37" i="25"/>
  <c r="S37" i="25" s="1"/>
  <c r="M37" i="25"/>
  <c r="O36" i="25"/>
  <c r="K36" i="25"/>
  <c r="I36" i="25"/>
  <c r="Q36" i="25"/>
  <c r="S36" i="25" s="1"/>
  <c r="M36" i="25"/>
  <c r="O35" i="25"/>
  <c r="K35" i="25"/>
  <c r="M35" i="25" s="1"/>
  <c r="I35" i="25"/>
  <c r="Q35" i="25"/>
  <c r="O34" i="25"/>
  <c r="K34" i="25"/>
  <c r="M34" i="25" s="1"/>
  <c r="I34" i="25"/>
  <c r="Q34" i="25"/>
  <c r="O33" i="25"/>
  <c r="K33" i="25"/>
  <c r="I33" i="25"/>
  <c r="Q33" i="25"/>
  <c r="S33" i="25" s="1"/>
  <c r="M33" i="25"/>
  <c r="O32" i="25"/>
  <c r="K32" i="25"/>
  <c r="I32" i="25"/>
  <c r="Q32" i="25"/>
  <c r="S32" i="25" s="1"/>
  <c r="M32" i="25"/>
  <c r="O31" i="25"/>
  <c r="K31" i="25"/>
  <c r="I31" i="25"/>
  <c r="Q31" i="25"/>
  <c r="S31" i="25" s="1"/>
  <c r="M31" i="25"/>
  <c r="O30" i="25"/>
  <c r="K30" i="25"/>
  <c r="I30" i="25"/>
  <c r="Q30" i="25"/>
  <c r="S30" i="25" s="1"/>
  <c r="M30" i="25"/>
  <c r="O29" i="25"/>
  <c r="K29" i="25"/>
  <c r="I29" i="25"/>
  <c r="Q29" i="25"/>
  <c r="S29" i="25" s="1"/>
  <c r="M29" i="25"/>
  <c r="O28" i="25"/>
  <c r="K28" i="25"/>
  <c r="I28" i="25"/>
  <c r="Q28" i="25"/>
  <c r="S28" i="25" s="1"/>
  <c r="M28" i="25"/>
  <c r="O27" i="25"/>
  <c r="K27" i="25"/>
  <c r="I27" i="25"/>
  <c r="Q27" i="25"/>
  <c r="S27" i="25" s="1"/>
  <c r="M27" i="25"/>
  <c r="O26" i="25"/>
  <c r="K26" i="25"/>
  <c r="I26" i="25"/>
  <c r="Q26" i="25"/>
  <c r="S26" i="25" s="1"/>
  <c r="M26" i="25"/>
  <c r="O25" i="25"/>
  <c r="K25" i="25"/>
  <c r="I25" i="25"/>
  <c r="Q25" i="25"/>
  <c r="S25" i="25" s="1"/>
  <c r="M25" i="25"/>
  <c r="O24" i="25"/>
  <c r="K24" i="25"/>
  <c r="I24" i="25"/>
  <c r="Q24" i="25"/>
  <c r="S24" i="25" s="1"/>
  <c r="M24" i="25"/>
  <c r="O23" i="25"/>
  <c r="K23" i="25"/>
  <c r="I23" i="25"/>
  <c r="Q23" i="25"/>
  <c r="S23" i="25" s="1"/>
  <c r="M23" i="25"/>
  <c r="O22" i="25"/>
  <c r="K22" i="25"/>
  <c r="I22" i="25"/>
  <c r="Q22" i="25"/>
  <c r="S22" i="25" s="1"/>
  <c r="M22" i="25"/>
  <c r="O21" i="25"/>
  <c r="K21" i="25"/>
  <c r="I21" i="25"/>
  <c r="Q21" i="25"/>
  <c r="S21" i="25" s="1"/>
  <c r="M21" i="25"/>
  <c r="O20" i="25"/>
  <c r="K20" i="25"/>
  <c r="I20" i="25"/>
  <c r="Q20" i="25"/>
  <c r="S20" i="25" s="1"/>
  <c r="M20" i="25"/>
  <c r="O19" i="25"/>
  <c r="K19" i="25"/>
  <c r="I19" i="25"/>
  <c r="Q19" i="25"/>
  <c r="S19" i="25" s="1"/>
  <c r="M19" i="25"/>
  <c r="O18" i="25"/>
  <c r="K18" i="25"/>
  <c r="I18" i="25"/>
  <c r="Q18" i="25"/>
  <c r="S18" i="25" s="1"/>
  <c r="M18" i="25"/>
  <c r="O17" i="25"/>
  <c r="K17" i="25"/>
  <c r="I17" i="25"/>
  <c r="Q17" i="25"/>
  <c r="S17" i="25" s="1"/>
  <c r="M17" i="25"/>
  <c r="O16" i="25"/>
  <c r="K16" i="25"/>
  <c r="I16" i="25"/>
  <c r="Q16" i="25"/>
  <c r="S16" i="25" s="1"/>
  <c r="M16" i="25"/>
  <c r="O15" i="25"/>
  <c r="K15" i="25"/>
  <c r="I15" i="25"/>
  <c r="Q15" i="25"/>
  <c r="S15" i="25" s="1"/>
  <c r="M15" i="25"/>
  <c r="O14" i="25"/>
  <c r="K14" i="25"/>
  <c r="I14" i="25"/>
  <c r="Q14" i="25"/>
  <c r="S14" i="25" s="1"/>
  <c r="M14" i="25"/>
  <c r="O13" i="25"/>
  <c r="K13" i="25"/>
  <c r="I13" i="25"/>
  <c r="Q13" i="25"/>
  <c r="S13" i="25" s="1"/>
  <c r="M13" i="25"/>
  <c r="O12" i="25"/>
  <c r="K12" i="25"/>
  <c r="I12" i="25"/>
  <c r="Q12" i="25"/>
  <c r="S12" i="25" s="1"/>
  <c r="M12" i="25"/>
  <c r="O11" i="25"/>
  <c r="K11" i="25"/>
  <c r="I11" i="25"/>
  <c r="S11" i="25"/>
  <c r="Q11" i="25"/>
  <c r="M11" i="25"/>
  <c r="O10" i="25"/>
  <c r="K10" i="25"/>
  <c r="I10" i="25"/>
  <c r="Q10" i="25"/>
  <c r="S10" i="25" s="1"/>
  <c r="M10" i="25"/>
  <c r="O9" i="25"/>
  <c r="K9" i="25"/>
  <c r="I9" i="25"/>
  <c r="Q9" i="25"/>
  <c r="S9" i="25" s="1"/>
  <c r="M9" i="25"/>
  <c r="O8" i="25"/>
  <c r="K8" i="25"/>
  <c r="I8" i="25"/>
  <c r="Q8" i="25"/>
  <c r="S8" i="25" s="1"/>
  <c r="M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I53" i="26"/>
  <c r="G53" i="26"/>
  <c r="S53" i="26"/>
  <c r="M53" i="26"/>
  <c r="O52" i="26"/>
  <c r="K52" i="26"/>
  <c r="I52" i="26"/>
  <c r="S52" i="26"/>
  <c r="Q52" i="26"/>
  <c r="M52" i="26"/>
  <c r="O51" i="26"/>
  <c r="K51" i="26"/>
  <c r="I51" i="26"/>
  <c r="S51" i="26"/>
  <c r="Q51" i="26"/>
  <c r="M51" i="26"/>
  <c r="I50" i="26"/>
  <c r="G50" i="26"/>
  <c r="S50" i="26"/>
  <c r="M50" i="26"/>
  <c r="O49" i="26"/>
  <c r="K49" i="26"/>
  <c r="I49" i="26"/>
  <c r="S49" i="26"/>
  <c r="Q49" i="26"/>
  <c r="M49" i="26"/>
  <c r="O48" i="26"/>
  <c r="K48" i="26"/>
  <c r="I48" i="26"/>
  <c r="S48" i="26"/>
  <c r="Q48" i="26"/>
  <c r="M48" i="26"/>
  <c r="O47" i="26"/>
  <c r="K47" i="26"/>
  <c r="I47" i="26"/>
  <c r="S47" i="26"/>
  <c r="Q47" i="26"/>
  <c r="M47" i="26"/>
  <c r="O46" i="26"/>
  <c r="K46" i="26"/>
  <c r="I46" i="26"/>
  <c r="S46" i="26"/>
  <c r="Q46" i="26"/>
  <c r="M46" i="26"/>
  <c r="O45" i="26"/>
  <c r="K45" i="26"/>
  <c r="I45" i="26"/>
  <c r="S45" i="26"/>
  <c r="Q45" i="26"/>
  <c r="M45" i="26"/>
  <c r="O44" i="26"/>
  <c r="K44" i="26"/>
  <c r="I44" i="26"/>
  <c r="S44" i="26"/>
  <c r="Q44" i="26"/>
  <c r="M44" i="26"/>
  <c r="I43" i="26"/>
  <c r="G43" i="26"/>
  <c r="S43" i="26"/>
  <c r="M43" i="26"/>
  <c r="O42" i="26"/>
  <c r="K42" i="26"/>
  <c r="I42" i="26"/>
  <c r="S42" i="26"/>
  <c r="Q42" i="26"/>
  <c r="M42" i="26"/>
  <c r="O41" i="26"/>
  <c r="K41" i="26"/>
  <c r="I41" i="26"/>
  <c r="S41" i="26"/>
  <c r="Q41" i="26"/>
  <c r="M41" i="26"/>
  <c r="O40" i="26"/>
  <c r="K40" i="26"/>
  <c r="I40" i="26"/>
  <c r="S40" i="26"/>
  <c r="Q40" i="26"/>
  <c r="M40" i="26"/>
  <c r="O39" i="26"/>
  <c r="K39" i="26"/>
  <c r="I39" i="26"/>
  <c r="S39" i="26"/>
  <c r="Q39" i="26"/>
  <c r="M39" i="26"/>
  <c r="O38" i="26"/>
  <c r="K38" i="26"/>
  <c r="I38" i="26"/>
  <c r="S38" i="26"/>
  <c r="Q38" i="26"/>
  <c r="M38" i="26"/>
  <c r="O37" i="26"/>
  <c r="K37" i="26"/>
  <c r="I37" i="26"/>
  <c r="S37" i="26"/>
  <c r="Q37" i="26"/>
  <c r="M37" i="26"/>
  <c r="O36" i="26"/>
  <c r="K36" i="26"/>
  <c r="I36" i="26"/>
  <c r="S36" i="26"/>
  <c r="Q36" i="26"/>
  <c r="M36" i="26"/>
  <c r="O35" i="26"/>
  <c r="K35" i="26"/>
  <c r="I35" i="26"/>
  <c r="S35" i="26"/>
  <c r="Q35" i="26"/>
  <c r="M35" i="26"/>
  <c r="O34" i="26"/>
  <c r="K34" i="26"/>
  <c r="I34" i="26"/>
  <c r="S34" i="26"/>
  <c r="Q34" i="26"/>
  <c r="M34" i="26"/>
  <c r="O33" i="26"/>
  <c r="K33" i="26"/>
  <c r="I33" i="26"/>
  <c r="S33" i="26"/>
  <c r="Q33" i="26"/>
  <c r="M33" i="26"/>
  <c r="O32" i="26"/>
  <c r="K32" i="26"/>
  <c r="I32" i="26"/>
  <c r="S32" i="26"/>
  <c r="Q32" i="26"/>
  <c r="M32" i="26"/>
  <c r="O31" i="26"/>
  <c r="K31" i="26"/>
  <c r="I31" i="26"/>
  <c r="S31" i="26"/>
  <c r="Q31" i="26"/>
  <c r="M31" i="26"/>
  <c r="O30" i="26"/>
  <c r="K30" i="26"/>
  <c r="I30" i="26"/>
  <c r="S30" i="26"/>
  <c r="Q30" i="26"/>
  <c r="M30" i="26"/>
  <c r="O29" i="26"/>
  <c r="K29" i="26"/>
  <c r="I29" i="26"/>
  <c r="S29" i="26"/>
  <c r="Q29" i="26"/>
  <c r="M29" i="26"/>
  <c r="O28" i="26"/>
  <c r="K28" i="26"/>
  <c r="I28" i="26"/>
  <c r="S28" i="26"/>
  <c r="Q28" i="26"/>
  <c r="M28" i="26"/>
  <c r="O27" i="26"/>
  <c r="K27" i="26"/>
  <c r="I27" i="26"/>
  <c r="S27" i="26"/>
  <c r="Q27" i="26"/>
  <c r="M27" i="26"/>
  <c r="O26" i="26"/>
  <c r="K26" i="26"/>
  <c r="I26" i="26"/>
  <c r="S26" i="26"/>
  <c r="Q26" i="26"/>
  <c r="M26" i="26"/>
  <c r="O25" i="26"/>
  <c r="K25" i="26"/>
  <c r="I25" i="26"/>
  <c r="S25" i="26"/>
  <c r="Q25" i="26"/>
  <c r="M25" i="26"/>
  <c r="O24" i="26"/>
  <c r="K24" i="26"/>
  <c r="I24" i="26"/>
  <c r="S24" i="26"/>
  <c r="Q24" i="26"/>
  <c r="M24" i="26"/>
  <c r="O23" i="26"/>
  <c r="K23" i="26"/>
  <c r="I23" i="26"/>
  <c r="S23" i="26"/>
  <c r="Q23" i="26"/>
  <c r="M23" i="26"/>
  <c r="O22" i="26"/>
  <c r="K22" i="26"/>
  <c r="I22" i="26"/>
  <c r="S22" i="26"/>
  <c r="Q22" i="26"/>
  <c r="M22" i="26"/>
  <c r="O21" i="26"/>
  <c r="K21" i="26"/>
  <c r="I21" i="26"/>
  <c r="S21" i="26"/>
  <c r="Q21" i="26"/>
  <c r="M21" i="26"/>
  <c r="O20" i="26"/>
  <c r="K20" i="26"/>
  <c r="I20" i="26"/>
  <c r="S20" i="26"/>
  <c r="Q20" i="26"/>
  <c r="M20" i="26"/>
  <c r="O19" i="26"/>
  <c r="K19" i="26"/>
  <c r="M19" i="26" s="1"/>
  <c r="I19" i="26"/>
  <c r="S19" i="26"/>
  <c r="Q19" i="26"/>
  <c r="O18" i="26"/>
  <c r="K18" i="26"/>
  <c r="M18" i="26" s="1"/>
  <c r="I18" i="26"/>
  <c r="S18" i="26"/>
  <c r="Q18" i="26"/>
  <c r="O17" i="26"/>
  <c r="K17" i="26"/>
  <c r="M17" i="26" s="1"/>
  <c r="I17" i="26"/>
  <c r="S17" i="26"/>
  <c r="Q17" i="26"/>
  <c r="O16" i="26"/>
  <c r="K16" i="26"/>
  <c r="I16" i="26"/>
  <c r="S16" i="26"/>
  <c r="Q16" i="26"/>
  <c r="M16" i="26"/>
  <c r="O15" i="26"/>
  <c r="K15" i="26"/>
  <c r="I15" i="26"/>
  <c r="S15" i="26"/>
  <c r="Q15" i="26"/>
  <c r="M15" i="26"/>
  <c r="O14" i="26"/>
  <c r="K14" i="26"/>
  <c r="I14" i="26"/>
  <c r="S14" i="26"/>
  <c r="Q14" i="26"/>
  <c r="M14" i="26"/>
  <c r="O13" i="26"/>
  <c r="K13" i="26"/>
  <c r="I13" i="26"/>
  <c r="S13" i="26"/>
  <c r="Q13" i="26"/>
  <c r="M13" i="26"/>
  <c r="O12" i="26"/>
  <c r="K12" i="26"/>
  <c r="I12" i="26"/>
  <c r="S12" i="26"/>
  <c r="Q12" i="26"/>
  <c r="M12" i="26"/>
  <c r="O11" i="26"/>
  <c r="K11" i="26"/>
  <c r="I11" i="26"/>
  <c r="S11" i="26"/>
  <c r="Q11" i="26"/>
  <c r="M11" i="26"/>
  <c r="O10" i="26"/>
  <c r="K10" i="26"/>
  <c r="I10" i="26"/>
  <c r="S10" i="26"/>
  <c r="Q10" i="26"/>
  <c r="M10" i="26"/>
  <c r="O9" i="26"/>
  <c r="K9" i="26"/>
  <c r="I9" i="26"/>
  <c r="S9" i="26"/>
  <c r="Q9" i="26"/>
  <c r="M9" i="26"/>
  <c r="O8" i="26"/>
  <c r="K8" i="26"/>
  <c r="I8" i="26"/>
  <c r="S8" i="26"/>
  <c r="Q8" i="26"/>
  <c r="M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I53" i="27"/>
  <c r="G53" i="27"/>
  <c r="S53" i="27"/>
  <c r="M53" i="27"/>
  <c r="O52" i="27"/>
  <c r="K52" i="27"/>
  <c r="I52" i="27"/>
  <c r="Q52" i="27"/>
  <c r="S52" i="27" s="1"/>
  <c r="M52" i="27"/>
  <c r="O51" i="27"/>
  <c r="K51" i="27"/>
  <c r="I51" i="27"/>
  <c r="Q51" i="27"/>
  <c r="S51" i="27" s="1"/>
  <c r="M51" i="27"/>
  <c r="I50" i="27"/>
  <c r="G50" i="27"/>
  <c r="S50" i="27"/>
  <c r="M50" i="27"/>
  <c r="O49" i="27"/>
  <c r="K49" i="27"/>
  <c r="I49" i="27"/>
  <c r="Q49" i="27"/>
  <c r="S49" i="27" s="1"/>
  <c r="M49" i="27"/>
  <c r="O48" i="27"/>
  <c r="K48" i="27"/>
  <c r="I48" i="27"/>
  <c r="Q48" i="27"/>
  <c r="S48" i="27" s="1"/>
  <c r="M48" i="27"/>
  <c r="O47" i="27"/>
  <c r="K47" i="27"/>
  <c r="I47" i="27"/>
  <c r="Q47" i="27"/>
  <c r="S47" i="27" s="1"/>
  <c r="M47" i="27"/>
  <c r="O46" i="27"/>
  <c r="K46" i="27"/>
  <c r="I46" i="27"/>
  <c r="Q46" i="27"/>
  <c r="S46" i="27" s="1"/>
  <c r="M46" i="27"/>
  <c r="O45" i="27"/>
  <c r="K45" i="27"/>
  <c r="I45" i="27"/>
  <c r="Q45" i="27"/>
  <c r="S45" i="27" s="1"/>
  <c r="M45" i="27"/>
  <c r="O44" i="27"/>
  <c r="K44" i="27"/>
  <c r="I44" i="27"/>
  <c r="Q44" i="27"/>
  <c r="S44" i="27" s="1"/>
  <c r="M44" i="27"/>
  <c r="I43" i="27"/>
  <c r="G43" i="27"/>
  <c r="S43" i="27"/>
  <c r="M43" i="27"/>
  <c r="O42" i="27"/>
  <c r="K42" i="27"/>
  <c r="I42" i="27"/>
  <c r="Q42" i="27"/>
  <c r="S42" i="27" s="1"/>
  <c r="M42" i="27"/>
  <c r="O41" i="27"/>
  <c r="K41" i="27"/>
  <c r="I41" i="27"/>
  <c r="Q41" i="27"/>
  <c r="S41" i="27" s="1"/>
  <c r="M41" i="27"/>
  <c r="O40" i="27"/>
  <c r="K40" i="27"/>
  <c r="I40" i="27"/>
  <c r="Q40" i="27"/>
  <c r="S40" i="27" s="1"/>
  <c r="M40" i="27"/>
  <c r="O39" i="27"/>
  <c r="K39" i="27"/>
  <c r="I39" i="27"/>
  <c r="Q39" i="27"/>
  <c r="S39" i="27" s="1"/>
  <c r="M39" i="27"/>
  <c r="O38" i="27"/>
  <c r="K38" i="27"/>
  <c r="I38" i="27"/>
  <c r="Q38" i="27"/>
  <c r="S38" i="27" s="1"/>
  <c r="M38" i="27"/>
  <c r="O37" i="27"/>
  <c r="K37" i="27"/>
  <c r="I37" i="27"/>
  <c r="Q37" i="27"/>
  <c r="S37" i="27" s="1"/>
  <c r="M37" i="27"/>
  <c r="O36" i="27"/>
  <c r="K36" i="27"/>
  <c r="I36" i="27"/>
  <c r="Q36" i="27"/>
  <c r="S36" i="27" s="1"/>
  <c r="M36" i="27"/>
  <c r="O35" i="27"/>
  <c r="K35" i="27"/>
  <c r="I35" i="27"/>
  <c r="Q35" i="27"/>
  <c r="S35" i="27" s="1"/>
  <c r="M35" i="27"/>
  <c r="O34" i="27"/>
  <c r="K34" i="27"/>
  <c r="I34" i="27"/>
  <c r="Q34" i="27"/>
  <c r="S34" i="27" s="1"/>
  <c r="M34" i="27"/>
  <c r="O33" i="27"/>
  <c r="K33" i="27"/>
  <c r="M33" i="27" s="1"/>
  <c r="I33" i="27"/>
  <c r="Q33" i="27"/>
  <c r="S33" i="27" s="1"/>
  <c r="O32" i="27"/>
  <c r="K32" i="27"/>
  <c r="I32" i="27"/>
  <c r="Q32" i="27"/>
  <c r="S32" i="27" s="1"/>
  <c r="M32" i="27"/>
  <c r="O31" i="27"/>
  <c r="K31" i="27"/>
  <c r="I31" i="27"/>
  <c r="Q31" i="27"/>
  <c r="S31" i="27" s="1"/>
  <c r="M31" i="27"/>
  <c r="O30" i="27"/>
  <c r="K30" i="27"/>
  <c r="I30" i="27"/>
  <c r="Q30" i="27"/>
  <c r="S30" i="27" s="1"/>
  <c r="M30" i="27"/>
  <c r="O29" i="27"/>
  <c r="K29" i="27"/>
  <c r="I29" i="27"/>
  <c r="Q29" i="27"/>
  <c r="S29" i="27" s="1"/>
  <c r="M29" i="27"/>
  <c r="O28" i="27"/>
  <c r="K28" i="27"/>
  <c r="I28" i="27"/>
  <c r="Q28" i="27"/>
  <c r="S28" i="27" s="1"/>
  <c r="M28" i="27"/>
  <c r="O27" i="27"/>
  <c r="K27" i="27"/>
  <c r="I27" i="27"/>
  <c r="Q27" i="27"/>
  <c r="S27" i="27" s="1"/>
  <c r="M27" i="27"/>
  <c r="O26" i="27"/>
  <c r="K26" i="27"/>
  <c r="I26" i="27"/>
  <c r="Q26" i="27"/>
  <c r="S26" i="27" s="1"/>
  <c r="M26" i="27"/>
  <c r="O25" i="27"/>
  <c r="K25" i="27"/>
  <c r="I25" i="27"/>
  <c r="Q25" i="27"/>
  <c r="S25" i="27" s="1"/>
  <c r="M25" i="27"/>
  <c r="O24" i="27"/>
  <c r="K24" i="27"/>
  <c r="I24" i="27"/>
  <c r="Q24" i="27"/>
  <c r="S24" i="27" s="1"/>
  <c r="M24" i="27"/>
  <c r="O23" i="27"/>
  <c r="K23" i="27"/>
  <c r="I23" i="27"/>
  <c r="Q23" i="27"/>
  <c r="S23" i="27" s="1"/>
  <c r="M23" i="27"/>
  <c r="O22" i="27"/>
  <c r="K22" i="27"/>
  <c r="I22" i="27"/>
  <c r="Q22" i="27"/>
  <c r="S22" i="27" s="1"/>
  <c r="M22" i="27"/>
  <c r="O21" i="27"/>
  <c r="K21" i="27"/>
  <c r="I21" i="27"/>
  <c r="Q21" i="27"/>
  <c r="S21" i="27" s="1"/>
  <c r="M21" i="27"/>
  <c r="O20" i="27"/>
  <c r="K20" i="27"/>
  <c r="I20" i="27"/>
  <c r="Q20" i="27"/>
  <c r="S20" i="27" s="1"/>
  <c r="M20" i="27"/>
  <c r="O19" i="27"/>
  <c r="K19" i="27"/>
  <c r="I19" i="27"/>
  <c r="Q19" i="27"/>
  <c r="S19" i="27" s="1"/>
  <c r="M19" i="27"/>
  <c r="O18" i="27"/>
  <c r="K18" i="27"/>
  <c r="I18" i="27"/>
  <c r="Q18" i="27"/>
  <c r="S18" i="27" s="1"/>
  <c r="M18" i="27"/>
  <c r="O17" i="27"/>
  <c r="K17" i="27"/>
  <c r="I17" i="27"/>
  <c r="Q17" i="27"/>
  <c r="S17" i="27" s="1"/>
  <c r="M17" i="27"/>
  <c r="O16" i="27"/>
  <c r="K16" i="27"/>
  <c r="I16" i="27"/>
  <c r="Q16" i="27"/>
  <c r="S16" i="27" s="1"/>
  <c r="M16" i="27"/>
  <c r="O15" i="27"/>
  <c r="K15" i="27"/>
  <c r="I15" i="27"/>
  <c r="Q15" i="27"/>
  <c r="S15" i="27" s="1"/>
  <c r="M15" i="27"/>
  <c r="O14" i="27"/>
  <c r="K14" i="27"/>
  <c r="I14" i="27"/>
  <c r="Q14" i="27"/>
  <c r="S14" i="27" s="1"/>
  <c r="M14" i="27"/>
  <c r="O13" i="27"/>
  <c r="K13" i="27"/>
  <c r="I13" i="27"/>
  <c r="Q13" i="27"/>
  <c r="S13" i="27" s="1"/>
  <c r="M13" i="27"/>
  <c r="O12" i="27"/>
  <c r="K12" i="27"/>
  <c r="I12" i="27"/>
  <c r="Q12" i="27"/>
  <c r="S12" i="27" s="1"/>
  <c r="M12" i="27"/>
  <c r="O11" i="27"/>
  <c r="K11" i="27"/>
  <c r="I11" i="27"/>
  <c r="Q11" i="27"/>
  <c r="S11" i="27" s="1"/>
  <c r="M11" i="27"/>
  <c r="O10" i="27"/>
  <c r="K10" i="27"/>
  <c r="I10" i="27"/>
  <c r="Q10" i="27"/>
  <c r="S10" i="27" s="1"/>
  <c r="M10" i="27"/>
  <c r="O9" i="27"/>
  <c r="K9" i="27"/>
  <c r="I9" i="27"/>
  <c r="Q9" i="27"/>
  <c r="S9" i="27" s="1"/>
  <c r="M9" i="27"/>
  <c r="O8" i="27"/>
  <c r="K8" i="27"/>
  <c r="I8" i="27"/>
  <c r="Q8" i="27"/>
  <c r="S8" i="27" s="1"/>
  <c r="M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AA31" i="28"/>
  <c r="Y31" i="28"/>
  <c r="W31" i="28"/>
  <c r="U31" i="28"/>
  <c r="S31" i="28"/>
  <c r="Q31" i="28"/>
  <c r="O31" i="28"/>
  <c r="M31" i="28"/>
  <c r="K31" i="28"/>
  <c r="I31" i="28"/>
  <c r="G31" i="28"/>
  <c r="E31" i="28"/>
  <c r="E30" i="28"/>
  <c r="E29" i="28"/>
  <c r="E28" i="28"/>
  <c r="E27" i="28"/>
  <c r="AA26" i="28"/>
  <c r="Y26" i="28"/>
  <c r="W26" i="28"/>
  <c r="U26" i="28"/>
  <c r="S26" i="28"/>
  <c r="Q26" i="28"/>
  <c r="O26" i="28"/>
  <c r="M26" i="28"/>
  <c r="K26" i="28"/>
  <c r="I26" i="28"/>
  <c r="G26" i="28"/>
  <c r="E26" i="28"/>
  <c r="AA25" i="28"/>
  <c r="Y25" i="28"/>
  <c r="W25" i="28"/>
  <c r="U25" i="28"/>
  <c r="S25" i="28"/>
  <c r="Q25" i="28"/>
  <c r="O25" i="28"/>
  <c r="M25" i="28"/>
  <c r="K25" i="28"/>
  <c r="I25" i="28"/>
  <c r="G25" i="28"/>
  <c r="E25" i="28"/>
  <c r="AA24" i="28"/>
  <c r="Y24" i="28"/>
  <c r="W24" i="28"/>
  <c r="U24" i="28"/>
  <c r="S24" i="28"/>
  <c r="Q24" i="28"/>
  <c r="O24" i="28"/>
  <c r="M24" i="28"/>
  <c r="K24" i="28"/>
  <c r="I24" i="28"/>
  <c r="G24" i="28"/>
  <c r="E24" i="28"/>
  <c r="AA23" i="28"/>
  <c r="Y23" i="28"/>
  <c r="W23" i="28"/>
  <c r="U23" i="28"/>
  <c r="S23" i="28"/>
  <c r="Q23" i="28"/>
  <c r="O23" i="28"/>
  <c r="M23" i="28"/>
  <c r="K23" i="28"/>
  <c r="I23" i="28"/>
  <c r="G23" i="28"/>
  <c r="E23" i="28"/>
  <c r="AA22" i="28"/>
  <c r="Y22" i="28"/>
  <c r="W22" i="28"/>
  <c r="U22" i="28"/>
  <c r="S22" i="28"/>
  <c r="Q22" i="28"/>
  <c r="O22" i="28"/>
  <c r="M22" i="28"/>
  <c r="K22" i="28"/>
  <c r="I22" i="28"/>
  <c r="G22" i="28"/>
  <c r="E22" i="28"/>
  <c r="AA21" i="28"/>
  <c r="Y21" i="28"/>
  <c r="W21" i="28"/>
  <c r="U21" i="28"/>
  <c r="S21" i="28"/>
  <c r="Q21" i="28"/>
  <c r="O21" i="28"/>
  <c r="M21" i="28"/>
  <c r="K21" i="28"/>
  <c r="I21" i="28"/>
  <c r="G21" i="28"/>
  <c r="E21" i="28"/>
  <c r="AA20" i="28"/>
  <c r="Y20" i="28"/>
  <c r="W20" i="28"/>
  <c r="U20" i="28"/>
  <c r="S20" i="28"/>
  <c r="Q20" i="28"/>
  <c r="O20" i="28"/>
  <c r="M20" i="28"/>
  <c r="K20" i="28"/>
  <c r="I20" i="28"/>
  <c r="G20" i="28"/>
  <c r="E20" i="28"/>
  <c r="AA19" i="28"/>
  <c r="Y19" i="28"/>
  <c r="W19" i="28"/>
  <c r="U19" i="28"/>
  <c r="S19" i="28"/>
  <c r="Q19" i="28"/>
  <c r="O19" i="28"/>
  <c r="M19" i="28"/>
  <c r="K19" i="28"/>
  <c r="I19" i="28"/>
  <c r="G19" i="28"/>
  <c r="E19" i="28"/>
  <c r="AA18" i="28"/>
  <c r="Y18" i="28"/>
  <c r="W18" i="28"/>
  <c r="U18" i="28"/>
  <c r="S18" i="28"/>
  <c r="Q18" i="28"/>
  <c r="O18" i="28"/>
  <c r="M18" i="28"/>
  <c r="K18" i="28"/>
  <c r="I18" i="28"/>
  <c r="G18" i="28"/>
  <c r="E18" i="28"/>
  <c r="AA17" i="28"/>
  <c r="Y17" i="28"/>
  <c r="W17" i="28"/>
  <c r="U17" i="28"/>
  <c r="S17" i="28"/>
  <c r="Q17" i="28"/>
  <c r="O17" i="28"/>
  <c r="M17" i="28"/>
  <c r="K17" i="28"/>
  <c r="I17" i="28"/>
  <c r="G17" i="28"/>
  <c r="E17" i="28"/>
  <c r="AA16" i="28"/>
  <c r="Y16" i="28"/>
  <c r="W16" i="28"/>
  <c r="U16" i="28"/>
  <c r="S16" i="28"/>
  <c r="Q16" i="28"/>
  <c r="O16" i="28"/>
  <c r="M16" i="28"/>
  <c r="K16" i="28"/>
  <c r="I16" i="28"/>
  <c r="G16" i="28"/>
  <c r="E16" i="28"/>
  <c r="AA15" i="28"/>
  <c r="Y15" i="28"/>
  <c r="W15" i="28"/>
  <c r="U15" i="28"/>
  <c r="S15" i="28"/>
  <c r="Q15" i="28"/>
  <c r="O15" i="28"/>
  <c r="M15" i="28"/>
  <c r="K15" i="28"/>
  <c r="I15" i="28"/>
  <c r="G15" i="28"/>
  <c r="E15" i="28"/>
  <c r="AA14" i="28"/>
  <c r="Y14" i="28"/>
  <c r="W14" i="28"/>
  <c r="U14" i="28"/>
  <c r="S14" i="28"/>
  <c r="Q14" i="28"/>
  <c r="O14" i="28"/>
  <c r="M14" i="28"/>
  <c r="K14" i="28"/>
  <c r="I14" i="28"/>
  <c r="G14" i="28"/>
  <c r="E14" i="28"/>
  <c r="AA13" i="28"/>
  <c r="Y13" i="28"/>
  <c r="W13" i="28"/>
  <c r="U13" i="28"/>
  <c r="S13" i="28"/>
  <c r="Q13" i="28"/>
  <c r="O13" i="28"/>
  <c r="M13" i="28"/>
  <c r="K13" i="28"/>
  <c r="I13" i="28"/>
  <c r="G13" i="28"/>
  <c r="E13" i="28"/>
  <c r="AA12" i="28"/>
  <c r="Y12" i="28"/>
  <c r="W12" i="28"/>
  <c r="U12" i="28"/>
  <c r="S12" i="28"/>
  <c r="Q12" i="28"/>
  <c r="O12" i="28"/>
  <c r="M12" i="28"/>
  <c r="K12" i="28"/>
  <c r="I12" i="28"/>
  <c r="G12" i="28"/>
  <c r="E12" i="28"/>
  <c r="AA11" i="28"/>
  <c r="Y11" i="28"/>
  <c r="W11" i="28"/>
  <c r="U11" i="28"/>
  <c r="S11" i="28"/>
  <c r="Q11" i="28"/>
  <c r="O11" i="28"/>
  <c r="M11" i="28"/>
  <c r="K11" i="28"/>
  <c r="I11" i="28"/>
  <c r="G11" i="28"/>
  <c r="E11" i="28"/>
  <c r="AA10" i="28"/>
  <c r="Y10" i="28"/>
  <c r="W10" i="28"/>
  <c r="U10" i="28"/>
  <c r="S10" i="28"/>
  <c r="Q10" i="28"/>
  <c r="O10" i="28"/>
  <c r="M10" i="28"/>
  <c r="K10" i="28"/>
  <c r="I10" i="28"/>
  <c r="G10" i="28"/>
  <c r="E10" i="28"/>
  <c r="AA9" i="28"/>
  <c r="Y9" i="28"/>
  <c r="W9" i="28"/>
  <c r="U9" i="28"/>
  <c r="S9" i="28"/>
  <c r="Q9" i="28"/>
  <c r="O9" i="28"/>
  <c r="M9" i="28"/>
  <c r="K9" i="28"/>
  <c r="I9" i="28"/>
  <c r="G9" i="28"/>
  <c r="E9" i="28"/>
  <c r="AA8" i="28"/>
  <c r="Y8" i="28"/>
  <c r="W8" i="28"/>
  <c r="U8" i="28"/>
  <c r="S8" i="28"/>
  <c r="Q8" i="28"/>
  <c r="O8" i="28"/>
  <c r="M8" i="28"/>
  <c r="K8" i="28"/>
  <c r="I8" i="28"/>
  <c r="G8" i="28"/>
  <c r="E8" i="28"/>
  <c r="O26" i="29"/>
  <c r="K26" i="29"/>
  <c r="E26" i="29"/>
  <c r="I26" i="29"/>
  <c r="G26" i="29"/>
  <c r="S26" i="29"/>
  <c r="Q26" i="29"/>
  <c r="M26" i="29"/>
  <c r="O25" i="29"/>
  <c r="K25" i="29"/>
  <c r="I25" i="29"/>
  <c r="Q25" i="29"/>
  <c r="S25" i="29" s="1"/>
  <c r="M25" i="29"/>
  <c r="O24" i="29"/>
  <c r="K24" i="29"/>
  <c r="I24" i="29"/>
  <c r="S24" i="29"/>
  <c r="Q24" i="29"/>
  <c r="M24" i="29"/>
  <c r="O23" i="29"/>
  <c r="K23" i="29"/>
  <c r="I23" i="29"/>
  <c r="Q23" i="29"/>
  <c r="S23" i="29" s="1"/>
  <c r="M23" i="29"/>
  <c r="O22" i="29"/>
  <c r="K22" i="29"/>
  <c r="I22" i="29"/>
  <c r="Q22" i="29"/>
  <c r="S22" i="29" s="1"/>
  <c r="M22" i="29"/>
  <c r="O21" i="29"/>
  <c r="K21" i="29"/>
  <c r="I21" i="29"/>
  <c r="Q21" i="29"/>
  <c r="S21" i="29" s="1"/>
  <c r="M21" i="29"/>
  <c r="O20" i="29"/>
  <c r="K20" i="29"/>
  <c r="I20" i="29"/>
  <c r="Q20" i="29"/>
  <c r="S20" i="29" s="1"/>
  <c r="M20" i="29"/>
  <c r="O19" i="29"/>
  <c r="K19" i="29"/>
  <c r="I19" i="29"/>
  <c r="Q19" i="29"/>
  <c r="S19" i="29" s="1"/>
  <c r="M19" i="29"/>
  <c r="O18" i="29"/>
  <c r="K18" i="29"/>
  <c r="I18" i="29"/>
  <c r="Q18" i="29"/>
  <c r="S18" i="29" s="1"/>
  <c r="M18" i="29"/>
  <c r="O17" i="29"/>
  <c r="K17" i="29"/>
  <c r="I17" i="29"/>
  <c r="Q17" i="29"/>
  <c r="S17" i="29" s="1"/>
  <c r="M17" i="29"/>
  <c r="O16" i="29"/>
  <c r="K16" i="29"/>
  <c r="I16" i="29"/>
  <c r="Q16" i="29"/>
  <c r="S16" i="29" s="1"/>
  <c r="M16" i="29"/>
  <c r="O15" i="29"/>
  <c r="K15" i="29"/>
  <c r="I15" i="29"/>
  <c r="Q15" i="29"/>
  <c r="S15" i="29" s="1"/>
  <c r="M15" i="29"/>
  <c r="O14" i="29"/>
  <c r="K14" i="29"/>
  <c r="I14" i="29"/>
  <c r="Q14" i="29"/>
  <c r="S14" i="29" s="1"/>
  <c r="M14" i="29"/>
  <c r="O13" i="29"/>
  <c r="K13" i="29"/>
  <c r="I13" i="29"/>
  <c r="Q13" i="29"/>
  <c r="S13" i="29" s="1"/>
  <c r="M13" i="29"/>
  <c r="O12" i="29"/>
  <c r="K12" i="29"/>
  <c r="I12" i="29"/>
  <c r="Q12" i="29"/>
  <c r="S12" i="29" s="1"/>
  <c r="M12" i="29"/>
  <c r="O11" i="29"/>
  <c r="K11" i="29"/>
  <c r="I11" i="29"/>
  <c r="Q11" i="29"/>
  <c r="S11" i="29" s="1"/>
  <c r="M11" i="29"/>
  <c r="O10" i="29"/>
  <c r="K10" i="29"/>
  <c r="I10" i="29"/>
  <c r="Q10" i="29"/>
  <c r="S10" i="29" s="1"/>
  <c r="M10" i="29"/>
  <c r="O9" i="29"/>
  <c r="K9" i="29"/>
  <c r="I9" i="29"/>
  <c r="Q9" i="29"/>
  <c r="S9" i="29" s="1"/>
  <c r="M9" i="29"/>
  <c r="O8" i="29"/>
  <c r="K8" i="29"/>
  <c r="I8" i="29"/>
  <c r="Q8" i="29"/>
  <c r="S8" i="29" s="1"/>
  <c r="M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S44" i="30" s="1"/>
  <c r="AS48" i="30" s="1"/>
  <c r="AQ42" i="30"/>
  <c r="AO42" i="30"/>
  <c r="AM42" i="30"/>
  <c r="AK42" i="30"/>
  <c r="AI42" i="30"/>
  <c r="AG42" i="30"/>
  <c r="AE42" i="30"/>
  <c r="AC42" i="30"/>
  <c r="AC44" i="30" s="1"/>
  <c r="AC48" i="30" s="1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I48" i="30"/>
  <c r="G48" i="30"/>
  <c r="Y48" i="30"/>
  <c r="I47" i="30"/>
  <c r="G47" i="30"/>
  <c r="BA47" i="30"/>
  <c r="AY47" i="30"/>
  <c r="AU47" i="30"/>
  <c r="AS47" i="30"/>
  <c r="AO47" i="30"/>
  <c r="AM47" i="30"/>
  <c r="AK47" i="30"/>
  <c r="AI47" i="30"/>
  <c r="AE47" i="30"/>
  <c r="AC47" i="30"/>
  <c r="Y47" i="30"/>
  <c r="W47" i="30"/>
  <c r="S47" i="30"/>
  <c r="Q47" i="30"/>
  <c r="M47" i="30"/>
  <c r="U46" i="30"/>
  <c r="K46" i="30"/>
  <c r="I46" i="30"/>
  <c r="AW46" i="30"/>
  <c r="AQ46" i="30"/>
  <c r="AG46" i="30"/>
  <c r="AA46" i="30"/>
  <c r="O46" i="30"/>
  <c r="M46" i="30"/>
  <c r="U45" i="30"/>
  <c r="K45" i="30"/>
  <c r="I45" i="30"/>
  <c r="AW45" i="30"/>
  <c r="AQ45" i="30"/>
  <c r="AG45" i="30"/>
  <c r="AA45" i="30"/>
  <c r="O45" i="30"/>
  <c r="M45" i="30"/>
  <c r="I44" i="30"/>
  <c r="G44" i="30"/>
  <c r="Y44" i="30"/>
  <c r="U41" i="30"/>
  <c r="K41" i="30"/>
  <c r="I41" i="30"/>
  <c r="AW41" i="30"/>
  <c r="AY41" i="30" s="1"/>
  <c r="AQ41" i="30"/>
  <c r="AS41" i="30" s="1"/>
  <c r="AG41" i="30"/>
  <c r="AA41" i="30"/>
  <c r="AC41" i="30" s="1"/>
  <c r="W41" i="30"/>
  <c r="Y41" i="30" s="1"/>
  <c r="AI41" i="30" s="1"/>
  <c r="S41" i="30"/>
  <c r="AM41" i="30" s="1"/>
  <c r="AO41" i="30" s="1"/>
  <c r="Q41" i="30"/>
  <c r="M41" i="30"/>
  <c r="AU41" i="30" s="1"/>
  <c r="U40" i="30"/>
  <c r="K40" i="30"/>
  <c r="I40" i="30"/>
  <c r="AW40" i="30"/>
  <c r="AQ40" i="30"/>
  <c r="AG40" i="30"/>
  <c r="AA40" i="30"/>
  <c r="O40" i="30"/>
  <c r="M40" i="30"/>
  <c r="U39" i="30"/>
  <c r="K39" i="30"/>
  <c r="I39" i="30"/>
  <c r="AW39" i="30"/>
  <c r="AQ39" i="30"/>
  <c r="AG39" i="30"/>
  <c r="AA39" i="30"/>
  <c r="O39" i="30"/>
  <c r="M39" i="30"/>
  <c r="U38" i="30"/>
  <c r="K38" i="30"/>
  <c r="I38" i="30"/>
  <c r="AW38" i="30"/>
  <c r="AQ38" i="30"/>
  <c r="AG38" i="30"/>
  <c r="AA38" i="30"/>
  <c r="O38" i="30"/>
  <c r="M38" i="30"/>
  <c r="U37" i="30"/>
  <c r="K37" i="30"/>
  <c r="I37" i="30"/>
  <c r="AW37" i="30"/>
  <c r="AQ37" i="30"/>
  <c r="AG37" i="30"/>
  <c r="AA37" i="30"/>
  <c r="O37" i="30"/>
  <c r="M37" i="30"/>
  <c r="U36" i="30"/>
  <c r="K36" i="30"/>
  <c r="I36" i="30"/>
  <c r="AW36" i="30"/>
  <c r="AQ36" i="30"/>
  <c r="AG36" i="30"/>
  <c r="AA36" i="30"/>
  <c r="O36" i="30"/>
  <c r="M36" i="30"/>
  <c r="I35" i="30"/>
  <c r="G35" i="30"/>
  <c r="BA35" i="30"/>
  <c r="AY35" i="30"/>
  <c r="AU35" i="30"/>
  <c r="AS35" i="30"/>
  <c r="AO35" i="30"/>
  <c r="AM35" i="30"/>
  <c r="AK35" i="30"/>
  <c r="AI35" i="30"/>
  <c r="AE35" i="30"/>
  <c r="AC35" i="30"/>
  <c r="Y35" i="30"/>
  <c r="W35" i="30"/>
  <c r="S35" i="30"/>
  <c r="Q35" i="30"/>
  <c r="M35" i="30"/>
  <c r="U34" i="30"/>
  <c r="K34" i="30"/>
  <c r="I34" i="30"/>
  <c r="AW34" i="30"/>
  <c r="AQ34" i="30"/>
  <c r="AG34" i="30"/>
  <c r="AA34" i="30"/>
  <c r="O34" i="30"/>
  <c r="M34" i="30"/>
  <c r="U33" i="30"/>
  <c r="K33" i="30"/>
  <c r="I33" i="30"/>
  <c r="AW33" i="30"/>
  <c r="AQ33" i="30"/>
  <c r="AG33" i="30"/>
  <c r="AA33" i="30"/>
  <c r="O33" i="30"/>
  <c r="M33" i="30"/>
  <c r="U32" i="30"/>
  <c r="K32" i="30"/>
  <c r="I32" i="30"/>
  <c r="AW32" i="30"/>
  <c r="AQ32" i="30"/>
  <c r="AG32" i="30"/>
  <c r="AA32" i="30"/>
  <c r="O32" i="30"/>
  <c r="M32" i="30"/>
  <c r="AU32" i="30" s="1"/>
  <c r="U31" i="30"/>
  <c r="K31" i="30"/>
  <c r="I31" i="30"/>
  <c r="AW31" i="30"/>
  <c r="AQ31" i="30"/>
  <c r="AG31" i="30"/>
  <c r="AA31" i="30"/>
  <c r="O31" i="30"/>
  <c r="M31" i="30"/>
  <c r="AU31" i="30" s="1"/>
  <c r="U30" i="30"/>
  <c r="K30" i="30"/>
  <c r="I30" i="30"/>
  <c r="AW30" i="30"/>
  <c r="AQ30" i="30"/>
  <c r="AG30" i="30"/>
  <c r="AA30" i="30"/>
  <c r="O30" i="30"/>
  <c r="M30" i="30"/>
  <c r="AU30" i="30" s="1"/>
  <c r="U29" i="30"/>
  <c r="K29" i="30"/>
  <c r="I29" i="30"/>
  <c r="AW29" i="30"/>
  <c r="AQ29" i="30"/>
  <c r="AG29" i="30"/>
  <c r="AA29" i="30"/>
  <c r="O29" i="30"/>
  <c r="M29" i="30"/>
  <c r="AU29" i="30" s="1"/>
  <c r="U28" i="30"/>
  <c r="K28" i="30"/>
  <c r="I28" i="30"/>
  <c r="AW28" i="30"/>
  <c r="AQ28" i="30"/>
  <c r="AK28" i="30"/>
  <c r="AG28" i="30"/>
  <c r="AA28" i="30"/>
  <c r="O28" i="30"/>
  <c r="M28" i="30"/>
  <c r="AU28" i="30" s="1"/>
  <c r="U27" i="30"/>
  <c r="K27" i="30"/>
  <c r="I27" i="30"/>
  <c r="AW27" i="30"/>
  <c r="AQ27" i="30"/>
  <c r="AG27" i="30"/>
  <c r="AA27" i="30"/>
  <c r="O27" i="30"/>
  <c r="M27" i="30"/>
  <c r="U26" i="30"/>
  <c r="K26" i="30"/>
  <c r="I26" i="30"/>
  <c r="AW26" i="30"/>
  <c r="AQ26" i="30"/>
  <c r="AG26" i="30"/>
  <c r="AA26" i="30"/>
  <c r="O26" i="30"/>
  <c r="M26" i="30"/>
  <c r="U25" i="30"/>
  <c r="K25" i="30"/>
  <c r="I25" i="30"/>
  <c r="AW25" i="30"/>
  <c r="AQ25" i="30"/>
  <c r="AG25" i="30"/>
  <c r="AA25" i="30"/>
  <c r="O25" i="30"/>
  <c r="M25" i="30"/>
  <c r="U24" i="30"/>
  <c r="K24" i="30"/>
  <c r="I24" i="30"/>
  <c r="AW24" i="30"/>
  <c r="AQ24" i="30"/>
  <c r="AG24" i="30"/>
  <c r="AA24" i="30"/>
  <c r="O24" i="30"/>
  <c r="M24" i="30"/>
  <c r="Q24" i="30" s="1"/>
  <c r="S24" i="30" s="1"/>
  <c r="U23" i="30"/>
  <c r="K23" i="30"/>
  <c r="I23" i="30"/>
  <c r="AW23" i="30"/>
  <c r="AQ23" i="30"/>
  <c r="AG23" i="30"/>
  <c r="AA23" i="30"/>
  <c r="O23" i="30"/>
  <c r="M23" i="30"/>
  <c r="U22" i="30"/>
  <c r="K22" i="30"/>
  <c r="I22" i="30"/>
  <c r="AW22" i="30"/>
  <c r="AQ22" i="30"/>
  <c r="AG22" i="30"/>
  <c r="AA22" i="30"/>
  <c r="O22" i="30"/>
  <c r="M22" i="30"/>
  <c r="U21" i="30"/>
  <c r="K21" i="30"/>
  <c r="I21" i="30"/>
  <c r="AW21" i="30"/>
  <c r="AQ21" i="30"/>
  <c r="AG21" i="30"/>
  <c r="AA21" i="30"/>
  <c r="O21" i="30"/>
  <c r="M21" i="30"/>
  <c r="U20" i="30"/>
  <c r="K20" i="30"/>
  <c r="I20" i="30"/>
  <c r="AW20" i="30"/>
  <c r="AQ20" i="30"/>
  <c r="AG20" i="30"/>
  <c r="AA20" i="30"/>
  <c r="O20" i="30"/>
  <c r="M20" i="30"/>
  <c r="U19" i="30"/>
  <c r="K19" i="30"/>
  <c r="I19" i="30"/>
  <c r="AW19" i="30"/>
  <c r="AQ19" i="30"/>
  <c r="AG19" i="30"/>
  <c r="AA19" i="30"/>
  <c r="O19" i="30"/>
  <c r="M19" i="30"/>
  <c r="AU19" i="30" s="1"/>
  <c r="U18" i="30"/>
  <c r="K18" i="30"/>
  <c r="I18" i="30"/>
  <c r="AW18" i="30"/>
  <c r="AQ18" i="30"/>
  <c r="AG18" i="30"/>
  <c r="AA18" i="30"/>
  <c r="O18" i="30"/>
  <c r="M18" i="30"/>
  <c r="BA18" i="30" s="1"/>
  <c r="U17" i="30"/>
  <c r="K17" i="30"/>
  <c r="I17" i="30"/>
  <c r="AW17" i="30"/>
  <c r="AQ17" i="30"/>
  <c r="AG17" i="30"/>
  <c r="AA17" i="30"/>
  <c r="O17" i="30"/>
  <c r="M17" i="30"/>
  <c r="U16" i="30"/>
  <c r="K16" i="30"/>
  <c r="I16" i="30"/>
  <c r="AW16" i="30"/>
  <c r="AQ16" i="30"/>
  <c r="AG16" i="30"/>
  <c r="AA16" i="30"/>
  <c r="O16" i="30"/>
  <c r="M16" i="30"/>
  <c r="U15" i="30"/>
  <c r="K15" i="30"/>
  <c r="I15" i="30"/>
  <c r="AW15" i="30"/>
  <c r="AQ15" i="30"/>
  <c r="AG15" i="30"/>
  <c r="AA15" i="30"/>
  <c r="O15" i="30"/>
  <c r="M15" i="30"/>
  <c r="U14" i="30"/>
  <c r="K14" i="30"/>
  <c r="I14" i="30"/>
  <c r="AW14" i="30"/>
  <c r="AQ14" i="30"/>
  <c r="AG14" i="30"/>
  <c r="AA14" i="30"/>
  <c r="O14" i="30"/>
  <c r="M14" i="30"/>
  <c r="U13" i="30"/>
  <c r="K13" i="30"/>
  <c r="I13" i="30"/>
  <c r="AW13" i="30"/>
  <c r="AQ13" i="30"/>
  <c r="AG13" i="30"/>
  <c r="AA13" i="30"/>
  <c r="O13" i="30"/>
  <c r="M13" i="30"/>
  <c r="U12" i="30"/>
  <c r="K12" i="30"/>
  <c r="I12" i="30"/>
  <c r="AW12" i="30"/>
  <c r="AQ12" i="30"/>
  <c r="AG12" i="30"/>
  <c r="AA12" i="30"/>
  <c r="O12" i="30"/>
  <c r="M12" i="30"/>
  <c r="U11" i="30"/>
  <c r="K11" i="30"/>
  <c r="I11" i="30"/>
  <c r="AW11" i="30"/>
  <c r="AQ11" i="30"/>
  <c r="AG11" i="30"/>
  <c r="AA11" i="30"/>
  <c r="O11" i="30"/>
  <c r="M11" i="30"/>
  <c r="U10" i="30"/>
  <c r="K10" i="30"/>
  <c r="I10" i="30"/>
  <c r="AW10" i="30"/>
  <c r="AQ10" i="30"/>
  <c r="AG10" i="30"/>
  <c r="AA10" i="30"/>
  <c r="O10" i="30"/>
  <c r="M10" i="30"/>
  <c r="U9" i="30"/>
  <c r="K9" i="30"/>
  <c r="I9" i="30"/>
  <c r="AW9" i="30"/>
  <c r="AQ9" i="30"/>
  <c r="AG9" i="30"/>
  <c r="AA9" i="30"/>
  <c r="O9" i="30"/>
  <c r="M9" i="30"/>
  <c r="U8" i="30"/>
  <c r="K8" i="30"/>
  <c r="I8" i="30"/>
  <c r="AW8" i="30"/>
  <c r="AQ8" i="30"/>
  <c r="AG8" i="30"/>
  <c r="AA8" i="30"/>
  <c r="O8" i="30"/>
  <c r="M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I48" i="31"/>
  <c r="G48" i="31"/>
  <c r="BA48" i="31"/>
  <c r="AY48" i="31"/>
  <c r="AU48" i="31"/>
  <c r="AS48" i="31"/>
  <c r="AO48" i="31"/>
  <c r="AM48" i="31"/>
  <c r="AK48" i="31"/>
  <c r="AI48" i="31"/>
  <c r="AE48" i="31"/>
  <c r="AC48" i="31"/>
  <c r="Y48" i="31"/>
  <c r="W48" i="31"/>
  <c r="S48" i="31"/>
  <c r="Q48" i="31"/>
  <c r="M48" i="31"/>
  <c r="I47" i="31"/>
  <c r="G47" i="31"/>
  <c r="BA47" i="31"/>
  <c r="AY47" i="31"/>
  <c r="AU47" i="31"/>
  <c r="AS47" i="31"/>
  <c r="AO47" i="31"/>
  <c r="AM47" i="31"/>
  <c r="AK47" i="31"/>
  <c r="AI47" i="31"/>
  <c r="AE47" i="31"/>
  <c r="AC47" i="31"/>
  <c r="Y47" i="31"/>
  <c r="W47" i="31"/>
  <c r="S47" i="31"/>
  <c r="Q47" i="31"/>
  <c r="M47" i="31"/>
  <c r="U46" i="31"/>
  <c r="K46" i="31"/>
  <c r="I46" i="31"/>
  <c r="AW46" i="31"/>
  <c r="AQ46" i="31"/>
  <c r="AG46" i="31"/>
  <c r="AA46" i="31"/>
  <c r="O46" i="31"/>
  <c r="M46" i="31"/>
  <c r="U45" i="31"/>
  <c r="K45" i="31"/>
  <c r="I45" i="31"/>
  <c r="AW45" i="31"/>
  <c r="AQ45" i="31"/>
  <c r="AG45" i="31"/>
  <c r="AA45" i="31"/>
  <c r="O45" i="31"/>
  <c r="M45" i="31"/>
  <c r="Q45" i="31" s="1"/>
  <c r="S45" i="31" s="1"/>
  <c r="I44" i="31"/>
  <c r="G44" i="31"/>
  <c r="BA44" i="31"/>
  <c r="AY44" i="31"/>
  <c r="AU44" i="31"/>
  <c r="AS44" i="31"/>
  <c r="AO44" i="31"/>
  <c r="AM44" i="31"/>
  <c r="AK44" i="31"/>
  <c r="AI44" i="31"/>
  <c r="AE44" i="31"/>
  <c r="AC44" i="31"/>
  <c r="Y44" i="31"/>
  <c r="W44" i="31"/>
  <c r="S44" i="31"/>
  <c r="Q44" i="31"/>
  <c r="M44" i="31"/>
  <c r="U43" i="31"/>
  <c r="K43" i="31"/>
  <c r="I43" i="31"/>
  <c r="AW43" i="31"/>
  <c r="AQ43" i="31"/>
  <c r="AG43" i="31"/>
  <c r="AA43" i="31"/>
  <c r="AC43" i="31" s="1"/>
  <c r="W43" i="31"/>
  <c r="Y43" i="31" s="1"/>
  <c r="AI43" i="31" s="1"/>
  <c r="Q43" i="31"/>
  <c r="M43" i="31"/>
  <c r="U42" i="31"/>
  <c r="K42" i="31"/>
  <c r="I42" i="31"/>
  <c r="AW42" i="31"/>
  <c r="AQ42" i="31"/>
  <c r="AG42" i="31"/>
  <c r="AA42" i="31"/>
  <c r="O42" i="31"/>
  <c r="M42" i="31"/>
  <c r="AU42" i="31" s="1"/>
  <c r="U41" i="31"/>
  <c r="K41" i="31"/>
  <c r="I41" i="31"/>
  <c r="AW41" i="31"/>
  <c r="AQ41" i="31"/>
  <c r="AG41" i="31"/>
  <c r="AA41" i="31"/>
  <c r="AC41" i="31" s="1"/>
  <c r="W41" i="31"/>
  <c r="Y41" i="31" s="1"/>
  <c r="AI41" i="31" s="1"/>
  <c r="Q41" i="31"/>
  <c r="M41" i="31"/>
  <c r="U40" i="31"/>
  <c r="K40" i="31"/>
  <c r="I40" i="31"/>
  <c r="AW40" i="31"/>
  <c r="AQ40" i="31"/>
  <c r="AG40" i="31"/>
  <c r="AA40" i="31"/>
  <c r="O40" i="31"/>
  <c r="M40" i="31"/>
  <c r="U39" i="31"/>
  <c r="K39" i="31"/>
  <c r="I39" i="31"/>
  <c r="AW39" i="31"/>
  <c r="AQ39" i="31"/>
  <c r="AG39" i="31"/>
  <c r="AA39" i="31"/>
  <c r="O39" i="31"/>
  <c r="M39" i="31"/>
  <c r="U38" i="31"/>
  <c r="K38" i="31"/>
  <c r="I38" i="31"/>
  <c r="AW38" i="31"/>
  <c r="AQ38" i="31"/>
  <c r="AG38" i="31"/>
  <c r="AA38" i="31"/>
  <c r="O38" i="31"/>
  <c r="M38" i="31"/>
  <c r="U37" i="31"/>
  <c r="K37" i="31"/>
  <c r="I37" i="31"/>
  <c r="AW37" i="31"/>
  <c r="AQ37" i="31"/>
  <c r="AG37" i="31"/>
  <c r="AA37" i="31"/>
  <c r="O37" i="31"/>
  <c r="M37" i="31"/>
  <c r="BA37" i="31" s="1"/>
  <c r="U36" i="31"/>
  <c r="K36" i="31"/>
  <c r="I36" i="31"/>
  <c r="AW36" i="31"/>
  <c r="AQ36" i="31"/>
  <c r="AG36" i="31"/>
  <c r="AA36" i="31"/>
  <c r="O36" i="31"/>
  <c r="M36" i="31"/>
  <c r="AU36" i="31" s="1"/>
  <c r="I35" i="31"/>
  <c r="G35" i="31"/>
  <c r="BA35" i="31"/>
  <c r="AY35" i="31"/>
  <c r="AU35" i="31"/>
  <c r="AS35" i="31"/>
  <c r="AO35" i="31"/>
  <c r="AM35" i="31"/>
  <c r="AK35" i="31"/>
  <c r="AI35" i="31"/>
  <c r="AE35" i="31"/>
  <c r="AC35" i="31"/>
  <c r="Y35" i="31"/>
  <c r="W35" i="31"/>
  <c r="S35" i="31"/>
  <c r="Q35" i="31"/>
  <c r="M35" i="31"/>
  <c r="U34" i="31"/>
  <c r="K34" i="31"/>
  <c r="I34" i="31"/>
  <c r="AW34" i="31"/>
  <c r="AQ34" i="31"/>
  <c r="AK34" i="31"/>
  <c r="AG34" i="31"/>
  <c r="AA34" i="31"/>
  <c r="O34" i="31"/>
  <c r="M34" i="31"/>
  <c r="AU34" i="31" s="1"/>
  <c r="U33" i="31"/>
  <c r="K33" i="31"/>
  <c r="I33" i="31"/>
  <c r="AW33" i="31"/>
  <c r="AQ33" i="31"/>
  <c r="AG33" i="31"/>
  <c r="AA33" i="31"/>
  <c r="O33" i="31"/>
  <c r="M33" i="31"/>
  <c r="AU33" i="31" s="1"/>
  <c r="U32" i="31"/>
  <c r="K32" i="31"/>
  <c r="I32" i="31"/>
  <c r="AW32" i="31"/>
  <c r="AQ32" i="31"/>
  <c r="AK32" i="31"/>
  <c r="AG32" i="31"/>
  <c r="AA32" i="31"/>
  <c r="O32" i="31"/>
  <c r="M32" i="31"/>
  <c r="AU32" i="31" s="1"/>
  <c r="U31" i="31"/>
  <c r="K31" i="31"/>
  <c r="I31" i="31"/>
  <c r="AW31" i="31"/>
  <c r="AQ31" i="31"/>
  <c r="AG31" i="31"/>
  <c r="AA31" i="31"/>
  <c r="O31" i="31"/>
  <c r="M31" i="31"/>
  <c r="AU31" i="31" s="1"/>
  <c r="U30" i="31"/>
  <c r="K30" i="31"/>
  <c r="I30" i="31"/>
  <c r="AW30" i="31"/>
  <c r="AQ30" i="31"/>
  <c r="AG30" i="31"/>
  <c r="AA30" i="31"/>
  <c r="O30" i="31"/>
  <c r="M30" i="31"/>
  <c r="BA30" i="31" s="1"/>
  <c r="U29" i="31"/>
  <c r="K29" i="31"/>
  <c r="I29" i="31"/>
  <c r="AW29" i="31"/>
  <c r="AQ29" i="31"/>
  <c r="AG29" i="31"/>
  <c r="AA29" i="31"/>
  <c r="O29" i="31"/>
  <c r="M29" i="31"/>
  <c r="AU29" i="31" s="1"/>
  <c r="U28" i="31"/>
  <c r="K28" i="31"/>
  <c r="I28" i="31"/>
  <c r="AW28" i="31"/>
  <c r="AQ28" i="31"/>
  <c r="AK28" i="31"/>
  <c r="AG28" i="31"/>
  <c r="AA28" i="31"/>
  <c r="O28" i="31"/>
  <c r="M28" i="31"/>
  <c r="AU28" i="31" s="1"/>
  <c r="U27" i="31"/>
  <c r="K27" i="31"/>
  <c r="I27" i="31"/>
  <c r="AW27" i="31"/>
  <c r="AQ27" i="31"/>
  <c r="AK27" i="31"/>
  <c r="AG27" i="31"/>
  <c r="AA27" i="31"/>
  <c r="O27" i="31"/>
  <c r="M27" i="31"/>
  <c r="AU27" i="31" s="1"/>
  <c r="U26" i="31"/>
  <c r="K26" i="31"/>
  <c r="I26" i="31"/>
  <c r="AW26" i="31"/>
  <c r="AQ26" i="31"/>
  <c r="AG26" i="31"/>
  <c r="AA26" i="31"/>
  <c r="O26" i="31"/>
  <c r="M26" i="31"/>
  <c r="AU26" i="31" s="1"/>
  <c r="U25" i="31"/>
  <c r="K25" i="31"/>
  <c r="I25" i="31"/>
  <c r="AW25" i="31"/>
  <c r="AQ25" i="31"/>
  <c r="AG25" i="31"/>
  <c r="AA25" i="31"/>
  <c r="O25" i="31"/>
  <c r="M25" i="31"/>
  <c r="AU25" i="31" s="1"/>
  <c r="U24" i="31"/>
  <c r="K24" i="31"/>
  <c r="I24" i="31"/>
  <c r="AW24" i="31"/>
  <c r="AQ24" i="31"/>
  <c r="AG24" i="31"/>
  <c r="AA24" i="31"/>
  <c r="O24" i="31"/>
  <c r="M24" i="31"/>
  <c r="BA24" i="31" s="1"/>
  <c r="U23" i="31"/>
  <c r="K23" i="31"/>
  <c r="I23" i="31"/>
  <c r="AW23" i="31"/>
  <c r="AQ23" i="31"/>
  <c r="AG23" i="31"/>
  <c r="AA23" i="31"/>
  <c r="O23" i="31"/>
  <c r="M23" i="31"/>
  <c r="AU23" i="31" s="1"/>
  <c r="U22" i="31"/>
  <c r="K22" i="31"/>
  <c r="I22" i="31"/>
  <c r="AW22" i="31"/>
  <c r="AQ22" i="31"/>
  <c r="AG22" i="31"/>
  <c r="AA22" i="31"/>
  <c r="O22" i="31"/>
  <c r="M22" i="31"/>
  <c r="AU22" i="31" s="1"/>
  <c r="U21" i="31"/>
  <c r="K21" i="31"/>
  <c r="I21" i="31"/>
  <c r="AW21" i="31"/>
  <c r="AQ21" i="31"/>
  <c r="AG21" i="31"/>
  <c r="AA21" i="31"/>
  <c r="O21" i="31"/>
  <c r="M21" i="31"/>
  <c r="AU21" i="31" s="1"/>
  <c r="U20" i="31"/>
  <c r="K20" i="31"/>
  <c r="I20" i="31"/>
  <c r="AW20" i="31"/>
  <c r="AQ20" i="31"/>
  <c r="AG20" i="31"/>
  <c r="AA20" i="31"/>
  <c r="O20" i="31"/>
  <c r="M20" i="31"/>
  <c r="AU20" i="31" s="1"/>
  <c r="U19" i="31"/>
  <c r="K19" i="31"/>
  <c r="I19" i="31"/>
  <c r="AW19" i="31"/>
  <c r="AQ19" i="31"/>
  <c r="AG19" i="31"/>
  <c r="AA19" i="31"/>
  <c r="O19" i="31"/>
  <c r="M19" i="31"/>
  <c r="BA19" i="31" s="1"/>
  <c r="U18" i="31"/>
  <c r="K18" i="31"/>
  <c r="I18" i="31"/>
  <c r="AW18" i="31"/>
  <c r="AQ18" i="31"/>
  <c r="AG18" i="31"/>
  <c r="AA18" i="31"/>
  <c r="O18" i="31"/>
  <c r="M18" i="31"/>
  <c r="AU18" i="31" s="1"/>
  <c r="U17" i="31"/>
  <c r="K17" i="31"/>
  <c r="I17" i="31"/>
  <c r="AW17" i="31"/>
  <c r="AQ17" i="31"/>
  <c r="AK17" i="31"/>
  <c r="AG17" i="31"/>
  <c r="AA17" i="31"/>
  <c r="O17" i="31"/>
  <c r="M17" i="31"/>
  <c r="AU17" i="31" s="1"/>
  <c r="U16" i="31"/>
  <c r="K16" i="31"/>
  <c r="I16" i="31"/>
  <c r="AW16" i="31"/>
  <c r="AQ16" i="31"/>
  <c r="AG16" i="31"/>
  <c r="AA16" i="31"/>
  <c r="O16" i="31"/>
  <c r="M16" i="31"/>
  <c r="BA16" i="31" s="1"/>
  <c r="U15" i="31"/>
  <c r="K15" i="31"/>
  <c r="M15" i="31" s="1"/>
  <c r="BA15" i="31" s="1"/>
  <c r="I15" i="31"/>
  <c r="AW15" i="31"/>
  <c r="AQ15" i="31"/>
  <c r="AG15" i="31"/>
  <c r="AA15" i="31"/>
  <c r="O15" i="31"/>
  <c r="U14" i="31"/>
  <c r="K14" i="31"/>
  <c r="I14" i="31"/>
  <c r="AW14" i="31"/>
  <c r="AQ14" i="31"/>
  <c r="AG14" i="31"/>
  <c r="AA14" i="31"/>
  <c r="O14" i="31"/>
  <c r="M14" i="31"/>
  <c r="AU14" i="31" s="1"/>
  <c r="U13" i="31"/>
  <c r="K13" i="31"/>
  <c r="I13" i="31"/>
  <c r="AW13" i="31"/>
  <c r="AQ13" i="31"/>
  <c r="AG13" i="31"/>
  <c r="AA13" i="31"/>
  <c r="O13" i="31"/>
  <c r="M13" i="31"/>
  <c r="AU13" i="31" s="1"/>
  <c r="U12" i="31"/>
  <c r="K12" i="31"/>
  <c r="I12" i="31"/>
  <c r="AW12" i="31"/>
  <c r="AQ12" i="31"/>
  <c r="AG12" i="31"/>
  <c r="AA12" i="31"/>
  <c r="O12" i="31"/>
  <c r="M12" i="31"/>
  <c r="BA12" i="31" s="1"/>
  <c r="U11" i="31"/>
  <c r="K11" i="31"/>
  <c r="I11" i="31"/>
  <c r="AW11" i="31"/>
  <c r="AQ11" i="31"/>
  <c r="AG11" i="31"/>
  <c r="AA11" i="31"/>
  <c r="O11" i="31"/>
  <c r="M11" i="31"/>
  <c r="BA11" i="31" s="1"/>
  <c r="U10" i="31"/>
  <c r="K10" i="31"/>
  <c r="I10" i="31"/>
  <c r="AW10" i="31"/>
  <c r="AQ10" i="31"/>
  <c r="AG10" i="31"/>
  <c r="AA10" i="31"/>
  <c r="O10" i="31"/>
  <c r="M10" i="31"/>
  <c r="AU10" i="31" s="1"/>
  <c r="U9" i="31"/>
  <c r="K9" i="31"/>
  <c r="I9" i="31"/>
  <c r="AW9" i="31"/>
  <c r="AQ9" i="31"/>
  <c r="AG9" i="31"/>
  <c r="AA9" i="31"/>
  <c r="O9" i="31"/>
  <c r="M9" i="31"/>
  <c r="AU9" i="31" s="1"/>
  <c r="U8" i="31"/>
  <c r="K8" i="31"/>
  <c r="I8" i="31"/>
  <c r="AW8" i="31"/>
  <c r="AQ8" i="31"/>
  <c r="AG8" i="31"/>
  <c r="AA8" i="31"/>
  <c r="O8" i="31"/>
  <c r="M8" i="31"/>
  <c r="AU8" i="31" s="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I48" i="32"/>
  <c r="G48" i="32"/>
  <c r="BA48" i="32"/>
  <c r="AY48" i="32"/>
  <c r="AU48" i="32"/>
  <c r="AS48" i="32"/>
  <c r="AO48" i="32"/>
  <c r="AM48" i="32"/>
  <c r="AK48" i="32"/>
  <c r="AI48" i="32"/>
  <c r="AE48" i="32"/>
  <c r="AC48" i="32"/>
  <c r="Y48" i="32"/>
  <c r="W48" i="32"/>
  <c r="S48" i="32"/>
  <c r="Q48" i="32"/>
  <c r="M48" i="32"/>
  <c r="I47" i="32"/>
  <c r="G47" i="32"/>
  <c r="BA47" i="32"/>
  <c r="AY47" i="32"/>
  <c r="AU47" i="32"/>
  <c r="AS47" i="32"/>
  <c r="AO47" i="32"/>
  <c r="AM47" i="32"/>
  <c r="AK47" i="32"/>
  <c r="AI47" i="32"/>
  <c r="AE47" i="32"/>
  <c r="AC47" i="32"/>
  <c r="Y47" i="32"/>
  <c r="W47" i="32"/>
  <c r="S47" i="32"/>
  <c r="Q47" i="32"/>
  <c r="M47" i="32"/>
  <c r="U46" i="32"/>
  <c r="K46" i="32"/>
  <c r="I46" i="32"/>
  <c r="AW46" i="32"/>
  <c r="AQ46" i="32"/>
  <c r="AG46" i="32"/>
  <c r="AA46" i="32"/>
  <c r="O46" i="32"/>
  <c r="M46" i="32"/>
  <c r="U45" i="32"/>
  <c r="K45" i="32"/>
  <c r="I45" i="32"/>
  <c r="AW45" i="32"/>
  <c r="AQ45" i="32"/>
  <c r="AG45" i="32"/>
  <c r="AA45" i="32"/>
  <c r="O45" i="32"/>
  <c r="M45" i="32"/>
  <c r="I44" i="32"/>
  <c r="G44" i="32"/>
  <c r="BA44" i="32"/>
  <c r="AY44" i="32"/>
  <c r="AU44" i="32"/>
  <c r="AS44" i="32"/>
  <c r="AO44" i="32"/>
  <c r="AM44" i="32"/>
  <c r="AK44" i="32"/>
  <c r="AI44" i="32"/>
  <c r="AE44" i="32"/>
  <c r="AC44" i="32"/>
  <c r="Y44" i="32"/>
  <c r="W44" i="32"/>
  <c r="S44" i="32"/>
  <c r="Q44" i="32"/>
  <c r="M44" i="32"/>
  <c r="U43" i="32"/>
  <c r="K43" i="32"/>
  <c r="I43" i="32"/>
  <c r="AW43" i="32"/>
  <c r="AQ43" i="32"/>
  <c r="AG43" i="32"/>
  <c r="AA43" i="32"/>
  <c r="AC43" i="32" s="1"/>
  <c r="W43" i="32"/>
  <c r="Y43" i="32" s="1"/>
  <c r="AI43" i="32" s="1"/>
  <c r="Q43" i="32"/>
  <c r="M43" i="32"/>
  <c r="U42" i="32"/>
  <c r="K42" i="32"/>
  <c r="I42" i="32"/>
  <c r="AW42" i="32"/>
  <c r="AQ42" i="32"/>
  <c r="AG42" i="32"/>
  <c r="AA42" i="32"/>
  <c r="O42" i="32"/>
  <c r="M42" i="32"/>
  <c r="U41" i="32"/>
  <c r="K41" i="32"/>
  <c r="I41" i="32"/>
  <c r="AW41" i="32"/>
  <c r="AQ41" i="32"/>
  <c r="AG41" i="32"/>
  <c r="AA41" i="32"/>
  <c r="AC41" i="32" s="1"/>
  <c r="W41" i="32"/>
  <c r="Y41" i="32" s="1"/>
  <c r="AI41" i="32" s="1"/>
  <c r="Q41" i="32"/>
  <c r="M41" i="32"/>
  <c r="U40" i="32"/>
  <c r="K40" i="32"/>
  <c r="I40" i="32"/>
  <c r="AW40" i="32"/>
  <c r="AQ40" i="32"/>
  <c r="AG40" i="32"/>
  <c r="AA40" i="32"/>
  <c r="O40" i="32"/>
  <c r="M40" i="32"/>
  <c r="U39" i="32"/>
  <c r="K39" i="32"/>
  <c r="I39" i="32"/>
  <c r="AW39" i="32"/>
  <c r="AQ39" i="32"/>
  <c r="AG39" i="32"/>
  <c r="AA39" i="32"/>
  <c r="O39" i="32"/>
  <c r="M39" i="32"/>
  <c r="U38" i="32"/>
  <c r="K38" i="32"/>
  <c r="I38" i="32"/>
  <c r="AW38" i="32"/>
  <c r="AQ38" i="32"/>
  <c r="AG38" i="32"/>
  <c r="AA38" i="32"/>
  <c r="O38" i="32"/>
  <c r="M38" i="32"/>
  <c r="U37" i="32"/>
  <c r="K37" i="32"/>
  <c r="I37" i="32"/>
  <c r="AW37" i="32"/>
  <c r="AQ37" i="32"/>
  <c r="AG37" i="32"/>
  <c r="AA37" i="32"/>
  <c r="O37" i="32"/>
  <c r="M37" i="32"/>
  <c r="U36" i="32"/>
  <c r="K36" i="32"/>
  <c r="I36" i="32"/>
  <c r="AW36" i="32"/>
  <c r="AQ36" i="32"/>
  <c r="AG36" i="32"/>
  <c r="AA36" i="32"/>
  <c r="O36" i="32"/>
  <c r="M36" i="32"/>
  <c r="I35" i="32"/>
  <c r="G35" i="32"/>
  <c r="BA35" i="32"/>
  <c r="AY35" i="32"/>
  <c r="AU35" i="32"/>
  <c r="AS35" i="32"/>
  <c r="AO35" i="32"/>
  <c r="AM35" i="32"/>
  <c r="AK35" i="32"/>
  <c r="AI35" i="32"/>
  <c r="AE35" i="32"/>
  <c r="AC35" i="32"/>
  <c r="Y35" i="32"/>
  <c r="W35" i="32"/>
  <c r="S35" i="32"/>
  <c r="Q35" i="32"/>
  <c r="M35" i="32"/>
  <c r="U34" i="32"/>
  <c r="K34" i="32"/>
  <c r="I34" i="32"/>
  <c r="AW34" i="32"/>
  <c r="AQ34" i="32"/>
  <c r="AG34" i="32"/>
  <c r="AA34" i="32"/>
  <c r="O34" i="32"/>
  <c r="M34" i="32"/>
  <c r="U33" i="32"/>
  <c r="K33" i="32"/>
  <c r="I33" i="32"/>
  <c r="AW33" i="32"/>
  <c r="AQ33" i="32"/>
  <c r="AG33" i="32"/>
  <c r="AA33" i="32"/>
  <c r="O33" i="32"/>
  <c r="M33" i="32"/>
  <c r="U32" i="32"/>
  <c r="K32" i="32"/>
  <c r="I32" i="32"/>
  <c r="AW32" i="32"/>
  <c r="AQ32" i="32"/>
  <c r="AK32" i="32"/>
  <c r="AG32" i="32"/>
  <c r="AA32" i="32"/>
  <c r="O32" i="32"/>
  <c r="M32" i="32"/>
  <c r="AU32" i="32" s="1"/>
  <c r="U31" i="32"/>
  <c r="K31" i="32"/>
  <c r="I31" i="32"/>
  <c r="AW31" i="32"/>
  <c r="AQ31" i="32"/>
  <c r="AG31" i="32"/>
  <c r="AA31" i="32"/>
  <c r="O31" i="32"/>
  <c r="M31" i="32"/>
  <c r="AU31" i="32" s="1"/>
  <c r="U30" i="32"/>
  <c r="K30" i="32"/>
  <c r="I30" i="32"/>
  <c r="AW30" i="32"/>
  <c r="AQ30" i="32"/>
  <c r="AG30" i="32"/>
  <c r="AA30" i="32"/>
  <c r="O30" i="32"/>
  <c r="M30" i="32"/>
  <c r="AU30" i="32" s="1"/>
  <c r="U29" i="32"/>
  <c r="K29" i="32"/>
  <c r="I29" i="32"/>
  <c r="AW29" i="32"/>
  <c r="AQ29" i="32"/>
  <c r="AG29" i="32"/>
  <c r="AA29" i="32"/>
  <c r="O29" i="32"/>
  <c r="M29" i="32"/>
  <c r="AU29" i="32" s="1"/>
  <c r="U28" i="32"/>
  <c r="K28" i="32"/>
  <c r="I28" i="32"/>
  <c r="AW28" i="32"/>
  <c r="AQ28" i="32"/>
  <c r="AG28" i="32"/>
  <c r="AA28" i="32"/>
  <c r="O28" i="32"/>
  <c r="M28" i="32"/>
  <c r="AU28" i="32" s="1"/>
  <c r="U27" i="32"/>
  <c r="K27" i="32"/>
  <c r="I27" i="32"/>
  <c r="AW27" i="32"/>
  <c r="AQ27" i="32"/>
  <c r="AG27" i="32"/>
  <c r="AA27" i="32"/>
  <c r="O27" i="32"/>
  <c r="M27" i="32"/>
  <c r="U26" i="32"/>
  <c r="K26" i="32"/>
  <c r="I26" i="32"/>
  <c r="AW26" i="32"/>
  <c r="AQ26" i="32"/>
  <c r="AG26" i="32"/>
  <c r="AA26" i="32"/>
  <c r="O26" i="32"/>
  <c r="M26" i="32"/>
  <c r="U25" i="32"/>
  <c r="K25" i="32"/>
  <c r="I25" i="32"/>
  <c r="AW25" i="32"/>
  <c r="AQ25" i="32"/>
  <c r="AG25" i="32"/>
  <c r="AA25" i="32"/>
  <c r="O25" i="32"/>
  <c r="M25" i="32"/>
  <c r="U24" i="32"/>
  <c r="K24" i="32"/>
  <c r="I24" i="32"/>
  <c r="AW24" i="32"/>
  <c r="AQ24" i="32"/>
  <c r="AG24" i="32"/>
  <c r="AA24" i="32"/>
  <c r="O24" i="32"/>
  <c r="M24" i="32"/>
  <c r="U23" i="32"/>
  <c r="K23" i="32"/>
  <c r="I23" i="32"/>
  <c r="AW23" i="32"/>
  <c r="AQ23" i="32"/>
  <c r="AG23" i="32"/>
  <c r="AA23" i="32"/>
  <c r="O23" i="32"/>
  <c r="M23" i="32"/>
  <c r="U22" i="32"/>
  <c r="K22" i="32"/>
  <c r="I22" i="32"/>
  <c r="AW22" i="32"/>
  <c r="AQ22" i="32"/>
  <c r="AG22" i="32"/>
  <c r="AA22" i="32"/>
  <c r="O22" i="32"/>
  <c r="M22" i="32"/>
  <c r="U21" i="32"/>
  <c r="K21" i="32"/>
  <c r="I21" i="32"/>
  <c r="AW21" i="32"/>
  <c r="AQ21" i="32"/>
  <c r="AG21" i="32"/>
  <c r="AA21" i="32"/>
  <c r="O21" i="32"/>
  <c r="M21" i="32"/>
  <c r="U20" i="32"/>
  <c r="K20" i="32"/>
  <c r="I20" i="32"/>
  <c r="AW20" i="32"/>
  <c r="AQ20" i="32"/>
  <c r="AG20" i="32"/>
  <c r="AA20" i="32"/>
  <c r="O20" i="32"/>
  <c r="M20" i="32"/>
  <c r="U19" i="32"/>
  <c r="K19" i="32"/>
  <c r="I19" i="32"/>
  <c r="AW19" i="32"/>
  <c r="AQ19" i="32"/>
  <c r="AG19" i="32"/>
  <c r="AA19" i="32"/>
  <c r="O19" i="32"/>
  <c r="M19" i="32"/>
  <c r="AU19" i="32" s="1"/>
  <c r="U18" i="32"/>
  <c r="K18" i="32"/>
  <c r="I18" i="32"/>
  <c r="AW18" i="32"/>
  <c r="AQ18" i="32"/>
  <c r="AG18" i="32"/>
  <c r="AA18" i="32"/>
  <c r="O18" i="32"/>
  <c r="M18" i="32"/>
  <c r="AU18" i="32" s="1"/>
  <c r="U17" i="32"/>
  <c r="K17" i="32"/>
  <c r="I17" i="32"/>
  <c r="AW17" i="32"/>
  <c r="AQ17" i="32"/>
  <c r="AG17" i="32"/>
  <c r="AA17" i="32"/>
  <c r="O17" i="32"/>
  <c r="M17" i="32"/>
  <c r="U16" i="32"/>
  <c r="K16" i="32"/>
  <c r="I16" i="32"/>
  <c r="AW16" i="32"/>
  <c r="AQ16" i="32"/>
  <c r="AG16" i="32"/>
  <c r="AA16" i="32"/>
  <c r="O16" i="32"/>
  <c r="M16" i="32"/>
  <c r="U15" i="32"/>
  <c r="K15" i="32"/>
  <c r="I15" i="32"/>
  <c r="AW15" i="32"/>
  <c r="AQ15" i="32"/>
  <c r="AG15" i="32"/>
  <c r="AA15" i="32"/>
  <c r="O15" i="32"/>
  <c r="M15" i="32"/>
  <c r="U14" i="32"/>
  <c r="K14" i="32"/>
  <c r="I14" i="32"/>
  <c r="AW14" i="32"/>
  <c r="AQ14" i="32"/>
  <c r="AG14" i="32"/>
  <c r="AA14" i="32"/>
  <c r="O14" i="32"/>
  <c r="M14" i="32"/>
  <c r="U13" i="32"/>
  <c r="K13" i="32"/>
  <c r="I13" i="32"/>
  <c r="AW13" i="32"/>
  <c r="AQ13" i="32"/>
  <c r="AG13" i="32"/>
  <c r="AA13" i="32"/>
  <c r="O13" i="32"/>
  <c r="M13" i="32"/>
  <c r="U12" i="32"/>
  <c r="K12" i="32"/>
  <c r="I12" i="32"/>
  <c r="AW12" i="32"/>
  <c r="AQ12" i="32"/>
  <c r="AG12" i="32"/>
  <c r="AA12" i="32"/>
  <c r="O12" i="32"/>
  <c r="M12" i="32"/>
  <c r="U11" i="32"/>
  <c r="K11" i="32"/>
  <c r="I11" i="32"/>
  <c r="AW11" i="32"/>
  <c r="AQ11" i="32"/>
  <c r="AG11" i="32"/>
  <c r="AA11" i="32"/>
  <c r="O11" i="32"/>
  <c r="M11" i="32"/>
  <c r="U10" i="32"/>
  <c r="K10" i="32"/>
  <c r="I10" i="32"/>
  <c r="AW10" i="32"/>
  <c r="AQ10" i="32"/>
  <c r="AG10" i="32"/>
  <c r="AA10" i="32"/>
  <c r="O10" i="32"/>
  <c r="M10" i="32"/>
  <c r="U9" i="32"/>
  <c r="K9" i="32"/>
  <c r="I9" i="32"/>
  <c r="AW9" i="32"/>
  <c r="AQ9" i="32"/>
  <c r="AG9" i="32"/>
  <c r="AA9" i="32"/>
  <c r="O9" i="32"/>
  <c r="M9" i="32"/>
  <c r="U8" i="32"/>
  <c r="K8" i="32"/>
  <c r="I8" i="32"/>
  <c r="AW8" i="32"/>
  <c r="AQ8" i="32"/>
  <c r="AG8" i="32"/>
  <c r="AA8" i="32"/>
  <c r="O8" i="32"/>
  <c r="M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I48" i="33"/>
  <c r="G48" i="33"/>
  <c r="BA48" i="33"/>
  <c r="AY48" i="33"/>
  <c r="AU48" i="33"/>
  <c r="AS48" i="33"/>
  <c r="AO48" i="33"/>
  <c r="AM48" i="33"/>
  <c r="AK48" i="33"/>
  <c r="AI48" i="33"/>
  <c r="AE48" i="33"/>
  <c r="AC48" i="33"/>
  <c r="Y48" i="33"/>
  <c r="W48" i="33"/>
  <c r="S48" i="33"/>
  <c r="Q48" i="33"/>
  <c r="M48" i="33"/>
  <c r="I47" i="33"/>
  <c r="G47" i="33"/>
  <c r="BA47" i="33"/>
  <c r="AY47" i="33"/>
  <c r="AU47" i="33"/>
  <c r="AS47" i="33"/>
  <c r="AO47" i="33"/>
  <c r="AM47" i="33"/>
  <c r="AK47" i="33"/>
  <c r="AI47" i="33"/>
  <c r="AE47" i="33"/>
  <c r="AC47" i="33"/>
  <c r="Y47" i="33"/>
  <c r="W47" i="33"/>
  <c r="S47" i="33"/>
  <c r="Q47" i="33"/>
  <c r="M47" i="33"/>
  <c r="U46" i="33"/>
  <c r="K46" i="33"/>
  <c r="I46" i="33"/>
  <c r="AW46" i="33"/>
  <c r="AQ46" i="33"/>
  <c r="AG46" i="33"/>
  <c r="AA46" i="33"/>
  <c r="O46" i="33"/>
  <c r="M46" i="33"/>
  <c r="U45" i="33"/>
  <c r="K45" i="33"/>
  <c r="I45" i="33"/>
  <c r="AW45" i="33"/>
  <c r="AQ45" i="33"/>
  <c r="AG45" i="33"/>
  <c r="AA45" i="33"/>
  <c r="O45" i="33"/>
  <c r="M45" i="33"/>
  <c r="I44" i="33"/>
  <c r="G44" i="33"/>
  <c r="BA44" i="33"/>
  <c r="AY44" i="33"/>
  <c r="AU44" i="33"/>
  <c r="AS44" i="33"/>
  <c r="AO44" i="33"/>
  <c r="AM44" i="33"/>
  <c r="AK44" i="33"/>
  <c r="AI44" i="33"/>
  <c r="AE44" i="33"/>
  <c r="AC44" i="33"/>
  <c r="Y44" i="33"/>
  <c r="W44" i="33"/>
  <c r="S44" i="33"/>
  <c r="Q44" i="33"/>
  <c r="M44" i="33"/>
  <c r="U43" i="33"/>
  <c r="K43" i="33"/>
  <c r="I43" i="33"/>
  <c r="AW43" i="33"/>
  <c r="AQ43" i="33"/>
  <c r="AG43" i="33"/>
  <c r="AA43" i="33"/>
  <c r="W43" i="33"/>
  <c r="AC43" i="33" s="1"/>
  <c r="Q43" i="33"/>
  <c r="M43" i="33"/>
  <c r="U42" i="33"/>
  <c r="K42" i="33"/>
  <c r="I42" i="33"/>
  <c r="AW42" i="33"/>
  <c r="AQ42" i="33"/>
  <c r="AG42" i="33"/>
  <c r="AA42" i="33"/>
  <c r="O42" i="33"/>
  <c r="M42" i="33"/>
  <c r="U41" i="33"/>
  <c r="K41" i="33"/>
  <c r="I41" i="33"/>
  <c r="AW41" i="33"/>
  <c r="AQ41" i="33"/>
  <c r="AG41" i="33"/>
  <c r="AA41" i="33"/>
  <c r="AC41" i="33" s="1"/>
  <c r="W41" i="33"/>
  <c r="Y41" i="33" s="1"/>
  <c r="AI41" i="33" s="1"/>
  <c r="Q41" i="33"/>
  <c r="M41" i="33"/>
  <c r="U40" i="33"/>
  <c r="K40" i="33"/>
  <c r="I40" i="33"/>
  <c r="AW40" i="33"/>
  <c r="AQ40" i="33"/>
  <c r="AG40" i="33"/>
  <c r="AA40" i="33"/>
  <c r="O40" i="33"/>
  <c r="M40" i="33"/>
  <c r="U39" i="33"/>
  <c r="K39" i="33"/>
  <c r="I39" i="33"/>
  <c r="AW39" i="33"/>
  <c r="AQ39" i="33"/>
  <c r="AG39" i="33"/>
  <c r="AA39" i="33"/>
  <c r="O39" i="33"/>
  <c r="M39" i="33"/>
  <c r="U38" i="33"/>
  <c r="K38" i="33"/>
  <c r="I38" i="33"/>
  <c r="AW38" i="33"/>
  <c r="AQ38" i="33"/>
  <c r="AG38" i="33"/>
  <c r="AA38" i="33"/>
  <c r="O38" i="33"/>
  <c r="M38" i="33"/>
  <c r="U37" i="33"/>
  <c r="K37" i="33"/>
  <c r="I37" i="33"/>
  <c r="AW37" i="33"/>
  <c r="AQ37" i="33"/>
  <c r="AI37" i="33"/>
  <c r="AG37" i="33"/>
  <c r="AA37" i="33"/>
  <c r="AC37" i="33" s="1"/>
  <c r="O37" i="33"/>
  <c r="M37" i="33"/>
  <c r="Q37" i="33" s="1"/>
  <c r="W37" i="33" s="1"/>
  <c r="Y37" i="33" s="1"/>
  <c r="U36" i="33"/>
  <c r="K36" i="33"/>
  <c r="I36" i="33"/>
  <c r="AW36" i="33"/>
  <c r="AQ36" i="33"/>
  <c r="AG36" i="33"/>
  <c r="AA36" i="33"/>
  <c r="O36" i="33"/>
  <c r="M36" i="33"/>
  <c r="I35" i="33"/>
  <c r="G35" i="33"/>
  <c r="BA35" i="33"/>
  <c r="AY35" i="33"/>
  <c r="AU35" i="33"/>
  <c r="AS35" i="33"/>
  <c r="AO35" i="33"/>
  <c r="AM35" i="33"/>
  <c r="AK35" i="33"/>
  <c r="AI35" i="33"/>
  <c r="AE35" i="33"/>
  <c r="AC35" i="33"/>
  <c r="Y35" i="33"/>
  <c r="W35" i="33"/>
  <c r="S35" i="33"/>
  <c r="Q35" i="33"/>
  <c r="M35" i="33"/>
  <c r="U34" i="33"/>
  <c r="K34" i="33"/>
  <c r="I34" i="33"/>
  <c r="AW34" i="33"/>
  <c r="AQ34" i="33"/>
  <c r="AG34" i="33"/>
  <c r="AA34" i="33"/>
  <c r="O34" i="33"/>
  <c r="M34" i="33"/>
  <c r="U33" i="33"/>
  <c r="K33" i="33"/>
  <c r="I33" i="33"/>
  <c r="AW33" i="33"/>
  <c r="AQ33" i="33"/>
  <c r="AG33" i="33"/>
  <c r="AA33" i="33"/>
  <c r="O33" i="33"/>
  <c r="M33" i="33"/>
  <c r="U32" i="33"/>
  <c r="K32" i="33"/>
  <c r="I32" i="33"/>
  <c r="AW32" i="33"/>
  <c r="AQ32" i="33"/>
  <c r="AK32" i="33"/>
  <c r="AG32" i="33"/>
  <c r="AA32" i="33"/>
  <c r="O32" i="33"/>
  <c r="M32" i="33"/>
  <c r="AU32" i="33" s="1"/>
  <c r="U31" i="33"/>
  <c r="K31" i="33"/>
  <c r="I31" i="33"/>
  <c r="AW31" i="33"/>
  <c r="AQ31" i="33"/>
  <c r="AG31" i="33"/>
  <c r="AA31" i="33"/>
  <c r="O31" i="33"/>
  <c r="M31" i="33"/>
  <c r="AU31" i="33" s="1"/>
  <c r="U30" i="33"/>
  <c r="K30" i="33"/>
  <c r="I30" i="33"/>
  <c r="AW30" i="33"/>
  <c r="AQ30" i="33"/>
  <c r="AG30" i="33"/>
  <c r="AA30" i="33"/>
  <c r="O30" i="33"/>
  <c r="M30" i="33"/>
  <c r="AU30" i="33" s="1"/>
  <c r="U29" i="33"/>
  <c r="K29" i="33"/>
  <c r="I29" i="33"/>
  <c r="AW29" i="33"/>
  <c r="AQ29" i="33"/>
  <c r="AK29" i="33"/>
  <c r="AG29" i="33"/>
  <c r="AA29" i="33"/>
  <c r="O29" i="33"/>
  <c r="M29" i="33"/>
  <c r="AU29" i="33" s="1"/>
  <c r="U28" i="33"/>
  <c r="K28" i="33"/>
  <c r="I28" i="33"/>
  <c r="AW28" i="33"/>
  <c r="AQ28" i="33"/>
  <c r="AG28" i="33"/>
  <c r="AA28" i="33"/>
  <c r="O28" i="33"/>
  <c r="M28" i="33"/>
  <c r="AU28" i="33" s="1"/>
  <c r="U27" i="33"/>
  <c r="K27" i="33"/>
  <c r="I27" i="33"/>
  <c r="AW27" i="33"/>
  <c r="AQ27" i="33"/>
  <c r="AG27" i="33"/>
  <c r="AA27" i="33"/>
  <c r="O27" i="33"/>
  <c r="M27" i="33"/>
  <c r="U26" i="33"/>
  <c r="K26" i="33"/>
  <c r="I26" i="33"/>
  <c r="AW26" i="33"/>
  <c r="AQ26" i="33"/>
  <c r="AG26" i="33"/>
  <c r="AA26" i="33"/>
  <c r="O26" i="33"/>
  <c r="M26" i="33"/>
  <c r="U25" i="33"/>
  <c r="K25" i="33"/>
  <c r="I25" i="33"/>
  <c r="AW25" i="33"/>
  <c r="AQ25" i="33"/>
  <c r="AG25" i="33"/>
  <c r="AA25" i="33"/>
  <c r="O25" i="33"/>
  <c r="M25" i="33"/>
  <c r="U24" i="33"/>
  <c r="K24" i="33"/>
  <c r="I24" i="33"/>
  <c r="AW24" i="33"/>
  <c r="AQ24" i="33"/>
  <c r="AG24" i="33"/>
  <c r="AA24" i="33"/>
  <c r="O24" i="33"/>
  <c r="M24" i="33"/>
  <c r="U23" i="33"/>
  <c r="K23" i="33"/>
  <c r="I23" i="33"/>
  <c r="AW23" i="33"/>
  <c r="AQ23" i="33"/>
  <c r="AG23" i="33"/>
  <c r="AA23" i="33"/>
  <c r="O23" i="33"/>
  <c r="M23" i="33"/>
  <c r="U22" i="33"/>
  <c r="K22" i="33"/>
  <c r="I22" i="33"/>
  <c r="AW22" i="33"/>
  <c r="AQ22" i="33"/>
  <c r="AG22" i="33"/>
  <c r="AA22" i="33"/>
  <c r="O22" i="33"/>
  <c r="M22" i="33"/>
  <c r="U21" i="33"/>
  <c r="K21" i="33"/>
  <c r="I21" i="33"/>
  <c r="AW21" i="33"/>
  <c r="AQ21" i="33"/>
  <c r="AG21" i="33"/>
  <c r="AA21" i="33"/>
  <c r="O21" i="33"/>
  <c r="M21" i="33"/>
  <c r="U20" i="33"/>
  <c r="K20" i="33"/>
  <c r="I20" i="33"/>
  <c r="AW20" i="33"/>
  <c r="AQ20" i="33"/>
  <c r="AG20" i="33"/>
  <c r="AA20" i="33"/>
  <c r="O20" i="33"/>
  <c r="M20" i="33"/>
  <c r="U19" i="33"/>
  <c r="K19" i="33"/>
  <c r="I19" i="33"/>
  <c r="AW19" i="33"/>
  <c r="AQ19" i="33"/>
  <c r="AG19" i="33"/>
  <c r="AA19" i="33"/>
  <c r="O19" i="33"/>
  <c r="M19" i="33"/>
  <c r="AU19" i="33" s="1"/>
  <c r="U18" i="33"/>
  <c r="K18" i="33"/>
  <c r="I18" i="33"/>
  <c r="AW18" i="33"/>
  <c r="AQ18" i="33"/>
  <c r="AG18" i="33"/>
  <c r="AA18" i="33"/>
  <c r="O18" i="33"/>
  <c r="M18" i="33"/>
  <c r="AU18" i="33" s="1"/>
  <c r="U17" i="33"/>
  <c r="K17" i="33"/>
  <c r="I17" i="33"/>
  <c r="AW17" i="33"/>
  <c r="AQ17" i="33"/>
  <c r="AG17" i="33"/>
  <c r="AA17" i="33"/>
  <c r="O17" i="33"/>
  <c r="M17" i="33"/>
  <c r="U16" i="33"/>
  <c r="K16" i="33"/>
  <c r="I16" i="33"/>
  <c r="AW16" i="33"/>
  <c r="AQ16" i="33"/>
  <c r="AG16" i="33"/>
  <c r="AA16" i="33"/>
  <c r="O16" i="33"/>
  <c r="M16" i="33"/>
  <c r="U15" i="33"/>
  <c r="K15" i="33"/>
  <c r="I15" i="33"/>
  <c r="AW15" i="33"/>
  <c r="AQ15" i="33"/>
  <c r="AG15" i="33"/>
  <c r="AA15" i="33"/>
  <c r="O15" i="33"/>
  <c r="M15" i="33"/>
  <c r="U14" i="33"/>
  <c r="K14" i="33"/>
  <c r="I14" i="33"/>
  <c r="AW14" i="33"/>
  <c r="AQ14" i="33"/>
  <c r="AG14" i="33"/>
  <c r="AA14" i="33"/>
  <c r="O14" i="33"/>
  <c r="M14" i="33"/>
  <c r="U13" i="33"/>
  <c r="K13" i="33"/>
  <c r="I13" i="33"/>
  <c r="AW13" i="33"/>
  <c r="AQ13" i="33"/>
  <c r="AG13" i="33"/>
  <c r="AA13" i="33"/>
  <c r="O13" i="33"/>
  <c r="M13" i="33"/>
  <c r="U12" i="33"/>
  <c r="K12" i="33"/>
  <c r="I12" i="33"/>
  <c r="AW12" i="33"/>
  <c r="AQ12" i="33"/>
  <c r="AG12" i="33"/>
  <c r="AA12" i="33"/>
  <c r="O12" i="33"/>
  <c r="M12" i="33"/>
  <c r="U11" i="33"/>
  <c r="K11" i="33"/>
  <c r="I11" i="33"/>
  <c r="AW11" i="33"/>
  <c r="AQ11" i="33"/>
  <c r="AG11" i="33"/>
  <c r="AA11" i="33"/>
  <c r="O11" i="33"/>
  <c r="M11" i="33"/>
  <c r="U10" i="33"/>
  <c r="K10" i="33"/>
  <c r="I10" i="33"/>
  <c r="AW10" i="33"/>
  <c r="AQ10" i="33"/>
  <c r="AG10" i="33"/>
  <c r="AA10" i="33"/>
  <c r="O10" i="33"/>
  <c r="M10" i="33"/>
  <c r="U9" i="33"/>
  <c r="K9" i="33"/>
  <c r="I9" i="33"/>
  <c r="AW9" i="33"/>
  <c r="AQ9" i="33"/>
  <c r="AG9" i="33"/>
  <c r="AA9" i="33"/>
  <c r="O9" i="33"/>
  <c r="M9" i="33"/>
  <c r="U8" i="33"/>
  <c r="K8" i="33"/>
  <c r="I8" i="33"/>
  <c r="AW8" i="33"/>
  <c r="AQ8" i="33"/>
  <c r="AG8" i="33"/>
  <c r="AA8" i="33"/>
  <c r="O8" i="33"/>
  <c r="M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I48" i="34"/>
  <c r="G48" i="34"/>
  <c r="BA48" i="34"/>
  <c r="AY48" i="34"/>
  <c r="AU48" i="34"/>
  <c r="AS48" i="34"/>
  <c r="AO48" i="34"/>
  <c r="AM48" i="34"/>
  <c r="AK48" i="34"/>
  <c r="AI48" i="34"/>
  <c r="AE48" i="34"/>
  <c r="AC48" i="34"/>
  <c r="Y48" i="34"/>
  <c r="W48" i="34"/>
  <c r="S48" i="34"/>
  <c r="Q48" i="34"/>
  <c r="M48" i="34"/>
  <c r="I47" i="34"/>
  <c r="G47" i="34"/>
  <c r="BA47" i="34"/>
  <c r="AY47" i="34"/>
  <c r="AU47" i="34"/>
  <c r="AS47" i="34"/>
  <c r="AO47" i="34"/>
  <c r="AM47" i="34"/>
  <c r="AK47" i="34"/>
  <c r="AI47" i="34"/>
  <c r="AE47" i="34"/>
  <c r="AC47" i="34"/>
  <c r="Y47" i="34"/>
  <c r="W47" i="34"/>
  <c r="S47" i="34"/>
  <c r="Q47" i="34"/>
  <c r="M47" i="34"/>
  <c r="U46" i="34"/>
  <c r="K46" i="34"/>
  <c r="I46" i="34"/>
  <c r="AW46" i="34"/>
  <c r="AY46" i="34" s="1"/>
  <c r="AQ46" i="34"/>
  <c r="AS46" i="34" s="1"/>
  <c r="AG46" i="34"/>
  <c r="AA46" i="34"/>
  <c r="O46" i="34"/>
  <c r="M46" i="34"/>
  <c r="Q46" i="34" s="1"/>
  <c r="S46" i="34" s="1"/>
  <c r="AM46" i="34" s="1"/>
  <c r="AO46" i="34" s="1"/>
  <c r="U45" i="34"/>
  <c r="K45" i="34"/>
  <c r="I45" i="34"/>
  <c r="AW45" i="34"/>
  <c r="AQ45" i="34"/>
  <c r="AG45" i="34"/>
  <c r="AA45" i="34"/>
  <c r="O45" i="34"/>
  <c r="M45" i="34"/>
  <c r="I44" i="34"/>
  <c r="G44" i="34"/>
  <c r="BA44" i="34"/>
  <c r="AY44" i="34"/>
  <c r="AU44" i="34"/>
  <c r="AS44" i="34"/>
  <c r="AO44" i="34"/>
  <c r="AM44" i="34"/>
  <c r="AK44" i="34"/>
  <c r="AI44" i="34"/>
  <c r="AE44" i="34"/>
  <c r="AC44" i="34"/>
  <c r="Y44" i="34"/>
  <c r="W44" i="34"/>
  <c r="S44" i="34"/>
  <c r="Q44" i="34"/>
  <c r="M44" i="34"/>
  <c r="U43" i="34"/>
  <c r="K43" i="34"/>
  <c r="I43" i="34"/>
  <c r="AW43" i="34"/>
  <c r="AQ43" i="34"/>
  <c r="AG43" i="34"/>
  <c r="AA43" i="34"/>
  <c r="AC43" i="34" s="1"/>
  <c r="W43" i="34"/>
  <c r="Y43" i="34" s="1"/>
  <c r="AI43" i="34" s="1"/>
  <c r="Q43" i="34"/>
  <c r="M43" i="34"/>
  <c r="U42" i="34"/>
  <c r="K42" i="34"/>
  <c r="I42" i="34"/>
  <c r="AW42" i="34"/>
  <c r="AQ42" i="34"/>
  <c r="AG42" i="34"/>
  <c r="AA42" i="34"/>
  <c r="O42" i="34"/>
  <c r="M42" i="34"/>
  <c r="U41" i="34"/>
  <c r="K41" i="34"/>
  <c r="I41" i="34"/>
  <c r="AW41" i="34"/>
  <c r="AY41" i="34" s="1"/>
  <c r="AQ41" i="34"/>
  <c r="AS41" i="34" s="1"/>
  <c r="AG41" i="34"/>
  <c r="AA41" i="34"/>
  <c r="AC41" i="34" s="1"/>
  <c r="W41" i="34"/>
  <c r="Y41" i="34" s="1"/>
  <c r="AI41" i="34" s="1"/>
  <c r="Q41" i="34"/>
  <c r="M41" i="34"/>
  <c r="S41" i="34" s="1"/>
  <c r="AM41" i="34" s="1"/>
  <c r="AO41" i="34" s="1"/>
  <c r="U40" i="34"/>
  <c r="K40" i="34"/>
  <c r="I40" i="34"/>
  <c r="AW40" i="34"/>
  <c r="AQ40" i="34"/>
  <c r="AG40" i="34"/>
  <c r="AA40" i="34"/>
  <c r="O40" i="34"/>
  <c r="M40" i="34"/>
  <c r="U39" i="34"/>
  <c r="K39" i="34"/>
  <c r="I39" i="34"/>
  <c r="AW39" i="34"/>
  <c r="AQ39" i="34"/>
  <c r="AI39" i="34"/>
  <c r="AG39" i="34"/>
  <c r="AA39" i="34"/>
  <c r="AC39" i="34" s="1"/>
  <c r="O39" i="34"/>
  <c r="M39" i="34"/>
  <c r="Q39" i="34" s="1"/>
  <c r="W39" i="34" s="1"/>
  <c r="Y39" i="34" s="1"/>
  <c r="AK39" i="34" s="1"/>
  <c r="U38" i="34"/>
  <c r="K38" i="34"/>
  <c r="I38" i="34"/>
  <c r="AW38" i="34"/>
  <c r="AQ38" i="34"/>
  <c r="AG38" i="34"/>
  <c r="AA38" i="34"/>
  <c r="O38" i="34"/>
  <c r="M38" i="34"/>
  <c r="U37" i="34"/>
  <c r="K37" i="34"/>
  <c r="I37" i="34"/>
  <c r="AW37" i="34"/>
  <c r="AQ37" i="34"/>
  <c r="AG37" i="34"/>
  <c r="AA37" i="34"/>
  <c r="O37" i="34"/>
  <c r="M37" i="34"/>
  <c r="U36" i="34"/>
  <c r="K36" i="34"/>
  <c r="I36" i="34"/>
  <c r="AW36" i="34"/>
  <c r="AQ36" i="34"/>
  <c r="AG36" i="34"/>
  <c r="AA36" i="34"/>
  <c r="O36" i="34"/>
  <c r="M36" i="34"/>
  <c r="I35" i="34"/>
  <c r="G35" i="34"/>
  <c r="BA35" i="34"/>
  <c r="AY35" i="34"/>
  <c r="AU35" i="34"/>
  <c r="AS35" i="34"/>
  <c r="AO35" i="34"/>
  <c r="AM35" i="34"/>
  <c r="AK35" i="34"/>
  <c r="AI35" i="34"/>
  <c r="AE35" i="34"/>
  <c r="AC35" i="34"/>
  <c r="Y35" i="34"/>
  <c r="W35" i="34"/>
  <c r="S35" i="34"/>
  <c r="Q35" i="34"/>
  <c r="M35" i="34"/>
  <c r="U34" i="34"/>
  <c r="K34" i="34"/>
  <c r="I34" i="34"/>
  <c r="AW34" i="34"/>
  <c r="AQ34" i="34"/>
  <c r="AG34" i="34"/>
  <c r="AA34" i="34"/>
  <c r="O34" i="34"/>
  <c r="M34" i="34"/>
  <c r="U33" i="34"/>
  <c r="K33" i="34"/>
  <c r="I33" i="34"/>
  <c r="AW33" i="34"/>
  <c r="AQ33" i="34"/>
  <c r="AG33" i="34"/>
  <c r="AA33" i="34"/>
  <c r="O33" i="34"/>
  <c r="M33" i="34"/>
  <c r="U32" i="34"/>
  <c r="K32" i="34"/>
  <c r="I32" i="34"/>
  <c r="AW32" i="34"/>
  <c r="AQ32" i="34"/>
  <c r="AG32" i="34"/>
  <c r="AA32" i="34"/>
  <c r="O32" i="34"/>
  <c r="M32" i="34"/>
  <c r="AU32" i="34" s="1"/>
  <c r="U31" i="34"/>
  <c r="K31" i="34"/>
  <c r="I31" i="34"/>
  <c r="AW31" i="34"/>
  <c r="AQ31" i="34"/>
  <c r="AK31" i="34"/>
  <c r="AG31" i="34"/>
  <c r="AA31" i="34"/>
  <c r="O31" i="34"/>
  <c r="M31" i="34"/>
  <c r="AU31" i="34" s="1"/>
  <c r="U30" i="34"/>
  <c r="K30" i="34"/>
  <c r="I30" i="34"/>
  <c r="AW30" i="34"/>
  <c r="AQ30" i="34"/>
  <c r="AG30" i="34"/>
  <c r="AA30" i="34"/>
  <c r="O30" i="34"/>
  <c r="M30" i="34"/>
  <c r="AU30" i="34" s="1"/>
  <c r="U29" i="34"/>
  <c r="K29" i="34"/>
  <c r="I29" i="34"/>
  <c r="AW29" i="34"/>
  <c r="AQ29" i="34"/>
  <c r="AG29" i="34"/>
  <c r="AA29" i="34"/>
  <c r="O29" i="34"/>
  <c r="M29" i="34"/>
  <c r="AU29" i="34" s="1"/>
  <c r="U28" i="34"/>
  <c r="K28" i="34"/>
  <c r="I28" i="34"/>
  <c r="AW28" i="34"/>
  <c r="AQ28" i="34"/>
  <c r="AK28" i="34"/>
  <c r="AG28" i="34"/>
  <c r="AA28" i="34"/>
  <c r="O28" i="34"/>
  <c r="M28" i="34"/>
  <c r="AU28" i="34" s="1"/>
  <c r="U27" i="34"/>
  <c r="K27" i="34"/>
  <c r="I27" i="34"/>
  <c r="AW27" i="34"/>
  <c r="AQ27" i="34"/>
  <c r="AG27" i="34"/>
  <c r="AA27" i="34"/>
  <c r="O27" i="34"/>
  <c r="M27" i="34"/>
  <c r="U26" i="34"/>
  <c r="K26" i="34"/>
  <c r="I26" i="34"/>
  <c r="AW26" i="34"/>
  <c r="AQ26" i="34"/>
  <c r="AG26" i="34"/>
  <c r="AA26" i="34"/>
  <c r="O26" i="34"/>
  <c r="M26" i="34"/>
  <c r="U25" i="34"/>
  <c r="K25" i="34"/>
  <c r="I25" i="34"/>
  <c r="AW25" i="34"/>
  <c r="AQ25" i="34"/>
  <c r="AG25" i="34"/>
  <c r="AA25" i="34"/>
  <c r="O25" i="34"/>
  <c r="M25" i="34"/>
  <c r="U24" i="34"/>
  <c r="K24" i="34"/>
  <c r="I24" i="34"/>
  <c r="AW24" i="34"/>
  <c r="AQ24" i="34"/>
  <c r="AG24" i="34"/>
  <c r="AA24" i="34"/>
  <c r="O24" i="34"/>
  <c r="M24" i="34"/>
  <c r="U23" i="34"/>
  <c r="K23" i="34"/>
  <c r="I23" i="34"/>
  <c r="AW23" i="34"/>
  <c r="AQ23" i="34"/>
  <c r="AG23" i="34"/>
  <c r="AA23" i="34"/>
  <c r="O23" i="34"/>
  <c r="M23" i="34"/>
  <c r="U22" i="34"/>
  <c r="K22" i="34"/>
  <c r="I22" i="34"/>
  <c r="AW22" i="34"/>
  <c r="AQ22" i="34"/>
  <c r="AG22" i="34"/>
  <c r="AA22" i="34"/>
  <c r="O22" i="34"/>
  <c r="M22" i="34"/>
  <c r="U21" i="34"/>
  <c r="K21" i="34"/>
  <c r="I21" i="34"/>
  <c r="AW21" i="34"/>
  <c r="AQ21" i="34"/>
  <c r="AG21" i="34"/>
  <c r="AA21" i="34"/>
  <c r="O21" i="34"/>
  <c r="M21" i="34"/>
  <c r="U20" i="34"/>
  <c r="K20" i="34"/>
  <c r="I20" i="34"/>
  <c r="AW20" i="34"/>
  <c r="AQ20" i="34"/>
  <c r="AG20" i="34"/>
  <c r="AA20" i="34"/>
  <c r="O20" i="34"/>
  <c r="M20" i="34"/>
  <c r="Q20" i="34" s="1"/>
  <c r="S20" i="34" s="1"/>
  <c r="U19" i="34"/>
  <c r="K19" i="34"/>
  <c r="I19" i="34"/>
  <c r="AW19" i="34"/>
  <c r="AQ19" i="34"/>
  <c r="AG19" i="34"/>
  <c r="AA19" i="34"/>
  <c r="O19" i="34"/>
  <c r="M19" i="34"/>
  <c r="AU19" i="34" s="1"/>
  <c r="U18" i="34"/>
  <c r="K18" i="34"/>
  <c r="I18" i="34"/>
  <c r="AW18" i="34"/>
  <c r="AQ18" i="34"/>
  <c r="AG18" i="34"/>
  <c r="AA18" i="34"/>
  <c r="O18" i="34"/>
  <c r="M18" i="34"/>
  <c r="AU18" i="34" s="1"/>
  <c r="U17" i="34"/>
  <c r="K17" i="34"/>
  <c r="I17" i="34"/>
  <c r="AW17" i="34"/>
  <c r="AQ17" i="34"/>
  <c r="AG17" i="34"/>
  <c r="AA17" i="34"/>
  <c r="O17" i="34"/>
  <c r="M17" i="34"/>
  <c r="U16" i="34"/>
  <c r="K16" i="34"/>
  <c r="I16" i="34"/>
  <c r="AW16" i="34"/>
  <c r="AQ16" i="34"/>
  <c r="AG16" i="34"/>
  <c r="AA16" i="34"/>
  <c r="O16" i="34"/>
  <c r="M16" i="34"/>
  <c r="U15" i="34"/>
  <c r="K15" i="34"/>
  <c r="I15" i="34"/>
  <c r="AW15" i="34"/>
  <c r="AQ15" i="34"/>
  <c r="AG15" i="34"/>
  <c r="AA15" i="34"/>
  <c r="O15" i="34"/>
  <c r="M15" i="34"/>
  <c r="U14" i="34"/>
  <c r="K14" i="34"/>
  <c r="I14" i="34"/>
  <c r="AW14" i="34"/>
  <c r="AQ14" i="34"/>
  <c r="AG14" i="34"/>
  <c r="AA14" i="34"/>
  <c r="O14" i="34"/>
  <c r="M14" i="34"/>
  <c r="U13" i="34"/>
  <c r="K13" i="34"/>
  <c r="I13" i="34"/>
  <c r="AW13" i="34"/>
  <c r="AQ13" i="34"/>
  <c r="AG13" i="34"/>
  <c r="AA13" i="34"/>
  <c r="O13" i="34"/>
  <c r="M13" i="34"/>
  <c r="U12" i="34"/>
  <c r="K12" i="34"/>
  <c r="I12" i="34"/>
  <c r="AW12" i="34"/>
  <c r="AQ12" i="34"/>
  <c r="AG12" i="34"/>
  <c r="AA12" i="34"/>
  <c r="O12" i="34"/>
  <c r="M12" i="34"/>
  <c r="U11" i="34"/>
  <c r="K11" i="34"/>
  <c r="I11" i="34"/>
  <c r="AW11" i="34"/>
  <c r="AQ11" i="34"/>
  <c r="AG11" i="34"/>
  <c r="AA11" i="34"/>
  <c r="O11" i="34"/>
  <c r="M11" i="34"/>
  <c r="U10" i="34"/>
  <c r="K10" i="34"/>
  <c r="I10" i="34"/>
  <c r="AW10" i="34"/>
  <c r="AQ10" i="34"/>
  <c r="AG10" i="34"/>
  <c r="AA10" i="34"/>
  <c r="O10" i="34"/>
  <c r="M10" i="34"/>
  <c r="U9" i="34"/>
  <c r="K9" i="34"/>
  <c r="I9" i="34"/>
  <c r="AW9" i="34"/>
  <c r="AQ9" i="34"/>
  <c r="AG9" i="34"/>
  <c r="AA9" i="34"/>
  <c r="O9" i="34"/>
  <c r="M9" i="34"/>
  <c r="U8" i="34"/>
  <c r="K8" i="34"/>
  <c r="I8" i="34"/>
  <c r="AW8" i="34"/>
  <c r="AQ8" i="34"/>
  <c r="AG8" i="34"/>
  <c r="AA8" i="34"/>
  <c r="O8" i="34"/>
  <c r="M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I48" i="35"/>
  <c r="G48" i="35"/>
  <c r="BA48" i="35"/>
  <c r="AY48" i="35"/>
  <c r="AU48" i="35"/>
  <c r="AS48" i="35"/>
  <c r="AO48" i="35"/>
  <c r="AM48" i="35"/>
  <c r="AK48" i="35"/>
  <c r="AI48" i="35"/>
  <c r="AE48" i="35"/>
  <c r="AC48" i="35"/>
  <c r="Y48" i="35"/>
  <c r="W48" i="35"/>
  <c r="S48" i="35"/>
  <c r="Q48" i="35"/>
  <c r="M48" i="35"/>
  <c r="I47" i="35"/>
  <c r="G47" i="35"/>
  <c r="BA47" i="35"/>
  <c r="AY47" i="35"/>
  <c r="AU47" i="35"/>
  <c r="AS47" i="35"/>
  <c r="AO47" i="35"/>
  <c r="AM47" i="35"/>
  <c r="AK47" i="35"/>
  <c r="AI47" i="35"/>
  <c r="AE47" i="35"/>
  <c r="AC47" i="35"/>
  <c r="Y47" i="35"/>
  <c r="W47" i="35"/>
  <c r="S47" i="35"/>
  <c r="Q47" i="35"/>
  <c r="M47" i="35"/>
  <c r="U46" i="35"/>
  <c r="K46" i="35"/>
  <c r="I46" i="35"/>
  <c r="AW46" i="35"/>
  <c r="AQ46" i="35"/>
  <c r="AG46" i="35"/>
  <c r="AA46" i="35"/>
  <c r="O46" i="35"/>
  <c r="M46" i="35"/>
  <c r="U45" i="35"/>
  <c r="K45" i="35"/>
  <c r="I45" i="35"/>
  <c r="AW45" i="35"/>
  <c r="AQ45" i="35"/>
  <c r="AG45" i="35"/>
  <c r="AA45" i="35"/>
  <c r="O45" i="35"/>
  <c r="M45" i="35"/>
  <c r="I44" i="35"/>
  <c r="G44" i="35"/>
  <c r="BA44" i="35"/>
  <c r="AY44" i="35"/>
  <c r="AU44" i="35"/>
  <c r="AS44" i="35"/>
  <c r="AO44" i="35"/>
  <c r="AM44" i="35"/>
  <c r="AK44" i="35"/>
  <c r="AI44" i="35"/>
  <c r="AE44" i="35"/>
  <c r="AC44" i="35"/>
  <c r="Y44" i="35"/>
  <c r="W44" i="35"/>
  <c r="S44" i="35"/>
  <c r="Q44" i="35"/>
  <c r="M44" i="35"/>
  <c r="U43" i="35"/>
  <c r="K43" i="35"/>
  <c r="I43" i="35"/>
  <c r="AW43" i="35"/>
  <c r="AQ43" i="35"/>
  <c r="AG43" i="35"/>
  <c r="AA43" i="35"/>
  <c r="AC43" i="35" s="1"/>
  <c r="W43" i="35"/>
  <c r="Y43" i="35" s="1"/>
  <c r="AI43" i="35" s="1"/>
  <c r="Q43" i="35"/>
  <c r="M43" i="35"/>
  <c r="U42" i="35"/>
  <c r="K42" i="35"/>
  <c r="I42" i="35"/>
  <c r="AW42" i="35"/>
  <c r="AQ42" i="35"/>
  <c r="AG42" i="35"/>
  <c r="AA42" i="35"/>
  <c r="O42" i="35"/>
  <c r="M42" i="35"/>
  <c r="U41" i="35"/>
  <c r="K41" i="35"/>
  <c r="I41" i="35"/>
  <c r="AW41" i="35"/>
  <c r="AQ41" i="35"/>
  <c r="AG41" i="35"/>
  <c r="AA41" i="35"/>
  <c r="AC41" i="35" s="1"/>
  <c r="W41" i="35"/>
  <c r="Y41" i="35" s="1"/>
  <c r="AI41" i="35" s="1"/>
  <c r="Q41" i="35"/>
  <c r="M41" i="35"/>
  <c r="U40" i="35"/>
  <c r="K40" i="35"/>
  <c r="I40" i="35"/>
  <c r="AW40" i="35"/>
  <c r="AQ40" i="35"/>
  <c r="AG40" i="35"/>
  <c r="AA40" i="35"/>
  <c r="O40" i="35"/>
  <c r="M40" i="35"/>
  <c r="U39" i="35"/>
  <c r="K39" i="35"/>
  <c r="I39" i="35"/>
  <c r="AW39" i="35"/>
  <c r="AQ39" i="35"/>
  <c r="AG39" i="35"/>
  <c r="AA39" i="35"/>
  <c r="O39" i="35"/>
  <c r="M39" i="35"/>
  <c r="U38" i="35"/>
  <c r="K38" i="35"/>
  <c r="I38" i="35"/>
  <c r="AW38" i="35"/>
  <c r="AQ38" i="35"/>
  <c r="AG38" i="35"/>
  <c r="AA38" i="35"/>
  <c r="O38" i="35"/>
  <c r="M38" i="35"/>
  <c r="U37" i="35"/>
  <c r="K37" i="35"/>
  <c r="I37" i="35"/>
  <c r="AW37" i="35"/>
  <c r="AQ37" i="35"/>
  <c r="AG37" i="35"/>
  <c r="AA37" i="35"/>
  <c r="O37" i="35"/>
  <c r="M37" i="35"/>
  <c r="U36" i="35"/>
  <c r="K36" i="35"/>
  <c r="I36" i="35"/>
  <c r="AW36" i="35"/>
  <c r="AQ36" i="35"/>
  <c r="AG36" i="35"/>
  <c r="AA36" i="35"/>
  <c r="O36" i="35"/>
  <c r="M36" i="35"/>
  <c r="I35" i="35"/>
  <c r="G35" i="35"/>
  <c r="BA35" i="35"/>
  <c r="AY35" i="35"/>
  <c r="AU35" i="35"/>
  <c r="AS35" i="35"/>
  <c r="AO35" i="35"/>
  <c r="AM35" i="35"/>
  <c r="AK35" i="35"/>
  <c r="AI35" i="35"/>
  <c r="AE35" i="35"/>
  <c r="AC35" i="35"/>
  <c r="Y35" i="35"/>
  <c r="W35" i="35"/>
  <c r="S35" i="35"/>
  <c r="Q35" i="35"/>
  <c r="M35" i="35"/>
  <c r="U34" i="35"/>
  <c r="K34" i="35"/>
  <c r="I34" i="35"/>
  <c r="AW34" i="35"/>
  <c r="AQ34" i="35"/>
  <c r="AG34" i="35"/>
  <c r="AA34" i="35"/>
  <c r="O34" i="35"/>
  <c r="M34" i="35"/>
  <c r="U33" i="35"/>
  <c r="K33" i="35"/>
  <c r="I33" i="35"/>
  <c r="AW33" i="35"/>
  <c r="AQ33" i="35"/>
  <c r="AG33" i="35"/>
  <c r="AA33" i="35"/>
  <c r="O33" i="35"/>
  <c r="M33" i="35"/>
  <c r="U32" i="35"/>
  <c r="K32" i="35"/>
  <c r="I32" i="35"/>
  <c r="AW32" i="35"/>
  <c r="AQ32" i="35"/>
  <c r="AG32" i="35"/>
  <c r="AA32" i="35"/>
  <c r="O32" i="35"/>
  <c r="M32" i="35"/>
  <c r="AU32" i="35" s="1"/>
  <c r="U31" i="35"/>
  <c r="K31" i="35"/>
  <c r="I31" i="35"/>
  <c r="AW31" i="35"/>
  <c r="AQ31" i="35"/>
  <c r="AG31" i="35"/>
  <c r="AA31" i="35"/>
  <c r="O31" i="35"/>
  <c r="M31" i="35"/>
  <c r="AU31" i="35" s="1"/>
  <c r="U30" i="35"/>
  <c r="K30" i="35"/>
  <c r="I30" i="35"/>
  <c r="AW30" i="35"/>
  <c r="AQ30" i="35"/>
  <c r="AG30" i="35"/>
  <c r="AA30" i="35"/>
  <c r="O30" i="35"/>
  <c r="M30" i="35"/>
  <c r="AU30" i="35" s="1"/>
  <c r="U29" i="35"/>
  <c r="K29" i="35"/>
  <c r="I29" i="35"/>
  <c r="AW29" i="35"/>
  <c r="AQ29" i="35"/>
  <c r="AG29" i="35"/>
  <c r="AA29" i="35"/>
  <c r="O29" i="35"/>
  <c r="M29" i="35"/>
  <c r="AU29" i="35" s="1"/>
  <c r="U28" i="35"/>
  <c r="K28" i="35"/>
  <c r="I28" i="35"/>
  <c r="AW28" i="35"/>
  <c r="AQ28" i="35"/>
  <c r="AG28" i="35"/>
  <c r="AA28" i="35"/>
  <c r="O28" i="35"/>
  <c r="M28" i="35"/>
  <c r="AU28" i="35" s="1"/>
  <c r="U27" i="35"/>
  <c r="K27" i="35"/>
  <c r="I27" i="35"/>
  <c r="AW27" i="35"/>
  <c r="AQ27" i="35"/>
  <c r="AG27" i="35"/>
  <c r="AA27" i="35"/>
  <c r="O27" i="35"/>
  <c r="M27" i="35"/>
  <c r="U26" i="35"/>
  <c r="K26" i="35"/>
  <c r="I26" i="35"/>
  <c r="AW26" i="35"/>
  <c r="AQ26" i="35"/>
  <c r="AG26" i="35"/>
  <c r="AA26" i="35"/>
  <c r="O26" i="35"/>
  <c r="M26" i="35"/>
  <c r="U25" i="35"/>
  <c r="K25" i="35"/>
  <c r="I25" i="35"/>
  <c r="AW25" i="35"/>
  <c r="AQ25" i="35"/>
  <c r="AG25" i="35"/>
  <c r="AA25" i="35"/>
  <c r="O25" i="35"/>
  <c r="M25" i="35"/>
  <c r="U24" i="35"/>
  <c r="K24" i="35"/>
  <c r="I24" i="35"/>
  <c r="AW24" i="35"/>
  <c r="AQ24" i="35"/>
  <c r="AG24" i="35"/>
  <c r="AA24" i="35"/>
  <c r="O24" i="35"/>
  <c r="M24" i="35"/>
  <c r="U23" i="35"/>
  <c r="K23" i="35"/>
  <c r="I23" i="35"/>
  <c r="AW23" i="35"/>
  <c r="AQ23" i="35"/>
  <c r="AG23" i="35"/>
  <c r="AA23" i="35"/>
  <c r="O23" i="35"/>
  <c r="M23" i="35"/>
  <c r="U22" i="35"/>
  <c r="K22" i="35"/>
  <c r="I22" i="35"/>
  <c r="AW22" i="35"/>
  <c r="AQ22" i="35"/>
  <c r="AG22" i="35"/>
  <c r="AA22" i="35"/>
  <c r="O22" i="35"/>
  <c r="M22" i="35"/>
  <c r="U21" i="35"/>
  <c r="K21" i="35"/>
  <c r="I21" i="35"/>
  <c r="AW21" i="35"/>
  <c r="AQ21" i="35"/>
  <c r="AG21" i="35"/>
  <c r="AA21" i="35"/>
  <c r="O21" i="35"/>
  <c r="M21" i="35"/>
  <c r="U20" i="35"/>
  <c r="K20" i="35"/>
  <c r="I20" i="35"/>
  <c r="AW20" i="35"/>
  <c r="AQ20" i="35"/>
  <c r="AG20" i="35"/>
  <c r="AA20" i="35"/>
  <c r="O20" i="35"/>
  <c r="M20" i="35"/>
  <c r="U19" i="35"/>
  <c r="K19" i="35"/>
  <c r="I19" i="35"/>
  <c r="AW19" i="35"/>
  <c r="AQ19" i="35"/>
  <c r="AG19" i="35"/>
  <c r="AA19" i="35"/>
  <c r="O19" i="35"/>
  <c r="M19" i="35"/>
  <c r="BA19" i="35" s="1"/>
  <c r="U18" i="35"/>
  <c r="K18" i="35"/>
  <c r="I18" i="35"/>
  <c r="AW18" i="35"/>
  <c r="AQ18" i="35"/>
  <c r="AG18" i="35"/>
  <c r="AA18" i="35"/>
  <c r="O18" i="35"/>
  <c r="M18" i="35"/>
  <c r="AU18" i="35" s="1"/>
  <c r="U17" i="35"/>
  <c r="K17" i="35"/>
  <c r="I17" i="35"/>
  <c r="AW17" i="35"/>
  <c r="AQ17" i="35"/>
  <c r="AG17" i="35"/>
  <c r="AA17" i="35"/>
  <c r="O17" i="35"/>
  <c r="M17" i="35"/>
  <c r="U16" i="35"/>
  <c r="K16" i="35"/>
  <c r="I16" i="35"/>
  <c r="AW16" i="35"/>
  <c r="AQ16" i="35"/>
  <c r="AG16" i="35"/>
  <c r="AA16" i="35"/>
  <c r="O16" i="35"/>
  <c r="M16" i="35"/>
  <c r="U15" i="35"/>
  <c r="K15" i="35"/>
  <c r="I15" i="35"/>
  <c r="AW15" i="35"/>
  <c r="AQ15" i="35"/>
  <c r="AG15" i="35"/>
  <c r="AA15" i="35"/>
  <c r="O15" i="35"/>
  <c r="M15" i="35"/>
  <c r="U14" i="35"/>
  <c r="K14" i="35"/>
  <c r="I14" i="35"/>
  <c r="AW14" i="35"/>
  <c r="AQ14" i="35"/>
  <c r="AG14" i="35"/>
  <c r="AA14" i="35"/>
  <c r="O14" i="35"/>
  <c r="M14" i="35"/>
  <c r="U13" i="35"/>
  <c r="K13" i="35"/>
  <c r="I13" i="35"/>
  <c r="AW13" i="35"/>
  <c r="AQ13" i="35"/>
  <c r="AG13" i="35"/>
  <c r="AA13" i="35"/>
  <c r="O13" i="35"/>
  <c r="M13" i="35"/>
  <c r="U12" i="35"/>
  <c r="K12" i="35"/>
  <c r="I12" i="35"/>
  <c r="AW12" i="35"/>
  <c r="AQ12" i="35"/>
  <c r="AG12" i="35"/>
  <c r="AA12" i="35"/>
  <c r="O12" i="35"/>
  <c r="M12" i="35"/>
  <c r="U11" i="35"/>
  <c r="K11" i="35"/>
  <c r="I11" i="35"/>
  <c r="AW11" i="35"/>
  <c r="AQ11" i="35"/>
  <c r="AG11" i="35"/>
  <c r="AA11" i="35"/>
  <c r="O11" i="35"/>
  <c r="M11" i="35"/>
  <c r="U10" i="35"/>
  <c r="K10" i="35"/>
  <c r="I10" i="35"/>
  <c r="AW10" i="35"/>
  <c r="AQ10" i="35"/>
  <c r="AG10" i="35"/>
  <c r="AA10" i="35"/>
  <c r="O10" i="35"/>
  <c r="M10" i="35"/>
  <c r="U9" i="35"/>
  <c r="K9" i="35"/>
  <c r="I9" i="35"/>
  <c r="AW9" i="35"/>
  <c r="AQ9" i="35"/>
  <c r="AG9" i="35"/>
  <c r="AA9" i="35"/>
  <c r="O9" i="35"/>
  <c r="M9" i="35"/>
  <c r="U8" i="35"/>
  <c r="K8" i="35"/>
  <c r="I8" i="35"/>
  <c r="AW8" i="35"/>
  <c r="AY8" i="35" s="1"/>
  <c r="AQ8" i="35"/>
  <c r="AS8" i="35" s="1"/>
  <c r="AG8" i="35"/>
  <c r="AA8" i="35"/>
  <c r="O8" i="35"/>
  <c r="M8" i="35"/>
  <c r="Q8" i="35" s="1"/>
  <c r="S8" i="35" s="1"/>
  <c r="AM8" i="35" s="1"/>
  <c r="AO8" i="35" s="1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I48" i="36"/>
  <c r="G48" i="36"/>
  <c r="BA48" i="36"/>
  <c r="AY48" i="36"/>
  <c r="AU48" i="36"/>
  <c r="AS48" i="36"/>
  <c r="AO48" i="36"/>
  <c r="AM48" i="36"/>
  <c r="AK48" i="36"/>
  <c r="AI48" i="36"/>
  <c r="AE48" i="36"/>
  <c r="AC48" i="36"/>
  <c r="Y48" i="36"/>
  <c r="W48" i="36"/>
  <c r="S48" i="36"/>
  <c r="Q48" i="36"/>
  <c r="M48" i="36"/>
  <c r="I47" i="36"/>
  <c r="G47" i="36"/>
  <c r="BA47" i="36"/>
  <c r="AY47" i="36"/>
  <c r="AU47" i="36"/>
  <c r="AS47" i="36"/>
  <c r="AO47" i="36"/>
  <c r="AM47" i="36"/>
  <c r="AK47" i="36"/>
  <c r="AI47" i="36"/>
  <c r="AE47" i="36"/>
  <c r="AC47" i="36"/>
  <c r="Y47" i="36"/>
  <c r="W47" i="36"/>
  <c r="S47" i="36"/>
  <c r="Q47" i="36"/>
  <c r="M47" i="36"/>
  <c r="U46" i="36"/>
  <c r="K46" i="36"/>
  <c r="I46" i="36"/>
  <c r="AW46" i="36"/>
  <c r="AQ46" i="36"/>
  <c r="AG46" i="36"/>
  <c r="AA46" i="36"/>
  <c r="O46" i="36"/>
  <c r="M46" i="36"/>
  <c r="U45" i="36"/>
  <c r="K45" i="36"/>
  <c r="I45" i="36"/>
  <c r="AW45" i="36"/>
  <c r="AQ45" i="36"/>
  <c r="AG45" i="36"/>
  <c r="AA45" i="36"/>
  <c r="O45" i="36"/>
  <c r="M45" i="36"/>
  <c r="I44" i="36"/>
  <c r="G44" i="36"/>
  <c r="BA44" i="36"/>
  <c r="AY44" i="36"/>
  <c r="AU44" i="36"/>
  <c r="AS44" i="36"/>
  <c r="AO44" i="36"/>
  <c r="AM44" i="36"/>
  <c r="AK44" i="36"/>
  <c r="AI44" i="36"/>
  <c r="AE44" i="36"/>
  <c r="AC44" i="36"/>
  <c r="Y44" i="36"/>
  <c r="W44" i="36"/>
  <c r="S44" i="36"/>
  <c r="Q44" i="36"/>
  <c r="M44" i="36"/>
  <c r="U43" i="36"/>
  <c r="K43" i="36"/>
  <c r="I43" i="36"/>
  <c r="AW43" i="36"/>
  <c r="AQ43" i="36"/>
  <c r="AG43" i="36"/>
  <c r="AA43" i="36"/>
  <c r="AC43" i="36" s="1"/>
  <c r="W43" i="36"/>
  <c r="Y43" i="36" s="1"/>
  <c r="AI43" i="36" s="1"/>
  <c r="Q43" i="36"/>
  <c r="M43" i="36"/>
  <c r="U42" i="36"/>
  <c r="K42" i="36"/>
  <c r="I42" i="36"/>
  <c r="AW42" i="36"/>
  <c r="AQ42" i="36"/>
  <c r="AG42" i="36"/>
  <c r="AA42" i="36"/>
  <c r="O42" i="36"/>
  <c r="M42" i="36"/>
  <c r="U41" i="36"/>
  <c r="K41" i="36"/>
  <c r="I41" i="36"/>
  <c r="AW41" i="36"/>
  <c r="AQ41" i="36"/>
  <c r="AG41" i="36"/>
  <c r="AA41" i="36"/>
  <c r="AC41" i="36" s="1"/>
  <c r="W41" i="36"/>
  <c r="Y41" i="36" s="1"/>
  <c r="AI41" i="36" s="1"/>
  <c r="Q41" i="36"/>
  <c r="M41" i="36"/>
  <c r="U40" i="36"/>
  <c r="K40" i="36"/>
  <c r="I40" i="36"/>
  <c r="AW40" i="36"/>
  <c r="AQ40" i="36"/>
  <c r="AG40" i="36"/>
  <c r="AA40" i="36"/>
  <c r="O40" i="36"/>
  <c r="M40" i="36"/>
  <c r="U39" i="36"/>
  <c r="K39" i="36"/>
  <c r="I39" i="36"/>
  <c r="AW39" i="36"/>
  <c r="AQ39" i="36"/>
  <c r="AI39" i="36"/>
  <c r="AG39" i="36"/>
  <c r="AA39" i="36"/>
  <c r="AC39" i="36" s="1"/>
  <c r="O39" i="36"/>
  <c r="M39" i="36"/>
  <c r="Q39" i="36" s="1"/>
  <c r="W39" i="36" s="1"/>
  <c r="Y39" i="36" s="1"/>
  <c r="AK39" i="36" s="1"/>
  <c r="U38" i="36"/>
  <c r="K38" i="36"/>
  <c r="I38" i="36"/>
  <c r="AW38" i="36"/>
  <c r="AQ38" i="36"/>
  <c r="AG38" i="36"/>
  <c r="AA38" i="36"/>
  <c r="O38" i="36"/>
  <c r="M38" i="36"/>
  <c r="U37" i="36"/>
  <c r="K37" i="36"/>
  <c r="I37" i="36"/>
  <c r="AW37" i="36"/>
  <c r="AY37" i="36" s="1"/>
  <c r="AQ37" i="36"/>
  <c r="AS37" i="36" s="1"/>
  <c r="AG37" i="36"/>
  <c r="AA37" i="36"/>
  <c r="O37" i="36"/>
  <c r="M37" i="36"/>
  <c r="Q37" i="36" s="1"/>
  <c r="S37" i="36" s="1"/>
  <c r="AM37" i="36" s="1"/>
  <c r="AO37" i="36" s="1"/>
  <c r="U36" i="36"/>
  <c r="K36" i="36"/>
  <c r="I36" i="36"/>
  <c r="AW36" i="36"/>
  <c r="AQ36" i="36"/>
  <c r="AG36" i="36"/>
  <c r="AA36" i="36"/>
  <c r="O36" i="36"/>
  <c r="M36" i="36"/>
  <c r="I35" i="36"/>
  <c r="G35" i="36"/>
  <c r="BA35" i="36"/>
  <c r="AY35" i="36"/>
  <c r="AU35" i="36"/>
  <c r="AS35" i="36"/>
  <c r="AO35" i="36"/>
  <c r="AM35" i="36"/>
  <c r="AK35" i="36"/>
  <c r="AI35" i="36"/>
  <c r="AE35" i="36"/>
  <c r="AC35" i="36"/>
  <c r="Y35" i="36"/>
  <c r="W35" i="36"/>
  <c r="S35" i="36"/>
  <c r="Q35" i="36"/>
  <c r="M35" i="36"/>
  <c r="U34" i="36"/>
  <c r="K34" i="36"/>
  <c r="I34" i="36"/>
  <c r="AW34" i="36"/>
  <c r="AQ34" i="36"/>
  <c r="AG34" i="36"/>
  <c r="AA34" i="36"/>
  <c r="O34" i="36"/>
  <c r="M34" i="36"/>
  <c r="U33" i="36"/>
  <c r="K33" i="36"/>
  <c r="I33" i="36"/>
  <c r="AW33" i="36"/>
  <c r="AQ33" i="36"/>
  <c r="AG33" i="36"/>
  <c r="AA33" i="36"/>
  <c r="O33" i="36"/>
  <c r="M33" i="36"/>
  <c r="U32" i="36"/>
  <c r="K32" i="36"/>
  <c r="I32" i="36"/>
  <c r="AW32" i="36"/>
  <c r="AQ32" i="36"/>
  <c r="AG32" i="36"/>
  <c r="AA32" i="36"/>
  <c r="O32" i="36"/>
  <c r="M32" i="36"/>
  <c r="AU32" i="36" s="1"/>
  <c r="U31" i="36"/>
  <c r="K31" i="36"/>
  <c r="I31" i="36"/>
  <c r="AW31" i="36"/>
  <c r="AQ31" i="36"/>
  <c r="AG31" i="36"/>
  <c r="AA31" i="36"/>
  <c r="O31" i="36"/>
  <c r="M31" i="36"/>
  <c r="AU31" i="36" s="1"/>
  <c r="U30" i="36"/>
  <c r="K30" i="36"/>
  <c r="I30" i="36"/>
  <c r="AW30" i="36"/>
  <c r="AQ30" i="36"/>
  <c r="AK30" i="36"/>
  <c r="AG30" i="36"/>
  <c r="AA30" i="36"/>
  <c r="O30" i="36"/>
  <c r="M30" i="36"/>
  <c r="AU30" i="36" s="1"/>
  <c r="U29" i="36"/>
  <c r="K29" i="36"/>
  <c r="M29" i="36" s="1"/>
  <c r="AU29" i="36" s="1"/>
  <c r="I29" i="36"/>
  <c r="AW29" i="36"/>
  <c r="AQ29" i="36"/>
  <c r="AG29" i="36"/>
  <c r="AA29" i="36"/>
  <c r="O29" i="36"/>
  <c r="U28" i="36"/>
  <c r="K28" i="36"/>
  <c r="I28" i="36"/>
  <c r="AW28" i="36"/>
  <c r="AQ28" i="36"/>
  <c r="AG28" i="36"/>
  <c r="AA28" i="36"/>
  <c r="O28" i="36"/>
  <c r="M28" i="36"/>
  <c r="AU28" i="36" s="1"/>
  <c r="U27" i="36"/>
  <c r="K27" i="36"/>
  <c r="I27" i="36"/>
  <c r="AW27" i="36"/>
  <c r="AQ27" i="36"/>
  <c r="AG27" i="36"/>
  <c r="AA27" i="36"/>
  <c r="O27" i="36"/>
  <c r="M27" i="36"/>
  <c r="U26" i="36"/>
  <c r="K26" i="36"/>
  <c r="I26" i="36"/>
  <c r="AW26" i="36"/>
  <c r="AQ26" i="36"/>
  <c r="AG26" i="36"/>
  <c r="AA26" i="36"/>
  <c r="O26" i="36"/>
  <c r="M26" i="36"/>
  <c r="U25" i="36"/>
  <c r="K25" i="36"/>
  <c r="I25" i="36"/>
  <c r="AW25" i="36"/>
  <c r="AQ25" i="36"/>
  <c r="AG25" i="36"/>
  <c r="AA25" i="36"/>
  <c r="O25" i="36"/>
  <c r="M25" i="36"/>
  <c r="U24" i="36"/>
  <c r="K24" i="36"/>
  <c r="I24" i="36"/>
  <c r="AW24" i="36"/>
  <c r="AQ24" i="36"/>
  <c r="AG24" i="36"/>
  <c r="AA24" i="36"/>
  <c r="O24" i="36"/>
  <c r="M24" i="36"/>
  <c r="U23" i="36"/>
  <c r="K23" i="36"/>
  <c r="I23" i="36"/>
  <c r="AW23" i="36"/>
  <c r="AQ23" i="36"/>
  <c r="AG23" i="36"/>
  <c r="AA23" i="36"/>
  <c r="O23" i="36"/>
  <c r="M23" i="36"/>
  <c r="U22" i="36"/>
  <c r="K22" i="36"/>
  <c r="I22" i="36"/>
  <c r="AW22" i="36"/>
  <c r="AQ22" i="36"/>
  <c r="AG22" i="36"/>
  <c r="AA22" i="36"/>
  <c r="O22" i="36"/>
  <c r="M22" i="36"/>
  <c r="U21" i="36"/>
  <c r="K21" i="36"/>
  <c r="I21" i="36"/>
  <c r="AW21" i="36"/>
  <c r="AQ21" i="36"/>
  <c r="AG21" i="36"/>
  <c r="AA21" i="36"/>
  <c r="O21" i="36"/>
  <c r="M21" i="36"/>
  <c r="U20" i="36"/>
  <c r="K20" i="36"/>
  <c r="I20" i="36"/>
  <c r="AW20" i="36"/>
  <c r="AQ20" i="36"/>
  <c r="AG20" i="36"/>
  <c r="AA20" i="36"/>
  <c r="O20" i="36"/>
  <c r="M20" i="36"/>
  <c r="U19" i="36"/>
  <c r="K19" i="36"/>
  <c r="I19" i="36"/>
  <c r="AW19" i="36"/>
  <c r="AQ19" i="36"/>
  <c r="AG19" i="36"/>
  <c r="AA19" i="36"/>
  <c r="O19" i="36"/>
  <c r="M19" i="36"/>
  <c r="BA19" i="36" s="1"/>
  <c r="U18" i="36"/>
  <c r="K18" i="36"/>
  <c r="I18" i="36"/>
  <c r="AW18" i="36"/>
  <c r="AQ18" i="36"/>
  <c r="AG18" i="36"/>
  <c r="AA18" i="36"/>
  <c r="O18" i="36"/>
  <c r="M18" i="36"/>
  <c r="BA18" i="36" s="1"/>
  <c r="U17" i="36"/>
  <c r="K17" i="36"/>
  <c r="I17" i="36"/>
  <c r="AW17" i="36"/>
  <c r="AQ17" i="36"/>
  <c r="AG17" i="36"/>
  <c r="AA17" i="36"/>
  <c r="O17" i="36"/>
  <c r="M17" i="36"/>
  <c r="U16" i="36"/>
  <c r="K16" i="36"/>
  <c r="I16" i="36"/>
  <c r="AW16" i="36"/>
  <c r="AQ16" i="36"/>
  <c r="AG16" i="36"/>
  <c r="AA16" i="36"/>
  <c r="O16" i="36"/>
  <c r="M16" i="36"/>
  <c r="U15" i="36"/>
  <c r="K15" i="36"/>
  <c r="I15" i="36"/>
  <c r="AW15" i="36"/>
  <c r="AQ15" i="36"/>
  <c r="AS15" i="36" s="1"/>
  <c r="AG15" i="36"/>
  <c r="AA15" i="36"/>
  <c r="O15" i="36"/>
  <c r="M15" i="36"/>
  <c r="Q15" i="36" s="1"/>
  <c r="S15" i="36" s="1"/>
  <c r="AM15" i="36" s="1"/>
  <c r="AO15" i="36" s="1"/>
  <c r="U14" i="36"/>
  <c r="K14" i="36"/>
  <c r="I14" i="36"/>
  <c r="AW14" i="36"/>
  <c r="AQ14" i="36"/>
  <c r="AG14" i="36"/>
  <c r="AA14" i="36"/>
  <c r="O14" i="36"/>
  <c r="M14" i="36"/>
  <c r="U13" i="36"/>
  <c r="K13" i="36"/>
  <c r="I13" i="36"/>
  <c r="AW13" i="36"/>
  <c r="AQ13" i="36"/>
  <c r="AG13" i="36"/>
  <c r="AA13" i="36"/>
  <c r="O13" i="36"/>
  <c r="M13" i="36"/>
  <c r="U12" i="36"/>
  <c r="K12" i="36"/>
  <c r="I12" i="36"/>
  <c r="AW12" i="36"/>
  <c r="AQ12" i="36"/>
  <c r="AG12" i="36"/>
  <c r="AA12" i="36"/>
  <c r="O12" i="36"/>
  <c r="M12" i="36"/>
  <c r="U11" i="36"/>
  <c r="K11" i="36"/>
  <c r="I11" i="36"/>
  <c r="AW11" i="36"/>
  <c r="AQ11" i="36"/>
  <c r="AG11" i="36"/>
  <c r="AA11" i="36"/>
  <c r="O11" i="36"/>
  <c r="M11" i="36"/>
  <c r="U10" i="36"/>
  <c r="K10" i="36"/>
  <c r="I10" i="36"/>
  <c r="AW10" i="36"/>
  <c r="AQ10" i="36"/>
  <c r="AG10" i="36"/>
  <c r="AA10" i="36"/>
  <c r="O10" i="36"/>
  <c r="M10" i="36"/>
  <c r="U9" i="36"/>
  <c r="K9" i="36"/>
  <c r="I9" i="36"/>
  <c r="AW9" i="36"/>
  <c r="AQ9" i="36"/>
  <c r="AG9" i="36"/>
  <c r="AA9" i="36"/>
  <c r="O9" i="36"/>
  <c r="M9" i="36"/>
  <c r="U8" i="36"/>
  <c r="K8" i="36"/>
  <c r="I8" i="36"/>
  <c r="AW8" i="36"/>
  <c r="AQ8" i="36"/>
  <c r="AG8" i="36"/>
  <c r="AA8" i="36"/>
  <c r="O8" i="36"/>
  <c r="M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I48" i="37"/>
  <c r="G48" i="37"/>
  <c r="BA48" i="37"/>
  <c r="AY48" i="37"/>
  <c r="AU48" i="37"/>
  <c r="AS48" i="37"/>
  <c r="AO48" i="37"/>
  <c r="AM48" i="37"/>
  <c r="AK48" i="37"/>
  <c r="AI48" i="37"/>
  <c r="AE48" i="37"/>
  <c r="AC48" i="37"/>
  <c r="Y48" i="37"/>
  <c r="W48" i="37"/>
  <c r="S48" i="37"/>
  <c r="Q48" i="37"/>
  <c r="M48" i="37"/>
  <c r="I47" i="37"/>
  <c r="G47" i="37"/>
  <c r="BA47" i="37"/>
  <c r="AY47" i="37"/>
  <c r="AU47" i="37"/>
  <c r="AS47" i="37"/>
  <c r="AO47" i="37"/>
  <c r="AM47" i="37"/>
  <c r="AK47" i="37"/>
  <c r="AI47" i="37"/>
  <c r="AE47" i="37"/>
  <c r="AC47" i="37"/>
  <c r="Y47" i="37"/>
  <c r="W47" i="37"/>
  <c r="S47" i="37"/>
  <c r="Q47" i="37"/>
  <c r="M47" i="37"/>
  <c r="U46" i="37"/>
  <c r="K46" i="37"/>
  <c r="I46" i="37"/>
  <c r="AW46" i="37"/>
  <c r="AQ46" i="37"/>
  <c r="AG46" i="37"/>
  <c r="AA46" i="37"/>
  <c r="O46" i="37"/>
  <c r="M46" i="37"/>
  <c r="U45" i="37"/>
  <c r="K45" i="37"/>
  <c r="I45" i="37"/>
  <c r="AW45" i="37"/>
  <c r="AQ45" i="37"/>
  <c r="AG45" i="37"/>
  <c r="AA45" i="37"/>
  <c r="O45" i="37"/>
  <c r="M45" i="37"/>
  <c r="I44" i="37"/>
  <c r="G44" i="37"/>
  <c r="BA44" i="37"/>
  <c r="AY44" i="37"/>
  <c r="AU44" i="37"/>
  <c r="AS44" i="37"/>
  <c r="AO44" i="37"/>
  <c r="AM44" i="37"/>
  <c r="AK44" i="37"/>
  <c r="AI44" i="37"/>
  <c r="AE44" i="37"/>
  <c r="AC44" i="37"/>
  <c r="Y44" i="37"/>
  <c r="W44" i="37"/>
  <c r="S44" i="37"/>
  <c r="Q44" i="37"/>
  <c r="M44" i="37"/>
  <c r="U43" i="37"/>
  <c r="K43" i="37"/>
  <c r="I43" i="37"/>
  <c r="AW43" i="37"/>
  <c r="AQ43" i="37"/>
  <c r="AG43" i="37"/>
  <c r="AA43" i="37"/>
  <c r="AC43" i="37" s="1"/>
  <c r="W43" i="37"/>
  <c r="Y43" i="37" s="1"/>
  <c r="AI43" i="37" s="1"/>
  <c r="Q43" i="37"/>
  <c r="M43" i="37"/>
  <c r="U42" i="37"/>
  <c r="K42" i="37"/>
  <c r="I42" i="37"/>
  <c r="AW42" i="37"/>
  <c r="AQ42" i="37"/>
  <c r="AI42" i="37"/>
  <c r="AG42" i="37"/>
  <c r="AA42" i="37"/>
  <c r="AC42" i="37" s="1"/>
  <c r="O42" i="37"/>
  <c r="M42" i="37"/>
  <c r="Q42" i="37" s="1"/>
  <c r="W42" i="37" s="1"/>
  <c r="Y42" i="37" s="1"/>
  <c r="AK42" i="37" s="1"/>
  <c r="U41" i="37"/>
  <c r="K41" i="37"/>
  <c r="I41" i="37"/>
  <c r="AW41" i="37"/>
  <c r="AQ41" i="37"/>
  <c r="AG41" i="37"/>
  <c r="AA41" i="37"/>
  <c r="AC41" i="37" s="1"/>
  <c r="W41" i="37"/>
  <c r="Y41" i="37" s="1"/>
  <c r="AI41" i="37" s="1"/>
  <c r="Q41" i="37"/>
  <c r="M41" i="37"/>
  <c r="U40" i="37"/>
  <c r="K40" i="37"/>
  <c r="I40" i="37"/>
  <c r="AW40" i="37"/>
  <c r="AQ40" i="37"/>
  <c r="AG40" i="37"/>
  <c r="AA40" i="37"/>
  <c r="O40" i="37"/>
  <c r="M40" i="37"/>
  <c r="U39" i="37"/>
  <c r="K39" i="37"/>
  <c r="I39" i="37"/>
  <c r="AW39" i="37"/>
  <c r="AQ39" i="37"/>
  <c r="AG39" i="37"/>
  <c r="AA39" i="37"/>
  <c r="O39" i="37"/>
  <c r="M39" i="37"/>
  <c r="U38" i="37"/>
  <c r="K38" i="37"/>
  <c r="I38" i="37"/>
  <c r="AW38" i="37"/>
  <c r="AQ38" i="37"/>
  <c r="AG38" i="37"/>
  <c r="AA38" i="37"/>
  <c r="O38" i="37"/>
  <c r="M38" i="37"/>
  <c r="U37" i="37"/>
  <c r="K37" i="37"/>
  <c r="I37" i="37"/>
  <c r="AW37" i="37"/>
  <c r="AQ37" i="37"/>
  <c r="AG37" i="37"/>
  <c r="AA37" i="37"/>
  <c r="O37" i="37"/>
  <c r="M37" i="37"/>
  <c r="U36" i="37"/>
  <c r="K36" i="37"/>
  <c r="I36" i="37"/>
  <c r="AW36" i="37"/>
  <c r="AQ36" i="37"/>
  <c r="AG36" i="37"/>
  <c r="AA36" i="37"/>
  <c r="O36" i="37"/>
  <c r="M36" i="37"/>
  <c r="I35" i="37"/>
  <c r="G35" i="37"/>
  <c r="BA35" i="37"/>
  <c r="AY35" i="37"/>
  <c r="AU35" i="37"/>
  <c r="AS35" i="37"/>
  <c r="AO35" i="37"/>
  <c r="AM35" i="37"/>
  <c r="AK35" i="37"/>
  <c r="AI35" i="37"/>
  <c r="AE35" i="37"/>
  <c r="AC35" i="37"/>
  <c r="Y35" i="37"/>
  <c r="W35" i="37"/>
  <c r="S35" i="37"/>
  <c r="Q35" i="37"/>
  <c r="M35" i="37"/>
  <c r="U34" i="37"/>
  <c r="K34" i="37"/>
  <c r="I34" i="37"/>
  <c r="AW34" i="37"/>
  <c r="AQ34" i="37"/>
  <c r="AG34" i="37"/>
  <c r="AA34" i="37"/>
  <c r="O34" i="37"/>
  <c r="M34" i="37"/>
  <c r="U33" i="37"/>
  <c r="K33" i="37"/>
  <c r="I33" i="37"/>
  <c r="AW33" i="37"/>
  <c r="AQ33" i="37"/>
  <c r="AG33" i="37"/>
  <c r="AA33" i="37"/>
  <c r="O33" i="37"/>
  <c r="M33" i="37"/>
  <c r="U32" i="37"/>
  <c r="K32" i="37"/>
  <c r="I32" i="37"/>
  <c r="AW32" i="37"/>
  <c r="AQ32" i="37"/>
  <c r="AG32" i="37"/>
  <c r="AA32" i="37"/>
  <c r="O32" i="37"/>
  <c r="M32" i="37"/>
  <c r="AU32" i="37" s="1"/>
  <c r="U31" i="37"/>
  <c r="K31" i="37"/>
  <c r="I31" i="37"/>
  <c r="AW31" i="37"/>
  <c r="AQ31" i="37"/>
  <c r="AG31" i="37"/>
  <c r="AA31" i="37"/>
  <c r="O31" i="37"/>
  <c r="M31" i="37"/>
  <c r="AU31" i="37" s="1"/>
  <c r="U30" i="37"/>
  <c r="K30" i="37"/>
  <c r="I30" i="37"/>
  <c r="AW30" i="37"/>
  <c r="AQ30" i="37"/>
  <c r="AG30" i="37"/>
  <c r="AA30" i="37"/>
  <c r="O30" i="37"/>
  <c r="M30" i="37"/>
  <c r="AU30" i="37" s="1"/>
  <c r="U29" i="37"/>
  <c r="K29" i="37"/>
  <c r="I29" i="37"/>
  <c r="AW29" i="37"/>
  <c r="AQ29" i="37"/>
  <c r="AG29" i="37"/>
  <c r="AA29" i="37"/>
  <c r="O29" i="37"/>
  <c r="M29" i="37"/>
  <c r="AU29" i="37" s="1"/>
  <c r="U28" i="37"/>
  <c r="K28" i="37"/>
  <c r="I28" i="37"/>
  <c r="AW28" i="37"/>
  <c r="AQ28" i="37"/>
  <c r="AG28" i="37"/>
  <c r="AA28" i="37"/>
  <c r="O28" i="37"/>
  <c r="M28" i="37"/>
  <c r="AU28" i="37" s="1"/>
  <c r="U27" i="37"/>
  <c r="K27" i="37"/>
  <c r="I27" i="37"/>
  <c r="AW27" i="37"/>
  <c r="AQ27" i="37"/>
  <c r="AG27" i="37"/>
  <c r="AA27" i="37"/>
  <c r="O27" i="37"/>
  <c r="M27" i="37"/>
  <c r="U26" i="37"/>
  <c r="K26" i="37"/>
  <c r="I26" i="37"/>
  <c r="AW26" i="37"/>
  <c r="AQ26" i="37"/>
  <c r="AG26" i="37"/>
  <c r="AA26" i="37"/>
  <c r="O26" i="37"/>
  <c r="M26" i="37"/>
  <c r="U25" i="37"/>
  <c r="K25" i="37"/>
  <c r="I25" i="37"/>
  <c r="AW25" i="37"/>
  <c r="AQ25" i="37"/>
  <c r="AG25" i="37"/>
  <c r="AA25" i="37"/>
  <c r="O25" i="37"/>
  <c r="M25" i="37"/>
  <c r="U24" i="37"/>
  <c r="K24" i="37"/>
  <c r="I24" i="37"/>
  <c r="AW24" i="37"/>
  <c r="AQ24" i="37"/>
  <c r="AG24" i="37"/>
  <c r="AA24" i="37"/>
  <c r="O24" i="37"/>
  <c r="M24" i="37"/>
  <c r="U23" i="37"/>
  <c r="K23" i="37"/>
  <c r="I23" i="37"/>
  <c r="AW23" i="37"/>
  <c r="AQ23" i="37"/>
  <c r="AG23" i="37"/>
  <c r="AA23" i="37"/>
  <c r="O23" i="37"/>
  <c r="M23" i="37"/>
  <c r="U22" i="37"/>
  <c r="K22" i="37"/>
  <c r="I22" i="37"/>
  <c r="AW22" i="37"/>
  <c r="AQ22" i="37"/>
  <c r="AG22" i="37"/>
  <c r="AA22" i="37"/>
  <c r="O22" i="37"/>
  <c r="M22" i="37"/>
  <c r="U21" i="37"/>
  <c r="K21" i="37"/>
  <c r="I21" i="37"/>
  <c r="AW21" i="37"/>
  <c r="AQ21" i="37"/>
  <c r="AG21" i="37"/>
  <c r="AA21" i="37"/>
  <c r="O21" i="37"/>
  <c r="M21" i="37"/>
  <c r="U20" i="37"/>
  <c r="K20" i="37"/>
  <c r="I20" i="37"/>
  <c r="AW20" i="37"/>
  <c r="AQ20" i="37"/>
  <c r="AG20" i="37"/>
  <c r="AA20" i="37"/>
  <c r="O20" i="37"/>
  <c r="M20" i="37"/>
  <c r="U19" i="37"/>
  <c r="K19" i="37"/>
  <c r="I19" i="37"/>
  <c r="AW19" i="37"/>
  <c r="AQ19" i="37"/>
  <c r="AG19" i="37"/>
  <c r="AA19" i="37"/>
  <c r="O19" i="37"/>
  <c r="M19" i="37"/>
  <c r="AU19" i="37" s="1"/>
  <c r="U18" i="37"/>
  <c r="K18" i="37"/>
  <c r="I18" i="37"/>
  <c r="AW18" i="37"/>
  <c r="AQ18" i="37"/>
  <c r="AG18" i="37"/>
  <c r="AA18" i="37"/>
  <c r="O18" i="37"/>
  <c r="M18" i="37"/>
  <c r="AU18" i="37" s="1"/>
  <c r="U17" i="37"/>
  <c r="K17" i="37"/>
  <c r="I17" i="37"/>
  <c r="AW17" i="37"/>
  <c r="AQ17" i="37"/>
  <c r="AG17" i="37"/>
  <c r="AA17" i="37"/>
  <c r="O17" i="37"/>
  <c r="M17" i="37"/>
  <c r="U16" i="37"/>
  <c r="K16" i="37"/>
  <c r="I16" i="37"/>
  <c r="AW16" i="37"/>
  <c r="AQ16" i="37"/>
  <c r="AG16" i="37"/>
  <c r="AA16" i="37"/>
  <c r="O16" i="37"/>
  <c r="M16" i="37"/>
  <c r="U15" i="37"/>
  <c r="K15" i="37"/>
  <c r="I15" i="37"/>
  <c r="AW15" i="37"/>
  <c r="AQ15" i="37"/>
  <c r="AG15" i="37"/>
  <c r="AA15" i="37"/>
  <c r="O15" i="37"/>
  <c r="M15" i="37"/>
  <c r="U14" i="37"/>
  <c r="K14" i="37"/>
  <c r="I14" i="37"/>
  <c r="AW14" i="37"/>
  <c r="AQ14" i="37"/>
  <c r="AG14" i="37"/>
  <c r="AA14" i="37"/>
  <c r="O14" i="37"/>
  <c r="M14" i="37"/>
  <c r="U13" i="37"/>
  <c r="K13" i="37"/>
  <c r="I13" i="37"/>
  <c r="AW13" i="37"/>
  <c r="AQ13" i="37"/>
  <c r="AG13" i="37"/>
  <c r="AA13" i="37"/>
  <c r="O13" i="37"/>
  <c r="M13" i="37"/>
  <c r="U12" i="37"/>
  <c r="K12" i="37"/>
  <c r="I12" i="37"/>
  <c r="AW12" i="37"/>
  <c r="AQ12" i="37"/>
  <c r="AG12" i="37"/>
  <c r="AA12" i="37"/>
  <c r="O12" i="37"/>
  <c r="M12" i="37"/>
  <c r="U11" i="37"/>
  <c r="K11" i="37"/>
  <c r="I11" i="37"/>
  <c r="AW11" i="37"/>
  <c r="AQ11" i="37"/>
  <c r="AG11" i="37"/>
  <c r="AA11" i="37"/>
  <c r="O11" i="37"/>
  <c r="M11" i="37"/>
  <c r="U10" i="37"/>
  <c r="K10" i="37"/>
  <c r="I10" i="37"/>
  <c r="AW10" i="37"/>
  <c r="AQ10" i="37"/>
  <c r="AG10" i="37"/>
  <c r="AA10" i="37"/>
  <c r="O10" i="37"/>
  <c r="M10" i="37"/>
  <c r="U9" i="37"/>
  <c r="K9" i="37"/>
  <c r="I9" i="37"/>
  <c r="AW9" i="37"/>
  <c r="AQ9" i="37"/>
  <c r="AG9" i="37"/>
  <c r="AA9" i="37"/>
  <c r="O9" i="37"/>
  <c r="M9" i="37"/>
  <c r="U8" i="37"/>
  <c r="K8" i="37"/>
  <c r="I8" i="37"/>
  <c r="AW8" i="37"/>
  <c r="AQ8" i="37"/>
  <c r="AG8" i="37"/>
  <c r="AA8" i="37"/>
  <c r="O8" i="37"/>
  <c r="M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I48" i="38"/>
  <c r="G48" i="38"/>
  <c r="BA48" i="38"/>
  <c r="AY48" i="38"/>
  <c r="AU48" i="38"/>
  <c r="AS48" i="38"/>
  <c r="AO48" i="38"/>
  <c r="AM48" i="38"/>
  <c r="AK48" i="38"/>
  <c r="AI48" i="38"/>
  <c r="AE48" i="38"/>
  <c r="AC48" i="38"/>
  <c r="Y48" i="38"/>
  <c r="W48" i="38"/>
  <c r="S48" i="38"/>
  <c r="Q48" i="38"/>
  <c r="M48" i="38"/>
  <c r="I47" i="38"/>
  <c r="G47" i="38"/>
  <c r="BA47" i="38"/>
  <c r="AY47" i="38"/>
  <c r="AU47" i="38"/>
  <c r="AS47" i="38"/>
  <c r="AO47" i="38"/>
  <c r="AM47" i="38"/>
  <c r="AK47" i="38"/>
  <c r="AI47" i="38"/>
  <c r="AE47" i="38"/>
  <c r="AC47" i="38"/>
  <c r="Y47" i="38"/>
  <c r="W47" i="38"/>
  <c r="S47" i="38"/>
  <c r="Q47" i="38"/>
  <c r="M47" i="38"/>
  <c r="U46" i="38"/>
  <c r="K46" i="38"/>
  <c r="I46" i="38"/>
  <c r="AW46" i="38"/>
  <c r="AQ46" i="38"/>
  <c r="AG46" i="38"/>
  <c r="AA46" i="38"/>
  <c r="O46" i="38"/>
  <c r="M46" i="38"/>
  <c r="U45" i="38"/>
  <c r="K45" i="38"/>
  <c r="I45" i="38"/>
  <c r="AW45" i="38"/>
  <c r="AQ45" i="38"/>
  <c r="AG45" i="38"/>
  <c r="AA45" i="38"/>
  <c r="O45" i="38"/>
  <c r="M45" i="38"/>
  <c r="I44" i="38"/>
  <c r="G44" i="38"/>
  <c r="BA44" i="38"/>
  <c r="AY44" i="38"/>
  <c r="AU44" i="38"/>
  <c r="AS44" i="38"/>
  <c r="AO44" i="38"/>
  <c r="AM44" i="38"/>
  <c r="AK44" i="38"/>
  <c r="AI44" i="38"/>
  <c r="AE44" i="38"/>
  <c r="AC44" i="38"/>
  <c r="Y44" i="38"/>
  <c r="W44" i="38"/>
  <c r="S44" i="38"/>
  <c r="Q44" i="38"/>
  <c r="M44" i="38"/>
  <c r="U43" i="38"/>
  <c r="K43" i="38"/>
  <c r="I43" i="38"/>
  <c r="AW43" i="38"/>
  <c r="AQ43" i="38"/>
  <c r="AG43" i="38"/>
  <c r="AA43" i="38"/>
  <c r="AC43" i="38" s="1"/>
  <c r="W43" i="38"/>
  <c r="Y43" i="38" s="1"/>
  <c r="AI43" i="38" s="1"/>
  <c r="Q43" i="38"/>
  <c r="M43" i="38"/>
  <c r="U42" i="38"/>
  <c r="K42" i="38"/>
  <c r="I42" i="38"/>
  <c r="AW42" i="38"/>
  <c r="AQ42" i="38"/>
  <c r="AG42" i="38"/>
  <c r="AA42" i="38"/>
  <c r="O42" i="38"/>
  <c r="M42" i="38"/>
  <c r="U41" i="38"/>
  <c r="K41" i="38"/>
  <c r="I41" i="38"/>
  <c r="AW41" i="38"/>
  <c r="AQ41" i="38"/>
  <c r="AG41" i="38"/>
  <c r="AA41" i="38"/>
  <c r="AC41" i="38" s="1"/>
  <c r="W41" i="38"/>
  <c r="Y41" i="38" s="1"/>
  <c r="AI41" i="38" s="1"/>
  <c r="Q41" i="38"/>
  <c r="M41" i="38"/>
  <c r="U40" i="38"/>
  <c r="K40" i="38"/>
  <c r="I40" i="38"/>
  <c r="AW40" i="38"/>
  <c r="AY40" i="38" s="1"/>
  <c r="AQ40" i="38"/>
  <c r="AS40" i="38" s="1"/>
  <c r="AG40" i="38"/>
  <c r="AA40" i="38"/>
  <c r="O40" i="38"/>
  <c r="M40" i="38"/>
  <c r="Q40" i="38" s="1"/>
  <c r="S40" i="38" s="1"/>
  <c r="AM40" i="38" s="1"/>
  <c r="AO40" i="38" s="1"/>
  <c r="U39" i="38"/>
  <c r="K39" i="38"/>
  <c r="I39" i="38"/>
  <c r="AW39" i="38"/>
  <c r="AQ39" i="38"/>
  <c r="AG39" i="38"/>
  <c r="AA39" i="38"/>
  <c r="O39" i="38"/>
  <c r="M39" i="38"/>
  <c r="U38" i="38"/>
  <c r="K38" i="38"/>
  <c r="I38" i="38"/>
  <c r="AW38" i="38"/>
  <c r="AQ38" i="38"/>
  <c r="AG38" i="38"/>
  <c r="AA38" i="38"/>
  <c r="O38" i="38"/>
  <c r="M38" i="38"/>
  <c r="U37" i="38"/>
  <c r="K37" i="38"/>
  <c r="I37" i="38"/>
  <c r="AW37" i="38"/>
  <c r="AQ37" i="38"/>
  <c r="AG37" i="38"/>
  <c r="AA37" i="38"/>
  <c r="O37" i="38"/>
  <c r="M37" i="38"/>
  <c r="U36" i="38"/>
  <c r="K36" i="38"/>
  <c r="I36" i="38"/>
  <c r="AW36" i="38"/>
  <c r="AQ36" i="38"/>
  <c r="AG36" i="38"/>
  <c r="AA36" i="38"/>
  <c r="O36" i="38"/>
  <c r="M36" i="38"/>
  <c r="I35" i="38"/>
  <c r="G35" i="38"/>
  <c r="BA35" i="38"/>
  <c r="AY35" i="38"/>
  <c r="AU35" i="38"/>
  <c r="AS35" i="38"/>
  <c r="AO35" i="38"/>
  <c r="AM35" i="38"/>
  <c r="AK35" i="38"/>
  <c r="AI35" i="38"/>
  <c r="AE35" i="38"/>
  <c r="AC35" i="38"/>
  <c r="Y35" i="38"/>
  <c r="W35" i="38"/>
  <c r="S35" i="38"/>
  <c r="Q35" i="38"/>
  <c r="M35" i="38"/>
  <c r="U34" i="38"/>
  <c r="K34" i="38"/>
  <c r="I34" i="38"/>
  <c r="AW34" i="38"/>
  <c r="AQ34" i="38"/>
  <c r="AG34" i="38"/>
  <c r="AA34" i="38"/>
  <c r="O34" i="38"/>
  <c r="M34" i="38"/>
  <c r="U33" i="38"/>
  <c r="K33" i="38"/>
  <c r="I33" i="38"/>
  <c r="AW33" i="38"/>
  <c r="AQ33" i="38"/>
  <c r="AG33" i="38"/>
  <c r="AA33" i="38"/>
  <c r="O33" i="38"/>
  <c r="M33" i="38"/>
  <c r="U32" i="38"/>
  <c r="K32" i="38"/>
  <c r="I32" i="38"/>
  <c r="AW32" i="38"/>
  <c r="AQ32" i="38"/>
  <c r="AG32" i="38"/>
  <c r="AA32" i="38"/>
  <c r="O32" i="38"/>
  <c r="M32" i="38"/>
  <c r="AU32" i="38" s="1"/>
  <c r="U31" i="38"/>
  <c r="K31" i="38"/>
  <c r="I31" i="38"/>
  <c r="AW31" i="38"/>
  <c r="AQ31" i="38"/>
  <c r="AG31" i="38"/>
  <c r="AA31" i="38"/>
  <c r="O31" i="38"/>
  <c r="M31" i="38"/>
  <c r="BA31" i="38" s="1"/>
  <c r="U30" i="38"/>
  <c r="K30" i="38"/>
  <c r="I30" i="38"/>
  <c r="AW30" i="38"/>
  <c r="AQ30" i="38"/>
  <c r="AG30" i="38"/>
  <c r="AA30" i="38"/>
  <c r="O30" i="38"/>
  <c r="M30" i="38"/>
  <c r="BA30" i="38" s="1"/>
  <c r="U29" i="38"/>
  <c r="K29" i="38"/>
  <c r="I29" i="38"/>
  <c r="AW29" i="38"/>
  <c r="AQ29" i="38"/>
  <c r="AG29" i="38"/>
  <c r="AA29" i="38"/>
  <c r="O29" i="38"/>
  <c r="M29" i="38"/>
  <c r="BA29" i="38" s="1"/>
  <c r="U28" i="38"/>
  <c r="K28" i="38"/>
  <c r="I28" i="38"/>
  <c r="AW28" i="38"/>
  <c r="AQ28" i="38"/>
  <c r="AG28" i="38"/>
  <c r="AA28" i="38"/>
  <c r="O28" i="38"/>
  <c r="M28" i="38"/>
  <c r="AU28" i="38" s="1"/>
  <c r="U27" i="38"/>
  <c r="K27" i="38"/>
  <c r="I27" i="38"/>
  <c r="AW27" i="38"/>
  <c r="AQ27" i="38"/>
  <c r="AG27" i="38"/>
  <c r="AA27" i="38"/>
  <c r="O27" i="38"/>
  <c r="M27" i="38"/>
  <c r="U26" i="38"/>
  <c r="K26" i="38"/>
  <c r="I26" i="38"/>
  <c r="AW26" i="38"/>
  <c r="AQ26" i="38"/>
  <c r="AG26" i="38"/>
  <c r="AA26" i="38"/>
  <c r="O26" i="38"/>
  <c r="M26" i="38"/>
  <c r="U25" i="38"/>
  <c r="K25" i="38"/>
  <c r="I25" i="38"/>
  <c r="AW25" i="38"/>
  <c r="AQ25" i="38"/>
  <c r="AG25" i="38"/>
  <c r="AA25" i="38"/>
  <c r="O25" i="38"/>
  <c r="M25" i="38"/>
  <c r="U24" i="38"/>
  <c r="K24" i="38"/>
  <c r="I24" i="38"/>
  <c r="AW24" i="38"/>
  <c r="AQ24" i="38"/>
  <c r="AG24" i="38"/>
  <c r="AA24" i="38"/>
  <c r="O24" i="38"/>
  <c r="M24" i="38"/>
  <c r="U23" i="38"/>
  <c r="K23" i="38"/>
  <c r="I23" i="38"/>
  <c r="AW23" i="38"/>
  <c r="AQ23" i="38"/>
  <c r="AG23" i="38"/>
  <c r="AA23" i="38"/>
  <c r="O23" i="38"/>
  <c r="M23" i="38"/>
  <c r="U22" i="38"/>
  <c r="K22" i="38"/>
  <c r="I22" i="38"/>
  <c r="AW22" i="38"/>
  <c r="AQ22" i="38"/>
  <c r="AG22" i="38"/>
  <c r="AA22" i="38"/>
  <c r="O22" i="38"/>
  <c r="M22" i="38"/>
  <c r="U21" i="38"/>
  <c r="K21" i="38"/>
  <c r="I21" i="38"/>
  <c r="AW21" i="38"/>
  <c r="AQ21" i="38"/>
  <c r="AG21" i="38"/>
  <c r="AA21" i="38"/>
  <c r="O21" i="38"/>
  <c r="M21" i="38"/>
  <c r="U20" i="38"/>
  <c r="K20" i="38"/>
  <c r="I20" i="38"/>
  <c r="AW20" i="38"/>
  <c r="AQ20" i="38"/>
  <c r="AG20" i="38"/>
  <c r="AA20" i="38"/>
  <c r="O20" i="38"/>
  <c r="M20" i="38"/>
  <c r="U19" i="38"/>
  <c r="K19" i="38"/>
  <c r="I19" i="38"/>
  <c r="AW19" i="38"/>
  <c r="AQ19" i="38"/>
  <c r="AG19" i="38"/>
  <c r="AA19" i="38"/>
  <c r="O19" i="38"/>
  <c r="M19" i="38"/>
  <c r="BA19" i="38" s="1"/>
  <c r="U18" i="38"/>
  <c r="K18" i="38"/>
  <c r="I18" i="38"/>
  <c r="AW18" i="38"/>
  <c r="AQ18" i="38"/>
  <c r="AG18" i="38"/>
  <c r="AA18" i="38"/>
  <c r="O18" i="38"/>
  <c r="M18" i="38"/>
  <c r="AU18" i="38" s="1"/>
  <c r="U17" i="38"/>
  <c r="K17" i="38"/>
  <c r="I17" i="38"/>
  <c r="AW17" i="38"/>
  <c r="AQ17" i="38"/>
  <c r="AG17" i="38"/>
  <c r="AA17" i="38"/>
  <c r="O17" i="38"/>
  <c r="M17" i="38"/>
  <c r="U16" i="38"/>
  <c r="K16" i="38"/>
  <c r="I16" i="38"/>
  <c r="AW16" i="38"/>
  <c r="AQ16" i="38"/>
  <c r="AG16" i="38"/>
  <c r="AA16" i="38"/>
  <c r="O16" i="38"/>
  <c r="M16" i="38"/>
  <c r="U15" i="38"/>
  <c r="K15" i="38"/>
  <c r="I15" i="38"/>
  <c r="AW15" i="38"/>
  <c r="AQ15" i="38"/>
  <c r="AG15" i="38"/>
  <c r="AA15" i="38"/>
  <c r="O15" i="38"/>
  <c r="M15" i="38"/>
  <c r="U14" i="38"/>
  <c r="K14" i="38"/>
  <c r="I14" i="38"/>
  <c r="AW14" i="38"/>
  <c r="AQ14" i="38"/>
  <c r="AG14" i="38"/>
  <c r="AA14" i="38"/>
  <c r="O14" i="38"/>
  <c r="M14" i="38"/>
  <c r="U13" i="38"/>
  <c r="K13" i="38"/>
  <c r="I13" i="38"/>
  <c r="AW13" i="38"/>
  <c r="AQ13" i="38"/>
  <c r="AG13" i="38"/>
  <c r="AA13" i="38"/>
  <c r="O13" i="38"/>
  <c r="M13" i="38"/>
  <c r="U12" i="38"/>
  <c r="K12" i="38"/>
  <c r="I12" i="38"/>
  <c r="AW12" i="38"/>
  <c r="AQ12" i="38"/>
  <c r="AG12" i="38"/>
  <c r="AA12" i="38"/>
  <c r="O12" i="38"/>
  <c r="M12" i="38"/>
  <c r="U11" i="38"/>
  <c r="K11" i="38"/>
  <c r="I11" i="38"/>
  <c r="AW11" i="38"/>
  <c r="AQ11" i="38"/>
  <c r="AG11" i="38"/>
  <c r="AA11" i="38"/>
  <c r="O11" i="38"/>
  <c r="M11" i="38"/>
  <c r="U10" i="38"/>
  <c r="K10" i="38"/>
  <c r="I10" i="38"/>
  <c r="AW10" i="38"/>
  <c r="AQ10" i="38"/>
  <c r="AG10" i="38"/>
  <c r="AA10" i="38"/>
  <c r="O10" i="38"/>
  <c r="M10" i="38"/>
  <c r="U9" i="38"/>
  <c r="K9" i="38"/>
  <c r="I9" i="38"/>
  <c r="AW9" i="38"/>
  <c r="AQ9" i="38"/>
  <c r="AG9" i="38"/>
  <c r="AA9" i="38"/>
  <c r="O9" i="38"/>
  <c r="M9" i="38"/>
  <c r="U8" i="38"/>
  <c r="K8" i="38"/>
  <c r="I8" i="38"/>
  <c r="AW8" i="38"/>
  <c r="AQ8" i="38"/>
  <c r="AI8" i="38"/>
  <c r="AG8" i="38"/>
  <c r="AA8" i="38"/>
  <c r="AC8" i="38" s="1"/>
  <c r="O8" i="38"/>
  <c r="M8" i="38"/>
  <c r="Q8" i="38" s="1"/>
  <c r="W8" i="38" s="1"/>
  <c r="Y8" i="38" s="1"/>
  <c r="AK8" i="38" s="1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I48" i="39"/>
  <c r="G48" i="39"/>
  <c r="BA48" i="39"/>
  <c r="AY48" i="39"/>
  <c r="AU48" i="39"/>
  <c r="AS48" i="39"/>
  <c r="AO48" i="39"/>
  <c r="AM48" i="39"/>
  <c r="AK48" i="39"/>
  <c r="AI48" i="39"/>
  <c r="AE48" i="39"/>
  <c r="AC48" i="39"/>
  <c r="Y48" i="39"/>
  <c r="W48" i="39"/>
  <c r="S48" i="39"/>
  <c r="Q48" i="39"/>
  <c r="M48" i="39"/>
  <c r="I47" i="39"/>
  <c r="G47" i="39"/>
  <c r="BA47" i="39"/>
  <c r="AY47" i="39"/>
  <c r="AU47" i="39"/>
  <c r="AS47" i="39"/>
  <c r="AO47" i="39"/>
  <c r="AM47" i="39"/>
  <c r="AK47" i="39"/>
  <c r="AI47" i="39"/>
  <c r="AE47" i="39"/>
  <c r="AC47" i="39"/>
  <c r="Y47" i="39"/>
  <c r="W47" i="39"/>
  <c r="S47" i="39"/>
  <c r="Q47" i="39"/>
  <c r="M47" i="39"/>
  <c r="U46" i="39"/>
  <c r="K46" i="39"/>
  <c r="I46" i="39"/>
  <c r="AW46" i="39"/>
  <c r="AQ46" i="39"/>
  <c r="AG46" i="39"/>
  <c r="AA46" i="39"/>
  <c r="O46" i="39"/>
  <c r="M46" i="39"/>
  <c r="U45" i="39"/>
  <c r="K45" i="39"/>
  <c r="I45" i="39"/>
  <c r="AW45" i="39"/>
  <c r="AQ45" i="39"/>
  <c r="AG45" i="39"/>
  <c r="AA45" i="39"/>
  <c r="O45" i="39"/>
  <c r="M45" i="39"/>
  <c r="I44" i="39"/>
  <c r="G44" i="39"/>
  <c r="BA44" i="39"/>
  <c r="AY44" i="39"/>
  <c r="AU44" i="39"/>
  <c r="AS44" i="39"/>
  <c r="AO44" i="39"/>
  <c r="AM44" i="39"/>
  <c r="AK44" i="39"/>
  <c r="AI44" i="39"/>
  <c r="AE44" i="39"/>
  <c r="AC44" i="39"/>
  <c r="Y44" i="39"/>
  <c r="W44" i="39"/>
  <c r="S44" i="39"/>
  <c r="Q44" i="39"/>
  <c r="M44" i="39"/>
  <c r="U43" i="39"/>
  <c r="K43" i="39"/>
  <c r="I43" i="39"/>
  <c r="AW43" i="39"/>
  <c r="AQ43" i="39"/>
  <c r="AG43" i="39"/>
  <c r="AA43" i="39"/>
  <c r="AC43" i="39" s="1"/>
  <c r="W43" i="39"/>
  <c r="Y43" i="39" s="1"/>
  <c r="AI43" i="39" s="1"/>
  <c r="Q43" i="39"/>
  <c r="M43" i="39"/>
  <c r="U42" i="39"/>
  <c r="K42" i="39"/>
  <c r="I42" i="39"/>
  <c r="AW42" i="39"/>
  <c r="AQ42" i="39"/>
  <c r="AG42" i="39"/>
  <c r="AA42" i="39"/>
  <c r="O42" i="39"/>
  <c r="M42" i="39"/>
  <c r="U41" i="39"/>
  <c r="K41" i="39"/>
  <c r="I41" i="39"/>
  <c r="AW41" i="39"/>
  <c r="AQ41" i="39"/>
  <c r="AG41" i="39"/>
  <c r="AA41" i="39"/>
  <c r="W41" i="39"/>
  <c r="AC41" i="39" s="1"/>
  <c r="Q41" i="39"/>
  <c r="M41" i="39"/>
  <c r="U40" i="39"/>
  <c r="K40" i="39"/>
  <c r="I40" i="39"/>
  <c r="AW40" i="39"/>
  <c r="AQ40" i="39"/>
  <c r="AG40" i="39"/>
  <c r="AA40" i="39"/>
  <c r="O40" i="39"/>
  <c r="M40" i="39"/>
  <c r="U39" i="39"/>
  <c r="K39" i="39"/>
  <c r="I39" i="39"/>
  <c r="AW39" i="39"/>
  <c r="AQ39" i="39"/>
  <c r="AG39" i="39"/>
  <c r="AA39" i="39"/>
  <c r="O39" i="39"/>
  <c r="M39" i="39"/>
  <c r="U38" i="39"/>
  <c r="K38" i="39"/>
  <c r="I38" i="39"/>
  <c r="AW38" i="39"/>
  <c r="AQ38" i="39"/>
  <c r="AG38" i="39"/>
  <c r="AA38" i="39"/>
  <c r="O38" i="39"/>
  <c r="M38" i="39"/>
  <c r="U37" i="39"/>
  <c r="K37" i="39"/>
  <c r="I37" i="39"/>
  <c r="AW37" i="39"/>
  <c r="AQ37" i="39"/>
  <c r="AG37" i="39"/>
  <c r="AA37" i="39"/>
  <c r="O37" i="39"/>
  <c r="M37" i="39"/>
  <c r="U36" i="39"/>
  <c r="K36" i="39"/>
  <c r="I36" i="39"/>
  <c r="AW36" i="39"/>
  <c r="AQ36" i="39"/>
  <c r="AG36" i="39"/>
  <c r="AA36" i="39"/>
  <c r="O36" i="39"/>
  <c r="M36" i="39"/>
  <c r="I35" i="39"/>
  <c r="G35" i="39"/>
  <c r="BA35" i="39"/>
  <c r="AY35" i="39"/>
  <c r="AU35" i="39"/>
  <c r="AS35" i="39"/>
  <c r="AO35" i="39"/>
  <c r="AM35" i="39"/>
  <c r="AK35" i="39"/>
  <c r="AI35" i="39"/>
  <c r="AE35" i="39"/>
  <c r="AC35" i="39"/>
  <c r="Y35" i="39"/>
  <c r="W35" i="39"/>
  <c r="S35" i="39"/>
  <c r="Q35" i="39"/>
  <c r="M35" i="39"/>
  <c r="U34" i="39"/>
  <c r="K34" i="39"/>
  <c r="I34" i="39"/>
  <c r="AW34" i="39"/>
  <c r="AQ34" i="39"/>
  <c r="AG34" i="39"/>
  <c r="AA34" i="39"/>
  <c r="O34" i="39"/>
  <c r="M34" i="39"/>
  <c r="U33" i="39"/>
  <c r="K33" i="39"/>
  <c r="I33" i="39"/>
  <c r="AW33" i="39"/>
  <c r="AQ33" i="39"/>
  <c r="AG33" i="39"/>
  <c r="AA33" i="39"/>
  <c r="O33" i="39"/>
  <c r="M33" i="39"/>
  <c r="U32" i="39"/>
  <c r="K32" i="39"/>
  <c r="I32" i="39"/>
  <c r="AW32" i="39"/>
  <c r="AQ32" i="39"/>
  <c r="AG32" i="39"/>
  <c r="AA32" i="39"/>
  <c r="O32" i="39"/>
  <c r="M32" i="39"/>
  <c r="AU32" i="39" s="1"/>
  <c r="U31" i="39"/>
  <c r="K31" i="39"/>
  <c r="I31" i="39"/>
  <c r="AW31" i="39"/>
  <c r="AQ31" i="39"/>
  <c r="AG31" i="39"/>
  <c r="AA31" i="39"/>
  <c r="O31" i="39"/>
  <c r="M31" i="39"/>
  <c r="AU31" i="39" s="1"/>
  <c r="U30" i="39"/>
  <c r="K30" i="39"/>
  <c r="I30" i="39"/>
  <c r="AW30" i="39"/>
  <c r="AQ30" i="39"/>
  <c r="AG30" i="39"/>
  <c r="AA30" i="39"/>
  <c r="O30" i="39"/>
  <c r="M30" i="39"/>
  <c r="AU30" i="39" s="1"/>
  <c r="U29" i="39"/>
  <c r="K29" i="39"/>
  <c r="I29" i="39"/>
  <c r="AW29" i="39"/>
  <c r="AQ29" i="39"/>
  <c r="AG29" i="39"/>
  <c r="AA29" i="39"/>
  <c r="O29" i="39"/>
  <c r="M29" i="39"/>
  <c r="AU29" i="39" s="1"/>
  <c r="U28" i="39"/>
  <c r="K28" i="39"/>
  <c r="I28" i="39"/>
  <c r="AW28" i="39"/>
  <c r="AQ28" i="39"/>
  <c r="AG28" i="39"/>
  <c r="AA28" i="39"/>
  <c r="O28" i="39"/>
  <c r="M28" i="39"/>
  <c r="AU28" i="39" s="1"/>
  <c r="U27" i="39"/>
  <c r="K27" i="39"/>
  <c r="I27" i="39"/>
  <c r="AW27" i="39"/>
  <c r="AQ27" i="39"/>
  <c r="AG27" i="39"/>
  <c r="AA27" i="39"/>
  <c r="O27" i="39"/>
  <c r="M27" i="39"/>
  <c r="U26" i="39"/>
  <c r="K26" i="39"/>
  <c r="I26" i="39"/>
  <c r="AW26" i="39"/>
  <c r="AQ26" i="39"/>
  <c r="AG26" i="39"/>
  <c r="AA26" i="39"/>
  <c r="O26" i="39"/>
  <c r="M26" i="39"/>
  <c r="U25" i="39"/>
  <c r="K25" i="39"/>
  <c r="I25" i="39"/>
  <c r="AW25" i="39"/>
  <c r="AQ25" i="39"/>
  <c r="AG25" i="39"/>
  <c r="AA25" i="39"/>
  <c r="O25" i="39"/>
  <c r="M25" i="39"/>
  <c r="U24" i="39"/>
  <c r="K24" i="39"/>
  <c r="I24" i="39"/>
  <c r="AW24" i="39"/>
  <c r="AQ24" i="39"/>
  <c r="AG24" i="39"/>
  <c r="AA24" i="39"/>
  <c r="O24" i="39"/>
  <c r="M24" i="39"/>
  <c r="U23" i="39"/>
  <c r="K23" i="39"/>
  <c r="I23" i="39"/>
  <c r="AW23" i="39"/>
  <c r="AQ23" i="39"/>
  <c r="AG23" i="39"/>
  <c r="AA23" i="39"/>
  <c r="O23" i="39"/>
  <c r="M23" i="39"/>
  <c r="U22" i="39"/>
  <c r="K22" i="39"/>
  <c r="I22" i="39"/>
  <c r="AW22" i="39"/>
  <c r="AQ22" i="39"/>
  <c r="AG22" i="39"/>
  <c r="AA22" i="39"/>
  <c r="O22" i="39"/>
  <c r="M22" i="39"/>
  <c r="U21" i="39"/>
  <c r="K21" i="39"/>
  <c r="I21" i="39"/>
  <c r="AW21" i="39"/>
  <c r="AQ21" i="39"/>
  <c r="AG21" i="39"/>
  <c r="AA21" i="39"/>
  <c r="O21" i="39"/>
  <c r="M21" i="39"/>
  <c r="U20" i="39"/>
  <c r="K20" i="39"/>
  <c r="I20" i="39"/>
  <c r="AW20" i="39"/>
  <c r="AQ20" i="39"/>
  <c r="AG20" i="39"/>
  <c r="AA20" i="39"/>
  <c r="O20" i="39"/>
  <c r="M20" i="39"/>
  <c r="U19" i="39"/>
  <c r="K19" i="39"/>
  <c r="I19" i="39"/>
  <c r="AW19" i="39"/>
  <c r="AQ19" i="39"/>
  <c r="AK19" i="39"/>
  <c r="AG19" i="39"/>
  <c r="AA19" i="39"/>
  <c r="O19" i="39"/>
  <c r="M19" i="39"/>
  <c r="AU19" i="39" s="1"/>
  <c r="U18" i="39"/>
  <c r="K18" i="39"/>
  <c r="I18" i="39"/>
  <c r="AW18" i="39"/>
  <c r="AQ18" i="39"/>
  <c r="AG18" i="39"/>
  <c r="AA18" i="39"/>
  <c r="O18" i="39"/>
  <c r="M18" i="39"/>
  <c r="AU18" i="39" s="1"/>
  <c r="U17" i="39"/>
  <c r="K17" i="39"/>
  <c r="I17" i="39"/>
  <c r="AW17" i="39"/>
  <c r="AQ17" i="39"/>
  <c r="AG17" i="39"/>
  <c r="AA17" i="39"/>
  <c r="O17" i="39"/>
  <c r="M17" i="39"/>
  <c r="U16" i="39"/>
  <c r="K16" i="39"/>
  <c r="I16" i="39"/>
  <c r="AW16" i="39"/>
  <c r="AQ16" i="39"/>
  <c r="AG16" i="39"/>
  <c r="AA16" i="39"/>
  <c r="O16" i="39"/>
  <c r="M16" i="39"/>
  <c r="U15" i="39"/>
  <c r="K15" i="39"/>
  <c r="I15" i="39"/>
  <c r="AW15" i="39"/>
  <c r="AQ15" i="39"/>
  <c r="AG15" i="39"/>
  <c r="AA15" i="39"/>
  <c r="O15" i="39"/>
  <c r="M15" i="39"/>
  <c r="U14" i="39"/>
  <c r="K14" i="39"/>
  <c r="I14" i="39"/>
  <c r="AW14" i="39"/>
  <c r="AQ14" i="39"/>
  <c r="AG14" i="39"/>
  <c r="AA14" i="39"/>
  <c r="O14" i="39"/>
  <c r="M14" i="39"/>
  <c r="U13" i="39"/>
  <c r="K13" i="39"/>
  <c r="I13" i="39"/>
  <c r="AW13" i="39"/>
  <c r="AQ13" i="39"/>
  <c r="AG13" i="39"/>
  <c r="AA13" i="39"/>
  <c r="O13" i="39"/>
  <c r="M13" i="39"/>
  <c r="U12" i="39"/>
  <c r="K12" i="39"/>
  <c r="I12" i="39"/>
  <c r="AW12" i="39"/>
  <c r="AQ12" i="39"/>
  <c r="AG12" i="39"/>
  <c r="AA12" i="39"/>
  <c r="O12" i="39"/>
  <c r="M12" i="39"/>
  <c r="U11" i="39"/>
  <c r="K11" i="39"/>
  <c r="I11" i="39"/>
  <c r="AW11" i="39"/>
  <c r="AQ11" i="39"/>
  <c r="AG11" i="39"/>
  <c r="AA11" i="39"/>
  <c r="O11" i="39"/>
  <c r="M11" i="39"/>
  <c r="U10" i="39"/>
  <c r="K10" i="39"/>
  <c r="I10" i="39"/>
  <c r="AW10" i="39"/>
  <c r="AQ10" i="39"/>
  <c r="AG10" i="39"/>
  <c r="AA10" i="39"/>
  <c r="O10" i="39"/>
  <c r="M10" i="39"/>
  <c r="U9" i="39"/>
  <c r="K9" i="39"/>
  <c r="I9" i="39"/>
  <c r="AW9" i="39"/>
  <c r="AQ9" i="39"/>
  <c r="AG9" i="39"/>
  <c r="AA9" i="39"/>
  <c r="O9" i="39"/>
  <c r="M9" i="39"/>
  <c r="U8" i="39"/>
  <c r="K8" i="39"/>
  <c r="I8" i="39"/>
  <c r="AW8" i="39"/>
  <c r="AQ8" i="39"/>
  <c r="AG8" i="39"/>
  <c r="AA8" i="39"/>
  <c r="O8" i="39"/>
  <c r="M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I48" i="40"/>
  <c r="G48" i="40"/>
  <c r="BA48" i="40"/>
  <c r="AY48" i="40"/>
  <c r="AU48" i="40"/>
  <c r="AS48" i="40"/>
  <c r="AO48" i="40"/>
  <c r="AM48" i="40"/>
  <c r="AK48" i="40"/>
  <c r="AI48" i="40"/>
  <c r="AE48" i="40"/>
  <c r="AC48" i="40"/>
  <c r="Y48" i="40"/>
  <c r="W48" i="40"/>
  <c r="S48" i="40"/>
  <c r="Q48" i="40"/>
  <c r="M48" i="40"/>
  <c r="I47" i="40"/>
  <c r="G47" i="40"/>
  <c r="BA47" i="40"/>
  <c r="AY47" i="40"/>
  <c r="AU47" i="40"/>
  <c r="AS47" i="40"/>
  <c r="AO47" i="40"/>
  <c r="AM47" i="40"/>
  <c r="AK47" i="40"/>
  <c r="AI47" i="40"/>
  <c r="AE47" i="40"/>
  <c r="AC47" i="40"/>
  <c r="Y47" i="40"/>
  <c r="W47" i="40"/>
  <c r="S47" i="40"/>
  <c r="Q47" i="40"/>
  <c r="M47" i="40"/>
  <c r="U46" i="40"/>
  <c r="K46" i="40"/>
  <c r="I46" i="40"/>
  <c r="AW46" i="40"/>
  <c r="AQ46" i="40"/>
  <c r="AG46" i="40"/>
  <c r="AA46" i="40"/>
  <c r="O46" i="40"/>
  <c r="M46" i="40"/>
  <c r="U45" i="40"/>
  <c r="K45" i="40"/>
  <c r="I45" i="40"/>
  <c r="AW45" i="40"/>
  <c r="AQ45" i="40"/>
  <c r="AG45" i="40"/>
  <c r="AA45" i="40"/>
  <c r="O45" i="40"/>
  <c r="M45" i="40"/>
  <c r="I44" i="40"/>
  <c r="G44" i="40"/>
  <c r="BA44" i="40"/>
  <c r="AY44" i="40"/>
  <c r="AU44" i="40"/>
  <c r="AS44" i="40"/>
  <c r="AO44" i="40"/>
  <c r="AM44" i="40"/>
  <c r="AK44" i="40"/>
  <c r="AI44" i="40"/>
  <c r="AE44" i="40"/>
  <c r="AC44" i="40"/>
  <c r="Y44" i="40"/>
  <c r="W44" i="40"/>
  <c r="S44" i="40"/>
  <c r="Q44" i="40"/>
  <c r="M44" i="40"/>
  <c r="U43" i="40"/>
  <c r="K43" i="40"/>
  <c r="I43" i="40"/>
  <c r="AW43" i="40"/>
  <c r="AQ43" i="40"/>
  <c r="AS43" i="40" s="1"/>
  <c r="AG43" i="40"/>
  <c r="AA43" i="40"/>
  <c r="AC43" i="40" s="1"/>
  <c r="W43" i="40"/>
  <c r="Y43" i="40" s="1"/>
  <c r="AK43" i="40" s="1"/>
  <c r="S43" i="40"/>
  <c r="AM43" i="40" s="1"/>
  <c r="Q43" i="40"/>
  <c r="M43" i="40"/>
  <c r="U42" i="40"/>
  <c r="K42" i="40"/>
  <c r="I42" i="40"/>
  <c r="AW42" i="40"/>
  <c r="AQ42" i="40"/>
  <c r="AG42" i="40"/>
  <c r="AA42" i="40"/>
  <c r="O42" i="40"/>
  <c r="M42" i="40"/>
  <c r="U41" i="40"/>
  <c r="K41" i="40"/>
  <c r="I41" i="40"/>
  <c r="AW41" i="40"/>
  <c r="AQ41" i="40"/>
  <c r="AG41" i="40"/>
  <c r="AA41" i="40"/>
  <c r="AC41" i="40" s="1"/>
  <c r="W41" i="40"/>
  <c r="Y41" i="40" s="1"/>
  <c r="AI41" i="40" s="1"/>
  <c r="Q41" i="40"/>
  <c r="M41" i="40"/>
  <c r="U40" i="40"/>
  <c r="K40" i="40"/>
  <c r="I40" i="40"/>
  <c r="AW40" i="40"/>
  <c r="AQ40" i="40"/>
  <c r="AG40" i="40"/>
  <c r="AA40" i="40"/>
  <c r="O40" i="40"/>
  <c r="M40" i="40"/>
  <c r="U39" i="40"/>
  <c r="K39" i="40"/>
  <c r="I39" i="40"/>
  <c r="AW39" i="40"/>
  <c r="AQ39" i="40"/>
  <c r="AG39" i="40"/>
  <c r="AA39" i="40"/>
  <c r="O39" i="40"/>
  <c r="M39" i="40"/>
  <c r="U38" i="40"/>
  <c r="K38" i="40"/>
  <c r="I38" i="40"/>
  <c r="AW38" i="40"/>
  <c r="AQ38" i="40"/>
  <c r="AG38" i="40"/>
  <c r="AA38" i="40"/>
  <c r="O38" i="40"/>
  <c r="M38" i="40"/>
  <c r="U37" i="40"/>
  <c r="K37" i="40"/>
  <c r="I37" i="40"/>
  <c r="AW37" i="40"/>
  <c r="AQ37" i="40"/>
  <c r="AG37" i="40"/>
  <c r="AA37" i="40"/>
  <c r="O37" i="40"/>
  <c r="M37" i="40"/>
  <c r="U36" i="40"/>
  <c r="K36" i="40"/>
  <c r="I36" i="40"/>
  <c r="AW36" i="40"/>
  <c r="AQ36" i="40"/>
  <c r="AG36" i="40"/>
  <c r="AA36" i="40"/>
  <c r="O36" i="40"/>
  <c r="M36" i="40"/>
  <c r="I35" i="40"/>
  <c r="G35" i="40"/>
  <c r="BA35" i="40"/>
  <c r="AY35" i="40"/>
  <c r="AU35" i="40"/>
  <c r="AS35" i="40"/>
  <c r="AO35" i="40"/>
  <c r="AM35" i="40"/>
  <c r="AK35" i="40"/>
  <c r="AI35" i="40"/>
  <c r="AE35" i="40"/>
  <c r="AC35" i="40"/>
  <c r="Y35" i="40"/>
  <c r="W35" i="40"/>
  <c r="S35" i="40"/>
  <c r="Q35" i="40"/>
  <c r="M35" i="40"/>
  <c r="U34" i="40"/>
  <c r="K34" i="40"/>
  <c r="I34" i="40"/>
  <c r="AW34" i="40"/>
  <c r="AQ34" i="40"/>
  <c r="AI34" i="40"/>
  <c r="AG34" i="40"/>
  <c r="AA34" i="40"/>
  <c r="AC34" i="40" s="1"/>
  <c r="O34" i="40"/>
  <c r="M34" i="40"/>
  <c r="Q34" i="40" s="1"/>
  <c r="W34" i="40" s="1"/>
  <c r="Y34" i="40" s="1"/>
  <c r="U33" i="40"/>
  <c r="K33" i="40"/>
  <c r="I33" i="40"/>
  <c r="AW33" i="40"/>
  <c r="AQ33" i="40"/>
  <c r="AG33" i="40"/>
  <c r="AA33" i="40"/>
  <c r="O33" i="40"/>
  <c r="M33" i="40"/>
  <c r="U32" i="40"/>
  <c r="K32" i="40"/>
  <c r="I32" i="40"/>
  <c r="AW32" i="40"/>
  <c r="AQ32" i="40"/>
  <c r="AG32" i="40"/>
  <c r="AA32" i="40"/>
  <c r="O32" i="40"/>
  <c r="M32" i="40"/>
  <c r="AU32" i="40" s="1"/>
  <c r="U31" i="40"/>
  <c r="K31" i="40"/>
  <c r="I31" i="40"/>
  <c r="AW31" i="40"/>
  <c r="AQ31" i="40"/>
  <c r="AG31" i="40"/>
  <c r="AA31" i="40"/>
  <c r="O31" i="40"/>
  <c r="M31" i="40"/>
  <c r="BA31" i="40" s="1"/>
  <c r="U30" i="40"/>
  <c r="K30" i="40"/>
  <c r="I30" i="40"/>
  <c r="AW30" i="40"/>
  <c r="AQ30" i="40"/>
  <c r="AG30" i="40"/>
  <c r="AA30" i="40"/>
  <c r="O30" i="40"/>
  <c r="M30" i="40"/>
  <c r="AU30" i="40" s="1"/>
  <c r="U29" i="40"/>
  <c r="K29" i="40"/>
  <c r="I29" i="40"/>
  <c r="AW29" i="40"/>
  <c r="AQ29" i="40"/>
  <c r="AG29" i="40"/>
  <c r="AA29" i="40"/>
  <c r="O29" i="40"/>
  <c r="M29" i="40"/>
  <c r="BA29" i="40" s="1"/>
  <c r="U28" i="40"/>
  <c r="K28" i="40"/>
  <c r="I28" i="40"/>
  <c r="AW28" i="40"/>
  <c r="AQ28" i="40"/>
  <c r="AG28" i="40"/>
  <c r="AA28" i="40"/>
  <c r="O28" i="40"/>
  <c r="M28" i="40"/>
  <c r="AU28" i="40" s="1"/>
  <c r="U27" i="40"/>
  <c r="K27" i="40"/>
  <c r="I27" i="40"/>
  <c r="AW27" i="40"/>
  <c r="AQ27" i="40"/>
  <c r="AG27" i="40"/>
  <c r="AA27" i="40"/>
  <c r="O27" i="40"/>
  <c r="M27" i="40"/>
  <c r="U26" i="40"/>
  <c r="K26" i="40"/>
  <c r="I26" i="40"/>
  <c r="AW26" i="40"/>
  <c r="AQ26" i="40"/>
  <c r="AG26" i="40"/>
  <c r="AA26" i="40"/>
  <c r="O26" i="40"/>
  <c r="M26" i="40"/>
  <c r="U25" i="40"/>
  <c r="K25" i="40"/>
  <c r="I25" i="40"/>
  <c r="AW25" i="40"/>
  <c r="AQ25" i="40"/>
  <c r="AG25" i="40"/>
  <c r="AA25" i="40"/>
  <c r="O25" i="40"/>
  <c r="M25" i="40"/>
  <c r="U24" i="40"/>
  <c r="K24" i="40"/>
  <c r="I24" i="40"/>
  <c r="AW24" i="40"/>
  <c r="AQ24" i="40"/>
  <c r="AG24" i="40"/>
  <c r="AA24" i="40"/>
  <c r="O24" i="40"/>
  <c r="M24" i="40"/>
  <c r="U23" i="40"/>
  <c r="K23" i="40"/>
  <c r="I23" i="40"/>
  <c r="AW23" i="40"/>
  <c r="AQ23" i="40"/>
  <c r="AG23" i="40"/>
  <c r="AA23" i="40"/>
  <c r="O23" i="40"/>
  <c r="M23" i="40"/>
  <c r="U22" i="40"/>
  <c r="K22" i="40"/>
  <c r="I22" i="40"/>
  <c r="AW22" i="40"/>
  <c r="AQ22" i="40"/>
  <c r="AG22" i="40"/>
  <c r="AA22" i="40"/>
  <c r="O22" i="40"/>
  <c r="M22" i="40"/>
  <c r="U21" i="40"/>
  <c r="K21" i="40"/>
  <c r="I21" i="40"/>
  <c r="AW21" i="40"/>
  <c r="AQ21" i="40"/>
  <c r="AG21" i="40"/>
  <c r="AA21" i="40"/>
  <c r="O21" i="40"/>
  <c r="M21" i="40"/>
  <c r="U20" i="40"/>
  <c r="K20" i="40"/>
  <c r="I20" i="40"/>
  <c r="AW20" i="40"/>
  <c r="AQ20" i="40"/>
  <c r="AG20" i="40"/>
  <c r="AA20" i="40"/>
  <c r="O20" i="40"/>
  <c r="M20" i="40"/>
  <c r="U19" i="40"/>
  <c r="K19" i="40"/>
  <c r="I19" i="40"/>
  <c r="AW19" i="40"/>
  <c r="AQ19" i="40"/>
  <c r="AG19" i="40"/>
  <c r="AA19" i="40"/>
  <c r="O19" i="40"/>
  <c r="M19" i="40"/>
  <c r="AU19" i="40" s="1"/>
  <c r="U18" i="40"/>
  <c r="K18" i="40"/>
  <c r="I18" i="40"/>
  <c r="AW18" i="40"/>
  <c r="AQ18" i="40"/>
  <c r="AK18" i="40"/>
  <c r="AG18" i="40"/>
  <c r="AA18" i="40"/>
  <c r="O18" i="40"/>
  <c r="M18" i="40"/>
  <c r="AU18" i="40" s="1"/>
  <c r="U17" i="40"/>
  <c r="K17" i="40"/>
  <c r="I17" i="40"/>
  <c r="AW17" i="40"/>
  <c r="AQ17" i="40"/>
  <c r="AG17" i="40"/>
  <c r="AA17" i="40"/>
  <c r="O17" i="40"/>
  <c r="M17" i="40"/>
  <c r="U16" i="40"/>
  <c r="K16" i="40"/>
  <c r="I16" i="40"/>
  <c r="AW16" i="40"/>
  <c r="AQ16" i="40"/>
  <c r="AG16" i="40"/>
  <c r="AA16" i="40"/>
  <c r="O16" i="40"/>
  <c r="M16" i="40"/>
  <c r="U15" i="40"/>
  <c r="K15" i="40"/>
  <c r="I15" i="40"/>
  <c r="AW15" i="40"/>
  <c r="AQ15" i="40"/>
  <c r="AG15" i="40"/>
  <c r="AA15" i="40"/>
  <c r="O15" i="40"/>
  <c r="M15" i="40"/>
  <c r="U14" i="40"/>
  <c r="K14" i="40"/>
  <c r="I14" i="40"/>
  <c r="AW14" i="40"/>
  <c r="AQ14" i="40"/>
  <c r="AG14" i="40"/>
  <c r="AA14" i="40"/>
  <c r="O14" i="40"/>
  <c r="M14" i="40"/>
  <c r="U13" i="40"/>
  <c r="K13" i="40"/>
  <c r="I13" i="40"/>
  <c r="AW13" i="40"/>
  <c r="AQ13" i="40"/>
  <c r="AG13" i="40"/>
  <c r="AA13" i="40"/>
  <c r="O13" i="40"/>
  <c r="M13" i="40"/>
  <c r="U12" i="40"/>
  <c r="K12" i="40"/>
  <c r="I12" i="40"/>
  <c r="AW12" i="40"/>
  <c r="AQ12" i="40"/>
  <c r="AG12" i="40"/>
  <c r="AA12" i="40"/>
  <c r="O12" i="40"/>
  <c r="M12" i="40"/>
  <c r="U11" i="40"/>
  <c r="K11" i="40"/>
  <c r="I11" i="40"/>
  <c r="AW11" i="40"/>
  <c r="AQ11" i="40"/>
  <c r="AG11" i="40"/>
  <c r="AA11" i="40"/>
  <c r="O11" i="40"/>
  <c r="M11" i="40"/>
  <c r="U10" i="40"/>
  <c r="K10" i="40"/>
  <c r="I10" i="40"/>
  <c r="AW10" i="40"/>
  <c r="AQ10" i="40"/>
  <c r="AG10" i="40"/>
  <c r="AA10" i="40"/>
  <c r="O10" i="40"/>
  <c r="M10" i="40"/>
  <c r="U9" i="40"/>
  <c r="K9" i="40"/>
  <c r="I9" i="40"/>
  <c r="AW9" i="40"/>
  <c r="AQ9" i="40"/>
  <c r="AG9" i="40"/>
  <c r="AA9" i="40"/>
  <c r="O9" i="40"/>
  <c r="M9" i="40"/>
  <c r="U8" i="40"/>
  <c r="K8" i="40"/>
  <c r="I8" i="40"/>
  <c r="AW8" i="40"/>
  <c r="AQ8" i="40"/>
  <c r="AG8" i="40"/>
  <c r="AA8" i="40"/>
  <c r="O8" i="40"/>
  <c r="M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I48" i="41"/>
  <c r="G48" i="41"/>
  <c r="BA48" i="41"/>
  <c r="AY48" i="41"/>
  <c r="AU48" i="41"/>
  <c r="AS48" i="41"/>
  <c r="AO48" i="41"/>
  <c r="AM48" i="41"/>
  <c r="AK48" i="41"/>
  <c r="AI48" i="41"/>
  <c r="AE48" i="41"/>
  <c r="AC48" i="41"/>
  <c r="Y48" i="41"/>
  <c r="W48" i="41"/>
  <c r="S48" i="41"/>
  <c r="Q48" i="41"/>
  <c r="M48" i="41"/>
  <c r="I47" i="41"/>
  <c r="G47" i="41"/>
  <c r="BA47" i="41"/>
  <c r="AY47" i="41"/>
  <c r="AU47" i="41"/>
  <c r="AS47" i="41"/>
  <c r="AO47" i="41"/>
  <c r="AM47" i="41"/>
  <c r="AK47" i="41"/>
  <c r="AI47" i="41"/>
  <c r="AE47" i="41"/>
  <c r="AC47" i="41"/>
  <c r="Y47" i="41"/>
  <c r="W47" i="41"/>
  <c r="S47" i="41"/>
  <c r="Q47" i="41"/>
  <c r="M47" i="41"/>
  <c r="U46" i="41"/>
  <c r="K46" i="41"/>
  <c r="I46" i="41"/>
  <c r="AW46" i="41"/>
  <c r="AQ46" i="41"/>
  <c r="AG46" i="41"/>
  <c r="AA46" i="41"/>
  <c r="O46" i="41"/>
  <c r="M46" i="41"/>
  <c r="U45" i="41"/>
  <c r="K45" i="41"/>
  <c r="I45" i="41"/>
  <c r="AW45" i="41"/>
  <c r="AQ45" i="41"/>
  <c r="AG45" i="41"/>
  <c r="AA45" i="41"/>
  <c r="O45" i="41"/>
  <c r="M45" i="41"/>
  <c r="I44" i="41"/>
  <c r="G44" i="41"/>
  <c r="BA44" i="41"/>
  <c r="AY44" i="41"/>
  <c r="AU44" i="41"/>
  <c r="AS44" i="41"/>
  <c r="AO44" i="41"/>
  <c r="AM44" i="41"/>
  <c r="AK44" i="41"/>
  <c r="AI44" i="41"/>
  <c r="AE44" i="41"/>
  <c r="AC44" i="41"/>
  <c r="Y44" i="41"/>
  <c r="W44" i="41"/>
  <c r="S44" i="41"/>
  <c r="Q44" i="41"/>
  <c r="M44" i="41"/>
  <c r="U43" i="41"/>
  <c r="K43" i="41"/>
  <c r="I43" i="41"/>
  <c r="AW43" i="41"/>
  <c r="AQ43" i="41"/>
  <c r="AG43" i="41"/>
  <c r="AA43" i="41"/>
  <c r="AC43" i="41" s="1"/>
  <c r="W43" i="41"/>
  <c r="Y43" i="41" s="1"/>
  <c r="AI43" i="41" s="1"/>
  <c r="Q43" i="41"/>
  <c r="M43" i="41"/>
  <c r="U42" i="41"/>
  <c r="K42" i="41"/>
  <c r="I42" i="41"/>
  <c r="AW42" i="41"/>
  <c r="AQ42" i="41"/>
  <c r="AG42" i="41"/>
  <c r="AA42" i="41"/>
  <c r="O42" i="41"/>
  <c r="M42" i="41"/>
  <c r="U41" i="41"/>
  <c r="K41" i="41"/>
  <c r="I41" i="41"/>
  <c r="AW41" i="41"/>
  <c r="AQ41" i="41"/>
  <c r="AG41" i="41"/>
  <c r="AA41" i="41"/>
  <c r="AC41" i="41" s="1"/>
  <c r="W41" i="41"/>
  <c r="Y41" i="41" s="1"/>
  <c r="AI41" i="41" s="1"/>
  <c r="Q41" i="41"/>
  <c r="M41" i="41"/>
  <c r="U40" i="41"/>
  <c r="K40" i="41"/>
  <c r="I40" i="41"/>
  <c r="AW40" i="41"/>
  <c r="AQ40" i="41"/>
  <c r="AG40" i="41"/>
  <c r="AA40" i="41"/>
  <c r="O40" i="41"/>
  <c r="M40" i="41"/>
  <c r="U39" i="41"/>
  <c r="K39" i="41"/>
  <c r="I39" i="41"/>
  <c r="AW39" i="41"/>
  <c r="AQ39" i="41"/>
  <c r="AG39" i="41"/>
  <c r="AA39" i="41"/>
  <c r="O39" i="41"/>
  <c r="M39" i="41"/>
  <c r="U38" i="41"/>
  <c r="K38" i="41"/>
  <c r="I38" i="41"/>
  <c r="AW38" i="41"/>
  <c r="AQ38" i="41"/>
  <c r="AG38" i="41"/>
  <c r="AA38" i="41"/>
  <c r="O38" i="41"/>
  <c r="M38" i="41"/>
  <c r="U37" i="41"/>
  <c r="K37" i="41"/>
  <c r="I37" i="41"/>
  <c r="AW37" i="41"/>
  <c r="AQ37" i="41"/>
  <c r="AG37" i="41"/>
  <c r="AA37" i="41"/>
  <c r="O37" i="41"/>
  <c r="M37" i="41"/>
  <c r="U36" i="41"/>
  <c r="K36" i="41"/>
  <c r="I36" i="41"/>
  <c r="AW36" i="41"/>
  <c r="AQ36" i="41"/>
  <c r="AG36" i="41"/>
  <c r="AA36" i="41"/>
  <c r="O36" i="41"/>
  <c r="M36" i="41"/>
  <c r="I35" i="41"/>
  <c r="G35" i="41"/>
  <c r="BA35" i="41"/>
  <c r="AY35" i="41"/>
  <c r="AU35" i="41"/>
  <c r="AS35" i="41"/>
  <c r="AO35" i="41"/>
  <c r="AM35" i="41"/>
  <c r="AK35" i="41"/>
  <c r="AI35" i="41"/>
  <c r="AE35" i="41"/>
  <c r="AC35" i="41"/>
  <c r="Y35" i="41"/>
  <c r="W35" i="41"/>
  <c r="S35" i="41"/>
  <c r="Q35" i="41"/>
  <c r="M35" i="41"/>
  <c r="U34" i="41"/>
  <c r="K34" i="41"/>
  <c r="I34" i="41"/>
  <c r="AW34" i="41"/>
  <c r="AQ34" i="41"/>
  <c r="AG34" i="41"/>
  <c r="AA34" i="41"/>
  <c r="O34" i="41"/>
  <c r="M34" i="41"/>
  <c r="U33" i="41"/>
  <c r="K33" i="41"/>
  <c r="I33" i="41"/>
  <c r="AW33" i="41"/>
  <c r="AQ33" i="41"/>
  <c r="AI33" i="41"/>
  <c r="AG33" i="41"/>
  <c r="AA33" i="41"/>
  <c r="AC33" i="41" s="1"/>
  <c r="Q33" i="41"/>
  <c r="W33" i="41" s="1"/>
  <c r="Y33" i="41" s="1"/>
  <c r="AK33" i="41" s="1"/>
  <c r="O33" i="41"/>
  <c r="M33" i="41"/>
  <c r="U32" i="41"/>
  <c r="K32" i="41"/>
  <c r="I32" i="41"/>
  <c r="AW32" i="41"/>
  <c r="AQ32" i="41"/>
  <c r="AG32" i="41"/>
  <c r="AA32" i="41"/>
  <c r="O32" i="41"/>
  <c r="M32" i="41"/>
  <c r="AU32" i="41" s="1"/>
  <c r="U31" i="41"/>
  <c r="K31" i="41"/>
  <c r="I31" i="41"/>
  <c r="AW31" i="41"/>
  <c r="AQ31" i="41"/>
  <c r="AG31" i="41"/>
  <c r="AA31" i="41"/>
  <c r="O31" i="41"/>
  <c r="M31" i="41"/>
  <c r="AU31" i="41" s="1"/>
  <c r="U30" i="41"/>
  <c r="K30" i="41"/>
  <c r="I30" i="41"/>
  <c r="AW30" i="41"/>
  <c r="AQ30" i="41"/>
  <c r="AG30" i="41"/>
  <c r="AA30" i="41"/>
  <c r="O30" i="41"/>
  <c r="M30" i="41"/>
  <c r="AU30" i="41" s="1"/>
  <c r="U29" i="41"/>
  <c r="K29" i="41"/>
  <c r="I29" i="41"/>
  <c r="AW29" i="41"/>
  <c r="AQ29" i="41"/>
  <c r="AG29" i="41"/>
  <c r="AA29" i="41"/>
  <c r="O29" i="41"/>
  <c r="M29" i="41"/>
  <c r="AU29" i="41" s="1"/>
  <c r="U28" i="41"/>
  <c r="K28" i="41"/>
  <c r="I28" i="41"/>
  <c r="AW28" i="41"/>
  <c r="AQ28" i="41"/>
  <c r="AG28" i="41"/>
  <c r="AA28" i="41"/>
  <c r="O28" i="41"/>
  <c r="M28" i="41"/>
  <c r="AU28" i="41" s="1"/>
  <c r="U27" i="41"/>
  <c r="K27" i="41"/>
  <c r="I27" i="41"/>
  <c r="AW27" i="41"/>
  <c r="AQ27" i="41"/>
  <c r="AG27" i="41"/>
  <c r="AA27" i="41"/>
  <c r="O27" i="41"/>
  <c r="M27" i="41"/>
  <c r="U26" i="41"/>
  <c r="K26" i="41"/>
  <c r="I26" i="41"/>
  <c r="AW26" i="41"/>
  <c r="AQ26" i="41"/>
  <c r="AG26" i="41"/>
  <c r="AA26" i="41"/>
  <c r="O26" i="41"/>
  <c r="M26" i="41"/>
  <c r="U25" i="41"/>
  <c r="K25" i="41"/>
  <c r="I25" i="41"/>
  <c r="AW25" i="41"/>
  <c r="AQ25" i="41"/>
  <c r="AG25" i="41"/>
  <c r="AA25" i="41"/>
  <c r="O25" i="41"/>
  <c r="M25" i="41"/>
  <c r="U24" i="41"/>
  <c r="K24" i="41"/>
  <c r="I24" i="41"/>
  <c r="AW24" i="41"/>
  <c r="AQ24" i="41"/>
  <c r="AG24" i="41"/>
  <c r="AA24" i="41"/>
  <c r="O24" i="41"/>
  <c r="M24" i="41"/>
  <c r="U23" i="41"/>
  <c r="K23" i="41"/>
  <c r="I23" i="41"/>
  <c r="AW23" i="41"/>
  <c r="AQ23" i="41"/>
  <c r="AG23" i="41"/>
  <c r="AA23" i="41"/>
  <c r="O23" i="41"/>
  <c r="M23" i="41"/>
  <c r="U22" i="41"/>
  <c r="K22" i="41"/>
  <c r="I22" i="41"/>
  <c r="AW22" i="41"/>
  <c r="AQ22" i="41"/>
  <c r="AG22" i="41"/>
  <c r="AA22" i="41"/>
  <c r="O22" i="41"/>
  <c r="M22" i="41"/>
  <c r="U21" i="41"/>
  <c r="K21" i="41"/>
  <c r="I21" i="41"/>
  <c r="AW21" i="41"/>
  <c r="AQ21" i="41"/>
  <c r="AG21" i="41"/>
  <c r="AA21" i="41"/>
  <c r="O21" i="41"/>
  <c r="M21" i="41"/>
  <c r="U20" i="41"/>
  <c r="K20" i="41"/>
  <c r="I20" i="41"/>
  <c r="AW20" i="41"/>
  <c r="AQ20" i="41"/>
  <c r="AG20" i="41"/>
  <c r="AA20" i="41"/>
  <c r="O20" i="41"/>
  <c r="M20" i="41"/>
  <c r="U19" i="41"/>
  <c r="K19" i="41"/>
  <c r="I19" i="41"/>
  <c r="AW19" i="41"/>
  <c r="AQ19" i="41"/>
  <c r="AG19" i="41"/>
  <c r="AA19" i="41"/>
  <c r="O19" i="41"/>
  <c r="M19" i="41"/>
  <c r="AU19" i="41" s="1"/>
  <c r="U18" i="41"/>
  <c r="K18" i="41"/>
  <c r="I18" i="41"/>
  <c r="AW18" i="41"/>
  <c r="AQ18" i="41"/>
  <c r="AG18" i="41"/>
  <c r="AA18" i="41"/>
  <c r="O18" i="41"/>
  <c r="M18" i="41"/>
  <c r="BA18" i="41" s="1"/>
  <c r="U17" i="41"/>
  <c r="K17" i="41"/>
  <c r="I17" i="41"/>
  <c r="AW17" i="41"/>
  <c r="AQ17" i="41"/>
  <c r="AG17" i="41"/>
  <c r="AA17" i="41"/>
  <c r="O17" i="41"/>
  <c r="M17" i="41"/>
  <c r="U16" i="41"/>
  <c r="K16" i="41"/>
  <c r="I16" i="41"/>
  <c r="AW16" i="41"/>
  <c r="AQ16" i="41"/>
  <c r="AG16" i="41"/>
  <c r="AA16" i="41"/>
  <c r="O16" i="41"/>
  <c r="M16" i="41"/>
  <c r="U15" i="41"/>
  <c r="K15" i="41"/>
  <c r="I15" i="41"/>
  <c r="AW15" i="41"/>
  <c r="AQ15" i="41"/>
  <c r="AG15" i="41"/>
  <c r="AA15" i="41"/>
  <c r="O15" i="41"/>
  <c r="M15" i="41"/>
  <c r="U14" i="41"/>
  <c r="K14" i="41"/>
  <c r="M14" i="41" s="1"/>
  <c r="I14" i="41"/>
  <c r="AW14" i="41"/>
  <c r="AQ14" i="41"/>
  <c r="AG14" i="41"/>
  <c r="AA14" i="41"/>
  <c r="O14" i="41"/>
  <c r="U13" i="41"/>
  <c r="K13" i="41"/>
  <c r="I13" i="41"/>
  <c r="AW13" i="41"/>
  <c r="AQ13" i="41"/>
  <c r="AG13" i="41"/>
  <c r="AA13" i="41"/>
  <c r="O13" i="41"/>
  <c r="M13" i="41"/>
  <c r="U12" i="41"/>
  <c r="K12" i="41"/>
  <c r="I12" i="41"/>
  <c r="AW12" i="41"/>
  <c r="AQ12" i="41"/>
  <c r="AG12" i="41"/>
  <c r="AA12" i="41"/>
  <c r="O12" i="41"/>
  <c r="M12" i="41"/>
  <c r="U11" i="41"/>
  <c r="K11" i="41"/>
  <c r="M11" i="41" s="1"/>
  <c r="I11" i="41"/>
  <c r="AW11" i="41"/>
  <c r="AQ11" i="41"/>
  <c r="AG11" i="41"/>
  <c r="AA11" i="41"/>
  <c r="O11" i="41"/>
  <c r="U10" i="41"/>
  <c r="K10" i="41"/>
  <c r="I10" i="41"/>
  <c r="AW10" i="41"/>
  <c r="AQ10" i="41"/>
  <c r="AG10" i="41"/>
  <c r="AA10" i="41"/>
  <c r="O10" i="41"/>
  <c r="M10" i="41"/>
  <c r="U9" i="41"/>
  <c r="K9" i="41"/>
  <c r="I9" i="41"/>
  <c r="AW9" i="41"/>
  <c r="AQ9" i="41"/>
  <c r="AG9" i="41"/>
  <c r="AA9" i="41"/>
  <c r="O9" i="41"/>
  <c r="M9" i="41"/>
  <c r="U8" i="41"/>
  <c r="K8" i="41"/>
  <c r="I8" i="41"/>
  <c r="AW8" i="41"/>
  <c r="AQ8" i="41"/>
  <c r="AG8" i="41"/>
  <c r="AA8" i="41"/>
  <c r="O8" i="41"/>
  <c r="M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I48" i="42"/>
  <c r="G48" i="42"/>
  <c r="BA48" i="42"/>
  <c r="AY48" i="42"/>
  <c r="AU48" i="42"/>
  <c r="AS48" i="42"/>
  <c r="AO48" i="42"/>
  <c r="AM48" i="42"/>
  <c r="AK48" i="42"/>
  <c r="AI48" i="42"/>
  <c r="AE48" i="42"/>
  <c r="AC48" i="42"/>
  <c r="Y48" i="42"/>
  <c r="W48" i="42"/>
  <c r="S48" i="42"/>
  <c r="Q48" i="42"/>
  <c r="M48" i="42"/>
  <c r="I47" i="42"/>
  <c r="G47" i="42"/>
  <c r="BA47" i="42"/>
  <c r="AY47" i="42"/>
  <c r="AU47" i="42"/>
  <c r="AS47" i="42"/>
  <c r="AO47" i="42"/>
  <c r="AM47" i="42"/>
  <c r="AK47" i="42"/>
  <c r="AI47" i="42"/>
  <c r="AE47" i="42"/>
  <c r="AC47" i="42"/>
  <c r="Y47" i="42"/>
  <c r="W47" i="42"/>
  <c r="S47" i="42"/>
  <c r="Q47" i="42"/>
  <c r="M47" i="42"/>
  <c r="U46" i="42"/>
  <c r="K46" i="42"/>
  <c r="I46" i="42"/>
  <c r="AW46" i="42"/>
  <c r="AQ46" i="42"/>
  <c r="AG46" i="42"/>
  <c r="AA46" i="42"/>
  <c r="O46" i="42"/>
  <c r="M46" i="42"/>
  <c r="U45" i="42"/>
  <c r="K45" i="42"/>
  <c r="I45" i="42"/>
  <c r="AW45" i="42"/>
  <c r="AQ45" i="42"/>
  <c r="AG45" i="42"/>
  <c r="AA45" i="42"/>
  <c r="O45" i="42"/>
  <c r="M45" i="42"/>
  <c r="I44" i="42"/>
  <c r="G44" i="42"/>
  <c r="BA44" i="42"/>
  <c r="AY44" i="42"/>
  <c r="AU44" i="42"/>
  <c r="AS44" i="42"/>
  <c r="AO44" i="42"/>
  <c r="AM44" i="42"/>
  <c r="AK44" i="42"/>
  <c r="AI44" i="42"/>
  <c r="AE44" i="42"/>
  <c r="AC44" i="42"/>
  <c r="Y44" i="42"/>
  <c r="W44" i="42"/>
  <c r="S44" i="42"/>
  <c r="Q44" i="42"/>
  <c r="M44" i="42"/>
  <c r="U43" i="42"/>
  <c r="K43" i="42"/>
  <c r="I43" i="42"/>
  <c r="AW43" i="42"/>
  <c r="AQ43" i="42"/>
  <c r="AG43" i="42"/>
  <c r="AA43" i="42"/>
  <c r="AC43" i="42" s="1"/>
  <c r="W43" i="42"/>
  <c r="Y43" i="42" s="1"/>
  <c r="AI43" i="42" s="1"/>
  <c r="Q43" i="42"/>
  <c r="M43" i="42"/>
  <c r="U42" i="42"/>
  <c r="K42" i="42"/>
  <c r="I42" i="42"/>
  <c r="AW42" i="42"/>
  <c r="AQ42" i="42"/>
  <c r="AG42" i="42"/>
  <c r="AA42" i="42"/>
  <c r="O42" i="42"/>
  <c r="M42" i="42"/>
  <c r="U41" i="42"/>
  <c r="K41" i="42"/>
  <c r="I41" i="42"/>
  <c r="AW41" i="42"/>
  <c r="AQ41" i="42"/>
  <c r="AG41" i="42"/>
  <c r="AA41" i="42"/>
  <c r="AC41" i="42" s="1"/>
  <c r="W41" i="42"/>
  <c r="Y41" i="42" s="1"/>
  <c r="AI41" i="42" s="1"/>
  <c r="Q41" i="42"/>
  <c r="M41" i="42"/>
  <c r="U40" i="42"/>
  <c r="K40" i="42"/>
  <c r="I40" i="42"/>
  <c r="AW40" i="42"/>
  <c r="AQ40" i="42"/>
  <c r="AG40" i="42"/>
  <c r="AA40" i="42"/>
  <c r="O40" i="42"/>
  <c r="M40" i="42"/>
  <c r="U39" i="42"/>
  <c r="K39" i="42"/>
  <c r="I39" i="42"/>
  <c r="AW39" i="42"/>
  <c r="AQ39" i="42"/>
  <c r="AG39" i="42"/>
  <c r="AA39" i="42"/>
  <c r="O39" i="42"/>
  <c r="M39" i="42"/>
  <c r="U38" i="42"/>
  <c r="K38" i="42"/>
  <c r="I38" i="42"/>
  <c r="AW38" i="42"/>
  <c r="AQ38" i="42"/>
  <c r="AG38" i="42"/>
  <c r="AA38" i="42"/>
  <c r="O38" i="42"/>
  <c r="M38" i="42"/>
  <c r="U37" i="42"/>
  <c r="K37" i="42"/>
  <c r="I37" i="42"/>
  <c r="AW37" i="42"/>
  <c r="AQ37" i="42"/>
  <c r="AG37" i="42"/>
  <c r="AA37" i="42"/>
  <c r="O37" i="42"/>
  <c r="M37" i="42"/>
  <c r="Q37" i="42" s="1"/>
  <c r="U36" i="42"/>
  <c r="K36" i="42"/>
  <c r="I36" i="42"/>
  <c r="AW36" i="42"/>
  <c r="AQ36" i="42"/>
  <c r="AG36" i="42"/>
  <c r="AA36" i="42"/>
  <c r="O36" i="42"/>
  <c r="M36" i="42"/>
  <c r="I35" i="42"/>
  <c r="G35" i="42"/>
  <c r="BA35" i="42"/>
  <c r="AY35" i="42"/>
  <c r="AU35" i="42"/>
  <c r="AS35" i="42"/>
  <c r="AO35" i="42"/>
  <c r="AM35" i="42"/>
  <c r="AK35" i="42"/>
  <c r="AI35" i="42"/>
  <c r="AE35" i="42"/>
  <c r="AC35" i="42"/>
  <c r="Y35" i="42"/>
  <c r="W35" i="42"/>
  <c r="S35" i="42"/>
  <c r="Q35" i="42"/>
  <c r="M35" i="42"/>
  <c r="U34" i="42"/>
  <c r="K34" i="42"/>
  <c r="I34" i="42"/>
  <c r="AW34" i="42"/>
  <c r="AQ34" i="42"/>
  <c r="AG34" i="42"/>
  <c r="AA34" i="42"/>
  <c r="O34" i="42"/>
  <c r="M34" i="42"/>
  <c r="U33" i="42"/>
  <c r="K33" i="42"/>
  <c r="I33" i="42"/>
  <c r="AW33" i="42"/>
  <c r="AQ33" i="42"/>
  <c r="AG33" i="42"/>
  <c r="AA33" i="42"/>
  <c r="O33" i="42"/>
  <c r="M33" i="42"/>
  <c r="U32" i="42"/>
  <c r="K32" i="42"/>
  <c r="I32" i="42"/>
  <c r="AW32" i="42"/>
  <c r="AQ32" i="42"/>
  <c r="AG32" i="42"/>
  <c r="AA32" i="42"/>
  <c r="O32" i="42"/>
  <c r="M32" i="42"/>
  <c r="AU32" i="42" s="1"/>
  <c r="U31" i="42"/>
  <c r="K31" i="42"/>
  <c r="I31" i="42"/>
  <c r="AW31" i="42"/>
  <c r="AQ31" i="42"/>
  <c r="AG31" i="42"/>
  <c r="AA31" i="42"/>
  <c r="O31" i="42"/>
  <c r="M31" i="42"/>
  <c r="BA31" i="42" s="1"/>
  <c r="U30" i="42"/>
  <c r="K30" i="42"/>
  <c r="I30" i="42"/>
  <c r="AW30" i="42"/>
  <c r="AQ30" i="42"/>
  <c r="AG30" i="42"/>
  <c r="AA30" i="42"/>
  <c r="O30" i="42"/>
  <c r="M30" i="42"/>
  <c r="AU30" i="42" s="1"/>
  <c r="U29" i="42"/>
  <c r="K29" i="42"/>
  <c r="I29" i="42"/>
  <c r="AW29" i="42"/>
  <c r="AQ29" i="42"/>
  <c r="AG29" i="42"/>
  <c r="AA29" i="42"/>
  <c r="O29" i="42"/>
  <c r="M29" i="42"/>
  <c r="BA29" i="42" s="1"/>
  <c r="U28" i="42"/>
  <c r="K28" i="42"/>
  <c r="I28" i="42"/>
  <c r="AW28" i="42"/>
  <c r="AQ28" i="42"/>
  <c r="AG28" i="42"/>
  <c r="AA28" i="42"/>
  <c r="O28" i="42"/>
  <c r="M28" i="42"/>
  <c r="AU28" i="42" s="1"/>
  <c r="U27" i="42"/>
  <c r="K27" i="42"/>
  <c r="I27" i="42"/>
  <c r="AW27" i="42"/>
  <c r="AQ27" i="42"/>
  <c r="AG27" i="42"/>
  <c r="AA27" i="42"/>
  <c r="O27" i="42"/>
  <c r="M27" i="42"/>
  <c r="U26" i="42"/>
  <c r="K26" i="42"/>
  <c r="I26" i="42"/>
  <c r="AW26" i="42"/>
  <c r="AQ26" i="42"/>
  <c r="AG26" i="42"/>
  <c r="AA26" i="42"/>
  <c r="O26" i="42"/>
  <c r="M26" i="42"/>
  <c r="U25" i="42"/>
  <c r="K25" i="42"/>
  <c r="I25" i="42"/>
  <c r="AW25" i="42"/>
  <c r="AQ25" i="42"/>
  <c r="AG25" i="42"/>
  <c r="AA25" i="42"/>
  <c r="O25" i="42"/>
  <c r="M25" i="42"/>
  <c r="U24" i="42"/>
  <c r="K24" i="42"/>
  <c r="I24" i="42"/>
  <c r="AW24" i="42"/>
  <c r="AQ24" i="42"/>
  <c r="AG24" i="42"/>
  <c r="AA24" i="42"/>
  <c r="O24" i="42"/>
  <c r="M24" i="42"/>
  <c r="U23" i="42"/>
  <c r="K23" i="42"/>
  <c r="I23" i="42"/>
  <c r="AW23" i="42"/>
  <c r="AQ23" i="42"/>
  <c r="AG23" i="42"/>
  <c r="AA23" i="42"/>
  <c r="O23" i="42"/>
  <c r="M23" i="42"/>
  <c r="U22" i="42"/>
  <c r="K22" i="42"/>
  <c r="I22" i="42"/>
  <c r="AW22" i="42"/>
  <c r="AQ22" i="42"/>
  <c r="AG22" i="42"/>
  <c r="AA22" i="42"/>
  <c r="O22" i="42"/>
  <c r="M22" i="42"/>
  <c r="U21" i="42"/>
  <c r="K21" i="42"/>
  <c r="I21" i="42"/>
  <c r="AW21" i="42"/>
  <c r="AQ21" i="42"/>
  <c r="AG21" i="42"/>
  <c r="AA21" i="42"/>
  <c r="O21" i="42"/>
  <c r="M21" i="42"/>
  <c r="U20" i="42"/>
  <c r="K20" i="42"/>
  <c r="I20" i="42"/>
  <c r="AW20" i="42"/>
  <c r="AQ20" i="42"/>
  <c r="AG20" i="42"/>
  <c r="AA20" i="42"/>
  <c r="O20" i="42"/>
  <c r="M20" i="42"/>
  <c r="U19" i="42"/>
  <c r="K19" i="42"/>
  <c r="I19" i="42"/>
  <c r="AW19" i="42"/>
  <c r="AQ19" i="42"/>
  <c r="AG19" i="42"/>
  <c r="AA19" i="42"/>
  <c r="O19" i="42"/>
  <c r="M19" i="42"/>
  <c r="AU19" i="42" s="1"/>
  <c r="U18" i="42"/>
  <c r="K18" i="42"/>
  <c r="I18" i="42"/>
  <c r="AW18" i="42"/>
  <c r="AQ18" i="42"/>
  <c r="AG18" i="42"/>
  <c r="AA18" i="42"/>
  <c r="O18" i="42"/>
  <c r="M18" i="42"/>
  <c r="AU18" i="42" s="1"/>
  <c r="U17" i="42"/>
  <c r="K17" i="42"/>
  <c r="M17" i="42" s="1"/>
  <c r="I17" i="42"/>
  <c r="AW17" i="42"/>
  <c r="AQ17" i="42"/>
  <c r="AG17" i="42"/>
  <c r="AA17" i="42"/>
  <c r="O17" i="42"/>
  <c r="U16" i="42"/>
  <c r="K16" i="42"/>
  <c r="I16" i="42"/>
  <c r="AW16" i="42"/>
  <c r="AQ16" i="42"/>
  <c r="AG16" i="42"/>
  <c r="AA16" i="42"/>
  <c r="O16" i="42"/>
  <c r="M16" i="42"/>
  <c r="U15" i="42"/>
  <c r="K15" i="42"/>
  <c r="I15" i="42"/>
  <c r="AW15" i="42"/>
  <c r="AQ15" i="42"/>
  <c r="AG15" i="42"/>
  <c r="AA15" i="42"/>
  <c r="O15" i="42"/>
  <c r="M15" i="42"/>
  <c r="U14" i="42"/>
  <c r="K14" i="42"/>
  <c r="I14" i="42"/>
  <c r="AW14" i="42"/>
  <c r="AQ14" i="42"/>
  <c r="AG14" i="42"/>
  <c r="AA14" i="42"/>
  <c r="O14" i="42"/>
  <c r="M14" i="42"/>
  <c r="U13" i="42"/>
  <c r="K13" i="42"/>
  <c r="M13" i="42" s="1"/>
  <c r="I13" i="42"/>
  <c r="AW13" i="42"/>
  <c r="AQ13" i="42"/>
  <c r="AG13" i="42"/>
  <c r="AA13" i="42"/>
  <c r="O13" i="42"/>
  <c r="U12" i="42"/>
  <c r="K12" i="42"/>
  <c r="I12" i="42"/>
  <c r="AW12" i="42"/>
  <c r="AQ12" i="42"/>
  <c r="AG12" i="42"/>
  <c r="AA12" i="42"/>
  <c r="O12" i="42"/>
  <c r="M12" i="42"/>
  <c r="U11" i="42"/>
  <c r="K11" i="42"/>
  <c r="I11" i="42"/>
  <c r="AW11" i="42"/>
  <c r="AQ11" i="42"/>
  <c r="AG11" i="42"/>
  <c r="AA11" i="42"/>
  <c r="O11" i="42"/>
  <c r="M11" i="42"/>
  <c r="U10" i="42"/>
  <c r="K10" i="42"/>
  <c r="I10" i="42"/>
  <c r="AW10" i="42"/>
  <c r="AQ10" i="42"/>
  <c r="AG10" i="42"/>
  <c r="AA10" i="42"/>
  <c r="O10" i="42"/>
  <c r="M10" i="42"/>
  <c r="U9" i="42"/>
  <c r="K9" i="42"/>
  <c r="I9" i="42"/>
  <c r="AW9" i="42"/>
  <c r="AQ9" i="42"/>
  <c r="AG9" i="42"/>
  <c r="AA9" i="42"/>
  <c r="O9" i="42"/>
  <c r="M9" i="42"/>
  <c r="U8" i="42"/>
  <c r="K8" i="42"/>
  <c r="I8" i="42"/>
  <c r="AW8" i="42"/>
  <c r="AQ8" i="42"/>
  <c r="AG8" i="42"/>
  <c r="AA8" i="42"/>
  <c r="O8" i="42"/>
  <c r="M8" i="42"/>
  <c r="Q8" i="42" s="1"/>
  <c r="S8" i="42" s="1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I48" i="43"/>
  <c r="G48" i="43"/>
  <c r="BA48" i="43"/>
  <c r="AY48" i="43"/>
  <c r="AU48" i="43"/>
  <c r="AS48" i="43"/>
  <c r="AO48" i="43"/>
  <c r="AM48" i="43"/>
  <c r="AK48" i="43"/>
  <c r="AI48" i="43"/>
  <c r="AE48" i="43"/>
  <c r="AC48" i="43"/>
  <c r="Y48" i="43"/>
  <c r="W48" i="43"/>
  <c r="S48" i="43"/>
  <c r="Q48" i="43"/>
  <c r="M48" i="43"/>
  <c r="I47" i="43"/>
  <c r="G47" i="43"/>
  <c r="BA47" i="43"/>
  <c r="AY47" i="43"/>
  <c r="AU47" i="43"/>
  <c r="AS47" i="43"/>
  <c r="AO47" i="43"/>
  <c r="AM47" i="43"/>
  <c r="AK47" i="43"/>
  <c r="AI47" i="43"/>
  <c r="AE47" i="43"/>
  <c r="AC47" i="43"/>
  <c r="Y47" i="43"/>
  <c r="W47" i="43"/>
  <c r="S47" i="43"/>
  <c r="Q47" i="43"/>
  <c r="M47" i="43"/>
  <c r="U46" i="43"/>
  <c r="K46" i="43"/>
  <c r="I46" i="43"/>
  <c r="AW46" i="43"/>
  <c r="AQ46" i="43"/>
  <c r="AG46" i="43"/>
  <c r="AA46" i="43"/>
  <c r="O46" i="43"/>
  <c r="M46" i="43"/>
  <c r="U45" i="43"/>
  <c r="K45" i="43"/>
  <c r="I45" i="43"/>
  <c r="AW45" i="43"/>
  <c r="AQ45" i="43"/>
  <c r="AG45" i="43"/>
  <c r="AA45" i="43"/>
  <c r="O45" i="43"/>
  <c r="M45" i="43"/>
  <c r="I44" i="43"/>
  <c r="G44" i="43"/>
  <c r="BA44" i="43"/>
  <c r="AY44" i="43"/>
  <c r="AU44" i="43"/>
  <c r="AS44" i="43"/>
  <c r="AO44" i="43"/>
  <c r="AM44" i="43"/>
  <c r="AK44" i="43"/>
  <c r="AI44" i="43"/>
  <c r="AE44" i="43"/>
  <c r="AC44" i="43"/>
  <c r="Y44" i="43"/>
  <c r="W44" i="43"/>
  <c r="S44" i="43"/>
  <c r="Q44" i="43"/>
  <c r="M44" i="43"/>
  <c r="U43" i="43"/>
  <c r="K43" i="43"/>
  <c r="I43" i="43"/>
  <c r="AW43" i="43"/>
  <c r="AQ43" i="43"/>
  <c r="AG43" i="43"/>
  <c r="AA43" i="43"/>
  <c r="AC43" i="43" s="1"/>
  <c r="W43" i="43"/>
  <c r="Y43" i="43" s="1"/>
  <c r="AI43" i="43" s="1"/>
  <c r="Q43" i="43"/>
  <c r="M43" i="43"/>
  <c r="U42" i="43"/>
  <c r="K42" i="43"/>
  <c r="I42" i="43"/>
  <c r="AW42" i="43"/>
  <c r="AQ42" i="43"/>
  <c r="AG42" i="43"/>
  <c r="AA42" i="43"/>
  <c r="O42" i="43"/>
  <c r="M42" i="43"/>
  <c r="U41" i="43"/>
  <c r="K41" i="43"/>
  <c r="I41" i="43"/>
  <c r="AW41" i="43"/>
  <c r="AQ41" i="43"/>
  <c r="AG41" i="43"/>
  <c r="AA41" i="43"/>
  <c r="AC41" i="43" s="1"/>
  <c r="W41" i="43"/>
  <c r="Y41" i="43" s="1"/>
  <c r="AI41" i="43" s="1"/>
  <c r="Q41" i="43"/>
  <c r="M41" i="43"/>
  <c r="U40" i="43"/>
  <c r="K40" i="43"/>
  <c r="I40" i="43"/>
  <c r="AW40" i="43"/>
  <c r="AQ40" i="43"/>
  <c r="AG40" i="43"/>
  <c r="AA40" i="43"/>
  <c r="O40" i="43"/>
  <c r="M40" i="43"/>
  <c r="Q40" i="43" s="1"/>
  <c r="U39" i="43"/>
  <c r="K39" i="43"/>
  <c r="I39" i="43"/>
  <c r="AW39" i="43"/>
  <c r="AQ39" i="43"/>
  <c r="AG39" i="43"/>
  <c r="AA39" i="43"/>
  <c r="O39" i="43"/>
  <c r="M39" i="43"/>
  <c r="U38" i="43"/>
  <c r="K38" i="43"/>
  <c r="I38" i="43"/>
  <c r="AW38" i="43"/>
  <c r="AQ38" i="43"/>
  <c r="AG38" i="43"/>
  <c r="AA38" i="43"/>
  <c r="O38" i="43"/>
  <c r="M38" i="43"/>
  <c r="U37" i="43"/>
  <c r="K37" i="43"/>
  <c r="I37" i="43"/>
  <c r="AW37" i="43"/>
  <c r="AQ37" i="43"/>
  <c r="AI37" i="43"/>
  <c r="AG37" i="43"/>
  <c r="AA37" i="43"/>
  <c r="AC37" i="43" s="1"/>
  <c r="O37" i="43"/>
  <c r="M37" i="43"/>
  <c r="Q37" i="43" s="1"/>
  <c r="W37" i="43" s="1"/>
  <c r="Y37" i="43" s="1"/>
  <c r="AK37" i="43" s="1"/>
  <c r="U36" i="43"/>
  <c r="K36" i="43"/>
  <c r="I36" i="43"/>
  <c r="AW36" i="43"/>
  <c r="AQ36" i="43"/>
  <c r="AG36" i="43"/>
  <c r="AA36" i="43"/>
  <c r="O36" i="43"/>
  <c r="M36" i="43"/>
  <c r="I35" i="43"/>
  <c r="G35" i="43"/>
  <c r="BA35" i="43"/>
  <c r="AY35" i="43"/>
  <c r="AU35" i="43"/>
  <c r="AS35" i="43"/>
  <c r="AO35" i="43"/>
  <c r="AM35" i="43"/>
  <c r="AK35" i="43"/>
  <c r="AI35" i="43"/>
  <c r="AE35" i="43"/>
  <c r="AC35" i="43"/>
  <c r="Y35" i="43"/>
  <c r="W35" i="43"/>
  <c r="S35" i="43"/>
  <c r="Q35" i="43"/>
  <c r="M35" i="43"/>
  <c r="U34" i="43"/>
  <c r="K34" i="43"/>
  <c r="I34" i="43"/>
  <c r="AW34" i="43"/>
  <c r="AQ34" i="43"/>
  <c r="AG34" i="43"/>
  <c r="AA34" i="43"/>
  <c r="O34" i="43"/>
  <c r="M34" i="43"/>
  <c r="Q34" i="43" s="1"/>
  <c r="U33" i="43"/>
  <c r="K33" i="43"/>
  <c r="I33" i="43"/>
  <c r="AW33" i="43"/>
  <c r="AQ33" i="43"/>
  <c r="AG33" i="43"/>
  <c r="AA33" i="43"/>
  <c r="O33" i="43"/>
  <c r="M33" i="43"/>
  <c r="U32" i="43"/>
  <c r="K32" i="43"/>
  <c r="I32" i="43"/>
  <c r="AW32" i="43"/>
  <c r="AQ32" i="43"/>
  <c r="AG32" i="43"/>
  <c r="AA32" i="43"/>
  <c r="O32" i="43"/>
  <c r="M32" i="43"/>
  <c r="AU32" i="43" s="1"/>
  <c r="U31" i="43"/>
  <c r="K31" i="43"/>
  <c r="I31" i="43"/>
  <c r="AW31" i="43"/>
  <c r="AQ31" i="43"/>
  <c r="AG31" i="43"/>
  <c r="AA31" i="43"/>
  <c r="O31" i="43"/>
  <c r="M31" i="43"/>
  <c r="AU31" i="43" s="1"/>
  <c r="U30" i="43"/>
  <c r="K30" i="43"/>
  <c r="I30" i="43"/>
  <c r="AW30" i="43"/>
  <c r="AQ30" i="43"/>
  <c r="AG30" i="43"/>
  <c r="AA30" i="43"/>
  <c r="O30" i="43"/>
  <c r="M30" i="43"/>
  <c r="AU30" i="43" s="1"/>
  <c r="U29" i="43"/>
  <c r="K29" i="43"/>
  <c r="I29" i="43"/>
  <c r="AW29" i="43"/>
  <c r="AQ29" i="43"/>
  <c r="AG29" i="43"/>
  <c r="AA29" i="43"/>
  <c r="O29" i="43"/>
  <c r="M29" i="43"/>
  <c r="BA29" i="43" s="1"/>
  <c r="U28" i="43"/>
  <c r="K28" i="43"/>
  <c r="I28" i="43"/>
  <c r="AW28" i="43"/>
  <c r="AQ28" i="43"/>
  <c r="AG28" i="43"/>
  <c r="AA28" i="43"/>
  <c r="O28" i="43"/>
  <c r="M28" i="43"/>
  <c r="AU28" i="43" s="1"/>
  <c r="U27" i="43"/>
  <c r="K27" i="43"/>
  <c r="I27" i="43"/>
  <c r="AW27" i="43"/>
  <c r="AQ27" i="43"/>
  <c r="AG27" i="43"/>
  <c r="AA27" i="43"/>
  <c r="O27" i="43"/>
  <c r="M27" i="43"/>
  <c r="U26" i="43"/>
  <c r="K26" i="43"/>
  <c r="I26" i="43"/>
  <c r="AW26" i="43"/>
  <c r="AQ26" i="43"/>
  <c r="AG26" i="43"/>
  <c r="AA26" i="43"/>
  <c r="O26" i="43"/>
  <c r="M26" i="43"/>
  <c r="U25" i="43"/>
  <c r="K25" i="43"/>
  <c r="M25" i="43" s="1"/>
  <c r="I25" i="43"/>
  <c r="AW25" i="43"/>
  <c r="AQ25" i="43"/>
  <c r="AG25" i="43"/>
  <c r="AA25" i="43"/>
  <c r="O25" i="43"/>
  <c r="U24" i="43"/>
  <c r="K24" i="43"/>
  <c r="I24" i="43"/>
  <c r="AW24" i="43"/>
  <c r="AQ24" i="43"/>
  <c r="AG24" i="43"/>
  <c r="AA24" i="43"/>
  <c r="O24" i="43"/>
  <c r="M24" i="43"/>
  <c r="U23" i="43"/>
  <c r="K23" i="43"/>
  <c r="I23" i="43"/>
  <c r="AW23" i="43"/>
  <c r="AQ23" i="43"/>
  <c r="AG23" i="43"/>
  <c r="AA23" i="43"/>
  <c r="O23" i="43"/>
  <c r="M23" i="43"/>
  <c r="U22" i="43"/>
  <c r="K22" i="43"/>
  <c r="I22" i="43"/>
  <c r="AW22" i="43"/>
  <c r="AQ22" i="43"/>
  <c r="AG22" i="43"/>
  <c r="AA22" i="43"/>
  <c r="O22" i="43"/>
  <c r="M22" i="43"/>
  <c r="U21" i="43"/>
  <c r="K21" i="43"/>
  <c r="I21" i="43"/>
  <c r="AW21" i="43"/>
  <c r="AQ21" i="43"/>
  <c r="AG21" i="43"/>
  <c r="AA21" i="43"/>
  <c r="O21" i="43"/>
  <c r="M21" i="43"/>
  <c r="Q21" i="43" s="1"/>
  <c r="U20" i="43"/>
  <c r="K20" i="43"/>
  <c r="I20" i="43"/>
  <c r="AW20" i="43"/>
  <c r="AQ20" i="43"/>
  <c r="AG20" i="43"/>
  <c r="AA20" i="43"/>
  <c r="O20" i="43"/>
  <c r="M20" i="43"/>
  <c r="U19" i="43"/>
  <c r="K19" i="43"/>
  <c r="I19" i="43"/>
  <c r="AW19" i="43"/>
  <c r="AQ19" i="43"/>
  <c r="AG19" i="43"/>
  <c r="AA19" i="43"/>
  <c r="O19" i="43"/>
  <c r="M19" i="43"/>
  <c r="BA19" i="43" s="1"/>
  <c r="U18" i="43"/>
  <c r="K18" i="43"/>
  <c r="I18" i="43"/>
  <c r="AW18" i="43"/>
  <c r="AQ18" i="43"/>
  <c r="AK18" i="43"/>
  <c r="AG18" i="43"/>
  <c r="AA18" i="43"/>
  <c r="O18" i="43"/>
  <c r="M18" i="43"/>
  <c r="AU18" i="43" s="1"/>
  <c r="U17" i="43"/>
  <c r="K17" i="43"/>
  <c r="I17" i="43"/>
  <c r="AW17" i="43"/>
  <c r="AQ17" i="43"/>
  <c r="AG17" i="43"/>
  <c r="AA17" i="43"/>
  <c r="O17" i="43"/>
  <c r="M17" i="43"/>
  <c r="U16" i="43"/>
  <c r="K16" i="43"/>
  <c r="I16" i="43"/>
  <c r="AW16" i="43"/>
  <c r="AQ16" i="43"/>
  <c r="AG16" i="43"/>
  <c r="AA16" i="43"/>
  <c r="O16" i="43"/>
  <c r="M16" i="43"/>
  <c r="U15" i="43"/>
  <c r="K15" i="43"/>
  <c r="I15" i="43"/>
  <c r="AW15" i="43"/>
  <c r="AQ15" i="43"/>
  <c r="AG15" i="43"/>
  <c r="AA15" i="43"/>
  <c r="O15" i="43"/>
  <c r="M15" i="43"/>
  <c r="U14" i="43"/>
  <c r="K14" i="43"/>
  <c r="I14" i="43"/>
  <c r="AW14" i="43"/>
  <c r="AQ14" i="43"/>
  <c r="AG14" i="43"/>
  <c r="AA14" i="43"/>
  <c r="O14" i="43"/>
  <c r="M14" i="43"/>
  <c r="U13" i="43"/>
  <c r="K13" i="43"/>
  <c r="I13" i="43"/>
  <c r="AW13" i="43"/>
  <c r="AQ13" i="43"/>
  <c r="AG13" i="43"/>
  <c r="AA13" i="43"/>
  <c r="O13" i="43"/>
  <c r="M13" i="43"/>
  <c r="U12" i="43"/>
  <c r="K12" i="43"/>
  <c r="I12" i="43"/>
  <c r="AW12" i="43"/>
  <c r="AQ12" i="43"/>
  <c r="AG12" i="43"/>
  <c r="AA12" i="43"/>
  <c r="O12" i="43"/>
  <c r="M12" i="43"/>
  <c r="Q12" i="43" s="1"/>
  <c r="U11" i="43"/>
  <c r="K11" i="43"/>
  <c r="I11" i="43"/>
  <c r="AW11" i="43"/>
  <c r="AQ11" i="43"/>
  <c r="AG11" i="43"/>
  <c r="AA11" i="43"/>
  <c r="O11" i="43"/>
  <c r="M11" i="43"/>
  <c r="U10" i="43"/>
  <c r="K10" i="43"/>
  <c r="I10" i="43"/>
  <c r="AW10" i="43"/>
  <c r="AQ10" i="43"/>
  <c r="AG10" i="43"/>
  <c r="AA10" i="43"/>
  <c r="O10" i="43"/>
  <c r="M10" i="43"/>
  <c r="U9" i="43"/>
  <c r="K9" i="43"/>
  <c r="I9" i="43"/>
  <c r="AW9" i="43"/>
  <c r="AQ9" i="43"/>
  <c r="AG9" i="43"/>
  <c r="AA9" i="43"/>
  <c r="O9" i="43"/>
  <c r="M9" i="43"/>
  <c r="U8" i="43"/>
  <c r="K8" i="43"/>
  <c r="I8" i="43"/>
  <c r="AW8" i="43"/>
  <c r="AQ8" i="43"/>
  <c r="AG8" i="43"/>
  <c r="AA8" i="43"/>
  <c r="O8" i="43"/>
  <c r="M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I48" i="44"/>
  <c r="G48" i="44"/>
  <c r="BA48" i="44"/>
  <c r="AY48" i="44"/>
  <c r="AU48" i="44"/>
  <c r="AS48" i="44"/>
  <c r="AO48" i="44"/>
  <c r="AM48" i="44"/>
  <c r="AK48" i="44"/>
  <c r="AI48" i="44"/>
  <c r="AE48" i="44"/>
  <c r="AC48" i="44"/>
  <c r="Y48" i="44"/>
  <c r="W48" i="44"/>
  <c r="S48" i="44"/>
  <c r="Q48" i="44"/>
  <c r="M48" i="44"/>
  <c r="I47" i="44"/>
  <c r="G47" i="44"/>
  <c r="BA47" i="44"/>
  <c r="AY47" i="44"/>
  <c r="AU47" i="44"/>
  <c r="AS47" i="44"/>
  <c r="AO47" i="44"/>
  <c r="AM47" i="44"/>
  <c r="AK47" i="44"/>
  <c r="AI47" i="44"/>
  <c r="AE47" i="44"/>
  <c r="AC47" i="44"/>
  <c r="Y47" i="44"/>
  <c r="W47" i="44"/>
  <c r="S47" i="44"/>
  <c r="Q47" i="44"/>
  <c r="M47" i="44"/>
  <c r="U46" i="44"/>
  <c r="K46" i="44"/>
  <c r="I46" i="44"/>
  <c r="AW46" i="44"/>
  <c r="AQ46" i="44"/>
  <c r="AG46" i="44"/>
  <c r="AA46" i="44"/>
  <c r="O46" i="44"/>
  <c r="M46" i="44"/>
  <c r="U45" i="44"/>
  <c r="K45" i="44"/>
  <c r="I45" i="44"/>
  <c r="AW45" i="44"/>
  <c r="AQ45" i="44"/>
  <c r="AG45" i="44"/>
  <c r="AA45" i="44"/>
  <c r="O45" i="44"/>
  <c r="M45" i="44"/>
  <c r="Q45" i="44" s="1"/>
  <c r="S45" i="44" s="1"/>
  <c r="I44" i="44"/>
  <c r="G44" i="44"/>
  <c r="BA44" i="44"/>
  <c r="AY44" i="44"/>
  <c r="AU44" i="44"/>
  <c r="AS44" i="44"/>
  <c r="AO44" i="44"/>
  <c r="AM44" i="44"/>
  <c r="AK44" i="44"/>
  <c r="AI44" i="44"/>
  <c r="AE44" i="44"/>
  <c r="AC44" i="44"/>
  <c r="Y44" i="44"/>
  <c r="W44" i="44"/>
  <c r="S44" i="44"/>
  <c r="Q44" i="44"/>
  <c r="M44" i="44"/>
  <c r="U43" i="44"/>
  <c r="K43" i="44"/>
  <c r="I43" i="44"/>
  <c r="AW43" i="44"/>
  <c r="AQ43" i="44"/>
  <c r="AG43" i="44"/>
  <c r="AA43" i="44"/>
  <c r="AC43" i="44" s="1"/>
  <c r="W43" i="44"/>
  <c r="Y43" i="44" s="1"/>
  <c r="AI43" i="44" s="1"/>
  <c r="Q43" i="44"/>
  <c r="M43" i="44"/>
  <c r="U42" i="44"/>
  <c r="K42" i="44"/>
  <c r="I42" i="44"/>
  <c r="AW42" i="44"/>
  <c r="AQ42" i="44"/>
  <c r="AG42" i="44"/>
  <c r="AA42" i="44"/>
  <c r="O42" i="44"/>
  <c r="M42" i="44"/>
  <c r="U41" i="44"/>
  <c r="K41" i="44"/>
  <c r="I41" i="44"/>
  <c r="AW41" i="44"/>
  <c r="AQ41" i="44"/>
  <c r="AG41" i="44"/>
  <c r="AA41" i="44"/>
  <c r="AC41" i="44" s="1"/>
  <c r="W41" i="44"/>
  <c r="Y41" i="44" s="1"/>
  <c r="AI41" i="44" s="1"/>
  <c r="Q41" i="44"/>
  <c r="M41" i="44"/>
  <c r="U40" i="44"/>
  <c r="K40" i="44"/>
  <c r="I40" i="44"/>
  <c r="AW40" i="44"/>
  <c r="AQ40" i="44"/>
  <c r="AG40" i="44"/>
  <c r="AA40" i="44"/>
  <c r="O40" i="44"/>
  <c r="M40" i="44"/>
  <c r="Q40" i="44" s="1"/>
  <c r="S40" i="44" s="1"/>
  <c r="U39" i="44"/>
  <c r="K39" i="44"/>
  <c r="I39" i="44"/>
  <c r="AW39" i="44"/>
  <c r="AQ39" i="44"/>
  <c r="AG39" i="44"/>
  <c r="AA39" i="44"/>
  <c r="O39" i="44"/>
  <c r="M39" i="44"/>
  <c r="U38" i="44"/>
  <c r="K38" i="44"/>
  <c r="I38" i="44"/>
  <c r="AW38" i="44"/>
  <c r="AQ38" i="44"/>
  <c r="AI38" i="44"/>
  <c r="AG38" i="44"/>
  <c r="AA38" i="44"/>
  <c r="AC38" i="44" s="1"/>
  <c r="Q38" i="44"/>
  <c r="W38" i="44" s="1"/>
  <c r="Y38" i="44" s="1"/>
  <c r="AK38" i="44" s="1"/>
  <c r="O38" i="44"/>
  <c r="M38" i="44"/>
  <c r="U37" i="44"/>
  <c r="K37" i="44"/>
  <c r="I37" i="44"/>
  <c r="AW37" i="44"/>
  <c r="AQ37" i="44"/>
  <c r="AG37" i="44"/>
  <c r="AA37" i="44"/>
  <c r="O37" i="44"/>
  <c r="M37" i="44"/>
  <c r="U36" i="44"/>
  <c r="K36" i="44"/>
  <c r="I36" i="44"/>
  <c r="AW36" i="44"/>
  <c r="AQ36" i="44"/>
  <c r="AG36" i="44"/>
  <c r="AA36" i="44"/>
  <c r="O36" i="44"/>
  <c r="M36" i="44"/>
  <c r="I35" i="44"/>
  <c r="G35" i="44"/>
  <c r="BA35" i="44"/>
  <c r="AY35" i="44"/>
  <c r="AU35" i="44"/>
  <c r="AS35" i="44"/>
  <c r="AO35" i="44"/>
  <c r="AM35" i="44"/>
  <c r="AK35" i="44"/>
  <c r="AI35" i="44"/>
  <c r="AE35" i="44"/>
  <c r="AC35" i="44"/>
  <c r="Y35" i="44"/>
  <c r="W35" i="44"/>
  <c r="S35" i="44"/>
  <c r="Q35" i="44"/>
  <c r="M35" i="44"/>
  <c r="U34" i="44"/>
  <c r="K34" i="44"/>
  <c r="I34" i="44"/>
  <c r="AW34" i="44"/>
  <c r="AQ34" i="44"/>
  <c r="AG34" i="44"/>
  <c r="AA34" i="44"/>
  <c r="O34" i="44"/>
  <c r="M34" i="44"/>
  <c r="U33" i="44"/>
  <c r="K33" i="44"/>
  <c r="I33" i="44"/>
  <c r="AW33" i="44"/>
  <c r="AQ33" i="44"/>
  <c r="AG33" i="44"/>
  <c r="AA33" i="44"/>
  <c r="O33" i="44"/>
  <c r="M33" i="44"/>
  <c r="U32" i="44"/>
  <c r="K32" i="44"/>
  <c r="I32" i="44"/>
  <c r="AW32" i="44"/>
  <c r="AQ32" i="44"/>
  <c r="AG32" i="44"/>
  <c r="AA32" i="44"/>
  <c r="O32" i="44"/>
  <c r="M32" i="44"/>
  <c r="AU32" i="44" s="1"/>
  <c r="U31" i="44"/>
  <c r="K31" i="44"/>
  <c r="I31" i="44"/>
  <c r="AW31" i="44"/>
  <c r="AQ31" i="44"/>
  <c r="AG31" i="44"/>
  <c r="AA31" i="44"/>
  <c r="O31" i="44"/>
  <c r="M31" i="44"/>
  <c r="AU31" i="44" s="1"/>
  <c r="U30" i="44"/>
  <c r="K30" i="44"/>
  <c r="M30" i="44" s="1"/>
  <c r="I30" i="44"/>
  <c r="AW30" i="44"/>
  <c r="AQ30" i="44"/>
  <c r="AG30" i="44"/>
  <c r="AA30" i="44"/>
  <c r="O30" i="44"/>
  <c r="U29" i="44"/>
  <c r="K29" i="44"/>
  <c r="I29" i="44"/>
  <c r="AW29" i="44"/>
  <c r="AQ29" i="44"/>
  <c r="AG29" i="44"/>
  <c r="AA29" i="44"/>
  <c r="O29" i="44"/>
  <c r="M29" i="44"/>
  <c r="BA29" i="44" s="1"/>
  <c r="U28" i="44"/>
  <c r="K28" i="44"/>
  <c r="I28" i="44"/>
  <c r="AW28" i="44"/>
  <c r="AQ28" i="44"/>
  <c r="AG28" i="44"/>
  <c r="AA28" i="44"/>
  <c r="O28" i="44"/>
  <c r="M28" i="44"/>
  <c r="BA28" i="44" s="1"/>
  <c r="U27" i="44"/>
  <c r="K27" i="44"/>
  <c r="I27" i="44"/>
  <c r="AW27" i="44"/>
  <c r="AQ27" i="44"/>
  <c r="AG27" i="44"/>
  <c r="AA27" i="44"/>
  <c r="O27" i="44"/>
  <c r="M27" i="44"/>
  <c r="U26" i="44"/>
  <c r="K26" i="44"/>
  <c r="I26" i="44"/>
  <c r="AW26" i="44"/>
  <c r="AQ26" i="44"/>
  <c r="AG26" i="44"/>
  <c r="AA26" i="44"/>
  <c r="O26" i="44"/>
  <c r="M26" i="44"/>
  <c r="U25" i="44"/>
  <c r="K25" i="44"/>
  <c r="I25" i="44"/>
  <c r="AW25" i="44"/>
  <c r="AQ25" i="44"/>
  <c r="AG25" i="44"/>
  <c r="AA25" i="44"/>
  <c r="O25" i="44"/>
  <c r="M25" i="44"/>
  <c r="U24" i="44"/>
  <c r="K24" i="44"/>
  <c r="I24" i="44"/>
  <c r="AW24" i="44"/>
  <c r="AQ24" i="44"/>
  <c r="AG24" i="44"/>
  <c r="AA24" i="44"/>
  <c r="O24" i="44"/>
  <c r="M24" i="44"/>
  <c r="U23" i="44"/>
  <c r="K23" i="44"/>
  <c r="I23" i="44"/>
  <c r="AW23" i="44"/>
  <c r="AQ23" i="44"/>
  <c r="AG23" i="44"/>
  <c r="AA23" i="44"/>
  <c r="O23" i="44"/>
  <c r="M23" i="44"/>
  <c r="U22" i="44"/>
  <c r="K22" i="44"/>
  <c r="I22" i="44"/>
  <c r="AW22" i="44"/>
  <c r="AQ22" i="44"/>
  <c r="AG22" i="44"/>
  <c r="AA22" i="44"/>
  <c r="O22" i="44"/>
  <c r="M22" i="44"/>
  <c r="U21" i="44"/>
  <c r="K21" i="44"/>
  <c r="M21" i="44" s="1"/>
  <c r="I21" i="44"/>
  <c r="AW21" i="44"/>
  <c r="AQ21" i="44"/>
  <c r="AG21" i="44"/>
  <c r="AA21" i="44"/>
  <c r="O21" i="44"/>
  <c r="U20" i="44"/>
  <c r="K20" i="44"/>
  <c r="I20" i="44"/>
  <c r="AW20" i="44"/>
  <c r="AQ20" i="44"/>
  <c r="AG20" i="44"/>
  <c r="AA20" i="44"/>
  <c r="O20" i="44"/>
  <c r="M20" i="44"/>
  <c r="U19" i="44"/>
  <c r="K19" i="44"/>
  <c r="I19" i="44"/>
  <c r="AW19" i="44"/>
  <c r="AQ19" i="44"/>
  <c r="AG19" i="44"/>
  <c r="AA19" i="44"/>
  <c r="O19" i="44"/>
  <c r="M19" i="44"/>
  <c r="AU19" i="44" s="1"/>
  <c r="U18" i="44"/>
  <c r="K18" i="44"/>
  <c r="I18" i="44"/>
  <c r="AW18" i="44"/>
  <c r="AQ18" i="44"/>
  <c r="AG18" i="44"/>
  <c r="AA18" i="44"/>
  <c r="O18" i="44"/>
  <c r="M18" i="44"/>
  <c r="AU18" i="44" s="1"/>
  <c r="U17" i="44"/>
  <c r="K17" i="44"/>
  <c r="I17" i="44"/>
  <c r="AW17" i="44"/>
  <c r="AQ17" i="44"/>
  <c r="AG17" i="44"/>
  <c r="AA17" i="44"/>
  <c r="O17" i="44"/>
  <c r="M17" i="44"/>
  <c r="U16" i="44"/>
  <c r="K16" i="44"/>
  <c r="I16" i="44"/>
  <c r="AW16" i="44"/>
  <c r="AQ16" i="44"/>
  <c r="AG16" i="44"/>
  <c r="AA16" i="44"/>
  <c r="O16" i="44"/>
  <c r="M16" i="44"/>
  <c r="U15" i="44"/>
  <c r="K15" i="44"/>
  <c r="I15" i="44"/>
  <c r="AW15" i="44"/>
  <c r="AQ15" i="44"/>
  <c r="AG15" i="44"/>
  <c r="AA15" i="44"/>
  <c r="O15" i="44"/>
  <c r="M15" i="44"/>
  <c r="U14" i="44"/>
  <c r="K14" i="44"/>
  <c r="I14" i="44"/>
  <c r="AW14" i="44"/>
  <c r="AQ14" i="44"/>
  <c r="AG14" i="44"/>
  <c r="AA14" i="44"/>
  <c r="O14" i="44"/>
  <c r="M14" i="44"/>
  <c r="U13" i="44"/>
  <c r="K13" i="44"/>
  <c r="I13" i="44"/>
  <c r="AW13" i="44"/>
  <c r="AQ13" i="44"/>
  <c r="AG13" i="44"/>
  <c r="AA13" i="44"/>
  <c r="O13" i="44"/>
  <c r="M13" i="44"/>
  <c r="U12" i="44"/>
  <c r="K12" i="44"/>
  <c r="I12" i="44"/>
  <c r="AW12" i="44"/>
  <c r="AQ12" i="44"/>
  <c r="AG12" i="44"/>
  <c r="AA12" i="44"/>
  <c r="O12" i="44"/>
  <c r="M12" i="44"/>
  <c r="U11" i="44"/>
  <c r="K11" i="44"/>
  <c r="I11" i="44"/>
  <c r="AW11" i="44"/>
  <c r="AQ11" i="44"/>
  <c r="AG11" i="44"/>
  <c r="AA11" i="44"/>
  <c r="O11" i="44"/>
  <c r="M11" i="44"/>
  <c r="Q11" i="44" s="1"/>
  <c r="U10" i="44"/>
  <c r="K10" i="44"/>
  <c r="I10" i="44"/>
  <c r="AW10" i="44"/>
  <c r="AQ10" i="44"/>
  <c r="AG10" i="44"/>
  <c r="AA10" i="44"/>
  <c r="O10" i="44"/>
  <c r="M10" i="44"/>
  <c r="U9" i="44"/>
  <c r="K9" i="44"/>
  <c r="I9" i="44"/>
  <c r="AW9" i="44"/>
  <c r="AQ9" i="44"/>
  <c r="AG9" i="44"/>
  <c r="AA9" i="44"/>
  <c r="O9" i="44"/>
  <c r="M9" i="44"/>
  <c r="U8" i="44"/>
  <c r="K8" i="44"/>
  <c r="I8" i="44"/>
  <c r="AW8" i="44"/>
  <c r="AQ8" i="44"/>
  <c r="AG8" i="44"/>
  <c r="AA8" i="44"/>
  <c r="O8" i="44"/>
  <c r="M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I48" i="45"/>
  <c r="G48" i="45"/>
  <c r="BA48" i="45"/>
  <c r="AY48" i="45"/>
  <c r="AU48" i="45"/>
  <c r="AS48" i="45"/>
  <c r="AO48" i="45"/>
  <c r="AM48" i="45"/>
  <c r="AK48" i="45"/>
  <c r="AI48" i="45"/>
  <c r="AE48" i="45"/>
  <c r="AC48" i="45"/>
  <c r="Y48" i="45"/>
  <c r="W48" i="45"/>
  <c r="S48" i="45"/>
  <c r="Q48" i="45"/>
  <c r="M48" i="45"/>
  <c r="I47" i="45"/>
  <c r="G47" i="45"/>
  <c r="BA47" i="45"/>
  <c r="AY47" i="45"/>
  <c r="AU47" i="45"/>
  <c r="AS47" i="45"/>
  <c r="AO47" i="45"/>
  <c r="AM47" i="45"/>
  <c r="AK47" i="45"/>
  <c r="AI47" i="45"/>
  <c r="AE47" i="45"/>
  <c r="AC47" i="45"/>
  <c r="Y47" i="45"/>
  <c r="W47" i="45"/>
  <c r="S47" i="45"/>
  <c r="Q47" i="45"/>
  <c r="M47" i="45"/>
  <c r="U46" i="45"/>
  <c r="K46" i="45"/>
  <c r="I46" i="45"/>
  <c r="AW46" i="45"/>
  <c r="AQ46" i="45"/>
  <c r="AG46" i="45"/>
  <c r="AA46" i="45"/>
  <c r="O46" i="45"/>
  <c r="M46" i="45"/>
  <c r="U45" i="45"/>
  <c r="K45" i="45"/>
  <c r="I45" i="45"/>
  <c r="AW45" i="45"/>
  <c r="AQ45" i="45"/>
  <c r="AG45" i="45"/>
  <c r="AA45" i="45"/>
  <c r="O45" i="45"/>
  <c r="M45" i="45"/>
  <c r="I44" i="45"/>
  <c r="G44" i="45"/>
  <c r="BA44" i="45"/>
  <c r="AY44" i="45"/>
  <c r="AU44" i="45"/>
  <c r="AS44" i="45"/>
  <c r="AO44" i="45"/>
  <c r="AM44" i="45"/>
  <c r="AK44" i="45"/>
  <c r="AI44" i="45"/>
  <c r="AE44" i="45"/>
  <c r="AC44" i="45"/>
  <c r="Y44" i="45"/>
  <c r="W44" i="45"/>
  <c r="S44" i="45"/>
  <c r="Q44" i="45"/>
  <c r="M44" i="45"/>
  <c r="U43" i="45"/>
  <c r="K43" i="45"/>
  <c r="I43" i="45"/>
  <c r="AW43" i="45"/>
  <c r="AQ43" i="45"/>
  <c r="AG43" i="45"/>
  <c r="AA43" i="45"/>
  <c r="AC43" i="45" s="1"/>
  <c r="W43" i="45"/>
  <c r="Y43" i="45" s="1"/>
  <c r="AI43" i="45" s="1"/>
  <c r="Q43" i="45"/>
  <c r="M43" i="45"/>
  <c r="U42" i="45"/>
  <c r="K42" i="45"/>
  <c r="I42" i="45"/>
  <c r="AW42" i="45"/>
  <c r="AQ42" i="45"/>
  <c r="AG42" i="45"/>
  <c r="AA42" i="45"/>
  <c r="O42" i="45"/>
  <c r="M42" i="45"/>
  <c r="U41" i="45"/>
  <c r="K41" i="45"/>
  <c r="I41" i="45"/>
  <c r="AW41" i="45"/>
  <c r="AQ41" i="45"/>
  <c r="AG41" i="45"/>
  <c r="AA41" i="45"/>
  <c r="AC41" i="45" s="1"/>
  <c r="W41" i="45"/>
  <c r="Y41" i="45" s="1"/>
  <c r="AI41" i="45" s="1"/>
  <c r="Q41" i="45"/>
  <c r="M41" i="45"/>
  <c r="U40" i="45"/>
  <c r="K40" i="45"/>
  <c r="I40" i="45"/>
  <c r="AW40" i="45"/>
  <c r="AQ40" i="45"/>
  <c r="AG40" i="45"/>
  <c r="AA40" i="45"/>
  <c r="O40" i="45"/>
  <c r="M40" i="45"/>
  <c r="U39" i="45"/>
  <c r="K39" i="45"/>
  <c r="I39" i="45"/>
  <c r="AW39" i="45"/>
  <c r="AQ39" i="45"/>
  <c r="AG39" i="45"/>
  <c r="AA39" i="45"/>
  <c r="O39" i="45"/>
  <c r="M39" i="45"/>
  <c r="U38" i="45"/>
  <c r="K38" i="45"/>
  <c r="I38" i="45"/>
  <c r="AW38" i="45"/>
  <c r="AQ38" i="45"/>
  <c r="AG38" i="45"/>
  <c r="AA38" i="45"/>
  <c r="O38" i="45"/>
  <c r="M38" i="45"/>
  <c r="U37" i="45"/>
  <c r="K37" i="45"/>
  <c r="I37" i="45"/>
  <c r="AW37" i="45"/>
  <c r="AQ37" i="45"/>
  <c r="AG37" i="45"/>
  <c r="AA37" i="45"/>
  <c r="O37" i="45"/>
  <c r="M37" i="45"/>
  <c r="U36" i="45"/>
  <c r="K36" i="45"/>
  <c r="I36" i="45"/>
  <c r="AW36" i="45"/>
  <c r="AQ36" i="45"/>
  <c r="AG36" i="45"/>
  <c r="AA36" i="45"/>
  <c r="O36" i="45"/>
  <c r="M36" i="45"/>
  <c r="I35" i="45"/>
  <c r="G35" i="45"/>
  <c r="BA35" i="45"/>
  <c r="AY35" i="45"/>
  <c r="AU35" i="45"/>
  <c r="AS35" i="45"/>
  <c r="AO35" i="45"/>
  <c r="AM35" i="45"/>
  <c r="AK35" i="45"/>
  <c r="AI35" i="45"/>
  <c r="AE35" i="45"/>
  <c r="AC35" i="45"/>
  <c r="Y35" i="45"/>
  <c r="W35" i="45"/>
  <c r="S35" i="45"/>
  <c r="Q35" i="45"/>
  <c r="M35" i="45"/>
  <c r="U34" i="45"/>
  <c r="K34" i="45"/>
  <c r="I34" i="45"/>
  <c r="AW34" i="45"/>
  <c r="AQ34" i="45"/>
  <c r="AG34" i="45"/>
  <c r="AA34" i="45"/>
  <c r="O34" i="45"/>
  <c r="M34" i="45"/>
  <c r="U33" i="45"/>
  <c r="K33" i="45"/>
  <c r="I33" i="45"/>
  <c r="AW33" i="45"/>
  <c r="AQ33" i="45"/>
  <c r="AG33" i="45"/>
  <c r="AA33" i="45"/>
  <c r="O33" i="45"/>
  <c r="M33" i="45"/>
  <c r="U32" i="45"/>
  <c r="K32" i="45"/>
  <c r="I32" i="45"/>
  <c r="AW32" i="45"/>
  <c r="AQ32" i="45"/>
  <c r="AG32" i="45"/>
  <c r="AA32" i="45"/>
  <c r="O32" i="45"/>
  <c r="M32" i="45"/>
  <c r="AU32" i="45" s="1"/>
  <c r="U31" i="45"/>
  <c r="K31" i="45"/>
  <c r="I31" i="45"/>
  <c r="AW31" i="45"/>
  <c r="AQ31" i="45"/>
  <c r="AG31" i="45"/>
  <c r="AA31" i="45"/>
  <c r="O31" i="45"/>
  <c r="M31" i="45"/>
  <c r="AU31" i="45" s="1"/>
  <c r="U30" i="45"/>
  <c r="K30" i="45"/>
  <c r="I30" i="45"/>
  <c r="AW30" i="45"/>
  <c r="AQ30" i="45"/>
  <c r="AG30" i="45"/>
  <c r="AA30" i="45"/>
  <c r="O30" i="45"/>
  <c r="M30" i="45"/>
  <c r="AU30" i="45" s="1"/>
  <c r="U29" i="45"/>
  <c r="K29" i="45"/>
  <c r="I29" i="45"/>
  <c r="AW29" i="45"/>
  <c r="AQ29" i="45"/>
  <c r="AG29" i="45"/>
  <c r="AA29" i="45"/>
  <c r="O29" i="45"/>
  <c r="M29" i="45"/>
  <c r="AU29" i="45" s="1"/>
  <c r="U28" i="45"/>
  <c r="K28" i="45"/>
  <c r="I28" i="45"/>
  <c r="AW28" i="45"/>
  <c r="AQ28" i="45"/>
  <c r="AG28" i="45"/>
  <c r="AA28" i="45"/>
  <c r="O28" i="45"/>
  <c r="M28" i="45"/>
  <c r="AU28" i="45" s="1"/>
  <c r="U27" i="45"/>
  <c r="K27" i="45"/>
  <c r="I27" i="45"/>
  <c r="AW27" i="45"/>
  <c r="AQ27" i="45"/>
  <c r="AG27" i="45"/>
  <c r="AA27" i="45"/>
  <c r="O27" i="45"/>
  <c r="M27" i="45"/>
  <c r="U26" i="45"/>
  <c r="K26" i="45"/>
  <c r="I26" i="45"/>
  <c r="AW26" i="45"/>
  <c r="AQ26" i="45"/>
  <c r="AG26" i="45"/>
  <c r="AA26" i="45"/>
  <c r="O26" i="45"/>
  <c r="M26" i="45"/>
  <c r="U25" i="45"/>
  <c r="K25" i="45"/>
  <c r="I25" i="45"/>
  <c r="AW25" i="45"/>
  <c r="AQ25" i="45"/>
  <c r="AG25" i="45"/>
  <c r="AA25" i="45"/>
  <c r="O25" i="45"/>
  <c r="M25" i="45"/>
  <c r="U24" i="45"/>
  <c r="K24" i="45"/>
  <c r="I24" i="45"/>
  <c r="AW24" i="45"/>
  <c r="AQ24" i="45"/>
  <c r="AG24" i="45"/>
  <c r="AA24" i="45"/>
  <c r="O24" i="45"/>
  <c r="M24" i="45"/>
  <c r="U23" i="45"/>
  <c r="K23" i="45"/>
  <c r="I23" i="45"/>
  <c r="AW23" i="45"/>
  <c r="AQ23" i="45"/>
  <c r="AG23" i="45"/>
  <c r="AA23" i="45"/>
  <c r="O23" i="45"/>
  <c r="M23" i="45"/>
  <c r="U22" i="45"/>
  <c r="K22" i="45"/>
  <c r="I22" i="45"/>
  <c r="AW22" i="45"/>
  <c r="AQ22" i="45"/>
  <c r="AG22" i="45"/>
  <c r="AA22" i="45"/>
  <c r="O22" i="45"/>
  <c r="M22" i="45"/>
  <c r="U21" i="45"/>
  <c r="K21" i="45"/>
  <c r="I21" i="45"/>
  <c r="AW21" i="45"/>
  <c r="AQ21" i="45"/>
  <c r="AG21" i="45"/>
  <c r="AA21" i="45"/>
  <c r="O21" i="45"/>
  <c r="M21" i="45"/>
  <c r="U20" i="45"/>
  <c r="K20" i="45"/>
  <c r="I20" i="45"/>
  <c r="AW20" i="45"/>
  <c r="AQ20" i="45"/>
  <c r="AG20" i="45"/>
  <c r="AA20" i="45"/>
  <c r="O20" i="45"/>
  <c r="M20" i="45"/>
  <c r="U19" i="45"/>
  <c r="K19" i="45"/>
  <c r="I19" i="45"/>
  <c r="AW19" i="45"/>
  <c r="AQ19" i="45"/>
  <c r="AG19" i="45"/>
  <c r="AA19" i="45"/>
  <c r="O19" i="45"/>
  <c r="M19" i="45"/>
  <c r="AU19" i="45" s="1"/>
  <c r="U18" i="45"/>
  <c r="K18" i="45"/>
  <c r="I18" i="45"/>
  <c r="AW18" i="45"/>
  <c r="AQ18" i="45"/>
  <c r="AG18" i="45"/>
  <c r="AA18" i="45"/>
  <c r="O18" i="45"/>
  <c r="M18" i="45"/>
  <c r="BA18" i="45" s="1"/>
  <c r="U17" i="45"/>
  <c r="K17" i="45"/>
  <c r="I17" i="45"/>
  <c r="AW17" i="45"/>
  <c r="AQ17" i="45"/>
  <c r="AG17" i="45"/>
  <c r="AA17" i="45"/>
  <c r="O17" i="45"/>
  <c r="M17" i="45"/>
  <c r="U16" i="45"/>
  <c r="K16" i="45"/>
  <c r="I16" i="45"/>
  <c r="AW16" i="45"/>
  <c r="AQ16" i="45"/>
  <c r="AG16" i="45"/>
  <c r="AA16" i="45"/>
  <c r="O16" i="45"/>
  <c r="M16" i="45"/>
  <c r="U15" i="45"/>
  <c r="K15" i="45"/>
  <c r="I15" i="45"/>
  <c r="AW15" i="45"/>
  <c r="AQ15" i="45"/>
  <c r="AG15" i="45"/>
  <c r="AA15" i="45"/>
  <c r="O15" i="45"/>
  <c r="M15" i="45"/>
  <c r="U14" i="45"/>
  <c r="K14" i="45"/>
  <c r="I14" i="45"/>
  <c r="AW14" i="45"/>
  <c r="AQ14" i="45"/>
  <c r="AG14" i="45"/>
  <c r="AA14" i="45"/>
  <c r="O14" i="45"/>
  <c r="M14" i="45"/>
  <c r="U13" i="45"/>
  <c r="K13" i="45"/>
  <c r="I13" i="45"/>
  <c r="AW13" i="45"/>
  <c r="AQ13" i="45"/>
  <c r="AG13" i="45"/>
  <c r="AA13" i="45"/>
  <c r="O13" i="45"/>
  <c r="M13" i="45"/>
  <c r="U12" i="45"/>
  <c r="K12" i="45"/>
  <c r="I12" i="45"/>
  <c r="AW12" i="45"/>
  <c r="AQ12" i="45"/>
  <c r="AG12" i="45"/>
  <c r="AA12" i="45"/>
  <c r="O12" i="45"/>
  <c r="M12" i="45"/>
  <c r="U11" i="45"/>
  <c r="K11" i="45"/>
  <c r="I11" i="45"/>
  <c r="AW11" i="45"/>
  <c r="AQ11" i="45"/>
  <c r="AG11" i="45"/>
  <c r="AA11" i="45"/>
  <c r="O11" i="45"/>
  <c r="M11" i="45"/>
  <c r="U10" i="45"/>
  <c r="K10" i="45"/>
  <c r="I10" i="45"/>
  <c r="AW10" i="45"/>
  <c r="AQ10" i="45"/>
  <c r="AG10" i="45"/>
  <c r="AA10" i="45"/>
  <c r="O10" i="45"/>
  <c r="M10" i="45"/>
  <c r="U9" i="45"/>
  <c r="K9" i="45"/>
  <c r="M9" i="45" s="1"/>
  <c r="I9" i="45"/>
  <c r="AW9" i="45"/>
  <c r="AQ9" i="45"/>
  <c r="AG9" i="45"/>
  <c r="AA9" i="45"/>
  <c r="O9" i="45"/>
  <c r="U8" i="45"/>
  <c r="K8" i="45"/>
  <c r="I8" i="45"/>
  <c r="AW8" i="45"/>
  <c r="AQ8" i="45"/>
  <c r="AG8" i="45"/>
  <c r="AA8" i="45"/>
  <c r="O8" i="45"/>
  <c r="M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I48" i="46"/>
  <c r="G48" i="46"/>
  <c r="BA48" i="46"/>
  <c r="AY48" i="46"/>
  <c r="AU48" i="46"/>
  <c r="AS48" i="46"/>
  <c r="AO48" i="46"/>
  <c r="AM48" i="46"/>
  <c r="AK48" i="46"/>
  <c r="AI48" i="46"/>
  <c r="AE48" i="46"/>
  <c r="AC48" i="46"/>
  <c r="Y48" i="46"/>
  <c r="W48" i="46"/>
  <c r="S48" i="46"/>
  <c r="Q48" i="46"/>
  <c r="M48" i="46"/>
  <c r="I47" i="46"/>
  <c r="G47" i="46"/>
  <c r="BA47" i="46"/>
  <c r="AY47" i="46"/>
  <c r="AU47" i="46"/>
  <c r="AS47" i="46"/>
  <c r="AO47" i="46"/>
  <c r="AM47" i="46"/>
  <c r="AK47" i="46"/>
  <c r="AI47" i="46"/>
  <c r="AE47" i="46"/>
  <c r="AC47" i="46"/>
  <c r="Y47" i="46"/>
  <c r="W47" i="46"/>
  <c r="S47" i="46"/>
  <c r="Q47" i="46"/>
  <c r="M47" i="46"/>
  <c r="U46" i="46"/>
  <c r="K46" i="46"/>
  <c r="I46" i="46"/>
  <c r="AW46" i="46"/>
  <c r="AQ46" i="46"/>
  <c r="AG46" i="46"/>
  <c r="AA46" i="46"/>
  <c r="O46" i="46"/>
  <c r="M46" i="46"/>
  <c r="Q46" i="46" s="1"/>
  <c r="S46" i="46" s="1"/>
  <c r="U45" i="46"/>
  <c r="K45" i="46"/>
  <c r="I45" i="46"/>
  <c r="AW45" i="46"/>
  <c r="AQ45" i="46"/>
  <c r="AG45" i="46"/>
  <c r="AA45" i="46"/>
  <c r="O45" i="46"/>
  <c r="M45" i="46"/>
  <c r="Q45" i="46" s="1"/>
  <c r="S45" i="46" s="1"/>
  <c r="I44" i="46"/>
  <c r="G44" i="46"/>
  <c r="BA44" i="46"/>
  <c r="AY44" i="46"/>
  <c r="AU44" i="46"/>
  <c r="AS44" i="46"/>
  <c r="AO44" i="46"/>
  <c r="AM44" i="46"/>
  <c r="AK44" i="46"/>
  <c r="AI44" i="46"/>
  <c r="AE44" i="46"/>
  <c r="AC44" i="46"/>
  <c r="Y44" i="46"/>
  <c r="W44" i="46"/>
  <c r="S44" i="46"/>
  <c r="Q44" i="46"/>
  <c r="M44" i="46"/>
  <c r="U43" i="46"/>
  <c r="K43" i="46"/>
  <c r="I43" i="46"/>
  <c r="AW43" i="46"/>
  <c r="AQ43" i="46"/>
  <c r="AG43" i="46"/>
  <c r="AA43" i="46"/>
  <c r="AC43" i="46" s="1"/>
  <c r="W43" i="46"/>
  <c r="Y43" i="46" s="1"/>
  <c r="AI43" i="46" s="1"/>
  <c r="Q43" i="46"/>
  <c r="M43" i="46"/>
  <c r="BA43" i="46" s="1"/>
  <c r="U42" i="46"/>
  <c r="K42" i="46"/>
  <c r="I42" i="46"/>
  <c r="AW42" i="46"/>
  <c r="AQ42" i="46"/>
  <c r="AG42" i="46"/>
  <c r="AA42" i="46"/>
  <c r="O42" i="46"/>
  <c r="M42" i="46"/>
  <c r="BA42" i="46" s="1"/>
  <c r="U41" i="46"/>
  <c r="K41" i="46"/>
  <c r="I41" i="46"/>
  <c r="AW41" i="46"/>
  <c r="AY41" i="46" s="1"/>
  <c r="AU41" i="46"/>
  <c r="AQ41" i="46"/>
  <c r="AS41" i="46" s="1"/>
  <c r="AK41" i="46"/>
  <c r="AG41" i="46"/>
  <c r="AI41" i="46" s="1"/>
  <c r="AA41" i="46"/>
  <c r="AC41" i="46" s="1"/>
  <c r="W41" i="46"/>
  <c r="Y41" i="46" s="1"/>
  <c r="S41" i="46"/>
  <c r="AM41" i="46" s="1"/>
  <c r="AO41" i="46" s="1"/>
  <c r="Q41" i="46"/>
  <c r="M41" i="46"/>
  <c r="BA41" i="46" s="1"/>
  <c r="U40" i="46"/>
  <c r="K40" i="46"/>
  <c r="I40" i="46"/>
  <c r="AW40" i="46"/>
  <c r="AQ40" i="46"/>
  <c r="AG40" i="46"/>
  <c r="AA40" i="46"/>
  <c r="O40" i="46"/>
  <c r="M40" i="46"/>
  <c r="U39" i="46"/>
  <c r="K39" i="46"/>
  <c r="I39" i="46"/>
  <c r="AW39" i="46"/>
  <c r="AQ39" i="46"/>
  <c r="AG39" i="46"/>
  <c r="AA39" i="46"/>
  <c r="O39" i="46"/>
  <c r="M39" i="46"/>
  <c r="U38" i="46"/>
  <c r="K38" i="46"/>
  <c r="I38" i="46"/>
  <c r="AW38" i="46"/>
  <c r="AQ38" i="46"/>
  <c r="AG38" i="46"/>
  <c r="AA38" i="46"/>
  <c r="O38" i="46"/>
  <c r="M38" i="46"/>
  <c r="Q38" i="46" s="1"/>
  <c r="S38" i="46" s="1"/>
  <c r="U37" i="46"/>
  <c r="K37" i="46"/>
  <c r="I37" i="46"/>
  <c r="AW37" i="46"/>
  <c r="AQ37" i="46"/>
  <c r="AG37" i="46"/>
  <c r="AA37" i="46"/>
  <c r="O37" i="46"/>
  <c r="M37" i="46"/>
  <c r="U36" i="46"/>
  <c r="K36" i="46"/>
  <c r="I36" i="46"/>
  <c r="AW36" i="46"/>
  <c r="AQ36" i="46"/>
  <c r="AG36" i="46"/>
  <c r="AA36" i="46"/>
  <c r="O36" i="46"/>
  <c r="M36" i="46"/>
  <c r="I35" i="46"/>
  <c r="G35" i="46"/>
  <c r="BA35" i="46"/>
  <c r="AY35" i="46"/>
  <c r="AU35" i="46"/>
  <c r="AS35" i="46"/>
  <c r="AO35" i="46"/>
  <c r="AM35" i="46"/>
  <c r="AK35" i="46"/>
  <c r="AI35" i="46"/>
  <c r="AE35" i="46"/>
  <c r="AC35" i="46"/>
  <c r="Y35" i="46"/>
  <c r="W35" i="46"/>
  <c r="S35" i="46"/>
  <c r="Q35" i="46"/>
  <c r="M35" i="46"/>
  <c r="U34" i="46"/>
  <c r="K34" i="46"/>
  <c r="I34" i="46"/>
  <c r="AW34" i="46"/>
  <c r="AQ34" i="46"/>
  <c r="AG34" i="46"/>
  <c r="AA34" i="46"/>
  <c r="O34" i="46"/>
  <c r="M34" i="46"/>
  <c r="U33" i="46"/>
  <c r="K33" i="46"/>
  <c r="I33" i="46"/>
  <c r="AW33" i="46"/>
  <c r="AQ33" i="46"/>
  <c r="AI33" i="46"/>
  <c r="AG33" i="46"/>
  <c r="AA33" i="46"/>
  <c r="AC33" i="46" s="1"/>
  <c r="O33" i="46"/>
  <c r="M33" i="46"/>
  <c r="Q33" i="46" s="1"/>
  <c r="W33" i="46" s="1"/>
  <c r="Y33" i="46" s="1"/>
  <c r="AK33" i="46" s="1"/>
  <c r="U32" i="46"/>
  <c r="K32" i="46"/>
  <c r="I32" i="46"/>
  <c r="AW32" i="46"/>
  <c r="AQ32" i="46"/>
  <c r="AG32" i="46"/>
  <c r="AA32" i="46"/>
  <c r="O32" i="46"/>
  <c r="M32" i="46"/>
  <c r="AU32" i="46" s="1"/>
  <c r="U31" i="46"/>
  <c r="K31" i="46"/>
  <c r="I31" i="46"/>
  <c r="AW31" i="46"/>
  <c r="AQ31" i="46"/>
  <c r="AG31" i="46"/>
  <c r="AA31" i="46"/>
  <c r="O31" i="46"/>
  <c r="M31" i="46"/>
  <c r="AU31" i="46" s="1"/>
  <c r="U30" i="46"/>
  <c r="K30" i="46"/>
  <c r="I30" i="46"/>
  <c r="AW30" i="46"/>
  <c r="AQ30" i="46"/>
  <c r="AG30" i="46"/>
  <c r="AA30" i="46"/>
  <c r="O30" i="46"/>
  <c r="M30" i="46"/>
  <c r="BA30" i="46" s="1"/>
  <c r="U29" i="46"/>
  <c r="K29" i="46"/>
  <c r="I29" i="46"/>
  <c r="AW29" i="46"/>
  <c r="AQ29" i="46"/>
  <c r="AG29" i="46"/>
  <c r="AA29" i="46"/>
  <c r="O29" i="46"/>
  <c r="M29" i="46"/>
  <c r="AU29" i="46" s="1"/>
  <c r="U28" i="46"/>
  <c r="K28" i="46"/>
  <c r="I28" i="46"/>
  <c r="AW28" i="46"/>
  <c r="AQ28" i="46"/>
  <c r="AG28" i="46"/>
  <c r="AA28" i="46"/>
  <c r="O28" i="46"/>
  <c r="M28" i="46"/>
  <c r="AU28" i="46" s="1"/>
  <c r="U27" i="46"/>
  <c r="K27" i="46"/>
  <c r="I27" i="46"/>
  <c r="AW27" i="46"/>
  <c r="AQ27" i="46"/>
  <c r="AG27" i="46"/>
  <c r="AA27" i="46"/>
  <c r="O27" i="46"/>
  <c r="M27" i="46"/>
  <c r="U26" i="46"/>
  <c r="K26" i="46"/>
  <c r="I26" i="46"/>
  <c r="AW26" i="46"/>
  <c r="AQ26" i="46"/>
  <c r="AG26" i="46"/>
  <c r="AA26" i="46"/>
  <c r="O26" i="46"/>
  <c r="M26" i="46"/>
  <c r="U25" i="46"/>
  <c r="K25" i="46"/>
  <c r="I25" i="46"/>
  <c r="AW25" i="46"/>
  <c r="AQ25" i="46"/>
  <c r="AG25" i="46"/>
  <c r="AA25" i="46"/>
  <c r="O25" i="46"/>
  <c r="M25" i="46"/>
  <c r="Q25" i="46" s="1"/>
  <c r="S25" i="46" s="1"/>
  <c r="U24" i="46"/>
  <c r="K24" i="46"/>
  <c r="I24" i="46"/>
  <c r="AW24" i="46"/>
  <c r="AQ24" i="46"/>
  <c r="AG24" i="46"/>
  <c r="AA24" i="46"/>
  <c r="O24" i="46"/>
  <c r="M24" i="46"/>
  <c r="U23" i="46"/>
  <c r="K23" i="46"/>
  <c r="I23" i="46"/>
  <c r="AW23" i="46"/>
  <c r="AQ23" i="46"/>
  <c r="AG23" i="46"/>
  <c r="AA23" i="46"/>
  <c r="O23" i="46"/>
  <c r="M23" i="46"/>
  <c r="U22" i="46"/>
  <c r="K22" i="46"/>
  <c r="I22" i="46"/>
  <c r="AW22" i="46"/>
  <c r="AQ22" i="46"/>
  <c r="AG22" i="46"/>
  <c r="AA22" i="46"/>
  <c r="O22" i="46"/>
  <c r="M22" i="46"/>
  <c r="U21" i="46"/>
  <c r="K21" i="46"/>
  <c r="I21" i="46"/>
  <c r="AW21" i="46"/>
  <c r="AQ21" i="46"/>
  <c r="AG21" i="46"/>
  <c r="AA21" i="46"/>
  <c r="O21" i="46"/>
  <c r="M21" i="46"/>
  <c r="U20" i="46"/>
  <c r="K20" i="46"/>
  <c r="I20" i="46"/>
  <c r="AW20" i="46"/>
  <c r="AQ20" i="46"/>
  <c r="AG20" i="46"/>
  <c r="AA20" i="46"/>
  <c r="O20" i="46"/>
  <c r="M20" i="46"/>
  <c r="U19" i="46"/>
  <c r="K19" i="46"/>
  <c r="I19" i="46"/>
  <c r="AW19" i="46"/>
  <c r="AQ19" i="46"/>
  <c r="AG19" i="46"/>
  <c r="AA19" i="46"/>
  <c r="O19" i="46"/>
  <c r="M19" i="46"/>
  <c r="AU19" i="46" s="1"/>
  <c r="U18" i="46"/>
  <c r="K18" i="46"/>
  <c r="I18" i="46"/>
  <c r="AW18" i="46"/>
  <c r="AQ18" i="46"/>
  <c r="AG18" i="46"/>
  <c r="AA18" i="46"/>
  <c r="O18" i="46"/>
  <c r="M18" i="46"/>
  <c r="AU18" i="46" s="1"/>
  <c r="U17" i="46"/>
  <c r="K17" i="46"/>
  <c r="I17" i="46"/>
  <c r="AW17" i="46"/>
  <c r="AQ17" i="46"/>
  <c r="AG17" i="46"/>
  <c r="AA17" i="46"/>
  <c r="O17" i="46"/>
  <c r="M17" i="46"/>
  <c r="U16" i="46"/>
  <c r="K16" i="46"/>
  <c r="I16" i="46"/>
  <c r="AW16" i="46"/>
  <c r="AQ16" i="46"/>
  <c r="AG16" i="46"/>
  <c r="AA16" i="46"/>
  <c r="O16" i="46"/>
  <c r="M16" i="46"/>
  <c r="U15" i="46"/>
  <c r="K15" i="46"/>
  <c r="I15" i="46"/>
  <c r="AW15" i="46"/>
  <c r="AQ15" i="46"/>
  <c r="AG15" i="46"/>
  <c r="AA15" i="46"/>
  <c r="O15" i="46"/>
  <c r="M15" i="46"/>
  <c r="U14" i="46"/>
  <c r="K14" i="46"/>
  <c r="I14" i="46"/>
  <c r="AW14" i="46"/>
  <c r="AQ14" i="46"/>
  <c r="AG14" i="46"/>
  <c r="AA14" i="46"/>
  <c r="O14" i="46"/>
  <c r="M14" i="46"/>
  <c r="U13" i="46"/>
  <c r="K13" i="46"/>
  <c r="I13" i="46"/>
  <c r="AW13" i="46"/>
  <c r="AQ13" i="46"/>
  <c r="AG13" i="46"/>
  <c r="AA13" i="46"/>
  <c r="O13" i="46"/>
  <c r="M13" i="46"/>
  <c r="U12" i="46"/>
  <c r="K12" i="46"/>
  <c r="I12" i="46"/>
  <c r="AW12" i="46"/>
  <c r="AQ12" i="46"/>
  <c r="AG12" i="46"/>
  <c r="AA12" i="46"/>
  <c r="O12" i="46"/>
  <c r="M12" i="46"/>
  <c r="U11" i="46"/>
  <c r="K11" i="46"/>
  <c r="I11" i="46"/>
  <c r="AW11" i="46"/>
  <c r="AQ11" i="46"/>
  <c r="AG11" i="46"/>
  <c r="AA11" i="46"/>
  <c r="O11" i="46"/>
  <c r="M11" i="46"/>
  <c r="U10" i="46"/>
  <c r="K10" i="46"/>
  <c r="I10" i="46"/>
  <c r="AW10" i="46"/>
  <c r="AQ10" i="46"/>
  <c r="AG10" i="46"/>
  <c r="AA10" i="46"/>
  <c r="O10" i="46"/>
  <c r="M10" i="46"/>
  <c r="U9" i="46"/>
  <c r="K9" i="46"/>
  <c r="M9" i="46" s="1"/>
  <c r="I9" i="46"/>
  <c r="AW9" i="46"/>
  <c r="AQ9" i="46"/>
  <c r="AG9" i="46"/>
  <c r="AA9" i="46"/>
  <c r="O9" i="46"/>
  <c r="U8" i="46"/>
  <c r="K8" i="46"/>
  <c r="I8" i="46"/>
  <c r="AW8" i="46"/>
  <c r="AQ8" i="46"/>
  <c r="AG8" i="46"/>
  <c r="AA8" i="46"/>
  <c r="O8" i="46"/>
  <c r="M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Y26" i="47"/>
  <c r="Y25" i="47"/>
  <c r="W25" i="47"/>
  <c r="U25" i="47"/>
  <c r="I24" i="47"/>
  <c r="G24" i="47"/>
  <c r="Y24" i="47"/>
  <c r="W24" i="47"/>
  <c r="U24" i="47"/>
  <c r="S24" i="47"/>
  <c r="Q24" i="47"/>
  <c r="O24" i="47"/>
  <c r="M24" i="47"/>
  <c r="K24" i="47"/>
  <c r="I23" i="47"/>
  <c r="G23" i="47"/>
  <c r="Y23" i="47"/>
  <c r="W23" i="47"/>
  <c r="U23" i="47"/>
  <c r="S23" i="47"/>
  <c r="Q23" i="47"/>
  <c r="O23" i="47"/>
  <c r="M23" i="47"/>
  <c r="K23" i="47"/>
  <c r="I22" i="47"/>
  <c r="G22" i="47"/>
  <c r="Y22" i="47"/>
  <c r="W22" i="47"/>
  <c r="U22" i="47"/>
  <c r="S22" i="47"/>
  <c r="Q22" i="47"/>
  <c r="O22" i="47"/>
  <c r="M22" i="47"/>
  <c r="K22" i="47"/>
  <c r="I21" i="47"/>
  <c r="G21" i="47"/>
  <c r="Y21" i="47"/>
  <c r="W21" i="47"/>
  <c r="U21" i="47"/>
  <c r="S21" i="47"/>
  <c r="Q21" i="47"/>
  <c r="O21" i="47"/>
  <c r="M21" i="47"/>
  <c r="K21" i="47"/>
  <c r="I20" i="47"/>
  <c r="G20" i="47"/>
  <c r="Y20" i="47"/>
  <c r="W20" i="47"/>
  <c r="U20" i="47"/>
  <c r="S20" i="47"/>
  <c r="Q20" i="47"/>
  <c r="O20" i="47"/>
  <c r="M20" i="47"/>
  <c r="K20" i="47"/>
  <c r="I19" i="47"/>
  <c r="G19" i="47"/>
  <c r="Y19" i="47"/>
  <c r="W19" i="47"/>
  <c r="U19" i="47"/>
  <c r="S19" i="47"/>
  <c r="Q19" i="47"/>
  <c r="O19" i="47"/>
  <c r="M19" i="47"/>
  <c r="K19" i="47"/>
  <c r="I18" i="47"/>
  <c r="G18" i="47"/>
  <c r="Y18" i="47"/>
  <c r="W18" i="47"/>
  <c r="U18" i="47"/>
  <c r="S18" i="47"/>
  <c r="Q18" i="47"/>
  <c r="O18" i="47"/>
  <c r="M18" i="47"/>
  <c r="K18" i="47"/>
  <c r="I17" i="47"/>
  <c r="G17" i="47"/>
  <c r="Y17" i="47"/>
  <c r="W17" i="47"/>
  <c r="U17" i="47"/>
  <c r="S17" i="47"/>
  <c r="Q17" i="47"/>
  <c r="O17" i="47"/>
  <c r="M17" i="47"/>
  <c r="K17" i="47"/>
  <c r="I16" i="47"/>
  <c r="G16" i="47"/>
  <c r="Y16" i="47"/>
  <c r="W16" i="47"/>
  <c r="U16" i="47"/>
  <c r="S16" i="47"/>
  <c r="Q16" i="47"/>
  <c r="O16" i="47"/>
  <c r="M16" i="47"/>
  <c r="K16" i="47"/>
  <c r="I15" i="47"/>
  <c r="G15" i="47"/>
  <c r="Y15" i="47"/>
  <c r="W15" i="47"/>
  <c r="U15" i="47"/>
  <c r="S15" i="47"/>
  <c r="Q15" i="47"/>
  <c r="O15" i="47"/>
  <c r="M15" i="47"/>
  <c r="K15" i="47"/>
  <c r="I14" i="47"/>
  <c r="G14" i="47"/>
  <c r="Y14" i="47"/>
  <c r="W14" i="47"/>
  <c r="U14" i="47"/>
  <c r="S14" i="47"/>
  <c r="Q14" i="47"/>
  <c r="O14" i="47"/>
  <c r="M14" i="47"/>
  <c r="K14" i="47"/>
  <c r="I13" i="47"/>
  <c r="G13" i="47"/>
  <c r="Y13" i="47"/>
  <c r="W13" i="47"/>
  <c r="U13" i="47"/>
  <c r="S13" i="47"/>
  <c r="Q13" i="47"/>
  <c r="O13" i="47"/>
  <c r="M13" i="47"/>
  <c r="K13" i="47"/>
  <c r="I12" i="47"/>
  <c r="G12" i="47"/>
  <c r="Y12" i="47"/>
  <c r="W12" i="47"/>
  <c r="U12" i="47"/>
  <c r="S12" i="47"/>
  <c r="Q12" i="47"/>
  <c r="O12" i="47"/>
  <c r="M12" i="47"/>
  <c r="K12" i="47"/>
  <c r="I11" i="47"/>
  <c r="G11" i="47"/>
  <c r="Y11" i="47"/>
  <c r="W11" i="47"/>
  <c r="U11" i="47"/>
  <c r="S11" i="47"/>
  <c r="Q11" i="47"/>
  <c r="O11" i="47"/>
  <c r="M11" i="47"/>
  <c r="K11" i="47"/>
  <c r="I10" i="47"/>
  <c r="G10" i="47"/>
  <c r="Y10" i="47"/>
  <c r="W10" i="47"/>
  <c r="U10" i="47"/>
  <c r="S10" i="47"/>
  <c r="Q10" i="47"/>
  <c r="O10" i="47"/>
  <c r="M10" i="47"/>
  <c r="K10" i="47"/>
  <c r="I9" i="47"/>
  <c r="G9" i="47"/>
  <c r="Y9" i="47"/>
  <c r="W9" i="47"/>
  <c r="U9" i="47"/>
  <c r="S9" i="47"/>
  <c r="Q9" i="47"/>
  <c r="O9" i="47"/>
  <c r="M9" i="47"/>
  <c r="K9" i="47"/>
  <c r="I8" i="47"/>
  <c r="G8" i="47"/>
  <c r="Y8" i="47"/>
  <c r="W8" i="47"/>
  <c r="U8" i="47"/>
  <c r="S8" i="47"/>
  <c r="Q8" i="47"/>
  <c r="O8" i="47"/>
  <c r="M8" i="47"/>
  <c r="K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I29" i="48"/>
  <c r="G29" i="48"/>
  <c r="AM29" i="48"/>
  <c r="AI29" i="48"/>
  <c r="AE29" i="48"/>
  <c r="AA29" i="48"/>
  <c r="W29" i="48"/>
  <c r="Q29" i="48"/>
  <c r="M29" i="48"/>
  <c r="I28" i="48"/>
  <c r="G28" i="48"/>
  <c r="AM28" i="48"/>
  <c r="AI28" i="48"/>
  <c r="AE28" i="48"/>
  <c r="AA28" i="48"/>
  <c r="W28" i="48"/>
  <c r="Q28" i="48"/>
  <c r="M28" i="48"/>
  <c r="AK27" i="48"/>
  <c r="AC27" i="48"/>
  <c r="U27" i="48"/>
  <c r="S27" i="48"/>
  <c r="O27" i="48"/>
  <c r="K27" i="48"/>
  <c r="I27" i="48"/>
  <c r="AM27" i="48"/>
  <c r="AG27" i="48"/>
  <c r="AE27" i="48"/>
  <c r="AA27" i="48"/>
  <c r="Y27" i="48"/>
  <c r="W27" i="48"/>
  <c r="M27" i="48"/>
  <c r="AI27" i="48" s="1"/>
  <c r="AK26" i="48"/>
  <c r="AC26" i="48"/>
  <c r="U26" i="48"/>
  <c r="S26" i="48"/>
  <c r="O26" i="48"/>
  <c r="K26" i="48"/>
  <c r="I26" i="48"/>
  <c r="AM26" i="48"/>
  <c r="AG26" i="48"/>
  <c r="AE26" i="48"/>
  <c r="AA26" i="48"/>
  <c r="Y26" i="48"/>
  <c r="W26" i="48"/>
  <c r="M26" i="48"/>
  <c r="AI26" i="48" s="1"/>
  <c r="AK25" i="48"/>
  <c r="AC25" i="48"/>
  <c r="U25" i="48"/>
  <c r="S25" i="48"/>
  <c r="O25" i="48"/>
  <c r="K25" i="48"/>
  <c r="I25" i="48"/>
  <c r="AM25" i="48"/>
  <c r="AG25" i="48"/>
  <c r="AE25" i="48"/>
  <c r="Y25" i="48"/>
  <c r="W25" i="48"/>
  <c r="M25" i="48"/>
  <c r="AI25" i="48" s="1"/>
  <c r="AK24" i="48"/>
  <c r="AC24" i="48"/>
  <c r="U24" i="48"/>
  <c r="S24" i="48"/>
  <c r="O24" i="48"/>
  <c r="K24" i="48"/>
  <c r="I24" i="48"/>
  <c r="AM24" i="48"/>
  <c r="AG24" i="48"/>
  <c r="AE24" i="48"/>
  <c r="AA24" i="48"/>
  <c r="Y24" i="48"/>
  <c r="W24" i="48"/>
  <c r="M24" i="48"/>
  <c r="AI24" i="48" s="1"/>
  <c r="AK23" i="48"/>
  <c r="AC23" i="48"/>
  <c r="U23" i="48"/>
  <c r="S23" i="48"/>
  <c r="O23" i="48"/>
  <c r="K23" i="48"/>
  <c r="M23" i="48" s="1"/>
  <c r="AI23" i="48" s="1"/>
  <c r="I23" i="48"/>
  <c r="AM23" i="48"/>
  <c r="AG23" i="48"/>
  <c r="AE23" i="48"/>
  <c r="Y23" i="48"/>
  <c r="W23" i="48"/>
  <c r="AK22" i="48"/>
  <c r="AC22" i="48"/>
  <c r="U22" i="48"/>
  <c r="S22" i="48"/>
  <c r="O22" i="48"/>
  <c r="K22" i="48"/>
  <c r="I22" i="48"/>
  <c r="AM22" i="48"/>
  <c r="AG22" i="48"/>
  <c r="AE22" i="48"/>
  <c r="AA22" i="48"/>
  <c r="Y22" i="48"/>
  <c r="W22" i="48"/>
  <c r="M22" i="48"/>
  <c r="AI22" i="48" s="1"/>
  <c r="AK21" i="48"/>
  <c r="AC21" i="48"/>
  <c r="U21" i="48"/>
  <c r="S21" i="48"/>
  <c r="O21" i="48"/>
  <c r="K21" i="48"/>
  <c r="I21" i="48"/>
  <c r="AM21" i="48"/>
  <c r="AG21" i="48"/>
  <c r="AE21" i="48"/>
  <c r="AA21" i="48"/>
  <c r="Y21" i="48"/>
  <c r="W21" i="48"/>
  <c r="M21" i="48"/>
  <c r="AI21" i="48" s="1"/>
  <c r="AK20" i="48"/>
  <c r="AC20" i="48"/>
  <c r="U20" i="48"/>
  <c r="S20" i="48"/>
  <c r="O20" i="48"/>
  <c r="K20" i="48"/>
  <c r="M20" i="48" s="1"/>
  <c r="AI20" i="48" s="1"/>
  <c r="I20" i="48"/>
  <c r="AM20" i="48"/>
  <c r="AG20" i="48"/>
  <c r="AE20" i="48"/>
  <c r="Y20" i="48"/>
  <c r="W20" i="48"/>
  <c r="AK19" i="48"/>
  <c r="AC19" i="48"/>
  <c r="U19" i="48"/>
  <c r="S19" i="48"/>
  <c r="O19" i="48"/>
  <c r="K19" i="48"/>
  <c r="M19" i="48" s="1"/>
  <c r="AI19" i="48" s="1"/>
  <c r="I19" i="48"/>
  <c r="AM19" i="48"/>
  <c r="AG19" i="48"/>
  <c r="AE19" i="48"/>
  <c r="Y19" i="48"/>
  <c r="W19" i="48"/>
  <c r="AK18" i="48"/>
  <c r="AC18" i="48"/>
  <c r="U18" i="48"/>
  <c r="S18" i="48"/>
  <c r="O18" i="48"/>
  <c r="K18" i="48"/>
  <c r="M18" i="48" s="1"/>
  <c r="AI18" i="48" s="1"/>
  <c r="I18" i="48"/>
  <c r="AM18" i="48"/>
  <c r="AG18" i="48"/>
  <c r="AE18" i="48"/>
  <c r="Y18" i="48"/>
  <c r="W18" i="48"/>
  <c r="AK17" i="48"/>
  <c r="AC17" i="48"/>
  <c r="U17" i="48"/>
  <c r="S17" i="48"/>
  <c r="O17" i="48"/>
  <c r="K17" i="48"/>
  <c r="I17" i="48"/>
  <c r="AM17" i="48"/>
  <c r="AG17" i="48"/>
  <c r="AE17" i="48"/>
  <c r="Y17" i="48"/>
  <c r="W17" i="48"/>
  <c r="M17" i="48"/>
  <c r="AI17" i="48" s="1"/>
  <c r="AK16" i="48"/>
  <c r="AC16" i="48"/>
  <c r="U16" i="48"/>
  <c r="S16" i="48"/>
  <c r="O16" i="48"/>
  <c r="K16" i="48"/>
  <c r="I16" i="48"/>
  <c r="AM16" i="48"/>
  <c r="AG16" i="48"/>
  <c r="AE16" i="48"/>
  <c r="AA16" i="48"/>
  <c r="Y16" i="48"/>
  <c r="W16" i="48"/>
  <c r="M16" i="48"/>
  <c r="AI16" i="48" s="1"/>
  <c r="AK15" i="48"/>
  <c r="AC15" i="48"/>
  <c r="U15" i="48"/>
  <c r="S15" i="48"/>
  <c r="O15" i="48"/>
  <c r="K15" i="48"/>
  <c r="M15" i="48" s="1"/>
  <c r="AI15" i="48" s="1"/>
  <c r="I15" i="48"/>
  <c r="AM15" i="48"/>
  <c r="AG15" i="48"/>
  <c r="AE15" i="48"/>
  <c r="Y15" i="48"/>
  <c r="W15" i="48"/>
  <c r="AK14" i="48"/>
  <c r="AC14" i="48"/>
  <c r="U14" i="48"/>
  <c r="S14" i="48"/>
  <c r="O14" i="48"/>
  <c r="K14" i="48"/>
  <c r="I14" i="48"/>
  <c r="AM14" i="48"/>
  <c r="AG14" i="48"/>
  <c r="AE14" i="48"/>
  <c r="AA14" i="48"/>
  <c r="Y14" i="48"/>
  <c r="W14" i="48"/>
  <c r="M14" i="48"/>
  <c r="AI14" i="48" s="1"/>
  <c r="AK13" i="48"/>
  <c r="AC13" i="48"/>
  <c r="U13" i="48"/>
  <c r="S13" i="48"/>
  <c r="O13" i="48"/>
  <c r="K13" i="48"/>
  <c r="I13" i="48"/>
  <c r="AM13" i="48"/>
  <c r="AG13" i="48"/>
  <c r="AE13" i="48"/>
  <c r="AA13" i="48"/>
  <c r="Y13" i="48"/>
  <c r="W13" i="48"/>
  <c r="M13" i="48"/>
  <c r="AI13" i="48" s="1"/>
  <c r="AK12" i="48"/>
  <c r="AC12" i="48"/>
  <c r="U12" i="48"/>
  <c r="S12" i="48"/>
  <c r="O12" i="48"/>
  <c r="K12" i="48"/>
  <c r="G12" i="48"/>
  <c r="AM12" i="48"/>
  <c r="AG12" i="48"/>
  <c r="AE12" i="48"/>
  <c r="Y12" i="48"/>
  <c r="W12" i="48"/>
  <c r="M12" i="48"/>
  <c r="AA12" i="48" s="1"/>
  <c r="AK11" i="48"/>
  <c r="AC11" i="48"/>
  <c r="U11" i="48"/>
  <c r="S11" i="48"/>
  <c r="O11" i="48"/>
  <c r="K11" i="48"/>
  <c r="I11" i="48"/>
  <c r="AM11" i="48"/>
  <c r="AG11" i="48"/>
  <c r="AE11" i="48"/>
  <c r="AA11" i="48"/>
  <c r="Y11" i="48"/>
  <c r="W11" i="48"/>
  <c r="M11" i="48"/>
  <c r="AI11" i="48" s="1"/>
  <c r="AK10" i="48"/>
  <c r="AC10" i="48"/>
  <c r="U10" i="48"/>
  <c r="S10" i="48"/>
  <c r="O10" i="48"/>
  <c r="K10" i="48"/>
  <c r="G10" i="48"/>
  <c r="AM10" i="48"/>
  <c r="AG10" i="48"/>
  <c r="AE10" i="48"/>
  <c r="AA10" i="48"/>
  <c r="Y10" i="48"/>
  <c r="W10" i="48"/>
  <c r="M10" i="48"/>
  <c r="Q10" i="48" s="1"/>
  <c r="AK9" i="48"/>
  <c r="AC9" i="48"/>
  <c r="U9" i="48"/>
  <c r="S9" i="48"/>
  <c r="O9" i="48"/>
  <c r="K9" i="48"/>
  <c r="I9" i="48"/>
  <c r="AM9" i="48"/>
  <c r="AG9" i="48"/>
  <c r="AE9" i="48"/>
  <c r="Y9" i="48"/>
  <c r="W9" i="48"/>
  <c r="M9" i="48"/>
  <c r="AI9" i="48" s="1"/>
  <c r="AK8" i="48"/>
  <c r="AC8" i="48"/>
  <c r="U8" i="48"/>
  <c r="S8" i="48"/>
  <c r="O8" i="48"/>
  <c r="K8" i="48"/>
  <c r="G8" i="48"/>
  <c r="AM8" i="48"/>
  <c r="AG8" i="48"/>
  <c r="AE8" i="48"/>
  <c r="Y8" i="48"/>
  <c r="W8" i="48"/>
  <c r="M8" i="48"/>
  <c r="Q8" i="4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I27" i="49"/>
  <c r="G27" i="49"/>
  <c r="W27" i="49"/>
  <c r="Q27" i="49"/>
  <c r="M27" i="49"/>
  <c r="U26" i="49"/>
  <c r="S26" i="49"/>
  <c r="O26" i="49"/>
  <c r="K26" i="49"/>
  <c r="I26" i="49"/>
  <c r="W26" i="49"/>
  <c r="M26" i="49"/>
  <c r="Q26" i="49" s="1"/>
  <c r="O25" i="49"/>
  <c r="K25" i="49"/>
  <c r="I25" i="49"/>
  <c r="G25" i="49"/>
  <c r="W25" i="49"/>
  <c r="Q25" i="49"/>
  <c r="M25" i="49"/>
  <c r="U24" i="49"/>
  <c r="S24" i="49"/>
  <c r="O24" i="49"/>
  <c r="K24" i="49"/>
  <c r="I24" i="49"/>
  <c r="W24" i="49"/>
  <c r="M24" i="49"/>
  <c r="Q24" i="49" s="1"/>
  <c r="U23" i="49"/>
  <c r="S23" i="49"/>
  <c r="O23" i="49"/>
  <c r="K23" i="49"/>
  <c r="I23" i="49"/>
  <c r="W23" i="49"/>
  <c r="M23" i="49"/>
  <c r="Q23" i="49" s="1"/>
  <c r="U22" i="49"/>
  <c r="S22" i="49"/>
  <c r="O22" i="49"/>
  <c r="K22" i="49"/>
  <c r="I22" i="49"/>
  <c r="W22" i="49"/>
  <c r="M22" i="49"/>
  <c r="Q22" i="49" s="1"/>
  <c r="U21" i="49"/>
  <c r="S21" i="49"/>
  <c r="O21" i="49"/>
  <c r="K21" i="49"/>
  <c r="I21" i="49"/>
  <c r="W21" i="49"/>
  <c r="M21" i="49"/>
  <c r="Q21" i="49" s="1"/>
  <c r="I20" i="49"/>
  <c r="G20" i="49"/>
  <c r="W20" i="49"/>
  <c r="Q20" i="49"/>
  <c r="M20" i="49"/>
  <c r="U19" i="49"/>
  <c r="S19" i="49"/>
  <c r="O19" i="49"/>
  <c r="K19" i="49"/>
  <c r="I19" i="49"/>
  <c r="W19" i="49"/>
  <c r="M19" i="49"/>
  <c r="Q19" i="49" s="1"/>
  <c r="O18" i="49"/>
  <c r="K18" i="49"/>
  <c r="I18" i="49"/>
  <c r="G18" i="49"/>
  <c r="W18" i="49"/>
  <c r="Q18" i="49"/>
  <c r="M18" i="49"/>
  <c r="U17" i="49"/>
  <c r="S17" i="49"/>
  <c r="O17" i="49"/>
  <c r="K17" i="49"/>
  <c r="I17" i="49"/>
  <c r="W17" i="49"/>
  <c r="M17" i="49"/>
  <c r="Q17" i="49" s="1"/>
  <c r="U16" i="49"/>
  <c r="S16" i="49"/>
  <c r="O16" i="49"/>
  <c r="K16" i="49"/>
  <c r="I16" i="49"/>
  <c r="W16" i="49"/>
  <c r="M16" i="49"/>
  <c r="Q16" i="49" s="1"/>
  <c r="U15" i="49"/>
  <c r="S15" i="49"/>
  <c r="O15" i="49"/>
  <c r="K15" i="49"/>
  <c r="I15" i="49"/>
  <c r="W15" i="49"/>
  <c r="M15" i="49"/>
  <c r="Q15" i="49" s="1"/>
  <c r="U14" i="49"/>
  <c r="S14" i="49"/>
  <c r="O14" i="49"/>
  <c r="K14" i="49"/>
  <c r="I14" i="49"/>
  <c r="W14" i="49"/>
  <c r="M14" i="49"/>
  <c r="Q14" i="49" s="1"/>
  <c r="U13" i="49"/>
  <c r="S13" i="49"/>
  <c r="O13" i="49"/>
  <c r="K13" i="49"/>
  <c r="I13" i="49"/>
  <c r="W13" i="49"/>
  <c r="M13" i="49"/>
  <c r="Q13" i="49" s="1"/>
  <c r="U12" i="49"/>
  <c r="S12" i="49"/>
  <c r="O12" i="49"/>
  <c r="K12" i="49"/>
  <c r="I12" i="49"/>
  <c r="W12" i="49"/>
  <c r="M12" i="49"/>
  <c r="Q12" i="49" s="1"/>
  <c r="U11" i="49"/>
  <c r="S11" i="49"/>
  <c r="O11" i="49"/>
  <c r="K11" i="49"/>
  <c r="I11" i="49"/>
  <c r="W11" i="49"/>
  <c r="M11" i="49"/>
  <c r="Q11" i="49" s="1"/>
  <c r="U10" i="49"/>
  <c r="S10" i="49"/>
  <c r="O10" i="49"/>
  <c r="K10" i="49"/>
  <c r="I10" i="49"/>
  <c r="W10" i="49"/>
  <c r="M10" i="49"/>
  <c r="Q10" i="49" s="1"/>
  <c r="U9" i="49"/>
  <c r="S9" i="49"/>
  <c r="O9" i="49"/>
  <c r="K9" i="49"/>
  <c r="I9" i="49"/>
  <c r="W9" i="49"/>
  <c r="M9" i="49"/>
  <c r="Q9" i="49" s="1"/>
  <c r="U8" i="49"/>
  <c r="S8" i="49"/>
  <c r="O8" i="49"/>
  <c r="K8" i="49"/>
  <c r="I8" i="49"/>
  <c r="W8" i="49"/>
  <c r="M8" i="49"/>
  <c r="Q8" i="49" s="1"/>
  <c r="Y66" i="50"/>
  <c r="U66" i="50"/>
  <c r="S66" i="50"/>
  <c r="O66" i="50"/>
  <c r="K66" i="50"/>
  <c r="E66" i="50"/>
  <c r="Y65" i="50"/>
  <c r="U64" i="50"/>
  <c r="S64" i="50"/>
  <c r="E64" i="50"/>
  <c r="I66" i="50"/>
  <c r="G66" i="50"/>
  <c r="W66" i="50"/>
  <c r="Q66" i="50"/>
  <c r="M66" i="50"/>
  <c r="S65" i="50"/>
  <c r="O65" i="50"/>
  <c r="K65" i="50"/>
  <c r="I65" i="50"/>
  <c r="U65" i="50"/>
  <c r="W65" i="50" s="1"/>
  <c r="M65" i="50"/>
  <c r="Q65" i="50" s="1"/>
  <c r="O64" i="50"/>
  <c r="K64" i="50"/>
  <c r="I64" i="50"/>
  <c r="G64" i="50"/>
  <c r="Y64" i="50"/>
  <c r="W64" i="50"/>
  <c r="Q64" i="50"/>
  <c r="M64" i="50"/>
  <c r="S63" i="50"/>
  <c r="O63" i="50"/>
  <c r="K63" i="50"/>
  <c r="M63" i="50" s="1"/>
  <c r="I63" i="50"/>
  <c r="U63" i="50"/>
  <c r="S62" i="50"/>
  <c r="O62" i="50"/>
  <c r="K62" i="50"/>
  <c r="M62" i="50" s="1"/>
  <c r="I62" i="50"/>
  <c r="U62" i="50"/>
  <c r="S61" i="50"/>
  <c r="O61" i="50"/>
  <c r="K61" i="50"/>
  <c r="I61" i="50"/>
  <c r="U61" i="50"/>
  <c r="W61" i="50" s="1"/>
  <c r="M61" i="50"/>
  <c r="S60" i="50"/>
  <c r="O60" i="50"/>
  <c r="K60" i="50"/>
  <c r="I60" i="50"/>
  <c r="U60" i="50"/>
  <c r="M60" i="50"/>
  <c r="Y60" i="50" s="1"/>
  <c r="S59" i="50"/>
  <c r="O59" i="50"/>
  <c r="K59" i="50"/>
  <c r="I59" i="50"/>
  <c r="U59" i="50"/>
  <c r="M59" i="50"/>
  <c r="Y59" i="50" s="1"/>
  <c r="S58" i="50"/>
  <c r="O58" i="50"/>
  <c r="K58" i="50"/>
  <c r="M58" i="50" s="1"/>
  <c r="I58" i="50"/>
  <c r="U58" i="50"/>
  <c r="S57" i="50"/>
  <c r="O57" i="50"/>
  <c r="K57" i="50"/>
  <c r="I57" i="50"/>
  <c r="U57" i="50"/>
  <c r="M57" i="50"/>
  <c r="S56" i="50"/>
  <c r="O56" i="50"/>
  <c r="K56" i="50"/>
  <c r="I56" i="50"/>
  <c r="U56" i="50"/>
  <c r="M56" i="50"/>
  <c r="S55" i="50"/>
  <c r="O55" i="50"/>
  <c r="K55" i="50"/>
  <c r="I55" i="50"/>
  <c r="U55" i="50"/>
  <c r="M55" i="50"/>
  <c r="S54" i="50"/>
  <c r="O54" i="50"/>
  <c r="K54" i="50"/>
  <c r="I54" i="50"/>
  <c r="U54" i="50"/>
  <c r="M54" i="50"/>
  <c r="S53" i="50"/>
  <c r="O53" i="50"/>
  <c r="K53" i="50"/>
  <c r="I53" i="50"/>
  <c r="U53" i="50"/>
  <c r="M53" i="50"/>
  <c r="S52" i="50"/>
  <c r="O52" i="50"/>
  <c r="K52" i="50"/>
  <c r="I52" i="50"/>
  <c r="U52" i="50"/>
  <c r="M52" i="50"/>
  <c r="S51" i="50"/>
  <c r="O51" i="50"/>
  <c r="K51" i="50"/>
  <c r="G51" i="50"/>
  <c r="U51" i="50"/>
  <c r="M51" i="50"/>
  <c r="S50" i="50"/>
  <c r="O50" i="50"/>
  <c r="K50" i="50"/>
  <c r="G50" i="50"/>
  <c r="U50" i="50"/>
  <c r="M50" i="50"/>
  <c r="S49" i="50"/>
  <c r="O49" i="50"/>
  <c r="K49" i="50"/>
  <c r="G49" i="50"/>
  <c r="U49" i="50"/>
  <c r="M49" i="50"/>
  <c r="S48" i="50"/>
  <c r="O48" i="50"/>
  <c r="K48" i="50"/>
  <c r="G48" i="50"/>
  <c r="U48" i="50"/>
  <c r="M48" i="50"/>
  <c r="S47" i="50"/>
  <c r="O47" i="50"/>
  <c r="K47" i="50"/>
  <c r="M47" i="50" s="1"/>
  <c r="G47" i="50"/>
  <c r="U47" i="50"/>
  <c r="S46" i="50"/>
  <c r="O46" i="50"/>
  <c r="K46" i="50"/>
  <c r="G46" i="50"/>
  <c r="U46" i="50"/>
  <c r="M46" i="50"/>
  <c r="S45" i="50"/>
  <c r="O45" i="50"/>
  <c r="K45" i="50"/>
  <c r="M45" i="50" s="1"/>
  <c r="G45" i="50"/>
  <c r="U45" i="50"/>
  <c r="S44" i="50"/>
  <c r="O44" i="50"/>
  <c r="K44" i="50"/>
  <c r="G44" i="50"/>
  <c r="U44" i="50"/>
  <c r="M44" i="50"/>
  <c r="S43" i="50"/>
  <c r="O43" i="50"/>
  <c r="K43" i="50"/>
  <c r="I43" i="50"/>
  <c r="G43" i="50"/>
  <c r="U43" i="50"/>
  <c r="M43" i="50"/>
  <c r="Y43" i="50" s="1"/>
  <c r="S42" i="50"/>
  <c r="O42" i="50"/>
  <c r="K42" i="50"/>
  <c r="G42" i="50"/>
  <c r="U42" i="50"/>
  <c r="M42" i="50"/>
  <c r="S41" i="50"/>
  <c r="O41" i="50"/>
  <c r="K41" i="50"/>
  <c r="G41" i="50"/>
  <c r="U41" i="50"/>
  <c r="M41" i="50"/>
  <c r="S40" i="50"/>
  <c r="O40" i="50"/>
  <c r="K40" i="50"/>
  <c r="G40" i="50"/>
  <c r="U40" i="50"/>
  <c r="M40" i="50"/>
  <c r="S39" i="50"/>
  <c r="O39" i="50"/>
  <c r="K39" i="50"/>
  <c r="G39" i="50"/>
  <c r="U39" i="50"/>
  <c r="M39" i="50"/>
  <c r="S38" i="50"/>
  <c r="O38" i="50"/>
  <c r="K38" i="50"/>
  <c r="G38" i="50"/>
  <c r="U38" i="50"/>
  <c r="M38" i="50"/>
  <c r="S37" i="50"/>
  <c r="O37" i="50"/>
  <c r="K37" i="50"/>
  <c r="I37" i="50"/>
  <c r="U37" i="50"/>
  <c r="W37" i="50" s="1"/>
  <c r="M37" i="50"/>
  <c r="S36" i="50"/>
  <c r="O36" i="50"/>
  <c r="K36" i="50"/>
  <c r="I36" i="50"/>
  <c r="U36" i="50"/>
  <c r="W36" i="50" s="1"/>
  <c r="M36" i="50"/>
  <c r="S35" i="50"/>
  <c r="O35" i="50"/>
  <c r="K35" i="50"/>
  <c r="I35" i="50"/>
  <c r="U35" i="50"/>
  <c r="M35" i="50"/>
  <c r="Y35" i="50" s="1"/>
  <c r="S34" i="50"/>
  <c r="O34" i="50"/>
  <c r="K34" i="50"/>
  <c r="I34" i="50"/>
  <c r="U34" i="50"/>
  <c r="M34" i="50"/>
  <c r="Y34" i="50" s="1"/>
  <c r="S33" i="50"/>
  <c r="O33" i="50"/>
  <c r="K33" i="50"/>
  <c r="I33" i="50"/>
  <c r="U33" i="50"/>
  <c r="M33" i="50"/>
  <c r="S32" i="50"/>
  <c r="O32" i="50"/>
  <c r="K32" i="50"/>
  <c r="I32" i="50"/>
  <c r="U32" i="50"/>
  <c r="M32" i="50"/>
  <c r="Y32" i="50" s="1"/>
  <c r="S31" i="50"/>
  <c r="O31" i="50"/>
  <c r="K31" i="50"/>
  <c r="I31" i="50"/>
  <c r="U31" i="50"/>
  <c r="M31" i="50"/>
  <c r="S30" i="50"/>
  <c r="O30" i="50"/>
  <c r="K30" i="50"/>
  <c r="M30" i="50" s="1"/>
  <c r="I30" i="50"/>
  <c r="U30" i="50"/>
  <c r="S29" i="50"/>
  <c r="O29" i="50"/>
  <c r="K29" i="50"/>
  <c r="I29" i="50"/>
  <c r="U29" i="50"/>
  <c r="M29" i="50"/>
  <c r="S28" i="50"/>
  <c r="O28" i="50"/>
  <c r="K28" i="50"/>
  <c r="I28" i="50"/>
  <c r="U28" i="50"/>
  <c r="M28" i="50"/>
  <c r="S27" i="50"/>
  <c r="O27" i="50"/>
  <c r="K27" i="50"/>
  <c r="I27" i="50"/>
  <c r="U27" i="50"/>
  <c r="W27" i="50" s="1"/>
  <c r="M27" i="50"/>
  <c r="S26" i="50"/>
  <c r="O26" i="50"/>
  <c r="K26" i="50"/>
  <c r="M26" i="50" s="1"/>
  <c r="I26" i="50"/>
  <c r="U26" i="50"/>
  <c r="S25" i="50"/>
  <c r="O25" i="50"/>
  <c r="K25" i="50"/>
  <c r="I25" i="50"/>
  <c r="U25" i="50"/>
  <c r="M25" i="50"/>
  <c r="S24" i="50"/>
  <c r="O24" i="50"/>
  <c r="K24" i="50"/>
  <c r="I24" i="50"/>
  <c r="U24" i="50"/>
  <c r="M24" i="50"/>
  <c r="S23" i="50"/>
  <c r="O23" i="50"/>
  <c r="K23" i="50"/>
  <c r="I23" i="50"/>
  <c r="U23" i="50"/>
  <c r="W23" i="50" s="1"/>
  <c r="M23" i="50"/>
  <c r="S22" i="50"/>
  <c r="O22" i="50"/>
  <c r="K22" i="50"/>
  <c r="I22" i="50"/>
  <c r="U22" i="50"/>
  <c r="M22" i="50"/>
  <c r="Y22" i="50" s="1"/>
  <c r="S21" i="50"/>
  <c r="O21" i="50"/>
  <c r="K21" i="50"/>
  <c r="I21" i="50"/>
  <c r="U21" i="50"/>
  <c r="M21" i="50"/>
  <c r="Y21" i="50" s="1"/>
  <c r="S20" i="50"/>
  <c r="O20" i="50"/>
  <c r="K20" i="50"/>
  <c r="I20" i="50"/>
  <c r="U20" i="50"/>
  <c r="M20" i="50"/>
  <c r="S19" i="50"/>
  <c r="O19" i="50"/>
  <c r="K19" i="50"/>
  <c r="M19" i="50" s="1"/>
  <c r="I19" i="50"/>
  <c r="U19" i="50"/>
  <c r="S18" i="50"/>
  <c r="O18" i="50"/>
  <c r="K18" i="50"/>
  <c r="I18" i="50"/>
  <c r="U18" i="50"/>
  <c r="M18" i="50"/>
  <c r="S17" i="50"/>
  <c r="O17" i="50"/>
  <c r="K17" i="50"/>
  <c r="I17" i="50"/>
  <c r="U17" i="50"/>
  <c r="M17" i="50"/>
  <c r="S16" i="50"/>
  <c r="O16" i="50"/>
  <c r="K16" i="50"/>
  <c r="I16" i="50"/>
  <c r="U16" i="50"/>
  <c r="M16" i="50"/>
  <c r="S15" i="50"/>
  <c r="O15" i="50"/>
  <c r="K15" i="50"/>
  <c r="I15" i="50"/>
  <c r="U15" i="50"/>
  <c r="M15" i="50"/>
  <c r="S14" i="50"/>
  <c r="O14" i="50"/>
  <c r="K14" i="50"/>
  <c r="I14" i="50"/>
  <c r="U14" i="50"/>
  <c r="M14" i="50"/>
  <c r="S13" i="50"/>
  <c r="O13" i="50"/>
  <c r="K13" i="50"/>
  <c r="M13" i="50" s="1"/>
  <c r="I13" i="50"/>
  <c r="U13" i="50"/>
  <c r="S12" i="50"/>
  <c r="O12" i="50"/>
  <c r="K12" i="50"/>
  <c r="I12" i="50"/>
  <c r="U12" i="50"/>
  <c r="M12" i="50"/>
  <c r="S11" i="50"/>
  <c r="O11" i="50"/>
  <c r="K11" i="50"/>
  <c r="I11" i="50"/>
  <c r="U11" i="50"/>
  <c r="M11" i="50"/>
  <c r="S10" i="50"/>
  <c r="O10" i="50"/>
  <c r="K10" i="50"/>
  <c r="I10" i="50"/>
  <c r="U10" i="50"/>
  <c r="M10" i="50"/>
  <c r="S9" i="50"/>
  <c r="O9" i="50"/>
  <c r="K9" i="50"/>
  <c r="G9" i="50"/>
  <c r="U9" i="50"/>
  <c r="M9" i="50"/>
  <c r="S8" i="50"/>
  <c r="O8" i="50"/>
  <c r="K8" i="50"/>
  <c r="M8" i="50" s="1"/>
  <c r="G8" i="50"/>
  <c r="U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I31" i="51"/>
  <c r="G31" i="51"/>
  <c r="BS31" i="51"/>
  <c r="BO31" i="51"/>
  <c r="BK31" i="51"/>
  <c r="BG31" i="51"/>
  <c r="BC31" i="51"/>
  <c r="AY31" i="51"/>
  <c r="AU31" i="51"/>
  <c r="AQ31" i="51"/>
  <c r="AM31" i="51"/>
  <c r="AI31" i="51"/>
  <c r="AE31" i="51"/>
  <c r="AA31" i="51"/>
  <c r="W31" i="51"/>
  <c r="Q31" i="51"/>
  <c r="M31" i="51"/>
  <c r="S30" i="51"/>
  <c r="K30" i="51"/>
  <c r="I30" i="51"/>
  <c r="BQ30" i="51"/>
  <c r="BS30" i="51" s="1"/>
  <c r="BM30" i="51"/>
  <c r="BI30" i="51"/>
  <c r="BK30" i="51" s="1"/>
  <c r="BG30" i="51"/>
  <c r="BE30" i="51"/>
  <c r="BC30" i="51"/>
  <c r="BA30" i="51"/>
  <c r="AW30" i="51"/>
  <c r="AS30" i="51"/>
  <c r="AU30" i="51" s="1"/>
  <c r="AQ30" i="51"/>
  <c r="AO30" i="51"/>
  <c r="AM30" i="51"/>
  <c r="AK30" i="51"/>
  <c r="AG30" i="51"/>
  <c r="AC30" i="51"/>
  <c r="AE30" i="51" s="1"/>
  <c r="AA30" i="51"/>
  <c r="Y30" i="51"/>
  <c r="U30" i="51"/>
  <c r="W30" i="51" s="1"/>
  <c r="O30" i="51"/>
  <c r="M30" i="51"/>
  <c r="BO30" i="51" s="1"/>
  <c r="S29" i="51"/>
  <c r="K29" i="51"/>
  <c r="I29" i="51"/>
  <c r="BM29" i="51"/>
  <c r="BQ29" i="51" s="1"/>
  <c r="BI29" i="51"/>
  <c r="BK29" i="51" s="1"/>
  <c r="BG29" i="51"/>
  <c r="BE29" i="51"/>
  <c r="BA29" i="51"/>
  <c r="BC29" i="51" s="1"/>
  <c r="AW29" i="51"/>
  <c r="AS29" i="51"/>
  <c r="AU29" i="51" s="1"/>
  <c r="AQ29" i="51"/>
  <c r="AO29" i="51"/>
  <c r="AG29" i="51"/>
  <c r="AK29" i="51" s="1"/>
  <c r="AC29" i="51"/>
  <c r="AE29" i="51" s="1"/>
  <c r="AA29" i="51"/>
  <c r="Y29" i="51"/>
  <c r="O29" i="51"/>
  <c r="U29" i="51" s="1"/>
  <c r="M29" i="51"/>
  <c r="S28" i="51"/>
  <c r="K28" i="51"/>
  <c r="I28" i="51"/>
  <c r="BM28" i="51"/>
  <c r="BQ28" i="51" s="1"/>
  <c r="BI28" i="51"/>
  <c r="BK28" i="51" s="1"/>
  <c r="BG28" i="51"/>
  <c r="BE28" i="51"/>
  <c r="BC28" i="51"/>
  <c r="BA28" i="51"/>
  <c r="AW28" i="51"/>
  <c r="AS28" i="51"/>
  <c r="AU28" i="51" s="1"/>
  <c r="AQ28" i="51"/>
  <c r="AO28" i="51"/>
  <c r="AK28" i="51"/>
  <c r="AG28" i="51"/>
  <c r="AC28" i="51"/>
  <c r="AE28" i="51" s="1"/>
  <c r="AA28" i="51"/>
  <c r="Y28" i="51"/>
  <c r="O28" i="51"/>
  <c r="U28" i="51" s="1"/>
  <c r="M28" i="51"/>
  <c r="S27" i="51"/>
  <c r="K27" i="51"/>
  <c r="I27" i="51"/>
  <c r="BQ27" i="51"/>
  <c r="BS27" i="51" s="1"/>
  <c r="BM27" i="51"/>
  <c r="BI27" i="51"/>
  <c r="BK27" i="51" s="1"/>
  <c r="BE27" i="51"/>
  <c r="BC27" i="51"/>
  <c r="BA27" i="51"/>
  <c r="AW27" i="51"/>
  <c r="AS27" i="51"/>
  <c r="AU27" i="51" s="1"/>
  <c r="AO27" i="51"/>
  <c r="AM27" i="51"/>
  <c r="AK27" i="51"/>
  <c r="AG27" i="51"/>
  <c r="AE27" i="51"/>
  <c r="AC27" i="51"/>
  <c r="Y27" i="51"/>
  <c r="U27" i="51"/>
  <c r="W27" i="51" s="1"/>
  <c r="O27" i="51"/>
  <c r="M27" i="51"/>
  <c r="BO27" i="51" s="1"/>
  <c r="S26" i="51"/>
  <c r="K26" i="51"/>
  <c r="I26" i="51"/>
  <c r="BM26" i="51"/>
  <c r="BQ26" i="51" s="1"/>
  <c r="BI26" i="51"/>
  <c r="BK26" i="51" s="1"/>
  <c r="BG26" i="51"/>
  <c r="BE26" i="51"/>
  <c r="BC26" i="51"/>
  <c r="BA26" i="51"/>
  <c r="AW26" i="51"/>
  <c r="AS26" i="51"/>
  <c r="AU26" i="51" s="1"/>
  <c r="AO26" i="51"/>
  <c r="AG26" i="51"/>
  <c r="AK26" i="51" s="1"/>
  <c r="AC26" i="51"/>
  <c r="AE26" i="51" s="1"/>
  <c r="AA26" i="51"/>
  <c r="Y26" i="51"/>
  <c r="O26" i="51"/>
  <c r="U26" i="51" s="1"/>
  <c r="M26" i="51"/>
  <c r="S25" i="51"/>
  <c r="K25" i="51"/>
  <c r="I25" i="51"/>
  <c r="BM25" i="51"/>
  <c r="BQ25" i="51" s="1"/>
  <c r="BI25" i="51"/>
  <c r="BK25" i="51" s="1"/>
  <c r="BG25" i="51"/>
  <c r="BE25" i="51"/>
  <c r="BC25" i="51"/>
  <c r="BA25" i="51"/>
  <c r="AW25" i="51"/>
  <c r="AS25" i="51"/>
  <c r="AU25" i="51" s="1"/>
  <c r="AQ25" i="51"/>
  <c r="AO25" i="51"/>
  <c r="AK25" i="51"/>
  <c r="AG25" i="51"/>
  <c r="AC25" i="51"/>
  <c r="AE25" i="51" s="1"/>
  <c r="Y25" i="51"/>
  <c r="O25" i="51"/>
  <c r="U25" i="51" s="1"/>
  <c r="M25" i="51"/>
  <c r="I24" i="51"/>
  <c r="G24" i="51"/>
  <c r="BS24" i="51"/>
  <c r="BO24" i="51"/>
  <c r="BK24" i="51"/>
  <c r="BG24" i="51"/>
  <c r="BC24" i="51"/>
  <c r="AY24" i="51"/>
  <c r="AU24" i="51"/>
  <c r="AQ24" i="51"/>
  <c r="AM24" i="51"/>
  <c r="AI24" i="51"/>
  <c r="AE24" i="51"/>
  <c r="AA24" i="51"/>
  <c r="W24" i="51"/>
  <c r="Q24" i="51"/>
  <c r="M24" i="51"/>
  <c r="S23" i="51"/>
  <c r="K23" i="51"/>
  <c r="I23" i="51"/>
  <c r="BS23" i="51"/>
  <c r="BQ23" i="51"/>
  <c r="BM23" i="51"/>
  <c r="BI23" i="51"/>
  <c r="BK23" i="51" s="1"/>
  <c r="BG23" i="51"/>
  <c r="BE23" i="51"/>
  <c r="BA23" i="51"/>
  <c r="BC23" i="51" s="1"/>
  <c r="AW23" i="51"/>
  <c r="AS23" i="51"/>
  <c r="AU23" i="51" s="1"/>
  <c r="AO23" i="51"/>
  <c r="AM23" i="51"/>
  <c r="AK23" i="51"/>
  <c r="AG23" i="51"/>
  <c r="AE23" i="51"/>
  <c r="AC23" i="51"/>
  <c r="AA23" i="51"/>
  <c r="Y23" i="51"/>
  <c r="W23" i="51"/>
  <c r="U23" i="51"/>
  <c r="O23" i="51"/>
  <c r="M23" i="51"/>
  <c r="BO23" i="51" s="1"/>
  <c r="S22" i="51"/>
  <c r="K22" i="51"/>
  <c r="I22" i="51"/>
  <c r="BQ22" i="51"/>
  <c r="BS22" i="51" s="1"/>
  <c r="BM22" i="51"/>
  <c r="BI22" i="51"/>
  <c r="BK22" i="51" s="1"/>
  <c r="BG22" i="51"/>
  <c r="BE22" i="51"/>
  <c r="BC22" i="51"/>
  <c r="BA22" i="51"/>
  <c r="AW22" i="51"/>
  <c r="AS22" i="51"/>
  <c r="AU22" i="51" s="1"/>
  <c r="AO22" i="51"/>
  <c r="AK22" i="51"/>
  <c r="AM22" i="51" s="1"/>
  <c r="AG22" i="51"/>
  <c r="AC22" i="51"/>
  <c r="AE22" i="51" s="1"/>
  <c r="AA22" i="51"/>
  <c r="Y22" i="51"/>
  <c r="W22" i="51"/>
  <c r="U22" i="51"/>
  <c r="O22" i="51"/>
  <c r="M22" i="51"/>
  <c r="BO22" i="51" s="1"/>
  <c r="S21" i="51"/>
  <c r="K21" i="51"/>
  <c r="I21" i="51"/>
  <c r="BM21" i="51"/>
  <c r="BQ21" i="51" s="1"/>
  <c r="BI21" i="51"/>
  <c r="BK21" i="51" s="1"/>
  <c r="BG21" i="51"/>
  <c r="BE21" i="51"/>
  <c r="BC21" i="51"/>
  <c r="BA21" i="51"/>
  <c r="AW21" i="51"/>
  <c r="AS21" i="51"/>
  <c r="AU21" i="51" s="1"/>
  <c r="AQ21" i="51"/>
  <c r="AO21" i="51"/>
  <c r="AK21" i="51"/>
  <c r="AG21" i="51"/>
  <c r="AC21" i="51"/>
  <c r="AE21" i="51" s="1"/>
  <c r="Y21" i="51"/>
  <c r="O21" i="51"/>
  <c r="U21" i="51" s="1"/>
  <c r="M21" i="51"/>
  <c r="S20" i="51"/>
  <c r="K20" i="51"/>
  <c r="I20" i="51"/>
  <c r="BM20" i="51"/>
  <c r="BQ20" i="51" s="1"/>
  <c r="BI20" i="51"/>
  <c r="BK20" i="51" s="1"/>
  <c r="BG20" i="51"/>
  <c r="BE20" i="51"/>
  <c r="BC20" i="51"/>
  <c r="BA20" i="51"/>
  <c r="AW20" i="51"/>
  <c r="AS20" i="51"/>
  <c r="AU20" i="51" s="1"/>
  <c r="AO20" i="51"/>
  <c r="AG20" i="51"/>
  <c r="AK20" i="51" s="1"/>
  <c r="AC20" i="51"/>
  <c r="AE20" i="51" s="1"/>
  <c r="AA20" i="51"/>
  <c r="Y20" i="51"/>
  <c r="U20" i="51"/>
  <c r="O20" i="51"/>
  <c r="M20" i="51"/>
  <c r="S19" i="51"/>
  <c r="K19" i="51"/>
  <c r="I19" i="51"/>
  <c r="BQ19" i="51"/>
  <c r="BS19" i="51" s="1"/>
  <c r="BM19" i="51"/>
  <c r="BI19" i="51"/>
  <c r="BK19" i="51" s="1"/>
  <c r="BG19" i="51"/>
  <c r="BE19" i="51"/>
  <c r="BA19" i="51"/>
  <c r="BC19" i="51" s="1"/>
  <c r="AW19" i="51"/>
  <c r="AU19" i="51"/>
  <c r="AS19" i="51"/>
  <c r="AO19" i="51"/>
  <c r="AM19" i="51"/>
  <c r="AK19" i="51"/>
  <c r="AG19" i="51"/>
  <c r="AC19" i="51"/>
  <c r="AE19" i="51" s="1"/>
  <c r="Y19" i="51"/>
  <c r="U19" i="51"/>
  <c r="W19" i="51" s="1"/>
  <c r="O19" i="51"/>
  <c r="M19" i="51"/>
  <c r="BO19" i="51" s="1"/>
  <c r="S18" i="51"/>
  <c r="K18" i="51"/>
  <c r="I18" i="51"/>
  <c r="BQ18" i="51"/>
  <c r="BS18" i="51" s="1"/>
  <c r="BM18" i="51"/>
  <c r="BI18" i="51"/>
  <c r="BK18" i="51" s="1"/>
  <c r="BE18" i="51"/>
  <c r="BC18" i="51"/>
  <c r="BA18" i="51"/>
  <c r="AW18" i="51"/>
  <c r="AU18" i="51"/>
  <c r="AS18" i="51"/>
  <c r="AO18" i="51"/>
  <c r="AM18" i="51"/>
  <c r="AK18" i="51"/>
  <c r="AG18" i="51"/>
  <c r="AC18" i="51"/>
  <c r="AE18" i="51" s="1"/>
  <c r="Y18" i="51"/>
  <c r="U18" i="51"/>
  <c r="W18" i="51" s="1"/>
  <c r="O18" i="51"/>
  <c r="M18" i="51"/>
  <c r="BO18" i="51" s="1"/>
  <c r="S17" i="51"/>
  <c r="K17" i="51"/>
  <c r="I17" i="51"/>
  <c r="BM17" i="51"/>
  <c r="BQ17" i="51" s="1"/>
  <c r="BI17" i="51"/>
  <c r="BK17" i="51" s="1"/>
  <c r="BG17" i="51"/>
  <c r="BE17" i="51"/>
  <c r="BA17" i="51"/>
  <c r="BC17" i="51" s="1"/>
  <c r="AW17" i="51"/>
  <c r="AU17" i="51"/>
  <c r="AS17" i="51"/>
  <c r="AQ17" i="51"/>
  <c r="AO17" i="51"/>
  <c r="AG17" i="51"/>
  <c r="AK17" i="51" s="1"/>
  <c r="AC17" i="51"/>
  <c r="AE17" i="51" s="1"/>
  <c r="AA17" i="51"/>
  <c r="Y17" i="51"/>
  <c r="U17" i="51"/>
  <c r="O17" i="51"/>
  <c r="M17" i="51"/>
  <c r="S16" i="51"/>
  <c r="K16" i="51"/>
  <c r="I16" i="51"/>
  <c r="BI16" i="51"/>
  <c r="BK16" i="51" s="1"/>
  <c r="BE16" i="51"/>
  <c r="BC16" i="51"/>
  <c r="BA16" i="51"/>
  <c r="AW16" i="51"/>
  <c r="AS16" i="51"/>
  <c r="AU16" i="51" s="1"/>
  <c r="AO16" i="51"/>
  <c r="AG16" i="51"/>
  <c r="AK16" i="51" s="1"/>
  <c r="AE16" i="51"/>
  <c r="AC16" i="51"/>
  <c r="Y16" i="51"/>
  <c r="O16" i="51"/>
  <c r="BM16" i="51" s="1"/>
  <c r="BQ16" i="51" s="1"/>
  <c r="M16" i="51"/>
  <c r="S15" i="51"/>
  <c r="K15" i="51"/>
  <c r="I15" i="51"/>
  <c r="BM15" i="51"/>
  <c r="BQ15" i="51" s="1"/>
  <c r="BI15" i="51"/>
  <c r="BK15" i="51" s="1"/>
  <c r="BE15" i="51"/>
  <c r="BA15" i="51"/>
  <c r="BC15" i="51" s="1"/>
  <c r="AW15" i="51"/>
  <c r="AS15" i="51"/>
  <c r="AU15" i="51" s="1"/>
  <c r="AO15" i="51"/>
  <c r="AG15" i="51"/>
  <c r="AK15" i="51" s="1"/>
  <c r="AC15" i="51"/>
  <c r="AE15" i="51" s="1"/>
  <c r="Y15" i="51"/>
  <c r="O15" i="51"/>
  <c r="U15" i="51" s="1"/>
  <c r="M15" i="51"/>
  <c r="S14" i="51"/>
  <c r="K14" i="51"/>
  <c r="I14" i="51"/>
  <c r="BI14" i="51"/>
  <c r="BK14" i="51" s="1"/>
  <c r="BE14" i="51"/>
  <c r="BC14" i="51"/>
  <c r="BA14" i="51"/>
  <c r="AW14" i="51"/>
  <c r="AS14" i="51"/>
  <c r="AU14" i="51" s="1"/>
  <c r="AO14" i="51"/>
  <c r="AG14" i="51"/>
  <c r="AK14" i="51" s="1"/>
  <c r="AE14" i="51"/>
  <c r="AC14" i="51"/>
  <c r="Y14" i="51"/>
  <c r="O14" i="51"/>
  <c r="U14" i="51" s="1"/>
  <c r="M14" i="51"/>
  <c r="S13" i="51"/>
  <c r="K13" i="51"/>
  <c r="I13" i="51"/>
  <c r="BQ13" i="51"/>
  <c r="BS13" i="51" s="1"/>
  <c r="BM13" i="51"/>
  <c r="BI13" i="51"/>
  <c r="BK13" i="51" s="1"/>
  <c r="BG13" i="51"/>
  <c r="BE13" i="51"/>
  <c r="BC13" i="51"/>
  <c r="BA13" i="51"/>
  <c r="AW13" i="51"/>
  <c r="AS13" i="51"/>
  <c r="AU13" i="51" s="1"/>
  <c r="AQ13" i="51"/>
  <c r="AO13" i="51"/>
  <c r="AM13" i="51"/>
  <c r="AK13" i="51"/>
  <c r="AG13" i="51"/>
  <c r="AC13" i="51"/>
  <c r="AE13" i="51" s="1"/>
  <c r="AA13" i="51"/>
  <c r="Y13" i="51"/>
  <c r="U13" i="51"/>
  <c r="W13" i="51" s="1"/>
  <c r="O13" i="51"/>
  <c r="M13" i="51"/>
  <c r="BO13" i="51" s="1"/>
  <c r="S12" i="51"/>
  <c r="K12" i="51"/>
  <c r="I12" i="51"/>
  <c r="BS12" i="51"/>
  <c r="BQ12" i="51"/>
  <c r="BM12" i="51"/>
  <c r="BI12" i="51"/>
  <c r="BK12" i="51" s="1"/>
  <c r="BG12" i="51"/>
  <c r="BE12" i="51"/>
  <c r="BA12" i="51"/>
  <c r="BC12" i="51" s="1"/>
  <c r="AW12" i="51"/>
  <c r="AS12" i="51"/>
  <c r="AU12" i="51" s="1"/>
  <c r="AQ12" i="51"/>
  <c r="AO12" i="51"/>
  <c r="AK12" i="51"/>
  <c r="AM12" i="51" s="1"/>
  <c r="AG12" i="51"/>
  <c r="AC12" i="51"/>
  <c r="AE12" i="51" s="1"/>
  <c r="Y12" i="51"/>
  <c r="W12" i="51"/>
  <c r="U12" i="51"/>
  <c r="O12" i="51"/>
  <c r="M12" i="51"/>
  <c r="BO12" i="51" s="1"/>
  <c r="S11" i="51"/>
  <c r="K11" i="51"/>
  <c r="I11" i="51"/>
  <c r="BI11" i="51"/>
  <c r="BK11" i="51" s="1"/>
  <c r="BE11" i="51"/>
  <c r="BA11" i="51"/>
  <c r="BC11" i="51" s="1"/>
  <c r="AW11" i="51"/>
  <c r="AS11" i="51"/>
  <c r="AU11" i="51" s="1"/>
  <c r="AO11" i="51"/>
  <c r="AG11" i="51"/>
  <c r="AK11" i="51" s="1"/>
  <c r="AE11" i="51"/>
  <c r="AC11" i="51"/>
  <c r="Y11" i="51"/>
  <c r="O11" i="51"/>
  <c r="U11" i="51" s="1"/>
  <c r="M11" i="51"/>
  <c r="S10" i="51"/>
  <c r="K10" i="51"/>
  <c r="I10" i="51"/>
  <c r="BI10" i="51"/>
  <c r="BK10" i="51" s="1"/>
  <c r="BG10" i="51"/>
  <c r="BE10" i="51"/>
  <c r="BA10" i="51"/>
  <c r="BC10" i="51" s="1"/>
  <c r="AW10" i="51"/>
  <c r="AS10" i="51"/>
  <c r="AU10" i="51" s="1"/>
  <c r="AQ10" i="51"/>
  <c r="AO10" i="51"/>
  <c r="AG10" i="51"/>
  <c r="AK10" i="51" s="1"/>
  <c r="AE10" i="51"/>
  <c r="AC10" i="51"/>
  <c r="AA10" i="51"/>
  <c r="Y10" i="51"/>
  <c r="O10" i="51"/>
  <c r="U10" i="51" s="1"/>
  <c r="M10" i="51"/>
  <c r="S9" i="51"/>
  <c r="K9" i="51"/>
  <c r="I9" i="51"/>
  <c r="BI9" i="51"/>
  <c r="BK9" i="51" s="1"/>
  <c r="BG9" i="51"/>
  <c r="BE9" i="51"/>
  <c r="BA9" i="51"/>
  <c r="BC9" i="51" s="1"/>
  <c r="AW9" i="51"/>
  <c r="AS9" i="51"/>
  <c r="AU9" i="51" s="1"/>
  <c r="AO9" i="51"/>
  <c r="AG9" i="51"/>
  <c r="AK9" i="51" s="1"/>
  <c r="AC9" i="51"/>
  <c r="AE9" i="51" s="1"/>
  <c r="Y9" i="51"/>
  <c r="U9" i="51"/>
  <c r="O9" i="51"/>
  <c r="M9" i="51"/>
  <c r="S8" i="51"/>
  <c r="K8" i="51"/>
  <c r="I8" i="51"/>
  <c r="BM8" i="51"/>
  <c r="BQ8" i="51" s="1"/>
  <c r="BI8" i="51"/>
  <c r="BK8" i="51" s="1"/>
  <c r="BG8" i="51"/>
  <c r="BE8" i="51"/>
  <c r="BA8" i="51"/>
  <c r="BC8" i="51" s="1"/>
  <c r="AW8" i="51"/>
  <c r="AS8" i="51"/>
  <c r="AU8" i="51" s="1"/>
  <c r="AQ8" i="51"/>
  <c r="AO8" i="51"/>
  <c r="AG8" i="51"/>
  <c r="AK8" i="51" s="1"/>
  <c r="AC8" i="51"/>
  <c r="AE8" i="51" s="1"/>
  <c r="Y8" i="51"/>
  <c r="O8" i="51"/>
  <c r="U8" i="51" s="1"/>
  <c r="M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K98" i="52"/>
  <c r="I98" i="52"/>
  <c r="G98" i="52"/>
  <c r="CE98" i="52"/>
  <c r="CA98" i="52"/>
  <c r="BU98" i="52"/>
  <c r="BQ98" i="52"/>
  <c r="BK98" i="52"/>
  <c r="BG98" i="52"/>
  <c r="BA98" i="52"/>
  <c r="AW98" i="52"/>
  <c r="AQ98" i="52"/>
  <c r="AM98" i="52"/>
  <c r="AG98" i="52"/>
  <c r="AC98" i="52"/>
  <c r="W98" i="52"/>
  <c r="Q98" i="52"/>
  <c r="M98" i="52"/>
  <c r="S97" i="52"/>
  <c r="K97" i="52"/>
  <c r="M97" i="52" s="1"/>
  <c r="I97" i="52"/>
  <c r="BS97" i="52"/>
  <c r="BU97" i="52" s="1"/>
  <c r="BO97" i="52"/>
  <c r="BK97" i="52"/>
  <c r="BI97" i="52"/>
  <c r="BE97" i="52"/>
  <c r="AY97" i="52"/>
  <c r="BA97" i="52" s="1"/>
  <c r="AU97" i="52"/>
  <c r="AK97" i="52"/>
  <c r="AO97" i="52" s="1"/>
  <c r="AG97" i="52"/>
  <c r="AE97" i="52"/>
  <c r="AA97" i="52"/>
  <c r="O97" i="52"/>
  <c r="U97" i="52" s="1"/>
  <c r="S96" i="52"/>
  <c r="K96" i="52"/>
  <c r="M96" i="52" s="1"/>
  <c r="I96" i="52"/>
  <c r="BY96" i="52"/>
  <c r="CC96" i="52" s="1"/>
  <c r="BS96" i="52"/>
  <c r="BU96" i="52" s="1"/>
  <c r="BO96" i="52"/>
  <c r="BK96" i="52"/>
  <c r="BI96" i="52"/>
  <c r="BE96" i="52"/>
  <c r="AY96" i="52"/>
  <c r="BA96" i="52" s="1"/>
  <c r="AU96" i="52"/>
  <c r="AO96" i="52"/>
  <c r="AK96" i="52"/>
  <c r="AE96" i="52"/>
  <c r="AG96" i="52" s="1"/>
  <c r="AA96" i="52"/>
  <c r="O96" i="52"/>
  <c r="U96" i="52" s="1"/>
  <c r="S95" i="52"/>
  <c r="K95" i="52"/>
  <c r="I95" i="52"/>
  <c r="BY95" i="52"/>
  <c r="CC95" i="52" s="1"/>
  <c r="BS95" i="52"/>
  <c r="BU95" i="52" s="1"/>
  <c r="BO95" i="52"/>
  <c r="BI95" i="52"/>
  <c r="BK95" i="52" s="1"/>
  <c r="BG95" i="52"/>
  <c r="BE95" i="52"/>
  <c r="AY95" i="52"/>
  <c r="BA95" i="52" s="1"/>
  <c r="AU95" i="52"/>
  <c r="AK95" i="52"/>
  <c r="AO95" i="52" s="1"/>
  <c r="AE95" i="52"/>
  <c r="AG95" i="52" s="1"/>
  <c r="AC95" i="52"/>
  <c r="AA95" i="52"/>
  <c r="O95" i="52"/>
  <c r="U95" i="52" s="1"/>
  <c r="M95" i="52"/>
  <c r="S94" i="52"/>
  <c r="K94" i="52"/>
  <c r="M94" i="52" s="1"/>
  <c r="I94" i="52"/>
  <c r="BS94" i="52"/>
  <c r="BU94" i="52" s="1"/>
  <c r="BO94" i="52"/>
  <c r="BK94" i="52"/>
  <c r="BI94" i="52"/>
  <c r="BE94" i="52"/>
  <c r="AY94" i="52"/>
  <c r="BA94" i="52" s="1"/>
  <c r="AU94" i="52"/>
  <c r="AK94" i="52"/>
  <c r="AO94" i="52" s="1"/>
  <c r="AG94" i="52"/>
  <c r="AE94" i="52"/>
  <c r="AA94" i="52"/>
  <c r="O94" i="52"/>
  <c r="BY94" i="52" s="1"/>
  <c r="CC94" i="52" s="1"/>
  <c r="S93" i="52"/>
  <c r="K93" i="52"/>
  <c r="I93" i="52"/>
  <c r="BU93" i="52"/>
  <c r="BS93" i="52"/>
  <c r="BO93" i="52"/>
  <c r="BK93" i="52"/>
  <c r="BI93" i="52"/>
  <c r="BE93" i="52"/>
  <c r="BA93" i="52"/>
  <c r="AY93" i="52"/>
  <c r="AU93" i="52"/>
  <c r="AK93" i="52"/>
  <c r="AO93" i="52" s="1"/>
  <c r="AG93" i="52"/>
  <c r="AE93" i="52"/>
  <c r="AA93" i="52"/>
  <c r="O93" i="52"/>
  <c r="U93" i="52" s="1"/>
  <c r="M93" i="52"/>
  <c r="Y93" i="52" s="1"/>
  <c r="S92" i="52"/>
  <c r="K92" i="52"/>
  <c r="I92" i="52"/>
  <c r="BY92" i="52"/>
  <c r="CC92" i="52" s="1"/>
  <c r="CE92" i="52" s="1"/>
  <c r="BU92" i="52"/>
  <c r="BS92" i="52"/>
  <c r="BO92" i="52"/>
  <c r="BK92" i="52"/>
  <c r="BI92" i="52"/>
  <c r="BE92" i="52"/>
  <c r="AY92" i="52"/>
  <c r="BA92" i="52" s="1"/>
  <c r="AU92" i="52"/>
  <c r="AK92" i="52"/>
  <c r="AO92" i="52" s="1"/>
  <c r="AE92" i="52"/>
  <c r="AG92" i="52" s="1"/>
  <c r="AC92" i="52"/>
  <c r="AA92" i="52"/>
  <c r="O92" i="52"/>
  <c r="U92" i="52" s="1"/>
  <c r="M92" i="52"/>
  <c r="CA92" i="52" s="1"/>
  <c r="S91" i="52"/>
  <c r="K91" i="52"/>
  <c r="M91" i="52" s="1"/>
  <c r="I91" i="52"/>
  <c r="BY91" i="52"/>
  <c r="CC91" i="52" s="1"/>
  <c r="BS91" i="52"/>
  <c r="BU91" i="52" s="1"/>
  <c r="BO91" i="52"/>
  <c r="BK91" i="52"/>
  <c r="BI91" i="52"/>
  <c r="BE91" i="52"/>
  <c r="AY91" i="52"/>
  <c r="BA91" i="52" s="1"/>
  <c r="AU91" i="52"/>
  <c r="AO91" i="52"/>
  <c r="AK91" i="52"/>
  <c r="AE91" i="52"/>
  <c r="AG91" i="52" s="1"/>
  <c r="AA91" i="52"/>
  <c r="O91" i="52"/>
  <c r="U91" i="52" s="1"/>
  <c r="S90" i="52"/>
  <c r="K90" i="52"/>
  <c r="I90" i="52"/>
  <c r="BY90" i="52"/>
  <c r="CC90" i="52" s="1"/>
  <c r="CE90" i="52" s="1"/>
  <c r="BU90" i="52"/>
  <c r="BS90" i="52"/>
  <c r="BO90" i="52"/>
  <c r="BI90" i="52"/>
  <c r="BK90" i="52" s="1"/>
  <c r="BE90" i="52"/>
  <c r="AY90" i="52"/>
  <c r="BA90" i="52" s="1"/>
  <c r="AU90" i="52"/>
  <c r="AO90" i="52"/>
  <c r="AK90" i="52"/>
  <c r="AE90" i="52"/>
  <c r="AG90" i="52" s="1"/>
  <c r="AC90" i="52"/>
  <c r="AA90" i="52"/>
  <c r="U90" i="52"/>
  <c r="O90" i="52"/>
  <c r="M90" i="52"/>
  <c r="CA90" i="52" s="1"/>
  <c r="S89" i="52"/>
  <c r="K89" i="52"/>
  <c r="I89" i="52"/>
  <c r="BY89" i="52"/>
  <c r="CC89" i="52" s="1"/>
  <c r="BS89" i="52"/>
  <c r="BU89" i="52" s="1"/>
  <c r="BO89" i="52"/>
  <c r="BK89" i="52"/>
  <c r="BI89" i="52"/>
  <c r="BE89" i="52"/>
  <c r="AY89" i="52"/>
  <c r="BA89" i="52" s="1"/>
  <c r="AU89" i="52"/>
  <c r="AO89" i="52"/>
  <c r="AK89" i="52"/>
  <c r="AE89" i="52"/>
  <c r="AG89" i="52" s="1"/>
  <c r="AC89" i="52"/>
  <c r="AA89" i="52"/>
  <c r="O89" i="52"/>
  <c r="U89" i="52" s="1"/>
  <c r="M89" i="52"/>
  <c r="S88" i="52"/>
  <c r="K88" i="52"/>
  <c r="I88" i="52"/>
  <c r="BY88" i="52"/>
  <c r="CC88" i="52" s="1"/>
  <c r="CE88" i="52" s="1"/>
  <c r="BU88" i="52"/>
  <c r="BS88" i="52"/>
  <c r="BO88" i="52"/>
  <c r="BK88" i="52"/>
  <c r="BI88" i="52"/>
  <c r="BE88" i="52"/>
  <c r="AY88" i="52"/>
  <c r="BA88" i="52" s="1"/>
  <c r="AU88" i="52"/>
  <c r="AK88" i="52"/>
  <c r="AO88" i="52" s="1"/>
  <c r="AE88" i="52"/>
  <c r="AG88" i="52" s="1"/>
  <c r="AC88" i="52"/>
  <c r="AA88" i="52"/>
  <c r="O88" i="52"/>
  <c r="U88" i="52" s="1"/>
  <c r="M88" i="52"/>
  <c r="CA88" i="52" s="1"/>
  <c r="S87" i="52"/>
  <c r="K87" i="52"/>
  <c r="I87" i="52"/>
  <c r="BY87" i="52"/>
  <c r="CC87" i="52" s="1"/>
  <c r="BS87" i="52"/>
  <c r="BU87" i="52" s="1"/>
  <c r="BO87" i="52"/>
  <c r="BK87" i="52"/>
  <c r="BI87" i="52"/>
  <c r="BE87" i="52"/>
  <c r="AY87" i="52"/>
  <c r="BA87" i="52" s="1"/>
  <c r="AU87" i="52"/>
  <c r="AO87" i="52"/>
  <c r="AK87" i="52"/>
  <c r="AE87" i="52"/>
  <c r="AG87" i="52" s="1"/>
  <c r="AA87" i="52"/>
  <c r="U87" i="52"/>
  <c r="O87" i="52"/>
  <c r="M87" i="52"/>
  <c r="S86" i="52"/>
  <c r="K86" i="52"/>
  <c r="M86" i="52" s="1"/>
  <c r="I86" i="52"/>
  <c r="BS86" i="52"/>
  <c r="BU86" i="52" s="1"/>
  <c r="BO86" i="52"/>
  <c r="BK86" i="52"/>
  <c r="BI86" i="52"/>
  <c r="BE86" i="52"/>
  <c r="BA86" i="52"/>
  <c r="AY86" i="52"/>
  <c r="AU86" i="52"/>
  <c r="AK86" i="52"/>
  <c r="AO86" i="52" s="1"/>
  <c r="AE86" i="52"/>
  <c r="AG86" i="52" s="1"/>
  <c r="AA86" i="52"/>
  <c r="O86" i="52"/>
  <c r="U86" i="52" s="1"/>
  <c r="S85" i="52"/>
  <c r="K85" i="52"/>
  <c r="I85" i="52"/>
  <c r="CC85" i="52"/>
  <c r="CE85" i="52" s="1"/>
  <c r="BY85" i="52"/>
  <c r="BS85" i="52"/>
  <c r="BU85" i="52" s="1"/>
  <c r="BO85" i="52"/>
  <c r="BI85" i="52"/>
  <c r="BE85" i="52"/>
  <c r="AY85" i="52"/>
  <c r="AU85" i="52"/>
  <c r="AO85" i="52"/>
  <c r="AK85" i="52"/>
  <c r="AE85" i="52"/>
  <c r="AG85" i="52" s="1"/>
  <c r="AC85" i="52"/>
  <c r="AA85" i="52"/>
  <c r="U85" i="52"/>
  <c r="O85" i="52"/>
  <c r="M85" i="52"/>
  <c r="CA85" i="52" s="1"/>
  <c r="S84" i="52"/>
  <c r="K84" i="52"/>
  <c r="M84" i="52" s="1"/>
  <c r="I84" i="52"/>
  <c r="CC84" i="52"/>
  <c r="BY84" i="52"/>
  <c r="BS84" i="52"/>
  <c r="BU84" i="52" s="1"/>
  <c r="BO84" i="52"/>
  <c r="BI84" i="52"/>
  <c r="BE84" i="52"/>
  <c r="AY84" i="52"/>
  <c r="AU84" i="52"/>
  <c r="AO84" i="52"/>
  <c r="AK84" i="52"/>
  <c r="AE84" i="52"/>
  <c r="AG84" i="52" s="1"/>
  <c r="AA84" i="52"/>
  <c r="U84" i="52"/>
  <c r="O84" i="52"/>
  <c r="S83" i="52"/>
  <c r="K83" i="52"/>
  <c r="I83" i="52"/>
  <c r="CC83" i="52"/>
  <c r="BY83" i="52"/>
  <c r="BS83" i="52"/>
  <c r="BU83" i="52" s="1"/>
  <c r="BO83" i="52"/>
  <c r="BI83" i="52"/>
  <c r="BE83" i="52"/>
  <c r="AY83" i="52"/>
  <c r="AU83" i="52"/>
  <c r="AO83" i="52"/>
  <c r="AK83" i="52"/>
  <c r="AE83" i="52"/>
  <c r="AG83" i="52" s="1"/>
  <c r="AC83" i="52"/>
  <c r="AA83" i="52"/>
  <c r="U83" i="52"/>
  <c r="O83" i="52"/>
  <c r="M83" i="52"/>
  <c r="S82" i="52"/>
  <c r="K82" i="52"/>
  <c r="I82" i="52"/>
  <c r="CC82" i="52"/>
  <c r="CE82" i="52" s="1"/>
  <c r="BY82" i="52"/>
  <c r="BU82" i="52"/>
  <c r="BS82" i="52"/>
  <c r="BO82" i="52"/>
  <c r="BI82" i="52"/>
  <c r="BE82" i="52"/>
  <c r="AY82" i="52"/>
  <c r="AU82" i="52"/>
  <c r="AO82" i="52"/>
  <c r="AK82" i="52"/>
  <c r="AE82" i="52"/>
  <c r="AG82" i="52" s="1"/>
  <c r="AC82" i="52"/>
  <c r="AA82" i="52"/>
  <c r="U82" i="52"/>
  <c r="O82" i="52"/>
  <c r="M82" i="52"/>
  <c r="CA82" i="52" s="1"/>
  <c r="S81" i="52"/>
  <c r="K81" i="52"/>
  <c r="I81" i="52"/>
  <c r="CC81" i="52"/>
  <c r="CE81" i="52" s="1"/>
  <c r="BY81" i="52"/>
  <c r="BS81" i="52"/>
  <c r="BU81" i="52" s="1"/>
  <c r="BO81" i="52"/>
  <c r="BI81" i="52"/>
  <c r="BE81" i="52"/>
  <c r="AY81" i="52"/>
  <c r="AU81" i="52"/>
  <c r="AO81" i="52"/>
  <c r="AK81" i="52"/>
  <c r="AG81" i="52"/>
  <c r="AE81" i="52"/>
  <c r="AA81" i="52"/>
  <c r="U81" i="52"/>
  <c r="O81" i="52"/>
  <c r="M81" i="52"/>
  <c r="CA81" i="52" s="1"/>
  <c r="S80" i="52"/>
  <c r="K80" i="52"/>
  <c r="I80" i="52"/>
  <c r="CC80" i="52"/>
  <c r="CE80" i="52" s="1"/>
  <c r="BY80" i="52"/>
  <c r="BS80" i="52"/>
  <c r="BU80" i="52" s="1"/>
  <c r="BO80" i="52"/>
  <c r="BI80" i="52"/>
  <c r="BE80" i="52"/>
  <c r="AY80" i="52"/>
  <c r="AU80" i="52"/>
  <c r="AO80" i="52"/>
  <c r="AK80" i="52"/>
  <c r="AG80" i="52"/>
  <c r="AE80" i="52"/>
  <c r="AA80" i="52"/>
  <c r="U80" i="52"/>
  <c r="O80" i="52"/>
  <c r="M80" i="52"/>
  <c r="CA80" i="52" s="1"/>
  <c r="I79" i="52"/>
  <c r="G79" i="52"/>
  <c r="CG79" i="52"/>
  <c r="CE79" i="52"/>
  <c r="CA79" i="52"/>
  <c r="BY79" i="52"/>
  <c r="BW79" i="52"/>
  <c r="BU79" i="52"/>
  <c r="BQ79" i="52"/>
  <c r="BO79" i="52"/>
  <c r="BM79" i="52"/>
  <c r="BK79" i="52"/>
  <c r="BG79" i="52"/>
  <c r="BE79" i="52"/>
  <c r="BC79" i="52"/>
  <c r="BA79" i="52"/>
  <c r="AW79" i="52"/>
  <c r="AU79" i="52"/>
  <c r="AS79" i="52"/>
  <c r="AQ79" i="52"/>
  <c r="AM79" i="52"/>
  <c r="AK79" i="52"/>
  <c r="AI79" i="52"/>
  <c r="AG79" i="52"/>
  <c r="AC79" i="52"/>
  <c r="AA79" i="52"/>
  <c r="Y79" i="52"/>
  <c r="W79" i="52"/>
  <c r="Q79" i="52"/>
  <c r="O79" i="52"/>
  <c r="M79" i="52"/>
  <c r="I78" i="52"/>
  <c r="CE78" i="52"/>
  <c r="CA78" i="52"/>
  <c r="BU78" i="52"/>
  <c r="BQ78" i="52"/>
  <c r="BK78" i="52"/>
  <c r="BG78" i="52"/>
  <c r="BA78" i="52"/>
  <c r="AW78" i="52"/>
  <c r="AQ78" i="52"/>
  <c r="AM78" i="52"/>
  <c r="AG78" i="52"/>
  <c r="AC78" i="52"/>
  <c r="W78" i="52"/>
  <c r="Q78" i="52"/>
  <c r="M78" i="52"/>
  <c r="K77" i="52"/>
  <c r="G77" i="52"/>
  <c r="CG77" i="52"/>
  <c r="CE77" i="52"/>
  <c r="CA77" i="52"/>
  <c r="BY77" i="52"/>
  <c r="BW77" i="52"/>
  <c r="BU77" i="52"/>
  <c r="BQ77" i="52"/>
  <c r="BO77" i="52"/>
  <c r="BM77" i="52"/>
  <c r="BK77" i="52"/>
  <c r="BG77" i="52"/>
  <c r="BE77" i="52"/>
  <c r="BC77" i="52"/>
  <c r="BA77" i="52"/>
  <c r="AW77" i="52"/>
  <c r="AU77" i="52"/>
  <c r="AS77" i="52"/>
  <c r="AQ77" i="52"/>
  <c r="AM77" i="52"/>
  <c r="AK77" i="52"/>
  <c r="AI77" i="52"/>
  <c r="AG77" i="52"/>
  <c r="AC77" i="52"/>
  <c r="AA77" i="52"/>
  <c r="Y77" i="52"/>
  <c r="W77" i="52"/>
  <c r="Q77" i="52"/>
  <c r="O77" i="52"/>
  <c r="M77" i="52"/>
  <c r="K76" i="52"/>
  <c r="G76" i="52"/>
  <c r="CG76" i="52"/>
  <c r="CE76" i="52"/>
  <c r="CA76" i="52"/>
  <c r="BY76" i="52"/>
  <c r="BW76" i="52"/>
  <c r="BU76" i="52"/>
  <c r="BQ76" i="52"/>
  <c r="BO76" i="52"/>
  <c r="BM76" i="52"/>
  <c r="BK76" i="52"/>
  <c r="BG76" i="52"/>
  <c r="BE76" i="52"/>
  <c r="BC76" i="52"/>
  <c r="BA76" i="52"/>
  <c r="AW76" i="52"/>
  <c r="AU76" i="52"/>
  <c r="AS76" i="52"/>
  <c r="AQ76" i="52"/>
  <c r="AM76" i="52"/>
  <c r="AK76" i="52"/>
  <c r="AI76" i="52"/>
  <c r="AG76" i="52"/>
  <c r="AC76" i="52"/>
  <c r="AA76" i="52"/>
  <c r="Y76" i="52"/>
  <c r="W76" i="52"/>
  <c r="Q76" i="52"/>
  <c r="O76" i="52"/>
  <c r="M76" i="52"/>
  <c r="S75" i="52"/>
  <c r="K75" i="52"/>
  <c r="I75" i="52"/>
  <c r="CC75" i="52"/>
  <c r="CE75" i="52" s="1"/>
  <c r="BY75" i="52"/>
  <c r="BU75" i="52"/>
  <c r="BS75" i="52"/>
  <c r="BO75" i="52"/>
  <c r="BI75" i="52"/>
  <c r="BE75" i="52"/>
  <c r="AY75" i="52"/>
  <c r="BA75" i="52" s="1"/>
  <c r="AU75" i="52"/>
  <c r="AQ75" i="52"/>
  <c r="AO75" i="52"/>
  <c r="AK75" i="52"/>
  <c r="AE75" i="52"/>
  <c r="AG75" i="52" s="1"/>
  <c r="AC75" i="52"/>
  <c r="AA75" i="52"/>
  <c r="W75" i="52"/>
  <c r="U75" i="52"/>
  <c r="O75" i="52"/>
  <c r="M75" i="52"/>
  <c r="CA75" i="52" s="1"/>
  <c r="S74" i="52"/>
  <c r="K74" i="52"/>
  <c r="M74" i="52" s="1"/>
  <c r="I74" i="52"/>
  <c r="CC74" i="52"/>
  <c r="BY74" i="52"/>
  <c r="BU74" i="52"/>
  <c r="BS74" i="52"/>
  <c r="BO74" i="52"/>
  <c r="BI74" i="52"/>
  <c r="BE74" i="52"/>
  <c r="AY74" i="52"/>
  <c r="BA74" i="52" s="1"/>
  <c r="AU74" i="52"/>
  <c r="AQ74" i="52"/>
  <c r="AO74" i="52"/>
  <c r="AK74" i="52"/>
  <c r="AE74" i="52"/>
  <c r="AG74" i="52" s="1"/>
  <c r="AA74" i="52"/>
  <c r="W74" i="52"/>
  <c r="U74" i="52"/>
  <c r="O74" i="52"/>
  <c r="S73" i="52"/>
  <c r="K73" i="52"/>
  <c r="M73" i="52" s="1"/>
  <c r="I73" i="52"/>
  <c r="BY73" i="52"/>
  <c r="CC73" i="52" s="1"/>
  <c r="BS73" i="52"/>
  <c r="BU73" i="52" s="1"/>
  <c r="BO73" i="52"/>
  <c r="BK73" i="52"/>
  <c r="BI73" i="52"/>
  <c r="BE73" i="52"/>
  <c r="AY73" i="52"/>
  <c r="BA73" i="52" s="1"/>
  <c r="AU73" i="52"/>
  <c r="AO73" i="52"/>
  <c r="AK73" i="52"/>
  <c r="AE73" i="52"/>
  <c r="AG73" i="52" s="1"/>
  <c r="AA73" i="52"/>
  <c r="U73" i="52"/>
  <c r="O73" i="52"/>
  <c r="S72" i="52"/>
  <c r="K72" i="52"/>
  <c r="I72" i="52"/>
  <c r="BS72" i="52"/>
  <c r="BU72" i="52" s="1"/>
  <c r="BO72" i="52"/>
  <c r="BI72" i="52"/>
  <c r="BK72" i="52" s="1"/>
  <c r="BE72" i="52"/>
  <c r="BA72" i="52"/>
  <c r="AY72" i="52"/>
  <c r="AU72" i="52"/>
  <c r="AS72" i="52"/>
  <c r="AK72" i="52"/>
  <c r="AO72" i="52" s="1"/>
  <c r="AE72" i="52"/>
  <c r="AG72" i="52" s="1"/>
  <c r="AA72" i="52"/>
  <c r="O72" i="52"/>
  <c r="U72" i="52" s="1"/>
  <c r="M72" i="52"/>
  <c r="CG72" i="52" s="1"/>
  <c r="S71" i="52"/>
  <c r="K71" i="52"/>
  <c r="M71" i="52" s="1"/>
  <c r="I71" i="52"/>
  <c r="BY71" i="52"/>
  <c r="CC71" i="52" s="1"/>
  <c r="BS71" i="52"/>
  <c r="BU71" i="52" s="1"/>
  <c r="BO71" i="52"/>
  <c r="BK71" i="52"/>
  <c r="BI71" i="52"/>
  <c r="BE71" i="52"/>
  <c r="AY71" i="52"/>
  <c r="BA71" i="52" s="1"/>
  <c r="AU71" i="52"/>
  <c r="AO71" i="52"/>
  <c r="AK71" i="52"/>
  <c r="AE71" i="52"/>
  <c r="AG71" i="52" s="1"/>
  <c r="AA71" i="52"/>
  <c r="O71" i="52"/>
  <c r="U71" i="52" s="1"/>
  <c r="S70" i="52"/>
  <c r="K70" i="52"/>
  <c r="I70" i="52"/>
  <c r="CC70" i="52"/>
  <c r="CE70" i="52" s="1"/>
  <c r="BY70" i="52"/>
  <c r="BU70" i="52"/>
  <c r="BS70" i="52"/>
  <c r="BO70" i="52"/>
  <c r="BK70" i="52"/>
  <c r="BI70" i="52"/>
  <c r="BE70" i="52"/>
  <c r="AY70" i="52"/>
  <c r="AU70" i="52"/>
  <c r="AQ70" i="52"/>
  <c r="AO70" i="52"/>
  <c r="AK70" i="52"/>
  <c r="AE70" i="52"/>
  <c r="AG70" i="52" s="1"/>
  <c r="AC70" i="52"/>
  <c r="AA70" i="52"/>
  <c r="W70" i="52"/>
  <c r="U70" i="52"/>
  <c r="O70" i="52"/>
  <c r="M70" i="52"/>
  <c r="CA70" i="52" s="1"/>
  <c r="S69" i="52"/>
  <c r="K69" i="52"/>
  <c r="I69" i="52"/>
  <c r="CC69" i="52"/>
  <c r="CE69" i="52" s="1"/>
  <c r="BY69" i="52"/>
  <c r="BS69" i="52"/>
  <c r="BU69" i="52" s="1"/>
  <c r="BO69" i="52"/>
  <c r="BI69" i="52"/>
  <c r="BK69" i="52" s="1"/>
  <c r="BE69" i="52"/>
  <c r="AY69" i="52"/>
  <c r="BA69" i="52" s="1"/>
  <c r="AU69" i="52"/>
  <c r="AS69" i="52"/>
  <c r="AO69" i="52"/>
  <c r="AQ69" i="52" s="1"/>
  <c r="AK69" i="52"/>
  <c r="AE69" i="52"/>
  <c r="AG69" i="52" s="1"/>
  <c r="AC69" i="52"/>
  <c r="AA69" i="52"/>
  <c r="W69" i="52"/>
  <c r="U69" i="52"/>
  <c r="O69" i="52"/>
  <c r="M69" i="52"/>
  <c r="CG69" i="52" s="1"/>
  <c r="S68" i="52"/>
  <c r="K68" i="52"/>
  <c r="I68" i="52"/>
  <c r="CC68" i="52"/>
  <c r="CE68" i="52" s="1"/>
  <c r="BY68" i="52"/>
  <c r="BS68" i="52"/>
  <c r="BU68" i="52" s="1"/>
  <c r="BO68" i="52"/>
  <c r="BI68" i="52"/>
  <c r="BK68" i="52" s="1"/>
  <c r="BE68" i="52"/>
  <c r="AY68" i="52"/>
  <c r="BA68" i="52" s="1"/>
  <c r="AU68" i="52"/>
  <c r="AS68" i="52"/>
  <c r="AQ68" i="52"/>
  <c r="AO68" i="52"/>
  <c r="AK68" i="52"/>
  <c r="AE68" i="52"/>
  <c r="AG68" i="52" s="1"/>
  <c r="AC68" i="52"/>
  <c r="AA68" i="52"/>
  <c r="W68" i="52"/>
  <c r="U68" i="52"/>
  <c r="O68" i="52"/>
  <c r="M68" i="52"/>
  <c r="CG68" i="52" s="1"/>
  <c r="S67" i="52"/>
  <c r="K67" i="52"/>
  <c r="I67" i="52"/>
  <c r="CC67" i="52"/>
  <c r="CE67" i="52" s="1"/>
  <c r="BY67" i="52"/>
  <c r="BW67" i="52"/>
  <c r="BU67" i="52"/>
  <c r="BS67" i="52"/>
  <c r="BO67" i="52"/>
  <c r="BK67" i="52"/>
  <c r="BI67" i="52"/>
  <c r="BG67" i="52"/>
  <c r="BE67" i="52"/>
  <c r="AY67" i="52"/>
  <c r="BA67" i="52" s="1"/>
  <c r="AU67" i="52"/>
  <c r="AS67" i="52"/>
  <c r="AQ67" i="52"/>
  <c r="AO67" i="52"/>
  <c r="AK67" i="52"/>
  <c r="AE67" i="52"/>
  <c r="AG67" i="52" s="1"/>
  <c r="AC67" i="52"/>
  <c r="AA67" i="52"/>
  <c r="Y67" i="52"/>
  <c r="W67" i="52"/>
  <c r="U67" i="52"/>
  <c r="O67" i="52"/>
  <c r="M67" i="52"/>
  <c r="CA67" i="52" s="1"/>
  <c r="S66" i="52"/>
  <c r="K66" i="52"/>
  <c r="I66" i="52"/>
  <c r="CC66" i="52"/>
  <c r="CE66" i="52" s="1"/>
  <c r="BY66" i="52"/>
  <c r="BS66" i="52"/>
  <c r="BU66" i="52" s="1"/>
  <c r="BQ66" i="52"/>
  <c r="BO66" i="52"/>
  <c r="BI66" i="52"/>
  <c r="BK66" i="52" s="1"/>
  <c r="BE66" i="52"/>
  <c r="AY66" i="52"/>
  <c r="BA66" i="52" s="1"/>
  <c r="AW66" i="52"/>
  <c r="AU66" i="52"/>
  <c r="AO66" i="52"/>
  <c r="AQ66" i="52" s="1"/>
  <c r="AK66" i="52"/>
  <c r="AG66" i="52"/>
  <c r="AE66" i="52"/>
  <c r="AA66" i="52"/>
  <c r="Y66" i="52"/>
  <c r="W66" i="52"/>
  <c r="U66" i="52"/>
  <c r="O66" i="52"/>
  <c r="M66" i="52"/>
  <c r="CA66" i="52" s="1"/>
  <c r="S65" i="52"/>
  <c r="K65" i="52"/>
  <c r="M65" i="52" s="1"/>
  <c r="G65" i="52"/>
  <c r="CC65" i="52"/>
  <c r="CE65" i="52" s="1"/>
  <c r="BY65" i="52"/>
  <c r="BS65" i="52"/>
  <c r="BU65" i="52" s="1"/>
  <c r="BO65" i="52"/>
  <c r="BK65" i="52"/>
  <c r="BI65" i="52"/>
  <c r="BE65" i="52"/>
  <c r="AY65" i="52"/>
  <c r="AU65" i="52"/>
  <c r="AQ65" i="52"/>
  <c r="AO65" i="52"/>
  <c r="AK65" i="52"/>
  <c r="AG65" i="52"/>
  <c r="AE65" i="52"/>
  <c r="AA65" i="52"/>
  <c r="U65" i="52"/>
  <c r="W65" i="52" s="1"/>
  <c r="O65" i="52"/>
  <c r="S64" i="52"/>
  <c r="K64" i="52"/>
  <c r="I64" i="52"/>
  <c r="CC64" i="52"/>
  <c r="CE64" i="52" s="1"/>
  <c r="BY64" i="52"/>
  <c r="BS64" i="52"/>
  <c r="BU64" i="52" s="1"/>
  <c r="BO64" i="52"/>
  <c r="BK64" i="52"/>
  <c r="BI64" i="52"/>
  <c r="BE64" i="52"/>
  <c r="AY64" i="52"/>
  <c r="BA64" i="52" s="1"/>
  <c r="AU64" i="52"/>
  <c r="AQ64" i="52"/>
  <c r="AO64" i="52"/>
  <c r="AK64" i="52"/>
  <c r="AG64" i="52"/>
  <c r="AE64" i="52"/>
  <c r="AA64" i="52"/>
  <c r="U64" i="52"/>
  <c r="W64" i="52" s="1"/>
  <c r="O64" i="52"/>
  <c r="M64" i="52"/>
  <c r="CA64" i="52" s="1"/>
  <c r="S63" i="52"/>
  <c r="K63" i="52"/>
  <c r="I63" i="52"/>
  <c r="CC63" i="52"/>
  <c r="CE63" i="52" s="1"/>
  <c r="BY63" i="52"/>
  <c r="BS63" i="52"/>
  <c r="BU63" i="52" s="1"/>
  <c r="BO63" i="52"/>
  <c r="BI63" i="52"/>
  <c r="BK63" i="52" s="1"/>
  <c r="BG63" i="52"/>
  <c r="BE63" i="52"/>
  <c r="AY63" i="52"/>
  <c r="BA63" i="52" s="1"/>
  <c r="AU63" i="52"/>
  <c r="AO63" i="52"/>
  <c r="AQ63" i="52" s="1"/>
  <c r="AK63" i="52"/>
  <c r="AE63" i="52"/>
  <c r="AG63" i="52" s="1"/>
  <c r="AC63" i="52"/>
  <c r="AA63" i="52"/>
  <c r="W63" i="52"/>
  <c r="U63" i="52"/>
  <c r="O63" i="52"/>
  <c r="M63" i="52"/>
  <c r="CA63" i="52" s="1"/>
  <c r="S62" i="52"/>
  <c r="K62" i="52"/>
  <c r="I62" i="52"/>
  <c r="CC62" i="52"/>
  <c r="CE62" i="52" s="1"/>
  <c r="BY62" i="52"/>
  <c r="BW62" i="52"/>
  <c r="BU62" i="52"/>
  <c r="BS62" i="52"/>
  <c r="BO62" i="52"/>
  <c r="BK62" i="52"/>
  <c r="BI62" i="52"/>
  <c r="BE62" i="52"/>
  <c r="AY62" i="52"/>
  <c r="AU62" i="52"/>
  <c r="AQ62" i="52"/>
  <c r="AO62" i="52"/>
  <c r="AK62" i="52"/>
  <c r="AE62" i="52"/>
  <c r="AG62" i="52" s="1"/>
  <c r="AC62" i="52"/>
  <c r="AA62" i="52"/>
  <c r="W62" i="52"/>
  <c r="U62" i="52"/>
  <c r="O62" i="52"/>
  <c r="M62" i="52"/>
  <c r="CA62" i="52" s="1"/>
  <c r="S61" i="52"/>
  <c r="K61" i="52"/>
  <c r="M61" i="52" s="1"/>
  <c r="I61" i="52"/>
  <c r="CC61" i="52"/>
  <c r="CE61" i="52" s="1"/>
  <c r="BY61" i="52"/>
  <c r="BS61" i="52"/>
  <c r="BU61" i="52" s="1"/>
  <c r="BO61" i="52"/>
  <c r="BK61" i="52"/>
  <c r="BI61" i="52"/>
  <c r="BE61" i="52"/>
  <c r="AY61" i="52"/>
  <c r="AU61" i="52"/>
  <c r="AO61" i="52"/>
  <c r="AQ61" i="52" s="1"/>
  <c r="AK61" i="52"/>
  <c r="AE61" i="52"/>
  <c r="AG61" i="52" s="1"/>
  <c r="AA61" i="52"/>
  <c r="W61" i="52"/>
  <c r="U61" i="52"/>
  <c r="O61" i="52"/>
  <c r="S60" i="52"/>
  <c r="K60" i="52"/>
  <c r="I60" i="52"/>
  <c r="CC60" i="52"/>
  <c r="CE60" i="52" s="1"/>
  <c r="BY60" i="52"/>
  <c r="BW60" i="52"/>
  <c r="BU60" i="52"/>
  <c r="BS60" i="52"/>
  <c r="BO60" i="52"/>
  <c r="BK60" i="52"/>
  <c r="BI60" i="52"/>
  <c r="BE60" i="52"/>
  <c r="AY60" i="52"/>
  <c r="AU60" i="52"/>
  <c r="AQ60" i="52"/>
  <c r="AO60" i="52"/>
  <c r="AK60" i="52"/>
  <c r="AE60" i="52"/>
  <c r="AG60" i="52" s="1"/>
  <c r="AC60" i="52"/>
  <c r="AA60" i="52"/>
  <c r="W60" i="52"/>
  <c r="U60" i="52"/>
  <c r="O60" i="52"/>
  <c r="M60" i="52"/>
  <c r="CA60" i="52" s="1"/>
  <c r="S59" i="52"/>
  <c r="K59" i="52"/>
  <c r="I59" i="52"/>
  <c r="CC59" i="52"/>
  <c r="CE59" i="52" s="1"/>
  <c r="BY59" i="52"/>
  <c r="BW59" i="52"/>
  <c r="BU59" i="52"/>
  <c r="BS59" i="52"/>
  <c r="BO59" i="52"/>
  <c r="BK59" i="52"/>
  <c r="BI59" i="52"/>
  <c r="BE59" i="52"/>
  <c r="AY59" i="52"/>
  <c r="AU59" i="52"/>
  <c r="AQ59" i="52"/>
  <c r="AO59" i="52"/>
  <c r="AK59" i="52"/>
  <c r="AE59" i="52"/>
  <c r="AG59" i="52" s="1"/>
  <c r="AC59" i="52"/>
  <c r="AA59" i="52"/>
  <c r="W59" i="52"/>
  <c r="U59" i="52"/>
  <c r="O59" i="52"/>
  <c r="M59" i="52"/>
  <c r="CA59" i="52" s="1"/>
  <c r="S58" i="52"/>
  <c r="K58" i="52"/>
  <c r="I58" i="52"/>
  <c r="CC58" i="52"/>
  <c r="CE58" i="52" s="1"/>
  <c r="BY58" i="52"/>
  <c r="BW58" i="52"/>
  <c r="BU58" i="52"/>
  <c r="BS58" i="52"/>
  <c r="BO58" i="52"/>
  <c r="BK58" i="52"/>
  <c r="BI58" i="52"/>
  <c r="BE58" i="52"/>
  <c r="AY58" i="52"/>
  <c r="AU58" i="52"/>
  <c r="AQ58" i="52"/>
  <c r="AO58" i="52"/>
  <c r="AK58" i="52"/>
  <c r="AE58" i="52"/>
  <c r="AG58" i="52" s="1"/>
  <c r="AC58" i="52"/>
  <c r="AA58" i="52"/>
  <c r="W58" i="52"/>
  <c r="U58" i="52"/>
  <c r="O58" i="52"/>
  <c r="M58" i="52"/>
  <c r="CA58" i="52" s="1"/>
  <c r="S57" i="52"/>
  <c r="K57" i="52"/>
  <c r="I57" i="52"/>
  <c r="CC57" i="52"/>
  <c r="CE57" i="52" s="1"/>
  <c r="BY57" i="52"/>
  <c r="BU57" i="52"/>
  <c r="BS57" i="52"/>
  <c r="BO57" i="52"/>
  <c r="BK57" i="52"/>
  <c r="BI57" i="52"/>
  <c r="BE57" i="52"/>
  <c r="AY57" i="52"/>
  <c r="AU57" i="52"/>
  <c r="AQ57" i="52"/>
  <c r="AO57" i="52"/>
  <c r="AK57" i="52"/>
  <c r="AE57" i="52"/>
  <c r="AG57" i="52" s="1"/>
  <c r="AC57" i="52"/>
  <c r="AA57" i="52"/>
  <c r="W57" i="52"/>
  <c r="U57" i="52"/>
  <c r="O57" i="52"/>
  <c r="M57" i="52"/>
  <c r="CA57" i="52" s="1"/>
  <c r="S56" i="52"/>
  <c r="K56" i="52"/>
  <c r="I56" i="52"/>
  <c r="CC56" i="52"/>
  <c r="CE56" i="52" s="1"/>
  <c r="BY56" i="52"/>
  <c r="BU56" i="52"/>
  <c r="BS56" i="52"/>
  <c r="BO56" i="52"/>
  <c r="BK56" i="52"/>
  <c r="BI56" i="52"/>
  <c r="BE56" i="52"/>
  <c r="AY56" i="52"/>
  <c r="AU56" i="52"/>
  <c r="AQ56" i="52"/>
  <c r="AO56" i="52"/>
  <c r="AK56" i="52"/>
  <c r="AE56" i="52"/>
  <c r="AG56" i="52" s="1"/>
  <c r="AC56" i="52"/>
  <c r="AA56" i="52"/>
  <c r="W56" i="52"/>
  <c r="U56" i="52"/>
  <c r="O56" i="52"/>
  <c r="M56" i="52"/>
  <c r="CA56" i="52" s="1"/>
  <c r="S55" i="52"/>
  <c r="K55" i="52"/>
  <c r="M55" i="52" s="1"/>
  <c r="I55" i="52"/>
  <c r="CC55" i="52"/>
  <c r="CE55" i="52" s="1"/>
  <c r="BY55" i="52"/>
  <c r="BS55" i="52"/>
  <c r="BU55" i="52" s="1"/>
  <c r="BO55" i="52"/>
  <c r="BK55" i="52"/>
  <c r="BI55" i="52"/>
  <c r="BE55" i="52"/>
  <c r="AY55" i="52"/>
  <c r="AU55" i="52"/>
  <c r="AO55" i="52"/>
  <c r="AQ55" i="52" s="1"/>
  <c r="AK55" i="52"/>
  <c r="AE55" i="52"/>
  <c r="AG55" i="52" s="1"/>
  <c r="AA55" i="52"/>
  <c r="W55" i="52"/>
  <c r="U55" i="52"/>
  <c r="O55" i="52"/>
  <c r="S54" i="52"/>
  <c r="K54" i="52"/>
  <c r="I54" i="52"/>
  <c r="CC54" i="52"/>
  <c r="CE54" i="52" s="1"/>
  <c r="BY54" i="52"/>
  <c r="BS54" i="52"/>
  <c r="BU54" i="52" s="1"/>
  <c r="BO54" i="52"/>
  <c r="BI54" i="52"/>
  <c r="BK54" i="52" s="1"/>
  <c r="BG54" i="52"/>
  <c r="BE54" i="52"/>
  <c r="AY54" i="52"/>
  <c r="BA54" i="52" s="1"/>
  <c r="AU54" i="52"/>
  <c r="AO54" i="52"/>
  <c r="AQ54" i="52" s="1"/>
  <c r="AK54" i="52"/>
  <c r="AE54" i="52"/>
  <c r="AG54" i="52" s="1"/>
  <c r="AC54" i="52"/>
  <c r="AA54" i="52"/>
  <c r="W54" i="52"/>
  <c r="U54" i="52"/>
  <c r="O54" i="52"/>
  <c r="M54" i="52"/>
  <c r="CA54" i="52" s="1"/>
  <c r="S53" i="52"/>
  <c r="K53" i="52"/>
  <c r="M53" i="52" s="1"/>
  <c r="I53" i="52"/>
  <c r="CC53" i="52"/>
  <c r="CE53" i="52" s="1"/>
  <c r="BY53" i="52"/>
  <c r="BS53" i="52"/>
  <c r="BU53" i="52" s="1"/>
  <c r="BO53" i="52"/>
  <c r="BK53" i="52"/>
  <c r="BI53" i="52"/>
  <c r="BE53" i="52"/>
  <c r="AY53" i="52"/>
  <c r="AU53" i="52"/>
  <c r="AO53" i="52"/>
  <c r="AQ53" i="52" s="1"/>
  <c r="AK53" i="52"/>
  <c r="AE53" i="52"/>
  <c r="AG53" i="52" s="1"/>
  <c r="AA53" i="52"/>
  <c r="U53" i="52"/>
  <c r="W53" i="52" s="1"/>
  <c r="O53" i="52"/>
  <c r="S52" i="52"/>
  <c r="K52" i="52"/>
  <c r="I52" i="52"/>
  <c r="BS52" i="52"/>
  <c r="BU52" i="52" s="1"/>
  <c r="BO52" i="52"/>
  <c r="BI52" i="52"/>
  <c r="BK52" i="52" s="1"/>
  <c r="BE52" i="52"/>
  <c r="AY52" i="52"/>
  <c r="BA52" i="52" s="1"/>
  <c r="AU52" i="52"/>
  <c r="AK52" i="52"/>
  <c r="AO52" i="52" s="1"/>
  <c r="AG52" i="52"/>
  <c r="AE52" i="52"/>
  <c r="AA52" i="52"/>
  <c r="O52" i="52"/>
  <c r="BY52" i="52" s="1"/>
  <c r="CC52" i="52" s="1"/>
  <c r="M52" i="52"/>
  <c r="S51" i="52"/>
  <c r="K51" i="52"/>
  <c r="I51" i="52"/>
  <c r="BS51" i="52"/>
  <c r="BU51" i="52" s="1"/>
  <c r="BO51" i="52"/>
  <c r="BK51" i="52"/>
  <c r="BI51" i="52"/>
  <c r="BE51" i="52"/>
  <c r="AY51" i="52"/>
  <c r="BA51" i="52" s="1"/>
  <c r="AU51" i="52"/>
  <c r="AK51" i="52"/>
  <c r="AO51" i="52" s="1"/>
  <c r="AG51" i="52"/>
  <c r="AE51" i="52"/>
  <c r="AA51" i="52"/>
  <c r="O51" i="52"/>
  <c r="BY51" i="52" s="1"/>
  <c r="CC51" i="52" s="1"/>
  <c r="M51" i="52"/>
  <c r="S50" i="52"/>
  <c r="K50" i="52"/>
  <c r="I50" i="52"/>
  <c r="BY50" i="52"/>
  <c r="CC50" i="52" s="1"/>
  <c r="CE50" i="52" s="1"/>
  <c r="BW50" i="52"/>
  <c r="BU50" i="52"/>
  <c r="BS50" i="52"/>
  <c r="BO50" i="52"/>
  <c r="BK50" i="52"/>
  <c r="BI50" i="52"/>
  <c r="BE50" i="52"/>
  <c r="AY50" i="52"/>
  <c r="BA50" i="52" s="1"/>
  <c r="AU50" i="52"/>
  <c r="AK50" i="52"/>
  <c r="AO50" i="52" s="1"/>
  <c r="AE50" i="52"/>
  <c r="AG50" i="52" s="1"/>
  <c r="AC50" i="52"/>
  <c r="AA50" i="52"/>
  <c r="O50" i="52"/>
  <c r="U50" i="52" s="1"/>
  <c r="M50" i="52"/>
  <c r="CA50" i="52" s="1"/>
  <c r="S49" i="52"/>
  <c r="K49" i="52"/>
  <c r="I49" i="52"/>
  <c r="BY49" i="52"/>
  <c r="CC49" i="52" s="1"/>
  <c r="CE49" i="52" s="1"/>
  <c r="BW49" i="52"/>
  <c r="BU49" i="52"/>
  <c r="BS49" i="52"/>
  <c r="BO49" i="52"/>
  <c r="BI49" i="52"/>
  <c r="BK49" i="52" s="1"/>
  <c r="BE49" i="52"/>
  <c r="AY49" i="52"/>
  <c r="BA49" i="52" s="1"/>
  <c r="AU49" i="52"/>
  <c r="AO49" i="52"/>
  <c r="AK49" i="52"/>
  <c r="AE49" i="52"/>
  <c r="AG49" i="52" s="1"/>
  <c r="AC49" i="52"/>
  <c r="AA49" i="52"/>
  <c r="U49" i="52"/>
  <c r="O49" i="52"/>
  <c r="M49" i="52"/>
  <c r="CA49" i="52" s="1"/>
  <c r="S48" i="52"/>
  <c r="K48" i="52"/>
  <c r="I48" i="52"/>
  <c r="BY48" i="52"/>
  <c r="CC48" i="52" s="1"/>
  <c r="CE48" i="52" s="1"/>
  <c r="BU48" i="52"/>
  <c r="BS48" i="52"/>
  <c r="BO48" i="52"/>
  <c r="BK48" i="52"/>
  <c r="BI48" i="52"/>
  <c r="BE48" i="52"/>
  <c r="AY48" i="52"/>
  <c r="BA48" i="52" s="1"/>
  <c r="AU48" i="52"/>
  <c r="AK48" i="52"/>
  <c r="AO48" i="52" s="1"/>
  <c r="AE48" i="52"/>
  <c r="AG48" i="52" s="1"/>
  <c r="AC48" i="52"/>
  <c r="AA48" i="52"/>
  <c r="O48" i="52"/>
  <c r="U48" i="52" s="1"/>
  <c r="M48" i="52"/>
  <c r="CA48" i="52" s="1"/>
  <c r="S47" i="52"/>
  <c r="K47" i="52"/>
  <c r="I47" i="52"/>
  <c r="BY47" i="52"/>
  <c r="CC47" i="52" s="1"/>
  <c r="BS47" i="52"/>
  <c r="BU47" i="52" s="1"/>
  <c r="BO47" i="52"/>
  <c r="BK47" i="52"/>
  <c r="BI47" i="52"/>
  <c r="BE47" i="52"/>
  <c r="AY47" i="52"/>
  <c r="BA47" i="52" s="1"/>
  <c r="AU47" i="52"/>
  <c r="AK47" i="52"/>
  <c r="AO47" i="52" s="1"/>
  <c r="AG47" i="52"/>
  <c r="AE47" i="52"/>
  <c r="AA47" i="52"/>
  <c r="Y47" i="52"/>
  <c r="U47" i="52"/>
  <c r="O47" i="52"/>
  <c r="M47" i="52"/>
  <c r="S46" i="52"/>
  <c r="K46" i="52"/>
  <c r="I46" i="52"/>
  <c r="BY46" i="52"/>
  <c r="CC46" i="52" s="1"/>
  <c r="CE46" i="52" s="1"/>
  <c r="BU46" i="52"/>
  <c r="BS46" i="52"/>
  <c r="BO46" i="52"/>
  <c r="BK46" i="52"/>
  <c r="BI46" i="52"/>
  <c r="BE46" i="52"/>
  <c r="AY46" i="52"/>
  <c r="BA46" i="52" s="1"/>
  <c r="AU46" i="52"/>
  <c r="AK46" i="52"/>
  <c r="AO46" i="52" s="1"/>
  <c r="AE46" i="52"/>
  <c r="AG46" i="52" s="1"/>
  <c r="AC46" i="52"/>
  <c r="AA46" i="52"/>
  <c r="O46" i="52"/>
  <c r="U46" i="52" s="1"/>
  <c r="M46" i="52"/>
  <c r="CA46" i="52" s="1"/>
  <c r="S45" i="52"/>
  <c r="K45" i="52"/>
  <c r="I45" i="52"/>
  <c r="BY45" i="52"/>
  <c r="CC45" i="52" s="1"/>
  <c r="CE45" i="52" s="1"/>
  <c r="BU45" i="52"/>
  <c r="BS45" i="52"/>
  <c r="BO45" i="52"/>
  <c r="BK45" i="52"/>
  <c r="BI45" i="52"/>
  <c r="BE45" i="52"/>
  <c r="AY45" i="52"/>
  <c r="BA45" i="52" s="1"/>
  <c r="AU45" i="52"/>
  <c r="AK45" i="52"/>
  <c r="AO45" i="52" s="1"/>
  <c r="AE45" i="52"/>
  <c r="AG45" i="52" s="1"/>
  <c r="AC45" i="52"/>
  <c r="AA45" i="52"/>
  <c r="O45" i="52"/>
  <c r="U45" i="52" s="1"/>
  <c r="M45" i="52"/>
  <c r="CA45" i="52" s="1"/>
  <c r="S44" i="52"/>
  <c r="K44" i="52"/>
  <c r="M44" i="52" s="1"/>
  <c r="I44" i="52"/>
  <c r="BY44" i="52"/>
  <c r="CC44" i="52" s="1"/>
  <c r="BS44" i="52"/>
  <c r="BU44" i="52" s="1"/>
  <c r="BO44" i="52"/>
  <c r="BK44" i="52"/>
  <c r="BI44" i="52"/>
  <c r="BE44" i="52"/>
  <c r="AY44" i="52"/>
  <c r="BA44" i="52" s="1"/>
  <c r="AU44" i="52"/>
  <c r="AO44" i="52"/>
  <c r="AK44" i="52"/>
  <c r="AE44" i="52"/>
  <c r="AG44" i="52" s="1"/>
  <c r="AA44" i="52"/>
  <c r="O44" i="52"/>
  <c r="U44" i="52" s="1"/>
  <c r="S43" i="52"/>
  <c r="K43" i="52"/>
  <c r="I43" i="52"/>
  <c r="BY43" i="52"/>
  <c r="CC43" i="52" s="1"/>
  <c r="CE43" i="52" s="1"/>
  <c r="BU43" i="52"/>
  <c r="BS43" i="52"/>
  <c r="BO43" i="52"/>
  <c r="BK43" i="52"/>
  <c r="BI43" i="52"/>
  <c r="BE43" i="52"/>
  <c r="AY43" i="52"/>
  <c r="BA43" i="52" s="1"/>
  <c r="AU43" i="52"/>
  <c r="AK43" i="52"/>
  <c r="AO43" i="52" s="1"/>
  <c r="AE43" i="52"/>
  <c r="AG43" i="52" s="1"/>
  <c r="AC43" i="52"/>
  <c r="AA43" i="52"/>
  <c r="O43" i="52"/>
  <c r="U43" i="52" s="1"/>
  <c r="M43" i="52"/>
  <c r="CA43" i="52" s="1"/>
  <c r="S42" i="52"/>
  <c r="K42" i="52"/>
  <c r="I42" i="52"/>
  <c r="BY42" i="52"/>
  <c r="CC42" i="52" s="1"/>
  <c r="BS42" i="52"/>
  <c r="BU42" i="52" s="1"/>
  <c r="BO42" i="52"/>
  <c r="BK42" i="52"/>
  <c r="BI42" i="52"/>
  <c r="BG42" i="52"/>
  <c r="BE42" i="52"/>
  <c r="AY42" i="52"/>
  <c r="BA42" i="52" s="1"/>
  <c r="AU42" i="52"/>
  <c r="AK42" i="52"/>
  <c r="AO42" i="52" s="1"/>
  <c r="AE42" i="52"/>
  <c r="AG42" i="52" s="1"/>
  <c r="AC42" i="52"/>
  <c r="AA42" i="52"/>
  <c r="O42" i="52"/>
  <c r="U42" i="52" s="1"/>
  <c r="M42" i="52"/>
  <c r="S41" i="52"/>
  <c r="K41" i="52"/>
  <c r="M41" i="52" s="1"/>
  <c r="I41" i="52"/>
  <c r="BS41" i="52"/>
  <c r="BU41" i="52" s="1"/>
  <c r="BO41" i="52"/>
  <c r="BK41" i="52"/>
  <c r="BI41" i="52"/>
  <c r="BE41" i="52"/>
  <c r="AY41" i="52"/>
  <c r="BA41" i="52" s="1"/>
  <c r="AU41" i="52"/>
  <c r="AK41" i="52"/>
  <c r="AO41" i="52" s="1"/>
  <c r="AG41" i="52"/>
  <c r="AE41" i="52"/>
  <c r="AA41" i="52"/>
  <c r="O41" i="52"/>
  <c r="BY41" i="52" s="1"/>
  <c r="CC41" i="52" s="1"/>
  <c r="S40" i="52"/>
  <c r="K40" i="52"/>
  <c r="I40" i="52"/>
  <c r="CC40" i="52"/>
  <c r="CE40" i="52" s="1"/>
  <c r="BY40" i="52"/>
  <c r="BU40" i="52"/>
  <c r="BS40" i="52"/>
  <c r="BO40" i="52"/>
  <c r="BK40" i="52"/>
  <c r="BI40" i="52"/>
  <c r="BE40" i="52"/>
  <c r="AY40" i="52"/>
  <c r="AU40" i="52"/>
  <c r="AQ40" i="52"/>
  <c r="AO40" i="52"/>
  <c r="AK40" i="52"/>
  <c r="AE40" i="52"/>
  <c r="AG40" i="52" s="1"/>
  <c r="AC40" i="52"/>
  <c r="AA40" i="52"/>
  <c r="W40" i="52"/>
  <c r="U40" i="52"/>
  <c r="O40" i="52"/>
  <c r="M40" i="52"/>
  <c r="CA40" i="52" s="1"/>
  <c r="S39" i="52"/>
  <c r="K39" i="52"/>
  <c r="I39" i="52"/>
  <c r="CC39" i="52"/>
  <c r="CE39" i="52" s="1"/>
  <c r="BY39" i="52"/>
  <c r="BU39" i="52"/>
  <c r="BS39" i="52"/>
  <c r="BO39" i="52"/>
  <c r="BK39" i="52"/>
  <c r="BI39" i="52"/>
  <c r="BE39" i="52"/>
  <c r="AY39" i="52"/>
  <c r="AU39" i="52"/>
  <c r="AQ39" i="52"/>
  <c r="AO39" i="52"/>
  <c r="AK39" i="52"/>
  <c r="AE39" i="52"/>
  <c r="AG39" i="52" s="1"/>
  <c r="AC39" i="52"/>
  <c r="AA39" i="52"/>
  <c r="W39" i="52"/>
  <c r="U39" i="52"/>
  <c r="O39" i="52"/>
  <c r="M39" i="52"/>
  <c r="CA39" i="52" s="1"/>
  <c r="S38" i="52"/>
  <c r="K38" i="52"/>
  <c r="I38" i="52"/>
  <c r="CC38" i="52"/>
  <c r="CE38" i="52" s="1"/>
  <c r="BY38" i="52"/>
  <c r="BS38" i="52"/>
  <c r="BU38" i="52" s="1"/>
  <c r="BO38" i="52"/>
  <c r="BK38" i="52"/>
  <c r="BI38" i="52"/>
  <c r="BG38" i="52"/>
  <c r="BE38" i="52"/>
  <c r="AY38" i="52"/>
  <c r="BA38" i="52" s="1"/>
  <c r="AU38" i="52"/>
  <c r="AO38" i="52"/>
  <c r="AQ38" i="52" s="1"/>
  <c r="AK38" i="52"/>
  <c r="AE38" i="52"/>
  <c r="AG38" i="52" s="1"/>
  <c r="AC38" i="52"/>
  <c r="AA38" i="52"/>
  <c r="W38" i="52"/>
  <c r="U38" i="52"/>
  <c r="O38" i="52"/>
  <c r="M38" i="52"/>
  <c r="CA38" i="52" s="1"/>
  <c r="S37" i="52"/>
  <c r="K37" i="52"/>
  <c r="I37" i="52"/>
  <c r="BY37" i="52"/>
  <c r="CC37" i="52" s="1"/>
  <c r="BU37" i="52"/>
  <c r="BS37" i="52"/>
  <c r="BO37" i="52"/>
  <c r="BK37" i="52"/>
  <c r="BI37" i="52"/>
  <c r="BE37" i="52"/>
  <c r="AY37" i="52"/>
  <c r="BA37" i="52" s="1"/>
  <c r="AU37" i="52"/>
  <c r="AK37" i="52"/>
  <c r="AO37" i="52" s="1"/>
  <c r="AE37" i="52"/>
  <c r="AG37" i="52" s="1"/>
  <c r="AC37" i="52"/>
  <c r="AA37" i="52"/>
  <c r="O37" i="52"/>
  <c r="U37" i="52" s="1"/>
  <c r="M37" i="52"/>
  <c r="S36" i="52"/>
  <c r="K36" i="52"/>
  <c r="I36" i="52"/>
  <c r="BY36" i="52"/>
  <c r="CC36" i="52" s="1"/>
  <c r="CE36" i="52" s="1"/>
  <c r="BU36" i="52"/>
  <c r="BS36" i="52"/>
  <c r="BO36" i="52"/>
  <c r="BK36" i="52"/>
  <c r="BI36" i="52"/>
  <c r="BE36" i="52"/>
  <c r="AY36" i="52"/>
  <c r="BA36" i="52" s="1"/>
  <c r="AU36" i="52"/>
  <c r="AK36" i="52"/>
  <c r="AO36" i="52" s="1"/>
  <c r="AE36" i="52"/>
  <c r="AG36" i="52" s="1"/>
  <c r="AC36" i="52"/>
  <c r="AA36" i="52"/>
  <c r="O36" i="52"/>
  <c r="U36" i="52" s="1"/>
  <c r="M36" i="52"/>
  <c r="CA36" i="52" s="1"/>
  <c r="S35" i="52"/>
  <c r="K35" i="52"/>
  <c r="I35" i="52"/>
  <c r="BS35" i="52"/>
  <c r="BU35" i="52" s="1"/>
  <c r="BO35" i="52"/>
  <c r="BK35" i="52"/>
  <c r="BI35" i="52"/>
  <c r="BE35" i="52"/>
  <c r="AY35" i="52"/>
  <c r="BA35" i="52" s="1"/>
  <c r="AU35" i="52"/>
  <c r="AK35" i="52"/>
  <c r="AO35" i="52" s="1"/>
  <c r="AG35" i="52"/>
  <c r="AE35" i="52"/>
  <c r="AA35" i="52"/>
  <c r="O35" i="52"/>
  <c r="BY35" i="52" s="1"/>
  <c r="CC35" i="52" s="1"/>
  <c r="M35" i="52"/>
  <c r="S34" i="52"/>
  <c r="K34" i="52"/>
  <c r="M34" i="52" s="1"/>
  <c r="CG34" i="52" s="1"/>
  <c r="I34" i="52"/>
  <c r="CC34" i="52"/>
  <c r="CE34" i="52" s="1"/>
  <c r="BY34" i="52"/>
  <c r="BS34" i="52"/>
  <c r="BU34" i="52" s="1"/>
  <c r="BO34" i="52"/>
  <c r="BK34" i="52"/>
  <c r="BI34" i="52"/>
  <c r="BE34" i="52"/>
  <c r="AY34" i="52"/>
  <c r="AU34" i="52"/>
  <c r="AQ34" i="52"/>
  <c r="AO34" i="52"/>
  <c r="AK34" i="52"/>
  <c r="AG34" i="52"/>
  <c r="AE34" i="52"/>
  <c r="AA34" i="52"/>
  <c r="U34" i="52"/>
  <c r="W34" i="52" s="1"/>
  <c r="O34" i="52"/>
  <c r="S33" i="52"/>
  <c r="K33" i="52"/>
  <c r="M33" i="52" s="1"/>
  <c r="I33" i="52"/>
  <c r="BY33" i="52"/>
  <c r="CC33" i="52" s="1"/>
  <c r="BS33" i="52"/>
  <c r="BU33" i="52" s="1"/>
  <c r="BO33" i="52"/>
  <c r="BK33" i="52"/>
  <c r="BI33" i="52"/>
  <c r="BE33" i="52"/>
  <c r="AY33" i="52"/>
  <c r="BA33" i="52" s="1"/>
  <c r="AU33" i="52"/>
  <c r="AO33" i="52"/>
  <c r="AK33" i="52"/>
  <c r="AE33" i="52"/>
  <c r="AG33" i="52" s="1"/>
  <c r="AA33" i="52"/>
  <c r="O33" i="52"/>
  <c r="U33" i="52" s="1"/>
  <c r="S32" i="52"/>
  <c r="K32" i="52"/>
  <c r="I32" i="52"/>
  <c r="CC32" i="52"/>
  <c r="CE32" i="52" s="1"/>
  <c r="BY32" i="52"/>
  <c r="BS32" i="52"/>
  <c r="BU32" i="52" s="1"/>
  <c r="BO32" i="52"/>
  <c r="BK32" i="52"/>
  <c r="BI32" i="52"/>
  <c r="BE32" i="52"/>
  <c r="AY32" i="52"/>
  <c r="AU32" i="52"/>
  <c r="AS32" i="52"/>
  <c r="AO32" i="52"/>
  <c r="AQ32" i="52" s="1"/>
  <c r="AK32" i="52"/>
  <c r="AE32" i="52"/>
  <c r="AG32" i="52" s="1"/>
  <c r="AA32" i="52"/>
  <c r="U32" i="52"/>
  <c r="W32" i="52" s="1"/>
  <c r="O32" i="52"/>
  <c r="M32" i="52"/>
  <c r="CG32" i="52" s="1"/>
  <c r="S31" i="52"/>
  <c r="K31" i="52"/>
  <c r="I31" i="52"/>
  <c r="BY31" i="52"/>
  <c r="CC31" i="52" s="1"/>
  <c r="BW31" i="52"/>
  <c r="BU31" i="52"/>
  <c r="BS31" i="52"/>
  <c r="BO31" i="52"/>
  <c r="BK31" i="52"/>
  <c r="BI31" i="52"/>
  <c r="BE31" i="52"/>
  <c r="AY31" i="52"/>
  <c r="BA31" i="52" s="1"/>
  <c r="AU31" i="52"/>
  <c r="AK31" i="52"/>
  <c r="AO31" i="52" s="1"/>
  <c r="AE31" i="52"/>
  <c r="AG31" i="52" s="1"/>
  <c r="AC31" i="52"/>
  <c r="AA31" i="52"/>
  <c r="O31" i="52"/>
  <c r="U31" i="52" s="1"/>
  <c r="M31" i="52"/>
  <c r="BG31" i="52" s="1"/>
  <c r="S30" i="52"/>
  <c r="K30" i="52"/>
  <c r="I30" i="52"/>
  <c r="CC30" i="52"/>
  <c r="CE30" i="52" s="1"/>
  <c r="BY30" i="52"/>
  <c r="BU30" i="52"/>
  <c r="BS30" i="52"/>
  <c r="BO30" i="52"/>
  <c r="BK30" i="52"/>
  <c r="BI30" i="52"/>
  <c r="BE30" i="52"/>
  <c r="AY30" i="52"/>
  <c r="AU30" i="52"/>
  <c r="AQ30" i="52"/>
  <c r="AO30" i="52"/>
  <c r="AK30" i="52"/>
  <c r="AE30" i="52"/>
  <c r="AG30" i="52" s="1"/>
  <c r="AC30" i="52"/>
  <c r="AA30" i="52"/>
  <c r="W30" i="52"/>
  <c r="U30" i="52"/>
  <c r="O30" i="52"/>
  <c r="M30" i="52"/>
  <c r="CA30" i="52" s="1"/>
  <c r="S29" i="52"/>
  <c r="K29" i="52"/>
  <c r="M29" i="52" s="1"/>
  <c r="I29" i="52"/>
  <c r="BS29" i="52"/>
  <c r="BU29" i="52" s="1"/>
  <c r="BO29" i="52"/>
  <c r="BK29" i="52"/>
  <c r="BI29" i="52"/>
  <c r="BE29" i="52"/>
  <c r="AY29" i="52"/>
  <c r="BA29" i="52" s="1"/>
  <c r="AU29" i="52"/>
  <c r="AK29" i="52"/>
  <c r="AO29" i="52" s="1"/>
  <c r="AG29" i="52"/>
  <c r="AE29" i="52"/>
  <c r="AA29" i="52"/>
  <c r="O29" i="52"/>
  <c r="U29" i="52" s="1"/>
  <c r="S28" i="52"/>
  <c r="K28" i="52"/>
  <c r="M28" i="52" s="1"/>
  <c r="I28" i="52"/>
  <c r="CC28" i="52"/>
  <c r="CE28" i="52" s="1"/>
  <c r="BY28" i="52"/>
  <c r="BU28" i="52"/>
  <c r="BS28" i="52"/>
  <c r="BO28" i="52"/>
  <c r="BI28" i="52"/>
  <c r="BK28" i="52" s="1"/>
  <c r="BE28" i="52"/>
  <c r="AY28" i="52"/>
  <c r="AU28" i="52"/>
  <c r="AO28" i="52"/>
  <c r="AQ28" i="52" s="1"/>
  <c r="AK28" i="52"/>
  <c r="AE28" i="52"/>
  <c r="AG28" i="52" s="1"/>
  <c r="AA28" i="52"/>
  <c r="U28" i="52"/>
  <c r="W28" i="52" s="1"/>
  <c r="O28" i="52"/>
  <c r="S27" i="52"/>
  <c r="K27" i="52"/>
  <c r="I27" i="52"/>
  <c r="BS27" i="52"/>
  <c r="BU27" i="52" s="1"/>
  <c r="BO27" i="52"/>
  <c r="BK27" i="52"/>
  <c r="BI27" i="52"/>
  <c r="BE27" i="52"/>
  <c r="BA27" i="52"/>
  <c r="AY27" i="52"/>
  <c r="AU27" i="52"/>
  <c r="AK27" i="52"/>
  <c r="AO27" i="52" s="1"/>
  <c r="AE27" i="52"/>
  <c r="AG27" i="52" s="1"/>
  <c r="AA27" i="52"/>
  <c r="U27" i="52"/>
  <c r="O27" i="52"/>
  <c r="M27" i="52"/>
  <c r="S26" i="52"/>
  <c r="K26" i="52"/>
  <c r="I26" i="52"/>
  <c r="CC26" i="52"/>
  <c r="CE26" i="52" s="1"/>
  <c r="BY26" i="52"/>
  <c r="BS26" i="52"/>
  <c r="BU26" i="52" s="1"/>
  <c r="BO26" i="52"/>
  <c r="BK26" i="52"/>
  <c r="BI26" i="52"/>
  <c r="BE26" i="52"/>
  <c r="AY26" i="52"/>
  <c r="AU26" i="52"/>
  <c r="AO26" i="52"/>
  <c r="AQ26" i="52" s="1"/>
  <c r="AK26" i="52"/>
  <c r="AE26" i="52"/>
  <c r="AG26" i="52" s="1"/>
  <c r="AA26" i="52"/>
  <c r="U26" i="52"/>
  <c r="W26" i="52" s="1"/>
  <c r="O26" i="52"/>
  <c r="M26" i="52"/>
  <c r="CA26" i="52" s="1"/>
  <c r="S25" i="52"/>
  <c r="K25" i="52"/>
  <c r="M25" i="52" s="1"/>
  <c r="I25" i="52"/>
  <c r="BU25" i="52"/>
  <c r="BS25" i="52"/>
  <c r="BO25" i="52"/>
  <c r="BI25" i="52"/>
  <c r="BK25" i="52" s="1"/>
  <c r="BE25" i="52"/>
  <c r="AY25" i="52"/>
  <c r="BA25" i="52" s="1"/>
  <c r="AU25" i="52"/>
  <c r="AK25" i="52"/>
  <c r="AO25" i="52" s="1"/>
  <c r="AE25" i="52"/>
  <c r="AG25" i="52" s="1"/>
  <c r="AA25" i="52"/>
  <c r="O25" i="52"/>
  <c r="U25" i="52" s="1"/>
  <c r="S24" i="52"/>
  <c r="K24" i="52"/>
  <c r="M24" i="52" s="1"/>
  <c r="I24" i="52"/>
  <c r="CC24" i="52"/>
  <c r="CE24" i="52" s="1"/>
  <c r="BY24" i="52"/>
  <c r="BS24" i="52"/>
  <c r="BU24" i="52" s="1"/>
  <c r="BO24" i="52"/>
  <c r="BK24" i="52"/>
  <c r="BI24" i="52"/>
  <c r="BE24" i="52"/>
  <c r="AY24" i="52"/>
  <c r="AU24" i="52"/>
  <c r="AO24" i="52"/>
  <c r="AQ24" i="52" s="1"/>
  <c r="AK24" i="52"/>
  <c r="AE24" i="52"/>
  <c r="AG24" i="52" s="1"/>
  <c r="AA24" i="52"/>
  <c r="W24" i="52"/>
  <c r="U24" i="52"/>
  <c r="O24" i="52"/>
  <c r="S23" i="52"/>
  <c r="K23" i="52"/>
  <c r="I23" i="52"/>
  <c r="BY23" i="52"/>
  <c r="CC23" i="52" s="1"/>
  <c r="CE23" i="52" s="1"/>
  <c r="BU23" i="52"/>
  <c r="BS23" i="52"/>
  <c r="BO23" i="52"/>
  <c r="BK23" i="52"/>
  <c r="BI23" i="52"/>
  <c r="BE23" i="52"/>
  <c r="AY23" i="52"/>
  <c r="BA23" i="52" s="1"/>
  <c r="AU23" i="52"/>
  <c r="AK23" i="52"/>
  <c r="AO23" i="52" s="1"/>
  <c r="AE23" i="52"/>
  <c r="AG23" i="52" s="1"/>
  <c r="AC23" i="52"/>
  <c r="AA23" i="52"/>
  <c r="O23" i="52"/>
  <c r="U23" i="52" s="1"/>
  <c r="M23" i="52"/>
  <c r="CA23" i="52" s="1"/>
  <c r="S22" i="52"/>
  <c r="K22" i="52"/>
  <c r="M22" i="52" s="1"/>
  <c r="I22" i="52"/>
  <c r="CC22" i="52"/>
  <c r="CE22" i="52" s="1"/>
  <c r="BY22" i="52"/>
  <c r="BS22" i="52"/>
  <c r="BU22" i="52" s="1"/>
  <c r="BO22" i="52"/>
  <c r="BK22" i="52"/>
  <c r="BI22" i="52"/>
  <c r="BE22" i="52"/>
  <c r="AY22" i="52"/>
  <c r="AU22" i="52"/>
  <c r="AO22" i="52"/>
  <c r="AQ22" i="52" s="1"/>
  <c r="AK22" i="52"/>
  <c r="AE22" i="52"/>
  <c r="AG22" i="52" s="1"/>
  <c r="AA22" i="52"/>
  <c r="W22" i="52"/>
  <c r="U22" i="52"/>
  <c r="O22" i="52"/>
  <c r="S21" i="52"/>
  <c r="K21" i="52"/>
  <c r="M21" i="52" s="1"/>
  <c r="I21" i="52"/>
  <c r="BY21" i="52"/>
  <c r="CC21" i="52" s="1"/>
  <c r="BS21" i="52"/>
  <c r="BU21" i="52" s="1"/>
  <c r="BO21" i="52"/>
  <c r="BK21" i="52"/>
  <c r="BI21" i="52"/>
  <c r="BE21" i="52"/>
  <c r="AY21" i="52"/>
  <c r="BA21" i="52" s="1"/>
  <c r="AU21" i="52"/>
  <c r="AO21" i="52"/>
  <c r="AK21" i="52"/>
  <c r="AE21" i="52"/>
  <c r="AG21" i="52" s="1"/>
  <c r="AA21" i="52"/>
  <c r="U21" i="52"/>
  <c r="O21" i="52"/>
  <c r="S20" i="52"/>
  <c r="K20" i="52"/>
  <c r="I20" i="52"/>
  <c r="BY20" i="52"/>
  <c r="CC20" i="52" s="1"/>
  <c r="BS20" i="52"/>
  <c r="BU20" i="52" s="1"/>
  <c r="BO20" i="52"/>
  <c r="BI20" i="52"/>
  <c r="BK20" i="52" s="1"/>
  <c r="BG20" i="52"/>
  <c r="BE20" i="52"/>
  <c r="BA20" i="52"/>
  <c r="AY20" i="52"/>
  <c r="AU20" i="52"/>
  <c r="AO20" i="52"/>
  <c r="AK20" i="52"/>
  <c r="AE20" i="52"/>
  <c r="AG20" i="52" s="1"/>
  <c r="AC20" i="52"/>
  <c r="AA20" i="52"/>
  <c r="U20" i="52"/>
  <c r="O20" i="52"/>
  <c r="M20" i="52"/>
  <c r="AI20" i="52" s="1"/>
  <c r="S19" i="52"/>
  <c r="K19" i="52"/>
  <c r="I19" i="52"/>
  <c r="CC19" i="52"/>
  <c r="CE19" i="52" s="1"/>
  <c r="BY19" i="52"/>
  <c r="BU19" i="52"/>
  <c r="BS19" i="52"/>
  <c r="BO19" i="52"/>
  <c r="BK19" i="52"/>
  <c r="BI19" i="52"/>
  <c r="BE19" i="52"/>
  <c r="AY19" i="52"/>
  <c r="AU19" i="52"/>
  <c r="AQ19" i="52"/>
  <c r="AO19" i="52"/>
  <c r="AK19" i="52"/>
  <c r="AE19" i="52"/>
  <c r="AG19" i="52" s="1"/>
  <c r="AC19" i="52"/>
  <c r="AA19" i="52"/>
  <c r="W19" i="52"/>
  <c r="U19" i="52"/>
  <c r="O19" i="52"/>
  <c r="M19" i="52"/>
  <c r="CA19" i="52" s="1"/>
  <c r="S18" i="52"/>
  <c r="K18" i="52"/>
  <c r="I18" i="52"/>
  <c r="BY18" i="52"/>
  <c r="CC18" i="52" s="1"/>
  <c r="CE18" i="52" s="1"/>
  <c r="BU18" i="52"/>
  <c r="BS18" i="52"/>
  <c r="BO18" i="52"/>
  <c r="BK18" i="52"/>
  <c r="BI18" i="52"/>
  <c r="BE18" i="52"/>
  <c r="AY18" i="52"/>
  <c r="BA18" i="52" s="1"/>
  <c r="AU18" i="52"/>
  <c r="AK18" i="52"/>
  <c r="AO18" i="52" s="1"/>
  <c r="AE18" i="52"/>
  <c r="AG18" i="52" s="1"/>
  <c r="AC18" i="52"/>
  <c r="AA18" i="52"/>
  <c r="O18" i="52"/>
  <c r="U18" i="52" s="1"/>
  <c r="M18" i="52"/>
  <c r="CA18" i="52" s="1"/>
  <c r="S17" i="52"/>
  <c r="K17" i="52"/>
  <c r="I17" i="52"/>
  <c r="BY17" i="52"/>
  <c r="CC17" i="52" s="1"/>
  <c r="CE17" i="52" s="1"/>
  <c r="BW17" i="52"/>
  <c r="BU17" i="52"/>
  <c r="BS17" i="52"/>
  <c r="BO17" i="52"/>
  <c r="BK17" i="52"/>
  <c r="BI17" i="52"/>
  <c r="BE17" i="52"/>
  <c r="AY17" i="52"/>
  <c r="BA17" i="52" s="1"/>
  <c r="AU17" i="52"/>
  <c r="AK17" i="52"/>
  <c r="AO17" i="52" s="1"/>
  <c r="AE17" i="52"/>
  <c r="AG17" i="52" s="1"/>
  <c r="AC17" i="52"/>
  <c r="AA17" i="52"/>
  <c r="O17" i="52"/>
  <c r="U17" i="52" s="1"/>
  <c r="M17" i="52"/>
  <c r="CA17" i="52" s="1"/>
  <c r="S16" i="52"/>
  <c r="K16" i="52"/>
  <c r="I16" i="52"/>
  <c r="CC16" i="52"/>
  <c r="CE16" i="52" s="1"/>
  <c r="BY16" i="52"/>
  <c r="BS16" i="52"/>
  <c r="BU16" i="52" s="1"/>
  <c r="BO16" i="52"/>
  <c r="BK16" i="52"/>
  <c r="BI16" i="52"/>
  <c r="BE16" i="52"/>
  <c r="AY16" i="52"/>
  <c r="AU16" i="52"/>
  <c r="AO16" i="52"/>
  <c r="AQ16" i="52" s="1"/>
  <c r="AK16" i="52"/>
  <c r="AG16" i="52"/>
  <c r="AE16" i="52"/>
  <c r="AA16" i="52"/>
  <c r="U16" i="52"/>
  <c r="W16" i="52" s="1"/>
  <c r="O16" i="52"/>
  <c r="M16" i="52"/>
  <c r="AM16" i="52" s="1"/>
  <c r="AS16" i="52" s="1"/>
  <c r="S15" i="52"/>
  <c r="K15" i="52"/>
  <c r="M15" i="52" s="1"/>
  <c r="I15" i="52"/>
  <c r="BY15" i="52"/>
  <c r="CC15" i="52" s="1"/>
  <c r="BS15" i="52"/>
  <c r="BU15" i="52" s="1"/>
  <c r="BO15" i="52"/>
  <c r="BK15" i="52"/>
  <c r="BI15" i="52"/>
  <c r="BE15" i="52"/>
  <c r="AY15" i="52"/>
  <c r="BA15" i="52" s="1"/>
  <c r="AU15" i="52"/>
  <c r="AO15" i="52"/>
  <c r="AK15" i="52"/>
  <c r="AE15" i="52"/>
  <c r="AG15" i="52" s="1"/>
  <c r="AA15" i="52"/>
  <c r="U15" i="52"/>
  <c r="O15" i="52"/>
  <c r="S14" i="52"/>
  <c r="K14" i="52"/>
  <c r="M14" i="52" s="1"/>
  <c r="I14" i="52"/>
  <c r="CC14" i="52"/>
  <c r="CE14" i="52" s="1"/>
  <c r="BY14" i="52"/>
  <c r="BS14" i="52"/>
  <c r="BU14" i="52" s="1"/>
  <c r="BO14" i="52"/>
  <c r="BI14" i="52"/>
  <c r="BK14" i="52" s="1"/>
  <c r="BE14" i="52"/>
  <c r="AY14" i="52"/>
  <c r="AU14" i="52"/>
  <c r="AQ14" i="52"/>
  <c r="AO14" i="52"/>
  <c r="AK14" i="52"/>
  <c r="AG14" i="52"/>
  <c r="AE14" i="52"/>
  <c r="AA14" i="52"/>
  <c r="W14" i="52"/>
  <c r="U14" i="52"/>
  <c r="O14" i="52"/>
  <c r="S13" i="52"/>
  <c r="K13" i="52"/>
  <c r="I13" i="52"/>
  <c r="BS13" i="52"/>
  <c r="BU13" i="52" s="1"/>
  <c r="BO13" i="52"/>
  <c r="BK13" i="52"/>
  <c r="BI13" i="52"/>
  <c r="BE13" i="52"/>
  <c r="BA13" i="52"/>
  <c r="AY13" i="52"/>
  <c r="AU13" i="52"/>
  <c r="AO13" i="52"/>
  <c r="AK13" i="52"/>
  <c r="BY13" i="52" s="1"/>
  <c r="CC13" i="52" s="1"/>
  <c r="AE13" i="52"/>
  <c r="AG13" i="52" s="1"/>
  <c r="AA13" i="52"/>
  <c r="O13" i="52"/>
  <c r="U13" i="52" s="1"/>
  <c r="M13" i="52"/>
  <c r="AC13" i="52" s="1"/>
  <c r="S12" i="52"/>
  <c r="K12" i="52"/>
  <c r="I12" i="52"/>
  <c r="CC12" i="52"/>
  <c r="CE12" i="52" s="1"/>
  <c r="BY12" i="52"/>
  <c r="BS12" i="52"/>
  <c r="BU12" i="52" s="1"/>
  <c r="BO12" i="52"/>
  <c r="BI12" i="52"/>
  <c r="BK12" i="52" s="1"/>
  <c r="BE12" i="52"/>
  <c r="AY12" i="52"/>
  <c r="AU12" i="52"/>
  <c r="AQ12" i="52"/>
  <c r="AO12" i="52"/>
  <c r="AK12" i="52"/>
  <c r="AE12" i="52"/>
  <c r="AG12" i="52" s="1"/>
  <c r="AA12" i="52"/>
  <c r="U12" i="52"/>
  <c r="W12" i="52" s="1"/>
  <c r="O12" i="52"/>
  <c r="M12" i="52"/>
  <c r="S11" i="52"/>
  <c r="K11" i="52"/>
  <c r="I11" i="52"/>
  <c r="BY11" i="52"/>
  <c r="CC11" i="52" s="1"/>
  <c r="CE11" i="52" s="1"/>
  <c r="BU11" i="52"/>
  <c r="BS11" i="52"/>
  <c r="BO11" i="52"/>
  <c r="BK11" i="52"/>
  <c r="BI11" i="52"/>
  <c r="BE11" i="52"/>
  <c r="AY11" i="52"/>
  <c r="BA11" i="52" s="1"/>
  <c r="AU11" i="52"/>
  <c r="AK11" i="52"/>
  <c r="AO11" i="52" s="1"/>
  <c r="AE11" i="52"/>
  <c r="AG11" i="52" s="1"/>
  <c r="AC11" i="52"/>
  <c r="AA11" i="52"/>
  <c r="O11" i="52"/>
  <c r="U11" i="52" s="1"/>
  <c r="M11" i="52"/>
  <c r="CA11" i="52" s="1"/>
  <c r="S10" i="52"/>
  <c r="K10" i="52"/>
  <c r="I10" i="52"/>
  <c r="CC10" i="52"/>
  <c r="CE10" i="52" s="1"/>
  <c r="BY10" i="52"/>
  <c r="BS10" i="52"/>
  <c r="BU10" i="52" s="1"/>
  <c r="BO10" i="52"/>
  <c r="BK10" i="52"/>
  <c r="BI10" i="52"/>
  <c r="BG10" i="52"/>
  <c r="BE10" i="52"/>
  <c r="AY10" i="52"/>
  <c r="BA10" i="52" s="1"/>
  <c r="AU10" i="52"/>
  <c r="AO10" i="52"/>
  <c r="AQ10" i="52" s="1"/>
  <c r="AK10" i="52"/>
  <c r="AE10" i="52"/>
  <c r="AG10" i="52" s="1"/>
  <c r="AC10" i="52"/>
  <c r="AA10" i="52"/>
  <c r="W10" i="52"/>
  <c r="U10" i="52"/>
  <c r="O10" i="52"/>
  <c r="M10" i="52"/>
  <c r="CA10" i="52" s="1"/>
  <c r="S9" i="52"/>
  <c r="K9" i="52"/>
  <c r="M9" i="52" s="1"/>
  <c r="I9" i="52"/>
  <c r="BY9" i="52"/>
  <c r="CC9" i="52" s="1"/>
  <c r="BS9" i="52"/>
  <c r="BU9" i="52" s="1"/>
  <c r="BO9" i="52"/>
  <c r="BK9" i="52"/>
  <c r="BI9" i="52"/>
  <c r="BE9" i="52"/>
  <c r="AY9" i="52"/>
  <c r="BA9" i="52" s="1"/>
  <c r="AU9" i="52"/>
  <c r="AO9" i="52"/>
  <c r="AK9" i="52"/>
  <c r="AE9" i="52"/>
  <c r="AG9" i="52" s="1"/>
  <c r="AA9" i="52"/>
  <c r="O9" i="52"/>
  <c r="U9" i="52" s="1"/>
  <c r="S8" i="52"/>
  <c r="K8" i="52"/>
  <c r="I8" i="52"/>
  <c r="BU8" i="52"/>
  <c r="BS8" i="52"/>
  <c r="BO8" i="52"/>
  <c r="BK8" i="52"/>
  <c r="BI8" i="52"/>
  <c r="BE8" i="52"/>
  <c r="BA8" i="52"/>
  <c r="AY8" i="52"/>
  <c r="AU8" i="52"/>
  <c r="AK8" i="52"/>
  <c r="AO8" i="52" s="1"/>
  <c r="AE8" i="52"/>
  <c r="AG8" i="52" s="1"/>
  <c r="AA8" i="52"/>
  <c r="O8" i="52"/>
  <c r="U8" i="52" s="1"/>
  <c r="M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I62" i="53"/>
  <c r="G62" i="53"/>
  <c r="W62" i="53"/>
  <c r="Q62" i="53"/>
  <c r="O62" i="53"/>
  <c r="M62" i="53"/>
  <c r="U61" i="53"/>
  <c r="S61" i="53"/>
  <c r="K61" i="53"/>
  <c r="I61" i="53"/>
  <c r="W61" i="53"/>
  <c r="O61" i="53"/>
  <c r="M61" i="53"/>
  <c r="Q61" i="53" s="1"/>
  <c r="K60" i="53"/>
  <c r="I60" i="53"/>
  <c r="G60" i="53"/>
  <c r="W60" i="53"/>
  <c r="Q60" i="53"/>
  <c r="O60" i="53"/>
  <c r="M60" i="53"/>
  <c r="U59" i="53"/>
  <c r="S59" i="53"/>
  <c r="K59" i="53"/>
  <c r="I59" i="53"/>
  <c r="W59" i="53"/>
  <c r="O59" i="53"/>
  <c r="M59" i="53"/>
  <c r="Q59" i="53" s="1"/>
  <c r="U58" i="53"/>
  <c r="S58" i="53"/>
  <c r="K58" i="53"/>
  <c r="I58" i="53"/>
  <c r="W58" i="53"/>
  <c r="O58" i="53"/>
  <c r="M58" i="53"/>
  <c r="Q58" i="53" s="1"/>
  <c r="U57" i="53"/>
  <c r="S57" i="53"/>
  <c r="K57" i="53"/>
  <c r="I57" i="53"/>
  <c r="W57" i="53"/>
  <c r="O57" i="53"/>
  <c r="M57" i="53"/>
  <c r="Q57" i="53" s="1"/>
  <c r="U56" i="53"/>
  <c r="S56" i="53"/>
  <c r="K56" i="53"/>
  <c r="I56" i="53"/>
  <c r="W56" i="53"/>
  <c r="O56" i="53"/>
  <c r="M56" i="53"/>
  <c r="Q56" i="53" s="1"/>
  <c r="U55" i="53"/>
  <c r="S55" i="53"/>
  <c r="K55" i="53"/>
  <c r="I55" i="53"/>
  <c r="W55" i="53"/>
  <c r="O55" i="53"/>
  <c r="M55" i="53"/>
  <c r="Q55" i="53" s="1"/>
  <c r="U54" i="53"/>
  <c r="S54" i="53"/>
  <c r="K54" i="53"/>
  <c r="I54" i="53"/>
  <c r="W54" i="53"/>
  <c r="O54" i="53"/>
  <c r="M54" i="53"/>
  <c r="Q54" i="53" s="1"/>
  <c r="U53" i="53"/>
  <c r="S53" i="53"/>
  <c r="K53" i="53"/>
  <c r="I53" i="53"/>
  <c r="W53" i="53"/>
  <c r="O53" i="53"/>
  <c r="M53" i="53"/>
  <c r="Q53" i="53" s="1"/>
  <c r="U52" i="53"/>
  <c r="S52" i="53"/>
  <c r="K52" i="53"/>
  <c r="I52" i="53"/>
  <c r="W52" i="53"/>
  <c r="O52" i="53"/>
  <c r="M52" i="53"/>
  <c r="Q52" i="53" s="1"/>
  <c r="U51" i="53"/>
  <c r="S51" i="53"/>
  <c r="K51" i="53"/>
  <c r="I51" i="53"/>
  <c r="W51" i="53"/>
  <c r="O51" i="53"/>
  <c r="M51" i="53"/>
  <c r="Q51" i="53" s="1"/>
  <c r="U50" i="53"/>
  <c r="S50" i="53"/>
  <c r="K50" i="53"/>
  <c r="I50" i="53"/>
  <c r="W50" i="53"/>
  <c r="O50" i="53"/>
  <c r="M50" i="53"/>
  <c r="Q50" i="53" s="1"/>
  <c r="U49" i="53"/>
  <c r="S49" i="53"/>
  <c r="K49" i="53"/>
  <c r="I49" i="53"/>
  <c r="W49" i="53"/>
  <c r="O49" i="53"/>
  <c r="M49" i="53"/>
  <c r="Q49" i="53" s="1"/>
  <c r="U48" i="53"/>
  <c r="S48" i="53"/>
  <c r="K48" i="53"/>
  <c r="I48" i="53"/>
  <c r="W48" i="53"/>
  <c r="O48" i="53"/>
  <c r="M48" i="53"/>
  <c r="Q48" i="53" s="1"/>
  <c r="U47" i="53"/>
  <c r="S47" i="53"/>
  <c r="K47" i="53"/>
  <c r="I47" i="53"/>
  <c r="W47" i="53"/>
  <c r="O47" i="53"/>
  <c r="M47" i="53"/>
  <c r="Q47" i="53" s="1"/>
  <c r="U46" i="53"/>
  <c r="S46" i="53"/>
  <c r="K46" i="53"/>
  <c r="I46" i="53"/>
  <c r="W46" i="53"/>
  <c r="O46" i="53"/>
  <c r="M46" i="53"/>
  <c r="Q46" i="53" s="1"/>
  <c r="U45" i="53"/>
  <c r="S45" i="53"/>
  <c r="K45" i="53"/>
  <c r="I45" i="53"/>
  <c r="W45" i="53"/>
  <c r="O45" i="53"/>
  <c r="M45" i="53"/>
  <c r="Q45" i="53" s="1"/>
  <c r="U44" i="53"/>
  <c r="S44" i="53"/>
  <c r="K44" i="53"/>
  <c r="I44" i="53"/>
  <c r="W44" i="53"/>
  <c r="O44" i="53"/>
  <c r="M44" i="53"/>
  <c r="Q44" i="53" s="1"/>
  <c r="I43" i="53"/>
  <c r="G43" i="53"/>
  <c r="W43" i="53"/>
  <c r="Q43" i="53"/>
  <c r="O43" i="53"/>
  <c r="M43" i="53"/>
  <c r="U42" i="53"/>
  <c r="S42" i="53"/>
  <c r="K42" i="53"/>
  <c r="I42" i="53"/>
  <c r="W42" i="53"/>
  <c r="O42" i="53"/>
  <c r="M42" i="53"/>
  <c r="Q42" i="53" s="1"/>
  <c r="K41" i="53"/>
  <c r="I41" i="53"/>
  <c r="G41" i="53"/>
  <c r="W41" i="53"/>
  <c r="Q41" i="53"/>
  <c r="O41" i="53"/>
  <c r="M41" i="53"/>
  <c r="U40" i="53"/>
  <c r="S40" i="53"/>
  <c r="K40" i="53"/>
  <c r="I40" i="53"/>
  <c r="W40" i="53"/>
  <c r="O40" i="53"/>
  <c r="M40" i="53"/>
  <c r="Q40" i="53" s="1"/>
  <c r="U39" i="53"/>
  <c r="S39" i="53"/>
  <c r="K39" i="53"/>
  <c r="I39" i="53"/>
  <c r="W39" i="53"/>
  <c r="O39" i="53"/>
  <c r="M39" i="53"/>
  <c r="Q39" i="53" s="1"/>
  <c r="U38" i="53"/>
  <c r="S38" i="53"/>
  <c r="K38" i="53"/>
  <c r="I38" i="53"/>
  <c r="W38" i="53"/>
  <c r="O38" i="53"/>
  <c r="M38" i="53"/>
  <c r="Q38" i="53" s="1"/>
  <c r="U37" i="53"/>
  <c r="S37" i="53"/>
  <c r="K37" i="53"/>
  <c r="I37" i="53"/>
  <c r="W37" i="53"/>
  <c r="O37" i="53"/>
  <c r="M37" i="53"/>
  <c r="Q37" i="53" s="1"/>
  <c r="U36" i="53"/>
  <c r="S36" i="53"/>
  <c r="K36" i="53"/>
  <c r="I36" i="53"/>
  <c r="W36" i="53"/>
  <c r="O36" i="53"/>
  <c r="M36" i="53"/>
  <c r="Q36" i="53" s="1"/>
  <c r="U35" i="53"/>
  <c r="S35" i="53"/>
  <c r="K35" i="53"/>
  <c r="I35" i="53"/>
  <c r="W35" i="53"/>
  <c r="O35" i="53"/>
  <c r="M35" i="53"/>
  <c r="Q35" i="53" s="1"/>
  <c r="U34" i="53"/>
  <c r="S34" i="53"/>
  <c r="K34" i="53"/>
  <c r="I34" i="53"/>
  <c r="W34" i="53"/>
  <c r="O34" i="53"/>
  <c r="M34" i="53"/>
  <c r="Q34" i="53" s="1"/>
  <c r="U33" i="53"/>
  <c r="S33" i="53"/>
  <c r="K33" i="53"/>
  <c r="I33" i="53"/>
  <c r="W33" i="53"/>
  <c r="O33" i="53"/>
  <c r="M33" i="53"/>
  <c r="Q33" i="53" s="1"/>
  <c r="U32" i="53"/>
  <c r="S32" i="53"/>
  <c r="K32" i="53"/>
  <c r="I32" i="53"/>
  <c r="W32" i="53"/>
  <c r="O32" i="53"/>
  <c r="M32" i="53"/>
  <c r="Q32" i="53" s="1"/>
  <c r="U31" i="53"/>
  <c r="S31" i="53"/>
  <c r="K31" i="53"/>
  <c r="I31" i="53"/>
  <c r="W31" i="53"/>
  <c r="O31" i="53"/>
  <c r="M31" i="53"/>
  <c r="Q31" i="53" s="1"/>
  <c r="U30" i="53"/>
  <c r="S30" i="53"/>
  <c r="K30" i="53"/>
  <c r="I30" i="53"/>
  <c r="W30" i="53"/>
  <c r="O30" i="53"/>
  <c r="M30" i="53"/>
  <c r="Q30" i="53" s="1"/>
  <c r="U29" i="53"/>
  <c r="S29" i="53"/>
  <c r="K29" i="53"/>
  <c r="I29" i="53"/>
  <c r="W29" i="53"/>
  <c r="O29" i="53"/>
  <c r="M29" i="53"/>
  <c r="Q29" i="53" s="1"/>
  <c r="U28" i="53"/>
  <c r="S28" i="53"/>
  <c r="K28" i="53"/>
  <c r="I28" i="53"/>
  <c r="W28" i="53"/>
  <c r="O28" i="53"/>
  <c r="M28" i="53"/>
  <c r="Q28" i="53" s="1"/>
  <c r="U27" i="53"/>
  <c r="S27" i="53"/>
  <c r="K27" i="53"/>
  <c r="I27" i="53"/>
  <c r="W27" i="53"/>
  <c r="O27" i="53"/>
  <c r="M27" i="53"/>
  <c r="Q27" i="53" s="1"/>
  <c r="U26" i="53"/>
  <c r="S26" i="53"/>
  <c r="K26" i="53"/>
  <c r="I26" i="53"/>
  <c r="W26" i="53"/>
  <c r="O26" i="53"/>
  <c r="M26" i="53"/>
  <c r="Q26" i="53" s="1"/>
  <c r="U25" i="53"/>
  <c r="S25" i="53"/>
  <c r="K25" i="53"/>
  <c r="I25" i="53"/>
  <c r="W25" i="53"/>
  <c r="O25" i="53"/>
  <c r="M25" i="53"/>
  <c r="Q25" i="53" s="1"/>
  <c r="U24" i="53"/>
  <c r="S24" i="53"/>
  <c r="K24" i="53"/>
  <c r="I24" i="53"/>
  <c r="W24" i="53"/>
  <c r="O24" i="53"/>
  <c r="M24" i="53"/>
  <c r="Q24" i="53" s="1"/>
  <c r="U23" i="53"/>
  <c r="S23" i="53"/>
  <c r="K23" i="53"/>
  <c r="I23" i="53"/>
  <c r="W23" i="53"/>
  <c r="O23" i="53"/>
  <c r="M23" i="53"/>
  <c r="Q23" i="53" s="1"/>
  <c r="U22" i="53"/>
  <c r="S22" i="53"/>
  <c r="K22" i="53"/>
  <c r="I22" i="53"/>
  <c r="W22" i="53"/>
  <c r="O22" i="53"/>
  <c r="M22" i="53"/>
  <c r="Q22" i="53" s="1"/>
  <c r="U21" i="53"/>
  <c r="S21" i="53"/>
  <c r="K21" i="53"/>
  <c r="I21" i="53"/>
  <c r="W21" i="53"/>
  <c r="O21" i="53"/>
  <c r="M21" i="53"/>
  <c r="Q21" i="53" s="1"/>
  <c r="U20" i="53"/>
  <c r="S20" i="53"/>
  <c r="K20" i="53"/>
  <c r="I20" i="53"/>
  <c r="W20" i="53"/>
  <c r="O20" i="53"/>
  <c r="M20" i="53"/>
  <c r="Q20" i="53" s="1"/>
  <c r="U19" i="53"/>
  <c r="S19" i="53"/>
  <c r="K19" i="53"/>
  <c r="I19" i="53"/>
  <c r="W19" i="53"/>
  <c r="O19" i="53"/>
  <c r="M19" i="53"/>
  <c r="Q19" i="53" s="1"/>
  <c r="U18" i="53"/>
  <c r="S18" i="53"/>
  <c r="K18" i="53"/>
  <c r="I18" i="53"/>
  <c r="W18" i="53"/>
  <c r="O18" i="53"/>
  <c r="M18" i="53"/>
  <c r="Q18" i="53" s="1"/>
  <c r="U17" i="53"/>
  <c r="S17" i="53"/>
  <c r="K17" i="53"/>
  <c r="I17" i="53"/>
  <c r="W17" i="53"/>
  <c r="O17" i="53"/>
  <c r="M17" i="53"/>
  <c r="Q17" i="53" s="1"/>
  <c r="U16" i="53"/>
  <c r="S16" i="53"/>
  <c r="K16" i="53"/>
  <c r="I16" i="53"/>
  <c r="W16" i="53"/>
  <c r="O16" i="53"/>
  <c r="M16" i="53"/>
  <c r="Q16" i="53" s="1"/>
  <c r="U15" i="53"/>
  <c r="S15" i="53"/>
  <c r="K15" i="53"/>
  <c r="I15" i="53"/>
  <c r="W15" i="53"/>
  <c r="O15" i="53"/>
  <c r="M15" i="53"/>
  <c r="Q15" i="53" s="1"/>
  <c r="U14" i="53"/>
  <c r="S14" i="53"/>
  <c r="K14" i="53"/>
  <c r="I14" i="53"/>
  <c r="W14" i="53"/>
  <c r="O14" i="53"/>
  <c r="M14" i="53"/>
  <c r="Q14" i="53" s="1"/>
  <c r="U13" i="53"/>
  <c r="S13" i="53"/>
  <c r="K13" i="53"/>
  <c r="I13" i="53"/>
  <c r="W13" i="53"/>
  <c r="O13" i="53"/>
  <c r="M13" i="53"/>
  <c r="Q13" i="53" s="1"/>
  <c r="U12" i="53"/>
  <c r="S12" i="53"/>
  <c r="K12" i="53"/>
  <c r="I12" i="53"/>
  <c r="W12" i="53"/>
  <c r="O12" i="53"/>
  <c r="M12" i="53"/>
  <c r="Q12" i="53" s="1"/>
  <c r="U11" i="53"/>
  <c r="S11" i="53"/>
  <c r="K11" i="53"/>
  <c r="I11" i="53"/>
  <c r="W11" i="53"/>
  <c r="O11" i="53"/>
  <c r="M11" i="53"/>
  <c r="Q11" i="53" s="1"/>
  <c r="U10" i="53"/>
  <c r="S10" i="53"/>
  <c r="K10" i="53"/>
  <c r="I10" i="53"/>
  <c r="W10" i="53"/>
  <c r="O10" i="53"/>
  <c r="M10" i="53"/>
  <c r="Q10" i="53" s="1"/>
  <c r="U9" i="53"/>
  <c r="S9" i="53"/>
  <c r="K9" i="53"/>
  <c r="I9" i="53"/>
  <c r="W9" i="53"/>
  <c r="O9" i="53"/>
  <c r="M9" i="53"/>
  <c r="Q9" i="53" s="1"/>
  <c r="U8" i="53"/>
  <c r="S8" i="53"/>
  <c r="K8" i="53"/>
  <c r="I8" i="53"/>
  <c r="W8" i="53"/>
  <c r="O8" i="53"/>
  <c r="M8" i="53"/>
  <c r="Q8" i="53" s="1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G66" i="54"/>
  <c r="O66" i="54"/>
  <c r="S65" i="54"/>
  <c r="I65" i="54"/>
  <c r="G65" i="54"/>
  <c r="U65" i="54"/>
  <c r="O65" i="54"/>
  <c r="G64" i="54"/>
  <c r="O64" i="54"/>
  <c r="S63" i="54"/>
  <c r="K63" i="54"/>
  <c r="I63" i="54"/>
  <c r="U63" i="54"/>
  <c r="W63" i="54" s="1"/>
  <c r="O63" i="54"/>
  <c r="M63" i="54"/>
  <c r="S62" i="54"/>
  <c r="K62" i="54"/>
  <c r="I62" i="54"/>
  <c r="U62" i="54"/>
  <c r="W62" i="54" s="1"/>
  <c r="O62" i="54"/>
  <c r="M62" i="54"/>
  <c r="S61" i="54"/>
  <c r="K61" i="54"/>
  <c r="I61" i="54"/>
  <c r="U61" i="54"/>
  <c r="O61" i="54"/>
  <c r="M61" i="54"/>
  <c r="Y61" i="54" s="1"/>
  <c r="S60" i="54"/>
  <c r="K60" i="54"/>
  <c r="I60" i="54"/>
  <c r="U60" i="54"/>
  <c r="O60" i="54"/>
  <c r="M60" i="54"/>
  <c r="S59" i="54"/>
  <c r="K59" i="54"/>
  <c r="I59" i="54"/>
  <c r="U59" i="54"/>
  <c r="O59" i="54"/>
  <c r="M59" i="54"/>
  <c r="S58" i="54"/>
  <c r="K58" i="54"/>
  <c r="I58" i="54"/>
  <c r="U58" i="54"/>
  <c r="O58" i="54"/>
  <c r="M58" i="54"/>
  <c r="Y58" i="54" s="1"/>
  <c r="S57" i="54"/>
  <c r="K57" i="54"/>
  <c r="I57" i="54"/>
  <c r="U57" i="54"/>
  <c r="O57" i="54"/>
  <c r="M57" i="54"/>
  <c r="S56" i="54"/>
  <c r="K56" i="54"/>
  <c r="I56" i="54"/>
  <c r="U56" i="54"/>
  <c r="O56" i="54"/>
  <c r="M56" i="54"/>
  <c r="S55" i="54"/>
  <c r="K55" i="54"/>
  <c r="I55" i="54"/>
  <c r="U55" i="54"/>
  <c r="O55" i="54"/>
  <c r="M55" i="54"/>
  <c r="S54" i="54"/>
  <c r="K54" i="54"/>
  <c r="I54" i="54"/>
  <c r="U54" i="54"/>
  <c r="O54" i="54"/>
  <c r="M54" i="54"/>
  <c r="S53" i="54"/>
  <c r="K53" i="54"/>
  <c r="I53" i="54"/>
  <c r="U53" i="54"/>
  <c r="W53" i="54" s="1"/>
  <c r="O53" i="54"/>
  <c r="M53" i="54"/>
  <c r="S52" i="54"/>
  <c r="K52" i="54"/>
  <c r="I52" i="54"/>
  <c r="U52" i="54"/>
  <c r="O52" i="54"/>
  <c r="M52" i="54"/>
  <c r="S51" i="54"/>
  <c r="K51" i="54"/>
  <c r="I51" i="54"/>
  <c r="U51" i="54"/>
  <c r="O51" i="54"/>
  <c r="M51" i="54"/>
  <c r="S50" i="54"/>
  <c r="K50" i="54"/>
  <c r="I50" i="54"/>
  <c r="U50" i="54"/>
  <c r="O50" i="54"/>
  <c r="M50" i="54"/>
  <c r="S49" i="54"/>
  <c r="K49" i="54"/>
  <c r="I49" i="54"/>
  <c r="U49" i="54"/>
  <c r="O49" i="54"/>
  <c r="M49" i="54"/>
  <c r="S48" i="54"/>
  <c r="I48" i="54"/>
  <c r="U48" i="54"/>
  <c r="O48" i="54"/>
  <c r="S47" i="54"/>
  <c r="I47" i="54"/>
  <c r="U47" i="54"/>
  <c r="O47" i="54"/>
  <c r="S46" i="54"/>
  <c r="I46" i="54"/>
  <c r="U46" i="54"/>
  <c r="O46" i="54"/>
  <c r="S45" i="54"/>
  <c r="K45" i="54"/>
  <c r="I45" i="54"/>
  <c r="U45" i="54"/>
  <c r="O45" i="54"/>
  <c r="M45" i="54"/>
  <c r="Y45" i="54" s="1"/>
  <c r="S44" i="54"/>
  <c r="K44" i="54"/>
  <c r="I44" i="54"/>
  <c r="G44" i="54"/>
  <c r="U44" i="54"/>
  <c r="O44" i="54"/>
  <c r="M44" i="54"/>
  <c r="Y44" i="54" s="1"/>
  <c r="S43" i="54"/>
  <c r="K43" i="54"/>
  <c r="I43" i="54"/>
  <c r="U43" i="54"/>
  <c r="O43" i="54"/>
  <c r="M43" i="54"/>
  <c r="Y43" i="54" s="1"/>
  <c r="S42" i="54"/>
  <c r="K42" i="54"/>
  <c r="G42" i="54"/>
  <c r="U42" i="54"/>
  <c r="O42" i="54"/>
  <c r="M42" i="54"/>
  <c r="S41" i="54"/>
  <c r="K41" i="54"/>
  <c r="I41" i="54"/>
  <c r="U41" i="54"/>
  <c r="O41" i="54"/>
  <c r="M41" i="54"/>
  <c r="S40" i="54"/>
  <c r="K40" i="54"/>
  <c r="G40" i="54"/>
  <c r="U40" i="54"/>
  <c r="O40" i="54"/>
  <c r="M40" i="54"/>
  <c r="S39" i="54"/>
  <c r="K39" i="54"/>
  <c r="I39" i="54"/>
  <c r="U39" i="54"/>
  <c r="O39" i="54"/>
  <c r="M39" i="54"/>
  <c r="S38" i="54"/>
  <c r="K38" i="54"/>
  <c r="G38" i="54"/>
  <c r="U38" i="54"/>
  <c r="O38" i="54"/>
  <c r="M38" i="54"/>
  <c r="S37" i="54"/>
  <c r="K37" i="54"/>
  <c r="I37" i="54"/>
  <c r="U37" i="54"/>
  <c r="O37" i="54"/>
  <c r="M37" i="54"/>
  <c r="S36" i="54"/>
  <c r="K36" i="54"/>
  <c r="G36" i="54"/>
  <c r="U36" i="54"/>
  <c r="O36" i="54"/>
  <c r="M36" i="54"/>
  <c r="S35" i="54"/>
  <c r="K35" i="54"/>
  <c r="I35" i="54"/>
  <c r="U35" i="54"/>
  <c r="O35" i="54"/>
  <c r="M35" i="54"/>
  <c r="S34" i="54"/>
  <c r="K34" i="54"/>
  <c r="G34" i="54"/>
  <c r="U34" i="54"/>
  <c r="O34" i="54"/>
  <c r="M34" i="54"/>
  <c r="S33" i="54"/>
  <c r="K33" i="54"/>
  <c r="I33" i="54"/>
  <c r="U33" i="54"/>
  <c r="O33" i="54"/>
  <c r="M33" i="54"/>
  <c r="S32" i="54"/>
  <c r="K32" i="54"/>
  <c r="G32" i="54"/>
  <c r="U32" i="54"/>
  <c r="O32" i="54"/>
  <c r="M32" i="54"/>
  <c r="S31" i="54"/>
  <c r="K31" i="54"/>
  <c r="I31" i="54"/>
  <c r="U31" i="54"/>
  <c r="O31" i="54"/>
  <c r="M31" i="54"/>
  <c r="S30" i="54"/>
  <c r="K30" i="54"/>
  <c r="I30" i="54"/>
  <c r="U30" i="54"/>
  <c r="O30" i="54"/>
  <c r="M30" i="54"/>
  <c r="S29" i="54"/>
  <c r="K29" i="54"/>
  <c r="I29" i="54"/>
  <c r="U29" i="54"/>
  <c r="O29" i="54"/>
  <c r="M29" i="54"/>
  <c r="S28" i="54"/>
  <c r="K28" i="54"/>
  <c r="I28" i="54"/>
  <c r="U28" i="54"/>
  <c r="O28" i="54"/>
  <c r="M28" i="54"/>
  <c r="S27" i="54"/>
  <c r="K27" i="54"/>
  <c r="I27" i="54"/>
  <c r="U27" i="54"/>
  <c r="O27" i="54"/>
  <c r="M27" i="54"/>
  <c r="S26" i="54"/>
  <c r="K26" i="54"/>
  <c r="I26" i="54"/>
  <c r="U26" i="54"/>
  <c r="O26" i="54"/>
  <c r="M26" i="54"/>
  <c r="S25" i="54"/>
  <c r="K25" i="54"/>
  <c r="I25" i="54"/>
  <c r="U25" i="54"/>
  <c r="O25" i="54"/>
  <c r="M25" i="54"/>
  <c r="S24" i="54"/>
  <c r="K24" i="54"/>
  <c r="I24" i="54"/>
  <c r="U24" i="54"/>
  <c r="O24" i="54"/>
  <c r="M24" i="54"/>
  <c r="S23" i="54"/>
  <c r="K23" i="54"/>
  <c r="I23" i="54"/>
  <c r="U23" i="54"/>
  <c r="O23" i="54"/>
  <c r="M23" i="54"/>
  <c r="S22" i="54"/>
  <c r="K22" i="54"/>
  <c r="I22" i="54"/>
  <c r="U22" i="54"/>
  <c r="O22" i="54"/>
  <c r="M22" i="54"/>
  <c r="S21" i="54"/>
  <c r="K21" i="54"/>
  <c r="I21" i="54"/>
  <c r="U21" i="54"/>
  <c r="O21" i="54"/>
  <c r="M21" i="54"/>
  <c r="K20" i="54"/>
  <c r="K48" i="54" s="1"/>
  <c r="M48" i="54" s="1"/>
  <c r="I20" i="54"/>
  <c r="I64" i="54" s="1"/>
  <c r="I66" i="54" s="1"/>
  <c r="G20" i="54"/>
  <c r="Y20" i="54"/>
  <c r="W20" i="54"/>
  <c r="Q20" i="54"/>
  <c r="O20" i="54"/>
  <c r="M20" i="54"/>
  <c r="K19" i="54"/>
  <c r="I19" i="54"/>
  <c r="G19" i="54"/>
  <c r="Y19" i="54"/>
  <c r="W19" i="54"/>
  <c r="Q19" i="54"/>
  <c r="O19" i="54"/>
  <c r="M19" i="54"/>
  <c r="I18" i="54"/>
  <c r="Y18" i="54"/>
  <c r="W18" i="54"/>
  <c r="Q18" i="54"/>
  <c r="M18" i="54"/>
  <c r="K17" i="54"/>
  <c r="G17" i="54"/>
  <c r="Y17" i="54"/>
  <c r="W17" i="54"/>
  <c r="Q17" i="54"/>
  <c r="O17" i="54"/>
  <c r="M17" i="54"/>
  <c r="S16" i="54"/>
  <c r="K16" i="54"/>
  <c r="G16" i="54"/>
  <c r="U16" i="54"/>
  <c r="O16" i="54"/>
  <c r="M16" i="54"/>
  <c r="S15" i="54"/>
  <c r="K15" i="54"/>
  <c r="G15" i="54"/>
  <c r="U15" i="54"/>
  <c r="O15" i="54"/>
  <c r="M15" i="54"/>
  <c r="S14" i="54"/>
  <c r="K14" i="54"/>
  <c r="G14" i="54"/>
  <c r="U14" i="54"/>
  <c r="O14" i="54"/>
  <c r="M14" i="54"/>
  <c r="S13" i="54"/>
  <c r="K13" i="54"/>
  <c r="G13" i="54"/>
  <c r="U13" i="54"/>
  <c r="O13" i="54"/>
  <c r="M13" i="54"/>
  <c r="S12" i="54"/>
  <c r="K12" i="54"/>
  <c r="G12" i="54"/>
  <c r="U12" i="54"/>
  <c r="O12" i="54"/>
  <c r="M12" i="54"/>
  <c r="S11" i="54"/>
  <c r="K11" i="54"/>
  <c r="G11" i="54"/>
  <c r="U11" i="54"/>
  <c r="O11" i="54"/>
  <c r="M11" i="54"/>
  <c r="S10" i="54"/>
  <c r="K10" i="54"/>
  <c r="G10" i="54"/>
  <c r="U10" i="54"/>
  <c r="O10" i="54"/>
  <c r="M10" i="54"/>
  <c r="S9" i="54"/>
  <c r="K9" i="54"/>
  <c r="I9" i="54"/>
  <c r="U9" i="54"/>
  <c r="W9" i="54" s="1"/>
  <c r="O9" i="54"/>
  <c r="M9" i="54"/>
  <c r="Y9" i="54" s="1"/>
  <c r="S8" i="54"/>
  <c r="K8" i="54"/>
  <c r="G8" i="54"/>
  <c r="U8" i="54"/>
  <c r="O8" i="54"/>
  <c r="M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I58" i="55"/>
  <c r="G58" i="55"/>
  <c r="AM58" i="55"/>
  <c r="AI58" i="55"/>
  <c r="AE58" i="55"/>
  <c r="AA58" i="55"/>
  <c r="W58" i="55"/>
  <c r="Q58" i="55"/>
  <c r="M58" i="55"/>
  <c r="AK57" i="55"/>
  <c r="AC57" i="55"/>
  <c r="U57" i="55"/>
  <c r="S57" i="55"/>
  <c r="K57" i="55"/>
  <c r="I57" i="55"/>
  <c r="AM57" i="55"/>
  <c r="AG57" i="55"/>
  <c r="AE57" i="55"/>
  <c r="Y57" i="55"/>
  <c r="W57" i="55"/>
  <c r="Q57" i="55"/>
  <c r="O57" i="55"/>
  <c r="M57" i="55"/>
  <c r="AI57" i="55" s="1"/>
  <c r="AK56" i="55"/>
  <c r="AC56" i="55"/>
  <c r="U56" i="55"/>
  <c r="S56" i="55"/>
  <c r="K56" i="55"/>
  <c r="I56" i="55"/>
  <c r="AM56" i="55"/>
  <c r="AG56" i="55"/>
  <c r="AE56" i="55"/>
  <c r="AA56" i="55"/>
  <c r="Y56" i="55"/>
  <c r="W56" i="55"/>
  <c r="O56" i="55"/>
  <c r="M56" i="55"/>
  <c r="AI56" i="55" s="1"/>
  <c r="AK55" i="55"/>
  <c r="AC55" i="55"/>
  <c r="U55" i="55"/>
  <c r="S55" i="55"/>
  <c r="K55" i="55"/>
  <c r="I55" i="55"/>
  <c r="AM55" i="55"/>
  <c r="AG55" i="55"/>
  <c r="AE55" i="55"/>
  <c r="AA55" i="55"/>
  <c r="Y55" i="55"/>
  <c r="W55" i="55"/>
  <c r="O55" i="55"/>
  <c r="M55" i="55"/>
  <c r="AI55" i="55" s="1"/>
  <c r="AK54" i="55"/>
  <c r="AC54" i="55"/>
  <c r="U54" i="55"/>
  <c r="S54" i="55"/>
  <c r="K54" i="55"/>
  <c r="I54" i="55"/>
  <c r="AM54" i="55"/>
  <c r="AG54" i="55"/>
  <c r="AE54" i="55"/>
  <c r="AA54" i="55"/>
  <c r="Y54" i="55"/>
  <c r="W54" i="55"/>
  <c r="O54" i="55"/>
  <c r="M54" i="55"/>
  <c r="AI54" i="55" s="1"/>
  <c r="AK53" i="55"/>
  <c r="AC53" i="55"/>
  <c r="U53" i="55"/>
  <c r="S53" i="55"/>
  <c r="K53" i="55"/>
  <c r="I53" i="55"/>
  <c r="AM53" i="55"/>
  <c r="AG53" i="55"/>
  <c r="AE53" i="55"/>
  <c r="AA53" i="55"/>
  <c r="Y53" i="55"/>
  <c r="W53" i="55"/>
  <c r="O53" i="55"/>
  <c r="M53" i="55"/>
  <c r="AI53" i="55" s="1"/>
  <c r="AK52" i="55"/>
  <c r="AC52" i="55"/>
  <c r="U52" i="55"/>
  <c r="S52" i="55"/>
  <c r="K52" i="55"/>
  <c r="I52" i="55"/>
  <c r="AM52" i="55"/>
  <c r="AG52" i="55"/>
  <c r="AE52" i="55"/>
  <c r="AA52" i="55"/>
  <c r="Y52" i="55"/>
  <c r="W52" i="55"/>
  <c r="O52" i="55"/>
  <c r="M52" i="55"/>
  <c r="AI52" i="55" s="1"/>
  <c r="AK51" i="55"/>
  <c r="AC51" i="55"/>
  <c r="U51" i="55"/>
  <c r="S51" i="55"/>
  <c r="K51" i="55"/>
  <c r="I51" i="55"/>
  <c r="AM51" i="55"/>
  <c r="AG51" i="55"/>
  <c r="AE51" i="55"/>
  <c r="AA51" i="55"/>
  <c r="Y51" i="55"/>
  <c r="W51" i="55"/>
  <c r="O51" i="55"/>
  <c r="M51" i="55"/>
  <c r="AI51" i="55" s="1"/>
  <c r="AK50" i="55"/>
  <c r="AC50" i="55"/>
  <c r="U50" i="55"/>
  <c r="S50" i="55"/>
  <c r="K50" i="55"/>
  <c r="I50" i="55"/>
  <c r="AM50" i="55"/>
  <c r="AG50" i="55"/>
  <c r="AE50" i="55"/>
  <c r="AA50" i="55"/>
  <c r="Y50" i="55"/>
  <c r="W50" i="55"/>
  <c r="O50" i="55"/>
  <c r="M50" i="55"/>
  <c r="AI50" i="55" s="1"/>
  <c r="AK49" i="55"/>
  <c r="AC49" i="55"/>
  <c r="U49" i="55"/>
  <c r="S49" i="55"/>
  <c r="K49" i="55"/>
  <c r="I49" i="55"/>
  <c r="AM49" i="55"/>
  <c r="AG49" i="55"/>
  <c r="AE49" i="55"/>
  <c r="AA49" i="55"/>
  <c r="Y49" i="55"/>
  <c r="W49" i="55"/>
  <c r="O49" i="55"/>
  <c r="M49" i="55"/>
  <c r="AI49" i="55" s="1"/>
  <c r="AK48" i="55"/>
  <c r="AC48" i="55"/>
  <c r="U48" i="55"/>
  <c r="S48" i="55"/>
  <c r="K48" i="55"/>
  <c r="I48" i="55"/>
  <c r="AM48" i="55"/>
  <c r="AG48" i="55"/>
  <c r="AE48" i="55"/>
  <c r="AA48" i="55"/>
  <c r="Y48" i="55"/>
  <c r="W48" i="55"/>
  <c r="O48" i="55"/>
  <c r="M48" i="55"/>
  <c r="AI48" i="55" s="1"/>
  <c r="AK47" i="55"/>
  <c r="AC47" i="55"/>
  <c r="U47" i="55"/>
  <c r="S47" i="55"/>
  <c r="K47" i="55"/>
  <c r="I47" i="55"/>
  <c r="AM47" i="55"/>
  <c r="AG47" i="55"/>
  <c r="AE47" i="55"/>
  <c r="AA47" i="55"/>
  <c r="Y47" i="55"/>
  <c r="W47" i="55"/>
  <c r="O47" i="55"/>
  <c r="M47" i="55"/>
  <c r="AI47" i="55" s="1"/>
  <c r="AK46" i="55"/>
  <c r="AC46" i="55"/>
  <c r="U46" i="55"/>
  <c r="S46" i="55"/>
  <c r="K46" i="55"/>
  <c r="I46" i="55"/>
  <c r="AM46" i="55"/>
  <c r="AG46" i="55"/>
  <c r="AE46" i="55"/>
  <c r="Y46" i="55"/>
  <c r="W46" i="55"/>
  <c r="O46" i="55"/>
  <c r="M46" i="55"/>
  <c r="AI46" i="55" s="1"/>
  <c r="AK45" i="55"/>
  <c r="AC45" i="55"/>
  <c r="U45" i="55"/>
  <c r="S45" i="55"/>
  <c r="K45" i="55"/>
  <c r="I45" i="55"/>
  <c r="AM45" i="55"/>
  <c r="AG45" i="55"/>
  <c r="AE45" i="55"/>
  <c r="AA45" i="55"/>
  <c r="Y45" i="55"/>
  <c r="W45" i="55"/>
  <c r="O45" i="55"/>
  <c r="M45" i="55"/>
  <c r="AI45" i="55" s="1"/>
  <c r="AK44" i="55"/>
  <c r="AC44" i="55"/>
  <c r="U44" i="55"/>
  <c r="S44" i="55"/>
  <c r="K44" i="55"/>
  <c r="I44" i="55"/>
  <c r="AM44" i="55"/>
  <c r="AG44" i="55"/>
  <c r="AE44" i="55"/>
  <c r="AA44" i="55"/>
  <c r="Y44" i="55"/>
  <c r="W44" i="55"/>
  <c r="O44" i="55"/>
  <c r="M44" i="55"/>
  <c r="AI44" i="55" s="1"/>
  <c r="AK43" i="55"/>
  <c r="AC43" i="55"/>
  <c r="U43" i="55"/>
  <c r="S43" i="55"/>
  <c r="K43" i="55"/>
  <c r="I43" i="55"/>
  <c r="AM43" i="55"/>
  <c r="AG43" i="55"/>
  <c r="AE43" i="55"/>
  <c r="AA43" i="55"/>
  <c r="Y43" i="55"/>
  <c r="W43" i="55"/>
  <c r="O43" i="55"/>
  <c r="M43" i="55"/>
  <c r="AI43" i="55" s="1"/>
  <c r="AK42" i="55"/>
  <c r="AC42" i="55"/>
  <c r="U42" i="55"/>
  <c r="S42" i="55"/>
  <c r="K42" i="55"/>
  <c r="I42" i="55"/>
  <c r="AM42" i="55"/>
  <c r="AG42" i="55"/>
  <c r="AE42" i="55"/>
  <c r="AA42" i="55"/>
  <c r="Y42" i="55"/>
  <c r="W42" i="55"/>
  <c r="O42" i="55"/>
  <c r="M42" i="55"/>
  <c r="AI42" i="55" s="1"/>
  <c r="I41" i="55"/>
  <c r="G41" i="55"/>
  <c r="AM41" i="55"/>
  <c r="AI41" i="55"/>
  <c r="AE41" i="55"/>
  <c r="AA41" i="55"/>
  <c r="W41" i="55"/>
  <c r="Q41" i="55"/>
  <c r="M41" i="55"/>
  <c r="AK40" i="55"/>
  <c r="AC40" i="55"/>
  <c r="U40" i="55"/>
  <c r="S40" i="55"/>
  <c r="K40" i="55"/>
  <c r="I40" i="55"/>
  <c r="AM40" i="55"/>
  <c r="AG40" i="55"/>
  <c r="AE40" i="55"/>
  <c r="AA40" i="55"/>
  <c r="Y40" i="55"/>
  <c r="W40" i="55"/>
  <c r="O40" i="55"/>
  <c r="M40" i="55"/>
  <c r="AI40" i="55" s="1"/>
  <c r="AK39" i="55"/>
  <c r="AC39" i="55"/>
  <c r="U39" i="55"/>
  <c r="S39" i="55"/>
  <c r="K39" i="55"/>
  <c r="I39" i="55"/>
  <c r="AM39" i="55"/>
  <c r="AG39" i="55"/>
  <c r="AE39" i="55"/>
  <c r="AA39" i="55"/>
  <c r="Y39" i="55"/>
  <c r="W39" i="55"/>
  <c r="O39" i="55"/>
  <c r="M39" i="55"/>
  <c r="AI39" i="55" s="1"/>
  <c r="AK38" i="55"/>
  <c r="AC38" i="55"/>
  <c r="U38" i="55"/>
  <c r="S38" i="55"/>
  <c r="K38" i="55"/>
  <c r="I38" i="55"/>
  <c r="AM38" i="55"/>
  <c r="AG38" i="55"/>
  <c r="AE38" i="55"/>
  <c r="Y38" i="55"/>
  <c r="W38" i="55"/>
  <c r="Q38" i="55"/>
  <c r="O38" i="55"/>
  <c r="M38" i="55"/>
  <c r="AI38" i="55" s="1"/>
  <c r="AK37" i="55"/>
  <c r="AC37" i="55"/>
  <c r="U37" i="55"/>
  <c r="S37" i="55"/>
  <c r="K37" i="55"/>
  <c r="I37" i="55"/>
  <c r="AM37" i="55"/>
  <c r="AG37" i="55"/>
  <c r="AE37" i="55"/>
  <c r="Y37" i="55"/>
  <c r="W37" i="55"/>
  <c r="Q37" i="55"/>
  <c r="O37" i="55"/>
  <c r="M37" i="55"/>
  <c r="AI37" i="55" s="1"/>
  <c r="AK36" i="55"/>
  <c r="AC36" i="55"/>
  <c r="U36" i="55"/>
  <c r="S36" i="55"/>
  <c r="K36" i="55"/>
  <c r="I36" i="55"/>
  <c r="AM36" i="55"/>
  <c r="AG36" i="55"/>
  <c r="AE36" i="55"/>
  <c r="AA36" i="55"/>
  <c r="Y36" i="55"/>
  <c r="W36" i="55"/>
  <c r="O36" i="55"/>
  <c r="M36" i="55"/>
  <c r="AI36" i="55" s="1"/>
  <c r="AK35" i="55"/>
  <c r="AC35" i="55"/>
  <c r="U35" i="55"/>
  <c r="S35" i="55"/>
  <c r="K35" i="55"/>
  <c r="I35" i="55"/>
  <c r="AM35" i="55"/>
  <c r="AG35" i="55"/>
  <c r="AE35" i="55"/>
  <c r="AA35" i="55"/>
  <c r="Y35" i="55"/>
  <c r="W35" i="55"/>
  <c r="O35" i="55"/>
  <c r="M35" i="55"/>
  <c r="AI35" i="55" s="1"/>
  <c r="AK34" i="55"/>
  <c r="AC34" i="55"/>
  <c r="U34" i="55"/>
  <c r="S34" i="55"/>
  <c r="K34" i="55"/>
  <c r="I34" i="55"/>
  <c r="AM34" i="55"/>
  <c r="AG34" i="55"/>
  <c r="AE34" i="55"/>
  <c r="AA34" i="55"/>
  <c r="Y34" i="55"/>
  <c r="W34" i="55"/>
  <c r="O34" i="55"/>
  <c r="M34" i="55"/>
  <c r="AI34" i="55" s="1"/>
  <c r="AK33" i="55"/>
  <c r="AC33" i="55"/>
  <c r="U33" i="55"/>
  <c r="S33" i="55"/>
  <c r="K33" i="55"/>
  <c r="I33" i="55"/>
  <c r="AM33" i="55"/>
  <c r="AG33" i="55"/>
  <c r="AE33" i="55"/>
  <c r="AA33" i="55"/>
  <c r="Y33" i="55"/>
  <c r="W33" i="55"/>
  <c r="O33" i="55"/>
  <c r="M33" i="55"/>
  <c r="AI33" i="55" s="1"/>
  <c r="AK32" i="55"/>
  <c r="AC32" i="55"/>
  <c r="U32" i="55"/>
  <c r="S32" i="55"/>
  <c r="K32" i="55"/>
  <c r="I32" i="55"/>
  <c r="AM32" i="55"/>
  <c r="AG32" i="55"/>
  <c r="AE32" i="55"/>
  <c r="Y32" i="55"/>
  <c r="W32" i="55"/>
  <c r="Q32" i="55"/>
  <c r="O32" i="55"/>
  <c r="M32" i="55"/>
  <c r="AI32" i="55" s="1"/>
  <c r="AK31" i="55"/>
  <c r="AC31" i="55"/>
  <c r="U31" i="55"/>
  <c r="S31" i="55"/>
  <c r="K31" i="55"/>
  <c r="I31" i="55"/>
  <c r="AM31" i="55"/>
  <c r="AG31" i="55"/>
  <c r="AE31" i="55"/>
  <c r="AA31" i="55"/>
  <c r="Y31" i="55"/>
  <c r="W31" i="55"/>
  <c r="O31" i="55"/>
  <c r="M31" i="55"/>
  <c r="AI31" i="55" s="1"/>
  <c r="AK30" i="55"/>
  <c r="AC30" i="55"/>
  <c r="U30" i="55"/>
  <c r="S30" i="55"/>
  <c r="K30" i="55"/>
  <c r="I30" i="55"/>
  <c r="AM30" i="55"/>
  <c r="AG30" i="55"/>
  <c r="AE30" i="55"/>
  <c r="AA30" i="55"/>
  <c r="Y30" i="55"/>
  <c r="W30" i="55"/>
  <c r="O30" i="55"/>
  <c r="M30" i="55"/>
  <c r="AI30" i="55" s="1"/>
  <c r="AK29" i="55"/>
  <c r="AC29" i="55"/>
  <c r="U29" i="55"/>
  <c r="S29" i="55"/>
  <c r="K29" i="55"/>
  <c r="I29" i="55"/>
  <c r="AM29" i="55"/>
  <c r="AG29" i="55"/>
  <c r="AE29" i="55"/>
  <c r="AA29" i="55"/>
  <c r="Y29" i="55"/>
  <c r="W29" i="55"/>
  <c r="O29" i="55"/>
  <c r="M29" i="55"/>
  <c r="AI29" i="55" s="1"/>
  <c r="AK28" i="55"/>
  <c r="AC28" i="55"/>
  <c r="U28" i="55"/>
  <c r="S28" i="55"/>
  <c r="K28" i="55"/>
  <c r="I28" i="55"/>
  <c r="AM28" i="55"/>
  <c r="AG28" i="55"/>
  <c r="AE28" i="55"/>
  <c r="AA28" i="55"/>
  <c r="Y28" i="55"/>
  <c r="W28" i="55"/>
  <c r="O28" i="55"/>
  <c r="M28" i="55"/>
  <c r="AI28" i="55" s="1"/>
  <c r="AK27" i="55"/>
  <c r="AC27" i="55"/>
  <c r="U27" i="55"/>
  <c r="S27" i="55"/>
  <c r="K27" i="55"/>
  <c r="I27" i="55"/>
  <c r="AM27" i="55"/>
  <c r="AG27" i="55"/>
  <c r="AE27" i="55"/>
  <c r="Y27" i="55"/>
  <c r="W27" i="55"/>
  <c r="Q27" i="55"/>
  <c r="O27" i="55"/>
  <c r="M27" i="55"/>
  <c r="AI27" i="55" s="1"/>
  <c r="AK26" i="55"/>
  <c r="AC26" i="55"/>
  <c r="U26" i="55"/>
  <c r="S26" i="55"/>
  <c r="K26" i="55"/>
  <c r="I26" i="55"/>
  <c r="AM26" i="55"/>
  <c r="AG26" i="55"/>
  <c r="AE26" i="55"/>
  <c r="AA26" i="55"/>
  <c r="Y26" i="55"/>
  <c r="W26" i="55"/>
  <c r="O26" i="55"/>
  <c r="M26" i="55"/>
  <c r="AI26" i="55" s="1"/>
  <c r="AK25" i="55"/>
  <c r="AC25" i="55"/>
  <c r="U25" i="55"/>
  <c r="S25" i="55"/>
  <c r="K25" i="55"/>
  <c r="I25" i="55"/>
  <c r="AM25" i="55"/>
  <c r="AG25" i="55"/>
  <c r="AE25" i="55"/>
  <c r="AA25" i="55"/>
  <c r="Y25" i="55"/>
  <c r="W25" i="55"/>
  <c r="O25" i="55"/>
  <c r="M25" i="55"/>
  <c r="AI25" i="55" s="1"/>
  <c r="AK24" i="55"/>
  <c r="AC24" i="55"/>
  <c r="U24" i="55"/>
  <c r="S24" i="55"/>
  <c r="K24" i="55"/>
  <c r="I24" i="55"/>
  <c r="AM24" i="55"/>
  <c r="AG24" i="55"/>
  <c r="AE24" i="55"/>
  <c r="AA24" i="55"/>
  <c r="Y24" i="55"/>
  <c r="W24" i="55"/>
  <c r="O24" i="55"/>
  <c r="M24" i="55"/>
  <c r="AI24" i="55" s="1"/>
  <c r="AK23" i="55"/>
  <c r="AC23" i="55"/>
  <c r="U23" i="55"/>
  <c r="S23" i="55"/>
  <c r="K23" i="55"/>
  <c r="I23" i="55"/>
  <c r="AM23" i="55"/>
  <c r="AG23" i="55"/>
  <c r="AE23" i="55"/>
  <c r="AA23" i="55"/>
  <c r="Y23" i="55"/>
  <c r="W23" i="55"/>
  <c r="O23" i="55"/>
  <c r="M23" i="55"/>
  <c r="AI23" i="55" s="1"/>
  <c r="AK22" i="55"/>
  <c r="AC22" i="55"/>
  <c r="U22" i="55"/>
  <c r="S22" i="55"/>
  <c r="K22" i="55"/>
  <c r="I22" i="55"/>
  <c r="AM22" i="55"/>
  <c r="AG22" i="55"/>
  <c r="AE22" i="55"/>
  <c r="AA22" i="55"/>
  <c r="Y22" i="55"/>
  <c r="W22" i="55"/>
  <c r="O22" i="55"/>
  <c r="M22" i="55"/>
  <c r="AI22" i="55" s="1"/>
  <c r="AK21" i="55"/>
  <c r="AC21" i="55"/>
  <c r="U21" i="55"/>
  <c r="S21" i="55"/>
  <c r="K21" i="55"/>
  <c r="I21" i="55"/>
  <c r="AM21" i="55"/>
  <c r="AG21" i="55"/>
  <c r="AE21" i="55"/>
  <c r="Y21" i="55"/>
  <c r="W21" i="55"/>
  <c r="Q21" i="55"/>
  <c r="O21" i="55"/>
  <c r="M21" i="55"/>
  <c r="AI21" i="55" s="1"/>
  <c r="AK20" i="55"/>
  <c r="AC20" i="55"/>
  <c r="U20" i="55"/>
  <c r="S20" i="55"/>
  <c r="K20" i="55"/>
  <c r="I20" i="55"/>
  <c r="AM20" i="55"/>
  <c r="AG20" i="55"/>
  <c r="AE20" i="55"/>
  <c r="AA20" i="55"/>
  <c r="Y20" i="55"/>
  <c r="W20" i="55"/>
  <c r="O20" i="55"/>
  <c r="M20" i="55"/>
  <c r="AI20" i="55" s="1"/>
  <c r="AK19" i="55"/>
  <c r="AC19" i="55"/>
  <c r="U19" i="55"/>
  <c r="S19" i="55"/>
  <c r="K19" i="55"/>
  <c r="I19" i="55"/>
  <c r="AM19" i="55"/>
  <c r="AG19" i="55"/>
  <c r="AE19" i="55"/>
  <c r="AA19" i="55"/>
  <c r="Y19" i="55"/>
  <c r="W19" i="55"/>
  <c r="O19" i="55"/>
  <c r="M19" i="55"/>
  <c r="AI19" i="55" s="1"/>
  <c r="AK18" i="55"/>
  <c r="AC18" i="55"/>
  <c r="U18" i="55"/>
  <c r="S18" i="55"/>
  <c r="K18" i="55"/>
  <c r="I18" i="55"/>
  <c r="AM18" i="55"/>
  <c r="AG18" i="55"/>
  <c r="AE18" i="55"/>
  <c r="AA18" i="55"/>
  <c r="Y18" i="55"/>
  <c r="W18" i="55"/>
  <c r="O18" i="55"/>
  <c r="M18" i="55"/>
  <c r="AI18" i="55" s="1"/>
  <c r="AK17" i="55"/>
  <c r="AC17" i="55"/>
  <c r="U17" i="55"/>
  <c r="S17" i="55"/>
  <c r="K17" i="55"/>
  <c r="I17" i="55"/>
  <c r="AM17" i="55"/>
  <c r="AG17" i="55"/>
  <c r="AE17" i="55"/>
  <c r="AA17" i="55"/>
  <c r="Y17" i="55"/>
  <c r="W17" i="55"/>
  <c r="O17" i="55"/>
  <c r="M17" i="55"/>
  <c r="AI17" i="55" s="1"/>
  <c r="AK16" i="55"/>
  <c r="AC16" i="55"/>
  <c r="U16" i="55"/>
  <c r="S16" i="55"/>
  <c r="K16" i="55"/>
  <c r="I16" i="55"/>
  <c r="AM16" i="55"/>
  <c r="AG16" i="55"/>
  <c r="AE16" i="55"/>
  <c r="Y16" i="55"/>
  <c r="W16" i="55"/>
  <c r="Q16" i="55"/>
  <c r="O16" i="55"/>
  <c r="M16" i="55"/>
  <c r="AI16" i="55" s="1"/>
  <c r="AK15" i="55"/>
  <c r="AC15" i="55"/>
  <c r="U15" i="55"/>
  <c r="S15" i="55"/>
  <c r="K15" i="55"/>
  <c r="I15" i="55"/>
  <c r="AM15" i="55"/>
  <c r="AG15" i="55"/>
  <c r="AE15" i="55"/>
  <c r="Y15" i="55"/>
  <c r="W15" i="55"/>
  <c r="O15" i="55"/>
  <c r="M15" i="55"/>
  <c r="AI15" i="55" s="1"/>
  <c r="AK14" i="55"/>
  <c r="AC14" i="55"/>
  <c r="U14" i="55"/>
  <c r="S14" i="55"/>
  <c r="K14" i="55"/>
  <c r="I14" i="55"/>
  <c r="AM14" i="55"/>
  <c r="AG14" i="55"/>
  <c r="AE14" i="55"/>
  <c r="AA14" i="55"/>
  <c r="Y14" i="55"/>
  <c r="W14" i="55"/>
  <c r="O14" i="55"/>
  <c r="M14" i="55"/>
  <c r="AI14" i="55" s="1"/>
  <c r="AK13" i="55"/>
  <c r="AC13" i="55"/>
  <c r="U13" i="55"/>
  <c r="S13" i="55"/>
  <c r="K13" i="55"/>
  <c r="I13" i="55"/>
  <c r="AM13" i="55"/>
  <c r="AG13" i="55"/>
  <c r="AE13" i="55"/>
  <c r="Y13" i="55"/>
  <c r="W13" i="55"/>
  <c r="O13" i="55"/>
  <c r="M13" i="55"/>
  <c r="AI13" i="55" s="1"/>
  <c r="AK12" i="55"/>
  <c r="AC12" i="55"/>
  <c r="U12" i="55"/>
  <c r="S12" i="55"/>
  <c r="K12" i="55"/>
  <c r="I12" i="55"/>
  <c r="AM12" i="55"/>
  <c r="AG12" i="55"/>
  <c r="AE12" i="55"/>
  <c r="Y12" i="55"/>
  <c r="W12" i="55"/>
  <c r="O12" i="55"/>
  <c r="M12" i="55"/>
  <c r="AI12" i="55" s="1"/>
  <c r="AK11" i="55"/>
  <c r="AC11" i="55"/>
  <c r="U11" i="55"/>
  <c r="S11" i="55"/>
  <c r="K11" i="55"/>
  <c r="I11" i="55"/>
  <c r="AM11" i="55"/>
  <c r="AG11" i="55"/>
  <c r="AE11" i="55"/>
  <c r="Y11" i="55"/>
  <c r="W11" i="55"/>
  <c r="O11" i="55"/>
  <c r="M11" i="55"/>
  <c r="AI11" i="55" s="1"/>
  <c r="AK10" i="55"/>
  <c r="AC10" i="55"/>
  <c r="U10" i="55"/>
  <c r="S10" i="55"/>
  <c r="K10" i="55"/>
  <c r="I10" i="55"/>
  <c r="AM10" i="55"/>
  <c r="AG10" i="55"/>
  <c r="AE10" i="55"/>
  <c r="AA10" i="55"/>
  <c r="Y10" i="55"/>
  <c r="W10" i="55"/>
  <c r="O10" i="55"/>
  <c r="M10" i="55"/>
  <c r="AI10" i="55" s="1"/>
  <c r="AK9" i="55"/>
  <c r="AC9" i="55"/>
  <c r="U9" i="55"/>
  <c r="S9" i="55"/>
  <c r="K9" i="55"/>
  <c r="I9" i="55"/>
  <c r="AM9" i="55"/>
  <c r="AG9" i="55"/>
  <c r="AE9" i="55"/>
  <c r="AA9" i="55"/>
  <c r="Y9" i="55"/>
  <c r="W9" i="55"/>
  <c r="O9" i="55"/>
  <c r="M9" i="55"/>
  <c r="AI9" i="55" s="1"/>
  <c r="AK8" i="55"/>
  <c r="AC8" i="55"/>
  <c r="U8" i="55"/>
  <c r="S8" i="55"/>
  <c r="K8" i="55"/>
  <c r="I8" i="55"/>
  <c r="AM8" i="55"/>
  <c r="AG8" i="55"/>
  <c r="AE8" i="55"/>
  <c r="AA8" i="55"/>
  <c r="Y8" i="55"/>
  <c r="W8" i="55"/>
  <c r="O8" i="55"/>
  <c r="M8" i="55"/>
  <c r="AI8" i="55" s="1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I64" i="56"/>
  <c r="AO63" i="56"/>
  <c r="AE63" i="56"/>
  <c r="U63" i="56"/>
  <c r="S63" i="56"/>
  <c r="K63" i="56"/>
  <c r="I63" i="56"/>
  <c r="AQ63" i="56"/>
  <c r="AK63" i="56"/>
  <c r="AG63" i="56"/>
  <c r="AC63" i="56"/>
  <c r="AA63" i="56"/>
  <c r="W63" i="56"/>
  <c r="O63" i="56"/>
  <c r="M63" i="56"/>
  <c r="AO62" i="56"/>
  <c r="AE62" i="56"/>
  <c r="U62" i="56"/>
  <c r="S62" i="56"/>
  <c r="K62" i="56"/>
  <c r="I62" i="56"/>
  <c r="AQ62" i="56"/>
  <c r="AK62" i="56"/>
  <c r="AG62" i="56"/>
  <c r="AA62" i="56"/>
  <c r="W62" i="56"/>
  <c r="O62" i="56"/>
  <c r="M62" i="56"/>
  <c r="AO61" i="56"/>
  <c r="AE61" i="56"/>
  <c r="U61" i="56"/>
  <c r="S61" i="56"/>
  <c r="K61" i="56"/>
  <c r="M61" i="56" s="1"/>
  <c r="I61" i="56"/>
  <c r="AQ61" i="56"/>
  <c r="AK61" i="56"/>
  <c r="AG61" i="56"/>
  <c r="AA61" i="56"/>
  <c r="W61" i="56"/>
  <c r="O61" i="56"/>
  <c r="AO60" i="56"/>
  <c r="AE60" i="56"/>
  <c r="U60" i="56"/>
  <c r="S60" i="56"/>
  <c r="K60" i="56"/>
  <c r="I60" i="56"/>
  <c r="AQ60" i="56"/>
  <c r="AK60" i="56"/>
  <c r="AG60" i="56"/>
  <c r="AA60" i="56"/>
  <c r="W60" i="56"/>
  <c r="O60" i="56"/>
  <c r="M60" i="56"/>
  <c r="AO59" i="56"/>
  <c r="AE59" i="56"/>
  <c r="U59" i="56"/>
  <c r="S59" i="56"/>
  <c r="K59" i="56"/>
  <c r="M59" i="56" s="1"/>
  <c r="I59" i="56"/>
  <c r="AQ59" i="56"/>
  <c r="AK59" i="56"/>
  <c r="AG59" i="56"/>
  <c r="AA59" i="56"/>
  <c r="W59" i="56"/>
  <c r="O59" i="56"/>
  <c r="AO58" i="56"/>
  <c r="AE58" i="56"/>
  <c r="U58" i="56"/>
  <c r="S58" i="56"/>
  <c r="K58" i="56"/>
  <c r="I58" i="56"/>
  <c r="AQ58" i="56"/>
  <c r="AK58" i="56"/>
  <c r="AG58" i="56"/>
  <c r="AA58" i="56"/>
  <c r="W58" i="56"/>
  <c r="O58" i="56"/>
  <c r="M58" i="56"/>
  <c r="AS58" i="56" s="1"/>
  <c r="AO57" i="56"/>
  <c r="AE57" i="56"/>
  <c r="U57" i="56"/>
  <c r="S57" i="56"/>
  <c r="K57" i="56"/>
  <c r="M57" i="56" s="1"/>
  <c r="I57" i="56"/>
  <c r="AQ57" i="56"/>
  <c r="AK57" i="56"/>
  <c r="AG57" i="56"/>
  <c r="AA57" i="56"/>
  <c r="W57" i="56"/>
  <c r="O57" i="56"/>
  <c r="AO56" i="56"/>
  <c r="AE56" i="56"/>
  <c r="U56" i="56"/>
  <c r="S56" i="56"/>
  <c r="K56" i="56"/>
  <c r="M56" i="56" s="1"/>
  <c r="I56" i="56"/>
  <c r="AQ56" i="56"/>
  <c r="AK56" i="56"/>
  <c r="AG56" i="56"/>
  <c r="AA56" i="56"/>
  <c r="W56" i="56"/>
  <c r="O56" i="56"/>
  <c r="AO55" i="56"/>
  <c r="AE55" i="56"/>
  <c r="U55" i="56"/>
  <c r="S55" i="56"/>
  <c r="K55" i="56"/>
  <c r="I55" i="56"/>
  <c r="AQ55" i="56"/>
  <c r="AK55" i="56"/>
  <c r="AG55" i="56"/>
  <c r="AA55" i="56"/>
  <c r="W55" i="56"/>
  <c r="O55" i="56"/>
  <c r="M55" i="56"/>
  <c r="AO54" i="56"/>
  <c r="AE54" i="56"/>
  <c r="U54" i="56"/>
  <c r="S54" i="56"/>
  <c r="K54" i="56"/>
  <c r="M54" i="56" s="1"/>
  <c r="I54" i="56"/>
  <c r="AQ54" i="56"/>
  <c r="AK54" i="56"/>
  <c r="AG54" i="56"/>
  <c r="AA54" i="56"/>
  <c r="W54" i="56"/>
  <c r="O54" i="56"/>
  <c r="AO53" i="56"/>
  <c r="AE53" i="56"/>
  <c r="U53" i="56"/>
  <c r="S53" i="56"/>
  <c r="K53" i="56"/>
  <c r="I53" i="56"/>
  <c r="AQ53" i="56"/>
  <c r="AK53" i="56"/>
  <c r="AG53" i="56"/>
  <c r="AC53" i="56"/>
  <c r="AA53" i="56"/>
  <c r="W53" i="56"/>
  <c r="O53" i="56"/>
  <c r="M53" i="56"/>
  <c r="AO52" i="56"/>
  <c r="AE52" i="56"/>
  <c r="U52" i="56"/>
  <c r="S52" i="56"/>
  <c r="K52" i="56"/>
  <c r="I52" i="56"/>
  <c r="AQ52" i="56"/>
  <c r="AK52" i="56"/>
  <c r="AG52" i="56"/>
  <c r="AC52" i="56"/>
  <c r="AA52" i="56"/>
  <c r="W52" i="56"/>
  <c r="O52" i="56"/>
  <c r="M52" i="56"/>
  <c r="AO51" i="56"/>
  <c r="AE51" i="56"/>
  <c r="U51" i="56"/>
  <c r="S51" i="56"/>
  <c r="K51" i="56"/>
  <c r="M51" i="56" s="1"/>
  <c r="I51" i="56"/>
  <c r="AQ51" i="56"/>
  <c r="AK51" i="56"/>
  <c r="AG51" i="56"/>
  <c r="AA51" i="56"/>
  <c r="W51" i="56"/>
  <c r="O51" i="56"/>
  <c r="AO50" i="56"/>
  <c r="AE50" i="56"/>
  <c r="U50" i="56"/>
  <c r="S50" i="56"/>
  <c r="K50" i="56"/>
  <c r="I50" i="56"/>
  <c r="AQ50" i="56"/>
  <c r="AK50" i="56"/>
  <c r="AG50" i="56"/>
  <c r="AC50" i="56"/>
  <c r="AA50" i="56"/>
  <c r="W50" i="56"/>
  <c r="O50" i="56"/>
  <c r="M50" i="56"/>
  <c r="AO49" i="56"/>
  <c r="AE49" i="56"/>
  <c r="U49" i="56"/>
  <c r="S49" i="56"/>
  <c r="K49" i="56"/>
  <c r="I49" i="56"/>
  <c r="AQ49" i="56"/>
  <c r="AK49" i="56"/>
  <c r="AG49" i="56"/>
  <c r="AA49" i="56"/>
  <c r="W49" i="56"/>
  <c r="O49" i="56"/>
  <c r="M49" i="56"/>
  <c r="AO48" i="56"/>
  <c r="AE48" i="56"/>
  <c r="U48" i="56"/>
  <c r="S48" i="56"/>
  <c r="K48" i="56"/>
  <c r="I48" i="56"/>
  <c r="AQ48" i="56"/>
  <c r="AK48" i="56"/>
  <c r="AG48" i="56"/>
  <c r="AA48" i="56"/>
  <c r="O48" i="56"/>
  <c r="M48" i="56"/>
  <c r="AO47" i="56"/>
  <c r="AE47" i="56"/>
  <c r="U47" i="56"/>
  <c r="S47" i="56"/>
  <c r="I47" i="56"/>
  <c r="AQ47" i="56"/>
  <c r="AK47" i="56"/>
  <c r="AG47" i="56"/>
  <c r="AG64" i="56" s="1"/>
  <c r="AA47" i="56"/>
  <c r="O47" i="56"/>
  <c r="AO46" i="56"/>
  <c r="AE46" i="56"/>
  <c r="U46" i="56"/>
  <c r="S46" i="56"/>
  <c r="I46" i="56"/>
  <c r="AQ46" i="56"/>
  <c r="AQ64" i="56" s="1"/>
  <c r="AK46" i="56"/>
  <c r="AG46" i="56"/>
  <c r="AA46" i="56"/>
  <c r="O46" i="56"/>
  <c r="AO45" i="56"/>
  <c r="AE45" i="56"/>
  <c r="U45" i="56"/>
  <c r="S45" i="56"/>
  <c r="K45" i="56"/>
  <c r="I45" i="56"/>
  <c r="AQ45" i="56"/>
  <c r="AK45" i="56"/>
  <c r="AG45" i="56"/>
  <c r="AA45" i="56"/>
  <c r="W45" i="56"/>
  <c r="O45" i="56"/>
  <c r="M45" i="56"/>
  <c r="AS45" i="56" s="1"/>
  <c r="AO44" i="56"/>
  <c r="AE44" i="56"/>
  <c r="U44" i="56"/>
  <c r="S44" i="56"/>
  <c r="K44" i="56"/>
  <c r="G44" i="56"/>
  <c r="AQ44" i="56"/>
  <c r="AK44" i="56"/>
  <c r="AG44" i="56"/>
  <c r="AA44" i="56"/>
  <c r="W44" i="56"/>
  <c r="O44" i="56"/>
  <c r="M44" i="56"/>
  <c r="AO43" i="56"/>
  <c r="AE43" i="56"/>
  <c r="U43" i="56"/>
  <c r="S43" i="56"/>
  <c r="K43" i="56"/>
  <c r="M43" i="56" s="1"/>
  <c r="I43" i="56"/>
  <c r="AQ43" i="56"/>
  <c r="AK43" i="56"/>
  <c r="AG43" i="56"/>
  <c r="AA43" i="56"/>
  <c r="W43" i="56"/>
  <c r="O43" i="56"/>
  <c r="AO42" i="56"/>
  <c r="AE42" i="56"/>
  <c r="U42" i="56"/>
  <c r="S42" i="56"/>
  <c r="K42" i="56"/>
  <c r="M42" i="56" s="1"/>
  <c r="G42" i="56"/>
  <c r="AQ42" i="56"/>
  <c r="AK42" i="56"/>
  <c r="AG42" i="56"/>
  <c r="AA42" i="56"/>
  <c r="W42" i="56"/>
  <c r="O42" i="56"/>
  <c r="AO41" i="56"/>
  <c r="AE41" i="56"/>
  <c r="U41" i="56"/>
  <c r="S41" i="56"/>
  <c r="K41" i="56"/>
  <c r="I41" i="56"/>
  <c r="AQ41" i="56"/>
  <c r="AK41" i="56"/>
  <c r="AG41" i="56"/>
  <c r="AC41" i="56"/>
  <c r="AA41" i="56"/>
  <c r="W41" i="56"/>
  <c r="O41" i="56"/>
  <c r="M41" i="56"/>
  <c r="AO40" i="56"/>
  <c r="AE40" i="56"/>
  <c r="U40" i="56"/>
  <c r="S40" i="56"/>
  <c r="K40" i="56"/>
  <c r="G40" i="56"/>
  <c r="AQ40" i="56"/>
  <c r="AK40" i="56"/>
  <c r="AG40" i="56"/>
  <c r="AC40" i="56"/>
  <c r="AA40" i="56"/>
  <c r="W40" i="56"/>
  <c r="O40" i="56"/>
  <c r="M40" i="56"/>
  <c r="AO39" i="56"/>
  <c r="AE39" i="56"/>
  <c r="U39" i="56"/>
  <c r="S39" i="56"/>
  <c r="K39" i="56"/>
  <c r="I39" i="56"/>
  <c r="AQ39" i="56"/>
  <c r="AK39" i="56"/>
  <c r="AG39" i="56"/>
  <c r="AA39" i="56"/>
  <c r="W39" i="56"/>
  <c r="O39" i="56"/>
  <c r="M39" i="56"/>
  <c r="AO38" i="56"/>
  <c r="AE38" i="56"/>
  <c r="U38" i="56"/>
  <c r="S38" i="56"/>
  <c r="K38" i="56"/>
  <c r="G38" i="56"/>
  <c r="AQ38" i="56"/>
  <c r="AK38" i="56"/>
  <c r="AG38" i="56"/>
  <c r="AA38" i="56"/>
  <c r="W38" i="56"/>
  <c r="O38" i="56"/>
  <c r="M38" i="56"/>
  <c r="AO37" i="56"/>
  <c r="AE37" i="56"/>
  <c r="U37" i="56"/>
  <c r="S37" i="56"/>
  <c r="K37" i="56"/>
  <c r="I37" i="56"/>
  <c r="AQ37" i="56"/>
  <c r="AK37" i="56"/>
  <c r="AG37" i="56"/>
  <c r="AC37" i="56"/>
  <c r="AA37" i="56"/>
  <c r="W37" i="56"/>
  <c r="Q37" i="56"/>
  <c r="O37" i="56"/>
  <c r="M37" i="56"/>
  <c r="AO36" i="56"/>
  <c r="AE36" i="56"/>
  <c r="U36" i="56"/>
  <c r="S36" i="56"/>
  <c r="K36" i="56"/>
  <c r="M36" i="56" s="1"/>
  <c r="G36" i="56"/>
  <c r="AQ36" i="56"/>
  <c r="AK36" i="56"/>
  <c r="AG36" i="56"/>
  <c r="AA36" i="56"/>
  <c r="W36" i="56"/>
  <c r="O36" i="56"/>
  <c r="AO35" i="56"/>
  <c r="AE35" i="56"/>
  <c r="U35" i="56"/>
  <c r="S35" i="56"/>
  <c r="K35" i="56"/>
  <c r="M35" i="56" s="1"/>
  <c r="I35" i="56"/>
  <c r="AQ35" i="56"/>
  <c r="AK35" i="56"/>
  <c r="AG35" i="56"/>
  <c r="AA35" i="56"/>
  <c r="W35" i="56"/>
  <c r="O35" i="56"/>
  <c r="AO34" i="56"/>
  <c r="AE34" i="56"/>
  <c r="U34" i="56"/>
  <c r="S34" i="56"/>
  <c r="K34" i="56"/>
  <c r="M34" i="56" s="1"/>
  <c r="G34" i="56"/>
  <c r="AQ34" i="56"/>
  <c r="AK34" i="56"/>
  <c r="AG34" i="56"/>
  <c r="AA34" i="56"/>
  <c r="W34" i="56"/>
  <c r="O34" i="56"/>
  <c r="AO33" i="56"/>
  <c r="AE33" i="56"/>
  <c r="U33" i="56"/>
  <c r="S33" i="56"/>
  <c r="K33" i="56"/>
  <c r="I33" i="56"/>
  <c r="AQ33" i="56"/>
  <c r="AK33" i="56"/>
  <c r="AG33" i="56"/>
  <c r="AA33" i="56"/>
  <c r="W33" i="56"/>
  <c r="O33" i="56"/>
  <c r="M33" i="56"/>
  <c r="AO32" i="56"/>
  <c r="AE32" i="56"/>
  <c r="U32" i="56"/>
  <c r="S32" i="56"/>
  <c r="K32" i="56"/>
  <c r="M32" i="56" s="1"/>
  <c r="G32" i="56"/>
  <c r="AQ32" i="56"/>
  <c r="AK32" i="56"/>
  <c r="AG32" i="56"/>
  <c r="AA32" i="56"/>
  <c r="W32" i="56"/>
  <c r="O32" i="56"/>
  <c r="AO31" i="56"/>
  <c r="AE31" i="56"/>
  <c r="U31" i="56"/>
  <c r="S31" i="56"/>
  <c r="K31" i="56"/>
  <c r="M31" i="56" s="1"/>
  <c r="I31" i="56"/>
  <c r="AQ31" i="56"/>
  <c r="AK31" i="56"/>
  <c r="AG31" i="56"/>
  <c r="AA31" i="56"/>
  <c r="W31" i="56"/>
  <c r="O31" i="56"/>
  <c r="AO30" i="56"/>
  <c r="AE30" i="56"/>
  <c r="U30" i="56"/>
  <c r="S30" i="56"/>
  <c r="K30" i="56"/>
  <c r="M30" i="56" s="1"/>
  <c r="I30" i="56"/>
  <c r="AQ30" i="56"/>
  <c r="AK30" i="56"/>
  <c r="AG30" i="56"/>
  <c r="AA30" i="56"/>
  <c r="W30" i="56"/>
  <c r="O30" i="56"/>
  <c r="AO29" i="56"/>
  <c r="AE29" i="56"/>
  <c r="U29" i="56"/>
  <c r="S29" i="56"/>
  <c r="K29" i="56"/>
  <c r="I29" i="56"/>
  <c r="AQ29" i="56"/>
  <c r="AK29" i="56"/>
  <c r="AG29" i="56"/>
  <c r="AA29" i="56"/>
  <c r="W29" i="56"/>
  <c r="O29" i="56"/>
  <c r="M29" i="56"/>
  <c r="AO28" i="56"/>
  <c r="AE28" i="56"/>
  <c r="U28" i="56"/>
  <c r="S28" i="56"/>
  <c r="K28" i="56"/>
  <c r="I28" i="56"/>
  <c r="AQ28" i="56"/>
  <c r="AK28" i="56"/>
  <c r="AG28" i="56"/>
  <c r="AA28" i="56"/>
  <c r="W28" i="56"/>
  <c r="O28" i="56"/>
  <c r="M28" i="56"/>
  <c r="AO27" i="56"/>
  <c r="AE27" i="56"/>
  <c r="U27" i="56"/>
  <c r="S27" i="56"/>
  <c r="K27" i="56"/>
  <c r="I27" i="56"/>
  <c r="AQ27" i="56"/>
  <c r="AK27" i="56"/>
  <c r="AG27" i="56"/>
  <c r="AA27" i="56"/>
  <c r="W27" i="56"/>
  <c r="O27" i="56"/>
  <c r="M27" i="56"/>
  <c r="AO26" i="56"/>
  <c r="AE26" i="56"/>
  <c r="U26" i="56"/>
  <c r="S26" i="56"/>
  <c r="K26" i="56"/>
  <c r="I26" i="56"/>
  <c r="AQ26" i="56"/>
  <c r="AK26" i="56"/>
  <c r="AG26" i="56"/>
  <c r="AA26" i="56"/>
  <c r="W26" i="56"/>
  <c r="O26" i="56"/>
  <c r="M26" i="56"/>
  <c r="AO25" i="56"/>
  <c r="AE25" i="56"/>
  <c r="U25" i="56"/>
  <c r="S25" i="56"/>
  <c r="K25" i="56"/>
  <c r="M25" i="56" s="1"/>
  <c r="I25" i="56"/>
  <c r="AQ25" i="56"/>
  <c r="AK25" i="56"/>
  <c r="AG25" i="56"/>
  <c r="AA25" i="56"/>
  <c r="W25" i="56"/>
  <c r="O25" i="56"/>
  <c r="AO24" i="56"/>
  <c r="AE24" i="56"/>
  <c r="U24" i="56"/>
  <c r="S24" i="56"/>
  <c r="K24" i="56"/>
  <c r="I24" i="56"/>
  <c r="AQ24" i="56"/>
  <c r="AK24" i="56"/>
  <c r="AG24" i="56"/>
  <c r="AC24" i="56"/>
  <c r="AA24" i="56"/>
  <c r="W24" i="56"/>
  <c r="O24" i="56"/>
  <c r="M24" i="56"/>
  <c r="AO23" i="56"/>
  <c r="AE23" i="56"/>
  <c r="U23" i="56"/>
  <c r="S23" i="56"/>
  <c r="K23" i="56"/>
  <c r="I23" i="56"/>
  <c r="AQ23" i="56"/>
  <c r="AK23" i="56"/>
  <c r="AG23" i="56"/>
  <c r="AA23" i="56"/>
  <c r="W23" i="56"/>
  <c r="O23" i="56"/>
  <c r="M23" i="56"/>
  <c r="AO22" i="56"/>
  <c r="AE22" i="56"/>
  <c r="U22" i="56"/>
  <c r="S22" i="56"/>
  <c r="K22" i="56"/>
  <c r="M22" i="56" s="1"/>
  <c r="I22" i="56"/>
  <c r="AQ22" i="56"/>
  <c r="AK22" i="56"/>
  <c r="AG22" i="56"/>
  <c r="AA22" i="56"/>
  <c r="W22" i="56"/>
  <c r="O22" i="56"/>
  <c r="AO21" i="56"/>
  <c r="AE21" i="56"/>
  <c r="U21" i="56"/>
  <c r="S21" i="56"/>
  <c r="K21" i="56"/>
  <c r="I21" i="56"/>
  <c r="AQ21" i="56"/>
  <c r="AK21" i="56"/>
  <c r="AG21" i="56"/>
  <c r="AA21" i="56"/>
  <c r="W21" i="56"/>
  <c r="O21" i="56"/>
  <c r="M21" i="56"/>
  <c r="K20" i="56"/>
  <c r="K46" i="56" s="1"/>
  <c r="M46" i="56" s="1"/>
  <c r="I20" i="56"/>
  <c r="G20" i="56"/>
  <c r="G64" i="56" s="1"/>
  <c r="AS20" i="56"/>
  <c r="AQ20" i="56"/>
  <c r="AM20" i="56"/>
  <c r="AK20" i="56"/>
  <c r="AI20" i="56"/>
  <c r="AG20" i="56"/>
  <c r="AC20" i="56"/>
  <c r="AA20" i="56"/>
  <c r="Y20" i="56"/>
  <c r="W20" i="56"/>
  <c r="Q20" i="56"/>
  <c r="O20" i="56"/>
  <c r="M20" i="56"/>
  <c r="K19" i="56"/>
  <c r="I19" i="56"/>
  <c r="G19" i="56"/>
  <c r="AS19" i="56"/>
  <c r="AQ19" i="56"/>
  <c r="AM19" i="56"/>
  <c r="AK19" i="56"/>
  <c r="AI19" i="56"/>
  <c r="AG19" i="56"/>
  <c r="AC19" i="56"/>
  <c r="AA19" i="56"/>
  <c r="Y19" i="56"/>
  <c r="W19" i="56"/>
  <c r="Q19" i="56"/>
  <c r="O19" i="56"/>
  <c r="M19" i="56"/>
  <c r="I18" i="56"/>
  <c r="AS18" i="56"/>
  <c r="AQ18" i="56"/>
  <c r="AM18" i="56"/>
  <c r="AI18" i="56"/>
  <c r="AG18" i="56"/>
  <c r="AC18" i="56"/>
  <c r="Y18" i="56"/>
  <c r="W18" i="56"/>
  <c r="Q18" i="56"/>
  <c r="M18" i="56"/>
  <c r="K17" i="56"/>
  <c r="G17" i="56"/>
  <c r="AS17" i="56"/>
  <c r="AQ17" i="56"/>
  <c r="AM17" i="56"/>
  <c r="AK17" i="56"/>
  <c r="AI17" i="56"/>
  <c r="AG17" i="56"/>
  <c r="AC17" i="56"/>
  <c r="AA17" i="56"/>
  <c r="Y17" i="56"/>
  <c r="W17" i="56"/>
  <c r="Q17" i="56"/>
  <c r="O17" i="56"/>
  <c r="M17" i="56"/>
  <c r="AO16" i="56"/>
  <c r="AE16" i="56"/>
  <c r="U16" i="56"/>
  <c r="S16" i="56"/>
  <c r="K16" i="56"/>
  <c r="G16" i="56"/>
  <c r="AQ16" i="56"/>
  <c r="AK16" i="56"/>
  <c r="AG16" i="56"/>
  <c r="AA16" i="56"/>
  <c r="W16" i="56"/>
  <c r="O16" i="56"/>
  <c r="M16" i="56"/>
  <c r="AO15" i="56"/>
  <c r="AE15" i="56"/>
  <c r="U15" i="56"/>
  <c r="S15" i="56"/>
  <c r="K15" i="56"/>
  <c r="G15" i="56"/>
  <c r="AQ15" i="56"/>
  <c r="AK15" i="56"/>
  <c r="AG15" i="56"/>
  <c r="AA15" i="56"/>
  <c r="W15" i="56"/>
  <c r="O15" i="56"/>
  <c r="M15" i="56"/>
  <c r="AO14" i="56"/>
  <c r="AE14" i="56"/>
  <c r="U14" i="56"/>
  <c r="S14" i="56"/>
  <c r="K14" i="56"/>
  <c r="M14" i="56" s="1"/>
  <c r="G14" i="56"/>
  <c r="AQ14" i="56"/>
  <c r="AK14" i="56"/>
  <c r="AG14" i="56"/>
  <c r="AA14" i="56"/>
  <c r="W14" i="56"/>
  <c r="O14" i="56"/>
  <c r="AO13" i="56"/>
  <c r="AE13" i="56"/>
  <c r="U13" i="56"/>
  <c r="S13" i="56"/>
  <c r="K13" i="56"/>
  <c r="M13" i="56" s="1"/>
  <c r="G13" i="56"/>
  <c r="AQ13" i="56"/>
  <c r="AK13" i="56"/>
  <c r="AG13" i="56"/>
  <c r="AA13" i="56"/>
  <c r="W13" i="56"/>
  <c r="O13" i="56"/>
  <c r="AO12" i="56"/>
  <c r="AE12" i="56"/>
  <c r="U12" i="56"/>
  <c r="S12" i="56"/>
  <c r="K12" i="56"/>
  <c r="G12" i="56"/>
  <c r="AQ12" i="56"/>
  <c r="AK12" i="56"/>
  <c r="AG12" i="56"/>
  <c r="AA12" i="56"/>
  <c r="W12" i="56"/>
  <c r="O12" i="56"/>
  <c r="M12" i="56"/>
  <c r="AO11" i="56"/>
  <c r="AE11" i="56"/>
  <c r="U11" i="56"/>
  <c r="S11" i="56"/>
  <c r="K11" i="56"/>
  <c r="G11" i="56"/>
  <c r="AQ11" i="56"/>
  <c r="AK11" i="56"/>
  <c r="AG11" i="56"/>
  <c r="AA11" i="56"/>
  <c r="W11" i="56"/>
  <c r="O11" i="56"/>
  <c r="M11" i="56"/>
  <c r="AO10" i="56"/>
  <c r="AE10" i="56"/>
  <c r="U10" i="56"/>
  <c r="S10" i="56"/>
  <c r="K10" i="56"/>
  <c r="M10" i="56" s="1"/>
  <c r="G10" i="56"/>
  <c r="AQ10" i="56"/>
  <c r="AK10" i="56"/>
  <c r="AG10" i="56"/>
  <c r="AA10" i="56"/>
  <c r="W10" i="56"/>
  <c r="O10" i="56"/>
  <c r="AO9" i="56"/>
  <c r="AE9" i="56"/>
  <c r="U9" i="56"/>
  <c r="S9" i="56"/>
  <c r="K9" i="56"/>
  <c r="I9" i="56"/>
  <c r="AQ9" i="56"/>
  <c r="AK9" i="56"/>
  <c r="AG9" i="56"/>
  <c r="AA9" i="56"/>
  <c r="W9" i="56"/>
  <c r="O9" i="56"/>
  <c r="M9" i="56"/>
  <c r="AS9" i="56" s="1"/>
  <c r="AO8" i="56"/>
  <c r="AE8" i="56"/>
  <c r="U8" i="56"/>
  <c r="S8" i="56"/>
  <c r="K8" i="56"/>
  <c r="G8" i="56"/>
  <c r="AQ8" i="56"/>
  <c r="AK8" i="56"/>
  <c r="AG8" i="56"/>
  <c r="AA8" i="56"/>
  <c r="W8" i="56"/>
  <c r="O8" i="56"/>
  <c r="M8" i="56"/>
  <c r="J23" i="57"/>
  <c r="I23" i="57"/>
  <c r="H23" i="57"/>
  <c r="G23" i="57"/>
  <c r="F23" i="57"/>
  <c r="E23" i="57"/>
  <c r="J21" i="57"/>
  <c r="I21" i="57"/>
  <c r="H21" i="57"/>
  <c r="G21" i="57"/>
  <c r="F21" i="57"/>
  <c r="E21" i="57"/>
  <c r="J20" i="57"/>
  <c r="I20" i="57"/>
  <c r="H20" i="57"/>
  <c r="G20" i="57"/>
  <c r="F20" i="57"/>
  <c r="E20" i="57"/>
  <c r="J19" i="57"/>
  <c r="I19" i="57"/>
  <c r="H19" i="57"/>
  <c r="G19" i="57"/>
  <c r="F19" i="57"/>
  <c r="E19" i="57"/>
  <c r="J18" i="57"/>
  <c r="I18" i="57"/>
  <c r="H18" i="57"/>
  <c r="G18" i="57"/>
  <c r="F18" i="57"/>
  <c r="E18" i="57"/>
  <c r="J17" i="57"/>
  <c r="I17" i="57"/>
  <c r="H17" i="57"/>
  <c r="G17" i="57"/>
  <c r="F17" i="57"/>
  <c r="E17" i="57"/>
  <c r="J16" i="57"/>
  <c r="I16" i="57"/>
  <c r="H16" i="57"/>
  <c r="G16" i="57"/>
  <c r="F16" i="57"/>
  <c r="E16" i="57"/>
  <c r="J15" i="57"/>
  <c r="I15" i="57"/>
  <c r="H15" i="57"/>
  <c r="G15" i="57"/>
  <c r="F15" i="57"/>
  <c r="E15" i="57"/>
  <c r="J14" i="57"/>
  <c r="I14" i="57"/>
  <c r="H14" i="57"/>
  <c r="G14" i="57"/>
  <c r="F14" i="57"/>
  <c r="E14" i="57"/>
  <c r="J13" i="57"/>
  <c r="I13" i="57"/>
  <c r="H13" i="57"/>
  <c r="G13" i="57"/>
  <c r="F13" i="57"/>
  <c r="E13" i="57"/>
  <c r="J12" i="57"/>
  <c r="I12" i="57"/>
  <c r="H12" i="57"/>
  <c r="G12" i="57"/>
  <c r="F12" i="57"/>
  <c r="E12" i="57"/>
  <c r="J11" i="57"/>
  <c r="I11" i="57"/>
  <c r="H11" i="57"/>
  <c r="G11" i="57"/>
  <c r="F11" i="57"/>
  <c r="E11" i="57"/>
  <c r="J10" i="57"/>
  <c r="I10" i="57"/>
  <c r="H10" i="57"/>
  <c r="G10" i="57"/>
  <c r="F10" i="57"/>
  <c r="E10" i="57"/>
  <c r="J9" i="57"/>
  <c r="I9" i="57"/>
  <c r="H9" i="57"/>
  <c r="G9" i="57"/>
  <c r="F9" i="57"/>
  <c r="E9" i="57"/>
  <c r="J8" i="57"/>
  <c r="I8" i="57"/>
  <c r="H8" i="57"/>
  <c r="G8" i="57"/>
  <c r="F8" i="57"/>
  <c r="E8" i="57"/>
  <c r="I14" i="58"/>
  <c r="I13" i="58"/>
  <c r="I12" i="58"/>
  <c r="I11" i="58"/>
  <c r="I10" i="58"/>
  <c r="I14" i="59"/>
  <c r="I13" i="59"/>
  <c r="I12" i="59"/>
  <c r="I11" i="59"/>
  <c r="I10" i="59"/>
  <c r="I14" i="60"/>
  <c r="I13" i="60"/>
  <c r="I12" i="60"/>
  <c r="I11" i="60"/>
  <c r="I10" i="60"/>
  <c r="I14" i="61"/>
  <c r="I13" i="61"/>
  <c r="I12" i="61"/>
  <c r="I11" i="61"/>
  <c r="I10" i="61"/>
  <c r="I14" i="62"/>
  <c r="I13" i="62"/>
  <c r="I12" i="62"/>
  <c r="I11" i="62"/>
  <c r="I10" i="62"/>
  <c r="I14" i="63"/>
  <c r="I13" i="63"/>
  <c r="I12" i="63"/>
  <c r="I11" i="63"/>
  <c r="I10" i="63"/>
  <c r="I14" i="64"/>
  <c r="I13" i="64"/>
  <c r="I12" i="64"/>
  <c r="I11" i="64"/>
  <c r="I10" i="64"/>
  <c r="I14" i="65"/>
  <c r="I13" i="65"/>
  <c r="I12" i="65"/>
  <c r="I11" i="65"/>
  <c r="I10" i="65"/>
  <c r="I14" i="66"/>
  <c r="I13" i="66"/>
  <c r="I12" i="66"/>
  <c r="I11" i="66"/>
  <c r="I10" i="66"/>
  <c r="I14" i="67"/>
  <c r="I13" i="67"/>
  <c r="I12" i="67"/>
  <c r="I11" i="67"/>
  <c r="I10" i="67"/>
  <c r="I14" i="68"/>
  <c r="I13" i="68"/>
  <c r="I12" i="68"/>
  <c r="I11" i="68"/>
  <c r="I10" i="68"/>
  <c r="I14" i="69"/>
  <c r="I13" i="69"/>
  <c r="I12" i="69"/>
  <c r="I11" i="69"/>
  <c r="I10" i="69"/>
  <c r="I14" i="70"/>
  <c r="I13" i="70"/>
  <c r="I12" i="70"/>
  <c r="I11" i="70"/>
  <c r="I10" i="70"/>
  <c r="I14" i="71"/>
  <c r="I13" i="71"/>
  <c r="I12" i="71"/>
  <c r="I11" i="71"/>
  <c r="I10" i="71"/>
  <c r="I14" i="72"/>
  <c r="I13" i="72"/>
  <c r="I12" i="72"/>
  <c r="I11" i="72"/>
  <c r="I10" i="72"/>
  <c r="K33" i="73"/>
  <c r="I33" i="73"/>
  <c r="G33" i="73"/>
  <c r="E33" i="73"/>
  <c r="K32" i="73"/>
  <c r="I32" i="73"/>
  <c r="G32" i="73"/>
  <c r="E32" i="73"/>
  <c r="K31" i="73"/>
  <c r="I31" i="73"/>
  <c r="G31" i="73"/>
  <c r="E31" i="73"/>
  <c r="K30" i="73"/>
  <c r="I30" i="73"/>
  <c r="G30" i="73"/>
  <c r="E30" i="73"/>
  <c r="K29" i="73"/>
  <c r="I29" i="73"/>
  <c r="G29" i="73"/>
  <c r="E29" i="73"/>
  <c r="K28" i="73"/>
  <c r="I28" i="73"/>
  <c r="G28" i="73"/>
  <c r="E28" i="73"/>
  <c r="K27" i="73"/>
  <c r="I27" i="73"/>
  <c r="G27" i="73"/>
  <c r="E27" i="73"/>
  <c r="K26" i="73"/>
  <c r="I26" i="73"/>
  <c r="G26" i="73"/>
  <c r="E26" i="73"/>
  <c r="K25" i="73"/>
  <c r="I25" i="73"/>
  <c r="G25" i="73"/>
  <c r="E25" i="73"/>
  <c r="K24" i="73"/>
  <c r="I24" i="73"/>
  <c r="G24" i="73"/>
  <c r="E24" i="73"/>
  <c r="K23" i="73"/>
  <c r="I23" i="73"/>
  <c r="G23" i="73"/>
  <c r="E23" i="73"/>
  <c r="K22" i="73"/>
  <c r="I22" i="73"/>
  <c r="G22" i="73"/>
  <c r="E22" i="73"/>
  <c r="K21" i="73"/>
  <c r="I21" i="73"/>
  <c r="G21" i="73"/>
  <c r="E21" i="73"/>
  <c r="K20" i="73"/>
  <c r="I20" i="73"/>
  <c r="G20" i="73"/>
  <c r="E20" i="73"/>
  <c r="K19" i="73"/>
  <c r="I19" i="73"/>
  <c r="G19" i="73"/>
  <c r="E19" i="73"/>
  <c r="K18" i="73"/>
  <c r="I18" i="73"/>
  <c r="G18" i="73"/>
  <c r="E18" i="73"/>
  <c r="K17" i="73"/>
  <c r="I17" i="73"/>
  <c r="G17" i="73"/>
  <c r="E17" i="73"/>
  <c r="K16" i="73"/>
  <c r="I16" i="73"/>
  <c r="G16" i="73"/>
  <c r="E16" i="73"/>
  <c r="K15" i="73"/>
  <c r="I15" i="73"/>
  <c r="G15" i="73"/>
  <c r="E15" i="73"/>
  <c r="K14" i="73"/>
  <c r="I14" i="73"/>
  <c r="G14" i="73"/>
  <c r="E14" i="73"/>
  <c r="K13" i="73"/>
  <c r="I13" i="73"/>
  <c r="G13" i="73"/>
  <c r="E13" i="73"/>
  <c r="K12" i="73"/>
  <c r="I12" i="73"/>
  <c r="G12" i="73"/>
  <c r="E12" i="73"/>
  <c r="K11" i="73"/>
  <c r="I11" i="73"/>
  <c r="G11" i="73"/>
  <c r="E11" i="73"/>
  <c r="K10" i="73"/>
  <c r="I10" i="73"/>
  <c r="G10" i="73"/>
  <c r="E10" i="73"/>
  <c r="K9" i="73"/>
  <c r="I9" i="73"/>
  <c r="G9" i="73"/>
  <c r="E9" i="73"/>
  <c r="K8" i="73"/>
  <c r="I8" i="73"/>
  <c r="G8" i="73"/>
  <c r="E8" i="73"/>
  <c r="K77" i="74"/>
  <c r="I77" i="74"/>
  <c r="G77" i="74"/>
  <c r="E77" i="74"/>
  <c r="K89" i="74"/>
  <c r="I89" i="74"/>
  <c r="G89" i="74"/>
  <c r="E89" i="74"/>
  <c r="K88" i="74"/>
  <c r="I88" i="74"/>
  <c r="G88" i="74"/>
  <c r="E88" i="74"/>
  <c r="K87" i="74"/>
  <c r="I87" i="74"/>
  <c r="G87" i="74"/>
  <c r="E87" i="74"/>
  <c r="K86" i="74"/>
  <c r="I86" i="74"/>
  <c r="G86" i="74"/>
  <c r="E86" i="74"/>
  <c r="K85" i="74"/>
  <c r="I85" i="74"/>
  <c r="G85" i="74"/>
  <c r="E85" i="74"/>
  <c r="K84" i="74"/>
  <c r="I84" i="74"/>
  <c r="G84" i="74"/>
  <c r="E84" i="74"/>
  <c r="K83" i="74"/>
  <c r="I83" i="74"/>
  <c r="G83" i="74"/>
  <c r="E83" i="74"/>
  <c r="K82" i="74"/>
  <c r="I82" i="74"/>
  <c r="G82" i="74"/>
  <c r="E82" i="74"/>
  <c r="K81" i="74"/>
  <c r="I81" i="74"/>
  <c r="G81" i="74"/>
  <c r="E81" i="74"/>
  <c r="K80" i="74"/>
  <c r="I80" i="74"/>
  <c r="G80" i="74"/>
  <c r="E80" i="74"/>
  <c r="K79" i="74"/>
  <c r="I79" i="74"/>
  <c r="G79" i="74"/>
  <c r="E79" i="74"/>
  <c r="K78" i="74"/>
  <c r="I78" i="74"/>
  <c r="G78" i="74"/>
  <c r="E78" i="74"/>
  <c r="K76" i="74"/>
  <c r="I76" i="74"/>
  <c r="G76" i="74"/>
  <c r="E76" i="74"/>
  <c r="K75" i="74"/>
  <c r="I75" i="74"/>
  <c r="G75" i="74"/>
  <c r="E75" i="74"/>
  <c r="K74" i="74"/>
  <c r="I74" i="74"/>
  <c r="G74" i="74"/>
  <c r="E74" i="74"/>
  <c r="K73" i="74"/>
  <c r="I73" i="74"/>
  <c r="G73" i="74"/>
  <c r="E73" i="74"/>
  <c r="K72" i="74"/>
  <c r="I72" i="74"/>
  <c r="G72" i="74"/>
  <c r="E72" i="74"/>
  <c r="K71" i="74"/>
  <c r="I71" i="74"/>
  <c r="G71" i="74"/>
  <c r="E71" i="74"/>
  <c r="K70" i="74"/>
  <c r="I70" i="74"/>
  <c r="G70" i="74"/>
  <c r="E70" i="74"/>
  <c r="K69" i="74"/>
  <c r="I69" i="74"/>
  <c r="G69" i="74"/>
  <c r="E69" i="74"/>
  <c r="K68" i="74"/>
  <c r="I68" i="74"/>
  <c r="G68" i="74"/>
  <c r="E68" i="74"/>
  <c r="K67" i="74"/>
  <c r="I67" i="74"/>
  <c r="G67" i="74"/>
  <c r="E67" i="74"/>
  <c r="K66" i="74"/>
  <c r="I66" i="74"/>
  <c r="G66" i="74"/>
  <c r="E66" i="74"/>
  <c r="K65" i="74"/>
  <c r="I65" i="74"/>
  <c r="G65" i="74"/>
  <c r="E65" i="74"/>
  <c r="K64" i="74"/>
  <c r="I64" i="74"/>
  <c r="G64" i="74"/>
  <c r="E64" i="74"/>
  <c r="K63" i="74"/>
  <c r="I63" i="74"/>
  <c r="G63" i="74"/>
  <c r="E63" i="74"/>
  <c r="K62" i="74"/>
  <c r="I62" i="74"/>
  <c r="G62" i="74"/>
  <c r="E62" i="74"/>
  <c r="K61" i="74"/>
  <c r="I61" i="74"/>
  <c r="G61" i="74"/>
  <c r="E61" i="74"/>
  <c r="K60" i="74"/>
  <c r="I60" i="74"/>
  <c r="G60" i="74"/>
  <c r="E60" i="74"/>
  <c r="K59" i="74"/>
  <c r="I59" i="74"/>
  <c r="G59" i="74"/>
  <c r="E59" i="74"/>
  <c r="K58" i="74"/>
  <c r="I58" i="74"/>
  <c r="G58" i="74"/>
  <c r="E58" i="74"/>
  <c r="K57" i="74"/>
  <c r="I57" i="74"/>
  <c r="G57" i="74"/>
  <c r="E57" i="74"/>
  <c r="K56" i="74"/>
  <c r="I56" i="74"/>
  <c r="G56" i="74"/>
  <c r="E56" i="74"/>
  <c r="K55" i="74"/>
  <c r="I55" i="74"/>
  <c r="G55" i="74"/>
  <c r="E55" i="74"/>
  <c r="K54" i="74"/>
  <c r="I54" i="74"/>
  <c r="G54" i="74"/>
  <c r="E54" i="74"/>
  <c r="K53" i="74"/>
  <c r="I53" i="74"/>
  <c r="G53" i="74"/>
  <c r="E53" i="74"/>
  <c r="K52" i="74"/>
  <c r="I52" i="74"/>
  <c r="G52" i="74"/>
  <c r="E52" i="74"/>
  <c r="K51" i="74"/>
  <c r="I51" i="74"/>
  <c r="G51" i="74"/>
  <c r="E51" i="74"/>
  <c r="K50" i="74"/>
  <c r="I50" i="74"/>
  <c r="G50" i="74"/>
  <c r="E50" i="74"/>
  <c r="K49" i="74"/>
  <c r="I49" i="74"/>
  <c r="G49" i="74"/>
  <c r="E49" i="74"/>
  <c r="K48" i="74"/>
  <c r="I48" i="74"/>
  <c r="G48" i="74"/>
  <c r="E48" i="74"/>
  <c r="K47" i="74"/>
  <c r="I47" i="74"/>
  <c r="G47" i="74"/>
  <c r="E47" i="74"/>
  <c r="K46" i="74"/>
  <c r="I46" i="74"/>
  <c r="G46" i="74"/>
  <c r="E46" i="74"/>
  <c r="K45" i="74"/>
  <c r="I45" i="74"/>
  <c r="G45" i="74"/>
  <c r="E45" i="74"/>
  <c r="K44" i="74"/>
  <c r="I44" i="74"/>
  <c r="G44" i="74"/>
  <c r="E44" i="74"/>
  <c r="K43" i="74"/>
  <c r="I43" i="74"/>
  <c r="G43" i="74"/>
  <c r="E43" i="74"/>
  <c r="K42" i="74"/>
  <c r="I42" i="74"/>
  <c r="G42" i="74"/>
  <c r="E42" i="74"/>
  <c r="K41" i="74"/>
  <c r="I41" i="74"/>
  <c r="G41" i="74"/>
  <c r="E41" i="74"/>
  <c r="K40" i="74"/>
  <c r="I40" i="74"/>
  <c r="G40" i="74"/>
  <c r="E40" i="74"/>
  <c r="K39" i="74"/>
  <c r="I39" i="74"/>
  <c r="G39" i="74"/>
  <c r="E39" i="74"/>
  <c r="K38" i="74"/>
  <c r="I38" i="74"/>
  <c r="G38" i="74"/>
  <c r="E38" i="74"/>
  <c r="K37" i="74"/>
  <c r="I37" i="74"/>
  <c r="G37" i="74"/>
  <c r="E37" i="74"/>
  <c r="K36" i="74"/>
  <c r="I36" i="74"/>
  <c r="G36" i="74"/>
  <c r="E36" i="74"/>
  <c r="K35" i="74"/>
  <c r="I35" i="74"/>
  <c r="G35" i="74"/>
  <c r="E35" i="74"/>
  <c r="K34" i="74"/>
  <c r="I34" i="74"/>
  <c r="G34" i="74"/>
  <c r="E34" i="74"/>
  <c r="K33" i="74"/>
  <c r="I33" i="74"/>
  <c r="G33" i="74"/>
  <c r="E33" i="74"/>
  <c r="K32" i="74"/>
  <c r="I32" i="74"/>
  <c r="G32" i="74"/>
  <c r="E32" i="74"/>
  <c r="K31" i="74"/>
  <c r="I31" i="74"/>
  <c r="G31" i="74"/>
  <c r="E31" i="74"/>
  <c r="K30" i="74"/>
  <c r="I30" i="74"/>
  <c r="G30" i="74"/>
  <c r="E30" i="74"/>
  <c r="K29" i="74"/>
  <c r="I29" i="74"/>
  <c r="G29" i="74"/>
  <c r="E29" i="74"/>
  <c r="K28" i="74"/>
  <c r="I28" i="74"/>
  <c r="G28" i="74"/>
  <c r="E28" i="74"/>
  <c r="K27" i="74"/>
  <c r="I27" i="74"/>
  <c r="G27" i="74"/>
  <c r="E27" i="74"/>
  <c r="K26" i="74"/>
  <c r="I26" i="74"/>
  <c r="G26" i="74"/>
  <c r="E26" i="74"/>
  <c r="K25" i="74"/>
  <c r="I25" i="74"/>
  <c r="G25" i="74"/>
  <c r="E25" i="74"/>
  <c r="K24" i="74"/>
  <c r="I24" i="74"/>
  <c r="G24" i="74"/>
  <c r="E24" i="74"/>
  <c r="K23" i="74"/>
  <c r="I23" i="74"/>
  <c r="G23" i="74"/>
  <c r="E23" i="74"/>
  <c r="K22" i="74"/>
  <c r="I22" i="74"/>
  <c r="G22" i="74"/>
  <c r="E22" i="74"/>
  <c r="K21" i="74"/>
  <c r="I21" i="74"/>
  <c r="G21" i="74"/>
  <c r="E21" i="74"/>
  <c r="K20" i="74"/>
  <c r="I20" i="74"/>
  <c r="G20" i="74"/>
  <c r="E20" i="74"/>
  <c r="K19" i="74"/>
  <c r="I19" i="74"/>
  <c r="G19" i="74"/>
  <c r="E19" i="74"/>
  <c r="K18" i="74"/>
  <c r="I18" i="74"/>
  <c r="G18" i="74"/>
  <c r="E18" i="74"/>
  <c r="K17" i="74"/>
  <c r="I17" i="74"/>
  <c r="G17" i="74"/>
  <c r="E17" i="74"/>
  <c r="K16" i="74"/>
  <c r="I16" i="74"/>
  <c r="G16" i="74"/>
  <c r="E16" i="74"/>
  <c r="K15" i="74"/>
  <c r="I15" i="74"/>
  <c r="G15" i="74"/>
  <c r="E15" i="74"/>
  <c r="K14" i="74"/>
  <c r="I14" i="74"/>
  <c r="G14" i="74"/>
  <c r="E14" i="74"/>
  <c r="K13" i="74"/>
  <c r="I13" i="74"/>
  <c r="G13" i="74"/>
  <c r="E13" i="74"/>
  <c r="K12" i="74"/>
  <c r="I12" i="74"/>
  <c r="G12" i="74"/>
  <c r="E12" i="74"/>
  <c r="K11" i="74"/>
  <c r="I11" i="74"/>
  <c r="G11" i="74"/>
  <c r="E11" i="74"/>
  <c r="K10" i="74"/>
  <c r="I10" i="74"/>
  <c r="G10" i="74"/>
  <c r="E10" i="74"/>
  <c r="K9" i="74"/>
  <c r="I9" i="74"/>
  <c r="G9" i="74"/>
  <c r="E9" i="74"/>
  <c r="K8" i="74"/>
  <c r="I8" i="74"/>
  <c r="G8" i="74"/>
  <c r="E8" i="74"/>
  <c r="BE33" i="75"/>
  <c r="BC33" i="75"/>
  <c r="BA33" i="75"/>
  <c r="AY33" i="75"/>
  <c r="AW33" i="75"/>
  <c r="AU33" i="75"/>
  <c r="AS33" i="75"/>
  <c r="AQ33" i="75"/>
  <c r="AO33" i="75"/>
  <c r="AM33" i="75"/>
  <c r="AK33" i="75"/>
  <c r="AI33" i="75"/>
  <c r="AG33" i="75"/>
  <c r="AE33" i="75"/>
  <c r="AC33" i="75"/>
  <c r="AA33" i="75"/>
  <c r="Y33" i="75"/>
  <c r="W33" i="75"/>
  <c r="U33" i="75"/>
  <c r="S33" i="75"/>
  <c r="Q33" i="75"/>
  <c r="O33" i="75"/>
  <c r="M33" i="75"/>
  <c r="K33" i="75"/>
  <c r="I33" i="75"/>
  <c r="G33" i="75"/>
  <c r="E33" i="75"/>
  <c r="BE32" i="75"/>
  <c r="BC32" i="75"/>
  <c r="BA32" i="75"/>
  <c r="AY32" i="75"/>
  <c r="AW32" i="75"/>
  <c r="AU32" i="75"/>
  <c r="AS32" i="75"/>
  <c r="AQ32" i="75"/>
  <c r="AO32" i="75"/>
  <c r="AM32" i="75"/>
  <c r="AK32" i="75"/>
  <c r="AI32" i="75"/>
  <c r="AG32" i="75"/>
  <c r="AE32" i="75"/>
  <c r="AC32" i="75"/>
  <c r="AA32" i="75"/>
  <c r="Y32" i="75"/>
  <c r="W32" i="75"/>
  <c r="U32" i="75"/>
  <c r="S32" i="75"/>
  <c r="Q32" i="75"/>
  <c r="O32" i="75"/>
  <c r="M32" i="75"/>
  <c r="K32" i="75"/>
  <c r="I32" i="75"/>
  <c r="G32" i="75"/>
  <c r="E32" i="75"/>
  <c r="BE31" i="75"/>
  <c r="BC31" i="75"/>
  <c r="BA31" i="75"/>
  <c r="AY31" i="75"/>
  <c r="AW31" i="75"/>
  <c r="AU31" i="75"/>
  <c r="AS31" i="75"/>
  <c r="AQ31" i="75"/>
  <c r="AO31" i="75"/>
  <c r="AM31" i="75"/>
  <c r="AK31" i="75"/>
  <c r="AI31" i="75"/>
  <c r="AG31" i="75"/>
  <c r="AE31" i="75"/>
  <c r="AC31" i="75"/>
  <c r="AA31" i="75"/>
  <c r="Y31" i="75"/>
  <c r="W31" i="75"/>
  <c r="U31" i="75"/>
  <c r="S31" i="75"/>
  <c r="Q31" i="75"/>
  <c r="O31" i="75"/>
  <c r="M31" i="75"/>
  <c r="K31" i="75"/>
  <c r="I31" i="75"/>
  <c r="G31" i="75"/>
  <c r="E31" i="75"/>
  <c r="BE30" i="75"/>
  <c r="BC30" i="75"/>
  <c r="BA30" i="75"/>
  <c r="AY30" i="75"/>
  <c r="AW30" i="75"/>
  <c r="AU30" i="75"/>
  <c r="AS30" i="75"/>
  <c r="AQ30" i="75"/>
  <c r="AO30" i="75"/>
  <c r="AM30" i="75"/>
  <c r="AK30" i="75"/>
  <c r="AI30" i="75"/>
  <c r="AG30" i="75"/>
  <c r="AE30" i="75"/>
  <c r="AC30" i="75"/>
  <c r="AA30" i="75"/>
  <c r="Y30" i="75"/>
  <c r="W30" i="75"/>
  <c r="U30" i="75"/>
  <c r="S30" i="75"/>
  <c r="Q30" i="75"/>
  <c r="O30" i="75"/>
  <c r="M30" i="75"/>
  <c r="K30" i="75"/>
  <c r="I30" i="75"/>
  <c r="G30" i="75"/>
  <c r="E30" i="75"/>
  <c r="BE29" i="75"/>
  <c r="BC29" i="75"/>
  <c r="BA29" i="75"/>
  <c r="AY29" i="75"/>
  <c r="AW29" i="75"/>
  <c r="AU29" i="75"/>
  <c r="AS29" i="75"/>
  <c r="AQ29" i="75"/>
  <c r="AO29" i="75"/>
  <c r="AM29" i="75"/>
  <c r="AK29" i="75"/>
  <c r="AI29" i="75"/>
  <c r="AG29" i="75"/>
  <c r="AE29" i="75"/>
  <c r="AC29" i="75"/>
  <c r="AA29" i="75"/>
  <c r="Y29" i="75"/>
  <c r="W29" i="75"/>
  <c r="U29" i="75"/>
  <c r="S29" i="75"/>
  <c r="Q29" i="75"/>
  <c r="O29" i="75"/>
  <c r="M29" i="75"/>
  <c r="K29" i="75"/>
  <c r="I29" i="75"/>
  <c r="G29" i="75"/>
  <c r="E29" i="75"/>
  <c r="BE28" i="75"/>
  <c r="BC28" i="75"/>
  <c r="BA28" i="75"/>
  <c r="AY28" i="75"/>
  <c r="AW28" i="75"/>
  <c r="AU28" i="75"/>
  <c r="AS28" i="75"/>
  <c r="AQ28" i="75"/>
  <c r="AO28" i="75"/>
  <c r="AM28" i="75"/>
  <c r="AK28" i="75"/>
  <c r="AI28" i="75"/>
  <c r="AG28" i="75"/>
  <c r="AE28" i="75"/>
  <c r="AC28" i="75"/>
  <c r="AA28" i="75"/>
  <c r="Y28" i="75"/>
  <c r="W28" i="75"/>
  <c r="U28" i="75"/>
  <c r="S28" i="75"/>
  <c r="Q28" i="75"/>
  <c r="O28" i="75"/>
  <c r="M28" i="75"/>
  <c r="K28" i="75"/>
  <c r="I28" i="75"/>
  <c r="G28" i="75"/>
  <c r="E28" i="75"/>
  <c r="BE27" i="75"/>
  <c r="BC27" i="75"/>
  <c r="BA27" i="75"/>
  <c r="AY27" i="75"/>
  <c r="AW27" i="75"/>
  <c r="AU27" i="75"/>
  <c r="AS27" i="75"/>
  <c r="AQ27" i="75"/>
  <c r="AO27" i="75"/>
  <c r="AM27" i="75"/>
  <c r="AK27" i="75"/>
  <c r="AI27" i="75"/>
  <c r="AG27" i="75"/>
  <c r="AE27" i="75"/>
  <c r="AC27" i="75"/>
  <c r="AA27" i="75"/>
  <c r="Y27" i="75"/>
  <c r="W27" i="75"/>
  <c r="U27" i="75"/>
  <c r="S27" i="75"/>
  <c r="Q27" i="75"/>
  <c r="O27" i="75"/>
  <c r="M27" i="75"/>
  <c r="K27" i="75"/>
  <c r="I27" i="75"/>
  <c r="G27" i="75"/>
  <c r="E27" i="75"/>
  <c r="BE26" i="75"/>
  <c r="BC26" i="75"/>
  <c r="BA26" i="75"/>
  <c r="AY26" i="75"/>
  <c r="AW26" i="75"/>
  <c r="AU26" i="75"/>
  <c r="AS26" i="75"/>
  <c r="AQ26" i="75"/>
  <c r="AO26" i="75"/>
  <c r="AM26" i="75"/>
  <c r="AK26" i="75"/>
  <c r="AI26" i="75"/>
  <c r="AG26" i="75"/>
  <c r="AE26" i="75"/>
  <c r="AC26" i="75"/>
  <c r="AA26" i="75"/>
  <c r="Y26" i="75"/>
  <c r="W26" i="75"/>
  <c r="U26" i="75"/>
  <c r="S26" i="75"/>
  <c r="Q26" i="75"/>
  <c r="O26" i="75"/>
  <c r="M26" i="75"/>
  <c r="K26" i="75"/>
  <c r="I26" i="75"/>
  <c r="G26" i="75"/>
  <c r="E26" i="75"/>
  <c r="BE25" i="75"/>
  <c r="BC25" i="75"/>
  <c r="BA25" i="75"/>
  <c r="AY25" i="75"/>
  <c r="AW25" i="75"/>
  <c r="AU25" i="75"/>
  <c r="AS25" i="75"/>
  <c r="AQ25" i="75"/>
  <c r="AO25" i="75"/>
  <c r="AM25" i="75"/>
  <c r="AK25" i="75"/>
  <c r="AI25" i="75"/>
  <c r="AG25" i="75"/>
  <c r="AE25" i="75"/>
  <c r="AC25" i="75"/>
  <c r="AA25" i="75"/>
  <c r="Y25" i="75"/>
  <c r="W25" i="75"/>
  <c r="U25" i="75"/>
  <c r="S25" i="75"/>
  <c r="Q25" i="75"/>
  <c r="O25" i="75"/>
  <c r="M25" i="75"/>
  <c r="K25" i="75"/>
  <c r="I25" i="75"/>
  <c r="G25" i="75"/>
  <c r="E25" i="75"/>
  <c r="BE24" i="75"/>
  <c r="BC24" i="75"/>
  <c r="BA24" i="75"/>
  <c r="AY24" i="75"/>
  <c r="AW24" i="75"/>
  <c r="AU24" i="75"/>
  <c r="AS24" i="75"/>
  <c r="AQ24" i="75"/>
  <c r="AO24" i="75"/>
  <c r="AM24" i="75"/>
  <c r="AK24" i="75"/>
  <c r="AI24" i="75"/>
  <c r="AG24" i="75"/>
  <c r="AE24" i="75"/>
  <c r="AC24" i="75"/>
  <c r="AA24" i="75"/>
  <c r="Y24" i="75"/>
  <c r="W24" i="75"/>
  <c r="U24" i="75"/>
  <c r="S24" i="75"/>
  <c r="Q24" i="75"/>
  <c r="O24" i="75"/>
  <c r="M24" i="75"/>
  <c r="K24" i="75"/>
  <c r="I24" i="75"/>
  <c r="G24" i="75"/>
  <c r="E24" i="75"/>
  <c r="BE23" i="75"/>
  <c r="BC23" i="75"/>
  <c r="BA23" i="75"/>
  <c r="AY23" i="75"/>
  <c r="AW23" i="75"/>
  <c r="AU23" i="75"/>
  <c r="AS23" i="75"/>
  <c r="AQ23" i="75"/>
  <c r="AO23" i="75"/>
  <c r="AM23" i="75"/>
  <c r="AK23" i="75"/>
  <c r="AI23" i="75"/>
  <c r="AG23" i="75"/>
  <c r="AE23" i="75"/>
  <c r="AC23" i="75"/>
  <c r="AA23" i="75"/>
  <c r="Y23" i="75"/>
  <c r="W23" i="75"/>
  <c r="U23" i="75"/>
  <c r="S23" i="75"/>
  <c r="Q23" i="75"/>
  <c r="O23" i="75"/>
  <c r="M23" i="75"/>
  <c r="K23" i="75"/>
  <c r="I23" i="75"/>
  <c r="G23" i="75"/>
  <c r="E23" i="75"/>
  <c r="BE22" i="75"/>
  <c r="BC22" i="75"/>
  <c r="BA22" i="75"/>
  <c r="AY22" i="75"/>
  <c r="AW22" i="75"/>
  <c r="AU22" i="75"/>
  <c r="AS22" i="75"/>
  <c r="AQ22" i="75"/>
  <c r="AO22" i="75"/>
  <c r="AM22" i="75"/>
  <c r="AK22" i="75"/>
  <c r="AI22" i="75"/>
  <c r="AG22" i="75"/>
  <c r="AE22" i="75"/>
  <c r="AC22" i="75"/>
  <c r="AA22" i="75"/>
  <c r="Y22" i="75"/>
  <c r="W22" i="75"/>
  <c r="U22" i="75"/>
  <c r="S22" i="75"/>
  <c r="Q22" i="75"/>
  <c r="O22" i="75"/>
  <c r="M22" i="75"/>
  <c r="K22" i="75"/>
  <c r="I22" i="75"/>
  <c r="G22" i="75"/>
  <c r="E22" i="75"/>
  <c r="BE21" i="75"/>
  <c r="BC21" i="75"/>
  <c r="BA21" i="75"/>
  <c r="AY21" i="75"/>
  <c r="AW21" i="75"/>
  <c r="AU21" i="75"/>
  <c r="AS21" i="75"/>
  <c r="AQ21" i="75"/>
  <c r="AO21" i="75"/>
  <c r="AM21" i="75"/>
  <c r="AK21" i="75"/>
  <c r="AI21" i="75"/>
  <c r="AG21" i="75"/>
  <c r="AE21" i="75"/>
  <c r="AC21" i="75"/>
  <c r="AA21" i="75"/>
  <c r="Y21" i="75"/>
  <c r="W21" i="75"/>
  <c r="U21" i="75"/>
  <c r="S21" i="75"/>
  <c r="Q21" i="75"/>
  <c r="O21" i="75"/>
  <c r="M21" i="75"/>
  <c r="K21" i="75"/>
  <c r="I21" i="75"/>
  <c r="G21" i="75"/>
  <c r="E21" i="75"/>
  <c r="BE20" i="75"/>
  <c r="BC20" i="75"/>
  <c r="BA20" i="75"/>
  <c r="AY20" i="75"/>
  <c r="AW20" i="75"/>
  <c r="AU20" i="75"/>
  <c r="AS20" i="75"/>
  <c r="AQ20" i="75"/>
  <c r="AO20" i="75"/>
  <c r="AM20" i="75"/>
  <c r="AK20" i="75"/>
  <c r="AI20" i="75"/>
  <c r="AG20" i="75"/>
  <c r="AE20" i="75"/>
  <c r="AC20" i="75"/>
  <c r="AA20" i="75"/>
  <c r="Y20" i="75"/>
  <c r="W20" i="75"/>
  <c r="U20" i="75"/>
  <c r="S20" i="75"/>
  <c r="Q20" i="75"/>
  <c r="O20" i="75"/>
  <c r="M20" i="75"/>
  <c r="K20" i="75"/>
  <c r="I20" i="75"/>
  <c r="G20" i="75"/>
  <c r="E20" i="75"/>
  <c r="BE19" i="75"/>
  <c r="BC19" i="75"/>
  <c r="BA19" i="75"/>
  <c r="AY19" i="75"/>
  <c r="AW19" i="75"/>
  <c r="AU19" i="75"/>
  <c r="AS19" i="75"/>
  <c r="AQ19" i="75"/>
  <c r="AO19" i="75"/>
  <c r="AM19" i="75"/>
  <c r="AK19" i="75"/>
  <c r="AI19" i="75"/>
  <c r="AG19" i="75"/>
  <c r="AE19" i="75"/>
  <c r="AC19" i="75"/>
  <c r="AA19" i="75"/>
  <c r="Y19" i="75"/>
  <c r="W19" i="75"/>
  <c r="U19" i="75"/>
  <c r="S19" i="75"/>
  <c r="Q19" i="75"/>
  <c r="O19" i="75"/>
  <c r="M19" i="75"/>
  <c r="K19" i="75"/>
  <c r="I19" i="75"/>
  <c r="G19" i="75"/>
  <c r="E19" i="75"/>
  <c r="BE18" i="75"/>
  <c r="BC18" i="75"/>
  <c r="BA18" i="75"/>
  <c r="AY18" i="75"/>
  <c r="AW18" i="75"/>
  <c r="AU18" i="75"/>
  <c r="AS18" i="75"/>
  <c r="AQ18" i="75"/>
  <c r="AO18" i="75"/>
  <c r="AM18" i="75"/>
  <c r="AK18" i="75"/>
  <c r="AI18" i="75"/>
  <c r="AG18" i="75"/>
  <c r="AE18" i="75"/>
  <c r="AC18" i="75"/>
  <c r="AA18" i="75"/>
  <c r="Y18" i="75"/>
  <c r="W18" i="75"/>
  <c r="U18" i="75"/>
  <c r="S18" i="75"/>
  <c r="Q18" i="75"/>
  <c r="O18" i="75"/>
  <c r="M18" i="75"/>
  <c r="K18" i="75"/>
  <c r="I18" i="75"/>
  <c r="G18" i="75"/>
  <c r="E18" i="75"/>
  <c r="BE17" i="75"/>
  <c r="BC17" i="75"/>
  <c r="BA17" i="75"/>
  <c r="AY17" i="75"/>
  <c r="AW17" i="75"/>
  <c r="AU17" i="75"/>
  <c r="AS17" i="75"/>
  <c r="AQ17" i="75"/>
  <c r="AO17" i="75"/>
  <c r="AM17" i="75"/>
  <c r="AK17" i="75"/>
  <c r="AI17" i="75"/>
  <c r="AG17" i="75"/>
  <c r="AE17" i="75"/>
  <c r="AC17" i="75"/>
  <c r="AA17" i="75"/>
  <c r="Y17" i="75"/>
  <c r="W17" i="75"/>
  <c r="U17" i="75"/>
  <c r="S17" i="75"/>
  <c r="Q17" i="75"/>
  <c r="O17" i="75"/>
  <c r="M17" i="75"/>
  <c r="K17" i="75"/>
  <c r="I17" i="75"/>
  <c r="G17" i="75"/>
  <c r="E17" i="75"/>
  <c r="BE16" i="75"/>
  <c r="BC16" i="75"/>
  <c r="BA16" i="75"/>
  <c r="AY16" i="75"/>
  <c r="AW16" i="75"/>
  <c r="AU16" i="75"/>
  <c r="AS16" i="75"/>
  <c r="AQ16" i="75"/>
  <c r="AO16" i="75"/>
  <c r="AM16" i="75"/>
  <c r="AK16" i="75"/>
  <c r="AI16" i="75"/>
  <c r="AG16" i="75"/>
  <c r="AE16" i="75"/>
  <c r="AC16" i="75"/>
  <c r="AA16" i="75"/>
  <c r="Y16" i="75"/>
  <c r="W16" i="75"/>
  <c r="U16" i="75"/>
  <c r="S16" i="75"/>
  <c r="Q16" i="75"/>
  <c r="O16" i="75"/>
  <c r="M16" i="75"/>
  <c r="K16" i="75"/>
  <c r="I16" i="75"/>
  <c r="G16" i="75"/>
  <c r="E16" i="75"/>
  <c r="BE15" i="75"/>
  <c r="BC15" i="75"/>
  <c r="BA15" i="75"/>
  <c r="AY15" i="75"/>
  <c r="AW15" i="75"/>
  <c r="AU15" i="75"/>
  <c r="AS15" i="75"/>
  <c r="AQ15" i="75"/>
  <c r="AO15" i="75"/>
  <c r="AM15" i="75"/>
  <c r="AK15" i="75"/>
  <c r="AI15" i="75"/>
  <c r="AG15" i="75"/>
  <c r="AE15" i="75"/>
  <c r="AC15" i="75"/>
  <c r="AA15" i="75"/>
  <c r="Y15" i="75"/>
  <c r="W15" i="75"/>
  <c r="U15" i="75"/>
  <c r="S15" i="75"/>
  <c r="Q15" i="75"/>
  <c r="O15" i="75"/>
  <c r="M15" i="75"/>
  <c r="K15" i="75"/>
  <c r="I15" i="75"/>
  <c r="G15" i="75"/>
  <c r="E15" i="75"/>
  <c r="BE14" i="75"/>
  <c r="BC14" i="75"/>
  <c r="BA14" i="75"/>
  <c r="AY14" i="75"/>
  <c r="AW14" i="75"/>
  <c r="AU14" i="75"/>
  <c r="AS14" i="75"/>
  <c r="AQ14" i="75"/>
  <c r="AO14" i="75"/>
  <c r="AM14" i="75"/>
  <c r="AK14" i="75"/>
  <c r="AI14" i="75"/>
  <c r="AG14" i="75"/>
  <c r="AE14" i="75"/>
  <c r="AC14" i="75"/>
  <c r="AA14" i="75"/>
  <c r="Y14" i="75"/>
  <c r="W14" i="75"/>
  <c r="U14" i="75"/>
  <c r="S14" i="75"/>
  <c r="Q14" i="75"/>
  <c r="O14" i="75"/>
  <c r="M14" i="75"/>
  <c r="K14" i="75"/>
  <c r="I14" i="75"/>
  <c r="G14" i="75"/>
  <c r="E14" i="75"/>
  <c r="BE13" i="75"/>
  <c r="BC13" i="75"/>
  <c r="BA13" i="75"/>
  <c r="AY13" i="75"/>
  <c r="AW13" i="75"/>
  <c r="AU13" i="75"/>
  <c r="AS13" i="75"/>
  <c r="AQ13" i="75"/>
  <c r="AO13" i="75"/>
  <c r="AM13" i="75"/>
  <c r="AK13" i="75"/>
  <c r="AI13" i="75"/>
  <c r="AG13" i="75"/>
  <c r="AE13" i="75"/>
  <c r="AC13" i="75"/>
  <c r="AA13" i="75"/>
  <c r="Y13" i="75"/>
  <c r="W13" i="75"/>
  <c r="U13" i="75"/>
  <c r="S13" i="75"/>
  <c r="Q13" i="75"/>
  <c r="O13" i="75"/>
  <c r="M13" i="75"/>
  <c r="K13" i="75"/>
  <c r="I13" i="75"/>
  <c r="G13" i="75"/>
  <c r="E13" i="75"/>
  <c r="BE12" i="75"/>
  <c r="BC12" i="75"/>
  <c r="BA12" i="75"/>
  <c r="AY12" i="75"/>
  <c r="AW12" i="75"/>
  <c r="AU12" i="75"/>
  <c r="AS12" i="75"/>
  <c r="AQ12" i="75"/>
  <c r="AO12" i="75"/>
  <c r="AM12" i="75"/>
  <c r="AK12" i="75"/>
  <c r="AI12" i="75"/>
  <c r="AG12" i="75"/>
  <c r="AE12" i="75"/>
  <c r="AC12" i="75"/>
  <c r="AA12" i="75"/>
  <c r="Y12" i="75"/>
  <c r="W12" i="75"/>
  <c r="U12" i="75"/>
  <c r="S12" i="75"/>
  <c r="Q12" i="75"/>
  <c r="O12" i="75"/>
  <c r="M12" i="75"/>
  <c r="K12" i="75"/>
  <c r="I12" i="75"/>
  <c r="G12" i="75"/>
  <c r="E12" i="75"/>
  <c r="BE11" i="75"/>
  <c r="BC11" i="75"/>
  <c r="BA11" i="75"/>
  <c r="AY11" i="75"/>
  <c r="AW11" i="75"/>
  <c r="AU11" i="75"/>
  <c r="AS11" i="75"/>
  <c r="AQ11" i="75"/>
  <c r="AO11" i="75"/>
  <c r="AM11" i="75"/>
  <c r="AK11" i="75"/>
  <c r="AI11" i="75"/>
  <c r="AG11" i="75"/>
  <c r="AE11" i="75"/>
  <c r="AC11" i="75"/>
  <c r="AA11" i="75"/>
  <c r="Y11" i="75"/>
  <c r="W11" i="75"/>
  <c r="U11" i="75"/>
  <c r="S11" i="75"/>
  <c r="Q11" i="75"/>
  <c r="O11" i="75"/>
  <c r="M11" i="75"/>
  <c r="K11" i="75"/>
  <c r="I11" i="75"/>
  <c r="G11" i="75"/>
  <c r="E11" i="75"/>
  <c r="BE10" i="75"/>
  <c r="BC10" i="75"/>
  <c r="BA10" i="75"/>
  <c r="AY10" i="75"/>
  <c r="AW10" i="75"/>
  <c r="AU10" i="75"/>
  <c r="AS10" i="75"/>
  <c r="AQ10" i="75"/>
  <c r="AO10" i="75"/>
  <c r="AM10" i="75"/>
  <c r="AK10" i="75"/>
  <c r="AI10" i="75"/>
  <c r="AG10" i="75"/>
  <c r="AE10" i="75"/>
  <c r="AC10" i="75"/>
  <c r="AA10" i="75"/>
  <c r="Y10" i="75"/>
  <c r="W10" i="75"/>
  <c r="U10" i="75"/>
  <c r="S10" i="75"/>
  <c r="Q10" i="75"/>
  <c r="O10" i="75"/>
  <c r="M10" i="75"/>
  <c r="K10" i="75"/>
  <c r="I10" i="75"/>
  <c r="G10" i="75"/>
  <c r="E10" i="75"/>
  <c r="BE9" i="75"/>
  <c r="BC9" i="75"/>
  <c r="BA9" i="75"/>
  <c r="AY9" i="75"/>
  <c r="AW9" i="75"/>
  <c r="AU9" i="75"/>
  <c r="AS9" i="75"/>
  <c r="AQ9" i="75"/>
  <c r="AO9" i="75"/>
  <c r="AM9" i="75"/>
  <c r="AK9" i="75"/>
  <c r="AI9" i="75"/>
  <c r="AG9" i="75"/>
  <c r="AE9" i="75"/>
  <c r="AC9" i="75"/>
  <c r="AA9" i="75"/>
  <c r="Y9" i="75"/>
  <c r="W9" i="75"/>
  <c r="U9" i="75"/>
  <c r="S9" i="75"/>
  <c r="Q9" i="75"/>
  <c r="O9" i="75"/>
  <c r="M9" i="75"/>
  <c r="K9" i="75"/>
  <c r="I9" i="75"/>
  <c r="G9" i="75"/>
  <c r="E9" i="75"/>
  <c r="BE8" i="75"/>
  <c r="BC8" i="75"/>
  <c r="BA8" i="75"/>
  <c r="AY8" i="75"/>
  <c r="AW8" i="75"/>
  <c r="AU8" i="75"/>
  <c r="AS8" i="75"/>
  <c r="AQ8" i="75"/>
  <c r="AO8" i="75"/>
  <c r="AM8" i="75"/>
  <c r="AK8" i="75"/>
  <c r="AI8" i="75"/>
  <c r="AG8" i="75"/>
  <c r="AE8" i="75"/>
  <c r="AC8" i="75"/>
  <c r="AA8" i="75"/>
  <c r="Y8" i="75"/>
  <c r="W8" i="75"/>
  <c r="U8" i="75"/>
  <c r="S8" i="75"/>
  <c r="Q8" i="75"/>
  <c r="O8" i="75"/>
  <c r="M8" i="75"/>
  <c r="K8" i="75"/>
  <c r="I8" i="75"/>
  <c r="G8" i="75"/>
  <c r="E8" i="75"/>
  <c r="BY33" i="76"/>
  <c r="BW33" i="76"/>
  <c r="BU33" i="76"/>
  <c r="BS33" i="76"/>
  <c r="BQ33" i="76"/>
  <c r="BO33" i="76"/>
  <c r="BM33" i="76"/>
  <c r="BK33" i="76"/>
  <c r="BI33" i="76"/>
  <c r="BG33" i="76"/>
  <c r="BE33" i="76"/>
  <c r="BC33" i="76"/>
  <c r="BA33" i="76"/>
  <c r="AY33" i="76"/>
  <c r="AW33" i="76"/>
  <c r="AU33" i="76"/>
  <c r="AS33" i="76"/>
  <c r="AQ33" i="76"/>
  <c r="AO33" i="76"/>
  <c r="AM33" i="76"/>
  <c r="AK33" i="76"/>
  <c r="AI33" i="76"/>
  <c r="AG33" i="76"/>
  <c r="AE33" i="76"/>
  <c r="AC33" i="76"/>
  <c r="AA33" i="76"/>
  <c r="Y33" i="76"/>
  <c r="W33" i="76"/>
  <c r="U33" i="76"/>
  <c r="S33" i="76"/>
  <c r="Q33" i="76"/>
  <c r="O33" i="76"/>
  <c r="M33" i="76"/>
  <c r="K33" i="76"/>
  <c r="I33" i="76"/>
  <c r="G33" i="76"/>
  <c r="E33" i="76"/>
  <c r="BY32" i="76"/>
  <c r="BW32" i="76"/>
  <c r="BU32" i="76"/>
  <c r="BS32" i="76"/>
  <c r="BQ32" i="76"/>
  <c r="BO32" i="76"/>
  <c r="BM32" i="76"/>
  <c r="BK32" i="76"/>
  <c r="BI32" i="76"/>
  <c r="BG32" i="76"/>
  <c r="BE32" i="76"/>
  <c r="BC32" i="76"/>
  <c r="BA32" i="76"/>
  <c r="AY32" i="76"/>
  <c r="AW32" i="76"/>
  <c r="AU32" i="76"/>
  <c r="AS32" i="76"/>
  <c r="AQ32" i="76"/>
  <c r="AO32" i="76"/>
  <c r="AM32" i="76"/>
  <c r="AK32" i="76"/>
  <c r="AI32" i="76"/>
  <c r="AG32" i="76"/>
  <c r="AE32" i="76"/>
  <c r="AC32" i="76"/>
  <c r="AA32" i="76"/>
  <c r="Y32" i="76"/>
  <c r="W32" i="76"/>
  <c r="U32" i="76"/>
  <c r="S32" i="76"/>
  <c r="Q32" i="76"/>
  <c r="O32" i="76"/>
  <c r="M32" i="76"/>
  <c r="K32" i="76"/>
  <c r="I32" i="76"/>
  <c r="G32" i="76"/>
  <c r="E32" i="76"/>
  <c r="BY31" i="76"/>
  <c r="BW31" i="76"/>
  <c r="BU31" i="76"/>
  <c r="BS31" i="76"/>
  <c r="BQ31" i="76"/>
  <c r="BO31" i="76"/>
  <c r="BM31" i="76"/>
  <c r="BK31" i="76"/>
  <c r="BI31" i="76"/>
  <c r="BG31" i="76"/>
  <c r="BE31" i="76"/>
  <c r="BC31" i="76"/>
  <c r="BA31" i="76"/>
  <c r="AY31" i="76"/>
  <c r="AW31" i="76"/>
  <c r="AU31" i="76"/>
  <c r="AS31" i="76"/>
  <c r="AQ31" i="76"/>
  <c r="AO31" i="76"/>
  <c r="AM31" i="76"/>
  <c r="AK31" i="76"/>
  <c r="AI31" i="76"/>
  <c r="AG31" i="76"/>
  <c r="AE31" i="76"/>
  <c r="AC31" i="76"/>
  <c r="AA31" i="76"/>
  <c r="Y31" i="76"/>
  <c r="W31" i="76"/>
  <c r="U31" i="76"/>
  <c r="S31" i="76"/>
  <c r="Q31" i="76"/>
  <c r="O31" i="76"/>
  <c r="M31" i="76"/>
  <c r="K31" i="76"/>
  <c r="I31" i="76"/>
  <c r="G31" i="76"/>
  <c r="E31" i="76"/>
  <c r="BY30" i="76"/>
  <c r="BW30" i="76"/>
  <c r="BU30" i="76"/>
  <c r="BS30" i="76"/>
  <c r="BQ30" i="76"/>
  <c r="BO30" i="76"/>
  <c r="BM30" i="76"/>
  <c r="BK30" i="76"/>
  <c r="BI30" i="76"/>
  <c r="BG30" i="76"/>
  <c r="BE30" i="76"/>
  <c r="BC30" i="76"/>
  <c r="BA30" i="76"/>
  <c r="AY30" i="76"/>
  <c r="AW30" i="76"/>
  <c r="AU30" i="76"/>
  <c r="AS30" i="76"/>
  <c r="AQ30" i="76"/>
  <c r="AO30" i="76"/>
  <c r="AM30" i="76"/>
  <c r="AK30" i="76"/>
  <c r="AI30" i="76"/>
  <c r="AG30" i="76"/>
  <c r="AE30" i="76"/>
  <c r="AC30" i="76"/>
  <c r="AA30" i="76"/>
  <c r="Y30" i="76"/>
  <c r="W30" i="76"/>
  <c r="U30" i="76"/>
  <c r="S30" i="76"/>
  <c r="Q30" i="76"/>
  <c r="O30" i="76"/>
  <c r="M30" i="76"/>
  <c r="K30" i="76"/>
  <c r="I30" i="76"/>
  <c r="G30" i="76"/>
  <c r="E30" i="76"/>
  <c r="BY29" i="76"/>
  <c r="BW29" i="76"/>
  <c r="BU29" i="76"/>
  <c r="BS29" i="76"/>
  <c r="BQ29" i="76"/>
  <c r="BO29" i="76"/>
  <c r="BM29" i="76"/>
  <c r="BK29" i="76"/>
  <c r="BI29" i="76"/>
  <c r="BG29" i="76"/>
  <c r="BE29" i="76"/>
  <c r="BC29" i="76"/>
  <c r="BA29" i="76"/>
  <c r="AY29" i="76"/>
  <c r="AW29" i="76"/>
  <c r="AU29" i="76"/>
  <c r="AS29" i="76"/>
  <c r="AQ29" i="76"/>
  <c r="AO29" i="76"/>
  <c r="AM29" i="76"/>
  <c r="AK29" i="76"/>
  <c r="AI29" i="76"/>
  <c r="AG29" i="76"/>
  <c r="AE29" i="76"/>
  <c r="AC29" i="76"/>
  <c r="AA29" i="76"/>
  <c r="Y29" i="76"/>
  <c r="W29" i="76"/>
  <c r="U29" i="76"/>
  <c r="S29" i="76"/>
  <c r="Q29" i="76"/>
  <c r="O29" i="76"/>
  <c r="M29" i="76"/>
  <c r="K29" i="76"/>
  <c r="I29" i="76"/>
  <c r="G29" i="76"/>
  <c r="E29" i="76"/>
  <c r="BY28" i="76"/>
  <c r="BW28" i="76"/>
  <c r="BU28" i="76"/>
  <c r="BS28" i="76"/>
  <c r="BQ28" i="76"/>
  <c r="BO28" i="76"/>
  <c r="BM28" i="76"/>
  <c r="BK28" i="76"/>
  <c r="BI28" i="76"/>
  <c r="BG28" i="76"/>
  <c r="BE28" i="76"/>
  <c r="BC28" i="76"/>
  <c r="BA28" i="76"/>
  <c r="AY28" i="76"/>
  <c r="AW28" i="76"/>
  <c r="AU28" i="76"/>
  <c r="AS28" i="76"/>
  <c r="AQ28" i="76"/>
  <c r="AO28" i="76"/>
  <c r="AM28" i="76"/>
  <c r="AK28" i="76"/>
  <c r="AI28" i="76"/>
  <c r="AG28" i="76"/>
  <c r="AE28" i="76"/>
  <c r="AC28" i="76"/>
  <c r="AA28" i="76"/>
  <c r="Y28" i="76"/>
  <c r="W28" i="76"/>
  <c r="U28" i="76"/>
  <c r="S28" i="76"/>
  <c r="Q28" i="76"/>
  <c r="O28" i="76"/>
  <c r="M28" i="76"/>
  <c r="K28" i="76"/>
  <c r="I28" i="76"/>
  <c r="G28" i="76"/>
  <c r="E28" i="76"/>
  <c r="BY27" i="76"/>
  <c r="BW27" i="76"/>
  <c r="BU27" i="76"/>
  <c r="BS27" i="76"/>
  <c r="BQ27" i="76"/>
  <c r="BO27" i="76"/>
  <c r="BM27" i="76"/>
  <c r="BK27" i="76"/>
  <c r="BI27" i="76"/>
  <c r="BG27" i="76"/>
  <c r="BE27" i="76"/>
  <c r="BC27" i="76"/>
  <c r="BA27" i="76"/>
  <c r="AY27" i="76"/>
  <c r="AW27" i="76"/>
  <c r="AU27" i="76"/>
  <c r="AS27" i="76"/>
  <c r="AQ27" i="76"/>
  <c r="AO27" i="76"/>
  <c r="AM27" i="76"/>
  <c r="AK27" i="76"/>
  <c r="AI27" i="76"/>
  <c r="AG27" i="76"/>
  <c r="AE27" i="76"/>
  <c r="AC27" i="76"/>
  <c r="AA27" i="76"/>
  <c r="Y27" i="76"/>
  <c r="W27" i="76"/>
  <c r="U27" i="76"/>
  <c r="S27" i="76"/>
  <c r="Q27" i="76"/>
  <c r="O27" i="76"/>
  <c r="M27" i="76"/>
  <c r="K27" i="76"/>
  <c r="I27" i="76"/>
  <c r="G27" i="76"/>
  <c r="E27" i="76"/>
  <c r="BY26" i="76"/>
  <c r="BW26" i="76"/>
  <c r="BU26" i="76"/>
  <c r="BS26" i="76"/>
  <c r="BQ26" i="76"/>
  <c r="BO26" i="76"/>
  <c r="BM26" i="76"/>
  <c r="BK26" i="76"/>
  <c r="BI26" i="76"/>
  <c r="BG26" i="76"/>
  <c r="BE26" i="76"/>
  <c r="BC26" i="76"/>
  <c r="BA26" i="76"/>
  <c r="AY26" i="76"/>
  <c r="AW26" i="76"/>
  <c r="AU26" i="76"/>
  <c r="AS26" i="76"/>
  <c r="AQ26" i="76"/>
  <c r="AO26" i="76"/>
  <c r="AM26" i="76"/>
  <c r="AK26" i="76"/>
  <c r="AI26" i="76"/>
  <c r="AG26" i="76"/>
  <c r="AE26" i="76"/>
  <c r="AC26" i="76"/>
  <c r="AA26" i="76"/>
  <c r="Y26" i="76"/>
  <c r="W26" i="76"/>
  <c r="U26" i="76"/>
  <c r="S26" i="76"/>
  <c r="Q26" i="76"/>
  <c r="O26" i="76"/>
  <c r="M26" i="76"/>
  <c r="K26" i="76"/>
  <c r="I26" i="76"/>
  <c r="G26" i="76"/>
  <c r="E26" i="76"/>
  <c r="BY25" i="76"/>
  <c r="BW25" i="76"/>
  <c r="BU25" i="76"/>
  <c r="BS25" i="76"/>
  <c r="BQ25" i="76"/>
  <c r="BO25" i="76"/>
  <c r="BM25" i="76"/>
  <c r="BK25" i="76"/>
  <c r="BI25" i="76"/>
  <c r="BG25" i="76"/>
  <c r="BE25" i="76"/>
  <c r="BC25" i="76"/>
  <c r="BA25" i="76"/>
  <c r="AY25" i="76"/>
  <c r="AW25" i="76"/>
  <c r="AU25" i="76"/>
  <c r="AS25" i="76"/>
  <c r="AQ25" i="76"/>
  <c r="AO25" i="76"/>
  <c r="AM25" i="76"/>
  <c r="AK25" i="76"/>
  <c r="AI25" i="76"/>
  <c r="AG25" i="76"/>
  <c r="AE25" i="76"/>
  <c r="AC25" i="76"/>
  <c r="AA25" i="76"/>
  <c r="Y25" i="76"/>
  <c r="W25" i="76"/>
  <c r="U25" i="76"/>
  <c r="S25" i="76"/>
  <c r="Q25" i="76"/>
  <c r="O25" i="76"/>
  <c r="M25" i="76"/>
  <c r="K25" i="76"/>
  <c r="I25" i="76"/>
  <c r="G25" i="76"/>
  <c r="E25" i="76"/>
  <c r="BY24" i="76"/>
  <c r="BW24" i="76"/>
  <c r="BU24" i="76"/>
  <c r="BS24" i="76"/>
  <c r="BQ24" i="76"/>
  <c r="BO24" i="76"/>
  <c r="BM24" i="76"/>
  <c r="BK24" i="76"/>
  <c r="BI24" i="76"/>
  <c r="BG24" i="76"/>
  <c r="BE24" i="76"/>
  <c r="BC24" i="76"/>
  <c r="BA24" i="76"/>
  <c r="AY24" i="76"/>
  <c r="AW24" i="76"/>
  <c r="AU24" i="76"/>
  <c r="AS24" i="76"/>
  <c r="AQ24" i="76"/>
  <c r="AO24" i="76"/>
  <c r="AM24" i="76"/>
  <c r="AK24" i="76"/>
  <c r="AI24" i="76"/>
  <c r="AG24" i="76"/>
  <c r="AE24" i="76"/>
  <c r="AC24" i="76"/>
  <c r="AA24" i="76"/>
  <c r="Y24" i="76"/>
  <c r="W24" i="76"/>
  <c r="U24" i="76"/>
  <c r="S24" i="76"/>
  <c r="Q24" i="76"/>
  <c r="O24" i="76"/>
  <c r="M24" i="76"/>
  <c r="K24" i="76"/>
  <c r="I24" i="76"/>
  <c r="G24" i="76"/>
  <c r="E24" i="76"/>
  <c r="BY23" i="76"/>
  <c r="BW23" i="76"/>
  <c r="BU23" i="76"/>
  <c r="BS23" i="76"/>
  <c r="BQ23" i="76"/>
  <c r="BO23" i="76"/>
  <c r="BM23" i="76"/>
  <c r="BK23" i="76"/>
  <c r="BI23" i="76"/>
  <c r="BG23" i="76"/>
  <c r="BE23" i="76"/>
  <c r="BC23" i="76"/>
  <c r="BA23" i="76"/>
  <c r="AY23" i="76"/>
  <c r="AW23" i="76"/>
  <c r="AU23" i="76"/>
  <c r="AS23" i="76"/>
  <c r="AQ23" i="76"/>
  <c r="AO23" i="76"/>
  <c r="AM23" i="76"/>
  <c r="AK23" i="76"/>
  <c r="AI23" i="76"/>
  <c r="AG23" i="76"/>
  <c r="AE23" i="76"/>
  <c r="AC23" i="76"/>
  <c r="AA23" i="76"/>
  <c r="Y23" i="76"/>
  <c r="W23" i="76"/>
  <c r="U23" i="76"/>
  <c r="S23" i="76"/>
  <c r="Q23" i="76"/>
  <c r="O23" i="76"/>
  <c r="M23" i="76"/>
  <c r="K23" i="76"/>
  <c r="I23" i="76"/>
  <c r="G23" i="76"/>
  <c r="E23" i="76"/>
  <c r="BY22" i="76"/>
  <c r="BW22" i="76"/>
  <c r="BU22" i="76"/>
  <c r="BS22" i="76"/>
  <c r="BQ22" i="76"/>
  <c r="BO22" i="76"/>
  <c r="BM22" i="76"/>
  <c r="BK22" i="76"/>
  <c r="BI22" i="76"/>
  <c r="BG22" i="76"/>
  <c r="BE22" i="76"/>
  <c r="BC22" i="76"/>
  <c r="BA22" i="76"/>
  <c r="AY22" i="76"/>
  <c r="AW22" i="76"/>
  <c r="AU22" i="76"/>
  <c r="AS22" i="76"/>
  <c r="AQ22" i="76"/>
  <c r="AO22" i="76"/>
  <c r="AM22" i="76"/>
  <c r="AK22" i="76"/>
  <c r="AI22" i="76"/>
  <c r="AG22" i="76"/>
  <c r="AE22" i="76"/>
  <c r="AC22" i="76"/>
  <c r="AA22" i="76"/>
  <c r="Y22" i="76"/>
  <c r="W22" i="76"/>
  <c r="U22" i="76"/>
  <c r="S22" i="76"/>
  <c r="Q22" i="76"/>
  <c r="O22" i="76"/>
  <c r="M22" i="76"/>
  <c r="K22" i="76"/>
  <c r="I22" i="76"/>
  <c r="G22" i="76"/>
  <c r="E22" i="76"/>
  <c r="BY21" i="76"/>
  <c r="BW21" i="76"/>
  <c r="BU21" i="76"/>
  <c r="BS21" i="76"/>
  <c r="BQ21" i="76"/>
  <c r="BO21" i="76"/>
  <c r="BM21" i="76"/>
  <c r="BK21" i="76"/>
  <c r="BI21" i="76"/>
  <c r="BG21" i="76"/>
  <c r="BE21" i="76"/>
  <c r="BC21" i="76"/>
  <c r="BA21" i="76"/>
  <c r="AY21" i="76"/>
  <c r="AW21" i="76"/>
  <c r="AU21" i="76"/>
  <c r="AS21" i="76"/>
  <c r="AQ21" i="76"/>
  <c r="AO21" i="76"/>
  <c r="AM21" i="76"/>
  <c r="AK21" i="76"/>
  <c r="AI21" i="76"/>
  <c r="AG21" i="76"/>
  <c r="AE21" i="76"/>
  <c r="AC21" i="76"/>
  <c r="AA21" i="76"/>
  <c r="Y21" i="76"/>
  <c r="W21" i="76"/>
  <c r="U21" i="76"/>
  <c r="S21" i="76"/>
  <c r="Q21" i="76"/>
  <c r="O21" i="76"/>
  <c r="M21" i="76"/>
  <c r="K21" i="76"/>
  <c r="I21" i="76"/>
  <c r="G21" i="76"/>
  <c r="E21" i="76"/>
  <c r="BY20" i="76"/>
  <c r="BW20" i="76"/>
  <c r="BU20" i="76"/>
  <c r="BS20" i="76"/>
  <c r="BQ20" i="76"/>
  <c r="BO20" i="76"/>
  <c r="BM20" i="76"/>
  <c r="BK20" i="76"/>
  <c r="BI20" i="76"/>
  <c r="BG20" i="76"/>
  <c r="BE20" i="76"/>
  <c r="BC20" i="76"/>
  <c r="BA20" i="76"/>
  <c r="AY20" i="76"/>
  <c r="AW20" i="76"/>
  <c r="AU20" i="76"/>
  <c r="AS20" i="76"/>
  <c r="AQ20" i="76"/>
  <c r="AO20" i="76"/>
  <c r="AM20" i="76"/>
  <c r="AK20" i="76"/>
  <c r="AI20" i="76"/>
  <c r="AG20" i="76"/>
  <c r="AE20" i="76"/>
  <c r="AC20" i="76"/>
  <c r="AA20" i="76"/>
  <c r="Y20" i="76"/>
  <c r="W20" i="76"/>
  <c r="U20" i="76"/>
  <c r="S20" i="76"/>
  <c r="Q20" i="76"/>
  <c r="O20" i="76"/>
  <c r="M20" i="76"/>
  <c r="K20" i="76"/>
  <c r="I20" i="76"/>
  <c r="G20" i="76"/>
  <c r="E20" i="76"/>
  <c r="BY19" i="76"/>
  <c r="BW19" i="76"/>
  <c r="BU19" i="76"/>
  <c r="BS19" i="76"/>
  <c r="BQ19" i="76"/>
  <c r="BO19" i="76"/>
  <c r="BM19" i="76"/>
  <c r="BK19" i="76"/>
  <c r="BI19" i="76"/>
  <c r="BG19" i="76"/>
  <c r="BE19" i="76"/>
  <c r="BC19" i="76"/>
  <c r="BA19" i="76"/>
  <c r="AY19" i="76"/>
  <c r="AW19" i="76"/>
  <c r="AU19" i="76"/>
  <c r="AS19" i="76"/>
  <c r="AQ19" i="76"/>
  <c r="AO19" i="76"/>
  <c r="AM19" i="76"/>
  <c r="AK19" i="76"/>
  <c r="AI19" i="76"/>
  <c r="AG19" i="76"/>
  <c r="AE19" i="76"/>
  <c r="AC19" i="76"/>
  <c r="AA19" i="76"/>
  <c r="Y19" i="76"/>
  <c r="W19" i="76"/>
  <c r="U19" i="76"/>
  <c r="S19" i="76"/>
  <c r="Q19" i="76"/>
  <c r="O19" i="76"/>
  <c r="M19" i="76"/>
  <c r="K19" i="76"/>
  <c r="I19" i="76"/>
  <c r="G19" i="76"/>
  <c r="E19" i="76"/>
  <c r="BY18" i="76"/>
  <c r="BW18" i="76"/>
  <c r="BU18" i="76"/>
  <c r="BS18" i="76"/>
  <c r="BQ18" i="76"/>
  <c r="BO18" i="76"/>
  <c r="BM18" i="76"/>
  <c r="BK18" i="76"/>
  <c r="BI18" i="76"/>
  <c r="BG18" i="76"/>
  <c r="BE18" i="76"/>
  <c r="BC18" i="76"/>
  <c r="BA18" i="76"/>
  <c r="AY18" i="76"/>
  <c r="AW18" i="76"/>
  <c r="AU18" i="76"/>
  <c r="AS18" i="76"/>
  <c r="AQ18" i="76"/>
  <c r="AO18" i="76"/>
  <c r="AM18" i="76"/>
  <c r="AK18" i="76"/>
  <c r="AI18" i="76"/>
  <c r="AG18" i="76"/>
  <c r="AE18" i="76"/>
  <c r="AC18" i="76"/>
  <c r="AA18" i="76"/>
  <c r="Y18" i="76"/>
  <c r="W18" i="76"/>
  <c r="U18" i="76"/>
  <c r="S18" i="76"/>
  <c r="Q18" i="76"/>
  <c r="O18" i="76"/>
  <c r="M18" i="76"/>
  <c r="K18" i="76"/>
  <c r="I18" i="76"/>
  <c r="G18" i="76"/>
  <c r="E18" i="76"/>
  <c r="BY17" i="76"/>
  <c r="BW17" i="76"/>
  <c r="BU17" i="76"/>
  <c r="BS17" i="76"/>
  <c r="BQ17" i="76"/>
  <c r="BO17" i="76"/>
  <c r="BM17" i="76"/>
  <c r="BK17" i="76"/>
  <c r="BI17" i="76"/>
  <c r="BG17" i="76"/>
  <c r="BE17" i="76"/>
  <c r="BC17" i="76"/>
  <c r="BA17" i="76"/>
  <c r="AY17" i="76"/>
  <c r="AW17" i="76"/>
  <c r="AU17" i="76"/>
  <c r="AS17" i="76"/>
  <c r="AQ17" i="76"/>
  <c r="AO17" i="76"/>
  <c r="AM17" i="76"/>
  <c r="AK17" i="76"/>
  <c r="AI17" i="76"/>
  <c r="AG17" i="76"/>
  <c r="AE17" i="76"/>
  <c r="AC17" i="76"/>
  <c r="AA17" i="76"/>
  <c r="Y17" i="76"/>
  <c r="W17" i="76"/>
  <c r="U17" i="76"/>
  <c r="S17" i="76"/>
  <c r="Q17" i="76"/>
  <c r="O17" i="76"/>
  <c r="M17" i="76"/>
  <c r="K17" i="76"/>
  <c r="I17" i="76"/>
  <c r="G17" i="76"/>
  <c r="E17" i="76"/>
  <c r="BY16" i="76"/>
  <c r="BW16" i="76"/>
  <c r="BU16" i="76"/>
  <c r="BS16" i="76"/>
  <c r="BQ16" i="76"/>
  <c r="BO16" i="76"/>
  <c r="BM16" i="76"/>
  <c r="BK16" i="76"/>
  <c r="BI16" i="76"/>
  <c r="BG16" i="76"/>
  <c r="BE16" i="76"/>
  <c r="BC16" i="76"/>
  <c r="BA16" i="76"/>
  <c r="AY16" i="76"/>
  <c r="AW16" i="76"/>
  <c r="AU16" i="76"/>
  <c r="AS16" i="76"/>
  <c r="AQ16" i="76"/>
  <c r="AO16" i="76"/>
  <c r="AM16" i="76"/>
  <c r="AK16" i="76"/>
  <c r="AI16" i="76"/>
  <c r="AG16" i="76"/>
  <c r="AE16" i="76"/>
  <c r="AC16" i="76"/>
  <c r="AA16" i="76"/>
  <c r="Y16" i="76"/>
  <c r="W16" i="76"/>
  <c r="U16" i="76"/>
  <c r="S16" i="76"/>
  <c r="Q16" i="76"/>
  <c r="O16" i="76"/>
  <c r="M16" i="76"/>
  <c r="K16" i="76"/>
  <c r="I16" i="76"/>
  <c r="G16" i="76"/>
  <c r="E16" i="76"/>
  <c r="BY15" i="76"/>
  <c r="BW15" i="76"/>
  <c r="BU15" i="76"/>
  <c r="BS15" i="76"/>
  <c r="BQ15" i="76"/>
  <c r="BO15" i="76"/>
  <c r="BM15" i="76"/>
  <c r="BK15" i="76"/>
  <c r="BI15" i="76"/>
  <c r="BG15" i="76"/>
  <c r="BE15" i="76"/>
  <c r="BC15" i="76"/>
  <c r="BA15" i="76"/>
  <c r="AY15" i="76"/>
  <c r="AW15" i="76"/>
  <c r="AU15" i="76"/>
  <c r="AS15" i="76"/>
  <c r="AQ15" i="76"/>
  <c r="AO15" i="76"/>
  <c r="AM15" i="76"/>
  <c r="AK15" i="76"/>
  <c r="AI15" i="76"/>
  <c r="AG15" i="76"/>
  <c r="AE15" i="76"/>
  <c r="AC15" i="76"/>
  <c r="AA15" i="76"/>
  <c r="Y15" i="76"/>
  <c r="W15" i="76"/>
  <c r="U15" i="76"/>
  <c r="S15" i="76"/>
  <c r="Q15" i="76"/>
  <c r="O15" i="76"/>
  <c r="M15" i="76"/>
  <c r="K15" i="76"/>
  <c r="I15" i="76"/>
  <c r="G15" i="76"/>
  <c r="E15" i="76"/>
  <c r="BY14" i="76"/>
  <c r="BW14" i="76"/>
  <c r="BU14" i="76"/>
  <c r="BS14" i="76"/>
  <c r="BQ14" i="76"/>
  <c r="BO14" i="76"/>
  <c r="BM14" i="76"/>
  <c r="BK14" i="76"/>
  <c r="BI14" i="76"/>
  <c r="BG14" i="76"/>
  <c r="BE14" i="76"/>
  <c r="BC14" i="76"/>
  <c r="BA14" i="76"/>
  <c r="AY14" i="76"/>
  <c r="AW14" i="76"/>
  <c r="AU14" i="76"/>
  <c r="AS14" i="76"/>
  <c r="AQ14" i="76"/>
  <c r="AO14" i="76"/>
  <c r="AM14" i="76"/>
  <c r="AK14" i="76"/>
  <c r="AI14" i="76"/>
  <c r="AG14" i="76"/>
  <c r="AE14" i="76"/>
  <c r="AC14" i="76"/>
  <c r="AA14" i="76"/>
  <c r="Y14" i="76"/>
  <c r="W14" i="76"/>
  <c r="U14" i="76"/>
  <c r="S14" i="76"/>
  <c r="Q14" i="76"/>
  <c r="O14" i="76"/>
  <c r="M14" i="76"/>
  <c r="K14" i="76"/>
  <c r="I14" i="76"/>
  <c r="G14" i="76"/>
  <c r="E14" i="76"/>
  <c r="BY13" i="76"/>
  <c r="BW13" i="76"/>
  <c r="BU13" i="76"/>
  <c r="BS13" i="76"/>
  <c r="BQ13" i="76"/>
  <c r="BO13" i="76"/>
  <c r="BM13" i="76"/>
  <c r="BK13" i="76"/>
  <c r="BI13" i="76"/>
  <c r="BG13" i="76"/>
  <c r="BE13" i="76"/>
  <c r="BC13" i="76"/>
  <c r="BA13" i="76"/>
  <c r="AY13" i="76"/>
  <c r="AW13" i="76"/>
  <c r="AU13" i="76"/>
  <c r="AS13" i="76"/>
  <c r="AQ13" i="76"/>
  <c r="AO13" i="76"/>
  <c r="AM13" i="76"/>
  <c r="AK13" i="76"/>
  <c r="AI13" i="76"/>
  <c r="AG13" i="76"/>
  <c r="AE13" i="76"/>
  <c r="AC13" i="76"/>
  <c r="AA13" i="76"/>
  <c r="Y13" i="76"/>
  <c r="W13" i="76"/>
  <c r="U13" i="76"/>
  <c r="S13" i="76"/>
  <c r="Q13" i="76"/>
  <c r="O13" i="76"/>
  <c r="M13" i="76"/>
  <c r="K13" i="76"/>
  <c r="I13" i="76"/>
  <c r="G13" i="76"/>
  <c r="E13" i="76"/>
  <c r="BY12" i="76"/>
  <c r="BW12" i="76"/>
  <c r="BU12" i="76"/>
  <c r="BS12" i="76"/>
  <c r="BQ12" i="76"/>
  <c r="BO12" i="76"/>
  <c r="BM12" i="76"/>
  <c r="BK12" i="76"/>
  <c r="BI12" i="76"/>
  <c r="BG12" i="76"/>
  <c r="BE12" i="76"/>
  <c r="BC12" i="76"/>
  <c r="BA12" i="76"/>
  <c r="AY12" i="76"/>
  <c r="AW12" i="76"/>
  <c r="AU12" i="76"/>
  <c r="AS12" i="76"/>
  <c r="AQ12" i="76"/>
  <c r="AO12" i="76"/>
  <c r="AM12" i="76"/>
  <c r="AK12" i="76"/>
  <c r="AI12" i="76"/>
  <c r="AG12" i="76"/>
  <c r="AE12" i="76"/>
  <c r="AC12" i="76"/>
  <c r="AA12" i="76"/>
  <c r="Y12" i="76"/>
  <c r="W12" i="76"/>
  <c r="U12" i="76"/>
  <c r="S12" i="76"/>
  <c r="Q12" i="76"/>
  <c r="O12" i="76"/>
  <c r="M12" i="76"/>
  <c r="K12" i="76"/>
  <c r="I12" i="76"/>
  <c r="G12" i="76"/>
  <c r="E12" i="76"/>
  <c r="BY11" i="76"/>
  <c r="BW11" i="76"/>
  <c r="BU11" i="76"/>
  <c r="BS11" i="76"/>
  <c r="BQ11" i="76"/>
  <c r="BO11" i="76"/>
  <c r="BM11" i="76"/>
  <c r="BK11" i="76"/>
  <c r="BI11" i="76"/>
  <c r="BG11" i="76"/>
  <c r="BE11" i="76"/>
  <c r="BC11" i="76"/>
  <c r="BA11" i="76"/>
  <c r="AY11" i="76"/>
  <c r="AW11" i="76"/>
  <c r="AU11" i="76"/>
  <c r="AS11" i="76"/>
  <c r="AQ11" i="76"/>
  <c r="AO11" i="76"/>
  <c r="AM11" i="76"/>
  <c r="AK11" i="76"/>
  <c r="AI11" i="76"/>
  <c r="AG11" i="76"/>
  <c r="AE11" i="76"/>
  <c r="AC11" i="76"/>
  <c r="AA11" i="76"/>
  <c r="Y11" i="76"/>
  <c r="W11" i="76"/>
  <c r="U11" i="76"/>
  <c r="S11" i="76"/>
  <c r="Q11" i="76"/>
  <c r="O11" i="76"/>
  <c r="M11" i="76"/>
  <c r="K11" i="76"/>
  <c r="I11" i="76"/>
  <c r="G11" i="76"/>
  <c r="E11" i="76"/>
  <c r="BY10" i="76"/>
  <c r="BW10" i="76"/>
  <c r="BU10" i="76"/>
  <c r="BS10" i="76"/>
  <c r="BQ10" i="76"/>
  <c r="BO10" i="76"/>
  <c r="BM10" i="76"/>
  <c r="BK10" i="76"/>
  <c r="BI10" i="76"/>
  <c r="BG10" i="76"/>
  <c r="BE10" i="76"/>
  <c r="BC10" i="76"/>
  <c r="BA10" i="76"/>
  <c r="AY10" i="76"/>
  <c r="AW10" i="76"/>
  <c r="AU10" i="76"/>
  <c r="AS10" i="76"/>
  <c r="AQ10" i="76"/>
  <c r="AO10" i="76"/>
  <c r="AM10" i="76"/>
  <c r="AK10" i="76"/>
  <c r="AI10" i="76"/>
  <c r="AG10" i="76"/>
  <c r="AE10" i="76"/>
  <c r="AC10" i="76"/>
  <c r="AA10" i="76"/>
  <c r="Y10" i="76"/>
  <c r="W10" i="76"/>
  <c r="U10" i="76"/>
  <c r="S10" i="76"/>
  <c r="Q10" i="76"/>
  <c r="O10" i="76"/>
  <c r="M10" i="76"/>
  <c r="K10" i="76"/>
  <c r="I10" i="76"/>
  <c r="G10" i="76"/>
  <c r="E10" i="76"/>
  <c r="BY9" i="76"/>
  <c r="BW9" i="76"/>
  <c r="BU9" i="76"/>
  <c r="BS9" i="76"/>
  <c r="BQ9" i="76"/>
  <c r="BO9" i="76"/>
  <c r="BM9" i="76"/>
  <c r="BK9" i="76"/>
  <c r="BI9" i="76"/>
  <c r="BG9" i="76"/>
  <c r="BE9" i="76"/>
  <c r="BC9" i="76"/>
  <c r="BA9" i="76"/>
  <c r="AY9" i="76"/>
  <c r="AW9" i="76"/>
  <c r="AU9" i="76"/>
  <c r="AS9" i="76"/>
  <c r="AQ9" i="76"/>
  <c r="AO9" i="76"/>
  <c r="AM9" i="76"/>
  <c r="AK9" i="76"/>
  <c r="AI9" i="76"/>
  <c r="AG9" i="76"/>
  <c r="AE9" i="76"/>
  <c r="AC9" i="76"/>
  <c r="AA9" i="76"/>
  <c r="Y9" i="76"/>
  <c r="W9" i="76"/>
  <c r="U9" i="76"/>
  <c r="S9" i="76"/>
  <c r="Q9" i="76"/>
  <c r="O9" i="76"/>
  <c r="M9" i="76"/>
  <c r="K9" i="76"/>
  <c r="I9" i="76"/>
  <c r="G9" i="76"/>
  <c r="E9" i="76"/>
  <c r="BY8" i="76"/>
  <c r="BW8" i="76"/>
  <c r="BU8" i="76"/>
  <c r="BS8" i="76"/>
  <c r="BQ8" i="76"/>
  <c r="BO8" i="76"/>
  <c r="BM8" i="76"/>
  <c r="BK8" i="76"/>
  <c r="BI8" i="76"/>
  <c r="BG8" i="76"/>
  <c r="BE8" i="76"/>
  <c r="BC8" i="76"/>
  <c r="BA8" i="76"/>
  <c r="AY8" i="76"/>
  <c r="AW8" i="76"/>
  <c r="AU8" i="76"/>
  <c r="AS8" i="76"/>
  <c r="AQ8" i="76"/>
  <c r="AO8" i="76"/>
  <c r="AM8" i="76"/>
  <c r="AK8" i="76"/>
  <c r="AI8" i="76"/>
  <c r="AG8" i="76"/>
  <c r="AE8" i="76"/>
  <c r="AC8" i="76"/>
  <c r="AA8" i="76"/>
  <c r="Y8" i="76"/>
  <c r="W8" i="76"/>
  <c r="U8" i="76"/>
  <c r="S8" i="76"/>
  <c r="Q8" i="76"/>
  <c r="O8" i="76"/>
  <c r="M8" i="76"/>
  <c r="K8" i="76"/>
  <c r="I8" i="76"/>
  <c r="G8" i="76"/>
  <c r="E8" i="76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Q33" i="77"/>
  <c r="O33" i="77"/>
  <c r="M33" i="77"/>
  <c r="K33" i="77"/>
  <c r="I33" i="77"/>
  <c r="G33" i="77"/>
  <c r="E33" i="77"/>
  <c r="Q32" i="77"/>
  <c r="O32" i="77"/>
  <c r="M32" i="77"/>
  <c r="K32" i="77"/>
  <c r="I32" i="77"/>
  <c r="G32" i="77"/>
  <c r="E32" i="77"/>
  <c r="Q31" i="77"/>
  <c r="O31" i="77"/>
  <c r="M31" i="77"/>
  <c r="K31" i="77"/>
  <c r="I31" i="77"/>
  <c r="G31" i="77"/>
  <c r="E31" i="77"/>
  <c r="Q30" i="77"/>
  <c r="O30" i="77"/>
  <c r="M30" i="77"/>
  <c r="K30" i="77"/>
  <c r="I30" i="77"/>
  <c r="G30" i="77"/>
  <c r="E30" i="77"/>
  <c r="Q29" i="77"/>
  <c r="O29" i="77"/>
  <c r="M29" i="77"/>
  <c r="K29" i="77"/>
  <c r="I29" i="77"/>
  <c r="G29" i="77"/>
  <c r="E29" i="77"/>
  <c r="Q28" i="77"/>
  <c r="O28" i="77"/>
  <c r="M28" i="77"/>
  <c r="K28" i="77"/>
  <c r="I28" i="77"/>
  <c r="G28" i="77"/>
  <c r="E28" i="77"/>
  <c r="Q27" i="77"/>
  <c r="O27" i="77"/>
  <c r="M27" i="77"/>
  <c r="K27" i="77"/>
  <c r="I27" i="77"/>
  <c r="G27" i="77"/>
  <c r="E27" i="77"/>
  <c r="Q26" i="77"/>
  <c r="O26" i="77"/>
  <c r="M26" i="77"/>
  <c r="K26" i="77"/>
  <c r="I26" i="77"/>
  <c r="G26" i="77"/>
  <c r="E26" i="77"/>
  <c r="Q25" i="77"/>
  <c r="O25" i="77"/>
  <c r="M25" i="77"/>
  <c r="K25" i="77"/>
  <c r="I25" i="77"/>
  <c r="G25" i="77"/>
  <c r="E25" i="77"/>
  <c r="Q24" i="77"/>
  <c r="O24" i="77"/>
  <c r="M24" i="77"/>
  <c r="K24" i="77"/>
  <c r="I24" i="77"/>
  <c r="G24" i="77"/>
  <c r="E24" i="77"/>
  <c r="Q23" i="77"/>
  <c r="O23" i="77"/>
  <c r="M23" i="77"/>
  <c r="K23" i="77"/>
  <c r="I23" i="77"/>
  <c r="G23" i="77"/>
  <c r="E23" i="77"/>
  <c r="Q22" i="77"/>
  <c r="O22" i="77"/>
  <c r="M22" i="77"/>
  <c r="K22" i="77"/>
  <c r="I22" i="77"/>
  <c r="G22" i="77"/>
  <c r="E22" i="77"/>
  <c r="Q21" i="77"/>
  <c r="O21" i="77"/>
  <c r="M21" i="77"/>
  <c r="K21" i="77"/>
  <c r="I21" i="77"/>
  <c r="G21" i="77"/>
  <c r="E21" i="77"/>
  <c r="BE20" i="77"/>
  <c r="BC20" i="77"/>
  <c r="BA20" i="77"/>
  <c r="AY20" i="77"/>
  <c r="AW20" i="77"/>
  <c r="AU20" i="77"/>
  <c r="AS20" i="77"/>
  <c r="AQ20" i="77"/>
  <c r="AO20" i="77"/>
  <c r="AM20" i="77"/>
  <c r="AK20" i="77"/>
  <c r="AI20" i="77"/>
  <c r="AG20" i="77"/>
  <c r="AE20" i="77"/>
  <c r="AC20" i="77"/>
  <c r="AA20" i="77"/>
  <c r="Y20" i="77"/>
  <c r="W20" i="77"/>
  <c r="U20" i="77"/>
  <c r="S20" i="77"/>
  <c r="Q20" i="77"/>
  <c r="O20" i="77"/>
  <c r="M20" i="77"/>
  <c r="K20" i="77"/>
  <c r="I20" i="77"/>
  <c r="G20" i="77"/>
  <c r="E20" i="77"/>
  <c r="BE19" i="77"/>
  <c r="BC19" i="77"/>
  <c r="BA19" i="77"/>
  <c r="AY19" i="77"/>
  <c r="AW19" i="77"/>
  <c r="AU19" i="77"/>
  <c r="AS19" i="77"/>
  <c r="AQ19" i="77"/>
  <c r="AO19" i="77"/>
  <c r="AM19" i="77"/>
  <c r="AK19" i="77"/>
  <c r="AI19" i="77"/>
  <c r="AG19" i="77"/>
  <c r="AE19" i="77"/>
  <c r="AC19" i="77"/>
  <c r="AA19" i="77"/>
  <c r="Y19" i="77"/>
  <c r="W19" i="77"/>
  <c r="U19" i="77"/>
  <c r="S19" i="77"/>
  <c r="Q19" i="77"/>
  <c r="O19" i="77"/>
  <c r="M19" i="77"/>
  <c r="K19" i="77"/>
  <c r="I19" i="77"/>
  <c r="G19" i="77"/>
  <c r="E19" i="77"/>
  <c r="BE18" i="77"/>
  <c r="BC18" i="77"/>
  <c r="BA18" i="77"/>
  <c r="AY18" i="77"/>
  <c r="AW18" i="77"/>
  <c r="AU18" i="77"/>
  <c r="AS18" i="77"/>
  <c r="AQ18" i="77"/>
  <c r="AO18" i="77"/>
  <c r="AM18" i="77"/>
  <c r="AK18" i="77"/>
  <c r="AI18" i="77"/>
  <c r="AG18" i="77"/>
  <c r="AE18" i="77"/>
  <c r="AC18" i="77"/>
  <c r="AA18" i="77"/>
  <c r="Y18" i="77"/>
  <c r="W18" i="77"/>
  <c r="U18" i="77"/>
  <c r="S18" i="77"/>
  <c r="Q18" i="77"/>
  <c r="O18" i="77"/>
  <c r="M18" i="77"/>
  <c r="K18" i="77"/>
  <c r="I18" i="77"/>
  <c r="G18" i="77"/>
  <c r="E18" i="77"/>
  <c r="BE17" i="77"/>
  <c r="BC17" i="77"/>
  <c r="BA17" i="77"/>
  <c r="AY17" i="77"/>
  <c r="AW17" i="77"/>
  <c r="AU17" i="77"/>
  <c r="AS17" i="77"/>
  <c r="AQ17" i="77"/>
  <c r="AO17" i="77"/>
  <c r="AM17" i="77"/>
  <c r="AK17" i="77"/>
  <c r="AI17" i="77"/>
  <c r="AG17" i="77"/>
  <c r="AE17" i="77"/>
  <c r="AC17" i="77"/>
  <c r="AA17" i="77"/>
  <c r="Y17" i="77"/>
  <c r="W17" i="77"/>
  <c r="U17" i="77"/>
  <c r="S17" i="77"/>
  <c r="Q17" i="77"/>
  <c r="O17" i="77"/>
  <c r="M17" i="77"/>
  <c r="K17" i="77"/>
  <c r="I17" i="77"/>
  <c r="G17" i="77"/>
  <c r="E17" i="77"/>
  <c r="BE16" i="77"/>
  <c r="BC16" i="77"/>
  <c r="BA16" i="77"/>
  <c r="AY16" i="77"/>
  <c r="AW16" i="77"/>
  <c r="AU16" i="77"/>
  <c r="AS16" i="77"/>
  <c r="AQ16" i="77"/>
  <c r="AO16" i="77"/>
  <c r="AM16" i="77"/>
  <c r="AK16" i="77"/>
  <c r="AI16" i="77"/>
  <c r="AG16" i="77"/>
  <c r="AE16" i="77"/>
  <c r="AC16" i="77"/>
  <c r="AA16" i="77"/>
  <c r="Y16" i="77"/>
  <c r="W16" i="77"/>
  <c r="U16" i="77"/>
  <c r="S16" i="77"/>
  <c r="Q16" i="77"/>
  <c r="O16" i="77"/>
  <c r="M16" i="77"/>
  <c r="K16" i="77"/>
  <c r="I16" i="77"/>
  <c r="G16" i="77"/>
  <c r="E16" i="77"/>
  <c r="BE15" i="77"/>
  <c r="BC15" i="77"/>
  <c r="BA15" i="77"/>
  <c r="AY15" i="77"/>
  <c r="AW15" i="77"/>
  <c r="AU15" i="77"/>
  <c r="AS15" i="77"/>
  <c r="AQ15" i="77"/>
  <c r="AO15" i="77"/>
  <c r="AM15" i="77"/>
  <c r="AK15" i="77"/>
  <c r="AI15" i="77"/>
  <c r="AG15" i="77"/>
  <c r="AE15" i="77"/>
  <c r="AC15" i="77"/>
  <c r="AA15" i="77"/>
  <c r="Y15" i="77"/>
  <c r="W15" i="77"/>
  <c r="U15" i="77"/>
  <c r="S15" i="77"/>
  <c r="Q15" i="77"/>
  <c r="O15" i="77"/>
  <c r="M15" i="77"/>
  <c r="K15" i="77"/>
  <c r="I15" i="77"/>
  <c r="G15" i="77"/>
  <c r="E15" i="77"/>
  <c r="BE14" i="77"/>
  <c r="BC14" i="77"/>
  <c r="BA14" i="77"/>
  <c r="AY14" i="77"/>
  <c r="AW14" i="77"/>
  <c r="AU14" i="77"/>
  <c r="AS14" i="77"/>
  <c r="AQ14" i="77"/>
  <c r="AO14" i="77"/>
  <c r="AM14" i="77"/>
  <c r="AK14" i="77"/>
  <c r="AI14" i="77"/>
  <c r="AG14" i="77"/>
  <c r="AE14" i="77"/>
  <c r="AC14" i="77"/>
  <c r="AA14" i="77"/>
  <c r="Y14" i="77"/>
  <c r="W14" i="77"/>
  <c r="U14" i="77"/>
  <c r="S14" i="77"/>
  <c r="Q14" i="77"/>
  <c r="O14" i="77"/>
  <c r="M14" i="77"/>
  <c r="K14" i="77"/>
  <c r="I14" i="77"/>
  <c r="G14" i="77"/>
  <c r="E14" i="77"/>
  <c r="BE13" i="77"/>
  <c r="BC13" i="77"/>
  <c r="BA13" i="77"/>
  <c r="AY13" i="77"/>
  <c r="AW13" i="77"/>
  <c r="AU13" i="77"/>
  <c r="AS13" i="77"/>
  <c r="AQ13" i="77"/>
  <c r="AO13" i="77"/>
  <c r="AM13" i="77"/>
  <c r="AK13" i="77"/>
  <c r="AI13" i="77"/>
  <c r="AG13" i="77"/>
  <c r="AE13" i="77"/>
  <c r="AC13" i="77"/>
  <c r="AA13" i="77"/>
  <c r="Y13" i="77"/>
  <c r="W13" i="77"/>
  <c r="U13" i="77"/>
  <c r="S13" i="77"/>
  <c r="Q13" i="77"/>
  <c r="O13" i="77"/>
  <c r="M13" i="77"/>
  <c r="K13" i="77"/>
  <c r="I13" i="77"/>
  <c r="G13" i="77"/>
  <c r="E13" i="77"/>
  <c r="BE12" i="77"/>
  <c r="BC12" i="77"/>
  <c r="BA12" i="77"/>
  <c r="AY12" i="77"/>
  <c r="AW12" i="77"/>
  <c r="AU12" i="77"/>
  <c r="AS12" i="77"/>
  <c r="AQ12" i="77"/>
  <c r="AO12" i="77"/>
  <c r="AM12" i="77"/>
  <c r="AK12" i="77"/>
  <c r="AI12" i="77"/>
  <c r="AG12" i="77"/>
  <c r="AE12" i="77"/>
  <c r="AC12" i="77"/>
  <c r="AA12" i="77"/>
  <c r="Y12" i="77"/>
  <c r="W12" i="77"/>
  <c r="U12" i="77"/>
  <c r="S12" i="77"/>
  <c r="Q12" i="77"/>
  <c r="O12" i="77"/>
  <c r="M12" i="77"/>
  <c r="K12" i="77"/>
  <c r="I12" i="77"/>
  <c r="G12" i="77"/>
  <c r="E12" i="77"/>
  <c r="BE11" i="77"/>
  <c r="BC11" i="77"/>
  <c r="BA11" i="77"/>
  <c r="AY11" i="77"/>
  <c r="AW11" i="77"/>
  <c r="AU11" i="77"/>
  <c r="AS11" i="77"/>
  <c r="AQ11" i="77"/>
  <c r="AO11" i="77"/>
  <c r="AM11" i="77"/>
  <c r="AK11" i="77"/>
  <c r="AI11" i="77"/>
  <c r="AG11" i="77"/>
  <c r="AE11" i="77"/>
  <c r="AC11" i="77"/>
  <c r="AA11" i="77"/>
  <c r="Y11" i="77"/>
  <c r="W11" i="77"/>
  <c r="U11" i="77"/>
  <c r="S11" i="77"/>
  <c r="Q11" i="77"/>
  <c r="O11" i="77"/>
  <c r="M11" i="77"/>
  <c r="K11" i="77"/>
  <c r="I11" i="77"/>
  <c r="G11" i="77"/>
  <c r="E11" i="77"/>
  <c r="BE10" i="77"/>
  <c r="BC10" i="77"/>
  <c r="BA10" i="77"/>
  <c r="AY10" i="77"/>
  <c r="AW10" i="77"/>
  <c r="AU10" i="77"/>
  <c r="AS10" i="77"/>
  <c r="AQ10" i="77"/>
  <c r="AO10" i="77"/>
  <c r="AM10" i="77"/>
  <c r="AK10" i="77"/>
  <c r="AI10" i="77"/>
  <c r="AG10" i="77"/>
  <c r="AE10" i="77"/>
  <c r="AC10" i="77"/>
  <c r="AA10" i="77"/>
  <c r="Y10" i="77"/>
  <c r="W10" i="77"/>
  <c r="U10" i="77"/>
  <c r="S10" i="77"/>
  <c r="Q10" i="77"/>
  <c r="O10" i="77"/>
  <c r="M10" i="77"/>
  <c r="K10" i="77"/>
  <c r="I10" i="77"/>
  <c r="G10" i="77"/>
  <c r="E10" i="77"/>
  <c r="BE9" i="77"/>
  <c r="BC9" i="77"/>
  <c r="BA9" i="77"/>
  <c r="AY9" i="77"/>
  <c r="AW9" i="77"/>
  <c r="AU9" i="77"/>
  <c r="AS9" i="77"/>
  <c r="AQ9" i="77"/>
  <c r="AO9" i="77"/>
  <c r="AM9" i="77"/>
  <c r="AK9" i="77"/>
  <c r="AI9" i="77"/>
  <c r="AG9" i="77"/>
  <c r="AE9" i="77"/>
  <c r="AC9" i="77"/>
  <c r="AA9" i="77"/>
  <c r="Y9" i="77"/>
  <c r="W9" i="77"/>
  <c r="U9" i="77"/>
  <c r="S9" i="77"/>
  <c r="Q9" i="77"/>
  <c r="O9" i="77"/>
  <c r="M9" i="77"/>
  <c r="K9" i="77"/>
  <c r="I9" i="77"/>
  <c r="G9" i="77"/>
  <c r="E9" i="77"/>
  <c r="BE8" i="77"/>
  <c r="BC8" i="77"/>
  <c r="Y8" i="77"/>
  <c r="W8" i="77"/>
  <c r="U8" i="77"/>
  <c r="S8" i="77"/>
  <c r="Q8" i="77"/>
  <c r="O8" i="77"/>
  <c r="M8" i="77"/>
  <c r="K8" i="77"/>
  <c r="I8" i="77"/>
  <c r="G8" i="77"/>
  <c r="E8" i="77"/>
  <c r="E28" i="78"/>
  <c r="E27" i="78"/>
  <c r="E26" i="78"/>
  <c r="E25" i="78"/>
  <c r="E24" i="78"/>
  <c r="E23" i="78"/>
  <c r="E22" i="78"/>
  <c r="E21" i="78"/>
  <c r="E20" i="78"/>
  <c r="E19" i="78"/>
  <c r="E18" i="78"/>
  <c r="E17" i="78"/>
  <c r="E16" i="78"/>
  <c r="E15" i="78"/>
  <c r="E14" i="78"/>
  <c r="E13" i="78"/>
  <c r="E12" i="78"/>
  <c r="E11" i="78"/>
  <c r="E10" i="78"/>
  <c r="E9" i="78"/>
  <c r="E8" i="78"/>
  <c r="CO23" i="79"/>
  <c r="CM23" i="79"/>
  <c r="CK23" i="79"/>
  <c r="CI23" i="79"/>
  <c r="CG23" i="79"/>
  <c r="CE23" i="79"/>
  <c r="CC23" i="79"/>
  <c r="CA23" i="79"/>
  <c r="BY23" i="79"/>
  <c r="BW23" i="79"/>
  <c r="BU23" i="79"/>
  <c r="BS23" i="79"/>
  <c r="BQ23" i="79"/>
  <c r="BO23" i="79"/>
  <c r="BM23" i="79"/>
  <c r="BK23" i="79"/>
  <c r="BI23" i="79"/>
  <c r="BG23" i="79"/>
  <c r="BE23" i="79"/>
  <c r="BC23" i="79"/>
  <c r="BA23" i="79"/>
  <c r="AY23" i="79"/>
  <c r="AW23" i="79"/>
  <c r="AU23" i="79"/>
  <c r="AS23" i="79"/>
  <c r="AQ23" i="79"/>
  <c r="AO23" i="79"/>
  <c r="AM23" i="79"/>
  <c r="AK23" i="79"/>
  <c r="AI23" i="79"/>
  <c r="AG23" i="79"/>
  <c r="AE23" i="79"/>
  <c r="AC23" i="79"/>
  <c r="AA23" i="79"/>
  <c r="Y23" i="79"/>
  <c r="W23" i="79"/>
  <c r="U23" i="79"/>
  <c r="S23" i="79"/>
  <c r="Q23" i="79"/>
  <c r="O23" i="79"/>
  <c r="M23" i="79"/>
  <c r="K23" i="79"/>
  <c r="I23" i="79"/>
  <c r="G23" i="79"/>
  <c r="E23" i="79"/>
  <c r="CO22" i="79"/>
  <c r="CM22" i="79"/>
  <c r="CK22" i="79"/>
  <c r="CI22" i="79"/>
  <c r="CG22" i="79"/>
  <c r="CE22" i="79"/>
  <c r="CC22" i="79"/>
  <c r="CA22" i="79"/>
  <c r="BY22" i="79"/>
  <c r="BW22" i="79"/>
  <c r="BU22" i="79"/>
  <c r="BS22" i="79"/>
  <c r="BQ22" i="79"/>
  <c r="BO22" i="79"/>
  <c r="BM22" i="79"/>
  <c r="BK22" i="79"/>
  <c r="BI22" i="79"/>
  <c r="BG22" i="79"/>
  <c r="BE22" i="79"/>
  <c r="BC22" i="79"/>
  <c r="BA22" i="79"/>
  <c r="AY22" i="79"/>
  <c r="AW22" i="79"/>
  <c r="AU22" i="79"/>
  <c r="AS22" i="79"/>
  <c r="AQ22" i="79"/>
  <c r="AO22" i="79"/>
  <c r="AM22" i="79"/>
  <c r="AK22" i="79"/>
  <c r="AI22" i="79"/>
  <c r="AG22" i="79"/>
  <c r="AE22" i="79"/>
  <c r="AC22" i="79"/>
  <c r="AA22" i="79"/>
  <c r="Y22" i="79"/>
  <c r="W22" i="79"/>
  <c r="U22" i="79"/>
  <c r="S22" i="79"/>
  <c r="Q22" i="79"/>
  <c r="O22" i="79"/>
  <c r="M22" i="79"/>
  <c r="K22" i="79"/>
  <c r="I22" i="79"/>
  <c r="G22" i="79"/>
  <c r="E22" i="79"/>
  <c r="CO21" i="79"/>
  <c r="CM21" i="79"/>
  <c r="CK21" i="79"/>
  <c r="CI21" i="79"/>
  <c r="CG21" i="79"/>
  <c r="CE21" i="79"/>
  <c r="CC21" i="79"/>
  <c r="CA21" i="79"/>
  <c r="BY21" i="79"/>
  <c r="BW21" i="79"/>
  <c r="BU21" i="79"/>
  <c r="BS21" i="79"/>
  <c r="BQ21" i="79"/>
  <c r="BO21" i="79"/>
  <c r="BM21" i="79"/>
  <c r="BK21" i="79"/>
  <c r="BI21" i="79"/>
  <c r="BG21" i="79"/>
  <c r="BE21" i="79"/>
  <c r="BC21" i="79"/>
  <c r="BA21" i="79"/>
  <c r="AY21" i="79"/>
  <c r="AW21" i="79"/>
  <c r="AU21" i="79"/>
  <c r="AS21" i="79"/>
  <c r="AQ21" i="79"/>
  <c r="AO21" i="79"/>
  <c r="AM21" i="79"/>
  <c r="AK21" i="79"/>
  <c r="AI21" i="79"/>
  <c r="AG21" i="79"/>
  <c r="AE21" i="79"/>
  <c r="AC21" i="79"/>
  <c r="AA21" i="79"/>
  <c r="Y21" i="79"/>
  <c r="W21" i="79"/>
  <c r="U21" i="79"/>
  <c r="S21" i="79"/>
  <c r="Q21" i="79"/>
  <c r="O21" i="79"/>
  <c r="M21" i="79"/>
  <c r="K21" i="79"/>
  <c r="I21" i="79"/>
  <c r="G21" i="79"/>
  <c r="E21" i="79"/>
  <c r="CO20" i="79"/>
  <c r="CM20" i="79"/>
  <c r="CK20" i="79"/>
  <c r="CI20" i="79"/>
  <c r="CG20" i="79"/>
  <c r="CE20" i="79"/>
  <c r="CC20" i="79"/>
  <c r="CA20" i="79"/>
  <c r="BY20" i="79"/>
  <c r="BW20" i="79"/>
  <c r="BU20" i="79"/>
  <c r="BS20" i="79"/>
  <c r="BQ20" i="79"/>
  <c r="BO20" i="79"/>
  <c r="BM20" i="79"/>
  <c r="BK20" i="79"/>
  <c r="BI20" i="79"/>
  <c r="BG20" i="79"/>
  <c r="BE20" i="79"/>
  <c r="BC20" i="79"/>
  <c r="BA20" i="79"/>
  <c r="AY20" i="79"/>
  <c r="AW20" i="79"/>
  <c r="AU20" i="79"/>
  <c r="AS20" i="79"/>
  <c r="AQ20" i="79"/>
  <c r="AO20" i="79"/>
  <c r="AM20" i="79"/>
  <c r="AK20" i="79"/>
  <c r="AI20" i="79"/>
  <c r="AG20" i="79"/>
  <c r="AE20" i="79"/>
  <c r="AC20" i="79"/>
  <c r="AA20" i="79"/>
  <c r="Y20" i="79"/>
  <c r="W20" i="79"/>
  <c r="U20" i="79"/>
  <c r="S20" i="79"/>
  <c r="Q20" i="79"/>
  <c r="O20" i="79"/>
  <c r="M20" i="79"/>
  <c r="K20" i="79"/>
  <c r="I20" i="79"/>
  <c r="G20" i="79"/>
  <c r="E20" i="79"/>
  <c r="CO19" i="79"/>
  <c r="CM19" i="79"/>
  <c r="CK19" i="79"/>
  <c r="CI19" i="79"/>
  <c r="CG19" i="79"/>
  <c r="CE19" i="79"/>
  <c r="CC19" i="79"/>
  <c r="CA19" i="79"/>
  <c r="BY19" i="79"/>
  <c r="BW19" i="79"/>
  <c r="BU19" i="79"/>
  <c r="BS19" i="79"/>
  <c r="BQ19" i="79"/>
  <c r="BO19" i="79"/>
  <c r="BM19" i="79"/>
  <c r="BK19" i="79"/>
  <c r="BI19" i="79"/>
  <c r="BG19" i="79"/>
  <c r="BE19" i="79"/>
  <c r="BC19" i="79"/>
  <c r="BA19" i="79"/>
  <c r="AY19" i="79"/>
  <c r="AW19" i="79"/>
  <c r="AU19" i="79"/>
  <c r="AS19" i="79"/>
  <c r="AQ19" i="79"/>
  <c r="AO19" i="79"/>
  <c r="AM19" i="79"/>
  <c r="AK19" i="79"/>
  <c r="AI19" i="79"/>
  <c r="AG19" i="79"/>
  <c r="AE19" i="79"/>
  <c r="AC19" i="79"/>
  <c r="AA19" i="79"/>
  <c r="Y19" i="79"/>
  <c r="W19" i="79"/>
  <c r="U19" i="79"/>
  <c r="S19" i="79"/>
  <c r="Q19" i="79"/>
  <c r="O19" i="79"/>
  <c r="M19" i="79"/>
  <c r="K19" i="79"/>
  <c r="I19" i="79"/>
  <c r="G19" i="79"/>
  <c r="E19" i="79"/>
  <c r="CO18" i="79"/>
  <c r="CM18" i="79"/>
  <c r="CK18" i="79"/>
  <c r="CI18" i="79"/>
  <c r="CG18" i="79"/>
  <c r="CE18" i="79"/>
  <c r="CC18" i="79"/>
  <c r="CA18" i="79"/>
  <c r="BY18" i="79"/>
  <c r="BW18" i="79"/>
  <c r="BU18" i="79"/>
  <c r="BS18" i="79"/>
  <c r="BQ18" i="79"/>
  <c r="BO18" i="79"/>
  <c r="BM18" i="79"/>
  <c r="BK18" i="79"/>
  <c r="BI18" i="79"/>
  <c r="BG18" i="79"/>
  <c r="BE18" i="79"/>
  <c r="BC18" i="79"/>
  <c r="BA18" i="79"/>
  <c r="AY18" i="79"/>
  <c r="AW18" i="79"/>
  <c r="AU18" i="79"/>
  <c r="AS18" i="79"/>
  <c r="AQ18" i="79"/>
  <c r="AO18" i="79"/>
  <c r="AM18" i="79"/>
  <c r="AK18" i="79"/>
  <c r="AI18" i="79"/>
  <c r="AG18" i="79"/>
  <c r="AE18" i="79"/>
  <c r="AC18" i="79"/>
  <c r="AA18" i="79"/>
  <c r="Y18" i="79"/>
  <c r="W18" i="79"/>
  <c r="U18" i="79"/>
  <c r="S18" i="79"/>
  <c r="Q18" i="79"/>
  <c r="O18" i="79"/>
  <c r="M18" i="79"/>
  <c r="K18" i="79"/>
  <c r="I18" i="79"/>
  <c r="G18" i="79"/>
  <c r="E18" i="79"/>
  <c r="CO17" i="79"/>
  <c r="CM17" i="79"/>
  <c r="CK17" i="79"/>
  <c r="CI17" i="79"/>
  <c r="CG17" i="79"/>
  <c r="CE17" i="79"/>
  <c r="CC17" i="79"/>
  <c r="CA17" i="79"/>
  <c r="BY17" i="79"/>
  <c r="BW17" i="79"/>
  <c r="BU17" i="79"/>
  <c r="BS17" i="79"/>
  <c r="BQ17" i="79"/>
  <c r="BO17" i="79"/>
  <c r="BM17" i="79"/>
  <c r="BK17" i="79"/>
  <c r="BI17" i="79"/>
  <c r="BG17" i="79"/>
  <c r="BE17" i="79"/>
  <c r="BC17" i="79"/>
  <c r="BA17" i="79"/>
  <c r="AY17" i="79"/>
  <c r="AW17" i="79"/>
  <c r="AU17" i="79"/>
  <c r="AS17" i="79"/>
  <c r="AQ17" i="79"/>
  <c r="AO17" i="79"/>
  <c r="AM17" i="79"/>
  <c r="AK17" i="79"/>
  <c r="AI17" i="79"/>
  <c r="AG17" i="79"/>
  <c r="AE17" i="79"/>
  <c r="AC17" i="79"/>
  <c r="AA17" i="79"/>
  <c r="Y17" i="79"/>
  <c r="W17" i="79"/>
  <c r="U17" i="79"/>
  <c r="S17" i="79"/>
  <c r="Q17" i="79"/>
  <c r="O17" i="79"/>
  <c r="M17" i="79"/>
  <c r="K17" i="79"/>
  <c r="I17" i="79"/>
  <c r="G17" i="79"/>
  <c r="E17" i="79"/>
  <c r="CO16" i="79"/>
  <c r="CM16" i="79"/>
  <c r="CK16" i="79"/>
  <c r="CI16" i="79"/>
  <c r="CG16" i="79"/>
  <c r="CE16" i="79"/>
  <c r="CC16" i="79"/>
  <c r="CA16" i="79"/>
  <c r="BY16" i="79"/>
  <c r="BW16" i="79"/>
  <c r="BU16" i="79"/>
  <c r="BS16" i="79"/>
  <c r="BQ16" i="79"/>
  <c r="BO16" i="79"/>
  <c r="BM16" i="79"/>
  <c r="BK16" i="79"/>
  <c r="BI16" i="79"/>
  <c r="BG16" i="79"/>
  <c r="BE16" i="79"/>
  <c r="BC16" i="79"/>
  <c r="BA16" i="79"/>
  <c r="AY16" i="79"/>
  <c r="AW16" i="79"/>
  <c r="AU16" i="79"/>
  <c r="AS16" i="79"/>
  <c r="AQ16" i="79"/>
  <c r="AO16" i="79"/>
  <c r="AM16" i="79"/>
  <c r="AK16" i="79"/>
  <c r="AI16" i="79"/>
  <c r="AG16" i="79"/>
  <c r="AE16" i="79"/>
  <c r="AC16" i="79"/>
  <c r="AA16" i="79"/>
  <c r="Y16" i="79"/>
  <c r="W16" i="79"/>
  <c r="U16" i="79"/>
  <c r="S16" i="79"/>
  <c r="Q16" i="79"/>
  <c r="O16" i="79"/>
  <c r="M16" i="79"/>
  <c r="K16" i="79"/>
  <c r="I16" i="79"/>
  <c r="G16" i="79"/>
  <c r="E16" i="79"/>
  <c r="CO15" i="79"/>
  <c r="CM15" i="79"/>
  <c r="CK15" i="79"/>
  <c r="CI15" i="79"/>
  <c r="CG15" i="79"/>
  <c r="CE15" i="79"/>
  <c r="CC15" i="79"/>
  <c r="CA15" i="79"/>
  <c r="BY15" i="79"/>
  <c r="BW15" i="79"/>
  <c r="BU15" i="79"/>
  <c r="BS15" i="79"/>
  <c r="BQ15" i="79"/>
  <c r="BO15" i="79"/>
  <c r="BM15" i="79"/>
  <c r="BK15" i="79"/>
  <c r="BI15" i="79"/>
  <c r="BG15" i="79"/>
  <c r="BE15" i="79"/>
  <c r="BC15" i="79"/>
  <c r="BA15" i="79"/>
  <c r="AY15" i="79"/>
  <c r="AW15" i="79"/>
  <c r="AU15" i="79"/>
  <c r="AS15" i="79"/>
  <c r="AQ15" i="79"/>
  <c r="AO15" i="79"/>
  <c r="AM15" i="79"/>
  <c r="AK15" i="79"/>
  <c r="AI15" i="79"/>
  <c r="AG15" i="79"/>
  <c r="AE15" i="79"/>
  <c r="AC15" i="79"/>
  <c r="AA15" i="79"/>
  <c r="Y15" i="79"/>
  <c r="W15" i="79"/>
  <c r="U15" i="79"/>
  <c r="S15" i="79"/>
  <c r="Q15" i="79"/>
  <c r="O15" i="79"/>
  <c r="M15" i="79"/>
  <c r="K15" i="79"/>
  <c r="I15" i="79"/>
  <c r="G15" i="79"/>
  <c r="E15" i="79"/>
  <c r="CO14" i="79"/>
  <c r="CM14" i="79"/>
  <c r="CK14" i="79"/>
  <c r="CI14" i="79"/>
  <c r="CG14" i="79"/>
  <c r="CE14" i="79"/>
  <c r="CC14" i="79"/>
  <c r="CA14" i="79"/>
  <c r="BY14" i="79"/>
  <c r="BW14" i="79"/>
  <c r="BU14" i="79"/>
  <c r="BS14" i="79"/>
  <c r="BQ14" i="79"/>
  <c r="BO14" i="79"/>
  <c r="BM14" i="79"/>
  <c r="BK14" i="79"/>
  <c r="BI14" i="79"/>
  <c r="BG14" i="79"/>
  <c r="BE14" i="79"/>
  <c r="BC14" i="79"/>
  <c r="BA14" i="79"/>
  <c r="AY14" i="79"/>
  <c r="AW14" i="79"/>
  <c r="AU14" i="79"/>
  <c r="AS14" i="79"/>
  <c r="AQ14" i="79"/>
  <c r="AO14" i="79"/>
  <c r="AM14" i="79"/>
  <c r="AK14" i="79"/>
  <c r="AI14" i="79"/>
  <c r="AG14" i="79"/>
  <c r="AE14" i="79"/>
  <c r="AC14" i="79"/>
  <c r="AA14" i="79"/>
  <c r="Y14" i="79"/>
  <c r="W14" i="79"/>
  <c r="U14" i="79"/>
  <c r="S14" i="79"/>
  <c r="Q14" i="79"/>
  <c r="O14" i="79"/>
  <c r="M14" i="79"/>
  <c r="K14" i="79"/>
  <c r="I14" i="79"/>
  <c r="G14" i="79"/>
  <c r="E14" i="79"/>
  <c r="CO13" i="79"/>
  <c r="CM13" i="79"/>
  <c r="CK13" i="79"/>
  <c r="CI13" i="79"/>
  <c r="CG13" i="79"/>
  <c r="CE13" i="79"/>
  <c r="CC13" i="79"/>
  <c r="CA13" i="79"/>
  <c r="BY13" i="79"/>
  <c r="BW13" i="79"/>
  <c r="BU13" i="79"/>
  <c r="BS13" i="79"/>
  <c r="BQ13" i="79"/>
  <c r="BO13" i="79"/>
  <c r="BM13" i="79"/>
  <c r="BK13" i="79"/>
  <c r="BI13" i="79"/>
  <c r="BG13" i="79"/>
  <c r="BE13" i="79"/>
  <c r="BC13" i="79"/>
  <c r="BA13" i="79"/>
  <c r="AY13" i="79"/>
  <c r="AW13" i="79"/>
  <c r="AU13" i="79"/>
  <c r="AS13" i="79"/>
  <c r="AQ13" i="79"/>
  <c r="AO13" i="79"/>
  <c r="AM13" i="79"/>
  <c r="AK13" i="79"/>
  <c r="AI13" i="79"/>
  <c r="AG13" i="79"/>
  <c r="AE13" i="79"/>
  <c r="AC13" i="79"/>
  <c r="AA13" i="79"/>
  <c r="Y13" i="79"/>
  <c r="W13" i="79"/>
  <c r="U13" i="79"/>
  <c r="S13" i="79"/>
  <c r="Q13" i="79"/>
  <c r="O13" i="79"/>
  <c r="M13" i="79"/>
  <c r="K13" i="79"/>
  <c r="I13" i="79"/>
  <c r="G13" i="79"/>
  <c r="E13" i="79"/>
  <c r="CO12" i="79"/>
  <c r="CM12" i="79"/>
  <c r="CK12" i="79"/>
  <c r="CI12" i="79"/>
  <c r="CG12" i="79"/>
  <c r="CE12" i="79"/>
  <c r="CC12" i="79"/>
  <c r="CA12" i="79"/>
  <c r="BY12" i="79"/>
  <c r="BW12" i="79"/>
  <c r="BU12" i="79"/>
  <c r="BS12" i="79"/>
  <c r="BQ12" i="79"/>
  <c r="BO12" i="79"/>
  <c r="BM12" i="79"/>
  <c r="BK12" i="79"/>
  <c r="BI12" i="79"/>
  <c r="BG12" i="79"/>
  <c r="BE12" i="79"/>
  <c r="BC12" i="79"/>
  <c r="BA12" i="79"/>
  <c r="AY12" i="79"/>
  <c r="AW12" i="79"/>
  <c r="AU12" i="79"/>
  <c r="AS12" i="79"/>
  <c r="AQ12" i="79"/>
  <c r="AO12" i="79"/>
  <c r="AM12" i="79"/>
  <c r="AK12" i="79"/>
  <c r="AI12" i="79"/>
  <c r="AG12" i="79"/>
  <c r="AE12" i="79"/>
  <c r="AC12" i="79"/>
  <c r="AA12" i="79"/>
  <c r="Y12" i="79"/>
  <c r="W12" i="79"/>
  <c r="U12" i="79"/>
  <c r="S12" i="79"/>
  <c r="Q12" i="79"/>
  <c r="O12" i="79"/>
  <c r="M12" i="79"/>
  <c r="K12" i="79"/>
  <c r="I12" i="79"/>
  <c r="G12" i="79"/>
  <c r="E12" i="79"/>
  <c r="CO11" i="79"/>
  <c r="CM11" i="79"/>
  <c r="CK11" i="79"/>
  <c r="CI11" i="79"/>
  <c r="CG11" i="79"/>
  <c r="CE11" i="79"/>
  <c r="CC11" i="79"/>
  <c r="CA11" i="79"/>
  <c r="BY11" i="79"/>
  <c r="BW11" i="79"/>
  <c r="BU11" i="79"/>
  <c r="BS11" i="79"/>
  <c r="BQ11" i="79"/>
  <c r="BO11" i="79"/>
  <c r="BM11" i="79"/>
  <c r="BK11" i="79"/>
  <c r="BI11" i="79"/>
  <c r="BG11" i="79"/>
  <c r="BE11" i="79"/>
  <c r="BC11" i="79"/>
  <c r="BA11" i="79"/>
  <c r="AY11" i="79"/>
  <c r="AW11" i="79"/>
  <c r="AU11" i="79"/>
  <c r="AS11" i="79"/>
  <c r="AQ11" i="79"/>
  <c r="AO11" i="79"/>
  <c r="AM11" i="79"/>
  <c r="AK11" i="79"/>
  <c r="AI11" i="79"/>
  <c r="AG11" i="79"/>
  <c r="AE11" i="79"/>
  <c r="AC11" i="79"/>
  <c r="AA11" i="79"/>
  <c r="Y11" i="79"/>
  <c r="W11" i="79"/>
  <c r="U11" i="79"/>
  <c r="S11" i="79"/>
  <c r="Q11" i="79"/>
  <c r="O11" i="79"/>
  <c r="M11" i="79"/>
  <c r="K11" i="79"/>
  <c r="I11" i="79"/>
  <c r="G11" i="79"/>
  <c r="E11" i="79"/>
  <c r="CO10" i="79"/>
  <c r="CM10" i="79"/>
  <c r="CK10" i="79"/>
  <c r="CI10" i="79"/>
  <c r="CG10" i="79"/>
  <c r="CE10" i="79"/>
  <c r="CC10" i="79"/>
  <c r="CA10" i="79"/>
  <c r="BY10" i="79"/>
  <c r="BW10" i="79"/>
  <c r="BU10" i="79"/>
  <c r="BS10" i="79"/>
  <c r="BQ10" i="79"/>
  <c r="BO10" i="79"/>
  <c r="BM10" i="79"/>
  <c r="BK10" i="79"/>
  <c r="BI10" i="79"/>
  <c r="BG10" i="79"/>
  <c r="BE10" i="79"/>
  <c r="BC10" i="79"/>
  <c r="BA10" i="79"/>
  <c r="AY10" i="79"/>
  <c r="AW10" i="79"/>
  <c r="AU10" i="79"/>
  <c r="AS10" i="79"/>
  <c r="AQ10" i="79"/>
  <c r="AO10" i="79"/>
  <c r="AM10" i="79"/>
  <c r="AK10" i="79"/>
  <c r="AI10" i="79"/>
  <c r="AG10" i="79"/>
  <c r="AE10" i="79"/>
  <c r="AC10" i="79"/>
  <c r="AA10" i="79"/>
  <c r="Y10" i="79"/>
  <c r="W10" i="79"/>
  <c r="U10" i="79"/>
  <c r="S10" i="79"/>
  <c r="Q10" i="79"/>
  <c r="O10" i="79"/>
  <c r="M10" i="79"/>
  <c r="K10" i="79"/>
  <c r="I10" i="79"/>
  <c r="G10" i="79"/>
  <c r="E10" i="79"/>
  <c r="CO9" i="79"/>
  <c r="CM9" i="79"/>
  <c r="CK9" i="79"/>
  <c r="CI9" i="79"/>
  <c r="CG9" i="79"/>
  <c r="CE9" i="79"/>
  <c r="CC9" i="79"/>
  <c r="CA9" i="79"/>
  <c r="BY9" i="79"/>
  <c r="BW9" i="79"/>
  <c r="BU9" i="79"/>
  <c r="BS9" i="79"/>
  <c r="BQ9" i="79"/>
  <c r="BO9" i="79"/>
  <c r="BM9" i="79"/>
  <c r="BK9" i="79"/>
  <c r="BI9" i="79"/>
  <c r="BG9" i="79"/>
  <c r="BE9" i="79"/>
  <c r="BC9" i="79"/>
  <c r="BA9" i="79"/>
  <c r="AY9" i="79"/>
  <c r="AW9" i="79"/>
  <c r="AU9" i="79"/>
  <c r="AS9" i="79"/>
  <c r="AQ9" i="79"/>
  <c r="AO9" i="79"/>
  <c r="AM9" i="79"/>
  <c r="AK9" i="79"/>
  <c r="AI9" i="79"/>
  <c r="AG9" i="79"/>
  <c r="AE9" i="79"/>
  <c r="AC9" i="79"/>
  <c r="AA9" i="79"/>
  <c r="Y9" i="79"/>
  <c r="W9" i="79"/>
  <c r="U9" i="79"/>
  <c r="S9" i="79"/>
  <c r="Q9" i="79"/>
  <c r="O9" i="79"/>
  <c r="M9" i="79"/>
  <c r="K9" i="79"/>
  <c r="I9" i="79"/>
  <c r="G9" i="79"/>
  <c r="E9" i="79"/>
  <c r="CO8" i="79"/>
  <c r="CM8" i="79"/>
  <c r="CK8" i="79"/>
  <c r="CI8" i="79"/>
  <c r="CG8" i="79"/>
  <c r="CE8" i="79"/>
  <c r="CC8" i="79"/>
  <c r="CA8" i="79"/>
  <c r="BY8" i="79"/>
  <c r="BW8" i="79"/>
  <c r="BU8" i="79"/>
  <c r="BS8" i="79"/>
  <c r="BQ8" i="79"/>
  <c r="BO8" i="79"/>
  <c r="BM8" i="79"/>
  <c r="BK8" i="79"/>
  <c r="BI8" i="79"/>
  <c r="BG8" i="79"/>
  <c r="BE8" i="79"/>
  <c r="BC8" i="79"/>
  <c r="BA8" i="79"/>
  <c r="AY8" i="79"/>
  <c r="AW8" i="79"/>
  <c r="AU8" i="79"/>
  <c r="AS8" i="79"/>
  <c r="AQ8" i="79"/>
  <c r="AO8" i="79"/>
  <c r="AM8" i="79"/>
  <c r="AK8" i="79"/>
  <c r="AI8" i="79"/>
  <c r="AG8" i="79"/>
  <c r="AE8" i="79"/>
  <c r="AC8" i="79"/>
  <c r="AA8" i="79"/>
  <c r="Y8" i="79"/>
  <c r="W8" i="79"/>
  <c r="U8" i="79"/>
  <c r="S8" i="79"/>
  <c r="Q8" i="79"/>
  <c r="O8" i="79"/>
  <c r="M8" i="79"/>
  <c r="K8" i="79"/>
  <c r="I8" i="79"/>
  <c r="G8" i="79"/>
  <c r="E8" i="79"/>
  <c r="CE23" i="80"/>
  <c r="CC23" i="80"/>
  <c r="CA23" i="80"/>
  <c r="BY23" i="80"/>
  <c r="BW23" i="80"/>
  <c r="BU23" i="80"/>
  <c r="BS23" i="80"/>
  <c r="BQ23" i="80"/>
  <c r="BO23" i="80"/>
  <c r="BM23" i="80"/>
  <c r="BK23" i="80"/>
  <c r="BI23" i="80"/>
  <c r="BG23" i="80"/>
  <c r="BE23" i="80"/>
  <c r="BC23" i="80"/>
  <c r="BA23" i="80"/>
  <c r="AY23" i="80"/>
  <c r="AW23" i="80"/>
  <c r="AU23" i="80"/>
  <c r="AS23" i="80"/>
  <c r="AQ23" i="80"/>
  <c r="AO23" i="80"/>
  <c r="AM23" i="80"/>
  <c r="AK23" i="80"/>
  <c r="AI23" i="80"/>
  <c r="AG23" i="80"/>
  <c r="AE23" i="80"/>
  <c r="AC23" i="80"/>
  <c r="AA23" i="80"/>
  <c r="Y23" i="80"/>
  <c r="W23" i="80"/>
  <c r="U23" i="80"/>
  <c r="S23" i="80"/>
  <c r="Q23" i="80"/>
  <c r="O23" i="80"/>
  <c r="M23" i="80"/>
  <c r="K23" i="80"/>
  <c r="I23" i="80"/>
  <c r="G23" i="80"/>
  <c r="E23" i="80"/>
  <c r="CE22" i="80"/>
  <c r="CC22" i="80"/>
  <c r="CA22" i="80"/>
  <c r="BY22" i="80"/>
  <c r="BW22" i="80"/>
  <c r="BU22" i="80"/>
  <c r="BS22" i="80"/>
  <c r="BQ22" i="80"/>
  <c r="BO22" i="80"/>
  <c r="BM22" i="80"/>
  <c r="BK22" i="80"/>
  <c r="BI22" i="80"/>
  <c r="BG22" i="80"/>
  <c r="BE22" i="80"/>
  <c r="BC22" i="80"/>
  <c r="BA22" i="80"/>
  <c r="AY22" i="80"/>
  <c r="AW22" i="80"/>
  <c r="AU22" i="80"/>
  <c r="AS22" i="80"/>
  <c r="AQ22" i="80"/>
  <c r="AO22" i="80"/>
  <c r="AM22" i="80"/>
  <c r="AK22" i="80"/>
  <c r="AI22" i="80"/>
  <c r="AG22" i="80"/>
  <c r="AE22" i="80"/>
  <c r="AC22" i="80"/>
  <c r="AA22" i="80"/>
  <c r="Y22" i="80"/>
  <c r="W22" i="80"/>
  <c r="U22" i="80"/>
  <c r="S22" i="80"/>
  <c r="Q22" i="80"/>
  <c r="O22" i="80"/>
  <c r="M22" i="80"/>
  <c r="K22" i="80"/>
  <c r="I22" i="80"/>
  <c r="G22" i="80"/>
  <c r="E22" i="80"/>
  <c r="CE21" i="80"/>
  <c r="CC21" i="80"/>
  <c r="CA21" i="80"/>
  <c r="BY21" i="80"/>
  <c r="BW21" i="80"/>
  <c r="BU21" i="80"/>
  <c r="BS21" i="80"/>
  <c r="BQ21" i="80"/>
  <c r="BO21" i="80"/>
  <c r="BM21" i="80"/>
  <c r="BK21" i="80"/>
  <c r="BI21" i="80"/>
  <c r="BG21" i="80"/>
  <c r="BE21" i="80"/>
  <c r="BC21" i="80"/>
  <c r="BA21" i="80"/>
  <c r="AY21" i="80"/>
  <c r="AW21" i="80"/>
  <c r="AU21" i="80"/>
  <c r="AS21" i="80"/>
  <c r="AQ21" i="80"/>
  <c r="AO21" i="80"/>
  <c r="AM21" i="80"/>
  <c r="AK21" i="80"/>
  <c r="AI21" i="80"/>
  <c r="AG21" i="80"/>
  <c r="AE21" i="80"/>
  <c r="AC21" i="80"/>
  <c r="AA21" i="80"/>
  <c r="Y21" i="80"/>
  <c r="W21" i="80"/>
  <c r="U21" i="80"/>
  <c r="S21" i="80"/>
  <c r="Q21" i="80"/>
  <c r="O21" i="80"/>
  <c r="M21" i="80"/>
  <c r="K21" i="80"/>
  <c r="I21" i="80"/>
  <c r="G21" i="80"/>
  <c r="E21" i="80"/>
  <c r="CE20" i="80"/>
  <c r="CC20" i="80"/>
  <c r="CA20" i="80"/>
  <c r="BY20" i="80"/>
  <c r="BW20" i="80"/>
  <c r="BU20" i="80"/>
  <c r="BS20" i="80"/>
  <c r="BQ20" i="80"/>
  <c r="BO20" i="80"/>
  <c r="BM20" i="80"/>
  <c r="BK20" i="80"/>
  <c r="BI20" i="80"/>
  <c r="BG20" i="80"/>
  <c r="BE20" i="80"/>
  <c r="BC20" i="80"/>
  <c r="BA20" i="80"/>
  <c r="AY20" i="80"/>
  <c r="AW20" i="80"/>
  <c r="AU20" i="80"/>
  <c r="AS20" i="80"/>
  <c r="AQ20" i="80"/>
  <c r="AO20" i="80"/>
  <c r="AM20" i="80"/>
  <c r="AK20" i="80"/>
  <c r="AI20" i="80"/>
  <c r="AG20" i="80"/>
  <c r="AE20" i="80"/>
  <c r="AC20" i="80"/>
  <c r="AA20" i="80"/>
  <c r="Y20" i="80"/>
  <c r="W20" i="80"/>
  <c r="U20" i="80"/>
  <c r="S20" i="80"/>
  <c r="Q20" i="80"/>
  <c r="O20" i="80"/>
  <c r="M20" i="80"/>
  <c r="K20" i="80"/>
  <c r="I20" i="80"/>
  <c r="G20" i="80"/>
  <c r="E20" i="80"/>
  <c r="CE19" i="80"/>
  <c r="CC19" i="80"/>
  <c r="CA19" i="80"/>
  <c r="BY19" i="80"/>
  <c r="BW19" i="80"/>
  <c r="BU19" i="80"/>
  <c r="BS19" i="80"/>
  <c r="BQ19" i="80"/>
  <c r="BO19" i="80"/>
  <c r="BM19" i="80"/>
  <c r="BK19" i="80"/>
  <c r="BI19" i="80"/>
  <c r="BG19" i="80"/>
  <c r="BE19" i="80"/>
  <c r="BC19" i="80"/>
  <c r="BA19" i="80"/>
  <c r="AY19" i="80"/>
  <c r="AW19" i="80"/>
  <c r="AU19" i="80"/>
  <c r="AS19" i="80"/>
  <c r="AQ19" i="80"/>
  <c r="AO19" i="80"/>
  <c r="AM19" i="80"/>
  <c r="AK19" i="80"/>
  <c r="AI19" i="80"/>
  <c r="AG19" i="80"/>
  <c r="AE19" i="80"/>
  <c r="AC19" i="80"/>
  <c r="AA19" i="80"/>
  <c r="Y19" i="80"/>
  <c r="W19" i="80"/>
  <c r="U19" i="80"/>
  <c r="S19" i="80"/>
  <c r="Q19" i="80"/>
  <c r="O19" i="80"/>
  <c r="M19" i="80"/>
  <c r="K19" i="80"/>
  <c r="I19" i="80"/>
  <c r="G19" i="80"/>
  <c r="E19" i="80"/>
  <c r="CE18" i="80"/>
  <c r="CC18" i="80"/>
  <c r="CA18" i="80"/>
  <c r="BY18" i="80"/>
  <c r="BW18" i="80"/>
  <c r="BU18" i="80"/>
  <c r="BS18" i="80"/>
  <c r="BQ18" i="80"/>
  <c r="BO18" i="80"/>
  <c r="BM18" i="80"/>
  <c r="BK18" i="80"/>
  <c r="BI18" i="80"/>
  <c r="BG18" i="80"/>
  <c r="BE18" i="80"/>
  <c r="BC18" i="80"/>
  <c r="BA18" i="80"/>
  <c r="AY18" i="80"/>
  <c r="AW18" i="80"/>
  <c r="AU18" i="80"/>
  <c r="AS18" i="80"/>
  <c r="AQ18" i="80"/>
  <c r="AO18" i="80"/>
  <c r="AM18" i="80"/>
  <c r="AK18" i="80"/>
  <c r="AI18" i="80"/>
  <c r="AG18" i="80"/>
  <c r="AE18" i="80"/>
  <c r="AC18" i="80"/>
  <c r="AA18" i="80"/>
  <c r="Y18" i="80"/>
  <c r="W18" i="80"/>
  <c r="U18" i="80"/>
  <c r="S18" i="80"/>
  <c r="Q18" i="80"/>
  <c r="O18" i="80"/>
  <c r="M18" i="80"/>
  <c r="K18" i="80"/>
  <c r="I18" i="80"/>
  <c r="G18" i="80"/>
  <c r="E18" i="80"/>
  <c r="CE17" i="80"/>
  <c r="CC17" i="80"/>
  <c r="CA17" i="80"/>
  <c r="BY17" i="80"/>
  <c r="BW17" i="80"/>
  <c r="BU17" i="80"/>
  <c r="BS17" i="80"/>
  <c r="BQ17" i="80"/>
  <c r="BO17" i="80"/>
  <c r="BM17" i="80"/>
  <c r="BK17" i="80"/>
  <c r="BI17" i="80"/>
  <c r="BG17" i="80"/>
  <c r="BE17" i="80"/>
  <c r="BC17" i="80"/>
  <c r="BA17" i="80"/>
  <c r="AY17" i="80"/>
  <c r="AW17" i="80"/>
  <c r="AU17" i="80"/>
  <c r="AS17" i="80"/>
  <c r="AQ17" i="80"/>
  <c r="AO17" i="80"/>
  <c r="AM17" i="80"/>
  <c r="AK17" i="80"/>
  <c r="AI17" i="80"/>
  <c r="AG17" i="80"/>
  <c r="AE17" i="80"/>
  <c r="AC17" i="80"/>
  <c r="AA17" i="80"/>
  <c r="Y17" i="80"/>
  <c r="W17" i="80"/>
  <c r="U17" i="80"/>
  <c r="S17" i="80"/>
  <c r="Q17" i="80"/>
  <c r="O17" i="80"/>
  <c r="M17" i="80"/>
  <c r="K17" i="80"/>
  <c r="I17" i="80"/>
  <c r="G17" i="80"/>
  <c r="E17" i="80"/>
  <c r="CE16" i="80"/>
  <c r="CC16" i="80"/>
  <c r="CA16" i="80"/>
  <c r="BY16" i="80"/>
  <c r="BW16" i="80"/>
  <c r="BU16" i="80"/>
  <c r="BS16" i="80"/>
  <c r="BQ16" i="80"/>
  <c r="BO16" i="80"/>
  <c r="BM16" i="80"/>
  <c r="BK16" i="80"/>
  <c r="BI16" i="80"/>
  <c r="BG16" i="80"/>
  <c r="BE16" i="80"/>
  <c r="BC16" i="80"/>
  <c r="BA16" i="80"/>
  <c r="AY16" i="80"/>
  <c r="AW16" i="80"/>
  <c r="AU16" i="80"/>
  <c r="AS16" i="80"/>
  <c r="AQ16" i="80"/>
  <c r="AO16" i="80"/>
  <c r="AM16" i="80"/>
  <c r="AK16" i="80"/>
  <c r="AI16" i="80"/>
  <c r="AG16" i="80"/>
  <c r="AE16" i="80"/>
  <c r="AC16" i="80"/>
  <c r="AA16" i="80"/>
  <c r="Y16" i="80"/>
  <c r="W16" i="80"/>
  <c r="U16" i="80"/>
  <c r="S16" i="80"/>
  <c r="Q16" i="80"/>
  <c r="O16" i="80"/>
  <c r="M16" i="80"/>
  <c r="K16" i="80"/>
  <c r="I16" i="80"/>
  <c r="G16" i="80"/>
  <c r="E16" i="80"/>
  <c r="CE15" i="80"/>
  <c r="CC15" i="80"/>
  <c r="CA15" i="80"/>
  <c r="BY15" i="80"/>
  <c r="BW15" i="80"/>
  <c r="BU15" i="80"/>
  <c r="BS15" i="80"/>
  <c r="BQ15" i="80"/>
  <c r="BO15" i="80"/>
  <c r="BM15" i="80"/>
  <c r="BK15" i="80"/>
  <c r="BI15" i="80"/>
  <c r="BG15" i="80"/>
  <c r="BE15" i="80"/>
  <c r="BC15" i="80"/>
  <c r="BA15" i="80"/>
  <c r="AY15" i="80"/>
  <c r="AW15" i="80"/>
  <c r="AU15" i="80"/>
  <c r="AS15" i="80"/>
  <c r="AQ15" i="80"/>
  <c r="AO15" i="80"/>
  <c r="AM15" i="80"/>
  <c r="AK15" i="80"/>
  <c r="AI15" i="80"/>
  <c r="AG15" i="80"/>
  <c r="AE15" i="80"/>
  <c r="AC15" i="80"/>
  <c r="AA15" i="80"/>
  <c r="Y15" i="80"/>
  <c r="W15" i="80"/>
  <c r="U15" i="80"/>
  <c r="S15" i="80"/>
  <c r="Q15" i="80"/>
  <c r="O15" i="80"/>
  <c r="M15" i="80"/>
  <c r="K15" i="80"/>
  <c r="I15" i="80"/>
  <c r="G15" i="80"/>
  <c r="E15" i="80"/>
  <c r="CE14" i="80"/>
  <c r="CC14" i="80"/>
  <c r="CA14" i="80"/>
  <c r="BY14" i="80"/>
  <c r="BW14" i="80"/>
  <c r="BU14" i="80"/>
  <c r="BS14" i="80"/>
  <c r="BQ14" i="80"/>
  <c r="BO14" i="80"/>
  <c r="BM14" i="80"/>
  <c r="BK14" i="80"/>
  <c r="BI14" i="80"/>
  <c r="BG14" i="80"/>
  <c r="BE14" i="80"/>
  <c r="BC14" i="80"/>
  <c r="BA14" i="80"/>
  <c r="AY14" i="80"/>
  <c r="AW14" i="80"/>
  <c r="AU14" i="80"/>
  <c r="AS14" i="80"/>
  <c r="AQ14" i="80"/>
  <c r="AO14" i="80"/>
  <c r="AM14" i="80"/>
  <c r="AK14" i="80"/>
  <c r="AI14" i="80"/>
  <c r="AG14" i="80"/>
  <c r="AE14" i="80"/>
  <c r="AC14" i="80"/>
  <c r="AA14" i="80"/>
  <c r="Y14" i="80"/>
  <c r="W14" i="80"/>
  <c r="U14" i="80"/>
  <c r="S14" i="80"/>
  <c r="Q14" i="80"/>
  <c r="O14" i="80"/>
  <c r="M14" i="80"/>
  <c r="K14" i="80"/>
  <c r="I14" i="80"/>
  <c r="G14" i="80"/>
  <c r="E14" i="80"/>
  <c r="CE13" i="80"/>
  <c r="CC13" i="80"/>
  <c r="CA13" i="80"/>
  <c r="BY13" i="80"/>
  <c r="BW13" i="80"/>
  <c r="BU13" i="80"/>
  <c r="BS13" i="80"/>
  <c r="BQ13" i="80"/>
  <c r="BO13" i="80"/>
  <c r="BM13" i="80"/>
  <c r="BK13" i="80"/>
  <c r="BI13" i="80"/>
  <c r="BG13" i="80"/>
  <c r="BE13" i="80"/>
  <c r="BC13" i="80"/>
  <c r="BA13" i="80"/>
  <c r="AY13" i="80"/>
  <c r="AW13" i="80"/>
  <c r="AU13" i="80"/>
  <c r="AS13" i="80"/>
  <c r="AQ13" i="80"/>
  <c r="AO13" i="80"/>
  <c r="AM13" i="80"/>
  <c r="AK13" i="80"/>
  <c r="AI13" i="80"/>
  <c r="AG13" i="80"/>
  <c r="AE13" i="80"/>
  <c r="AC13" i="80"/>
  <c r="AA13" i="80"/>
  <c r="Y13" i="80"/>
  <c r="W13" i="80"/>
  <c r="U13" i="80"/>
  <c r="S13" i="80"/>
  <c r="Q13" i="80"/>
  <c r="O13" i="80"/>
  <c r="M13" i="80"/>
  <c r="K13" i="80"/>
  <c r="I13" i="80"/>
  <c r="G13" i="80"/>
  <c r="E13" i="80"/>
  <c r="CE12" i="80"/>
  <c r="CC12" i="80"/>
  <c r="CA12" i="80"/>
  <c r="BY12" i="80"/>
  <c r="BW12" i="80"/>
  <c r="BU12" i="80"/>
  <c r="BS12" i="80"/>
  <c r="BQ12" i="80"/>
  <c r="BO12" i="80"/>
  <c r="BM12" i="80"/>
  <c r="BK12" i="80"/>
  <c r="BI12" i="80"/>
  <c r="BG12" i="80"/>
  <c r="BE12" i="80"/>
  <c r="BC12" i="80"/>
  <c r="BA12" i="80"/>
  <c r="AY12" i="80"/>
  <c r="AW12" i="80"/>
  <c r="AU12" i="80"/>
  <c r="AS12" i="80"/>
  <c r="AQ12" i="80"/>
  <c r="AO12" i="80"/>
  <c r="AM12" i="80"/>
  <c r="AK12" i="80"/>
  <c r="AI12" i="80"/>
  <c r="AG12" i="80"/>
  <c r="AE12" i="80"/>
  <c r="AC12" i="80"/>
  <c r="AA12" i="80"/>
  <c r="Y12" i="80"/>
  <c r="W12" i="80"/>
  <c r="U12" i="80"/>
  <c r="S12" i="80"/>
  <c r="Q12" i="80"/>
  <c r="O12" i="80"/>
  <c r="M12" i="80"/>
  <c r="K12" i="80"/>
  <c r="I12" i="80"/>
  <c r="G12" i="80"/>
  <c r="E12" i="80"/>
  <c r="CE11" i="80"/>
  <c r="CC11" i="80"/>
  <c r="CA11" i="80"/>
  <c r="BY11" i="80"/>
  <c r="BW11" i="80"/>
  <c r="BU11" i="80"/>
  <c r="BS11" i="80"/>
  <c r="BQ11" i="80"/>
  <c r="BO11" i="80"/>
  <c r="BM11" i="80"/>
  <c r="BK11" i="80"/>
  <c r="BI11" i="80"/>
  <c r="BG11" i="80"/>
  <c r="BE11" i="80"/>
  <c r="BC11" i="80"/>
  <c r="BA11" i="80"/>
  <c r="AY11" i="80"/>
  <c r="AW11" i="80"/>
  <c r="AU11" i="80"/>
  <c r="AS11" i="80"/>
  <c r="AQ11" i="80"/>
  <c r="AO11" i="80"/>
  <c r="AM11" i="80"/>
  <c r="AK11" i="80"/>
  <c r="AI11" i="80"/>
  <c r="AG11" i="80"/>
  <c r="AE11" i="80"/>
  <c r="AC11" i="80"/>
  <c r="AA11" i="80"/>
  <c r="Y11" i="80"/>
  <c r="W11" i="80"/>
  <c r="U11" i="80"/>
  <c r="S11" i="80"/>
  <c r="Q11" i="80"/>
  <c r="O11" i="80"/>
  <c r="M11" i="80"/>
  <c r="K11" i="80"/>
  <c r="I11" i="80"/>
  <c r="G11" i="80"/>
  <c r="E11" i="80"/>
  <c r="CE10" i="80"/>
  <c r="CC10" i="80"/>
  <c r="CA10" i="80"/>
  <c r="BY10" i="80"/>
  <c r="BW10" i="80"/>
  <c r="BU10" i="80"/>
  <c r="BS10" i="80"/>
  <c r="BQ10" i="80"/>
  <c r="BO10" i="80"/>
  <c r="BM10" i="80"/>
  <c r="BK10" i="80"/>
  <c r="BI10" i="80"/>
  <c r="BG10" i="80"/>
  <c r="BE10" i="80"/>
  <c r="BC10" i="80"/>
  <c r="BA10" i="80"/>
  <c r="AY10" i="80"/>
  <c r="AW10" i="80"/>
  <c r="AU10" i="80"/>
  <c r="AS10" i="80"/>
  <c r="AQ10" i="80"/>
  <c r="AO10" i="80"/>
  <c r="AM10" i="80"/>
  <c r="AK10" i="80"/>
  <c r="AI10" i="80"/>
  <c r="AG10" i="80"/>
  <c r="AE10" i="80"/>
  <c r="AC10" i="80"/>
  <c r="AA10" i="80"/>
  <c r="Y10" i="80"/>
  <c r="W10" i="80"/>
  <c r="U10" i="80"/>
  <c r="S10" i="80"/>
  <c r="Q10" i="80"/>
  <c r="O10" i="80"/>
  <c r="M10" i="80"/>
  <c r="K10" i="80"/>
  <c r="I10" i="80"/>
  <c r="G10" i="80"/>
  <c r="E10" i="80"/>
  <c r="CE9" i="80"/>
  <c r="CC9" i="80"/>
  <c r="CA9" i="80"/>
  <c r="BY9" i="80"/>
  <c r="BW9" i="80"/>
  <c r="BU9" i="80"/>
  <c r="BS9" i="80"/>
  <c r="BQ9" i="80"/>
  <c r="BO9" i="80"/>
  <c r="BM9" i="80"/>
  <c r="BK9" i="80"/>
  <c r="BI9" i="80"/>
  <c r="BG9" i="80"/>
  <c r="BE9" i="80"/>
  <c r="BC9" i="80"/>
  <c r="BA9" i="80"/>
  <c r="AY9" i="80"/>
  <c r="AW9" i="80"/>
  <c r="AU9" i="80"/>
  <c r="AS9" i="80"/>
  <c r="AQ9" i="80"/>
  <c r="AO9" i="80"/>
  <c r="AM9" i="80"/>
  <c r="AK9" i="80"/>
  <c r="AI9" i="80"/>
  <c r="AG9" i="80"/>
  <c r="AE9" i="80"/>
  <c r="AC9" i="80"/>
  <c r="AA9" i="80"/>
  <c r="Y9" i="80"/>
  <c r="W9" i="80"/>
  <c r="U9" i="80"/>
  <c r="S9" i="80"/>
  <c r="Q9" i="80"/>
  <c r="O9" i="80"/>
  <c r="M9" i="80"/>
  <c r="K9" i="80"/>
  <c r="I9" i="80"/>
  <c r="G9" i="80"/>
  <c r="E9" i="80"/>
  <c r="CE8" i="80"/>
  <c r="CC8" i="80"/>
  <c r="CA8" i="80"/>
  <c r="BY8" i="80"/>
  <c r="BW8" i="80"/>
  <c r="BU8" i="80"/>
  <c r="BS8" i="80"/>
  <c r="BQ8" i="80"/>
  <c r="BO8" i="80"/>
  <c r="BM8" i="80"/>
  <c r="BK8" i="80"/>
  <c r="BI8" i="80"/>
  <c r="BG8" i="80"/>
  <c r="BE8" i="80"/>
  <c r="BC8" i="80"/>
  <c r="BA8" i="80"/>
  <c r="AY8" i="80"/>
  <c r="AW8" i="80"/>
  <c r="AU8" i="80"/>
  <c r="AS8" i="80"/>
  <c r="AQ8" i="80"/>
  <c r="AO8" i="80"/>
  <c r="AM8" i="80"/>
  <c r="AK8" i="80"/>
  <c r="AI8" i="80"/>
  <c r="AG8" i="80"/>
  <c r="AE8" i="80"/>
  <c r="AC8" i="80"/>
  <c r="AA8" i="80"/>
  <c r="Y8" i="80"/>
  <c r="W8" i="80"/>
  <c r="U8" i="80"/>
  <c r="S8" i="80"/>
  <c r="Q8" i="80"/>
  <c r="O8" i="80"/>
  <c r="M8" i="80"/>
  <c r="K8" i="80"/>
  <c r="I8" i="80"/>
  <c r="G8" i="80"/>
  <c r="E8" i="80"/>
  <c r="DS23" i="81"/>
  <c r="DQ23" i="81"/>
  <c r="DO23" i="81"/>
  <c r="DM23" i="81"/>
  <c r="DK23" i="81"/>
  <c r="DI23" i="81"/>
  <c r="DG23" i="81"/>
  <c r="DE23" i="81"/>
  <c r="DC23" i="81"/>
  <c r="DA23" i="81"/>
  <c r="CY23" i="81"/>
  <c r="CW23" i="81"/>
  <c r="CU23" i="81"/>
  <c r="CS23" i="81"/>
  <c r="CQ23" i="81"/>
  <c r="CO23" i="81"/>
  <c r="CM23" i="81"/>
  <c r="CK23" i="81"/>
  <c r="CI23" i="81"/>
  <c r="CG23" i="81"/>
  <c r="CE23" i="81"/>
  <c r="CC23" i="81"/>
  <c r="CA23" i="81"/>
  <c r="BY23" i="81"/>
  <c r="BW23" i="81"/>
  <c r="BU23" i="81"/>
  <c r="BS23" i="81"/>
  <c r="BQ23" i="81"/>
  <c r="BO23" i="81"/>
  <c r="BM23" i="81"/>
  <c r="BK23" i="81"/>
  <c r="BI23" i="81"/>
  <c r="BG23" i="81"/>
  <c r="BE23" i="81"/>
  <c r="BC23" i="81"/>
  <c r="BA23" i="81"/>
  <c r="AY23" i="81"/>
  <c r="AW23" i="81"/>
  <c r="AU23" i="81"/>
  <c r="AS23" i="81"/>
  <c r="AQ23" i="81"/>
  <c r="AO23" i="81"/>
  <c r="AM23" i="81"/>
  <c r="AK23" i="81"/>
  <c r="AI23" i="81"/>
  <c r="AG23" i="81"/>
  <c r="AE23" i="81"/>
  <c r="AC23" i="81"/>
  <c r="AA23" i="81"/>
  <c r="Y23" i="81"/>
  <c r="W23" i="81"/>
  <c r="U23" i="81"/>
  <c r="S23" i="81"/>
  <c r="Q23" i="81"/>
  <c r="O23" i="81"/>
  <c r="M23" i="81"/>
  <c r="K23" i="81"/>
  <c r="I23" i="81"/>
  <c r="G23" i="81"/>
  <c r="E23" i="81"/>
  <c r="DS22" i="81"/>
  <c r="DQ22" i="81"/>
  <c r="DO22" i="81"/>
  <c r="DM22" i="81"/>
  <c r="DK22" i="81"/>
  <c r="DI22" i="81"/>
  <c r="DG22" i="81"/>
  <c r="DE22" i="81"/>
  <c r="DC22" i="81"/>
  <c r="DA22" i="81"/>
  <c r="CY22" i="81"/>
  <c r="CW22" i="81"/>
  <c r="CU22" i="81"/>
  <c r="CS22" i="81"/>
  <c r="CQ22" i="81"/>
  <c r="CO22" i="81"/>
  <c r="CM22" i="81"/>
  <c r="CK22" i="81"/>
  <c r="CI22" i="81"/>
  <c r="CG22" i="81"/>
  <c r="CE22" i="81"/>
  <c r="CC22" i="81"/>
  <c r="CA22" i="81"/>
  <c r="BY22" i="81"/>
  <c r="BW22" i="81"/>
  <c r="BU22" i="81"/>
  <c r="BS22" i="81"/>
  <c r="BQ22" i="81"/>
  <c r="BO22" i="81"/>
  <c r="BM22" i="81"/>
  <c r="BK22" i="81"/>
  <c r="BI22" i="81"/>
  <c r="BG22" i="81"/>
  <c r="BE22" i="81"/>
  <c r="BC22" i="81"/>
  <c r="BA22" i="81"/>
  <c r="AY22" i="81"/>
  <c r="AW22" i="81"/>
  <c r="AU22" i="81"/>
  <c r="AS22" i="81"/>
  <c r="AQ22" i="81"/>
  <c r="AO22" i="81"/>
  <c r="AM22" i="81"/>
  <c r="AK22" i="81"/>
  <c r="AI22" i="81"/>
  <c r="AG22" i="81"/>
  <c r="AE22" i="81"/>
  <c r="AC22" i="81"/>
  <c r="AA22" i="81"/>
  <c r="Y22" i="81"/>
  <c r="W22" i="81"/>
  <c r="U22" i="81"/>
  <c r="S22" i="81"/>
  <c r="Q22" i="81"/>
  <c r="O22" i="81"/>
  <c r="M22" i="81"/>
  <c r="K22" i="81"/>
  <c r="I22" i="81"/>
  <c r="G22" i="81"/>
  <c r="E22" i="81"/>
  <c r="DS21" i="81"/>
  <c r="DQ21" i="81"/>
  <c r="DO21" i="81"/>
  <c r="DM21" i="81"/>
  <c r="DK21" i="81"/>
  <c r="DI21" i="81"/>
  <c r="DG21" i="81"/>
  <c r="DE21" i="81"/>
  <c r="DC21" i="81"/>
  <c r="DA21" i="81"/>
  <c r="CY21" i="81"/>
  <c r="CW21" i="81"/>
  <c r="CU21" i="81"/>
  <c r="CS21" i="81"/>
  <c r="CQ21" i="81"/>
  <c r="CO21" i="81"/>
  <c r="CM21" i="81"/>
  <c r="CK21" i="81"/>
  <c r="CI21" i="81"/>
  <c r="CG21" i="81"/>
  <c r="CE21" i="81"/>
  <c r="CC21" i="81"/>
  <c r="CA21" i="81"/>
  <c r="BY21" i="81"/>
  <c r="BW21" i="81"/>
  <c r="BU21" i="81"/>
  <c r="BS21" i="81"/>
  <c r="BQ21" i="81"/>
  <c r="BO21" i="81"/>
  <c r="BM21" i="81"/>
  <c r="BK21" i="81"/>
  <c r="BI21" i="81"/>
  <c r="BG21" i="81"/>
  <c r="BE21" i="81"/>
  <c r="BC21" i="81"/>
  <c r="BA21" i="81"/>
  <c r="AY21" i="81"/>
  <c r="AW21" i="81"/>
  <c r="AU21" i="81"/>
  <c r="AS21" i="81"/>
  <c r="AQ21" i="81"/>
  <c r="AO21" i="81"/>
  <c r="AM21" i="81"/>
  <c r="AK21" i="81"/>
  <c r="AI21" i="81"/>
  <c r="AG21" i="81"/>
  <c r="AE21" i="81"/>
  <c r="AC21" i="81"/>
  <c r="AA21" i="81"/>
  <c r="Y21" i="81"/>
  <c r="W21" i="81"/>
  <c r="U21" i="81"/>
  <c r="S21" i="81"/>
  <c r="Q21" i="81"/>
  <c r="O21" i="81"/>
  <c r="M21" i="81"/>
  <c r="K21" i="81"/>
  <c r="I21" i="81"/>
  <c r="G21" i="81"/>
  <c r="E21" i="81"/>
  <c r="DS20" i="81"/>
  <c r="DQ20" i="81"/>
  <c r="DO20" i="81"/>
  <c r="DM20" i="81"/>
  <c r="DK20" i="81"/>
  <c r="DI20" i="81"/>
  <c r="DG20" i="81"/>
  <c r="DE20" i="81"/>
  <c r="DC20" i="81"/>
  <c r="DA20" i="81"/>
  <c r="CY20" i="81"/>
  <c r="CW20" i="81"/>
  <c r="CU20" i="81"/>
  <c r="CS20" i="81"/>
  <c r="CQ20" i="81"/>
  <c r="CO20" i="81"/>
  <c r="CM20" i="81"/>
  <c r="CK20" i="81"/>
  <c r="CI20" i="81"/>
  <c r="CG20" i="81"/>
  <c r="CE20" i="81"/>
  <c r="CC20" i="81"/>
  <c r="CA20" i="81"/>
  <c r="BY20" i="81"/>
  <c r="BW20" i="81"/>
  <c r="BU20" i="81"/>
  <c r="BS20" i="81"/>
  <c r="BQ20" i="81"/>
  <c r="BO20" i="81"/>
  <c r="BM20" i="81"/>
  <c r="BK20" i="81"/>
  <c r="BI20" i="81"/>
  <c r="BG20" i="81"/>
  <c r="BE20" i="81"/>
  <c r="BC20" i="81"/>
  <c r="BA20" i="81"/>
  <c r="AY20" i="81"/>
  <c r="AW20" i="81"/>
  <c r="AU20" i="81"/>
  <c r="AS20" i="81"/>
  <c r="AQ20" i="81"/>
  <c r="AO20" i="81"/>
  <c r="AM20" i="81"/>
  <c r="AK20" i="81"/>
  <c r="AI20" i="81"/>
  <c r="AG20" i="81"/>
  <c r="AE20" i="81"/>
  <c r="AC20" i="81"/>
  <c r="AA20" i="81"/>
  <c r="Y20" i="81"/>
  <c r="W20" i="81"/>
  <c r="U20" i="81"/>
  <c r="S20" i="81"/>
  <c r="Q20" i="81"/>
  <c r="O20" i="81"/>
  <c r="M20" i="81"/>
  <c r="K20" i="81"/>
  <c r="I20" i="81"/>
  <c r="G20" i="81"/>
  <c r="E20" i="81"/>
  <c r="DS19" i="81"/>
  <c r="DQ19" i="81"/>
  <c r="DO19" i="81"/>
  <c r="DM19" i="81"/>
  <c r="DK19" i="81"/>
  <c r="DI19" i="81"/>
  <c r="DG19" i="81"/>
  <c r="DE19" i="81"/>
  <c r="DC19" i="81"/>
  <c r="DA19" i="81"/>
  <c r="CY19" i="81"/>
  <c r="CW19" i="81"/>
  <c r="CU19" i="81"/>
  <c r="CS19" i="81"/>
  <c r="CQ19" i="81"/>
  <c r="CO19" i="81"/>
  <c r="CM19" i="81"/>
  <c r="CK19" i="81"/>
  <c r="CI19" i="81"/>
  <c r="CG19" i="81"/>
  <c r="CE19" i="81"/>
  <c r="CC19" i="81"/>
  <c r="CA19" i="81"/>
  <c r="BY19" i="81"/>
  <c r="BW19" i="81"/>
  <c r="BU19" i="81"/>
  <c r="BS19" i="81"/>
  <c r="BQ19" i="81"/>
  <c r="BO19" i="81"/>
  <c r="BM19" i="81"/>
  <c r="BK19" i="81"/>
  <c r="BI19" i="81"/>
  <c r="BG19" i="81"/>
  <c r="BE19" i="81"/>
  <c r="BC19" i="81"/>
  <c r="BA19" i="81"/>
  <c r="AY19" i="81"/>
  <c r="AW19" i="81"/>
  <c r="AU19" i="81"/>
  <c r="AS19" i="81"/>
  <c r="AQ19" i="81"/>
  <c r="AO19" i="81"/>
  <c r="AM19" i="81"/>
  <c r="AK19" i="81"/>
  <c r="AI19" i="81"/>
  <c r="AG19" i="81"/>
  <c r="AE19" i="81"/>
  <c r="AC19" i="81"/>
  <c r="AA19" i="81"/>
  <c r="Y19" i="81"/>
  <c r="W19" i="81"/>
  <c r="U19" i="81"/>
  <c r="S19" i="81"/>
  <c r="Q19" i="81"/>
  <c r="O19" i="81"/>
  <c r="M19" i="81"/>
  <c r="K19" i="81"/>
  <c r="I19" i="81"/>
  <c r="G19" i="81"/>
  <c r="E19" i="81"/>
  <c r="DS18" i="81"/>
  <c r="DQ18" i="81"/>
  <c r="DO18" i="81"/>
  <c r="DM18" i="81"/>
  <c r="DK18" i="81"/>
  <c r="DI18" i="81"/>
  <c r="DG18" i="81"/>
  <c r="DE18" i="81"/>
  <c r="DC18" i="81"/>
  <c r="DA18" i="81"/>
  <c r="CY18" i="81"/>
  <c r="CW18" i="81"/>
  <c r="CU18" i="81"/>
  <c r="CS18" i="81"/>
  <c r="CQ18" i="81"/>
  <c r="CO18" i="81"/>
  <c r="CM18" i="81"/>
  <c r="CK18" i="81"/>
  <c r="CI18" i="81"/>
  <c r="CG18" i="81"/>
  <c r="CE18" i="81"/>
  <c r="CC18" i="81"/>
  <c r="CA18" i="81"/>
  <c r="BY18" i="81"/>
  <c r="BW18" i="81"/>
  <c r="BU18" i="81"/>
  <c r="BS18" i="81"/>
  <c r="BQ18" i="81"/>
  <c r="BO18" i="81"/>
  <c r="BM18" i="81"/>
  <c r="BK18" i="81"/>
  <c r="BI18" i="81"/>
  <c r="BG18" i="81"/>
  <c r="BE18" i="81"/>
  <c r="BC18" i="81"/>
  <c r="BA18" i="81"/>
  <c r="AY18" i="81"/>
  <c r="AW18" i="81"/>
  <c r="AU18" i="81"/>
  <c r="AS18" i="81"/>
  <c r="AQ18" i="81"/>
  <c r="AO18" i="81"/>
  <c r="AM18" i="81"/>
  <c r="AK18" i="81"/>
  <c r="AI18" i="81"/>
  <c r="AG18" i="81"/>
  <c r="AE18" i="81"/>
  <c r="AC18" i="81"/>
  <c r="AA18" i="81"/>
  <c r="Y18" i="81"/>
  <c r="W18" i="81"/>
  <c r="U18" i="81"/>
  <c r="S18" i="81"/>
  <c r="Q18" i="81"/>
  <c r="O18" i="81"/>
  <c r="M18" i="81"/>
  <c r="K18" i="81"/>
  <c r="I18" i="81"/>
  <c r="G18" i="81"/>
  <c r="E18" i="81"/>
  <c r="DS17" i="81"/>
  <c r="DQ17" i="81"/>
  <c r="DO17" i="81"/>
  <c r="DM17" i="81"/>
  <c r="DK17" i="81"/>
  <c r="DI17" i="81"/>
  <c r="DG17" i="81"/>
  <c r="DE17" i="81"/>
  <c r="DC17" i="81"/>
  <c r="DA17" i="81"/>
  <c r="CY17" i="81"/>
  <c r="CW17" i="81"/>
  <c r="CU17" i="81"/>
  <c r="CS17" i="81"/>
  <c r="CQ17" i="81"/>
  <c r="CO17" i="81"/>
  <c r="CM17" i="81"/>
  <c r="CK17" i="81"/>
  <c r="CI17" i="81"/>
  <c r="CG17" i="81"/>
  <c r="CE17" i="81"/>
  <c r="CC17" i="81"/>
  <c r="CA17" i="81"/>
  <c r="BY17" i="81"/>
  <c r="BW17" i="81"/>
  <c r="BU17" i="81"/>
  <c r="BS17" i="81"/>
  <c r="BQ17" i="81"/>
  <c r="BO17" i="81"/>
  <c r="BM17" i="81"/>
  <c r="BK17" i="81"/>
  <c r="BI17" i="81"/>
  <c r="BG17" i="81"/>
  <c r="BE17" i="81"/>
  <c r="BC17" i="81"/>
  <c r="BA17" i="81"/>
  <c r="AY17" i="81"/>
  <c r="AW17" i="81"/>
  <c r="AU17" i="81"/>
  <c r="AS17" i="81"/>
  <c r="AQ17" i="81"/>
  <c r="AO17" i="81"/>
  <c r="AM17" i="81"/>
  <c r="AK17" i="81"/>
  <c r="AI17" i="81"/>
  <c r="AG17" i="81"/>
  <c r="AE17" i="81"/>
  <c r="AC17" i="81"/>
  <c r="AA17" i="81"/>
  <c r="Y17" i="81"/>
  <c r="W17" i="81"/>
  <c r="U17" i="81"/>
  <c r="S17" i="81"/>
  <c r="Q17" i="81"/>
  <c r="O17" i="81"/>
  <c r="M17" i="81"/>
  <c r="K17" i="81"/>
  <c r="I17" i="81"/>
  <c r="G17" i="81"/>
  <c r="E17" i="81"/>
  <c r="DS16" i="81"/>
  <c r="DQ16" i="81"/>
  <c r="DO16" i="81"/>
  <c r="DM16" i="81"/>
  <c r="DK16" i="81"/>
  <c r="DI16" i="81"/>
  <c r="DG16" i="81"/>
  <c r="DE16" i="81"/>
  <c r="DC16" i="81"/>
  <c r="DA16" i="81"/>
  <c r="CY16" i="81"/>
  <c r="CW16" i="81"/>
  <c r="CU16" i="81"/>
  <c r="CS16" i="81"/>
  <c r="CQ16" i="81"/>
  <c r="CO16" i="81"/>
  <c r="CM16" i="81"/>
  <c r="CK16" i="81"/>
  <c r="CI16" i="81"/>
  <c r="CG16" i="81"/>
  <c r="CE16" i="81"/>
  <c r="CC16" i="81"/>
  <c r="CA16" i="81"/>
  <c r="BY16" i="81"/>
  <c r="BW16" i="81"/>
  <c r="BU16" i="81"/>
  <c r="BS16" i="81"/>
  <c r="BQ16" i="81"/>
  <c r="BO16" i="81"/>
  <c r="BM16" i="81"/>
  <c r="BK16" i="81"/>
  <c r="BI16" i="81"/>
  <c r="BG16" i="81"/>
  <c r="BE16" i="81"/>
  <c r="BC16" i="81"/>
  <c r="BA16" i="81"/>
  <c r="AY16" i="81"/>
  <c r="AW16" i="81"/>
  <c r="AU16" i="81"/>
  <c r="AS16" i="81"/>
  <c r="AQ16" i="81"/>
  <c r="AO16" i="81"/>
  <c r="AM16" i="81"/>
  <c r="AK16" i="81"/>
  <c r="AI16" i="81"/>
  <c r="AG16" i="81"/>
  <c r="AE16" i="81"/>
  <c r="AC16" i="81"/>
  <c r="AA16" i="81"/>
  <c r="Y16" i="81"/>
  <c r="W16" i="81"/>
  <c r="U16" i="81"/>
  <c r="S16" i="81"/>
  <c r="Q16" i="81"/>
  <c r="O16" i="81"/>
  <c r="M16" i="81"/>
  <c r="K16" i="81"/>
  <c r="I16" i="81"/>
  <c r="G16" i="81"/>
  <c r="E16" i="81"/>
  <c r="DS15" i="81"/>
  <c r="DQ15" i="81"/>
  <c r="DO15" i="81"/>
  <c r="DM15" i="81"/>
  <c r="DK15" i="81"/>
  <c r="DI15" i="81"/>
  <c r="DG15" i="81"/>
  <c r="DE15" i="81"/>
  <c r="DC15" i="81"/>
  <c r="DA15" i="81"/>
  <c r="CY15" i="81"/>
  <c r="CW15" i="81"/>
  <c r="CU15" i="81"/>
  <c r="CS15" i="81"/>
  <c r="CQ15" i="81"/>
  <c r="CO15" i="81"/>
  <c r="CM15" i="81"/>
  <c r="CK15" i="81"/>
  <c r="CI15" i="81"/>
  <c r="CG15" i="81"/>
  <c r="CE15" i="81"/>
  <c r="CC15" i="81"/>
  <c r="CA15" i="81"/>
  <c r="BY15" i="81"/>
  <c r="BW15" i="81"/>
  <c r="BU15" i="81"/>
  <c r="BS15" i="81"/>
  <c r="BQ15" i="81"/>
  <c r="BO15" i="81"/>
  <c r="BM15" i="81"/>
  <c r="BK15" i="81"/>
  <c r="BI15" i="81"/>
  <c r="BG15" i="81"/>
  <c r="BE15" i="81"/>
  <c r="BC15" i="81"/>
  <c r="BA15" i="81"/>
  <c r="AY15" i="81"/>
  <c r="AW15" i="81"/>
  <c r="AU15" i="81"/>
  <c r="AS15" i="81"/>
  <c r="AQ15" i="81"/>
  <c r="AO15" i="81"/>
  <c r="AM15" i="81"/>
  <c r="AK15" i="81"/>
  <c r="AI15" i="81"/>
  <c r="AG15" i="81"/>
  <c r="AE15" i="81"/>
  <c r="AC15" i="81"/>
  <c r="AA15" i="81"/>
  <c r="Y15" i="81"/>
  <c r="W15" i="81"/>
  <c r="U15" i="81"/>
  <c r="S15" i="81"/>
  <c r="Q15" i="81"/>
  <c r="O15" i="81"/>
  <c r="M15" i="81"/>
  <c r="K15" i="81"/>
  <c r="I15" i="81"/>
  <c r="G15" i="81"/>
  <c r="E15" i="81"/>
  <c r="DS14" i="81"/>
  <c r="DQ14" i="81"/>
  <c r="DO14" i="81"/>
  <c r="DM14" i="81"/>
  <c r="DK14" i="81"/>
  <c r="DI14" i="81"/>
  <c r="DG14" i="81"/>
  <c r="DE14" i="81"/>
  <c r="DC14" i="81"/>
  <c r="DA14" i="81"/>
  <c r="CY14" i="81"/>
  <c r="CW14" i="81"/>
  <c r="CU14" i="81"/>
  <c r="CS14" i="81"/>
  <c r="CQ14" i="81"/>
  <c r="CO14" i="81"/>
  <c r="CM14" i="81"/>
  <c r="CK14" i="81"/>
  <c r="CI14" i="81"/>
  <c r="CG14" i="81"/>
  <c r="CE14" i="81"/>
  <c r="CC14" i="81"/>
  <c r="CA14" i="81"/>
  <c r="BY14" i="81"/>
  <c r="BW14" i="81"/>
  <c r="BU14" i="81"/>
  <c r="BS14" i="81"/>
  <c r="BQ14" i="81"/>
  <c r="BO14" i="81"/>
  <c r="BM14" i="81"/>
  <c r="BK14" i="81"/>
  <c r="BI14" i="81"/>
  <c r="BG14" i="81"/>
  <c r="BE14" i="81"/>
  <c r="BC14" i="81"/>
  <c r="BA14" i="81"/>
  <c r="AY14" i="81"/>
  <c r="AW14" i="81"/>
  <c r="AU14" i="81"/>
  <c r="AS14" i="81"/>
  <c r="AQ14" i="81"/>
  <c r="AO14" i="81"/>
  <c r="AM14" i="81"/>
  <c r="AK14" i="81"/>
  <c r="AI14" i="81"/>
  <c r="AG14" i="81"/>
  <c r="AE14" i="81"/>
  <c r="AC14" i="81"/>
  <c r="AA14" i="81"/>
  <c r="Y14" i="81"/>
  <c r="W14" i="81"/>
  <c r="U14" i="81"/>
  <c r="S14" i="81"/>
  <c r="Q14" i="81"/>
  <c r="O14" i="81"/>
  <c r="M14" i="81"/>
  <c r="K14" i="81"/>
  <c r="I14" i="81"/>
  <c r="G14" i="81"/>
  <c r="E14" i="81"/>
  <c r="DS13" i="81"/>
  <c r="DQ13" i="81"/>
  <c r="DO13" i="81"/>
  <c r="DM13" i="81"/>
  <c r="DK13" i="81"/>
  <c r="DI13" i="81"/>
  <c r="DG13" i="81"/>
  <c r="DE13" i="81"/>
  <c r="DC13" i="81"/>
  <c r="DA13" i="81"/>
  <c r="CY13" i="81"/>
  <c r="CW13" i="81"/>
  <c r="CU13" i="81"/>
  <c r="CS13" i="81"/>
  <c r="CQ13" i="81"/>
  <c r="CO13" i="81"/>
  <c r="CM13" i="81"/>
  <c r="CK13" i="81"/>
  <c r="CI13" i="81"/>
  <c r="CG13" i="81"/>
  <c r="CE13" i="81"/>
  <c r="CC13" i="81"/>
  <c r="CA13" i="81"/>
  <c r="BY13" i="81"/>
  <c r="BW13" i="81"/>
  <c r="BU13" i="81"/>
  <c r="BS13" i="81"/>
  <c r="BQ13" i="81"/>
  <c r="BO13" i="81"/>
  <c r="BM13" i="81"/>
  <c r="BK13" i="81"/>
  <c r="BI13" i="81"/>
  <c r="BG13" i="81"/>
  <c r="BE13" i="81"/>
  <c r="BC13" i="81"/>
  <c r="BA13" i="81"/>
  <c r="AY13" i="81"/>
  <c r="AW13" i="81"/>
  <c r="AU13" i="81"/>
  <c r="AS13" i="81"/>
  <c r="AQ13" i="81"/>
  <c r="AO13" i="81"/>
  <c r="AM13" i="81"/>
  <c r="AK13" i="81"/>
  <c r="AI13" i="81"/>
  <c r="AG13" i="81"/>
  <c r="AE13" i="81"/>
  <c r="AC13" i="81"/>
  <c r="AA13" i="81"/>
  <c r="Y13" i="81"/>
  <c r="W13" i="81"/>
  <c r="U13" i="81"/>
  <c r="S13" i="81"/>
  <c r="Q13" i="81"/>
  <c r="O13" i="81"/>
  <c r="M13" i="81"/>
  <c r="K13" i="81"/>
  <c r="I13" i="81"/>
  <c r="G13" i="81"/>
  <c r="E13" i="81"/>
  <c r="DS12" i="81"/>
  <c r="DQ12" i="81"/>
  <c r="DO12" i="81"/>
  <c r="DM12" i="81"/>
  <c r="DK12" i="81"/>
  <c r="DI12" i="81"/>
  <c r="DG12" i="81"/>
  <c r="DE12" i="81"/>
  <c r="DC12" i="81"/>
  <c r="DA12" i="81"/>
  <c r="CY12" i="81"/>
  <c r="CW12" i="81"/>
  <c r="CU12" i="81"/>
  <c r="CS12" i="81"/>
  <c r="CQ12" i="81"/>
  <c r="CO12" i="81"/>
  <c r="CM12" i="81"/>
  <c r="CK12" i="81"/>
  <c r="CI12" i="81"/>
  <c r="CG12" i="81"/>
  <c r="CE12" i="81"/>
  <c r="CC12" i="81"/>
  <c r="CA12" i="81"/>
  <c r="BY12" i="81"/>
  <c r="BW12" i="81"/>
  <c r="BU12" i="81"/>
  <c r="BS12" i="81"/>
  <c r="BQ12" i="81"/>
  <c r="BO12" i="81"/>
  <c r="BM12" i="81"/>
  <c r="BK12" i="81"/>
  <c r="BI12" i="81"/>
  <c r="BG12" i="81"/>
  <c r="BE12" i="81"/>
  <c r="BC12" i="81"/>
  <c r="BA12" i="81"/>
  <c r="AY12" i="81"/>
  <c r="AW12" i="81"/>
  <c r="AU12" i="81"/>
  <c r="AS12" i="81"/>
  <c r="AQ12" i="81"/>
  <c r="AO12" i="81"/>
  <c r="AM12" i="81"/>
  <c r="AK12" i="81"/>
  <c r="AI12" i="81"/>
  <c r="AG12" i="81"/>
  <c r="AE12" i="81"/>
  <c r="AC12" i="81"/>
  <c r="AA12" i="81"/>
  <c r="Y12" i="81"/>
  <c r="W12" i="81"/>
  <c r="U12" i="81"/>
  <c r="S12" i="81"/>
  <c r="Q12" i="81"/>
  <c r="O12" i="81"/>
  <c r="M12" i="81"/>
  <c r="K12" i="81"/>
  <c r="I12" i="81"/>
  <c r="G12" i="81"/>
  <c r="E12" i="81"/>
  <c r="DS11" i="81"/>
  <c r="DQ11" i="81"/>
  <c r="DO11" i="81"/>
  <c r="DM11" i="81"/>
  <c r="DK11" i="81"/>
  <c r="DI11" i="81"/>
  <c r="DG11" i="81"/>
  <c r="DE11" i="81"/>
  <c r="DC11" i="81"/>
  <c r="DA11" i="81"/>
  <c r="CY11" i="81"/>
  <c r="CW11" i="81"/>
  <c r="CU11" i="81"/>
  <c r="CS11" i="81"/>
  <c r="CQ11" i="81"/>
  <c r="CO11" i="81"/>
  <c r="CM11" i="81"/>
  <c r="CK11" i="81"/>
  <c r="CI11" i="81"/>
  <c r="CG11" i="81"/>
  <c r="CE11" i="81"/>
  <c r="CC11" i="81"/>
  <c r="CA11" i="81"/>
  <c r="BY11" i="81"/>
  <c r="BW11" i="81"/>
  <c r="BU11" i="81"/>
  <c r="BS11" i="81"/>
  <c r="BQ11" i="81"/>
  <c r="BO11" i="81"/>
  <c r="BM11" i="81"/>
  <c r="BK11" i="81"/>
  <c r="BI11" i="81"/>
  <c r="BG11" i="81"/>
  <c r="BE11" i="81"/>
  <c r="BC11" i="81"/>
  <c r="BA11" i="81"/>
  <c r="AY11" i="81"/>
  <c r="AW11" i="81"/>
  <c r="AU11" i="81"/>
  <c r="AS11" i="81"/>
  <c r="AQ11" i="81"/>
  <c r="AO11" i="81"/>
  <c r="AM11" i="81"/>
  <c r="AK11" i="81"/>
  <c r="AI11" i="81"/>
  <c r="AG11" i="81"/>
  <c r="AE11" i="81"/>
  <c r="AC11" i="81"/>
  <c r="AA11" i="81"/>
  <c r="Y11" i="81"/>
  <c r="W11" i="81"/>
  <c r="U11" i="81"/>
  <c r="S11" i="81"/>
  <c r="Q11" i="81"/>
  <c r="O11" i="81"/>
  <c r="M11" i="81"/>
  <c r="K11" i="81"/>
  <c r="I11" i="81"/>
  <c r="G11" i="81"/>
  <c r="E11" i="81"/>
  <c r="DS10" i="81"/>
  <c r="DQ10" i="81"/>
  <c r="DO10" i="81"/>
  <c r="DM10" i="81"/>
  <c r="DK10" i="81"/>
  <c r="DI10" i="81"/>
  <c r="DG10" i="81"/>
  <c r="DE10" i="81"/>
  <c r="DC10" i="81"/>
  <c r="DA10" i="81"/>
  <c r="CY10" i="81"/>
  <c r="CW10" i="81"/>
  <c r="CU10" i="81"/>
  <c r="CS10" i="81"/>
  <c r="CQ10" i="81"/>
  <c r="CO10" i="81"/>
  <c r="CM10" i="81"/>
  <c r="CK10" i="81"/>
  <c r="CI10" i="81"/>
  <c r="CG10" i="81"/>
  <c r="CE10" i="81"/>
  <c r="CC10" i="81"/>
  <c r="CA10" i="81"/>
  <c r="BY10" i="81"/>
  <c r="BW10" i="81"/>
  <c r="BU10" i="81"/>
  <c r="BS10" i="81"/>
  <c r="BQ10" i="81"/>
  <c r="BO10" i="81"/>
  <c r="BM10" i="81"/>
  <c r="BK10" i="81"/>
  <c r="BI10" i="81"/>
  <c r="BG10" i="81"/>
  <c r="BE10" i="81"/>
  <c r="BC10" i="81"/>
  <c r="BA10" i="81"/>
  <c r="AY10" i="81"/>
  <c r="AW10" i="81"/>
  <c r="AU10" i="81"/>
  <c r="AS10" i="81"/>
  <c r="AQ10" i="81"/>
  <c r="AO10" i="81"/>
  <c r="AM10" i="81"/>
  <c r="AK10" i="81"/>
  <c r="AI10" i="81"/>
  <c r="AG10" i="81"/>
  <c r="AE10" i="81"/>
  <c r="AC10" i="81"/>
  <c r="AA10" i="81"/>
  <c r="Y10" i="81"/>
  <c r="W10" i="81"/>
  <c r="U10" i="81"/>
  <c r="S10" i="81"/>
  <c r="Q10" i="81"/>
  <c r="O10" i="81"/>
  <c r="M10" i="81"/>
  <c r="K10" i="81"/>
  <c r="I10" i="81"/>
  <c r="G10" i="81"/>
  <c r="E10" i="81"/>
  <c r="DS9" i="81"/>
  <c r="DQ9" i="81"/>
  <c r="DO9" i="81"/>
  <c r="DM9" i="81"/>
  <c r="DK9" i="81"/>
  <c r="DI9" i="81"/>
  <c r="DG9" i="81"/>
  <c r="DE9" i="81"/>
  <c r="DC9" i="81"/>
  <c r="DA9" i="81"/>
  <c r="CY9" i="81"/>
  <c r="CW9" i="81"/>
  <c r="CU9" i="81"/>
  <c r="CS9" i="81"/>
  <c r="CQ9" i="81"/>
  <c r="CO9" i="81"/>
  <c r="CM9" i="81"/>
  <c r="CK9" i="81"/>
  <c r="CI9" i="81"/>
  <c r="CG9" i="81"/>
  <c r="CE9" i="81"/>
  <c r="CC9" i="81"/>
  <c r="CA9" i="81"/>
  <c r="BY9" i="81"/>
  <c r="BW9" i="81"/>
  <c r="BU9" i="81"/>
  <c r="BS9" i="81"/>
  <c r="BQ9" i="81"/>
  <c r="BO9" i="81"/>
  <c r="BM9" i="81"/>
  <c r="BK9" i="81"/>
  <c r="BI9" i="81"/>
  <c r="BG9" i="81"/>
  <c r="BE9" i="81"/>
  <c r="BC9" i="81"/>
  <c r="BA9" i="81"/>
  <c r="AY9" i="81"/>
  <c r="AW9" i="81"/>
  <c r="AU9" i="81"/>
  <c r="AS9" i="81"/>
  <c r="AQ9" i="81"/>
  <c r="AO9" i="81"/>
  <c r="AM9" i="81"/>
  <c r="AK9" i="81"/>
  <c r="AI9" i="81"/>
  <c r="AG9" i="81"/>
  <c r="AE9" i="81"/>
  <c r="AC9" i="81"/>
  <c r="AA9" i="81"/>
  <c r="Y9" i="81"/>
  <c r="W9" i="81"/>
  <c r="U9" i="81"/>
  <c r="S9" i="81"/>
  <c r="Q9" i="81"/>
  <c r="O9" i="81"/>
  <c r="M9" i="81"/>
  <c r="K9" i="81"/>
  <c r="I9" i="81"/>
  <c r="G9" i="81"/>
  <c r="E9" i="81"/>
  <c r="DS8" i="81"/>
  <c r="DQ8" i="81"/>
  <c r="DO8" i="81"/>
  <c r="DM8" i="81"/>
  <c r="DK8" i="81"/>
  <c r="DI8" i="81"/>
  <c r="DG8" i="81"/>
  <c r="DE8" i="81"/>
  <c r="DC8" i="81"/>
  <c r="DA8" i="81"/>
  <c r="CY8" i="81"/>
  <c r="CW8" i="81"/>
  <c r="CU8" i="81"/>
  <c r="CS8" i="81"/>
  <c r="CQ8" i="81"/>
  <c r="CO8" i="81"/>
  <c r="CM8" i="81"/>
  <c r="CK8" i="81"/>
  <c r="CI8" i="81"/>
  <c r="CG8" i="81"/>
  <c r="CE8" i="81"/>
  <c r="CC8" i="81"/>
  <c r="CA8" i="81"/>
  <c r="BY8" i="81"/>
  <c r="BW8" i="81"/>
  <c r="BU8" i="81"/>
  <c r="BS8" i="81"/>
  <c r="BQ8" i="81"/>
  <c r="BO8" i="81"/>
  <c r="BM8" i="81"/>
  <c r="BK8" i="81"/>
  <c r="BI8" i="81"/>
  <c r="BG8" i="81"/>
  <c r="BE8" i="81"/>
  <c r="BC8" i="81"/>
  <c r="BA8" i="81"/>
  <c r="AY8" i="81"/>
  <c r="AW8" i="81"/>
  <c r="AU8" i="81"/>
  <c r="AS8" i="81"/>
  <c r="AQ8" i="81"/>
  <c r="AO8" i="81"/>
  <c r="AM8" i="81"/>
  <c r="AK8" i="81"/>
  <c r="AI8" i="81"/>
  <c r="AG8" i="81"/>
  <c r="AE8" i="81"/>
  <c r="AC8" i="81"/>
  <c r="AA8" i="81"/>
  <c r="Y8" i="81"/>
  <c r="W8" i="81"/>
  <c r="U8" i="81"/>
  <c r="S8" i="81"/>
  <c r="Q8" i="81"/>
  <c r="O8" i="81"/>
  <c r="M8" i="81"/>
  <c r="K8" i="81"/>
  <c r="I8" i="81"/>
  <c r="G8" i="81"/>
  <c r="E8" i="81"/>
  <c r="DS23" i="82"/>
  <c r="DQ23" i="82"/>
  <c r="DO23" i="82"/>
  <c r="DM23" i="82"/>
  <c r="DK23" i="82"/>
  <c r="DI23" i="82"/>
  <c r="DG23" i="82"/>
  <c r="DE23" i="82"/>
  <c r="DC23" i="82"/>
  <c r="DA23" i="82"/>
  <c r="CY23" i="82"/>
  <c r="CW23" i="82"/>
  <c r="CU23" i="82"/>
  <c r="CS23" i="82"/>
  <c r="CQ23" i="82"/>
  <c r="CO23" i="82"/>
  <c r="CM23" i="82"/>
  <c r="CK23" i="82"/>
  <c r="CI23" i="82"/>
  <c r="CG23" i="82"/>
  <c r="CE23" i="82"/>
  <c r="CC23" i="82"/>
  <c r="CA23" i="82"/>
  <c r="BY23" i="82"/>
  <c r="BW23" i="82"/>
  <c r="BU23" i="82"/>
  <c r="BS23" i="82"/>
  <c r="BQ23" i="82"/>
  <c r="BO23" i="82"/>
  <c r="BM23" i="82"/>
  <c r="BK23" i="82"/>
  <c r="BI23" i="82"/>
  <c r="BG23" i="82"/>
  <c r="BE23" i="82"/>
  <c r="BC23" i="82"/>
  <c r="BA23" i="82"/>
  <c r="AY23" i="82"/>
  <c r="AW23" i="82"/>
  <c r="AU23" i="82"/>
  <c r="AS23" i="82"/>
  <c r="AQ23" i="82"/>
  <c r="AO23" i="82"/>
  <c r="AM23" i="82"/>
  <c r="AK23" i="82"/>
  <c r="AI23" i="82"/>
  <c r="AG23" i="82"/>
  <c r="AE23" i="82"/>
  <c r="AC23" i="82"/>
  <c r="AA23" i="82"/>
  <c r="Y23" i="82"/>
  <c r="W23" i="82"/>
  <c r="U23" i="82"/>
  <c r="S23" i="82"/>
  <c r="Q23" i="82"/>
  <c r="O23" i="82"/>
  <c r="M23" i="82"/>
  <c r="K23" i="82"/>
  <c r="I23" i="82"/>
  <c r="G23" i="82"/>
  <c r="E23" i="82"/>
  <c r="DS22" i="82"/>
  <c r="DQ22" i="82"/>
  <c r="DO22" i="82"/>
  <c r="DM22" i="82"/>
  <c r="DK22" i="82"/>
  <c r="DI22" i="82"/>
  <c r="DG22" i="82"/>
  <c r="DE22" i="82"/>
  <c r="DC22" i="82"/>
  <c r="DA22" i="82"/>
  <c r="CY22" i="82"/>
  <c r="CW22" i="82"/>
  <c r="CU22" i="82"/>
  <c r="CS22" i="82"/>
  <c r="CQ22" i="82"/>
  <c r="CO22" i="82"/>
  <c r="CM22" i="82"/>
  <c r="CK22" i="82"/>
  <c r="CI22" i="82"/>
  <c r="CG22" i="82"/>
  <c r="CE22" i="82"/>
  <c r="CC22" i="82"/>
  <c r="CA22" i="82"/>
  <c r="BY22" i="82"/>
  <c r="BW22" i="82"/>
  <c r="BU22" i="82"/>
  <c r="BS22" i="82"/>
  <c r="BQ22" i="82"/>
  <c r="BO22" i="82"/>
  <c r="BM22" i="82"/>
  <c r="BK22" i="82"/>
  <c r="BI22" i="82"/>
  <c r="BG22" i="82"/>
  <c r="BE22" i="82"/>
  <c r="BC22" i="82"/>
  <c r="BA22" i="82"/>
  <c r="AY22" i="82"/>
  <c r="AW22" i="82"/>
  <c r="AU22" i="82"/>
  <c r="AS22" i="82"/>
  <c r="AQ22" i="82"/>
  <c r="AO22" i="82"/>
  <c r="AM22" i="82"/>
  <c r="AK22" i="82"/>
  <c r="AI22" i="82"/>
  <c r="AG22" i="82"/>
  <c r="AE22" i="82"/>
  <c r="AC22" i="82"/>
  <c r="AA22" i="82"/>
  <c r="Y22" i="82"/>
  <c r="W22" i="82"/>
  <c r="U22" i="82"/>
  <c r="S22" i="82"/>
  <c r="Q22" i="82"/>
  <c r="O22" i="82"/>
  <c r="M22" i="82"/>
  <c r="K22" i="82"/>
  <c r="I22" i="82"/>
  <c r="G22" i="82"/>
  <c r="E22" i="82"/>
  <c r="DS21" i="82"/>
  <c r="DQ21" i="82"/>
  <c r="DO21" i="82"/>
  <c r="DM21" i="82"/>
  <c r="DK21" i="82"/>
  <c r="DI21" i="82"/>
  <c r="DG21" i="82"/>
  <c r="DE21" i="82"/>
  <c r="DC21" i="82"/>
  <c r="DA21" i="82"/>
  <c r="CY21" i="82"/>
  <c r="CW21" i="82"/>
  <c r="CU21" i="82"/>
  <c r="CS21" i="82"/>
  <c r="CQ21" i="82"/>
  <c r="CO21" i="82"/>
  <c r="CM21" i="82"/>
  <c r="CK21" i="82"/>
  <c r="CI21" i="82"/>
  <c r="CG21" i="82"/>
  <c r="CE21" i="82"/>
  <c r="CC21" i="82"/>
  <c r="CA21" i="82"/>
  <c r="BY21" i="82"/>
  <c r="BW21" i="82"/>
  <c r="BU21" i="82"/>
  <c r="BS21" i="82"/>
  <c r="BQ21" i="82"/>
  <c r="BO21" i="82"/>
  <c r="BM21" i="82"/>
  <c r="BK21" i="82"/>
  <c r="BI21" i="82"/>
  <c r="BG21" i="82"/>
  <c r="BE21" i="82"/>
  <c r="BC21" i="82"/>
  <c r="BA21" i="82"/>
  <c r="AY21" i="82"/>
  <c r="AW21" i="82"/>
  <c r="AU21" i="82"/>
  <c r="AS21" i="82"/>
  <c r="AQ21" i="82"/>
  <c r="AO21" i="82"/>
  <c r="AM21" i="82"/>
  <c r="AK21" i="82"/>
  <c r="AI21" i="82"/>
  <c r="AG21" i="82"/>
  <c r="AE21" i="82"/>
  <c r="AC21" i="82"/>
  <c r="AA21" i="82"/>
  <c r="Y21" i="82"/>
  <c r="W21" i="82"/>
  <c r="U21" i="82"/>
  <c r="S21" i="82"/>
  <c r="Q21" i="82"/>
  <c r="O21" i="82"/>
  <c r="M21" i="82"/>
  <c r="K21" i="82"/>
  <c r="I21" i="82"/>
  <c r="G21" i="82"/>
  <c r="E21" i="82"/>
  <c r="DS20" i="82"/>
  <c r="DQ20" i="82"/>
  <c r="DO20" i="82"/>
  <c r="DM20" i="82"/>
  <c r="DK20" i="82"/>
  <c r="DI20" i="82"/>
  <c r="DG20" i="82"/>
  <c r="DE20" i="82"/>
  <c r="DC20" i="82"/>
  <c r="DA20" i="82"/>
  <c r="CY20" i="82"/>
  <c r="CW20" i="82"/>
  <c r="CU20" i="82"/>
  <c r="CS20" i="82"/>
  <c r="CQ20" i="82"/>
  <c r="CO20" i="82"/>
  <c r="CM20" i="82"/>
  <c r="CK20" i="82"/>
  <c r="CI20" i="82"/>
  <c r="CG20" i="82"/>
  <c r="CE20" i="82"/>
  <c r="CC20" i="82"/>
  <c r="CA20" i="82"/>
  <c r="BY20" i="82"/>
  <c r="BW20" i="82"/>
  <c r="BU20" i="82"/>
  <c r="BS20" i="82"/>
  <c r="BQ20" i="82"/>
  <c r="BO20" i="82"/>
  <c r="BM20" i="82"/>
  <c r="BK20" i="82"/>
  <c r="BI20" i="82"/>
  <c r="BG20" i="82"/>
  <c r="BE20" i="82"/>
  <c r="BC20" i="82"/>
  <c r="BA20" i="82"/>
  <c r="AY20" i="82"/>
  <c r="AW20" i="82"/>
  <c r="AU20" i="82"/>
  <c r="AS20" i="82"/>
  <c r="AQ20" i="82"/>
  <c r="AO20" i="82"/>
  <c r="AM20" i="82"/>
  <c r="AK20" i="82"/>
  <c r="AI20" i="82"/>
  <c r="AG20" i="82"/>
  <c r="AE20" i="82"/>
  <c r="AC20" i="82"/>
  <c r="AA20" i="82"/>
  <c r="Y20" i="82"/>
  <c r="W20" i="82"/>
  <c r="U20" i="82"/>
  <c r="S20" i="82"/>
  <c r="Q20" i="82"/>
  <c r="O20" i="82"/>
  <c r="M20" i="82"/>
  <c r="K20" i="82"/>
  <c r="I20" i="82"/>
  <c r="G20" i="82"/>
  <c r="E20" i="82"/>
  <c r="DS19" i="82"/>
  <c r="DQ19" i="82"/>
  <c r="DO19" i="82"/>
  <c r="DM19" i="82"/>
  <c r="DK19" i="82"/>
  <c r="DI19" i="82"/>
  <c r="DG19" i="82"/>
  <c r="DE19" i="82"/>
  <c r="DC19" i="82"/>
  <c r="DA19" i="82"/>
  <c r="CY19" i="82"/>
  <c r="CW19" i="82"/>
  <c r="CU19" i="82"/>
  <c r="CS19" i="82"/>
  <c r="CQ19" i="82"/>
  <c r="CO19" i="82"/>
  <c r="CM19" i="82"/>
  <c r="CK19" i="82"/>
  <c r="CI19" i="82"/>
  <c r="CG19" i="82"/>
  <c r="CE19" i="82"/>
  <c r="CC19" i="82"/>
  <c r="CA19" i="82"/>
  <c r="BY19" i="82"/>
  <c r="BW19" i="82"/>
  <c r="BU19" i="82"/>
  <c r="BS19" i="82"/>
  <c r="BQ19" i="82"/>
  <c r="BO19" i="82"/>
  <c r="BM19" i="82"/>
  <c r="BK19" i="82"/>
  <c r="BI19" i="82"/>
  <c r="BG19" i="82"/>
  <c r="BE19" i="82"/>
  <c r="BC19" i="82"/>
  <c r="BA19" i="82"/>
  <c r="AY19" i="82"/>
  <c r="AW19" i="82"/>
  <c r="AU19" i="82"/>
  <c r="AS19" i="82"/>
  <c r="AQ19" i="82"/>
  <c r="AO19" i="82"/>
  <c r="AM19" i="82"/>
  <c r="AK19" i="82"/>
  <c r="AI19" i="82"/>
  <c r="AG19" i="82"/>
  <c r="AE19" i="82"/>
  <c r="AC19" i="82"/>
  <c r="AA19" i="82"/>
  <c r="Y19" i="82"/>
  <c r="W19" i="82"/>
  <c r="U19" i="82"/>
  <c r="S19" i="82"/>
  <c r="Q19" i="82"/>
  <c r="O19" i="82"/>
  <c r="M19" i="82"/>
  <c r="K19" i="82"/>
  <c r="I19" i="82"/>
  <c r="G19" i="82"/>
  <c r="E19" i="82"/>
  <c r="DS18" i="82"/>
  <c r="DQ18" i="82"/>
  <c r="DO18" i="82"/>
  <c r="DM18" i="82"/>
  <c r="DK18" i="82"/>
  <c r="DI18" i="82"/>
  <c r="DG18" i="82"/>
  <c r="DE18" i="82"/>
  <c r="DC18" i="82"/>
  <c r="DA18" i="82"/>
  <c r="CY18" i="82"/>
  <c r="CW18" i="82"/>
  <c r="CU18" i="82"/>
  <c r="CS18" i="82"/>
  <c r="CQ18" i="82"/>
  <c r="CO18" i="82"/>
  <c r="CM18" i="82"/>
  <c r="CK18" i="82"/>
  <c r="CI18" i="82"/>
  <c r="CG18" i="82"/>
  <c r="CE18" i="82"/>
  <c r="CC18" i="82"/>
  <c r="CA18" i="82"/>
  <c r="BY18" i="82"/>
  <c r="BW18" i="82"/>
  <c r="BU18" i="82"/>
  <c r="BS18" i="82"/>
  <c r="BQ18" i="82"/>
  <c r="BO18" i="82"/>
  <c r="BM18" i="82"/>
  <c r="BK18" i="82"/>
  <c r="BI18" i="82"/>
  <c r="BG18" i="82"/>
  <c r="BE18" i="82"/>
  <c r="BC18" i="82"/>
  <c r="BA18" i="82"/>
  <c r="AY18" i="82"/>
  <c r="AW18" i="82"/>
  <c r="AU18" i="82"/>
  <c r="AS18" i="82"/>
  <c r="AQ18" i="82"/>
  <c r="AO18" i="82"/>
  <c r="AM18" i="82"/>
  <c r="AK18" i="82"/>
  <c r="AI18" i="82"/>
  <c r="AG18" i="82"/>
  <c r="AE18" i="82"/>
  <c r="AC18" i="82"/>
  <c r="AA18" i="82"/>
  <c r="Y18" i="82"/>
  <c r="W18" i="82"/>
  <c r="U18" i="82"/>
  <c r="S18" i="82"/>
  <c r="Q18" i="82"/>
  <c r="O18" i="82"/>
  <c r="M18" i="82"/>
  <c r="K18" i="82"/>
  <c r="I18" i="82"/>
  <c r="G18" i="82"/>
  <c r="E18" i="82"/>
  <c r="DS17" i="82"/>
  <c r="DQ17" i="82"/>
  <c r="DO17" i="82"/>
  <c r="DM17" i="82"/>
  <c r="DK17" i="82"/>
  <c r="DI17" i="82"/>
  <c r="DG17" i="82"/>
  <c r="DE17" i="82"/>
  <c r="DC17" i="82"/>
  <c r="DA17" i="82"/>
  <c r="CY17" i="82"/>
  <c r="CW17" i="82"/>
  <c r="CU17" i="82"/>
  <c r="CS17" i="82"/>
  <c r="CQ17" i="82"/>
  <c r="CO17" i="82"/>
  <c r="CM17" i="82"/>
  <c r="CK17" i="82"/>
  <c r="CI17" i="82"/>
  <c r="CG17" i="82"/>
  <c r="CE17" i="82"/>
  <c r="CC17" i="82"/>
  <c r="CA17" i="82"/>
  <c r="BY17" i="82"/>
  <c r="BW17" i="82"/>
  <c r="BU17" i="82"/>
  <c r="BS17" i="82"/>
  <c r="BQ17" i="82"/>
  <c r="BO17" i="82"/>
  <c r="BM17" i="82"/>
  <c r="BK17" i="82"/>
  <c r="BI17" i="82"/>
  <c r="BG17" i="82"/>
  <c r="BE17" i="82"/>
  <c r="BC17" i="82"/>
  <c r="BA17" i="82"/>
  <c r="AY17" i="82"/>
  <c r="AW17" i="82"/>
  <c r="AU17" i="82"/>
  <c r="AS17" i="82"/>
  <c r="AQ17" i="82"/>
  <c r="AO17" i="82"/>
  <c r="AM17" i="82"/>
  <c r="AK17" i="82"/>
  <c r="AI17" i="82"/>
  <c r="AG17" i="82"/>
  <c r="AE17" i="82"/>
  <c r="AC17" i="82"/>
  <c r="AA17" i="82"/>
  <c r="Y17" i="82"/>
  <c r="W17" i="82"/>
  <c r="U17" i="82"/>
  <c r="S17" i="82"/>
  <c r="Q17" i="82"/>
  <c r="O17" i="82"/>
  <c r="M17" i="82"/>
  <c r="K17" i="82"/>
  <c r="I17" i="82"/>
  <c r="G17" i="82"/>
  <c r="E17" i="82"/>
  <c r="DS16" i="82"/>
  <c r="DQ16" i="82"/>
  <c r="DO16" i="82"/>
  <c r="DM16" i="82"/>
  <c r="DK16" i="82"/>
  <c r="DI16" i="82"/>
  <c r="DG16" i="82"/>
  <c r="DE16" i="82"/>
  <c r="DC16" i="82"/>
  <c r="DA16" i="82"/>
  <c r="CY16" i="82"/>
  <c r="CW16" i="82"/>
  <c r="CU16" i="82"/>
  <c r="CS16" i="82"/>
  <c r="CQ16" i="82"/>
  <c r="CO16" i="82"/>
  <c r="CM16" i="82"/>
  <c r="CK16" i="82"/>
  <c r="CI16" i="82"/>
  <c r="CG16" i="82"/>
  <c r="CE16" i="82"/>
  <c r="CC16" i="82"/>
  <c r="CA16" i="82"/>
  <c r="BY16" i="82"/>
  <c r="BW16" i="82"/>
  <c r="BU16" i="82"/>
  <c r="BS16" i="82"/>
  <c r="BQ16" i="82"/>
  <c r="BO16" i="82"/>
  <c r="BM16" i="82"/>
  <c r="BK16" i="82"/>
  <c r="BI16" i="82"/>
  <c r="BG16" i="82"/>
  <c r="BE16" i="82"/>
  <c r="BC16" i="82"/>
  <c r="BA16" i="82"/>
  <c r="AY16" i="82"/>
  <c r="AW16" i="82"/>
  <c r="AU16" i="82"/>
  <c r="AS16" i="82"/>
  <c r="AQ16" i="82"/>
  <c r="AO16" i="82"/>
  <c r="AM16" i="82"/>
  <c r="AK16" i="82"/>
  <c r="AI16" i="82"/>
  <c r="AG16" i="82"/>
  <c r="AE16" i="82"/>
  <c r="AC16" i="82"/>
  <c r="AA16" i="82"/>
  <c r="Y16" i="82"/>
  <c r="W16" i="82"/>
  <c r="U16" i="82"/>
  <c r="S16" i="82"/>
  <c r="Q16" i="82"/>
  <c r="O16" i="82"/>
  <c r="M16" i="82"/>
  <c r="K16" i="82"/>
  <c r="I16" i="82"/>
  <c r="G16" i="82"/>
  <c r="E16" i="82"/>
  <c r="DS15" i="82"/>
  <c r="DQ15" i="82"/>
  <c r="DO15" i="82"/>
  <c r="DM15" i="82"/>
  <c r="DK15" i="82"/>
  <c r="DI15" i="82"/>
  <c r="DG15" i="82"/>
  <c r="DE15" i="82"/>
  <c r="DC15" i="82"/>
  <c r="DA15" i="82"/>
  <c r="CY15" i="82"/>
  <c r="CW15" i="82"/>
  <c r="CU15" i="82"/>
  <c r="CS15" i="82"/>
  <c r="CQ15" i="82"/>
  <c r="CO15" i="82"/>
  <c r="CM15" i="82"/>
  <c r="CK15" i="82"/>
  <c r="CI15" i="82"/>
  <c r="CG15" i="82"/>
  <c r="CE15" i="82"/>
  <c r="CC15" i="82"/>
  <c r="CA15" i="82"/>
  <c r="BY15" i="82"/>
  <c r="BW15" i="82"/>
  <c r="BU15" i="82"/>
  <c r="BS15" i="82"/>
  <c r="BQ15" i="82"/>
  <c r="BO15" i="82"/>
  <c r="BM15" i="82"/>
  <c r="BK15" i="82"/>
  <c r="BI15" i="82"/>
  <c r="BG15" i="82"/>
  <c r="BE15" i="82"/>
  <c r="BC15" i="82"/>
  <c r="BA15" i="82"/>
  <c r="AY15" i="82"/>
  <c r="AW15" i="82"/>
  <c r="AU15" i="82"/>
  <c r="AS15" i="82"/>
  <c r="AQ15" i="82"/>
  <c r="AO15" i="82"/>
  <c r="AM15" i="82"/>
  <c r="AK15" i="82"/>
  <c r="AI15" i="82"/>
  <c r="AG15" i="82"/>
  <c r="AE15" i="82"/>
  <c r="AC15" i="82"/>
  <c r="AA15" i="82"/>
  <c r="Y15" i="82"/>
  <c r="W15" i="82"/>
  <c r="U15" i="82"/>
  <c r="S15" i="82"/>
  <c r="Q15" i="82"/>
  <c r="O15" i="82"/>
  <c r="M15" i="82"/>
  <c r="K15" i="82"/>
  <c r="I15" i="82"/>
  <c r="G15" i="82"/>
  <c r="E15" i="82"/>
  <c r="DS14" i="82"/>
  <c r="DQ14" i="82"/>
  <c r="DO14" i="82"/>
  <c r="DM14" i="82"/>
  <c r="DK14" i="82"/>
  <c r="DI14" i="82"/>
  <c r="DG14" i="82"/>
  <c r="DE14" i="82"/>
  <c r="DC14" i="82"/>
  <c r="DA14" i="82"/>
  <c r="CY14" i="82"/>
  <c r="CW14" i="82"/>
  <c r="CU14" i="82"/>
  <c r="CS14" i="82"/>
  <c r="CQ14" i="82"/>
  <c r="CO14" i="82"/>
  <c r="CM14" i="82"/>
  <c r="CK14" i="82"/>
  <c r="CI14" i="82"/>
  <c r="CG14" i="82"/>
  <c r="CE14" i="82"/>
  <c r="CC14" i="82"/>
  <c r="CA14" i="82"/>
  <c r="BY14" i="82"/>
  <c r="BW14" i="82"/>
  <c r="BU14" i="82"/>
  <c r="BS14" i="82"/>
  <c r="BQ14" i="82"/>
  <c r="BO14" i="82"/>
  <c r="BM14" i="82"/>
  <c r="BK14" i="82"/>
  <c r="BI14" i="82"/>
  <c r="BG14" i="82"/>
  <c r="BE14" i="82"/>
  <c r="BC14" i="82"/>
  <c r="BA14" i="82"/>
  <c r="AY14" i="82"/>
  <c r="AW14" i="82"/>
  <c r="AU14" i="82"/>
  <c r="AS14" i="82"/>
  <c r="AQ14" i="82"/>
  <c r="AO14" i="82"/>
  <c r="AM14" i="82"/>
  <c r="AK14" i="82"/>
  <c r="AI14" i="82"/>
  <c r="AG14" i="82"/>
  <c r="AE14" i="82"/>
  <c r="AC14" i="82"/>
  <c r="AA14" i="82"/>
  <c r="Y14" i="82"/>
  <c r="W14" i="82"/>
  <c r="U14" i="82"/>
  <c r="S14" i="82"/>
  <c r="Q14" i="82"/>
  <c r="O14" i="82"/>
  <c r="M14" i="82"/>
  <c r="K14" i="82"/>
  <c r="I14" i="82"/>
  <c r="G14" i="82"/>
  <c r="E14" i="82"/>
  <c r="DS13" i="82"/>
  <c r="DQ13" i="82"/>
  <c r="DO13" i="82"/>
  <c r="DM13" i="82"/>
  <c r="DK13" i="82"/>
  <c r="DI13" i="82"/>
  <c r="DG13" i="82"/>
  <c r="DE13" i="82"/>
  <c r="DC13" i="82"/>
  <c r="DA13" i="82"/>
  <c r="CY13" i="82"/>
  <c r="CW13" i="82"/>
  <c r="CU13" i="82"/>
  <c r="CS13" i="82"/>
  <c r="CQ13" i="82"/>
  <c r="CO13" i="82"/>
  <c r="CM13" i="82"/>
  <c r="CK13" i="82"/>
  <c r="CI13" i="82"/>
  <c r="CG13" i="82"/>
  <c r="CE13" i="82"/>
  <c r="CC13" i="82"/>
  <c r="CA13" i="82"/>
  <c r="BY13" i="82"/>
  <c r="BW13" i="82"/>
  <c r="BU13" i="82"/>
  <c r="BS13" i="82"/>
  <c r="BQ13" i="82"/>
  <c r="BO13" i="82"/>
  <c r="BM13" i="82"/>
  <c r="BK13" i="82"/>
  <c r="BI13" i="82"/>
  <c r="BG13" i="82"/>
  <c r="BE13" i="82"/>
  <c r="BC13" i="82"/>
  <c r="BA13" i="82"/>
  <c r="AY13" i="82"/>
  <c r="AW13" i="82"/>
  <c r="AU13" i="82"/>
  <c r="AS13" i="82"/>
  <c r="AQ13" i="82"/>
  <c r="AO13" i="82"/>
  <c r="AM13" i="82"/>
  <c r="AK13" i="82"/>
  <c r="AI13" i="82"/>
  <c r="AG13" i="82"/>
  <c r="AE13" i="82"/>
  <c r="AC13" i="82"/>
  <c r="AA13" i="82"/>
  <c r="Y13" i="82"/>
  <c r="W13" i="82"/>
  <c r="U13" i="82"/>
  <c r="S13" i="82"/>
  <c r="Q13" i="82"/>
  <c r="O13" i="82"/>
  <c r="M13" i="82"/>
  <c r="K13" i="82"/>
  <c r="I13" i="82"/>
  <c r="G13" i="82"/>
  <c r="E13" i="82"/>
  <c r="DS12" i="82"/>
  <c r="DQ12" i="82"/>
  <c r="DO12" i="82"/>
  <c r="DM12" i="82"/>
  <c r="DK12" i="82"/>
  <c r="DI12" i="82"/>
  <c r="DG12" i="82"/>
  <c r="DE12" i="82"/>
  <c r="DC12" i="82"/>
  <c r="DA12" i="82"/>
  <c r="CY12" i="82"/>
  <c r="CW12" i="82"/>
  <c r="CU12" i="82"/>
  <c r="CS12" i="82"/>
  <c r="CQ12" i="82"/>
  <c r="CO12" i="82"/>
  <c r="CM12" i="82"/>
  <c r="CK12" i="82"/>
  <c r="CI12" i="82"/>
  <c r="CG12" i="82"/>
  <c r="CE12" i="82"/>
  <c r="CC12" i="82"/>
  <c r="CA12" i="82"/>
  <c r="BY12" i="82"/>
  <c r="BW12" i="82"/>
  <c r="BU12" i="82"/>
  <c r="BS12" i="82"/>
  <c r="BQ12" i="82"/>
  <c r="BO12" i="82"/>
  <c r="BM12" i="82"/>
  <c r="BK12" i="82"/>
  <c r="BI12" i="82"/>
  <c r="BG12" i="82"/>
  <c r="BE12" i="82"/>
  <c r="BC12" i="82"/>
  <c r="BA12" i="82"/>
  <c r="AY12" i="82"/>
  <c r="AW12" i="82"/>
  <c r="AU12" i="82"/>
  <c r="AS12" i="82"/>
  <c r="AQ12" i="82"/>
  <c r="AO12" i="82"/>
  <c r="AM12" i="82"/>
  <c r="AK12" i="82"/>
  <c r="AI12" i="82"/>
  <c r="AG12" i="82"/>
  <c r="AE12" i="82"/>
  <c r="AC12" i="82"/>
  <c r="AA12" i="82"/>
  <c r="Y12" i="82"/>
  <c r="W12" i="82"/>
  <c r="U12" i="82"/>
  <c r="S12" i="82"/>
  <c r="Q12" i="82"/>
  <c r="O12" i="82"/>
  <c r="M12" i="82"/>
  <c r="K12" i="82"/>
  <c r="I12" i="82"/>
  <c r="G12" i="82"/>
  <c r="E12" i="82"/>
  <c r="DS11" i="82"/>
  <c r="DQ11" i="82"/>
  <c r="DO11" i="82"/>
  <c r="DM11" i="82"/>
  <c r="DK11" i="82"/>
  <c r="DI11" i="82"/>
  <c r="DG11" i="82"/>
  <c r="DE11" i="82"/>
  <c r="DC11" i="82"/>
  <c r="DA11" i="82"/>
  <c r="CY11" i="82"/>
  <c r="CW11" i="82"/>
  <c r="CU11" i="82"/>
  <c r="CS11" i="82"/>
  <c r="CQ11" i="82"/>
  <c r="CO11" i="82"/>
  <c r="CM11" i="82"/>
  <c r="CK11" i="82"/>
  <c r="CI11" i="82"/>
  <c r="CG11" i="82"/>
  <c r="CE11" i="82"/>
  <c r="CC11" i="82"/>
  <c r="CA11" i="82"/>
  <c r="BY11" i="82"/>
  <c r="BW11" i="82"/>
  <c r="BU11" i="82"/>
  <c r="BS11" i="82"/>
  <c r="BQ11" i="82"/>
  <c r="BO11" i="82"/>
  <c r="BM11" i="82"/>
  <c r="BK11" i="82"/>
  <c r="BI11" i="82"/>
  <c r="BG11" i="82"/>
  <c r="BE11" i="82"/>
  <c r="BC11" i="82"/>
  <c r="BA11" i="82"/>
  <c r="AY11" i="82"/>
  <c r="AW11" i="82"/>
  <c r="AU11" i="82"/>
  <c r="AS11" i="82"/>
  <c r="AQ11" i="82"/>
  <c r="AO11" i="82"/>
  <c r="AM11" i="82"/>
  <c r="AK11" i="82"/>
  <c r="AI11" i="82"/>
  <c r="AG11" i="82"/>
  <c r="AE11" i="82"/>
  <c r="AC11" i="82"/>
  <c r="AA11" i="82"/>
  <c r="Y11" i="82"/>
  <c r="W11" i="82"/>
  <c r="U11" i="82"/>
  <c r="S11" i="82"/>
  <c r="Q11" i="82"/>
  <c r="O11" i="82"/>
  <c r="M11" i="82"/>
  <c r="K11" i="82"/>
  <c r="I11" i="82"/>
  <c r="G11" i="82"/>
  <c r="E11" i="82"/>
  <c r="DS10" i="82"/>
  <c r="DQ10" i="82"/>
  <c r="DO10" i="82"/>
  <c r="DM10" i="82"/>
  <c r="DK10" i="82"/>
  <c r="DI10" i="82"/>
  <c r="DG10" i="82"/>
  <c r="DE10" i="82"/>
  <c r="DC10" i="82"/>
  <c r="DA10" i="82"/>
  <c r="CY10" i="82"/>
  <c r="CW10" i="82"/>
  <c r="CU10" i="82"/>
  <c r="CS10" i="82"/>
  <c r="CQ10" i="82"/>
  <c r="CO10" i="82"/>
  <c r="CM10" i="82"/>
  <c r="CK10" i="82"/>
  <c r="CI10" i="82"/>
  <c r="CG10" i="82"/>
  <c r="CE10" i="82"/>
  <c r="CC10" i="82"/>
  <c r="CA10" i="82"/>
  <c r="BY10" i="82"/>
  <c r="BW10" i="82"/>
  <c r="BU10" i="82"/>
  <c r="BS10" i="82"/>
  <c r="BQ10" i="82"/>
  <c r="BO10" i="82"/>
  <c r="BM10" i="82"/>
  <c r="BK10" i="82"/>
  <c r="BI10" i="82"/>
  <c r="BG10" i="82"/>
  <c r="BE10" i="82"/>
  <c r="BC10" i="82"/>
  <c r="BA10" i="82"/>
  <c r="AY10" i="82"/>
  <c r="AW10" i="82"/>
  <c r="AU10" i="82"/>
  <c r="AS10" i="82"/>
  <c r="AQ10" i="82"/>
  <c r="AO10" i="82"/>
  <c r="AM10" i="82"/>
  <c r="AK10" i="82"/>
  <c r="AI10" i="82"/>
  <c r="AG10" i="82"/>
  <c r="AE10" i="82"/>
  <c r="AC10" i="82"/>
  <c r="AA10" i="82"/>
  <c r="Y10" i="82"/>
  <c r="W10" i="82"/>
  <c r="U10" i="82"/>
  <c r="S10" i="82"/>
  <c r="Q10" i="82"/>
  <c r="O10" i="82"/>
  <c r="M10" i="82"/>
  <c r="K10" i="82"/>
  <c r="I10" i="82"/>
  <c r="G10" i="82"/>
  <c r="E10" i="82"/>
  <c r="DS9" i="82"/>
  <c r="DQ9" i="82"/>
  <c r="DO9" i="82"/>
  <c r="DM9" i="82"/>
  <c r="DK9" i="82"/>
  <c r="DI9" i="82"/>
  <c r="DG9" i="82"/>
  <c r="DE9" i="82"/>
  <c r="DC9" i="82"/>
  <c r="DA9" i="82"/>
  <c r="CY9" i="82"/>
  <c r="CW9" i="82"/>
  <c r="CU9" i="82"/>
  <c r="CS9" i="82"/>
  <c r="CQ9" i="82"/>
  <c r="CO9" i="82"/>
  <c r="CM9" i="82"/>
  <c r="CK9" i="82"/>
  <c r="CI9" i="82"/>
  <c r="CG9" i="82"/>
  <c r="CE9" i="82"/>
  <c r="CC9" i="82"/>
  <c r="CA9" i="82"/>
  <c r="BY9" i="82"/>
  <c r="BW9" i="82"/>
  <c r="BU9" i="82"/>
  <c r="BS9" i="82"/>
  <c r="BQ9" i="82"/>
  <c r="BO9" i="82"/>
  <c r="BM9" i="82"/>
  <c r="BK9" i="82"/>
  <c r="BI9" i="82"/>
  <c r="BG9" i="82"/>
  <c r="BE9" i="82"/>
  <c r="BC9" i="82"/>
  <c r="BA9" i="82"/>
  <c r="AY9" i="82"/>
  <c r="AW9" i="82"/>
  <c r="AU9" i="82"/>
  <c r="AS9" i="82"/>
  <c r="AQ9" i="82"/>
  <c r="AO9" i="82"/>
  <c r="AM9" i="82"/>
  <c r="AK9" i="82"/>
  <c r="AI9" i="82"/>
  <c r="AG9" i="82"/>
  <c r="AE9" i="82"/>
  <c r="AC9" i="82"/>
  <c r="AA9" i="82"/>
  <c r="Y9" i="82"/>
  <c r="W9" i="82"/>
  <c r="U9" i="82"/>
  <c r="S9" i="82"/>
  <c r="Q9" i="82"/>
  <c r="O9" i="82"/>
  <c r="M9" i="82"/>
  <c r="K9" i="82"/>
  <c r="I9" i="82"/>
  <c r="G9" i="82"/>
  <c r="E9" i="82"/>
  <c r="DS8" i="82"/>
  <c r="DQ8" i="82"/>
  <c r="DO8" i="82"/>
  <c r="DM8" i="82"/>
  <c r="DK8" i="82"/>
  <c r="DI8" i="82"/>
  <c r="DG8" i="82"/>
  <c r="DE8" i="82"/>
  <c r="DC8" i="82"/>
  <c r="DA8" i="82"/>
  <c r="CY8" i="82"/>
  <c r="CW8" i="82"/>
  <c r="CU8" i="82"/>
  <c r="CS8" i="82"/>
  <c r="CQ8" i="82"/>
  <c r="CO8" i="82"/>
  <c r="CM8" i="82"/>
  <c r="CK8" i="82"/>
  <c r="CI8" i="82"/>
  <c r="CG8" i="82"/>
  <c r="CE8" i="82"/>
  <c r="CC8" i="82"/>
  <c r="CA8" i="82"/>
  <c r="BY8" i="82"/>
  <c r="BW8" i="82"/>
  <c r="BU8" i="82"/>
  <c r="BS8" i="82"/>
  <c r="BQ8" i="82"/>
  <c r="BO8" i="82"/>
  <c r="BM8" i="82"/>
  <c r="BK8" i="82"/>
  <c r="BI8" i="82"/>
  <c r="BG8" i="82"/>
  <c r="BE8" i="82"/>
  <c r="BC8" i="82"/>
  <c r="BA8" i="82"/>
  <c r="AY8" i="82"/>
  <c r="AW8" i="82"/>
  <c r="AU8" i="82"/>
  <c r="AS8" i="82"/>
  <c r="AQ8" i="82"/>
  <c r="AO8" i="82"/>
  <c r="AM8" i="82"/>
  <c r="AK8" i="82"/>
  <c r="AI8" i="82"/>
  <c r="AG8" i="82"/>
  <c r="AE8" i="82"/>
  <c r="AC8" i="82"/>
  <c r="AA8" i="82"/>
  <c r="Y8" i="82"/>
  <c r="W8" i="82"/>
  <c r="U8" i="82"/>
  <c r="S8" i="82"/>
  <c r="Q8" i="82"/>
  <c r="O8" i="82"/>
  <c r="M8" i="82"/>
  <c r="K8" i="82"/>
  <c r="I8" i="82"/>
  <c r="G8" i="82"/>
  <c r="E8" i="82"/>
  <c r="CY23" i="83"/>
  <c r="CW23" i="83"/>
  <c r="CU23" i="83"/>
  <c r="CS23" i="83"/>
  <c r="CQ23" i="83"/>
  <c r="CO23" i="83"/>
  <c r="CM23" i="83"/>
  <c r="CK23" i="83"/>
  <c r="CI23" i="83"/>
  <c r="CG23" i="83"/>
  <c r="CE23" i="83"/>
  <c r="CC23" i="83"/>
  <c r="CA23" i="83"/>
  <c r="BY23" i="83"/>
  <c r="BW23" i="83"/>
  <c r="BU23" i="83"/>
  <c r="BS23" i="83"/>
  <c r="BQ23" i="83"/>
  <c r="BO23" i="83"/>
  <c r="BM23" i="83"/>
  <c r="BK23" i="83"/>
  <c r="BI23" i="83"/>
  <c r="BG23" i="83"/>
  <c r="BE23" i="83"/>
  <c r="BC23" i="83"/>
  <c r="BA23" i="83"/>
  <c r="AY23" i="83"/>
  <c r="AW23" i="83"/>
  <c r="AU23" i="83"/>
  <c r="AS23" i="83"/>
  <c r="AQ23" i="83"/>
  <c r="AO23" i="83"/>
  <c r="AM23" i="83"/>
  <c r="AK23" i="83"/>
  <c r="AI23" i="83"/>
  <c r="AG23" i="83"/>
  <c r="AE23" i="83"/>
  <c r="AC23" i="83"/>
  <c r="AA23" i="83"/>
  <c r="Y23" i="83"/>
  <c r="W23" i="83"/>
  <c r="U23" i="83"/>
  <c r="S23" i="83"/>
  <c r="Q23" i="83"/>
  <c r="O23" i="83"/>
  <c r="M23" i="83"/>
  <c r="K23" i="83"/>
  <c r="I23" i="83"/>
  <c r="G23" i="83"/>
  <c r="E23" i="83"/>
  <c r="CY22" i="83"/>
  <c r="CW22" i="83"/>
  <c r="CU22" i="83"/>
  <c r="CS22" i="83"/>
  <c r="CQ22" i="83"/>
  <c r="CO22" i="83"/>
  <c r="CM22" i="83"/>
  <c r="CK22" i="83"/>
  <c r="CI22" i="83"/>
  <c r="CG22" i="83"/>
  <c r="CE22" i="83"/>
  <c r="CC22" i="83"/>
  <c r="CA22" i="83"/>
  <c r="BY22" i="83"/>
  <c r="BW22" i="83"/>
  <c r="BU22" i="83"/>
  <c r="BS22" i="83"/>
  <c r="BQ22" i="83"/>
  <c r="BO22" i="83"/>
  <c r="BM22" i="83"/>
  <c r="BK22" i="83"/>
  <c r="BI22" i="83"/>
  <c r="BG22" i="83"/>
  <c r="BE22" i="83"/>
  <c r="BC22" i="83"/>
  <c r="BA22" i="83"/>
  <c r="AY22" i="83"/>
  <c r="AW22" i="83"/>
  <c r="AU22" i="83"/>
  <c r="AS22" i="83"/>
  <c r="AQ22" i="83"/>
  <c r="AO22" i="83"/>
  <c r="AM22" i="83"/>
  <c r="AK22" i="83"/>
  <c r="AI22" i="83"/>
  <c r="AG22" i="83"/>
  <c r="AE22" i="83"/>
  <c r="AC22" i="83"/>
  <c r="AA22" i="83"/>
  <c r="Y22" i="83"/>
  <c r="W22" i="83"/>
  <c r="U22" i="83"/>
  <c r="S22" i="83"/>
  <c r="Q22" i="83"/>
  <c r="O22" i="83"/>
  <c r="M22" i="83"/>
  <c r="K22" i="83"/>
  <c r="I22" i="83"/>
  <c r="G22" i="83"/>
  <c r="E22" i="83"/>
  <c r="CY21" i="83"/>
  <c r="CW21" i="83"/>
  <c r="CU21" i="83"/>
  <c r="CS21" i="83"/>
  <c r="CQ21" i="83"/>
  <c r="CO21" i="83"/>
  <c r="CM21" i="83"/>
  <c r="CK21" i="83"/>
  <c r="CI21" i="83"/>
  <c r="CG21" i="83"/>
  <c r="CE21" i="83"/>
  <c r="CC21" i="83"/>
  <c r="CA21" i="83"/>
  <c r="BY21" i="83"/>
  <c r="BW21" i="83"/>
  <c r="BU21" i="83"/>
  <c r="BS21" i="83"/>
  <c r="BQ21" i="83"/>
  <c r="BO21" i="83"/>
  <c r="BM21" i="83"/>
  <c r="BK21" i="83"/>
  <c r="BI21" i="83"/>
  <c r="BG21" i="83"/>
  <c r="BE21" i="83"/>
  <c r="BC21" i="83"/>
  <c r="BA21" i="83"/>
  <c r="AY21" i="83"/>
  <c r="AW21" i="83"/>
  <c r="AU21" i="83"/>
  <c r="AS21" i="83"/>
  <c r="AQ21" i="83"/>
  <c r="AO21" i="83"/>
  <c r="AM21" i="83"/>
  <c r="AK21" i="83"/>
  <c r="AI21" i="83"/>
  <c r="AG21" i="83"/>
  <c r="AE21" i="83"/>
  <c r="AC21" i="83"/>
  <c r="AA21" i="83"/>
  <c r="Y21" i="83"/>
  <c r="W21" i="83"/>
  <c r="U21" i="83"/>
  <c r="S21" i="83"/>
  <c r="Q21" i="83"/>
  <c r="O21" i="83"/>
  <c r="M21" i="83"/>
  <c r="K21" i="83"/>
  <c r="I21" i="83"/>
  <c r="G21" i="83"/>
  <c r="E21" i="83"/>
  <c r="CY20" i="83"/>
  <c r="CW20" i="83"/>
  <c r="CU20" i="83"/>
  <c r="CS20" i="83"/>
  <c r="CQ20" i="83"/>
  <c r="CO20" i="83"/>
  <c r="CM20" i="83"/>
  <c r="CK20" i="83"/>
  <c r="CI20" i="83"/>
  <c r="CG20" i="83"/>
  <c r="CE20" i="83"/>
  <c r="CC20" i="83"/>
  <c r="CA20" i="83"/>
  <c r="BY20" i="83"/>
  <c r="BW20" i="83"/>
  <c r="BU20" i="83"/>
  <c r="BS20" i="83"/>
  <c r="BQ20" i="83"/>
  <c r="BO20" i="83"/>
  <c r="BM20" i="83"/>
  <c r="BK20" i="83"/>
  <c r="BI20" i="83"/>
  <c r="BG20" i="83"/>
  <c r="BE20" i="83"/>
  <c r="BC20" i="83"/>
  <c r="BA20" i="83"/>
  <c r="AY20" i="83"/>
  <c r="AW20" i="83"/>
  <c r="AU20" i="83"/>
  <c r="AS20" i="83"/>
  <c r="AQ20" i="83"/>
  <c r="AO20" i="83"/>
  <c r="AM20" i="83"/>
  <c r="AK20" i="83"/>
  <c r="AI20" i="83"/>
  <c r="AG20" i="83"/>
  <c r="AE20" i="83"/>
  <c r="AC20" i="83"/>
  <c r="AA20" i="83"/>
  <c r="Y20" i="83"/>
  <c r="W20" i="83"/>
  <c r="U20" i="83"/>
  <c r="S20" i="83"/>
  <c r="Q20" i="83"/>
  <c r="O20" i="83"/>
  <c r="M20" i="83"/>
  <c r="K20" i="83"/>
  <c r="I20" i="83"/>
  <c r="G20" i="83"/>
  <c r="E20" i="83"/>
  <c r="CY19" i="83"/>
  <c r="CW19" i="83"/>
  <c r="CU19" i="83"/>
  <c r="CS19" i="83"/>
  <c r="CQ19" i="83"/>
  <c r="CO19" i="83"/>
  <c r="CM19" i="83"/>
  <c r="CK19" i="83"/>
  <c r="CI19" i="83"/>
  <c r="CG19" i="83"/>
  <c r="CE19" i="83"/>
  <c r="CC19" i="83"/>
  <c r="CA19" i="83"/>
  <c r="BY19" i="83"/>
  <c r="BW19" i="83"/>
  <c r="BU19" i="83"/>
  <c r="BS19" i="83"/>
  <c r="BQ19" i="83"/>
  <c r="BO19" i="83"/>
  <c r="BM19" i="83"/>
  <c r="BK19" i="83"/>
  <c r="BI19" i="83"/>
  <c r="BG19" i="83"/>
  <c r="BE19" i="83"/>
  <c r="BC19" i="83"/>
  <c r="BA19" i="83"/>
  <c r="AY19" i="83"/>
  <c r="AW19" i="83"/>
  <c r="AU19" i="83"/>
  <c r="AS19" i="83"/>
  <c r="AQ19" i="83"/>
  <c r="AO19" i="83"/>
  <c r="AM19" i="83"/>
  <c r="AK19" i="83"/>
  <c r="AI19" i="83"/>
  <c r="AG19" i="83"/>
  <c r="AE19" i="83"/>
  <c r="AC19" i="83"/>
  <c r="AA19" i="83"/>
  <c r="Y19" i="83"/>
  <c r="W19" i="83"/>
  <c r="U19" i="83"/>
  <c r="S19" i="83"/>
  <c r="Q19" i="83"/>
  <c r="O19" i="83"/>
  <c r="M19" i="83"/>
  <c r="K19" i="83"/>
  <c r="I19" i="83"/>
  <c r="G19" i="83"/>
  <c r="E19" i="83"/>
  <c r="CY18" i="83"/>
  <c r="CW18" i="83"/>
  <c r="CU18" i="83"/>
  <c r="CS18" i="83"/>
  <c r="CQ18" i="83"/>
  <c r="CO18" i="83"/>
  <c r="CM18" i="83"/>
  <c r="CK18" i="83"/>
  <c r="CI18" i="83"/>
  <c r="CG18" i="83"/>
  <c r="CE18" i="83"/>
  <c r="CC18" i="83"/>
  <c r="CA18" i="83"/>
  <c r="BY18" i="83"/>
  <c r="BW18" i="83"/>
  <c r="BU18" i="83"/>
  <c r="BS18" i="83"/>
  <c r="BQ18" i="83"/>
  <c r="BO18" i="83"/>
  <c r="BM18" i="83"/>
  <c r="BK18" i="83"/>
  <c r="BI18" i="83"/>
  <c r="BG18" i="83"/>
  <c r="BE18" i="83"/>
  <c r="BC18" i="83"/>
  <c r="BA18" i="83"/>
  <c r="AY18" i="83"/>
  <c r="AW18" i="83"/>
  <c r="AU18" i="83"/>
  <c r="AS18" i="83"/>
  <c r="AQ18" i="83"/>
  <c r="AO18" i="83"/>
  <c r="AM18" i="83"/>
  <c r="AK18" i="83"/>
  <c r="AI18" i="83"/>
  <c r="AG18" i="83"/>
  <c r="AE18" i="83"/>
  <c r="AC18" i="83"/>
  <c r="AA18" i="83"/>
  <c r="Y18" i="83"/>
  <c r="W18" i="83"/>
  <c r="U18" i="83"/>
  <c r="S18" i="83"/>
  <c r="Q18" i="83"/>
  <c r="O18" i="83"/>
  <c r="M18" i="83"/>
  <c r="K18" i="83"/>
  <c r="I18" i="83"/>
  <c r="G18" i="83"/>
  <c r="E18" i="83"/>
  <c r="CY17" i="83"/>
  <c r="CW17" i="83"/>
  <c r="CU17" i="83"/>
  <c r="CS17" i="83"/>
  <c r="CQ17" i="83"/>
  <c r="CO17" i="83"/>
  <c r="CM17" i="83"/>
  <c r="CK17" i="83"/>
  <c r="CI17" i="83"/>
  <c r="CG17" i="83"/>
  <c r="CE17" i="83"/>
  <c r="CC17" i="83"/>
  <c r="CA17" i="83"/>
  <c r="BY17" i="83"/>
  <c r="BW17" i="83"/>
  <c r="BU17" i="83"/>
  <c r="BS17" i="83"/>
  <c r="BQ17" i="83"/>
  <c r="BO17" i="83"/>
  <c r="BM17" i="83"/>
  <c r="BK17" i="83"/>
  <c r="BI17" i="83"/>
  <c r="BG17" i="83"/>
  <c r="BE17" i="83"/>
  <c r="BC17" i="83"/>
  <c r="BA17" i="83"/>
  <c r="AY17" i="83"/>
  <c r="AW17" i="83"/>
  <c r="AU17" i="83"/>
  <c r="AS17" i="83"/>
  <c r="AQ17" i="83"/>
  <c r="AO17" i="83"/>
  <c r="AM17" i="83"/>
  <c r="AK17" i="83"/>
  <c r="AI17" i="83"/>
  <c r="AG17" i="83"/>
  <c r="AE17" i="83"/>
  <c r="AC17" i="83"/>
  <c r="AA17" i="83"/>
  <c r="Y17" i="83"/>
  <c r="W17" i="83"/>
  <c r="U17" i="83"/>
  <c r="S17" i="83"/>
  <c r="Q17" i="83"/>
  <c r="O17" i="83"/>
  <c r="M17" i="83"/>
  <c r="K17" i="83"/>
  <c r="I17" i="83"/>
  <c r="G17" i="83"/>
  <c r="E17" i="83"/>
  <c r="CY16" i="83"/>
  <c r="CW16" i="83"/>
  <c r="CU16" i="83"/>
  <c r="CS16" i="83"/>
  <c r="CQ16" i="83"/>
  <c r="CO16" i="83"/>
  <c r="CM16" i="83"/>
  <c r="CK16" i="83"/>
  <c r="CI16" i="83"/>
  <c r="CG16" i="83"/>
  <c r="CE16" i="83"/>
  <c r="CC16" i="83"/>
  <c r="CA16" i="83"/>
  <c r="BY16" i="83"/>
  <c r="BW16" i="83"/>
  <c r="BU16" i="83"/>
  <c r="BS16" i="83"/>
  <c r="BQ16" i="83"/>
  <c r="BO16" i="83"/>
  <c r="BM16" i="83"/>
  <c r="BK16" i="83"/>
  <c r="BI16" i="83"/>
  <c r="BG16" i="83"/>
  <c r="BE16" i="83"/>
  <c r="BC16" i="83"/>
  <c r="BA16" i="83"/>
  <c r="AY16" i="83"/>
  <c r="AW16" i="83"/>
  <c r="AU16" i="83"/>
  <c r="AS16" i="83"/>
  <c r="AQ16" i="83"/>
  <c r="AO16" i="83"/>
  <c r="AM16" i="83"/>
  <c r="AK16" i="83"/>
  <c r="AI16" i="83"/>
  <c r="AG16" i="83"/>
  <c r="AE16" i="83"/>
  <c r="AC16" i="83"/>
  <c r="AA16" i="83"/>
  <c r="Y16" i="83"/>
  <c r="W16" i="83"/>
  <c r="U16" i="83"/>
  <c r="S16" i="83"/>
  <c r="Q16" i="83"/>
  <c r="O16" i="83"/>
  <c r="M16" i="83"/>
  <c r="K16" i="83"/>
  <c r="I16" i="83"/>
  <c r="G16" i="83"/>
  <c r="E16" i="83"/>
  <c r="CY15" i="83"/>
  <c r="CW15" i="83"/>
  <c r="CU15" i="83"/>
  <c r="CS15" i="83"/>
  <c r="CQ15" i="83"/>
  <c r="CO15" i="83"/>
  <c r="CM15" i="83"/>
  <c r="CK15" i="83"/>
  <c r="CI15" i="83"/>
  <c r="CG15" i="83"/>
  <c r="CE15" i="83"/>
  <c r="CC15" i="83"/>
  <c r="CA15" i="83"/>
  <c r="BY15" i="83"/>
  <c r="BW15" i="83"/>
  <c r="BU15" i="83"/>
  <c r="BS15" i="83"/>
  <c r="BQ15" i="83"/>
  <c r="BO15" i="83"/>
  <c r="BM15" i="83"/>
  <c r="BK15" i="83"/>
  <c r="BI15" i="83"/>
  <c r="BG15" i="83"/>
  <c r="BE15" i="83"/>
  <c r="BC15" i="83"/>
  <c r="BA15" i="83"/>
  <c r="AY15" i="83"/>
  <c r="AW15" i="83"/>
  <c r="AU15" i="83"/>
  <c r="AS15" i="83"/>
  <c r="AQ15" i="83"/>
  <c r="AO15" i="83"/>
  <c r="AM15" i="83"/>
  <c r="AK15" i="83"/>
  <c r="AI15" i="83"/>
  <c r="AG15" i="83"/>
  <c r="AE15" i="83"/>
  <c r="AC15" i="83"/>
  <c r="AA15" i="83"/>
  <c r="Y15" i="83"/>
  <c r="W15" i="83"/>
  <c r="U15" i="83"/>
  <c r="S15" i="83"/>
  <c r="Q15" i="83"/>
  <c r="O15" i="83"/>
  <c r="M15" i="83"/>
  <c r="K15" i="83"/>
  <c r="I15" i="83"/>
  <c r="G15" i="83"/>
  <c r="E15" i="83"/>
  <c r="CY14" i="83"/>
  <c r="CW14" i="83"/>
  <c r="CU14" i="83"/>
  <c r="CS14" i="83"/>
  <c r="CQ14" i="83"/>
  <c r="CO14" i="83"/>
  <c r="CM14" i="83"/>
  <c r="CK14" i="83"/>
  <c r="CI14" i="83"/>
  <c r="CG14" i="83"/>
  <c r="CE14" i="83"/>
  <c r="CC14" i="83"/>
  <c r="CA14" i="83"/>
  <c r="BY14" i="83"/>
  <c r="BW14" i="83"/>
  <c r="BU14" i="83"/>
  <c r="BS14" i="83"/>
  <c r="BQ14" i="83"/>
  <c r="BO14" i="83"/>
  <c r="BM14" i="83"/>
  <c r="BK14" i="83"/>
  <c r="BI14" i="83"/>
  <c r="BG14" i="83"/>
  <c r="BE14" i="83"/>
  <c r="BC14" i="83"/>
  <c r="BA14" i="83"/>
  <c r="AY14" i="83"/>
  <c r="AW14" i="83"/>
  <c r="AU14" i="83"/>
  <c r="AS14" i="83"/>
  <c r="AQ14" i="83"/>
  <c r="AO14" i="83"/>
  <c r="AM14" i="83"/>
  <c r="AK14" i="83"/>
  <c r="AI14" i="83"/>
  <c r="AG14" i="83"/>
  <c r="AE14" i="83"/>
  <c r="AC14" i="83"/>
  <c r="AA14" i="83"/>
  <c r="Y14" i="83"/>
  <c r="W14" i="83"/>
  <c r="U14" i="83"/>
  <c r="S14" i="83"/>
  <c r="Q14" i="83"/>
  <c r="O14" i="83"/>
  <c r="M14" i="83"/>
  <c r="K14" i="83"/>
  <c r="I14" i="83"/>
  <c r="G14" i="83"/>
  <c r="E14" i="83"/>
  <c r="CY13" i="83"/>
  <c r="CW13" i="83"/>
  <c r="CU13" i="83"/>
  <c r="CS13" i="83"/>
  <c r="CQ13" i="83"/>
  <c r="CO13" i="83"/>
  <c r="CM13" i="83"/>
  <c r="CK13" i="83"/>
  <c r="CI13" i="83"/>
  <c r="CG13" i="83"/>
  <c r="CE13" i="83"/>
  <c r="CC13" i="83"/>
  <c r="CA13" i="83"/>
  <c r="BY13" i="83"/>
  <c r="BW13" i="83"/>
  <c r="BU13" i="83"/>
  <c r="BS13" i="83"/>
  <c r="BQ13" i="83"/>
  <c r="BO13" i="83"/>
  <c r="BM13" i="83"/>
  <c r="BK13" i="83"/>
  <c r="BI13" i="83"/>
  <c r="BG13" i="83"/>
  <c r="BE13" i="83"/>
  <c r="BC13" i="83"/>
  <c r="BA13" i="83"/>
  <c r="AY13" i="83"/>
  <c r="AW13" i="83"/>
  <c r="AU13" i="83"/>
  <c r="AS13" i="83"/>
  <c r="AQ13" i="83"/>
  <c r="AO13" i="83"/>
  <c r="AM13" i="83"/>
  <c r="AK13" i="83"/>
  <c r="AI13" i="83"/>
  <c r="AG13" i="83"/>
  <c r="AE13" i="83"/>
  <c r="AC13" i="83"/>
  <c r="AA13" i="83"/>
  <c r="Y13" i="83"/>
  <c r="W13" i="83"/>
  <c r="U13" i="83"/>
  <c r="S13" i="83"/>
  <c r="Q13" i="83"/>
  <c r="O13" i="83"/>
  <c r="M13" i="83"/>
  <c r="K13" i="83"/>
  <c r="I13" i="83"/>
  <c r="G13" i="83"/>
  <c r="E13" i="83"/>
  <c r="CY12" i="83"/>
  <c r="CW12" i="83"/>
  <c r="CU12" i="83"/>
  <c r="CS12" i="83"/>
  <c r="CQ12" i="83"/>
  <c r="CO12" i="83"/>
  <c r="CM12" i="83"/>
  <c r="CK12" i="83"/>
  <c r="CI12" i="83"/>
  <c r="CG12" i="83"/>
  <c r="CE12" i="83"/>
  <c r="CC12" i="83"/>
  <c r="CA12" i="83"/>
  <c r="BY12" i="83"/>
  <c r="BW12" i="83"/>
  <c r="BU12" i="83"/>
  <c r="BS12" i="83"/>
  <c r="BQ12" i="83"/>
  <c r="BO12" i="83"/>
  <c r="BM12" i="83"/>
  <c r="BK12" i="83"/>
  <c r="BI12" i="83"/>
  <c r="BG12" i="83"/>
  <c r="BE12" i="83"/>
  <c r="BC12" i="83"/>
  <c r="BA12" i="83"/>
  <c r="AY12" i="83"/>
  <c r="AW12" i="83"/>
  <c r="AU12" i="83"/>
  <c r="AS12" i="83"/>
  <c r="AQ12" i="83"/>
  <c r="AO12" i="83"/>
  <c r="AM12" i="83"/>
  <c r="AK12" i="83"/>
  <c r="AI12" i="83"/>
  <c r="AG12" i="83"/>
  <c r="AE12" i="83"/>
  <c r="AC12" i="83"/>
  <c r="AA12" i="83"/>
  <c r="Y12" i="83"/>
  <c r="W12" i="83"/>
  <c r="U12" i="83"/>
  <c r="S12" i="83"/>
  <c r="Q12" i="83"/>
  <c r="O12" i="83"/>
  <c r="M12" i="83"/>
  <c r="K12" i="83"/>
  <c r="I12" i="83"/>
  <c r="G12" i="83"/>
  <c r="E12" i="83"/>
  <c r="CY11" i="83"/>
  <c r="CW11" i="83"/>
  <c r="CU11" i="83"/>
  <c r="CS11" i="83"/>
  <c r="CQ11" i="83"/>
  <c r="CO11" i="83"/>
  <c r="CM11" i="83"/>
  <c r="CK11" i="83"/>
  <c r="CI11" i="83"/>
  <c r="CG11" i="83"/>
  <c r="CE11" i="83"/>
  <c r="CC11" i="83"/>
  <c r="CA11" i="83"/>
  <c r="BY11" i="83"/>
  <c r="BW11" i="83"/>
  <c r="BU11" i="83"/>
  <c r="BS11" i="83"/>
  <c r="BQ11" i="83"/>
  <c r="BO11" i="83"/>
  <c r="BM11" i="83"/>
  <c r="BK11" i="83"/>
  <c r="BI11" i="83"/>
  <c r="BG11" i="83"/>
  <c r="BE11" i="83"/>
  <c r="BC11" i="83"/>
  <c r="BA11" i="83"/>
  <c r="AY11" i="83"/>
  <c r="AW11" i="83"/>
  <c r="AU11" i="83"/>
  <c r="AS11" i="83"/>
  <c r="AQ11" i="83"/>
  <c r="AO11" i="83"/>
  <c r="AM11" i="83"/>
  <c r="AK11" i="83"/>
  <c r="AI11" i="83"/>
  <c r="AG11" i="83"/>
  <c r="AE11" i="83"/>
  <c r="AC11" i="83"/>
  <c r="AA11" i="83"/>
  <c r="Y11" i="83"/>
  <c r="W11" i="83"/>
  <c r="U11" i="83"/>
  <c r="S11" i="83"/>
  <c r="Q11" i="83"/>
  <c r="O11" i="83"/>
  <c r="M11" i="83"/>
  <c r="K11" i="83"/>
  <c r="I11" i="83"/>
  <c r="G11" i="83"/>
  <c r="E11" i="83"/>
  <c r="CY10" i="83"/>
  <c r="CW10" i="83"/>
  <c r="CU10" i="83"/>
  <c r="CS10" i="83"/>
  <c r="CQ10" i="83"/>
  <c r="CO10" i="83"/>
  <c r="CM10" i="83"/>
  <c r="CK10" i="83"/>
  <c r="CI10" i="83"/>
  <c r="CG10" i="83"/>
  <c r="CE10" i="83"/>
  <c r="CC10" i="83"/>
  <c r="CA10" i="83"/>
  <c r="BY10" i="83"/>
  <c r="BW10" i="83"/>
  <c r="BU10" i="83"/>
  <c r="BS10" i="83"/>
  <c r="BQ10" i="83"/>
  <c r="BO10" i="83"/>
  <c r="BM10" i="83"/>
  <c r="BK10" i="83"/>
  <c r="BI10" i="83"/>
  <c r="BG10" i="83"/>
  <c r="BE10" i="83"/>
  <c r="BC10" i="83"/>
  <c r="BA10" i="83"/>
  <c r="AY10" i="83"/>
  <c r="AW10" i="83"/>
  <c r="AU10" i="83"/>
  <c r="AS10" i="83"/>
  <c r="AQ10" i="83"/>
  <c r="AO10" i="83"/>
  <c r="AM10" i="83"/>
  <c r="AK10" i="83"/>
  <c r="AI10" i="83"/>
  <c r="AG10" i="83"/>
  <c r="AE10" i="83"/>
  <c r="AC10" i="83"/>
  <c r="AA10" i="83"/>
  <c r="Y10" i="83"/>
  <c r="W10" i="83"/>
  <c r="U10" i="83"/>
  <c r="S10" i="83"/>
  <c r="Q10" i="83"/>
  <c r="O10" i="83"/>
  <c r="M10" i="83"/>
  <c r="K10" i="83"/>
  <c r="I10" i="83"/>
  <c r="G10" i="83"/>
  <c r="E10" i="83"/>
  <c r="CY9" i="83"/>
  <c r="CW9" i="83"/>
  <c r="CU9" i="83"/>
  <c r="CS9" i="83"/>
  <c r="CQ9" i="83"/>
  <c r="CO9" i="83"/>
  <c r="CM9" i="83"/>
  <c r="CK9" i="83"/>
  <c r="CI9" i="83"/>
  <c r="CG9" i="83"/>
  <c r="CE9" i="83"/>
  <c r="CC9" i="83"/>
  <c r="CA9" i="83"/>
  <c r="BY9" i="83"/>
  <c r="BW9" i="83"/>
  <c r="BU9" i="83"/>
  <c r="BS9" i="83"/>
  <c r="BQ9" i="83"/>
  <c r="BO9" i="83"/>
  <c r="BM9" i="83"/>
  <c r="BK9" i="83"/>
  <c r="BI9" i="83"/>
  <c r="BG9" i="83"/>
  <c r="BE9" i="83"/>
  <c r="BC9" i="83"/>
  <c r="BA9" i="83"/>
  <c r="AY9" i="83"/>
  <c r="AW9" i="83"/>
  <c r="AU9" i="83"/>
  <c r="AS9" i="83"/>
  <c r="AQ9" i="83"/>
  <c r="AO9" i="83"/>
  <c r="AM9" i="83"/>
  <c r="AK9" i="83"/>
  <c r="AI9" i="83"/>
  <c r="AG9" i="83"/>
  <c r="AE9" i="83"/>
  <c r="AC9" i="83"/>
  <c r="AA9" i="83"/>
  <c r="Y9" i="83"/>
  <c r="W9" i="83"/>
  <c r="U9" i="83"/>
  <c r="S9" i="83"/>
  <c r="Q9" i="83"/>
  <c r="O9" i="83"/>
  <c r="M9" i="83"/>
  <c r="K9" i="83"/>
  <c r="I9" i="83"/>
  <c r="G9" i="83"/>
  <c r="E9" i="83"/>
  <c r="CY8" i="83"/>
  <c r="CW8" i="83"/>
  <c r="CU8" i="83"/>
  <c r="CS8" i="83"/>
  <c r="CQ8" i="83"/>
  <c r="CO8" i="83"/>
  <c r="CM8" i="83"/>
  <c r="CK8" i="83"/>
  <c r="CI8" i="83"/>
  <c r="CG8" i="83"/>
  <c r="CE8" i="83"/>
  <c r="CC8" i="83"/>
  <c r="CA8" i="83"/>
  <c r="BY8" i="83"/>
  <c r="BW8" i="83"/>
  <c r="BU8" i="83"/>
  <c r="BS8" i="83"/>
  <c r="BQ8" i="83"/>
  <c r="BO8" i="83"/>
  <c r="BM8" i="83"/>
  <c r="BK8" i="83"/>
  <c r="BI8" i="83"/>
  <c r="BG8" i="83"/>
  <c r="BE8" i="83"/>
  <c r="BC8" i="83"/>
  <c r="BA8" i="83"/>
  <c r="AY8" i="83"/>
  <c r="AW8" i="83"/>
  <c r="AU8" i="83"/>
  <c r="AS8" i="83"/>
  <c r="AQ8" i="83"/>
  <c r="AO8" i="83"/>
  <c r="AM8" i="83"/>
  <c r="AK8" i="83"/>
  <c r="AI8" i="83"/>
  <c r="AG8" i="83"/>
  <c r="AE8" i="83"/>
  <c r="AC8" i="83"/>
  <c r="AA8" i="83"/>
  <c r="Y8" i="83"/>
  <c r="W8" i="83"/>
  <c r="U8" i="83"/>
  <c r="S8" i="83"/>
  <c r="Q8" i="83"/>
  <c r="O8" i="83"/>
  <c r="M8" i="83"/>
  <c r="K8" i="83"/>
  <c r="I8" i="83"/>
  <c r="G8" i="83"/>
  <c r="E8" i="83"/>
  <c r="CY23" i="84"/>
  <c r="CW23" i="84"/>
  <c r="CU23" i="84"/>
  <c r="CS23" i="84"/>
  <c r="CQ23" i="84"/>
  <c r="CO23" i="84"/>
  <c r="CM23" i="84"/>
  <c r="CK23" i="84"/>
  <c r="CI23" i="84"/>
  <c r="CG23" i="84"/>
  <c r="CE23" i="84"/>
  <c r="CC23" i="84"/>
  <c r="CA23" i="84"/>
  <c r="BY23" i="84"/>
  <c r="BW23" i="84"/>
  <c r="BU23" i="84"/>
  <c r="BS23" i="84"/>
  <c r="BQ23" i="84"/>
  <c r="BO23" i="84"/>
  <c r="BM23" i="84"/>
  <c r="BK23" i="84"/>
  <c r="BI23" i="84"/>
  <c r="BG23" i="84"/>
  <c r="BE23" i="84"/>
  <c r="BC23" i="84"/>
  <c r="BA23" i="84"/>
  <c r="AY23" i="84"/>
  <c r="AW23" i="84"/>
  <c r="AU23" i="84"/>
  <c r="AS23" i="84"/>
  <c r="AQ23" i="84"/>
  <c r="AO23" i="84"/>
  <c r="AM23" i="84"/>
  <c r="AK23" i="84"/>
  <c r="AI23" i="84"/>
  <c r="AG23" i="84"/>
  <c r="AE23" i="84"/>
  <c r="AC23" i="84"/>
  <c r="AA23" i="84"/>
  <c r="Y23" i="84"/>
  <c r="W23" i="84"/>
  <c r="U23" i="84"/>
  <c r="S23" i="84"/>
  <c r="Q23" i="84"/>
  <c r="O23" i="84"/>
  <c r="M23" i="84"/>
  <c r="K23" i="84"/>
  <c r="I23" i="84"/>
  <c r="G23" i="84"/>
  <c r="E23" i="84"/>
  <c r="CY22" i="84"/>
  <c r="CW22" i="84"/>
  <c r="CU22" i="84"/>
  <c r="CS22" i="84"/>
  <c r="CQ22" i="84"/>
  <c r="CO22" i="84"/>
  <c r="CM22" i="84"/>
  <c r="CK22" i="84"/>
  <c r="CI22" i="84"/>
  <c r="CG22" i="84"/>
  <c r="CE22" i="84"/>
  <c r="CC22" i="84"/>
  <c r="CA22" i="84"/>
  <c r="BY22" i="84"/>
  <c r="BW22" i="84"/>
  <c r="BU22" i="84"/>
  <c r="BS22" i="84"/>
  <c r="BQ22" i="84"/>
  <c r="BO22" i="84"/>
  <c r="BM22" i="84"/>
  <c r="BK22" i="84"/>
  <c r="BI22" i="84"/>
  <c r="BG22" i="84"/>
  <c r="BE22" i="84"/>
  <c r="BC22" i="84"/>
  <c r="BA22" i="84"/>
  <c r="AY22" i="84"/>
  <c r="AW22" i="84"/>
  <c r="AU22" i="84"/>
  <c r="AS22" i="84"/>
  <c r="AQ22" i="84"/>
  <c r="AO22" i="84"/>
  <c r="AM22" i="84"/>
  <c r="AK22" i="84"/>
  <c r="AI22" i="84"/>
  <c r="AG22" i="84"/>
  <c r="AE22" i="84"/>
  <c r="AC22" i="84"/>
  <c r="AA22" i="84"/>
  <c r="Y22" i="84"/>
  <c r="W22" i="84"/>
  <c r="U22" i="84"/>
  <c r="S22" i="84"/>
  <c r="Q22" i="84"/>
  <c r="O22" i="84"/>
  <c r="M22" i="84"/>
  <c r="K22" i="84"/>
  <c r="I22" i="84"/>
  <c r="G22" i="84"/>
  <c r="E22" i="84"/>
  <c r="CY21" i="84"/>
  <c r="CW21" i="84"/>
  <c r="CU21" i="84"/>
  <c r="CS21" i="84"/>
  <c r="CQ21" i="84"/>
  <c r="CO21" i="84"/>
  <c r="CM21" i="84"/>
  <c r="CK21" i="84"/>
  <c r="CI21" i="84"/>
  <c r="CG21" i="84"/>
  <c r="CE21" i="84"/>
  <c r="CC21" i="84"/>
  <c r="CA21" i="84"/>
  <c r="BY21" i="84"/>
  <c r="BW21" i="84"/>
  <c r="BU21" i="84"/>
  <c r="BS21" i="84"/>
  <c r="BQ21" i="84"/>
  <c r="BO21" i="84"/>
  <c r="BM21" i="84"/>
  <c r="BK21" i="84"/>
  <c r="BI21" i="84"/>
  <c r="BG21" i="84"/>
  <c r="BE21" i="84"/>
  <c r="BC21" i="84"/>
  <c r="BA21" i="84"/>
  <c r="AY21" i="84"/>
  <c r="AW21" i="84"/>
  <c r="AU21" i="84"/>
  <c r="AS21" i="84"/>
  <c r="AQ21" i="84"/>
  <c r="AO21" i="84"/>
  <c r="AM21" i="84"/>
  <c r="AK21" i="84"/>
  <c r="AI21" i="84"/>
  <c r="AG21" i="84"/>
  <c r="AE21" i="84"/>
  <c r="AC21" i="84"/>
  <c r="AA21" i="84"/>
  <c r="Y21" i="84"/>
  <c r="W21" i="84"/>
  <c r="U21" i="84"/>
  <c r="S21" i="84"/>
  <c r="Q21" i="84"/>
  <c r="O21" i="84"/>
  <c r="M21" i="84"/>
  <c r="K21" i="84"/>
  <c r="I21" i="84"/>
  <c r="G21" i="84"/>
  <c r="E21" i="84"/>
  <c r="CY20" i="84"/>
  <c r="CW20" i="84"/>
  <c r="CU20" i="84"/>
  <c r="CS20" i="84"/>
  <c r="CQ20" i="84"/>
  <c r="CO20" i="84"/>
  <c r="CM20" i="84"/>
  <c r="CK20" i="84"/>
  <c r="CI20" i="84"/>
  <c r="CG20" i="84"/>
  <c r="CE20" i="84"/>
  <c r="CC20" i="84"/>
  <c r="CA20" i="84"/>
  <c r="BY20" i="84"/>
  <c r="BW20" i="84"/>
  <c r="BU20" i="84"/>
  <c r="BS20" i="84"/>
  <c r="BQ20" i="84"/>
  <c r="BO20" i="84"/>
  <c r="BM20" i="84"/>
  <c r="BK20" i="84"/>
  <c r="BI20" i="84"/>
  <c r="BG20" i="84"/>
  <c r="BE20" i="84"/>
  <c r="BC20" i="84"/>
  <c r="BA20" i="84"/>
  <c r="AY20" i="84"/>
  <c r="AW20" i="84"/>
  <c r="AU20" i="84"/>
  <c r="AS20" i="84"/>
  <c r="AQ20" i="84"/>
  <c r="AO20" i="84"/>
  <c r="AM20" i="84"/>
  <c r="AK20" i="84"/>
  <c r="AI20" i="84"/>
  <c r="AG20" i="84"/>
  <c r="AE20" i="84"/>
  <c r="AC20" i="84"/>
  <c r="AA20" i="84"/>
  <c r="Y20" i="84"/>
  <c r="W20" i="84"/>
  <c r="U20" i="84"/>
  <c r="S20" i="84"/>
  <c r="Q20" i="84"/>
  <c r="O20" i="84"/>
  <c r="M20" i="84"/>
  <c r="K20" i="84"/>
  <c r="I20" i="84"/>
  <c r="G20" i="84"/>
  <c r="E20" i="84"/>
  <c r="CY19" i="84"/>
  <c r="CW19" i="84"/>
  <c r="CU19" i="84"/>
  <c r="CS19" i="84"/>
  <c r="CQ19" i="84"/>
  <c r="CO19" i="84"/>
  <c r="CM19" i="84"/>
  <c r="CK19" i="84"/>
  <c r="CI19" i="84"/>
  <c r="CG19" i="84"/>
  <c r="CE19" i="84"/>
  <c r="CC19" i="84"/>
  <c r="CA19" i="84"/>
  <c r="BY19" i="84"/>
  <c r="BW19" i="84"/>
  <c r="BU19" i="84"/>
  <c r="BS19" i="84"/>
  <c r="BQ19" i="84"/>
  <c r="BO19" i="84"/>
  <c r="BM19" i="84"/>
  <c r="BK19" i="84"/>
  <c r="BI19" i="84"/>
  <c r="BG19" i="84"/>
  <c r="BE19" i="84"/>
  <c r="BC19" i="84"/>
  <c r="BA19" i="84"/>
  <c r="AY19" i="84"/>
  <c r="AW19" i="84"/>
  <c r="AU19" i="84"/>
  <c r="AS19" i="84"/>
  <c r="AQ19" i="84"/>
  <c r="AO19" i="84"/>
  <c r="AM19" i="84"/>
  <c r="AK19" i="84"/>
  <c r="AI19" i="84"/>
  <c r="AG19" i="84"/>
  <c r="AE19" i="84"/>
  <c r="AC19" i="84"/>
  <c r="AA19" i="84"/>
  <c r="Y19" i="84"/>
  <c r="W19" i="84"/>
  <c r="U19" i="84"/>
  <c r="S19" i="84"/>
  <c r="Q19" i="84"/>
  <c r="O19" i="84"/>
  <c r="M19" i="84"/>
  <c r="K19" i="84"/>
  <c r="I19" i="84"/>
  <c r="G19" i="84"/>
  <c r="E19" i="84"/>
  <c r="CY18" i="84"/>
  <c r="CW18" i="84"/>
  <c r="CU18" i="84"/>
  <c r="CS18" i="84"/>
  <c r="CQ18" i="84"/>
  <c r="CO18" i="84"/>
  <c r="CM18" i="84"/>
  <c r="CK18" i="84"/>
  <c r="CI18" i="84"/>
  <c r="CG18" i="84"/>
  <c r="CE18" i="84"/>
  <c r="CC18" i="84"/>
  <c r="CA18" i="84"/>
  <c r="BY18" i="84"/>
  <c r="BW18" i="84"/>
  <c r="BU18" i="84"/>
  <c r="BS18" i="84"/>
  <c r="BQ18" i="84"/>
  <c r="BO18" i="84"/>
  <c r="BM18" i="84"/>
  <c r="BK18" i="84"/>
  <c r="BI18" i="84"/>
  <c r="BG18" i="84"/>
  <c r="BE18" i="84"/>
  <c r="BC18" i="84"/>
  <c r="BA18" i="84"/>
  <c r="AY18" i="84"/>
  <c r="AW18" i="84"/>
  <c r="AU18" i="84"/>
  <c r="AS18" i="84"/>
  <c r="AQ18" i="84"/>
  <c r="AO18" i="84"/>
  <c r="AM18" i="84"/>
  <c r="AK18" i="84"/>
  <c r="AI18" i="84"/>
  <c r="AG18" i="84"/>
  <c r="AE18" i="84"/>
  <c r="AC18" i="84"/>
  <c r="AA18" i="84"/>
  <c r="Y18" i="84"/>
  <c r="W18" i="84"/>
  <c r="U18" i="84"/>
  <c r="S18" i="84"/>
  <c r="Q18" i="84"/>
  <c r="O18" i="84"/>
  <c r="M18" i="84"/>
  <c r="K18" i="84"/>
  <c r="I18" i="84"/>
  <c r="G18" i="84"/>
  <c r="E18" i="84"/>
  <c r="CY17" i="84"/>
  <c r="CW17" i="84"/>
  <c r="CU17" i="84"/>
  <c r="CS17" i="84"/>
  <c r="CQ17" i="84"/>
  <c r="CO17" i="84"/>
  <c r="CM17" i="84"/>
  <c r="CK17" i="84"/>
  <c r="CI17" i="84"/>
  <c r="CG17" i="84"/>
  <c r="CE17" i="84"/>
  <c r="CC17" i="84"/>
  <c r="CA17" i="84"/>
  <c r="BY17" i="84"/>
  <c r="BW17" i="84"/>
  <c r="BU17" i="84"/>
  <c r="BS17" i="84"/>
  <c r="BQ17" i="84"/>
  <c r="BO17" i="84"/>
  <c r="BM17" i="84"/>
  <c r="BK17" i="84"/>
  <c r="BI17" i="84"/>
  <c r="BG17" i="84"/>
  <c r="BE17" i="84"/>
  <c r="BC17" i="84"/>
  <c r="BA17" i="84"/>
  <c r="AY17" i="84"/>
  <c r="AW17" i="84"/>
  <c r="AU17" i="84"/>
  <c r="AS17" i="84"/>
  <c r="AQ17" i="84"/>
  <c r="AO17" i="84"/>
  <c r="AM17" i="84"/>
  <c r="AK17" i="84"/>
  <c r="AI17" i="84"/>
  <c r="AG17" i="84"/>
  <c r="AE17" i="84"/>
  <c r="AC17" i="84"/>
  <c r="AA17" i="84"/>
  <c r="Y17" i="84"/>
  <c r="W17" i="84"/>
  <c r="U17" i="84"/>
  <c r="S17" i="84"/>
  <c r="Q17" i="84"/>
  <c r="O17" i="84"/>
  <c r="M17" i="84"/>
  <c r="K17" i="84"/>
  <c r="I17" i="84"/>
  <c r="G17" i="84"/>
  <c r="E17" i="84"/>
  <c r="CY16" i="84"/>
  <c r="CW16" i="84"/>
  <c r="CU16" i="84"/>
  <c r="CS16" i="84"/>
  <c r="CQ16" i="84"/>
  <c r="CO16" i="84"/>
  <c r="CM16" i="84"/>
  <c r="CK16" i="84"/>
  <c r="CI16" i="84"/>
  <c r="CG16" i="84"/>
  <c r="CE16" i="84"/>
  <c r="CC16" i="84"/>
  <c r="CA16" i="84"/>
  <c r="BY16" i="84"/>
  <c r="BW16" i="84"/>
  <c r="BU16" i="84"/>
  <c r="BS16" i="84"/>
  <c r="BQ16" i="84"/>
  <c r="BO16" i="84"/>
  <c r="BM16" i="84"/>
  <c r="BK16" i="84"/>
  <c r="BI16" i="84"/>
  <c r="BG16" i="84"/>
  <c r="BE16" i="84"/>
  <c r="BC16" i="84"/>
  <c r="BA16" i="84"/>
  <c r="AY16" i="84"/>
  <c r="AW16" i="84"/>
  <c r="AU16" i="84"/>
  <c r="AS16" i="84"/>
  <c r="AQ16" i="84"/>
  <c r="AO16" i="84"/>
  <c r="AM16" i="84"/>
  <c r="AK16" i="84"/>
  <c r="AI16" i="84"/>
  <c r="AG16" i="84"/>
  <c r="AE16" i="84"/>
  <c r="AC16" i="84"/>
  <c r="AA16" i="84"/>
  <c r="Y16" i="84"/>
  <c r="W16" i="84"/>
  <c r="U16" i="84"/>
  <c r="S16" i="84"/>
  <c r="Q16" i="84"/>
  <c r="O16" i="84"/>
  <c r="M16" i="84"/>
  <c r="K16" i="84"/>
  <c r="I16" i="84"/>
  <c r="G16" i="84"/>
  <c r="E16" i="84"/>
  <c r="CY15" i="84"/>
  <c r="CW15" i="84"/>
  <c r="CU15" i="84"/>
  <c r="CS15" i="84"/>
  <c r="CQ15" i="84"/>
  <c r="CO15" i="84"/>
  <c r="CM15" i="84"/>
  <c r="CK15" i="84"/>
  <c r="CI15" i="84"/>
  <c r="CG15" i="84"/>
  <c r="CE15" i="84"/>
  <c r="CC15" i="84"/>
  <c r="CA15" i="84"/>
  <c r="BY15" i="84"/>
  <c r="BW15" i="84"/>
  <c r="BU15" i="84"/>
  <c r="BS15" i="84"/>
  <c r="BQ15" i="84"/>
  <c r="BO15" i="84"/>
  <c r="BM15" i="84"/>
  <c r="BK15" i="84"/>
  <c r="BI15" i="84"/>
  <c r="BG15" i="84"/>
  <c r="BE15" i="84"/>
  <c r="BC15" i="84"/>
  <c r="BA15" i="84"/>
  <c r="AY15" i="84"/>
  <c r="AW15" i="84"/>
  <c r="AU15" i="84"/>
  <c r="AS15" i="84"/>
  <c r="AQ15" i="84"/>
  <c r="AO15" i="84"/>
  <c r="AM15" i="84"/>
  <c r="AK15" i="84"/>
  <c r="AI15" i="84"/>
  <c r="AG15" i="84"/>
  <c r="AE15" i="84"/>
  <c r="AC15" i="84"/>
  <c r="AA15" i="84"/>
  <c r="Y15" i="84"/>
  <c r="W15" i="84"/>
  <c r="U15" i="84"/>
  <c r="S15" i="84"/>
  <c r="Q15" i="84"/>
  <c r="O15" i="84"/>
  <c r="M15" i="84"/>
  <c r="K15" i="84"/>
  <c r="I15" i="84"/>
  <c r="G15" i="84"/>
  <c r="E15" i="84"/>
  <c r="CY14" i="84"/>
  <c r="CW14" i="84"/>
  <c r="CU14" i="84"/>
  <c r="CS14" i="84"/>
  <c r="CQ14" i="84"/>
  <c r="CO14" i="84"/>
  <c r="CM14" i="84"/>
  <c r="CK14" i="84"/>
  <c r="CI14" i="84"/>
  <c r="CG14" i="84"/>
  <c r="CE14" i="84"/>
  <c r="CC14" i="84"/>
  <c r="CA14" i="84"/>
  <c r="BY14" i="84"/>
  <c r="BW14" i="84"/>
  <c r="BU14" i="84"/>
  <c r="BS14" i="84"/>
  <c r="BQ14" i="84"/>
  <c r="BO14" i="84"/>
  <c r="BM14" i="84"/>
  <c r="BK14" i="84"/>
  <c r="BI14" i="84"/>
  <c r="BG14" i="84"/>
  <c r="BE14" i="84"/>
  <c r="BC14" i="84"/>
  <c r="BA14" i="84"/>
  <c r="AY14" i="84"/>
  <c r="AW14" i="84"/>
  <c r="AU14" i="84"/>
  <c r="AS14" i="84"/>
  <c r="AQ14" i="84"/>
  <c r="AO14" i="84"/>
  <c r="AM14" i="84"/>
  <c r="AK14" i="84"/>
  <c r="AI14" i="84"/>
  <c r="AG14" i="84"/>
  <c r="AE14" i="84"/>
  <c r="AC14" i="84"/>
  <c r="AA14" i="84"/>
  <c r="Y14" i="84"/>
  <c r="W14" i="84"/>
  <c r="U14" i="84"/>
  <c r="S14" i="84"/>
  <c r="Q14" i="84"/>
  <c r="O14" i="84"/>
  <c r="M14" i="84"/>
  <c r="K14" i="84"/>
  <c r="I14" i="84"/>
  <c r="G14" i="84"/>
  <c r="E14" i="84"/>
  <c r="CY13" i="84"/>
  <c r="CW13" i="84"/>
  <c r="CU13" i="84"/>
  <c r="CS13" i="84"/>
  <c r="CQ13" i="84"/>
  <c r="CO13" i="84"/>
  <c r="CM13" i="84"/>
  <c r="CK13" i="84"/>
  <c r="CI13" i="84"/>
  <c r="CG13" i="84"/>
  <c r="CE13" i="84"/>
  <c r="CC13" i="84"/>
  <c r="CA13" i="84"/>
  <c r="BY13" i="84"/>
  <c r="BW13" i="84"/>
  <c r="BU13" i="84"/>
  <c r="BS13" i="84"/>
  <c r="BQ13" i="84"/>
  <c r="BO13" i="84"/>
  <c r="BM13" i="84"/>
  <c r="BK13" i="84"/>
  <c r="BI13" i="84"/>
  <c r="BG13" i="84"/>
  <c r="BE13" i="84"/>
  <c r="BC13" i="84"/>
  <c r="BA13" i="84"/>
  <c r="AY13" i="84"/>
  <c r="AW13" i="84"/>
  <c r="AU13" i="84"/>
  <c r="AS13" i="84"/>
  <c r="AQ13" i="84"/>
  <c r="AO13" i="84"/>
  <c r="AM13" i="84"/>
  <c r="AK13" i="84"/>
  <c r="AI13" i="84"/>
  <c r="AG13" i="84"/>
  <c r="AE13" i="84"/>
  <c r="AC13" i="84"/>
  <c r="AA13" i="84"/>
  <c r="Y13" i="84"/>
  <c r="W13" i="84"/>
  <c r="U13" i="84"/>
  <c r="S13" i="84"/>
  <c r="Q13" i="84"/>
  <c r="O13" i="84"/>
  <c r="M13" i="84"/>
  <c r="K13" i="84"/>
  <c r="I13" i="84"/>
  <c r="G13" i="84"/>
  <c r="E13" i="84"/>
  <c r="CY12" i="84"/>
  <c r="CW12" i="84"/>
  <c r="CU12" i="84"/>
  <c r="CS12" i="84"/>
  <c r="CQ12" i="84"/>
  <c r="CO12" i="84"/>
  <c r="CM12" i="84"/>
  <c r="CK12" i="84"/>
  <c r="CI12" i="84"/>
  <c r="CG12" i="84"/>
  <c r="CE12" i="84"/>
  <c r="CC12" i="84"/>
  <c r="CA12" i="84"/>
  <c r="BY12" i="84"/>
  <c r="BW12" i="84"/>
  <c r="BU12" i="84"/>
  <c r="BS12" i="84"/>
  <c r="BQ12" i="84"/>
  <c r="BO12" i="84"/>
  <c r="BM12" i="84"/>
  <c r="BK12" i="84"/>
  <c r="BI12" i="84"/>
  <c r="BG12" i="84"/>
  <c r="BE12" i="84"/>
  <c r="BC12" i="84"/>
  <c r="BA12" i="84"/>
  <c r="AY12" i="84"/>
  <c r="AW12" i="84"/>
  <c r="AU12" i="84"/>
  <c r="AS12" i="84"/>
  <c r="AQ12" i="84"/>
  <c r="AO12" i="84"/>
  <c r="AM12" i="84"/>
  <c r="AK12" i="84"/>
  <c r="AI12" i="84"/>
  <c r="AG12" i="84"/>
  <c r="AE12" i="84"/>
  <c r="AC12" i="84"/>
  <c r="AA12" i="84"/>
  <c r="Y12" i="84"/>
  <c r="W12" i="84"/>
  <c r="U12" i="84"/>
  <c r="S12" i="84"/>
  <c r="Q12" i="84"/>
  <c r="O12" i="84"/>
  <c r="M12" i="84"/>
  <c r="K12" i="84"/>
  <c r="I12" i="84"/>
  <c r="G12" i="84"/>
  <c r="E12" i="84"/>
  <c r="CY11" i="84"/>
  <c r="CW11" i="84"/>
  <c r="CU11" i="84"/>
  <c r="CS11" i="84"/>
  <c r="CQ11" i="84"/>
  <c r="CO11" i="84"/>
  <c r="CM11" i="84"/>
  <c r="CK11" i="84"/>
  <c r="CI11" i="84"/>
  <c r="CG11" i="84"/>
  <c r="CE11" i="84"/>
  <c r="CC11" i="84"/>
  <c r="CA11" i="84"/>
  <c r="BY11" i="84"/>
  <c r="BW11" i="84"/>
  <c r="BU11" i="84"/>
  <c r="BS11" i="84"/>
  <c r="BQ11" i="84"/>
  <c r="BO11" i="84"/>
  <c r="BM11" i="84"/>
  <c r="BK11" i="84"/>
  <c r="BI11" i="84"/>
  <c r="BG11" i="84"/>
  <c r="BE11" i="84"/>
  <c r="BC11" i="84"/>
  <c r="BA11" i="84"/>
  <c r="AY11" i="84"/>
  <c r="AW11" i="84"/>
  <c r="AU11" i="84"/>
  <c r="AS11" i="84"/>
  <c r="AQ11" i="84"/>
  <c r="AO11" i="84"/>
  <c r="AM11" i="84"/>
  <c r="AK11" i="84"/>
  <c r="AI11" i="84"/>
  <c r="AG11" i="84"/>
  <c r="AE11" i="84"/>
  <c r="AC11" i="84"/>
  <c r="AA11" i="84"/>
  <c r="Y11" i="84"/>
  <c r="W11" i="84"/>
  <c r="U11" i="84"/>
  <c r="S11" i="84"/>
  <c r="Q11" i="84"/>
  <c r="O11" i="84"/>
  <c r="M11" i="84"/>
  <c r="K11" i="84"/>
  <c r="I11" i="84"/>
  <c r="G11" i="84"/>
  <c r="E11" i="84"/>
  <c r="CY10" i="84"/>
  <c r="CW10" i="84"/>
  <c r="CU10" i="84"/>
  <c r="CS10" i="84"/>
  <c r="CQ10" i="84"/>
  <c r="CO10" i="84"/>
  <c r="CM10" i="84"/>
  <c r="CK10" i="84"/>
  <c r="CI10" i="84"/>
  <c r="CG10" i="84"/>
  <c r="CE10" i="84"/>
  <c r="CC10" i="84"/>
  <c r="CA10" i="84"/>
  <c r="BY10" i="84"/>
  <c r="BW10" i="84"/>
  <c r="BU10" i="84"/>
  <c r="BS10" i="84"/>
  <c r="BQ10" i="84"/>
  <c r="BO10" i="84"/>
  <c r="BM10" i="84"/>
  <c r="BK10" i="84"/>
  <c r="BI10" i="84"/>
  <c r="BG10" i="84"/>
  <c r="BE10" i="84"/>
  <c r="BC10" i="84"/>
  <c r="BA10" i="84"/>
  <c r="AY10" i="84"/>
  <c r="AW10" i="84"/>
  <c r="AU10" i="84"/>
  <c r="AS10" i="84"/>
  <c r="AQ10" i="84"/>
  <c r="AO10" i="84"/>
  <c r="AM10" i="84"/>
  <c r="AK10" i="84"/>
  <c r="AI10" i="84"/>
  <c r="AG10" i="84"/>
  <c r="AE10" i="84"/>
  <c r="AC10" i="84"/>
  <c r="AA10" i="84"/>
  <c r="Y10" i="84"/>
  <c r="W10" i="84"/>
  <c r="U10" i="84"/>
  <c r="S10" i="84"/>
  <c r="Q10" i="84"/>
  <c r="O10" i="84"/>
  <c r="M10" i="84"/>
  <c r="K10" i="84"/>
  <c r="I10" i="84"/>
  <c r="G10" i="84"/>
  <c r="E10" i="84"/>
  <c r="CY9" i="84"/>
  <c r="CW9" i="84"/>
  <c r="CU9" i="84"/>
  <c r="CS9" i="84"/>
  <c r="CQ9" i="84"/>
  <c r="CO9" i="84"/>
  <c r="CM9" i="84"/>
  <c r="CK9" i="84"/>
  <c r="CI9" i="84"/>
  <c r="CG9" i="84"/>
  <c r="CE9" i="84"/>
  <c r="CC9" i="84"/>
  <c r="CA9" i="84"/>
  <c r="BY9" i="84"/>
  <c r="BW9" i="84"/>
  <c r="BU9" i="84"/>
  <c r="BS9" i="84"/>
  <c r="BQ9" i="84"/>
  <c r="BO9" i="84"/>
  <c r="BM9" i="84"/>
  <c r="BK9" i="84"/>
  <c r="BI9" i="84"/>
  <c r="BG9" i="84"/>
  <c r="BE9" i="84"/>
  <c r="BC9" i="84"/>
  <c r="BA9" i="84"/>
  <c r="AY9" i="84"/>
  <c r="AW9" i="84"/>
  <c r="AU9" i="84"/>
  <c r="AS9" i="84"/>
  <c r="AQ9" i="84"/>
  <c r="AO9" i="84"/>
  <c r="AM9" i="84"/>
  <c r="AK9" i="84"/>
  <c r="AI9" i="84"/>
  <c r="AG9" i="84"/>
  <c r="AE9" i="84"/>
  <c r="AC9" i="84"/>
  <c r="AA9" i="84"/>
  <c r="Y9" i="84"/>
  <c r="W9" i="84"/>
  <c r="U9" i="84"/>
  <c r="S9" i="84"/>
  <c r="Q9" i="84"/>
  <c r="O9" i="84"/>
  <c r="M9" i="84"/>
  <c r="K9" i="84"/>
  <c r="I9" i="84"/>
  <c r="G9" i="84"/>
  <c r="E9" i="84"/>
  <c r="CY8" i="84"/>
  <c r="CW8" i="84"/>
  <c r="CU8" i="84"/>
  <c r="CS8" i="84"/>
  <c r="CQ8" i="84"/>
  <c r="CO8" i="84"/>
  <c r="CM8" i="84"/>
  <c r="CK8" i="84"/>
  <c r="CI8" i="84"/>
  <c r="CG8" i="84"/>
  <c r="CE8" i="84"/>
  <c r="CC8" i="84"/>
  <c r="CA8" i="84"/>
  <c r="BY8" i="84"/>
  <c r="BW8" i="84"/>
  <c r="BU8" i="84"/>
  <c r="BS8" i="84"/>
  <c r="BQ8" i="84"/>
  <c r="BO8" i="84"/>
  <c r="BM8" i="84"/>
  <c r="BK8" i="84"/>
  <c r="BI8" i="84"/>
  <c r="BG8" i="84"/>
  <c r="BE8" i="84"/>
  <c r="BC8" i="84"/>
  <c r="BA8" i="84"/>
  <c r="AY8" i="84"/>
  <c r="AW8" i="84"/>
  <c r="AU8" i="84"/>
  <c r="AS8" i="84"/>
  <c r="AQ8" i="84"/>
  <c r="AO8" i="84"/>
  <c r="AM8" i="84"/>
  <c r="AK8" i="84"/>
  <c r="AI8" i="84"/>
  <c r="AG8" i="84"/>
  <c r="AE8" i="84"/>
  <c r="AC8" i="84"/>
  <c r="AA8" i="84"/>
  <c r="Y8" i="84"/>
  <c r="W8" i="84"/>
  <c r="U8" i="84"/>
  <c r="S8" i="84"/>
  <c r="Q8" i="84"/>
  <c r="O8" i="84"/>
  <c r="M8" i="84"/>
  <c r="K8" i="84"/>
  <c r="I8" i="84"/>
  <c r="G8" i="84"/>
  <c r="E8" i="84"/>
  <c r="CE23" i="85"/>
  <c r="CC23" i="85"/>
  <c r="CA23" i="85"/>
  <c r="BY23" i="85"/>
  <c r="BW23" i="85"/>
  <c r="BU23" i="85"/>
  <c r="BS23" i="85"/>
  <c r="BQ23" i="85"/>
  <c r="BO23" i="85"/>
  <c r="BM23" i="85"/>
  <c r="BK23" i="85"/>
  <c r="BI23" i="85"/>
  <c r="BG23" i="85"/>
  <c r="BE23" i="85"/>
  <c r="BC23" i="85"/>
  <c r="BA23" i="85"/>
  <c r="AY23" i="85"/>
  <c r="AW23" i="85"/>
  <c r="AU23" i="85"/>
  <c r="AS23" i="85"/>
  <c r="AQ23" i="85"/>
  <c r="AO23" i="85"/>
  <c r="AM23" i="85"/>
  <c r="AK23" i="85"/>
  <c r="AI23" i="85"/>
  <c r="AG23" i="85"/>
  <c r="AE23" i="85"/>
  <c r="AC23" i="85"/>
  <c r="AA23" i="85"/>
  <c r="Y23" i="85"/>
  <c r="W23" i="85"/>
  <c r="U23" i="85"/>
  <c r="S23" i="85"/>
  <c r="Q23" i="85"/>
  <c r="O23" i="85"/>
  <c r="M23" i="85"/>
  <c r="K23" i="85"/>
  <c r="I23" i="85"/>
  <c r="G23" i="85"/>
  <c r="E23" i="85"/>
  <c r="CE22" i="85"/>
  <c r="CC22" i="85"/>
  <c r="CA22" i="85"/>
  <c r="BY22" i="85"/>
  <c r="BW22" i="85"/>
  <c r="BU22" i="85"/>
  <c r="BS22" i="85"/>
  <c r="BQ22" i="85"/>
  <c r="BO22" i="85"/>
  <c r="BM22" i="85"/>
  <c r="BK22" i="85"/>
  <c r="BI22" i="85"/>
  <c r="BG22" i="85"/>
  <c r="BE22" i="85"/>
  <c r="BC22" i="85"/>
  <c r="BA22" i="85"/>
  <c r="AY22" i="85"/>
  <c r="AW22" i="85"/>
  <c r="AU22" i="85"/>
  <c r="AS22" i="85"/>
  <c r="AQ22" i="85"/>
  <c r="AO22" i="85"/>
  <c r="AM22" i="85"/>
  <c r="AK22" i="85"/>
  <c r="AI22" i="85"/>
  <c r="AG22" i="85"/>
  <c r="AE22" i="85"/>
  <c r="AC22" i="85"/>
  <c r="AA22" i="85"/>
  <c r="Y22" i="85"/>
  <c r="W22" i="85"/>
  <c r="U22" i="85"/>
  <c r="S22" i="85"/>
  <c r="Q22" i="85"/>
  <c r="O22" i="85"/>
  <c r="M22" i="85"/>
  <c r="K22" i="85"/>
  <c r="I22" i="85"/>
  <c r="G22" i="85"/>
  <c r="E22" i="85"/>
  <c r="CE21" i="85"/>
  <c r="CC21" i="85"/>
  <c r="CA21" i="85"/>
  <c r="BY21" i="85"/>
  <c r="BW21" i="85"/>
  <c r="BU21" i="85"/>
  <c r="BS21" i="85"/>
  <c r="BQ21" i="85"/>
  <c r="BO21" i="85"/>
  <c r="BM21" i="85"/>
  <c r="BK21" i="85"/>
  <c r="BI21" i="85"/>
  <c r="BG21" i="85"/>
  <c r="BE21" i="85"/>
  <c r="BC21" i="85"/>
  <c r="BA21" i="85"/>
  <c r="AY21" i="85"/>
  <c r="AW21" i="85"/>
  <c r="AU21" i="85"/>
  <c r="AS21" i="85"/>
  <c r="AQ21" i="85"/>
  <c r="AO21" i="85"/>
  <c r="AM21" i="85"/>
  <c r="AK21" i="85"/>
  <c r="AI21" i="85"/>
  <c r="AG21" i="85"/>
  <c r="AE21" i="85"/>
  <c r="AC21" i="85"/>
  <c r="AA21" i="85"/>
  <c r="Y21" i="85"/>
  <c r="W21" i="85"/>
  <c r="U21" i="85"/>
  <c r="S21" i="85"/>
  <c r="Q21" i="85"/>
  <c r="O21" i="85"/>
  <c r="M21" i="85"/>
  <c r="K21" i="85"/>
  <c r="I21" i="85"/>
  <c r="G21" i="85"/>
  <c r="E21" i="85"/>
  <c r="CE20" i="85"/>
  <c r="CC20" i="85"/>
  <c r="CA20" i="85"/>
  <c r="BY20" i="85"/>
  <c r="BW20" i="85"/>
  <c r="BU20" i="85"/>
  <c r="BS20" i="85"/>
  <c r="BQ20" i="85"/>
  <c r="BO20" i="85"/>
  <c r="BM20" i="85"/>
  <c r="BK20" i="85"/>
  <c r="BI20" i="85"/>
  <c r="BG20" i="85"/>
  <c r="BE20" i="85"/>
  <c r="BC20" i="85"/>
  <c r="BA20" i="85"/>
  <c r="AY20" i="85"/>
  <c r="AW20" i="85"/>
  <c r="AU20" i="85"/>
  <c r="AS20" i="85"/>
  <c r="AQ20" i="85"/>
  <c r="AO20" i="85"/>
  <c r="AM20" i="85"/>
  <c r="AK20" i="85"/>
  <c r="AI20" i="85"/>
  <c r="AG20" i="85"/>
  <c r="AE20" i="85"/>
  <c r="AC20" i="85"/>
  <c r="AA20" i="85"/>
  <c r="Y20" i="85"/>
  <c r="W20" i="85"/>
  <c r="U20" i="85"/>
  <c r="S20" i="85"/>
  <c r="Q20" i="85"/>
  <c r="O20" i="85"/>
  <c r="M20" i="85"/>
  <c r="K20" i="85"/>
  <c r="I20" i="85"/>
  <c r="G20" i="85"/>
  <c r="E20" i="85"/>
  <c r="CE19" i="85"/>
  <c r="CC19" i="85"/>
  <c r="CA19" i="85"/>
  <c r="BY19" i="85"/>
  <c r="BW19" i="85"/>
  <c r="BU19" i="85"/>
  <c r="BS19" i="85"/>
  <c r="BQ19" i="85"/>
  <c r="BO19" i="85"/>
  <c r="BM19" i="85"/>
  <c r="BK19" i="85"/>
  <c r="BI19" i="85"/>
  <c r="BG19" i="85"/>
  <c r="BE19" i="85"/>
  <c r="BC19" i="85"/>
  <c r="BA19" i="85"/>
  <c r="AY19" i="85"/>
  <c r="AW19" i="85"/>
  <c r="AU19" i="85"/>
  <c r="AS19" i="85"/>
  <c r="AQ19" i="85"/>
  <c r="AO19" i="85"/>
  <c r="AM19" i="85"/>
  <c r="AK19" i="85"/>
  <c r="AI19" i="85"/>
  <c r="AG19" i="85"/>
  <c r="AE19" i="85"/>
  <c r="AC19" i="85"/>
  <c r="AA19" i="85"/>
  <c r="Y19" i="85"/>
  <c r="W19" i="85"/>
  <c r="U19" i="85"/>
  <c r="S19" i="85"/>
  <c r="Q19" i="85"/>
  <c r="O19" i="85"/>
  <c r="M19" i="85"/>
  <c r="K19" i="85"/>
  <c r="I19" i="85"/>
  <c r="G19" i="85"/>
  <c r="E19" i="85"/>
  <c r="CE18" i="85"/>
  <c r="CC18" i="85"/>
  <c r="CA18" i="85"/>
  <c r="BY18" i="85"/>
  <c r="BW18" i="85"/>
  <c r="BU18" i="85"/>
  <c r="BS18" i="85"/>
  <c r="BQ18" i="85"/>
  <c r="BO18" i="85"/>
  <c r="BM18" i="85"/>
  <c r="BK18" i="85"/>
  <c r="BI18" i="85"/>
  <c r="BG18" i="85"/>
  <c r="BE18" i="85"/>
  <c r="BC18" i="85"/>
  <c r="BA18" i="85"/>
  <c r="AY18" i="85"/>
  <c r="AW18" i="85"/>
  <c r="AU18" i="85"/>
  <c r="AS18" i="85"/>
  <c r="AQ18" i="85"/>
  <c r="AO18" i="85"/>
  <c r="AM18" i="85"/>
  <c r="AK18" i="85"/>
  <c r="AI18" i="85"/>
  <c r="AG18" i="85"/>
  <c r="AE18" i="85"/>
  <c r="AC18" i="85"/>
  <c r="AA18" i="85"/>
  <c r="Y18" i="85"/>
  <c r="W18" i="85"/>
  <c r="U18" i="85"/>
  <c r="S18" i="85"/>
  <c r="Q18" i="85"/>
  <c r="O18" i="85"/>
  <c r="M18" i="85"/>
  <c r="K18" i="85"/>
  <c r="I18" i="85"/>
  <c r="G18" i="85"/>
  <c r="E18" i="85"/>
  <c r="CE17" i="85"/>
  <c r="CC17" i="85"/>
  <c r="CA17" i="85"/>
  <c r="BY17" i="85"/>
  <c r="BW17" i="85"/>
  <c r="BU17" i="85"/>
  <c r="BS17" i="85"/>
  <c r="BQ17" i="85"/>
  <c r="BO17" i="85"/>
  <c r="BM17" i="85"/>
  <c r="BK17" i="85"/>
  <c r="BI17" i="85"/>
  <c r="BG17" i="85"/>
  <c r="BE17" i="85"/>
  <c r="BC17" i="85"/>
  <c r="BA17" i="85"/>
  <c r="AY17" i="85"/>
  <c r="AW17" i="85"/>
  <c r="AU17" i="85"/>
  <c r="AS17" i="85"/>
  <c r="AQ17" i="85"/>
  <c r="AO17" i="85"/>
  <c r="AM17" i="85"/>
  <c r="AK17" i="85"/>
  <c r="AI17" i="85"/>
  <c r="AG17" i="85"/>
  <c r="AE17" i="85"/>
  <c r="AC17" i="85"/>
  <c r="AA17" i="85"/>
  <c r="Y17" i="85"/>
  <c r="W17" i="85"/>
  <c r="U17" i="85"/>
  <c r="S17" i="85"/>
  <c r="Q17" i="85"/>
  <c r="O17" i="85"/>
  <c r="M17" i="85"/>
  <c r="K17" i="85"/>
  <c r="I17" i="85"/>
  <c r="G17" i="85"/>
  <c r="E17" i="85"/>
  <c r="CE16" i="85"/>
  <c r="CC16" i="85"/>
  <c r="CA16" i="85"/>
  <c r="BY16" i="85"/>
  <c r="BW16" i="85"/>
  <c r="BU16" i="85"/>
  <c r="BS16" i="85"/>
  <c r="BQ16" i="85"/>
  <c r="BO16" i="85"/>
  <c r="BM16" i="85"/>
  <c r="BK16" i="85"/>
  <c r="BI16" i="85"/>
  <c r="BG16" i="85"/>
  <c r="BE16" i="85"/>
  <c r="BC16" i="85"/>
  <c r="BA16" i="85"/>
  <c r="AY16" i="85"/>
  <c r="AW16" i="85"/>
  <c r="AU16" i="85"/>
  <c r="AS16" i="85"/>
  <c r="AQ16" i="85"/>
  <c r="AO16" i="85"/>
  <c r="AM16" i="85"/>
  <c r="AK16" i="85"/>
  <c r="AI16" i="85"/>
  <c r="AG16" i="85"/>
  <c r="AE16" i="85"/>
  <c r="AC16" i="85"/>
  <c r="AA16" i="85"/>
  <c r="Y16" i="85"/>
  <c r="W16" i="85"/>
  <c r="U16" i="85"/>
  <c r="S16" i="85"/>
  <c r="Q16" i="85"/>
  <c r="O16" i="85"/>
  <c r="M16" i="85"/>
  <c r="K16" i="85"/>
  <c r="I16" i="85"/>
  <c r="G16" i="85"/>
  <c r="E16" i="85"/>
  <c r="CE15" i="85"/>
  <c r="CC15" i="85"/>
  <c r="CA15" i="85"/>
  <c r="BY15" i="85"/>
  <c r="BW15" i="85"/>
  <c r="BU15" i="85"/>
  <c r="BS15" i="85"/>
  <c r="BQ15" i="85"/>
  <c r="BO15" i="85"/>
  <c r="BM15" i="85"/>
  <c r="BK15" i="85"/>
  <c r="BI15" i="85"/>
  <c r="BG15" i="85"/>
  <c r="BE15" i="85"/>
  <c r="BC15" i="85"/>
  <c r="BA15" i="85"/>
  <c r="AY15" i="85"/>
  <c r="AW15" i="85"/>
  <c r="AU15" i="85"/>
  <c r="AS15" i="85"/>
  <c r="AQ15" i="85"/>
  <c r="AO15" i="85"/>
  <c r="AM15" i="85"/>
  <c r="AK15" i="85"/>
  <c r="AI15" i="85"/>
  <c r="AG15" i="85"/>
  <c r="AE15" i="85"/>
  <c r="AC15" i="85"/>
  <c r="AA15" i="85"/>
  <c r="Y15" i="85"/>
  <c r="W15" i="85"/>
  <c r="U15" i="85"/>
  <c r="S15" i="85"/>
  <c r="Q15" i="85"/>
  <c r="O15" i="85"/>
  <c r="M15" i="85"/>
  <c r="K15" i="85"/>
  <c r="I15" i="85"/>
  <c r="G15" i="85"/>
  <c r="E15" i="85"/>
  <c r="CE14" i="85"/>
  <c r="CC14" i="85"/>
  <c r="CA14" i="85"/>
  <c r="BY14" i="85"/>
  <c r="BW14" i="85"/>
  <c r="BU14" i="85"/>
  <c r="BS14" i="85"/>
  <c r="BQ14" i="85"/>
  <c r="BO14" i="85"/>
  <c r="BM14" i="85"/>
  <c r="BK14" i="85"/>
  <c r="BI14" i="85"/>
  <c r="BG14" i="85"/>
  <c r="BE14" i="85"/>
  <c r="BC14" i="85"/>
  <c r="BA14" i="85"/>
  <c r="AY14" i="85"/>
  <c r="AW14" i="85"/>
  <c r="AU14" i="85"/>
  <c r="AS14" i="85"/>
  <c r="AQ14" i="85"/>
  <c r="AO14" i="85"/>
  <c r="AM14" i="85"/>
  <c r="AK14" i="85"/>
  <c r="AI14" i="85"/>
  <c r="AG14" i="85"/>
  <c r="AE14" i="85"/>
  <c r="AC14" i="85"/>
  <c r="AA14" i="85"/>
  <c r="Y14" i="85"/>
  <c r="W14" i="85"/>
  <c r="U14" i="85"/>
  <c r="S14" i="85"/>
  <c r="Q14" i="85"/>
  <c r="O14" i="85"/>
  <c r="M14" i="85"/>
  <c r="K14" i="85"/>
  <c r="I14" i="85"/>
  <c r="G14" i="85"/>
  <c r="E14" i="85"/>
  <c r="CE13" i="85"/>
  <c r="CC13" i="85"/>
  <c r="CA13" i="85"/>
  <c r="BY13" i="85"/>
  <c r="BW13" i="85"/>
  <c r="BU13" i="85"/>
  <c r="BS13" i="85"/>
  <c r="BQ13" i="85"/>
  <c r="BO13" i="85"/>
  <c r="BM13" i="85"/>
  <c r="BK13" i="85"/>
  <c r="BI13" i="85"/>
  <c r="BG13" i="85"/>
  <c r="BE13" i="85"/>
  <c r="BC13" i="85"/>
  <c r="BA13" i="85"/>
  <c r="AY13" i="85"/>
  <c r="AW13" i="85"/>
  <c r="AU13" i="85"/>
  <c r="AS13" i="85"/>
  <c r="AQ13" i="85"/>
  <c r="AO13" i="85"/>
  <c r="AM13" i="85"/>
  <c r="AK13" i="85"/>
  <c r="AI13" i="85"/>
  <c r="AG13" i="85"/>
  <c r="AE13" i="85"/>
  <c r="AC13" i="85"/>
  <c r="AA13" i="85"/>
  <c r="Y13" i="85"/>
  <c r="W13" i="85"/>
  <c r="U13" i="85"/>
  <c r="S13" i="85"/>
  <c r="Q13" i="85"/>
  <c r="O13" i="85"/>
  <c r="M13" i="85"/>
  <c r="K13" i="85"/>
  <c r="I13" i="85"/>
  <c r="G13" i="85"/>
  <c r="E13" i="85"/>
  <c r="CE12" i="85"/>
  <c r="CC12" i="85"/>
  <c r="CA12" i="85"/>
  <c r="BY12" i="85"/>
  <c r="BW12" i="85"/>
  <c r="BU12" i="85"/>
  <c r="BS12" i="85"/>
  <c r="BQ12" i="85"/>
  <c r="BO12" i="85"/>
  <c r="BM12" i="85"/>
  <c r="BK12" i="85"/>
  <c r="BI12" i="85"/>
  <c r="BG12" i="85"/>
  <c r="BE12" i="85"/>
  <c r="BC12" i="85"/>
  <c r="BA12" i="85"/>
  <c r="AY12" i="85"/>
  <c r="AW12" i="85"/>
  <c r="AU12" i="85"/>
  <c r="AS12" i="85"/>
  <c r="AQ12" i="85"/>
  <c r="AO12" i="85"/>
  <c r="AM12" i="85"/>
  <c r="AK12" i="85"/>
  <c r="AI12" i="85"/>
  <c r="AG12" i="85"/>
  <c r="AE12" i="85"/>
  <c r="AC12" i="85"/>
  <c r="AA12" i="85"/>
  <c r="Y12" i="85"/>
  <c r="W12" i="85"/>
  <c r="U12" i="85"/>
  <c r="S12" i="85"/>
  <c r="Q12" i="85"/>
  <c r="O12" i="85"/>
  <c r="M12" i="85"/>
  <c r="K12" i="85"/>
  <c r="I12" i="85"/>
  <c r="G12" i="85"/>
  <c r="E12" i="85"/>
  <c r="CE11" i="85"/>
  <c r="CC11" i="85"/>
  <c r="CA11" i="85"/>
  <c r="BY11" i="85"/>
  <c r="BW11" i="85"/>
  <c r="BU11" i="85"/>
  <c r="BS11" i="85"/>
  <c r="BQ11" i="85"/>
  <c r="BO11" i="85"/>
  <c r="BM11" i="85"/>
  <c r="BK11" i="85"/>
  <c r="BI11" i="85"/>
  <c r="BG11" i="85"/>
  <c r="BE11" i="85"/>
  <c r="BC11" i="85"/>
  <c r="BA11" i="85"/>
  <c r="AY11" i="85"/>
  <c r="AW11" i="85"/>
  <c r="AU11" i="85"/>
  <c r="AS11" i="85"/>
  <c r="AQ11" i="85"/>
  <c r="AO11" i="85"/>
  <c r="AM11" i="85"/>
  <c r="AK11" i="85"/>
  <c r="AI11" i="85"/>
  <c r="AG11" i="85"/>
  <c r="AE11" i="85"/>
  <c r="AC11" i="85"/>
  <c r="AA11" i="85"/>
  <c r="Y11" i="85"/>
  <c r="W11" i="85"/>
  <c r="U11" i="85"/>
  <c r="S11" i="85"/>
  <c r="Q11" i="85"/>
  <c r="O11" i="85"/>
  <c r="M11" i="85"/>
  <c r="K11" i="85"/>
  <c r="I11" i="85"/>
  <c r="G11" i="85"/>
  <c r="E11" i="85"/>
  <c r="CE10" i="85"/>
  <c r="CC10" i="85"/>
  <c r="CA10" i="85"/>
  <c r="BY10" i="85"/>
  <c r="BW10" i="85"/>
  <c r="BU10" i="85"/>
  <c r="BS10" i="85"/>
  <c r="BQ10" i="85"/>
  <c r="BO10" i="85"/>
  <c r="BM10" i="85"/>
  <c r="BK10" i="85"/>
  <c r="BI10" i="85"/>
  <c r="BG10" i="85"/>
  <c r="BE10" i="85"/>
  <c r="BC10" i="85"/>
  <c r="BA10" i="85"/>
  <c r="AY10" i="85"/>
  <c r="AW10" i="85"/>
  <c r="AU10" i="85"/>
  <c r="AS10" i="85"/>
  <c r="AQ10" i="85"/>
  <c r="AO10" i="85"/>
  <c r="AM10" i="85"/>
  <c r="AK10" i="85"/>
  <c r="AI10" i="85"/>
  <c r="AG10" i="85"/>
  <c r="AE10" i="85"/>
  <c r="AC10" i="85"/>
  <c r="AA10" i="85"/>
  <c r="Y10" i="85"/>
  <c r="W10" i="85"/>
  <c r="U10" i="85"/>
  <c r="S10" i="85"/>
  <c r="Q10" i="85"/>
  <c r="O10" i="85"/>
  <c r="M10" i="85"/>
  <c r="K10" i="85"/>
  <c r="I10" i="85"/>
  <c r="G10" i="85"/>
  <c r="E10" i="85"/>
  <c r="CE9" i="85"/>
  <c r="CC9" i="85"/>
  <c r="CA9" i="85"/>
  <c r="BY9" i="85"/>
  <c r="BW9" i="85"/>
  <c r="BU9" i="85"/>
  <c r="BS9" i="85"/>
  <c r="BQ9" i="85"/>
  <c r="BO9" i="85"/>
  <c r="BM9" i="85"/>
  <c r="BK9" i="85"/>
  <c r="BI9" i="85"/>
  <c r="BG9" i="85"/>
  <c r="BE9" i="85"/>
  <c r="BC9" i="85"/>
  <c r="BA9" i="85"/>
  <c r="AY9" i="85"/>
  <c r="AW9" i="85"/>
  <c r="AU9" i="85"/>
  <c r="AS9" i="85"/>
  <c r="AQ9" i="85"/>
  <c r="AO9" i="85"/>
  <c r="AM9" i="85"/>
  <c r="AK9" i="85"/>
  <c r="AI9" i="85"/>
  <c r="AG9" i="85"/>
  <c r="AE9" i="85"/>
  <c r="AC9" i="85"/>
  <c r="AA9" i="85"/>
  <c r="Y9" i="85"/>
  <c r="W9" i="85"/>
  <c r="U9" i="85"/>
  <c r="S9" i="85"/>
  <c r="Q9" i="85"/>
  <c r="O9" i="85"/>
  <c r="M9" i="85"/>
  <c r="K9" i="85"/>
  <c r="I9" i="85"/>
  <c r="G9" i="85"/>
  <c r="E9" i="85"/>
  <c r="CE8" i="85"/>
  <c r="CC8" i="85"/>
  <c r="CA8" i="85"/>
  <c r="BY8" i="85"/>
  <c r="BW8" i="85"/>
  <c r="BU8" i="85"/>
  <c r="BS8" i="85"/>
  <c r="BQ8" i="85"/>
  <c r="BO8" i="85"/>
  <c r="BM8" i="85"/>
  <c r="BK8" i="85"/>
  <c r="BI8" i="85"/>
  <c r="BG8" i="85"/>
  <c r="BE8" i="85"/>
  <c r="BC8" i="85"/>
  <c r="BA8" i="85"/>
  <c r="AY8" i="85"/>
  <c r="AW8" i="85"/>
  <c r="AU8" i="85"/>
  <c r="AS8" i="85"/>
  <c r="AQ8" i="85"/>
  <c r="AO8" i="85"/>
  <c r="AM8" i="85"/>
  <c r="AK8" i="85"/>
  <c r="AI8" i="85"/>
  <c r="AG8" i="85"/>
  <c r="AE8" i="85"/>
  <c r="AC8" i="85"/>
  <c r="AA8" i="85"/>
  <c r="Y8" i="85"/>
  <c r="W8" i="85"/>
  <c r="U8" i="85"/>
  <c r="S8" i="85"/>
  <c r="Q8" i="85"/>
  <c r="O8" i="85"/>
  <c r="M8" i="85"/>
  <c r="K8" i="85"/>
  <c r="I8" i="85"/>
  <c r="G8" i="85"/>
  <c r="E8" i="85"/>
  <c r="E28" i="86"/>
  <c r="E27" i="86"/>
  <c r="E26" i="86"/>
  <c r="E25" i="86"/>
  <c r="E24" i="86"/>
  <c r="E23" i="86"/>
  <c r="E22" i="86"/>
  <c r="E21" i="86"/>
  <c r="E20" i="86"/>
  <c r="E19" i="86"/>
  <c r="E18" i="86"/>
  <c r="E17" i="86"/>
  <c r="E16" i="86"/>
  <c r="E15" i="86"/>
  <c r="E14" i="86"/>
  <c r="E13" i="86"/>
  <c r="E12" i="86"/>
  <c r="E11" i="86"/>
  <c r="E10" i="86"/>
  <c r="E9" i="86"/>
  <c r="E8" i="86"/>
  <c r="I23" i="87"/>
  <c r="G23" i="87"/>
  <c r="E23" i="87"/>
  <c r="I22" i="87"/>
  <c r="G22" i="87"/>
  <c r="E22" i="87"/>
  <c r="I21" i="87"/>
  <c r="G21" i="87"/>
  <c r="E21" i="87"/>
  <c r="I20" i="87"/>
  <c r="G20" i="87"/>
  <c r="E20" i="87"/>
  <c r="I19" i="87"/>
  <c r="G19" i="87"/>
  <c r="E19" i="87"/>
  <c r="I18" i="87"/>
  <c r="G18" i="87"/>
  <c r="E18" i="87"/>
  <c r="I17" i="87"/>
  <c r="G17" i="87"/>
  <c r="E17" i="87"/>
  <c r="I16" i="87"/>
  <c r="G16" i="87"/>
  <c r="E16" i="87"/>
  <c r="I15" i="87"/>
  <c r="G15" i="87"/>
  <c r="E15" i="87"/>
  <c r="I14" i="87"/>
  <c r="G14" i="87"/>
  <c r="E14" i="87"/>
  <c r="I13" i="87"/>
  <c r="G13" i="87"/>
  <c r="E13" i="87"/>
  <c r="I12" i="87"/>
  <c r="G12" i="87"/>
  <c r="E12" i="87"/>
  <c r="I11" i="87"/>
  <c r="G11" i="87"/>
  <c r="E11" i="87"/>
  <c r="I10" i="87"/>
  <c r="G10" i="87"/>
  <c r="E10" i="87"/>
  <c r="I9" i="87"/>
  <c r="G9" i="87"/>
  <c r="E9" i="87"/>
  <c r="I8" i="87"/>
  <c r="G8" i="87"/>
  <c r="E8" i="87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C25" i="88"/>
  <c r="AQ25" i="88"/>
  <c r="AG25" i="88"/>
  <c r="W25" i="88"/>
  <c r="I25" i="88"/>
  <c r="BC24" i="88"/>
  <c r="AQ24" i="88"/>
  <c r="AG24" i="88"/>
  <c r="W24" i="88"/>
  <c r="I24" i="88"/>
  <c r="BG23" i="88"/>
  <c r="BE23" i="88"/>
  <c r="BC23" i="88"/>
  <c r="AY23" i="88"/>
  <c r="AS23" i="88"/>
  <c r="AQ23" i="88"/>
  <c r="AM23" i="88"/>
  <c r="AI23" i="88"/>
  <c r="AG23" i="88"/>
  <c r="AC23" i="88"/>
  <c r="Y23" i="88"/>
  <c r="W23" i="88"/>
  <c r="S23" i="88"/>
  <c r="K23" i="88"/>
  <c r="I23" i="88"/>
  <c r="E23" i="88"/>
  <c r="BQ22" i="88"/>
  <c r="CC22" i="88" s="1"/>
  <c r="BO22" i="88"/>
  <c r="CA22" i="88" s="1"/>
  <c r="BM22" i="88"/>
  <c r="BY22" i="88" s="1"/>
  <c r="BK22" i="88"/>
  <c r="BW22" i="88" s="1"/>
  <c r="BG22" i="88"/>
  <c r="BE22" i="88"/>
  <c r="BC22" i="88"/>
  <c r="BA22" i="88"/>
  <c r="AY22" i="88"/>
  <c r="AW22" i="88"/>
  <c r="AU22" i="88"/>
  <c r="AS22" i="88"/>
  <c r="AQ22" i="88"/>
  <c r="AO22" i="88"/>
  <c r="AM22" i="88"/>
  <c r="AK22" i="88"/>
  <c r="AI22" i="88"/>
  <c r="AG22" i="88"/>
  <c r="AE22" i="88"/>
  <c r="AC22" i="88"/>
  <c r="AA22" i="88"/>
  <c r="Y22" i="88"/>
  <c r="W22" i="88"/>
  <c r="U22" i="88"/>
  <c r="S22" i="88"/>
  <c r="Q22" i="88"/>
  <c r="O22" i="88"/>
  <c r="M22" i="88"/>
  <c r="K22" i="88"/>
  <c r="BI22" i="88" s="1"/>
  <c r="I22" i="88"/>
  <c r="G22" i="88"/>
  <c r="E22" i="88"/>
  <c r="BK21" i="88"/>
  <c r="BW21" i="88" s="1"/>
  <c r="BG21" i="88"/>
  <c r="BE21" i="88"/>
  <c r="BQ21" i="88" s="1"/>
  <c r="CC21" i="88" s="1"/>
  <c r="BC21" i="88"/>
  <c r="BA21" i="88"/>
  <c r="AY21" i="88"/>
  <c r="AW21" i="88"/>
  <c r="AU21" i="88"/>
  <c r="AS21" i="88"/>
  <c r="BO21" i="88" s="1"/>
  <c r="CA21" i="88" s="1"/>
  <c r="AQ21" i="88"/>
  <c r="AO21" i="88"/>
  <c r="AM21" i="88"/>
  <c r="AK21" i="88"/>
  <c r="AI21" i="88"/>
  <c r="BM21" i="88" s="1"/>
  <c r="BY21" i="88" s="1"/>
  <c r="AG21" i="88"/>
  <c r="AE21" i="88"/>
  <c r="AC21" i="88"/>
  <c r="AA21" i="88"/>
  <c r="Y21" i="88"/>
  <c r="W21" i="88"/>
  <c r="U21" i="88"/>
  <c r="S21" i="88"/>
  <c r="Q21" i="88"/>
  <c r="O21" i="88"/>
  <c r="M21" i="88"/>
  <c r="K21" i="88"/>
  <c r="BI21" i="88" s="1"/>
  <c r="I21" i="88"/>
  <c r="G21" i="88"/>
  <c r="E21" i="88"/>
  <c r="BM20" i="88"/>
  <c r="BY20" i="88" s="1"/>
  <c r="BK20" i="88"/>
  <c r="BW20" i="88" s="1"/>
  <c r="BI20" i="88"/>
  <c r="BU20" i="88" s="1"/>
  <c r="BG20" i="88"/>
  <c r="BE20" i="88"/>
  <c r="BQ20" i="88" s="1"/>
  <c r="CC20" i="88" s="1"/>
  <c r="BC20" i="88"/>
  <c r="BA20" i="88"/>
  <c r="AY20" i="88"/>
  <c r="AW20" i="88"/>
  <c r="AU20" i="88"/>
  <c r="AS20" i="88"/>
  <c r="BO20" i="88" s="1"/>
  <c r="CA20" i="88" s="1"/>
  <c r="AQ20" i="88"/>
  <c r="AO20" i="88"/>
  <c r="AM20" i="88"/>
  <c r="AK20" i="88"/>
  <c r="AI20" i="88"/>
  <c r="AG20" i="88"/>
  <c r="AE20" i="88"/>
  <c r="AC20" i="88"/>
  <c r="AA20" i="88"/>
  <c r="Y20" i="88"/>
  <c r="W20" i="88"/>
  <c r="U20" i="88"/>
  <c r="S20" i="88"/>
  <c r="Q20" i="88"/>
  <c r="O20" i="88"/>
  <c r="M20" i="88"/>
  <c r="K20" i="88"/>
  <c r="I20" i="88"/>
  <c r="G20" i="88"/>
  <c r="E20" i="88"/>
  <c r="BO19" i="88"/>
  <c r="CA19" i="88" s="1"/>
  <c r="BK19" i="88"/>
  <c r="BW19" i="88" s="1"/>
  <c r="BG19" i="88"/>
  <c r="BE19" i="88"/>
  <c r="BQ19" i="88" s="1"/>
  <c r="CC19" i="88" s="1"/>
  <c r="BC19" i="88"/>
  <c r="BA19" i="88"/>
  <c r="AY19" i="88"/>
  <c r="AW19" i="88"/>
  <c r="AU19" i="88"/>
  <c r="AS19" i="88"/>
  <c r="AQ19" i="88"/>
  <c r="AO19" i="88"/>
  <c r="AM19" i="88"/>
  <c r="AK19" i="88"/>
  <c r="AI19" i="88"/>
  <c r="BM19" i="88" s="1"/>
  <c r="BY19" i="88" s="1"/>
  <c r="AG19" i="88"/>
  <c r="AE19" i="88"/>
  <c r="AC19" i="88"/>
  <c r="AA19" i="88"/>
  <c r="Y19" i="88"/>
  <c r="W19" i="88"/>
  <c r="U19" i="88"/>
  <c r="S19" i="88"/>
  <c r="Q19" i="88"/>
  <c r="O19" i="88"/>
  <c r="M19" i="88"/>
  <c r="K19" i="88"/>
  <c r="BI19" i="88" s="1"/>
  <c r="I19" i="88"/>
  <c r="G19" i="88"/>
  <c r="E19" i="88"/>
  <c r="BQ18" i="88"/>
  <c r="CC18" i="88" s="1"/>
  <c r="BO18" i="88"/>
  <c r="CA18" i="88" s="1"/>
  <c r="BM18" i="88"/>
  <c r="BY18" i="88" s="1"/>
  <c r="BK18" i="88"/>
  <c r="BW18" i="88" s="1"/>
  <c r="BG18" i="88"/>
  <c r="BE18" i="88"/>
  <c r="BC18" i="88"/>
  <c r="BA18" i="88"/>
  <c r="AY18" i="88"/>
  <c r="AW18" i="88"/>
  <c r="AU18" i="88"/>
  <c r="AS18" i="88"/>
  <c r="AQ18" i="88"/>
  <c r="AO18" i="88"/>
  <c r="AM18" i="88"/>
  <c r="AK18" i="88"/>
  <c r="AI18" i="88"/>
  <c r="AG18" i="88"/>
  <c r="AE18" i="88"/>
  <c r="AC18" i="88"/>
  <c r="AA18" i="88"/>
  <c r="Y18" i="88"/>
  <c r="W18" i="88"/>
  <c r="U18" i="88"/>
  <c r="S18" i="88"/>
  <c r="Q18" i="88"/>
  <c r="O18" i="88"/>
  <c r="M18" i="88"/>
  <c r="K18" i="88"/>
  <c r="BI18" i="88" s="1"/>
  <c r="I18" i="88"/>
  <c r="G18" i="88"/>
  <c r="E18" i="88"/>
  <c r="CA17" i="88"/>
  <c r="BQ17" i="88"/>
  <c r="CC17" i="88" s="1"/>
  <c r="BO17" i="88"/>
  <c r="BI17" i="88"/>
  <c r="BU17" i="88" s="1"/>
  <c r="BG17" i="88"/>
  <c r="BE17" i="88"/>
  <c r="BC17" i="88"/>
  <c r="BA17" i="88"/>
  <c r="AY17" i="88"/>
  <c r="AW17" i="88"/>
  <c r="AU17" i="88"/>
  <c r="AS17" i="88"/>
  <c r="AQ17" i="88"/>
  <c r="AO17" i="88"/>
  <c r="AM17" i="88"/>
  <c r="AK17" i="88"/>
  <c r="AI17" i="88"/>
  <c r="BM17" i="88" s="1"/>
  <c r="BY17" i="88" s="1"/>
  <c r="AG17" i="88"/>
  <c r="AE17" i="88"/>
  <c r="AC17" i="88"/>
  <c r="AA17" i="88"/>
  <c r="Y17" i="88"/>
  <c r="BK17" i="88" s="1"/>
  <c r="BW17" i="88" s="1"/>
  <c r="W17" i="88"/>
  <c r="U17" i="88"/>
  <c r="S17" i="88"/>
  <c r="Q17" i="88"/>
  <c r="O17" i="88"/>
  <c r="M17" i="88"/>
  <c r="K17" i="88"/>
  <c r="I17" i="88"/>
  <c r="G17" i="88"/>
  <c r="E17" i="88"/>
  <c r="BQ16" i="88"/>
  <c r="CC16" i="88" s="1"/>
  <c r="BM16" i="88"/>
  <c r="BY16" i="88" s="1"/>
  <c r="BK16" i="88"/>
  <c r="BW16" i="88" s="1"/>
  <c r="BG16" i="88"/>
  <c r="BE16" i="88"/>
  <c r="BC16" i="88"/>
  <c r="BA16" i="88"/>
  <c r="AY16" i="88"/>
  <c r="AW16" i="88"/>
  <c r="AU16" i="88"/>
  <c r="AS16" i="88"/>
  <c r="BO16" i="88" s="1"/>
  <c r="CA16" i="88" s="1"/>
  <c r="AQ16" i="88"/>
  <c r="AO16" i="88"/>
  <c r="AM16" i="88"/>
  <c r="AK16" i="88"/>
  <c r="AI16" i="88"/>
  <c r="AG16" i="88"/>
  <c r="AE16" i="88"/>
  <c r="AC16" i="88"/>
  <c r="AA16" i="88"/>
  <c r="Y16" i="88"/>
  <c r="W16" i="88"/>
  <c r="U16" i="88"/>
  <c r="S16" i="88"/>
  <c r="Q16" i="88"/>
  <c r="O16" i="88"/>
  <c r="M16" i="88"/>
  <c r="K16" i="88"/>
  <c r="BI16" i="88" s="1"/>
  <c r="I16" i="88"/>
  <c r="G16" i="88"/>
  <c r="E16" i="88"/>
  <c r="BQ15" i="88"/>
  <c r="CC15" i="88" s="1"/>
  <c r="BO15" i="88"/>
  <c r="CA15" i="88" s="1"/>
  <c r="BM15" i="88"/>
  <c r="BY15" i="88" s="1"/>
  <c r="BK15" i="88"/>
  <c r="BW15" i="88" s="1"/>
  <c r="BG15" i="88"/>
  <c r="BE15" i="88"/>
  <c r="BC15" i="88"/>
  <c r="BA15" i="88"/>
  <c r="AY15" i="88"/>
  <c r="AW15" i="88"/>
  <c r="AU15" i="88"/>
  <c r="AS15" i="88"/>
  <c r="AQ15" i="88"/>
  <c r="AO15" i="88"/>
  <c r="AM15" i="88"/>
  <c r="AK15" i="88"/>
  <c r="AI15" i="88"/>
  <c r="AG15" i="88"/>
  <c r="AE15" i="88"/>
  <c r="AC15" i="88"/>
  <c r="AA15" i="88"/>
  <c r="Y15" i="88"/>
  <c r="W15" i="88"/>
  <c r="U15" i="88"/>
  <c r="S15" i="88"/>
  <c r="Q15" i="88"/>
  <c r="O15" i="88"/>
  <c r="M15" i="88"/>
  <c r="K15" i="88"/>
  <c r="BI15" i="88" s="1"/>
  <c r="I15" i="88"/>
  <c r="G15" i="88"/>
  <c r="E15" i="88"/>
  <c r="BW14" i="88"/>
  <c r="BK14" i="88"/>
  <c r="BG14" i="88"/>
  <c r="BE14" i="88"/>
  <c r="BQ14" i="88" s="1"/>
  <c r="CC14" i="88" s="1"/>
  <c r="BC14" i="88"/>
  <c r="BA14" i="88"/>
  <c r="AY14" i="88"/>
  <c r="AW14" i="88"/>
  <c r="AU14" i="88"/>
  <c r="AS14" i="88"/>
  <c r="BO14" i="88" s="1"/>
  <c r="CA14" i="88" s="1"/>
  <c r="AQ14" i="88"/>
  <c r="AO14" i="88"/>
  <c r="AM14" i="88"/>
  <c r="AK14" i="88"/>
  <c r="AI14" i="88"/>
  <c r="BM14" i="88" s="1"/>
  <c r="BY14" i="88" s="1"/>
  <c r="AG14" i="88"/>
  <c r="AE14" i="88"/>
  <c r="AC14" i="88"/>
  <c r="AA14" i="88"/>
  <c r="Y14" i="88"/>
  <c r="W14" i="88"/>
  <c r="U14" i="88"/>
  <c r="S14" i="88"/>
  <c r="Q14" i="88"/>
  <c r="O14" i="88"/>
  <c r="M14" i="88"/>
  <c r="K14" i="88"/>
  <c r="BI14" i="88" s="1"/>
  <c r="I14" i="88"/>
  <c r="G14" i="88"/>
  <c r="E14" i="88"/>
  <c r="BM13" i="88"/>
  <c r="BY13" i="88" s="1"/>
  <c r="BK13" i="88"/>
  <c r="BW13" i="88" s="1"/>
  <c r="BG13" i="88"/>
  <c r="BE13" i="88"/>
  <c r="BQ13" i="88" s="1"/>
  <c r="CC13" i="88" s="1"/>
  <c r="BC13" i="88"/>
  <c r="BA13" i="88"/>
  <c r="AY13" i="88"/>
  <c r="AW13" i="88"/>
  <c r="AU13" i="88"/>
  <c r="AS13" i="88"/>
  <c r="BO13" i="88" s="1"/>
  <c r="CA13" i="88" s="1"/>
  <c r="AQ13" i="88"/>
  <c r="AO13" i="88"/>
  <c r="AM13" i="88"/>
  <c r="AK13" i="88"/>
  <c r="AI13" i="88"/>
  <c r="AG13" i="88"/>
  <c r="AE13" i="88"/>
  <c r="AC13" i="88"/>
  <c r="AA13" i="88"/>
  <c r="Y13" i="88"/>
  <c r="W13" i="88"/>
  <c r="U13" i="88"/>
  <c r="S13" i="88"/>
  <c r="Q13" i="88"/>
  <c r="O13" i="88"/>
  <c r="M13" i="88"/>
  <c r="K13" i="88"/>
  <c r="BI13" i="88" s="1"/>
  <c r="I13" i="88"/>
  <c r="G13" i="88"/>
  <c r="E13" i="88"/>
  <c r="BW12" i="88"/>
  <c r="BU12" i="88"/>
  <c r="BO12" i="88"/>
  <c r="CA12" i="88" s="1"/>
  <c r="BM12" i="88"/>
  <c r="BY12" i="88" s="1"/>
  <c r="BK12" i="88"/>
  <c r="BI12" i="88"/>
  <c r="BG12" i="88"/>
  <c r="BE12" i="88"/>
  <c r="BQ12" i="88" s="1"/>
  <c r="CC12" i="88" s="1"/>
  <c r="BC12" i="88"/>
  <c r="BA12" i="88"/>
  <c r="AY12" i="88"/>
  <c r="AW12" i="88"/>
  <c r="AU12" i="88"/>
  <c r="AS12" i="88"/>
  <c r="AQ12" i="88"/>
  <c r="AO12" i="88"/>
  <c r="AM12" i="88"/>
  <c r="AK12" i="88"/>
  <c r="AI12" i="88"/>
  <c r="AG12" i="88"/>
  <c r="AE12" i="88"/>
  <c r="AC12" i="88"/>
  <c r="AA12" i="88"/>
  <c r="Y12" i="88"/>
  <c r="W12" i="88"/>
  <c r="U12" i="88"/>
  <c r="S12" i="88"/>
  <c r="Q12" i="88"/>
  <c r="O12" i="88"/>
  <c r="M12" i="88"/>
  <c r="K12" i="88"/>
  <c r="I12" i="88"/>
  <c r="G12" i="88"/>
  <c r="E12" i="88"/>
  <c r="BQ11" i="88"/>
  <c r="CC11" i="88" s="1"/>
  <c r="BO11" i="88"/>
  <c r="CA11" i="88" s="1"/>
  <c r="BK11" i="88"/>
  <c r="BW11" i="88" s="1"/>
  <c r="BG11" i="88"/>
  <c r="BE11" i="88"/>
  <c r="BC11" i="88"/>
  <c r="BA11" i="88"/>
  <c r="AY11" i="88"/>
  <c r="AW11" i="88"/>
  <c r="AU11" i="88"/>
  <c r="AS11" i="88"/>
  <c r="AQ11" i="88"/>
  <c r="AO11" i="88"/>
  <c r="AM11" i="88"/>
  <c r="AK11" i="88"/>
  <c r="AI11" i="88"/>
  <c r="BM11" i="88" s="1"/>
  <c r="BY11" i="88" s="1"/>
  <c r="AG11" i="88"/>
  <c r="AE11" i="88"/>
  <c r="AC11" i="88"/>
  <c r="AA11" i="88"/>
  <c r="Y11" i="88"/>
  <c r="W11" i="88"/>
  <c r="U11" i="88"/>
  <c r="S11" i="88"/>
  <c r="Q11" i="88"/>
  <c r="O11" i="88"/>
  <c r="M11" i="88"/>
  <c r="K11" i="88"/>
  <c r="BI11" i="88" s="1"/>
  <c r="I11" i="88"/>
  <c r="G11" i="88"/>
  <c r="E11" i="88"/>
  <c r="BW10" i="88"/>
  <c r="BQ10" i="88"/>
  <c r="CC10" i="88" s="1"/>
  <c r="BM10" i="88"/>
  <c r="BY10" i="88" s="1"/>
  <c r="BK10" i="88"/>
  <c r="BG10" i="88"/>
  <c r="BE10" i="88"/>
  <c r="BC10" i="88"/>
  <c r="BA10" i="88"/>
  <c r="AY10" i="88"/>
  <c r="AW10" i="88"/>
  <c r="AU10" i="88"/>
  <c r="AS10" i="88"/>
  <c r="BO10" i="88" s="1"/>
  <c r="CA10" i="88" s="1"/>
  <c r="AQ10" i="88"/>
  <c r="AO10" i="88"/>
  <c r="AM10" i="88"/>
  <c r="AK10" i="88"/>
  <c r="AI10" i="88"/>
  <c r="AG10" i="88"/>
  <c r="AE10" i="88"/>
  <c r="AC10" i="88"/>
  <c r="AA10" i="88"/>
  <c r="Y10" i="88"/>
  <c r="W10" i="88"/>
  <c r="U10" i="88"/>
  <c r="S10" i="88"/>
  <c r="Q10" i="88"/>
  <c r="O10" i="88"/>
  <c r="M10" i="88"/>
  <c r="K10" i="88"/>
  <c r="BI10" i="88" s="1"/>
  <c r="I10" i="88"/>
  <c r="G10" i="88"/>
  <c r="E10" i="88"/>
  <c r="BQ9" i="88"/>
  <c r="CC9" i="88" s="1"/>
  <c r="BO9" i="88"/>
  <c r="CA9" i="88" s="1"/>
  <c r="BM9" i="88"/>
  <c r="BY9" i="88" s="1"/>
  <c r="BK9" i="88"/>
  <c r="BW9" i="88" s="1"/>
  <c r="BI9" i="88"/>
  <c r="BU9" i="88" s="1"/>
  <c r="BG9" i="88"/>
  <c r="BE9" i="88"/>
  <c r="BC9" i="88"/>
  <c r="BA9" i="88"/>
  <c r="AY9" i="88"/>
  <c r="AW9" i="88"/>
  <c r="AU9" i="88"/>
  <c r="AS9" i="88"/>
  <c r="AQ9" i="88"/>
  <c r="AO9" i="88"/>
  <c r="AM9" i="88"/>
  <c r="AK9" i="88"/>
  <c r="AI9" i="88"/>
  <c r="AG9" i="88"/>
  <c r="AE9" i="88"/>
  <c r="AC9" i="88"/>
  <c r="AA9" i="88"/>
  <c r="Y9" i="88"/>
  <c r="W9" i="88"/>
  <c r="U9" i="88"/>
  <c r="S9" i="88"/>
  <c r="Q9" i="88"/>
  <c r="O9" i="88"/>
  <c r="M9" i="88"/>
  <c r="K9" i="88"/>
  <c r="I9" i="88"/>
  <c r="G9" i="88"/>
  <c r="E9" i="88"/>
  <c r="BK8" i="88"/>
  <c r="BW8" i="88" s="1"/>
  <c r="BG8" i="88"/>
  <c r="BE8" i="88"/>
  <c r="BQ8" i="88" s="1"/>
  <c r="CC8" i="88" s="1"/>
  <c r="BC8" i="88"/>
  <c r="BA8" i="88"/>
  <c r="AY8" i="88"/>
  <c r="AW8" i="88"/>
  <c r="AU8" i="88"/>
  <c r="AS8" i="88"/>
  <c r="BO8" i="88" s="1"/>
  <c r="CA8" i="88" s="1"/>
  <c r="AQ8" i="88"/>
  <c r="AO8" i="88"/>
  <c r="AM8" i="88"/>
  <c r="AK8" i="88"/>
  <c r="AI8" i="88"/>
  <c r="BM8" i="88" s="1"/>
  <c r="BY8" i="88" s="1"/>
  <c r="AG8" i="88"/>
  <c r="AE8" i="88"/>
  <c r="AC8" i="88"/>
  <c r="AA8" i="88"/>
  <c r="Y8" i="88"/>
  <c r="W8" i="88"/>
  <c r="U8" i="88"/>
  <c r="S8" i="88"/>
  <c r="Q8" i="88"/>
  <c r="O8" i="88"/>
  <c r="M8" i="88"/>
  <c r="K8" i="88"/>
  <c r="BI8" i="88" s="1"/>
  <c r="BI23" i="88" s="1"/>
  <c r="I8" i="88"/>
  <c r="G8" i="88"/>
  <c r="E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C25" i="89"/>
  <c r="AQ25" i="89"/>
  <c r="AG25" i="89"/>
  <c r="W25" i="89"/>
  <c r="I25" i="89"/>
  <c r="BC24" i="89"/>
  <c r="AQ24" i="89"/>
  <c r="AG24" i="89"/>
  <c r="W24" i="89"/>
  <c r="I24" i="89"/>
  <c r="BG23" i="89"/>
  <c r="BE23" i="89"/>
  <c r="BC23" i="89"/>
  <c r="AY23" i="89"/>
  <c r="AS23" i="89"/>
  <c r="AQ23" i="89"/>
  <c r="AM23" i="89"/>
  <c r="AI23" i="89"/>
  <c r="AG23" i="89"/>
  <c r="AC23" i="89"/>
  <c r="Y23" i="89"/>
  <c r="W23" i="89"/>
  <c r="S23" i="89"/>
  <c r="K23" i="89"/>
  <c r="I23" i="89"/>
  <c r="E23" i="89"/>
  <c r="BQ22" i="89"/>
  <c r="CC22" i="89" s="1"/>
  <c r="BO22" i="89"/>
  <c r="CA22" i="89" s="1"/>
  <c r="BM22" i="89"/>
  <c r="BY22" i="89" s="1"/>
  <c r="BI22" i="89"/>
  <c r="BU22" i="89" s="1"/>
  <c r="BG22" i="89"/>
  <c r="BE22" i="89"/>
  <c r="BC22" i="89"/>
  <c r="BA22" i="89"/>
  <c r="AY22" i="89"/>
  <c r="AW22" i="89"/>
  <c r="AU22" i="89"/>
  <c r="AS22" i="89"/>
  <c r="AQ22" i="89"/>
  <c r="AO22" i="89"/>
  <c r="AM22" i="89"/>
  <c r="AK22" i="89"/>
  <c r="AI22" i="89"/>
  <c r="AG22" i="89"/>
  <c r="AE22" i="89"/>
  <c r="AC22" i="89"/>
  <c r="AA22" i="89"/>
  <c r="Y22" i="89"/>
  <c r="BK22" i="89" s="1"/>
  <c r="BW22" i="89" s="1"/>
  <c r="W22" i="89"/>
  <c r="U22" i="89"/>
  <c r="S22" i="89"/>
  <c r="Q22" i="89"/>
  <c r="O22" i="89"/>
  <c r="M22" i="89"/>
  <c r="K22" i="89"/>
  <c r="I22" i="89"/>
  <c r="G22" i="89"/>
  <c r="E22" i="89"/>
  <c r="BK21" i="89"/>
  <c r="BW21" i="89" s="1"/>
  <c r="BG21" i="89"/>
  <c r="BE21" i="89"/>
  <c r="BQ21" i="89" s="1"/>
  <c r="CC21" i="89" s="1"/>
  <c r="BC21" i="89"/>
  <c r="BA21" i="89"/>
  <c r="AY21" i="89"/>
  <c r="AW21" i="89"/>
  <c r="AU21" i="89"/>
  <c r="AS21" i="89"/>
  <c r="BO21" i="89" s="1"/>
  <c r="CA21" i="89" s="1"/>
  <c r="AQ21" i="89"/>
  <c r="AO21" i="89"/>
  <c r="AM21" i="89"/>
  <c r="AK21" i="89"/>
  <c r="AI21" i="89"/>
  <c r="BM21" i="89" s="1"/>
  <c r="BY21" i="89" s="1"/>
  <c r="AG21" i="89"/>
  <c r="AE21" i="89"/>
  <c r="AC21" i="89"/>
  <c r="AA21" i="89"/>
  <c r="Y21" i="89"/>
  <c r="W21" i="89"/>
  <c r="U21" i="89"/>
  <c r="S21" i="89"/>
  <c r="Q21" i="89"/>
  <c r="O21" i="89"/>
  <c r="M21" i="89"/>
  <c r="K21" i="89"/>
  <c r="BI21" i="89" s="1"/>
  <c r="I21" i="89"/>
  <c r="G21" i="89"/>
  <c r="E21" i="89"/>
  <c r="BO20" i="89"/>
  <c r="CA20" i="89" s="1"/>
  <c r="BM20" i="89"/>
  <c r="BY20" i="89" s="1"/>
  <c r="BG20" i="89"/>
  <c r="BE20" i="89"/>
  <c r="BQ20" i="89" s="1"/>
  <c r="CC20" i="89" s="1"/>
  <c r="BC20" i="89"/>
  <c r="BA20" i="89"/>
  <c r="AY20" i="89"/>
  <c r="AW20" i="89"/>
  <c r="AU20" i="89"/>
  <c r="AS20" i="89"/>
  <c r="AQ20" i="89"/>
  <c r="AO20" i="89"/>
  <c r="AM20" i="89"/>
  <c r="AK20" i="89"/>
  <c r="AI20" i="89"/>
  <c r="AG20" i="89"/>
  <c r="AE20" i="89"/>
  <c r="AC20" i="89"/>
  <c r="AA20" i="89"/>
  <c r="Y20" i="89"/>
  <c r="BK20" i="89" s="1"/>
  <c r="BW20" i="89" s="1"/>
  <c r="W20" i="89"/>
  <c r="U20" i="89"/>
  <c r="S20" i="89"/>
  <c r="Q20" i="89"/>
  <c r="O20" i="89"/>
  <c r="M20" i="89"/>
  <c r="K20" i="89"/>
  <c r="BI20" i="89" s="1"/>
  <c r="I20" i="89"/>
  <c r="G20" i="89"/>
  <c r="E20" i="89"/>
  <c r="BW19" i="89"/>
  <c r="BM19" i="89"/>
  <c r="BY19" i="89" s="1"/>
  <c r="BK19" i="89"/>
  <c r="BG19" i="89"/>
  <c r="BE19" i="89"/>
  <c r="BQ19" i="89" s="1"/>
  <c r="CC19" i="89" s="1"/>
  <c r="BC19" i="89"/>
  <c r="BA19" i="89"/>
  <c r="AY19" i="89"/>
  <c r="AW19" i="89"/>
  <c r="AU19" i="89"/>
  <c r="AS19" i="89"/>
  <c r="BO19" i="89" s="1"/>
  <c r="CA19" i="89" s="1"/>
  <c r="AQ19" i="89"/>
  <c r="AO19" i="89"/>
  <c r="AM19" i="89"/>
  <c r="AK19" i="89"/>
  <c r="AI19" i="89"/>
  <c r="AG19" i="89"/>
  <c r="AE19" i="89"/>
  <c r="AC19" i="89"/>
  <c r="AA19" i="89"/>
  <c r="Y19" i="89"/>
  <c r="W19" i="89"/>
  <c r="U19" i="89"/>
  <c r="S19" i="89"/>
  <c r="Q19" i="89"/>
  <c r="O19" i="89"/>
  <c r="M19" i="89"/>
  <c r="K19" i="89"/>
  <c r="BI19" i="89" s="1"/>
  <c r="I19" i="89"/>
  <c r="G19" i="89"/>
  <c r="E19" i="89"/>
  <c r="BU18" i="89"/>
  <c r="BO18" i="89"/>
  <c r="CA18" i="89" s="1"/>
  <c r="BK18" i="89"/>
  <c r="BW18" i="89" s="1"/>
  <c r="BI18" i="89"/>
  <c r="BG18" i="89"/>
  <c r="BE18" i="89"/>
  <c r="BQ18" i="89" s="1"/>
  <c r="CC18" i="89" s="1"/>
  <c r="BC18" i="89"/>
  <c r="BA18" i="89"/>
  <c r="AY18" i="89"/>
  <c r="AW18" i="89"/>
  <c r="AU18" i="89"/>
  <c r="AS18" i="89"/>
  <c r="AQ18" i="89"/>
  <c r="AO18" i="89"/>
  <c r="AM18" i="89"/>
  <c r="AK18" i="89"/>
  <c r="AI18" i="89"/>
  <c r="BM18" i="89" s="1"/>
  <c r="BY18" i="89" s="1"/>
  <c r="AG18" i="89"/>
  <c r="AE18" i="89"/>
  <c r="AC18" i="89"/>
  <c r="AA18" i="89"/>
  <c r="Y18" i="89"/>
  <c r="W18" i="89"/>
  <c r="U18" i="89"/>
  <c r="S18" i="89"/>
  <c r="Q18" i="89"/>
  <c r="O18" i="89"/>
  <c r="M18" i="89"/>
  <c r="K18" i="89"/>
  <c r="I18" i="89"/>
  <c r="G18" i="89"/>
  <c r="E18" i="89"/>
  <c r="CA17" i="89"/>
  <c r="BQ17" i="89"/>
  <c r="CC17" i="89" s="1"/>
  <c r="BO17" i="89"/>
  <c r="BM17" i="89"/>
  <c r="BY17" i="89" s="1"/>
  <c r="BI17" i="89"/>
  <c r="BU17" i="89" s="1"/>
  <c r="BG17" i="89"/>
  <c r="BE17" i="89"/>
  <c r="BC17" i="89"/>
  <c r="BA17" i="89"/>
  <c r="AY17" i="89"/>
  <c r="AW17" i="89"/>
  <c r="AU17" i="89"/>
  <c r="AS17" i="89"/>
  <c r="AQ17" i="89"/>
  <c r="AO17" i="89"/>
  <c r="AM17" i="89"/>
  <c r="AK17" i="89"/>
  <c r="AI17" i="89"/>
  <c r="AG17" i="89"/>
  <c r="AE17" i="89"/>
  <c r="AC17" i="89"/>
  <c r="AA17" i="89"/>
  <c r="Y17" i="89"/>
  <c r="BK17" i="89" s="1"/>
  <c r="BW17" i="89" s="1"/>
  <c r="W17" i="89"/>
  <c r="U17" i="89"/>
  <c r="S17" i="89"/>
  <c r="Q17" i="89"/>
  <c r="O17" i="89"/>
  <c r="M17" i="89"/>
  <c r="K17" i="89"/>
  <c r="I17" i="89"/>
  <c r="G17" i="89"/>
  <c r="E17" i="89"/>
  <c r="BW16" i="89"/>
  <c r="BQ16" i="89"/>
  <c r="CC16" i="89" s="1"/>
  <c r="BK16" i="89"/>
  <c r="BG16" i="89"/>
  <c r="BE16" i="89"/>
  <c r="BC16" i="89"/>
  <c r="BA16" i="89"/>
  <c r="AY16" i="89"/>
  <c r="AW16" i="89"/>
  <c r="AU16" i="89"/>
  <c r="AS16" i="89"/>
  <c r="BO16" i="89" s="1"/>
  <c r="CA16" i="89" s="1"/>
  <c r="AQ16" i="89"/>
  <c r="AO16" i="89"/>
  <c r="AM16" i="89"/>
  <c r="AK16" i="89"/>
  <c r="AI16" i="89"/>
  <c r="BM16" i="89" s="1"/>
  <c r="BY16" i="89" s="1"/>
  <c r="AG16" i="89"/>
  <c r="AE16" i="89"/>
  <c r="AC16" i="89"/>
  <c r="AA16" i="89"/>
  <c r="Y16" i="89"/>
  <c r="W16" i="89"/>
  <c r="U16" i="89"/>
  <c r="S16" i="89"/>
  <c r="Q16" i="89"/>
  <c r="O16" i="89"/>
  <c r="M16" i="89"/>
  <c r="K16" i="89"/>
  <c r="BI16" i="89" s="1"/>
  <c r="I16" i="89"/>
  <c r="G16" i="89"/>
  <c r="E16" i="89"/>
  <c r="BQ15" i="89"/>
  <c r="CC15" i="89" s="1"/>
  <c r="BM15" i="89"/>
  <c r="BY15" i="89" s="1"/>
  <c r="BG15" i="89"/>
  <c r="BE15" i="89"/>
  <c r="BC15" i="89"/>
  <c r="BA15" i="89"/>
  <c r="AY15" i="89"/>
  <c r="AW15" i="89"/>
  <c r="AU15" i="89"/>
  <c r="AS15" i="89"/>
  <c r="BO15" i="89" s="1"/>
  <c r="CA15" i="89" s="1"/>
  <c r="AQ15" i="89"/>
  <c r="AO15" i="89"/>
  <c r="AM15" i="89"/>
  <c r="AK15" i="89"/>
  <c r="AI15" i="89"/>
  <c r="AG15" i="89"/>
  <c r="AE15" i="89"/>
  <c r="AC15" i="89"/>
  <c r="AA15" i="89"/>
  <c r="Y15" i="89"/>
  <c r="BK15" i="89" s="1"/>
  <c r="BW15" i="89" s="1"/>
  <c r="W15" i="89"/>
  <c r="U15" i="89"/>
  <c r="S15" i="89"/>
  <c r="Q15" i="89"/>
  <c r="O15" i="89"/>
  <c r="M15" i="89"/>
  <c r="K15" i="89"/>
  <c r="BI15" i="89" s="1"/>
  <c r="I15" i="89"/>
  <c r="G15" i="89"/>
  <c r="E15" i="89"/>
  <c r="BI14" i="89"/>
  <c r="BU14" i="89" s="1"/>
  <c r="BG14" i="89"/>
  <c r="BE14" i="89"/>
  <c r="BQ14" i="89" s="1"/>
  <c r="CC14" i="89" s="1"/>
  <c r="BC14" i="89"/>
  <c r="BA14" i="89"/>
  <c r="AY14" i="89"/>
  <c r="AW14" i="89"/>
  <c r="AU14" i="89"/>
  <c r="AS14" i="89"/>
  <c r="BO14" i="89" s="1"/>
  <c r="CA14" i="89" s="1"/>
  <c r="AQ14" i="89"/>
  <c r="AO14" i="89"/>
  <c r="AM14" i="89"/>
  <c r="AK14" i="89"/>
  <c r="AI14" i="89"/>
  <c r="BM14" i="89" s="1"/>
  <c r="BY14" i="89" s="1"/>
  <c r="AG14" i="89"/>
  <c r="AE14" i="89"/>
  <c r="AC14" i="89"/>
  <c r="AA14" i="89"/>
  <c r="Y14" i="89"/>
  <c r="BK14" i="89" s="1"/>
  <c r="BW14" i="89" s="1"/>
  <c r="W14" i="89"/>
  <c r="U14" i="89"/>
  <c r="S14" i="89"/>
  <c r="Q14" i="89"/>
  <c r="O14" i="89"/>
  <c r="M14" i="89"/>
  <c r="K14" i="89"/>
  <c r="I14" i="89"/>
  <c r="G14" i="89"/>
  <c r="E14" i="89"/>
  <c r="BO13" i="89"/>
  <c r="CA13" i="89" s="1"/>
  <c r="BK13" i="89"/>
  <c r="BW13" i="89" s="1"/>
  <c r="BG13" i="89"/>
  <c r="BE13" i="89"/>
  <c r="BQ13" i="89" s="1"/>
  <c r="CC13" i="89" s="1"/>
  <c r="BC13" i="89"/>
  <c r="BA13" i="89"/>
  <c r="AY13" i="89"/>
  <c r="AW13" i="89"/>
  <c r="AU13" i="89"/>
  <c r="AS13" i="89"/>
  <c r="AQ13" i="89"/>
  <c r="AO13" i="89"/>
  <c r="AM13" i="89"/>
  <c r="AK13" i="89"/>
  <c r="AI13" i="89"/>
  <c r="BM13" i="89" s="1"/>
  <c r="BY13" i="89" s="1"/>
  <c r="AG13" i="89"/>
  <c r="AE13" i="89"/>
  <c r="AC13" i="89"/>
  <c r="AA13" i="89"/>
  <c r="Y13" i="89"/>
  <c r="W13" i="89"/>
  <c r="U13" i="89"/>
  <c r="S13" i="89"/>
  <c r="Q13" i="89"/>
  <c r="O13" i="89"/>
  <c r="M13" i="89"/>
  <c r="K13" i="89"/>
  <c r="BI13" i="89" s="1"/>
  <c r="I13" i="89"/>
  <c r="G13" i="89"/>
  <c r="E13" i="89"/>
  <c r="BM12" i="89"/>
  <c r="BY12" i="89" s="1"/>
  <c r="BG12" i="89"/>
  <c r="BE12" i="89"/>
  <c r="BQ12" i="89" s="1"/>
  <c r="CC12" i="89" s="1"/>
  <c r="BC12" i="89"/>
  <c r="BA12" i="89"/>
  <c r="AY12" i="89"/>
  <c r="AW12" i="89"/>
  <c r="AU12" i="89"/>
  <c r="AS12" i="89"/>
  <c r="BO12" i="89" s="1"/>
  <c r="CA12" i="89" s="1"/>
  <c r="AQ12" i="89"/>
  <c r="AO12" i="89"/>
  <c r="AM12" i="89"/>
  <c r="AK12" i="89"/>
  <c r="AI12" i="89"/>
  <c r="AG12" i="89"/>
  <c r="AE12" i="89"/>
  <c r="AC12" i="89"/>
  <c r="AA12" i="89"/>
  <c r="Y12" i="89"/>
  <c r="BK12" i="89" s="1"/>
  <c r="BW12" i="89" s="1"/>
  <c r="W12" i="89"/>
  <c r="U12" i="89"/>
  <c r="S12" i="89"/>
  <c r="Q12" i="89"/>
  <c r="O12" i="89"/>
  <c r="M12" i="89"/>
  <c r="K12" i="89"/>
  <c r="BI12" i="89" s="1"/>
  <c r="I12" i="89"/>
  <c r="G12" i="89"/>
  <c r="E12" i="89"/>
  <c r="BO11" i="89"/>
  <c r="CA11" i="89" s="1"/>
  <c r="BK11" i="89"/>
  <c r="BW11" i="89" s="1"/>
  <c r="BG11" i="89"/>
  <c r="BE11" i="89"/>
  <c r="BQ11" i="89" s="1"/>
  <c r="CC11" i="89" s="1"/>
  <c r="BC11" i="89"/>
  <c r="BA11" i="89"/>
  <c r="AY11" i="89"/>
  <c r="AW11" i="89"/>
  <c r="AU11" i="89"/>
  <c r="AS11" i="89"/>
  <c r="AQ11" i="89"/>
  <c r="AO11" i="89"/>
  <c r="AM11" i="89"/>
  <c r="AK11" i="89"/>
  <c r="AI11" i="89"/>
  <c r="BM11" i="89" s="1"/>
  <c r="BY11" i="89" s="1"/>
  <c r="AG11" i="89"/>
  <c r="AE11" i="89"/>
  <c r="AC11" i="89"/>
  <c r="AA11" i="89"/>
  <c r="Y11" i="89"/>
  <c r="W11" i="89"/>
  <c r="U11" i="89"/>
  <c r="S11" i="89"/>
  <c r="Q11" i="89"/>
  <c r="O11" i="89"/>
  <c r="M11" i="89"/>
  <c r="K11" i="89"/>
  <c r="BI11" i="89" s="1"/>
  <c r="I11" i="89"/>
  <c r="G11" i="89"/>
  <c r="E11" i="89"/>
  <c r="BQ10" i="89"/>
  <c r="CC10" i="89" s="1"/>
  <c r="BM10" i="89"/>
  <c r="BY10" i="89" s="1"/>
  <c r="BI10" i="89"/>
  <c r="BU10" i="89" s="1"/>
  <c r="BG10" i="89"/>
  <c r="BE10" i="89"/>
  <c r="BC10" i="89"/>
  <c r="BA10" i="89"/>
  <c r="AY10" i="89"/>
  <c r="AW10" i="89"/>
  <c r="AU10" i="89"/>
  <c r="AS10" i="89"/>
  <c r="BO10" i="89" s="1"/>
  <c r="CA10" i="89" s="1"/>
  <c r="AQ10" i="89"/>
  <c r="AO10" i="89"/>
  <c r="AM10" i="89"/>
  <c r="AK10" i="89"/>
  <c r="AI10" i="89"/>
  <c r="AG10" i="89"/>
  <c r="AE10" i="89"/>
  <c r="AC10" i="89"/>
  <c r="AA10" i="89"/>
  <c r="Y10" i="89"/>
  <c r="BK10" i="89" s="1"/>
  <c r="W10" i="89"/>
  <c r="U10" i="89"/>
  <c r="S10" i="89"/>
  <c r="Q10" i="89"/>
  <c r="O10" i="89"/>
  <c r="M10" i="89"/>
  <c r="K10" i="89"/>
  <c r="I10" i="89"/>
  <c r="G10" i="89"/>
  <c r="E10" i="89"/>
  <c r="BQ9" i="89"/>
  <c r="CC9" i="89" s="1"/>
  <c r="BM9" i="89"/>
  <c r="BY9" i="89" s="1"/>
  <c r="BI9" i="89"/>
  <c r="BU9" i="89" s="1"/>
  <c r="BG9" i="89"/>
  <c r="BE9" i="89"/>
  <c r="BC9" i="89"/>
  <c r="BA9" i="89"/>
  <c r="AY9" i="89"/>
  <c r="AW9" i="89"/>
  <c r="AU9" i="89"/>
  <c r="AS9" i="89"/>
  <c r="BO9" i="89" s="1"/>
  <c r="CA9" i="89" s="1"/>
  <c r="AQ9" i="89"/>
  <c r="AO9" i="89"/>
  <c r="AM9" i="89"/>
  <c r="AK9" i="89"/>
  <c r="AI9" i="89"/>
  <c r="AG9" i="89"/>
  <c r="AE9" i="89"/>
  <c r="AC9" i="89"/>
  <c r="AA9" i="89"/>
  <c r="Y9" i="89"/>
  <c r="BK9" i="89" s="1"/>
  <c r="BW9" i="89" s="1"/>
  <c r="W9" i="89"/>
  <c r="U9" i="89"/>
  <c r="S9" i="89"/>
  <c r="Q9" i="89"/>
  <c r="O9" i="89"/>
  <c r="M9" i="89"/>
  <c r="K9" i="89"/>
  <c r="I9" i="89"/>
  <c r="G9" i="89"/>
  <c r="E9" i="89"/>
  <c r="BW8" i="89"/>
  <c r="BQ8" i="89"/>
  <c r="CC8" i="89" s="1"/>
  <c r="BK8" i="89"/>
  <c r="BK23" i="89" s="1"/>
  <c r="BG8" i="89"/>
  <c r="BE8" i="89"/>
  <c r="BC8" i="89"/>
  <c r="BA8" i="89"/>
  <c r="AY8" i="89"/>
  <c r="AW8" i="89"/>
  <c r="AU8" i="89"/>
  <c r="AS8" i="89"/>
  <c r="BO8" i="89" s="1"/>
  <c r="CA8" i="89" s="1"/>
  <c r="AQ8" i="89"/>
  <c r="AO8" i="89"/>
  <c r="AM8" i="89"/>
  <c r="AK8" i="89"/>
  <c r="AI8" i="89"/>
  <c r="BM8" i="89" s="1"/>
  <c r="BY8" i="89" s="1"/>
  <c r="AG8" i="89"/>
  <c r="AE8" i="89"/>
  <c r="AC8" i="89"/>
  <c r="AA8" i="89"/>
  <c r="Y8" i="89"/>
  <c r="W8" i="89"/>
  <c r="U8" i="89"/>
  <c r="S8" i="89"/>
  <c r="Q8" i="89"/>
  <c r="O8" i="89"/>
  <c r="M8" i="89"/>
  <c r="K8" i="89"/>
  <c r="BI8" i="89" s="1"/>
  <c r="BI23" i="89" s="1"/>
  <c r="I8" i="89"/>
  <c r="G8" i="89"/>
  <c r="E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C25" i="90"/>
  <c r="AQ25" i="90"/>
  <c r="AG25" i="90"/>
  <c r="W25" i="90"/>
  <c r="I25" i="90"/>
  <c r="BC24" i="90"/>
  <c r="AQ24" i="90"/>
  <c r="AG24" i="90"/>
  <c r="W24" i="90"/>
  <c r="I24" i="90"/>
  <c r="BG23" i="90"/>
  <c r="BE23" i="90"/>
  <c r="BC23" i="90"/>
  <c r="AY23" i="90"/>
  <c r="AS23" i="90"/>
  <c r="AQ23" i="90"/>
  <c r="AM23" i="90"/>
  <c r="AI23" i="90"/>
  <c r="AG23" i="90"/>
  <c r="AC23" i="90"/>
  <c r="Y23" i="90"/>
  <c r="W23" i="90"/>
  <c r="S23" i="90"/>
  <c r="K23" i="90"/>
  <c r="I23" i="90"/>
  <c r="E23" i="90"/>
  <c r="BQ22" i="90"/>
  <c r="CC22" i="90" s="1"/>
  <c r="BO22" i="90"/>
  <c r="CA22" i="90" s="1"/>
  <c r="BM22" i="90"/>
  <c r="BY22" i="90" s="1"/>
  <c r="BK22" i="90"/>
  <c r="BW22" i="90" s="1"/>
  <c r="BG22" i="90"/>
  <c r="BE22" i="90"/>
  <c r="BC22" i="90"/>
  <c r="BA22" i="90"/>
  <c r="AY22" i="90"/>
  <c r="AW22" i="90"/>
  <c r="AU22" i="90"/>
  <c r="AS22" i="90"/>
  <c r="AQ22" i="90"/>
  <c r="AO22" i="90"/>
  <c r="AM22" i="90"/>
  <c r="AK22" i="90"/>
  <c r="AI22" i="90"/>
  <c r="AG22" i="90"/>
  <c r="AE22" i="90"/>
  <c r="AC22" i="90"/>
  <c r="AA22" i="90"/>
  <c r="Y22" i="90"/>
  <c r="W22" i="90"/>
  <c r="U22" i="90"/>
  <c r="S22" i="90"/>
  <c r="Q22" i="90"/>
  <c r="O22" i="90"/>
  <c r="M22" i="90"/>
  <c r="K22" i="90"/>
  <c r="BI22" i="90" s="1"/>
  <c r="I22" i="90"/>
  <c r="G22" i="90"/>
  <c r="E22" i="90"/>
  <c r="BK21" i="90"/>
  <c r="BW21" i="90" s="1"/>
  <c r="BG21" i="90"/>
  <c r="BE21" i="90"/>
  <c r="BQ21" i="90" s="1"/>
  <c r="CC21" i="90" s="1"/>
  <c r="BC21" i="90"/>
  <c r="BA21" i="90"/>
  <c r="AY21" i="90"/>
  <c r="AW21" i="90"/>
  <c r="AU21" i="90"/>
  <c r="AS21" i="90"/>
  <c r="BO21" i="90" s="1"/>
  <c r="CA21" i="90" s="1"/>
  <c r="AQ21" i="90"/>
  <c r="AO21" i="90"/>
  <c r="AM21" i="90"/>
  <c r="AK21" i="90"/>
  <c r="AI21" i="90"/>
  <c r="BM21" i="90" s="1"/>
  <c r="BY21" i="90" s="1"/>
  <c r="AG21" i="90"/>
  <c r="AE21" i="90"/>
  <c r="AC21" i="90"/>
  <c r="AA21" i="90"/>
  <c r="Y21" i="90"/>
  <c r="W21" i="90"/>
  <c r="U21" i="90"/>
  <c r="S21" i="90"/>
  <c r="Q21" i="90"/>
  <c r="O21" i="90"/>
  <c r="M21" i="90"/>
  <c r="K21" i="90"/>
  <c r="BI21" i="90" s="1"/>
  <c r="I21" i="90"/>
  <c r="G21" i="90"/>
  <c r="E21" i="90"/>
  <c r="BM20" i="90"/>
  <c r="BY20" i="90" s="1"/>
  <c r="BK20" i="90"/>
  <c r="BW20" i="90" s="1"/>
  <c r="BI20" i="90"/>
  <c r="BU20" i="90" s="1"/>
  <c r="BG20" i="90"/>
  <c r="BE20" i="90"/>
  <c r="BQ20" i="90" s="1"/>
  <c r="CC20" i="90" s="1"/>
  <c r="BC20" i="90"/>
  <c r="BA20" i="90"/>
  <c r="AY20" i="90"/>
  <c r="AW20" i="90"/>
  <c r="AU20" i="90"/>
  <c r="AS20" i="90"/>
  <c r="BO20" i="90" s="1"/>
  <c r="CA20" i="90" s="1"/>
  <c r="AQ20" i="90"/>
  <c r="AO20" i="90"/>
  <c r="AM20" i="90"/>
  <c r="AK20" i="90"/>
  <c r="AI20" i="90"/>
  <c r="AG20" i="90"/>
  <c r="AE20" i="90"/>
  <c r="AC20" i="90"/>
  <c r="AA20" i="90"/>
  <c r="Y20" i="90"/>
  <c r="W20" i="90"/>
  <c r="U20" i="90"/>
  <c r="S20" i="90"/>
  <c r="Q20" i="90"/>
  <c r="O20" i="90"/>
  <c r="M20" i="90"/>
  <c r="K20" i="90"/>
  <c r="I20" i="90"/>
  <c r="G20" i="90"/>
  <c r="E20" i="90"/>
  <c r="BO19" i="90"/>
  <c r="CA19" i="90" s="1"/>
  <c r="BK19" i="90"/>
  <c r="BW19" i="90" s="1"/>
  <c r="BG19" i="90"/>
  <c r="BE19" i="90"/>
  <c r="BQ19" i="90" s="1"/>
  <c r="CC19" i="90" s="1"/>
  <c r="BC19" i="90"/>
  <c r="BA19" i="90"/>
  <c r="AY19" i="90"/>
  <c r="AW19" i="90"/>
  <c r="AU19" i="90"/>
  <c r="AS19" i="90"/>
  <c r="AQ19" i="90"/>
  <c r="AO19" i="90"/>
  <c r="AM19" i="90"/>
  <c r="AK19" i="90"/>
  <c r="AI19" i="90"/>
  <c r="BM19" i="90" s="1"/>
  <c r="BY19" i="90" s="1"/>
  <c r="AG19" i="90"/>
  <c r="AE19" i="90"/>
  <c r="AC19" i="90"/>
  <c r="AA19" i="90"/>
  <c r="Y19" i="90"/>
  <c r="W19" i="90"/>
  <c r="U19" i="90"/>
  <c r="S19" i="90"/>
  <c r="Q19" i="90"/>
  <c r="O19" i="90"/>
  <c r="M19" i="90"/>
  <c r="K19" i="90"/>
  <c r="BI19" i="90" s="1"/>
  <c r="I19" i="90"/>
  <c r="G19" i="90"/>
  <c r="E19" i="90"/>
  <c r="BU18" i="90"/>
  <c r="BQ18" i="90"/>
  <c r="CC18" i="90" s="1"/>
  <c r="BM18" i="90"/>
  <c r="BY18" i="90" s="1"/>
  <c r="BI18" i="90"/>
  <c r="BG18" i="90"/>
  <c r="BE18" i="90"/>
  <c r="BC18" i="90"/>
  <c r="BA18" i="90"/>
  <c r="AY18" i="90"/>
  <c r="AW18" i="90"/>
  <c r="AU18" i="90"/>
  <c r="AS18" i="90"/>
  <c r="BO18" i="90" s="1"/>
  <c r="CA18" i="90" s="1"/>
  <c r="AQ18" i="90"/>
  <c r="AO18" i="90"/>
  <c r="AM18" i="90"/>
  <c r="AK18" i="90"/>
  <c r="AI18" i="90"/>
  <c r="AG18" i="90"/>
  <c r="AE18" i="90"/>
  <c r="AC18" i="90"/>
  <c r="AA18" i="90"/>
  <c r="Y18" i="90"/>
  <c r="BK18" i="90" s="1"/>
  <c r="BW18" i="90" s="1"/>
  <c r="W18" i="90"/>
  <c r="U18" i="90"/>
  <c r="S18" i="90"/>
  <c r="Q18" i="90"/>
  <c r="O18" i="90"/>
  <c r="M18" i="90"/>
  <c r="K18" i="90"/>
  <c r="I18" i="90"/>
  <c r="G18" i="90"/>
  <c r="E18" i="90"/>
  <c r="BI17" i="90"/>
  <c r="BU17" i="90" s="1"/>
  <c r="BG17" i="90"/>
  <c r="BE17" i="90"/>
  <c r="BQ17" i="90" s="1"/>
  <c r="CC17" i="90" s="1"/>
  <c r="BC17" i="90"/>
  <c r="BA17" i="90"/>
  <c r="AY17" i="90"/>
  <c r="AW17" i="90"/>
  <c r="AU17" i="90"/>
  <c r="AS17" i="90"/>
  <c r="BO17" i="90" s="1"/>
  <c r="CA17" i="90" s="1"/>
  <c r="AQ17" i="90"/>
  <c r="AO17" i="90"/>
  <c r="AM17" i="90"/>
  <c r="AK17" i="90"/>
  <c r="AI17" i="90"/>
  <c r="BM17" i="90" s="1"/>
  <c r="BY17" i="90" s="1"/>
  <c r="AG17" i="90"/>
  <c r="AE17" i="90"/>
  <c r="AC17" i="90"/>
  <c r="AA17" i="90"/>
  <c r="Y17" i="90"/>
  <c r="BK17" i="90" s="1"/>
  <c r="BW17" i="90" s="1"/>
  <c r="W17" i="90"/>
  <c r="U17" i="90"/>
  <c r="S17" i="90"/>
  <c r="Q17" i="90"/>
  <c r="O17" i="90"/>
  <c r="M17" i="90"/>
  <c r="K17" i="90"/>
  <c r="I17" i="90"/>
  <c r="G17" i="90"/>
  <c r="E17" i="90"/>
  <c r="BM16" i="90"/>
  <c r="BY16" i="90" s="1"/>
  <c r="BG16" i="90"/>
  <c r="BE16" i="90"/>
  <c r="BQ16" i="90" s="1"/>
  <c r="CC16" i="90" s="1"/>
  <c r="BC16" i="90"/>
  <c r="BA16" i="90"/>
  <c r="AY16" i="90"/>
  <c r="AW16" i="90"/>
  <c r="AU16" i="90"/>
  <c r="AS16" i="90"/>
  <c r="BO16" i="90" s="1"/>
  <c r="CA16" i="90" s="1"/>
  <c r="AQ16" i="90"/>
  <c r="AO16" i="90"/>
  <c r="AM16" i="90"/>
  <c r="AK16" i="90"/>
  <c r="AI16" i="90"/>
  <c r="AG16" i="90"/>
  <c r="AE16" i="90"/>
  <c r="AC16" i="90"/>
  <c r="AA16" i="90"/>
  <c r="Y16" i="90"/>
  <c r="BK16" i="90" s="1"/>
  <c r="BW16" i="90" s="1"/>
  <c r="W16" i="90"/>
  <c r="U16" i="90"/>
  <c r="S16" i="90"/>
  <c r="Q16" i="90"/>
  <c r="O16" i="90"/>
  <c r="M16" i="90"/>
  <c r="K16" i="90"/>
  <c r="BI16" i="90" s="1"/>
  <c r="I16" i="90"/>
  <c r="G16" i="90"/>
  <c r="E16" i="90"/>
  <c r="BM15" i="90"/>
  <c r="BY15" i="90" s="1"/>
  <c r="BK15" i="90"/>
  <c r="BW15" i="90" s="1"/>
  <c r="BG15" i="90"/>
  <c r="BE15" i="90"/>
  <c r="BQ15" i="90" s="1"/>
  <c r="CC15" i="90" s="1"/>
  <c r="BC15" i="90"/>
  <c r="BA15" i="90"/>
  <c r="AY15" i="90"/>
  <c r="AW15" i="90"/>
  <c r="AU15" i="90"/>
  <c r="AS15" i="90"/>
  <c r="BO15" i="90" s="1"/>
  <c r="CA15" i="90" s="1"/>
  <c r="AQ15" i="90"/>
  <c r="AO15" i="90"/>
  <c r="AM15" i="90"/>
  <c r="AK15" i="90"/>
  <c r="AI15" i="90"/>
  <c r="AG15" i="90"/>
  <c r="AE15" i="90"/>
  <c r="AC15" i="90"/>
  <c r="AA15" i="90"/>
  <c r="Y15" i="90"/>
  <c r="W15" i="90"/>
  <c r="U15" i="90"/>
  <c r="S15" i="90"/>
  <c r="Q15" i="90"/>
  <c r="O15" i="90"/>
  <c r="M15" i="90"/>
  <c r="K15" i="90"/>
  <c r="BI15" i="90" s="1"/>
  <c r="I15" i="90"/>
  <c r="G15" i="90"/>
  <c r="E15" i="90"/>
  <c r="BG14" i="90"/>
  <c r="BE14" i="90"/>
  <c r="BQ14" i="90" s="1"/>
  <c r="CC14" i="90" s="1"/>
  <c r="BC14" i="90"/>
  <c r="BA14" i="90"/>
  <c r="AY14" i="90"/>
  <c r="AW14" i="90"/>
  <c r="AU14" i="90"/>
  <c r="AS14" i="90"/>
  <c r="BO14" i="90" s="1"/>
  <c r="CA14" i="90" s="1"/>
  <c r="AQ14" i="90"/>
  <c r="AO14" i="90"/>
  <c r="AM14" i="90"/>
  <c r="AK14" i="90"/>
  <c r="AI14" i="90"/>
  <c r="BM14" i="90" s="1"/>
  <c r="BY14" i="90" s="1"/>
  <c r="AG14" i="90"/>
  <c r="AE14" i="90"/>
  <c r="AC14" i="90"/>
  <c r="AA14" i="90"/>
  <c r="Y14" i="90"/>
  <c r="BK14" i="90" s="1"/>
  <c r="BW14" i="90" s="1"/>
  <c r="W14" i="90"/>
  <c r="U14" i="90"/>
  <c r="S14" i="90"/>
  <c r="Q14" i="90"/>
  <c r="O14" i="90"/>
  <c r="M14" i="90"/>
  <c r="K14" i="90"/>
  <c r="BI14" i="90" s="1"/>
  <c r="I14" i="90"/>
  <c r="G14" i="90"/>
  <c r="E14" i="90"/>
  <c r="BO13" i="90"/>
  <c r="CA13" i="90" s="1"/>
  <c r="BK13" i="90"/>
  <c r="BW13" i="90" s="1"/>
  <c r="BG13" i="90"/>
  <c r="BE13" i="90"/>
  <c r="BQ13" i="90" s="1"/>
  <c r="CC13" i="90" s="1"/>
  <c r="BC13" i="90"/>
  <c r="BA13" i="90"/>
  <c r="AY13" i="90"/>
  <c r="AW13" i="90"/>
  <c r="AU13" i="90"/>
  <c r="AS13" i="90"/>
  <c r="AQ13" i="90"/>
  <c r="AO13" i="90"/>
  <c r="AM13" i="90"/>
  <c r="AK13" i="90"/>
  <c r="AI13" i="90"/>
  <c r="BM13" i="90" s="1"/>
  <c r="BY13" i="90" s="1"/>
  <c r="AG13" i="90"/>
  <c r="AE13" i="90"/>
  <c r="AC13" i="90"/>
  <c r="AA13" i="90"/>
  <c r="Y13" i="90"/>
  <c r="W13" i="90"/>
  <c r="U13" i="90"/>
  <c r="S13" i="90"/>
  <c r="Q13" i="90"/>
  <c r="O13" i="90"/>
  <c r="M13" i="90"/>
  <c r="K13" i="90"/>
  <c r="BI13" i="90" s="1"/>
  <c r="I13" i="90"/>
  <c r="G13" i="90"/>
  <c r="E13" i="90"/>
  <c r="BM12" i="90"/>
  <c r="BY12" i="90" s="1"/>
  <c r="BI12" i="90"/>
  <c r="BU12" i="90" s="1"/>
  <c r="BG12" i="90"/>
  <c r="BE12" i="90"/>
  <c r="BQ12" i="90" s="1"/>
  <c r="CC12" i="90" s="1"/>
  <c r="BC12" i="90"/>
  <c r="BA12" i="90"/>
  <c r="AY12" i="90"/>
  <c r="AW12" i="90"/>
  <c r="AU12" i="90"/>
  <c r="AS12" i="90"/>
  <c r="BO12" i="90" s="1"/>
  <c r="CA12" i="90" s="1"/>
  <c r="AQ12" i="90"/>
  <c r="AO12" i="90"/>
  <c r="AM12" i="90"/>
  <c r="AK12" i="90"/>
  <c r="AI12" i="90"/>
  <c r="AG12" i="90"/>
  <c r="AE12" i="90"/>
  <c r="AC12" i="90"/>
  <c r="AA12" i="90"/>
  <c r="Y12" i="90"/>
  <c r="BK12" i="90" s="1"/>
  <c r="W12" i="90"/>
  <c r="U12" i="90"/>
  <c r="S12" i="90"/>
  <c r="Q12" i="90"/>
  <c r="O12" i="90"/>
  <c r="M12" i="90"/>
  <c r="K12" i="90"/>
  <c r="I12" i="90"/>
  <c r="G12" i="90"/>
  <c r="E12" i="90"/>
  <c r="BQ11" i="90"/>
  <c r="CC11" i="90" s="1"/>
  <c r="BG11" i="90"/>
  <c r="BE11" i="90"/>
  <c r="BC11" i="90"/>
  <c r="BA11" i="90"/>
  <c r="AY11" i="90"/>
  <c r="AW11" i="90"/>
  <c r="AU11" i="90"/>
  <c r="AS11" i="90"/>
  <c r="BO11" i="90" s="1"/>
  <c r="CA11" i="90" s="1"/>
  <c r="AQ11" i="90"/>
  <c r="AO11" i="90"/>
  <c r="AM11" i="90"/>
  <c r="AK11" i="90"/>
  <c r="AI11" i="90"/>
  <c r="BM11" i="90" s="1"/>
  <c r="BY11" i="90" s="1"/>
  <c r="AG11" i="90"/>
  <c r="AE11" i="90"/>
  <c r="AC11" i="90"/>
  <c r="AA11" i="90"/>
  <c r="Y11" i="90"/>
  <c r="BK11" i="90" s="1"/>
  <c r="BW11" i="90" s="1"/>
  <c r="W11" i="90"/>
  <c r="U11" i="90"/>
  <c r="S11" i="90"/>
  <c r="Q11" i="90"/>
  <c r="O11" i="90"/>
  <c r="M11" i="90"/>
  <c r="K11" i="90"/>
  <c r="BI11" i="90" s="1"/>
  <c r="I11" i="90"/>
  <c r="G11" i="90"/>
  <c r="E11" i="90"/>
  <c r="BU10" i="90"/>
  <c r="BM10" i="90"/>
  <c r="BY10" i="90" s="1"/>
  <c r="BK10" i="90"/>
  <c r="BW10" i="90" s="1"/>
  <c r="BI10" i="90"/>
  <c r="BG10" i="90"/>
  <c r="BE10" i="90"/>
  <c r="BQ10" i="90" s="1"/>
  <c r="CC10" i="90" s="1"/>
  <c r="BC10" i="90"/>
  <c r="BA10" i="90"/>
  <c r="AY10" i="90"/>
  <c r="AW10" i="90"/>
  <c r="AU10" i="90"/>
  <c r="AS10" i="90"/>
  <c r="BO10" i="90" s="1"/>
  <c r="CA10" i="90" s="1"/>
  <c r="AQ10" i="90"/>
  <c r="AO10" i="90"/>
  <c r="AM10" i="90"/>
  <c r="AK10" i="90"/>
  <c r="AI10" i="90"/>
  <c r="AG10" i="90"/>
  <c r="AE10" i="90"/>
  <c r="AC10" i="90"/>
  <c r="AA10" i="90"/>
  <c r="Y10" i="90"/>
  <c r="W10" i="90"/>
  <c r="U10" i="90"/>
  <c r="S10" i="90"/>
  <c r="Q10" i="90"/>
  <c r="O10" i="90"/>
  <c r="M10" i="90"/>
  <c r="K10" i="90"/>
  <c r="I10" i="90"/>
  <c r="G10" i="90"/>
  <c r="E10" i="90"/>
  <c r="BO9" i="90"/>
  <c r="CA9" i="90" s="1"/>
  <c r="BI9" i="90"/>
  <c r="BU9" i="90" s="1"/>
  <c r="BG9" i="90"/>
  <c r="BE9" i="90"/>
  <c r="BQ9" i="90" s="1"/>
  <c r="CC9" i="90" s="1"/>
  <c r="BC9" i="90"/>
  <c r="BA9" i="90"/>
  <c r="AY9" i="90"/>
  <c r="AW9" i="90"/>
  <c r="AU9" i="90"/>
  <c r="AS9" i="90"/>
  <c r="AQ9" i="90"/>
  <c r="AO9" i="90"/>
  <c r="AM9" i="90"/>
  <c r="AK9" i="90"/>
  <c r="AI9" i="90"/>
  <c r="BM9" i="90" s="1"/>
  <c r="BY9" i="90" s="1"/>
  <c r="AG9" i="90"/>
  <c r="AE9" i="90"/>
  <c r="AC9" i="90"/>
  <c r="AA9" i="90"/>
  <c r="Y9" i="90"/>
  <c r="BK9" i="90" s="1"/>
  <c r="BW9" i="90" s="1"/>
  <c r="W9" i="90"/>
  <c r="U9" i="90"/>
  <c r="S9" i="90"/>
  <c r="Q9" i="90"/>
  <c r="O9" i="90"/>
  <c r="M9" i="90"/>
  <c r="K9" i="90"/>
  <c r="I9" i="90"/>
  <c r="G9" i="90"/>
  <c r="E9" i="90"/>
  <c r="BW8" i="90"/>
  <c r="BM8" i="90"/>
  <c r="BY8" i="90" s="1"/>
  <c r="BK8" i="90"/>
  <c r="BK23" i="90" s="1"/>
  <c r="BG8" i="90"/>
  <c r="BE8" i="90"/>
  <c r="BQ8" i="90" s="1"/>
  <c r="CC8" i="90" s="1"/>
  <c r="BC8" i="90"/>
  <c r="BA8" i="90"/>
  <c r="AY8" i="90"/>
  <c r="AW8" i="90"/>
  <c r="AU8" i="90"/>
  <c r="AS8" i="90"/>
  <c r="BO8" i="90" s="1"/>
  <c r="CA8" i="90" s="1"/>
  <c r="AQ8" i="90"/>
  <c r="AO8" i="90"/>
  <c r="AM8" i="90"/>
  <c r="AK8" i="90"/>
  <c r="AI8" i="90"/>
  <c r="AG8" i="90"/>
  <c r="AE8" i="90"/>
  <c r="AC8" i="90"/>
  <c r="AA8" i="90"/>
  <c r="Y8" i="90"/>
  <c r="W8" i="90"/>
  <c r="U8" i="90"/>
  <c r="S8" i="90"/>
  <c r="Q8" i="90"/>
  <c r="O8" i="90"/>
  <c r="M8" i="90"/>
  <c r="K8" i="90"/>
  <c r="BI8" i="90" s="1"/>
  <c r="BI23" i="90" s="1"/>
  <c r="I8" i="90"/>
  <c r="G8" i="90"/>
  <c r="E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C25" i="91"/>
  <c r="AQ25" i="91"/>
  <c r="AG25" i="91"/>
  <c r="W25" i="91"/>
  <c r="I25" i="91"/>
  <c r="BC24" i="91"/>
  <c r="AQ24" i="91"/>
  <c r="AG24" i="91"/>
  <c r="W24" i="91"/>
  <c r="I24" i="91"/>
  <c r="BG23" i="91"/>
  <c r="BE23" i="91"/>
  <c r="BC23" i="91"/>
  <c r="AY23" i="91"/>
  <c r="AS23" i="91"/>
  <c r="AQ23" i="91"/>
  <c r="AM23" i="91"/>
  <c r="AI23" i="91"/>
  <c r="AG23" i="91"/>
  <c r="AC23" i="91"/>
  <c r="Y23" i="91"/>
  <c r="W23" i="91"/>
  <c r="S23" i="91"/>
  <c r="K23" i="91"/>
  <c r="I23" i="91"/>
  <c r="E23" i="91"/>
  <c r="BQ22" i="91"/>
  <c r="CC22" i="91" s="1"/>
  <c r="BI22" i="91"/>
  <c r="BU22" i="91" s="1"/>
  <c r="BG22" i="91"/>
  <c r="BE22" i="91"/>
  <c r="BC22" i="91"/>
  <c r="BA22" i="91"/>
  <c r="AY22" i="91"/>
  <c r="AW22" i="91"/>
  <c r="AU22" i="91"/>
  <c r="AS22" i="91"/>
  <c r="BO22" i="91" s="1"/>
  <c r="CA22" i="91" s="1"/>
  <c r="AQ22" i="91"/>
  <c r="AO22" i="91"/>
  <c r="AM22" i="91"/>
  <c r="AK22" i="91"/>
  <c r="AI22" i="91"/>
  <c r="BM22" i="91" s="1"/>
  <c r="BY22" i="91" s="1"/>
  <c r="AG22" i="91"/>
  <c r="AE22" i="91"/>
  <c r="AC22" i="91"/>
  <c r="AA22" i="91"/>
  <c r="Y22" i="91"/>
  <c r="BK22" i="91" s="1"/>
  <c r="BW22" i="91" s="1"/>
  <c r="W22" i="91"/>
  <c r="U22" i="91"/>
  <c r="S22" i="91"/>
  <c r="Q22" i="91"/>
  <c r="O22" i="91"/>
  <c r="M22" i="91"/>
  <c r="K22" i="91"/>
  <c r="I22" i="91"/>
  <c r="G22" i="91"/>
  <c r="E22" i="91"/>
  <c r="BQ21" i="91"/>
  <c r="CC21" i="91" s="1"/>
  <c r="BO21" i="91"/>
  <c r="CA21" i="91" s="1"/>
  <c r="BM21" i="91"/>
  <c r="BY21" i="91" s="1"/>
  <c r="BG21" i="91"/>
  <c r="BE21" i="91"/>
  <c r="BC21" i="91"/>
  <c r="BA21" i="91"/>
  <c r="AY21" i="91"/>
  <c r="AW21" i="91"/>
  <c r="AU21" i="91"/>
  <c r="AS21" i="91"/>
  <c r="AQ21" i="91"/>
  <c r="AO21" i="91"/>
  <c r="AM21" i="91"/>
  <c r="AK21" i="91"/>
  <c r="AI21" i="91"/>
  <c r="AG21" i="91"/>
  <c r="AE21" i="91"/>
  <c r="AC21" i="91"/>
  <c r="AA21" i="91"/>
  <c r="Y21" i="91"/>
  <c r="BK21" i="91" s="1"/>
  <c r="BW21" i="91" s="1"/>
  <c r="W21" i="91"/>
  <c r="U21" i="91"/>
  <c r="S21" i="91"/>
  <c r="Q21" i="91"/>
  <c r="O21" i="91"/>
  <c r="M21" i="91"/>
  <c r="K21" i="91"/>
  <c r="BI21" i="91" s="1"/>
  <c r="I21" i="91"/>
  <c r="G21" i="91"/>
  <c r="E21" i="91"/>
  <c r="BQ20" i="91"/>
  <c r="CC20" i="91" s="1"/>
  <c r="BG20" i="91"/>
  <c r="BE20" i="91"/>
  <c r="BC20" i="91"/>
  <c r="BA20" i="91"/>
  <c r="AY20" i="91"/>
  <c r="AW20" i="91"/>
  <c r="AU20" i="91"/>
  <c r="AS20" i="91"/>
  <c r="BO20" i="91" s="1"/>
  <c r="CA20" i="91" s="1"/>
  <c r="AQ20" i="91"/>
  <c r="AO20" i="91"/>
  <c r="AM20" i="91"/>
  <c r="AK20" i="91"/>
  <c r="AI20" i="91"/>
  <c r="BM20" i="91" s="1"/>
  <c r="BY20" i="91" s="1"/>
  <c r="AG20" i="91"/>
  <c r="AE20" i="91"/>
  <c r="AC20" i="91"/>
  <c r="AA20" i="91"/>
  <c r="Y20" i="91"/>
  <c r="BK20" i="91" s="1"/>
  <c r="BW20" i="91" s="1"/>
  <c r="W20" i="91"/>
  <c r="U20" i="91"/>
  <c r="S20" i="91"/>
  <c r="Q20" i="91"/>
  <c r="O20" i="91"/>
  <c r="M20" i="91"/>
  <c r="K20" i="91"/>
  <c r="BI20" i="91" s="1"/>
  <c r="I20" i="91"/>
  <c r="G20" i="91"/>
  <c r="E20" i="91"/>
  <c r="BQ19" i="91"/>
  <c r="CC19" i="91" s="1"/>
  <c r="BO19" i="91"/>
  <c r="CA19" i="91" s="1"/>
  <c r="BM19" i="91"/>
  <c r="BY19" i="91" s="1"/>
  <c r="BG19" i="91"/>
  <c r="BE19" i="91"/>
  <c r="BC19" i="91"/>
  <c r="BA19" i="91"/>
  <c r="AY19" i="91"/>
  <c r="AW19" i="91"/>
  <c r="AU19" i="91"/>
  <c r="AS19" i="91"/>
  <c r="AQ19" i="91"/>
  <c r="AO19" i="91"/>
  <c r="AM19" i="91"/>
  <c r="AK19" i="91"/>
  <c r="AI19" i="91"/>
  <c r="AG19" i="91"/>
  <c r="AE19" i="91"/>
  <c r="AC19" i="91"/>
  <c r="AA19" i="91"/>
  <c r="Y19" i="91"/>
  <c r="BK19" i="91" s="1"/>
  <c r="BW19" i="91" s="1"/>
  <c r="W19" i="91"/>
  <c r="U19" i="91"/>
  <c r="S19" i="91"/>
  <c r="Q19" i="91"/>
  <c r="O19" i="91"/>
  <c r="M19" i="91"/>
  <c r="K19" i="91"/>
  <c r="BI19" i="91" s="1"/>
  <c r="I19" i="91"/>
  <c r="G19" i="91"/>
  <c r="E19" i="91"/>
  <c r="BG18" i="91"/>
  <c r="BE18" i="91"/>
  <c r="BQ18" i="91" s="1"/>
  <c r="CC18" i="91" s="1"/>
  <c r="BC18" i="91"/>
  <c r="BA18" i="91"/>
  <c r="AY18" i="91"/>
  <c r="AW18" i="91"/>
  <c r="AU18" i="91"/>
  <c r="AS18" i="91"/>
  <c r="BO18" i="91" s="1"/>
  <c r="CA18" i="91" s="1"/>
  <c r="AQ18" i="91"/>
  <c r="AO18" i="91"/>
  <c r="AM18" i="91"/>
  <c r="AK18" i="91"/>
  <c r="AI18" i="91"/>
  <c r="BM18" i="91" s="1"/>
  <c r="BY18" i="91" s="1"/>
  <c r="AG18" i="91"/>
  <c r="AE18" i="91"/>
  <c r="AC18" i="91"/>
  <c r="AA18" i="91"/>
  <c r="Y18" i="91"/>
  <c r="BK18" i="91" s="1"/>
  <c r="BW18" i="91" s="1"/>
  <c r="W18" i="91"/>
  <c r="U18" i="91"/>
  <c r="S18" i="91"/>
  <c r="Q18" i="91"/>
  <c r="O18" i="91"/>
  <c r="M18" i="91"/>
  <c r="K18" i="91"/>
  <c r="BI18" i="91" s="1"/>
  <c r="I18" i="91"/>
  <c r="G18" i="91"/>
  <c r="E18" i="91"/>
  <c r="BQ17" i="91"/>
  <c r="CC17" i="91" s="1"/>
  <c r="BK17" i="91"/>
  <c r="BW17" i="91" s="1"/>
  <c r="BI17" i="91"/>
  <c r="BU17" i="91" s="1"/>
  <c r="BG17" i="91"/>
  <c r="BE17" i="91"/>
  <c r="BC17" i="91"/>
  <c r="BA17" i="91"/>
  <c r="AY17" i="91"/>
  <c r="AW17" i="91"/>
  <c r="AU17" i="91"/>
  <c r="AS17" i="91"/>
  <c r="BO17" i="91" s="1"/>
  <c r="CA17" i="91" s="1"/>
  <c r="AQ17" i="91"/>
  <c r="AO17" i="91"/>
  <c r="AM17" i="91"/>
  <c r="AK17" i="91"/>
  <c r="AI17" i="91"/>
  <c r="BM17" i="91" s="1"/>
  <c r="BY17" i="91" s="1"/>
  <c r="AG17" i="91"/>
  <c r="AE17" i="91"/>
  <c r="AC17" i="91"/>
  <c r="AA17" i="91"/>
  <c r="Y17" i="91"/>
  <c r="W17" i="91"/>
  <c r="U17" i="91"/>
  <c r="S17" i="91"/>
  <c r="Q17" i="91"/>
  <c r="O17" i="91"/>
  <c r="M17" i="91"/>
  <c r="K17" i="91"/>
  <c r="I17" i="91"/>
  <c r="G17" i="91"/>
  <c r="E17" i="91"/>
  <c r="CC16" i="91"/>
  <c r="BQ16" i="91"/>
  <c r="BO16" i="91"/>
  <c r="CA16" i="91" s="1"/>
  <c r="BK16" i="91"/>
  <c r="BW16" i="91" s="1"/>
  <c r="BG16" i="91"/>
  <c r="BE16" i="91"/>
  <c r="BC16" i="91"/>
  <c r="BA16" i="91"/>
  <c r="AY16" i="91"/>
  <c r="AW16" i="91"/>
  <c r="AU16" i="91"/>
  <c r="AS16" i="91"/>
  <c r="AQ16" i="91"/>
  <c r="AO16" i="91"/>
  <c r="AM16" i="91"/>
  <c r="AK16" i="91"/>
  <c r="AI16" i="91"/>
  <c r="BM16" i="91" s="1"/>
  <c r="BY16" i="91" s="1"/>
  <c r="AG16" i="91"/>
  <c r="AE16" i="91"/>
  <c r="AC16" i="91"/>
  <c r="AA16" i="91"/>
  <c r="Y16" i="91"/>
  <c r="W16" i="91"/>
  <c r="U16" i="91"/>
  <c r="S16" i="91"/>
  <c r="Q16" i="91"/>
  <c r="O16" i="91"/>
  <c r="M16" i="91"/>
  <c r="K16" i="91"/>
  <c r="BI16" i="91" s="1"/>
  <c r="I16" i="91"/>
  <c r="G16" i="91"/>
  <c r="E16" i="91"/>
  <c r="BQ15" i="91"/>
  <c r="CC15" i="91" s="1"/>
  <c r="BK15" i="91"/>
  <c r="BW15" i="91" s="1"/>
  <c r="BG15" i="91"/>
  <c r="BE15" i="91"/>
  <c r="BC15" i="91"/>
  <c r="BA15" i="91"/>
  <c r="AY15" i="91"/>
  <c r="AW15" i="91"/>
  <c r="AU15" i="91"/>
  <c r="AS15" i="91"/>
  <c r="BO15" i="91" s="1"/>
  <c r="CA15" i="91" s="1"/>
  <c r="AQ15" i="91"/>
  <c r="AO15" i="91"/>
  <c r="AM15" i="91"/>
  <c r="AK15" i="91"/>
  <c r="AI15" i="91"/>
  <c r="BM15" i="91" s="1"/>
  <c r="BY15" i="91" s="1"/>
  <c r="AG15" i="91"/>
  <c r="AE15" i="91"/>
  <c r="AC15" i="91"/>
  <c r="AA15" i="91"/>
  <c r="Y15" i="91"/>
  <c r="W15" i="91"/>
  <c r="U15" i="91"/>
  <c r="S15" i="91"/>
  <c r="Q15" i="91"/>
  <c r="O15" i="91"/>
  <c r="M15" i="91"/>
  <c r="K15" i="91"/>
  <c r="BI15" i="91" s="1"/>
  <c r="I15" i="91"/>
  <c r="G15" i="91"/>
  <c r="E15" i="91"/>
  <c r="BO14" i="91"/>
  <c r="CA14" i="91" s="1"/>
  <c r="BM14" i="91"/>
  <c r="BY14" i="91" s="1"/>
  <c r="BK14" i="91"/>
  <c r="BW14" i="91" s="1"/>
  <c r="BI14" i="91"/>
  <c r="BU14" i="91" s="1"/>
  <c r="BG14" i="91"/>
  <c r="BE14" i="91"/>
  <c r="BQ14" i="91" s="1"/>
  <c r="CC14" i="91" s="1"/>
  <c r="BC14" i="91"/>
  <c r="BA14" i="91"/>
  <c r="AY14" i="91"/>
  <c r="AW14" i="91"/>
  <c r="AU14" i="91"/>
  <c r="AS14" i="91"/>
  <c r="AQ14" i="91"/>
  <c r="AO14" i="91"/>
  <c r="AM14" i="91"/>
  <c r="AK14" i="91"/>
  <c r="AI14" i="91"/>
  <c r="AG14" i="91"/>
  <c r="AE14" i="91"/>
  <c r="AC14" i="91"/>
  <c r="AA14" i="91"/>
  <c r="Y14" i="91"/>
  <c r="W14" i="91"/>
  <c r="U14" i="91"/>
  <c r="S14" i="91"/>
  <c r="Q14" i="91"/>
  <c r="O14" i="91"/>
  <c r="M14" i="91"/>
  <c r="K14" i="91"/>
  <c r="I14" i="91"/>
  <c r="G14" i="91"/>
  <c r="E14" i="91"/>
  <c r="BQ13" i="91"/>
  <c r="CC13" i="91" s="1"/>
  <c r="BM13" i="91"/>
  <c r="BY13" i="91" s="1"/>
  <c r="BG13" i="91"/>
  <c r="BE13" i="91"/>
  <c r="BC13" i="91"/>
  <c r="BA13" i="91"/>
  <c r="AY13" i="91"/>
  <c r="AW13" i="91"/>
  <c r="AU13" i="91"/>
  <c r="AS13" i="91"/>
  <c r="BO13" i="91" s="1"/>
  <c r="CA13" i="91" s="1"/>
  <c r="AQ13" i="91"/>
  <c r="AO13" i="91"/>
  <c r="AM13" i="91"/>
  <c r="AK13" i="91"/>
  <c r="AI13" i="91"/>
  <c r="AG13" i="91"/>
  <c r="AE13" i="91"/>
  <c r="AC13" i="91"/>
  <c r="AA13" i="91"/>
  <c r="Y13" i="91"/>
  <c r="BK13" i="91" s="1"/>
  <c r="BW13" i="91" s="1"/>
  <c r="W13" i="91"/>
  <c r="U13" i="91"/>
  <c r="S13" i="91"/>
  <c r="Q13" i="91"/>
  <c r="O13" i="91"/>
  <c r="M13" i="91"/>
  <c r="K13" i="91"/>
  <c r="BI13" i="91" s="1"/>
  <c r="I13" i="91"/>
  <c r="G13" i="91"/>
  <c r="E13" i="91"/>
  <c r="BG12" i="91"/>
  <c r="BE12" i="91"/>
  <c r="BQ12" i="91" s="1"/>
  <c r="CC12" i="91" s="1"/>
  <c r="BC12" i="91"/>
  <c r="BA12" i="91"/>
  <c r="AY12" i="91"/>
  <c r="AW12" i="91"/>
  <c r="AU12" i="91"/>
  <c r="AS12" i="91"/>
  <c r="BO12" i="91" s="1"/>
  <c r="CA12" i="91" s="1"/>
  <c r="AQ12" i="91"/>
  <c r="AO12" i="91"/>
  <c r="AM12" i="91"/>
  <c r="AK12" i="91"/>
  <c r="AI12" i="91"/>
  <c r="BM12" i="91" s="1"/>
  <c r="BY12" i="91" s="1"/>
  <c r="AG12" i="91"/>
  <c r="AE12" i="91"/>
  <c r="AC12" i="91"/>
  <c r="AA12" i="91"/>
  <c r="Y12" i="91"/>
  <c r="BK12" i="91" s="1"/>
  <c r="BW12" i="91" s="1"/>
  <c r="W12" i="91"/>
  <c r="U12" i="91"/>
  <c r="S12" i="91"/>
  <c r="Q12" i="91"/>
  <c r="O12" i="91"/>
  <c r="M12" i="91"/>
  <c r="K12" i="91"/>
  <c r="BI12" i="91" s="1"/>
  <c r="I12" i="91"/>
  <c r="G12" i="91"/>
  <c r="E12" i="91"/>
  <c r="BM11" i="91"/>
  <c r="BY11" i="91" s="1"/>
  <c r="BG11" i="91"/>
  <c r="BE11" i="91"/>
  <c r="BQ11" i="91" s="1"/>
  <c r="CC11" i="91" s="1"/>
  <c r="BC11" i="91"/>
  <c r="BA11" i="91"/>
  <c r="AY11" i="91"/>
  <c r="AW11" i="91"/>
  <c r="AU11" i="91"/>
  <c r="AS11" i="91"/>
  <c r="BO11" i="91" s="1"/>
  <c r="CA11" i="91" s="1"/>
  <c r="AQ11" i="91"/>
  <c r="AO11" i="91"/>
  <c r="AM11" i="91"/>
  <c r="AK11" i="91"/>
  <c r="AI11" i="91"/>
  <c r="AG11" i="91"/>
  <c r="AE11" i="91"/>
  <c r="AC11" i="91"/>
  <c r="AA11" i="91"/>
  <c r="Y11" i="91"/>
  <c r="BK11" i="91" s="1"/>
  <c r="BW11" i="91" s="1"/>
  <c r="W11" i="91"/>
  <c r="U11" i="91"/>
  <c r="S11" i="91"/>
  <c r="Q11" i="91"/>
  <c r="O11" i="91"/>
  <c r="M11" i="91"/>
  <c r="K11" i="91"/>
  <c r="BI11" i="91" s="1"/>
  <c r="I11" i="91"/>
  <c r="G11" i="91"/>
  <c r="E11" i="91"/>
  <c r="BG10" i="91"/>
  <c r="BE10" i="91"/>
  <c r="BQ10" i="91" s="1"/>
  <c r="CC10" i="91" s="1"/>
  <c r="BC10" i="91"/>
  <c r="BA10" i="91"/>
  <c r="AY10" i="91"/>
  <c r="AW10" i="91"/>
  <c r="AU10" i="91"/>
  <c r="AS10" i="91"/>
  <c r="BO10" i="91" s="1"/>
  <c r="CA10" i="91" s="1"/>
  <c r="AQ10" i="91"/>
  <c r="AO10" i="91"/>
  <c r="AM10" i="91"/>
  <c r="AK10" i="91"/>
  <c r="AI10" i="91"/>
  <c r="BM10" i="91" s="1"/>
  <c r="BY10" i="91" s="1"/>
  <c r="AG10" i="91"/>
  <c r="AE10" i="91"/>
  <c r="AC10" i="91"/>
  <c r="AA10" i="91"/>
  <c r="Y10" i="91"/>
  <c r="BK10" i="91" s="1"/>
  <c r="BW10" i="91" s="1"/>
  <c r="W10" i="91"/>
  <c r="U10" i="91"/>
  <c r="S10" i="91"/>
  <c r="Q10" i="91"/>
  <c r="O10" i="91"/>
  <c r="M10" i="91"/>
  <c r="K10" i="91"/>
  <c r="BI10" i="91" s="1"/>
  <c r="I10" i="91"/>
  <c r="G10" i="91"/>
  <c r="E10" i="91"/>
  <c r="BO9" i="91"/>
  <c r="CA9" i="91" s="1"/>
  <c r="BI9" i="91"/>
  <c r="BU9" i="91" s="1"/>
  <c r="BG9" i="91"/>
  <c r="BE9" i="91"/>
  <c r="BQ9" i="91" s="1"/>
  <c r="CC9" i="91" s="1"/>
  <c r="BC9" i="91"/>
  <c r="BA9" i="91"/>
  <c r="AY9" i="91"/>
  <c r="AW9" i="91"/>
  <c r="AU9" i="91"/>
  <c r="AS9" i="91"/>
  <c r="AQ9" i="91"/>
  <c r="AO9" i="91"/>
  <c r="AM9" i="91"/>
  <c r="AK9" i="91"/>
  <c r="AI9" i="91"/>
  <c r="BM9" i="91" s="1"/>
  <c r="BY9" i="91" s="1"/>
  <c r="AG9" i="91"/>
  <c r="AE9" i="91"/>
  <c r="AC9" i="91"/>
  <c r="AA9" i="91"/>
  <c r="Y9" i="91"/>
  <c r="BK9" i="91" s="1"/>
  <c r="BW9" i="91" s="1"/>
  <c r="W9" i="91"/>
  <c r="U9" i="91"/>
  <c r="S9" i="91"/>
  <c r="Q9" i="91"/>
  <c r="O9" i="91"/>
  <c r="M9" i="91"/>
  <c r="K9" i="91"/>
  <c r="I9" i="91"/>
  <c r="G9" i="91"/>
  <c r="E9" i="91"/>
  <c r="CC8" i="91"/>
  <c r="BW8" i="91"/>
  <c r="BQ8" i="91"/>
  <c r="BM8" i="91"/>
  <c r="BY8" i="91" s="1"/>
  <c r="BG8" i="91"/>
  <c r="BE8" i="91"/>
  <c r="BC8" i="91"/>
  <c r="BA8" i="91"/>
  <c r="AY8" i="91"/>
  <c r="AW8" i="91"/>
  <c r="AU8" i="91"/>
  <c r="AS8" i="91"/>
  <c r="BO8" i="91" s="1"/>
  <c r="CA8" i="91" s="1"/>
  <c r="AQ8" i="91"/>
  <c r="AO8" i="91"/>
  <c r="AM8" i="91"/>
  <c r="AK8" i="91"/>
  <c r="AI8" i="91"/>
  <c r="AG8" i="91"/>
  <c r="AE8" i="91"/>
  <c r="AC8" i="91"/>
  <c r="AA8" i="91"/>
  <c r="Y8" i="91"/>
  <c r="BK8" i="91" s="1"/>
  <c r="BK23" i="91" s="1"/>
  <c r="W8" i="91"/>
  <c r="U8" i="91"/>
  <c r="S8" i="91"/>
  <c r="Q8" i="91"/>
  <c r="O8" i="91"/>
  <c r="M8" i="91"/>
  <c r="K8" i="91"/>
  <c r="BI8" i="91" s="1"/>
  <c r="I8" i="91"/>
  <c r="G8" i="91"/>
  <c r="E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C25" i="92"/>
  <c r="AQ25" i="92"/>
  <c r="AG25" i="92"/>
  <c r="W25" i="92"/>
  <c r="I25" i="92"/>
  <c r="BC24" i="92"/>
  <c r="AQ24" i="92"/>
  <c r="AG24" i="92"/>
  <c r="W24" i="92"/>
  <c r="I24" i="92"/>
  <c r="BG23" i="92"/>
  <c r="BE23" i="92"/>
  <c r="BC23" i="92"/>
  <c r="AY23" i="92"/>
  <c r="AS23" i="92"/>
  <c r="AQ23" i="92"/>
  <c r="AM23" i="92"/>
  <c r="AI23" i="92"/>
  <c r="AG23" i="92"/>
  <c r="AC23" i="92"/>
  <c r="Y23" i="92"/>
  <c r="W23" i="92"/>
  <c r="S23" i="92"/>
  <c r="K23" i="92"/>
  <c r="I23" i="92"/>
  <c r="E23" i="92"/>
  <c r="BQ22" i="92"/>
  <c r="CC22" i="92" s="1"/>
  <c r="BO22" i="92"/>
  <c r="CA22" i="92" s="1"/>
  <c r="BM22" i="92"/>
  <c r="BY22" i="92" s="1"/>
  <c r="BK22" i="92"/>
  <c r="BW22" i="92" s="1"/>
  <c r="BG22" i="92"/>
  <c r="BE22" i="92"/>
  <c r="BC22" i="92"/>
  <c r="BA22" i="92"/>
  <c r="AY22" i="92"/>
  <c r="AW22" i="92"/>
  <c r="AU22" i="92"/>
  <c r="AS22" i="92"/>
  <c r="AQ22" i="92"/>
  <c r="AO22" i="92"/>
  <c r="AM22" i="92"/>
  <c r="AK22" i="92"/>
  <c r="AI22" i="92"/>
  <c r="AG22" i="92"/>
  <c r="AE22" i="92"/>
  <c r="AC22" i="92"/>
  <c r="AA22" i="92"/>
  <c r="Y22" i="92"/>
  <c r="W22" i="92"/>
  <c r="U22" i="92"/>
  <c r="S22" i="92"/>
  <c r="Q22" i="92"/>
  <c r="O22" i="92"/>
  <c r="M22" i="92"/>
  <c r="K22" i="92"/>
  <c r="BI22" i="92" s="1"/>
  <c r="I22" i="92"/>
  <c r="G22" i="92"/>
  <c r="E22" i="92"/>
  <c r="BK21" i="92"/>
  <c r="BW21" i="92" s="1"/>
  <c r="BG21" i="92"/>
  <c r="BE21" i="92"/>
  <c r="BQ21" i="92" s="1"/>
  <c r="CC21" i="92" s="1"/>
  <c r="BC21" i="92"/>
  <c r="BA21" i="92"/>
  <c r="AY21" i="92"/>
  <c r="AW21" i="92"/>
  <c r="AU21" i="92"/>
  <c r="AS21" i="92"/>
  <c r="BO21" i="92" s="1"/>
  <c r="CA21" i="92" s="1"/>
  <c r="AQ21" i="92"/>
  <c r="AO21" i="92"/>
  <c r="AM21" i="92"/>
  <c r="AK21" i="92"/>
  <c r="AI21" i="92"/>
  <c r="BM21" i="92" s="1"/>
  <c r="BY21" i="92" s="1"/>
  <c r="AG21" i="92"/>
  <c r="AE21" i="92"/>
  <c r="AC21" i="92"/>
  <c r="AA21" i="92"/>
  <c r="Y21" i="92"/>
  <c r="W21" i="92"/>
  <c r="U21" i="92"/>
  <c r="S21" i="92"/>
  <c r="Q21" i="92"/>
  <c r="O21" i="92"/>
  <c r="M21" i="92"/>
  <c r="K21" i="92"/>
  <c r="BI21" i="92" s="1"/>
  <c r="I21" i="92"/>
  <c r="G21" i="92"/>
  <c r="E21" i="92"/>
  <c r="BM20" i="92"/>
  <c r="BY20" i="92" s="1"/>
  <c r="BK20" i="92"/>
  <c r="BW20" i="92" s="1"/>
  <c r="BI20" i="92"/>
  <c r="BU20" i="92" s="1"/>
  <c r="BG20" i="92"/>
  <c r="BE20" i="92"/>
  <c r="BQ20" i="92" s="1"/>
  <c r="CC20" i="92" s="1"/>
  <c r="BC20" i="92"/>
  <c r="BA20" i="92"/>
  <c r="AY20" i="92"/>
  <c r="AW20" i="92"/>
  <c r="AU20" i="92"/>
  <c r="AS20" i="92"/>
  <c r="BO20" i="92" s="1"/>
  <c r="CA20" i="92" s="1"/>
  <c r="AQ20" i="92"/>
  <c r="AO20" i="92"/>
  <c r="AM20" i="92"/>
  <c r="AK20" i="92"/>
  <c r="AI20" i="92"/>
  <c r="AG20" i="92"/>
  <c r="AE20" i="92"/>
  <c r="AC20" i="92"/>
  <c r="AA20" i="92"/>
  <c r="Y20" i="92"/>
  <c r="W20" i="92"/>
  <c r="U20" i="92"/>
  <c r="S20" i="92"/>
  <c r="Q20" i="92"/>
  <c r="O20" i="92"/>
  <c r="M20" i="92"/>
  <c r="K20" i="92"/>
  <c r="I20" i="92"/>
  <c r="G20" i="92"/>
  <c r="E20" i="92"/>
  <c r="BO19" i="92"/>
  <c r="CA19" i="92" s="1"/>
  <c r="BK19" i="92"/>
  <c r="BW19" i="92" s="1"/>
  <c r="BG19" i="92"/>
  <c r="BE19" i="92"/>
  <c r="BQ19" i="92" s="1"/>
  <c r="CC19" i="92" s="1"/>
  <c r="BC19" i="92"/>
  <c r="BA19" i="92"/>
  <c r="AY19" i="92"/>
  <c r="AW19" i="92"/>
  <c r="AU19" i="92"/>
  <c r="AS19" i="92"/>
  <c r="AQ19" i="92"/>
  <c r="AO19" i="92"/>
  <c r="AM19" i="92"/>
  <c r="AK19" i="92"/>
  <c r="AI19" i="92"/>
  <c r="BM19" i="92" s="1"/>
  <c r="BY19" i="92" s="1"/>
  <c r="AG19" i="92"/>
  <c r="AE19" i="92"/>
  <c r="AC19" i="92"/>
  <c r="AA19" i="92"/>
  <c r="Y19" i="92"/>
  <c r="W19" i="92"/>
  <c r="U19" i="92"/>
  <c r="S19" i="92"/>
  <c r="Q19" i="92"/>
  <c r="O19" i="92"/>
  <c r="M19" i="92"/>
  <c r="K19" i="92"/>
  <c r="BI19" i="92" s="1"/>
  <c r="I19" i="92"/>
  <c r="G19" i="92"/>
  <c r="E19" i="92"/>
  <c r="BM18" i="92"/>
  <c r="BY18" i="92" s="1"/>
  <c r="BK18" i="92"/>
  <c r="BW18" i="92" s="1"/>
  <c r="BG18" i="92"/>
  <c r="BE18" i="92"/>
  <c r="BQ18" i="92" s="1"/>
  <c r="CC18" i="92" s="1"/>
  <c r="BC18" i="92"/>
  <c r="BA18" i="92"/>
  <c r="AY18" i="92"/>
  <c r="AW18" i="92"/>
  <c r="AU18" i="92"/>
  <c r="AS18" i="92"/>
  <c r="BO18" i="92" s="1"/>
  <c r="CA18" i="92" s="1"/>
  <c r="AQ18" i="92"/>
  <c r="AO18" i="92"/>
  <c r="AM18" i="92"/>
  <c r="AK18" i="92"/>
  <c r="AI18" i="92"/>
  <c r="AG18" i="92"/>
  <c r="AE18" i="92"/>
  <c r="AC18" i="92"/>
  <c r="AA18" i="92"/>
  <c r="Y18" i="92"/>
  <c r="W18" i="92"/>
  <c r="U18" i="92"/>
  <c r="S18" i="92"/>
  <c r="Q18" i="92"/>
  <c r="O18" i="92"/>
  <c r="M18" i="92"/>
  <c r="K18" i="92"/>
  <c r="BI18" i="92" s="1"/>
  <c r="I18" i="92"/>
  <c r="G18" i="92"/>
  <c r="E18" i="92"/>
  <c r="BQ17" i="92"/>
  <c r="CC17" i="92" s="1"/>
  <c r="BK17" i="92"/>
  <c r="BW17" i="92" s="1"/>
  <c r="BI17" i="92"/>
  <c r="BU17" i="92" s="1"/>
  <c r="BG17" i="92"/>
  <c r="BE17" i="92"/>
  <c r="BC17" i="92"/>
  <c r="BA17" i="92"/>
  <c r="AY17" i="92"/>
  <c r="AW17" i="92"/>
  <c r="AU17" i="92"/>
  <c r="AS17" i="92"/>
  <c r="BO17" i="92" s="1"/>
  <c r="CA17" i="92" s="1"/>
  <c r="AQ17" i="92"/>
  <c r="AO17" i="92"/>
  <c r="AM17" i="92"/>
  <c r="AK17" i="92"/>
  <c r="AI17" i="92"/>
  <c r="BM17" i="92" s="1"/>
  <c r="BY17" i="92" s="1"/>
  <c r="AG17" i="92"/>
  <c r="AE17" i="92"/>
  <c r="AC17" i="92"/>
  <c r="AA17" i="92"/>
  <c r="Y17" i="92"/>
  <c r="W17" i="92"/>
  <c r="U17" i="92"/>
  <c r="S17" i="92"/>
  <c r="Q17" i="92"/>
  <c r="O17" i="92"/>
  <c r="M17" i="92"/>
  <c r="K17" i="92"/>
  <c r="I17" i="92"/>
  <c r="G17" i="92"/>
  <c r="E17" i="92"/>
  <c r="BO16" i="92"/>
  <c r="CA16" i="92" s="1"/>
  <c r="BM16" i="92"/>
  <c r="BY16" i="92" s="1"/>
  <c r="BK16" i="92"/>
  <c r="BW16" i="92" s="1"/>
  <c r="BG16" i="92"/>
  <c r="BE16" i="92"/>
  <c r="BQ16" i="92" s="1"/>
  <c r="CC16" i="92" s="1"/>
  <c r="BC16" i="92"/>
  <c r="BA16" i="92"/>
  <c r="AY16" i="92"/>
  <c r="AW16" i="92"/>
  <c r="AU16" i="92"/>
  <c r="AS16" i="92"/>
  <c r="AQ16" i="92"/>
  <c r="AO16" i="92"/>
  <c r="AM16" i="92"/>
  <c r="AK16" i="92"/>
  <c r="AI16" i="92"/>
  <c r="AG16" i="92"/>
  <c r="AE16" i="92"/>
  <c r="AC16" i="92"/>
  <c r="AA16" i="92"/>
  <c r="Y16" i="92"/>
  <c r="W16" i="92"/>
  <c r="U16" i="92"/>
  <c r="S16" i="92"/>
  <c r="Q16" i="92"/>
  <c r="O16" i="92"/>
  <c r="M16" i="92"/>
  <c r="K16" i="92"/>
  <c r="BI16" i="92" s="1"/>
  <c r="I16" i="92"/>
  <c r="G16" i="92"/>
  <c r="E16" i="92"/>
  <c r="BQ15" i="92"/>
  <c r="CC15" i="92" s="1"/>
  <c r="BO15" i="92"/>
  <c r="CA15" i="92" s="1"/>
  <c r="BK15" i="92"/>
  <c r="BW15" i="92" s="1"/>
  <c r="BG15" i="92"/>
  <c r="BE15" i="92"/>
  <c r="BC15" i="92"/>
  <c r="BA15" i="92"/>
  <c r="AY15" i="92"/>
  <c r="AW15" i="92"/>
  <c r="AU15" i="92"/>
  <c r="AS15" i="92"/>
  <c r="AQ15" i="92"/>
  <c r="AO15" i="92"/>
  <c r="AM15" i="92"/>
  <c r="AK15" i="92"/>
  <c r="AI15" i="92"/>
  <c r="BM15" i="92" s="1"/>
  <c r="BY15" i="92" s="1"/>
  <c r="AG15" i="92"/>
  <c r="AE15" i="92"/>
  <c r="AC15" i="92"/>
  <c r="AA15" i="92"/>
  <c r="Y15" i="92"/>
  <c r="W15" i="92"/>
  <c r="U15" i="92"/>
  <c r="S15" i="92"/>
  <c r="Q15" i="92"/>
  <c r="O15" i="92"/>
  <c r="M15" i="92"/>
  <c r="K15" i="92"/>
  <c r="BI15" i="92" s="1"/>
  <c r="I15" i="92"/>
  <c r="G15" i="92"/>
  <c r="E15" i="92"/>
  <c r="BM14" i="92"/>
  <c r="BY14" i="92" s="1"/>
  <c r="BK14" i="92"/>
  <c r="BW14" i="92" s="1"/>
  <c r="BG14" i="92"/>
  <c r="BE14" i="92"/>
  <c r="BQ14" i="92" s="1"/>
  <c r="CC14" i="92" s="1"/>
  <c r="BC14" i="92"/>
  <c r="BA14" i="92"/>
  <c r="AY14" i="92"/>
  <c r="AW14" i="92"/>
  <c r="AU14" i="92"/>
  <c r="AS14" i="92"/>
  <c r="BO14" i="92" s="1"/>
  <c r="CA14" i="92" s="1"/>
  <c r="AQ14" i="92"/>
  <c r="AO14" i="92"/>
  <c r="AM14" i="92"/>
  <c r="AK14" i="92"/>
  <c r="AI14" i="92"/>
  <c r="AG14" i="92"/>
  <c r="AE14" i="92"/>
  <c r="AC14" i="92"/>
  <c r="AA14" i="92"/>
  <c r="Y14" i="92"/>
  <c r="W14" i="92"/>
  <c r="U14" i="92"/>
  <c r="S14" i="92"/>
  <c r="Q14" i="92"/>
  <c r="O14" i="92"/>
  <c r="M14" i="92"/>
  <c r="K14" i="92"/>
  <c r="BI14" i="92" s="1"/>
  <c r="I14" i="92"/>
  <c r="G14" i="92"/>
  <c r="E14" i="92"/>
  <c r="BK13" i="92"/>
  <c r="BW13" i="92" s="1"/>
  <c r="BG13" i="92"/>
  <c r="BE13" i="92"/>
  <c r="BQ13" i="92" s="1"/>
  <c r="CC13" i="92" s="1"/>
  <c r="BC13" i="92"/>
  <c r="BA13" i="92"/>
  <c r="AY13" i="92"/>
  <c r="AW13" i="92"/>
  <c r="AU13" i="92"/>
  <c r="AS13" i="92"/>
  <c r="BO13" i="92" s="1"/>
  <c r="CA13" i="92" s="1"/>
  <c r="AQ13" i="92"/>
  <c r="AO13" i="92"/>
  <c r="AM13" i="92"/>
  <c r="AK13" i="92"/>
  <c r="AI13" i="92"/>
  <c r="BM13" i="92" s="1"/>
  <c r="BY13" i="92" s="1"/>
  <c r="AG13" i="92"/>
  <c r="AE13" i="92"/>
  <c r="AC13" i="92"/>
  <c r="AA13" i="92"/>
  <c r="Y13" i="92"/>
  <c r="W13" i="92"/>
  <c r="U13" i="92"/>
  <c r="S13" i="92"/>
  <c r="Q13" i="92"/>
  <c r="O13" i="92"/>
  <c r="M13" i="92"/>
  <c r="K13" i="92"/>
  <c r="BI13" i="92" s="1"/>
  <c r="I13" i="92"/>
  <c r="G13" i="92"/>
  <c r="E13" i="92"/>
  <c r="BO12" i="92"/>
  <c r="CA12" i="92" s="1"/>
  <c r="BM12" i="92"/>
  <c r="BY12" i="92" s="1"/>
  <c r="BK12" i="92"/>
  <c r="BW12" i="92" s="1"/>
  <c r="BI12" i="92"/>
  <c r="BU12" i="92" s="1"/>
  <c r="BG12" i="92"/>
  <c r="BE12" i="92"/>
  <c r="BQ12" i="92" s="1"/>
  <c r="CC12" i="92" s="1"/>
  <c r="BC12" i="92"/>
  <c r="BA12" i="92"/>
  <c r="AY12" i="92"/>
  <c r="AW12" i="92"/>
  <c r="AU12" i="92"/>
  <c r="AS12" i="92"/>
  <c r="AQ12" i="92"/>
  <c r="AO12" i="92"/>
  <c r="AM12" i="92"/>
  <c r="AK12" i="92"/>
  <c r="AI12" i="92"/>
  <c r="AG12" i="92"/>
  <c r="AE12" i="92"/>
  <c r="AC12" i="92"/>
  <c r="AA12" i="92"/>
  <c r="Y12" i="92"/>
  <c r="W12" i="92"/>
  <c r="U12" i="92"/>
  <c r="S12" i="92"/>
  <c r="Q12" i="92"/>
  <c r="O12" i="92"/>
  <c r="M12" i="92"/>
  <c r="K12" i="92"/>
  <c r="I12" i="92"/>
  <c r="G12" i="92"/>
  <c r="E12" i="92"/>
  <c r="BO11" i="92"/>
  <c r="CA11" i="92" s="1"/>
  <c r="BK11" i="92"/>
  <c r="BW11" i="92" s="1"/>
  <c r="BG11" i="92"/>
  <c r="BE11" i="92"/>
  <c r="BQ11" i="92" s="1"/>
  <c r="CC11" i="92" s="1"/>
  <c r="BC11" i="92"/>
  <c r="BA11" i="92"/>
  <c r="AY11" i="92"/>
  <c r="AW11" i="92"/>
  <c r="AU11" i="92"/>
  <c r="AS11" i="92"/>
  <c r="AQ11" i="92"/>
  <c r="AO11" i="92"/>
  <c r="AM11" i="92"/>
  <c r="AK11" i="92"/>
  <c r="AI11" i="92"/>
  <c r="BM11" i="92" s="1"/>
  <c r="BY11" i="92" s="1"/>
  <c r="AG11" i="92"/>
  <c r="AE11" i="92"/>
  <c r="AC11" i="92"/>
  <c r="AA11" i="92"/>
  <c r="Y11" i="92"/>
  <c r="W11" i="92"/>
  <c r="U11" i="92"/>
  <c r="S11" i="92"/>
  <c r="Q11" i="92"/>
  <c r="O11" i="92"/>
  <c r="M11" i="92"/>
  <c r="K11" i="92"/>
  <c r="BI11" i="92" s="1"/>
  <c r="I11" i="92"/>
  <c r="G11" i="92"/>
  <c r="E11" i="92"/>
  <c r="BQ10" i="92"/>
  <c r="CC10" i="92" s="1"/>
  <c r="BM10" i="92"/>
  <c r="BY10" i="92" s="1"/>
  <c r="BK10" i="92"/>
  <c r="BW10" i="92" s="1"/>
  <c r="BG10" i="92"/>
  <c r="BE10" i="92"/>
  <c r="BC10" i="92"/>
  <c r="BA10" i="92"/>
  <c r="AY10" i="92"/>
  <c r="AW10" i="92"/>
  <c r="AU10" i="92"/>
  <c r="AS10" i="92"/>
  <c r="BO10" i="92" s="1"/>
  <c r="CA10" i="92" s="1"/>
  <c r="AQ10" i="92"/>
  <c r="AO10" i="92"/>
  <c r="AM10" i="92"/>
  <c r="AK10" i="92"/>
  <c r="AI10" i="92"/>
  <c r="AG10" i="92"/>
  <c r="AE10" i="92"/>
  <c r="AC10" i="92"/>
  <c r="AA10" i="92"/>
  <c r="Y10" i="92"/>
  <c r="W10" i="92"/>
  <c r="U10" i="92"/>
  <c r="S10" i="92"/>
  <c r="Q10" i="92"/>
  <c r="O10" i="92"/>
  <c r="M10" i="92"/>
  <c r="K10" i="92"/>
  <c r="BI10" i="92" s="1"/>
  <c r="I10" i="92"/>
  <c r="G10" i="92"/>
  <c r="E10" i="92"/>
  <c r="BQ9" i="92"/>
  <c r="CC9" i="92" s="1"/>
  <c r="BO9" i="92"/>
  <c r="CA9" i="92" s="1"/>
  <c r="BK9" i="92"/>
  <c r="BW9" i="92" s="1"/>
  <c r="BI9" i="92"/>
  <c r="BU9" i="92" s="1"/>
  <c r="BG9" i="92"/>
  <c r="BE9" i="92"/>
  <c r="BC9" i="92"/>
  <c r="BA9" i="92"/>
  <c r="AY9" i="92"/>
  <c r="AW9" i="92"/>
  <c r="AU9" i="92"/>
  <c r="AS9" i="92"/>
  <c r="AQ9" i="92"/>
  <c r="AO9" i="92"/>
  <c r="AM9" i="92"/>
  <c r="AK9" i="92"/>
  <c r="AI9" i="92"/>
  <c r="BM9" i="92" s="1"/>
  <c r="BY9" i="92" s="1"/>
  <c r="AG9" i="92"/>
  <c r="AE9" i="92"/>
  <c r="AC9" i="92"/>
  <c r="AA9" i="92"/>
  <c r="Y9" i="92"/>
  <c r="W9" i="92"/>
  <c r="U9" i="92"/>
  <c r="S9" i="92"/>
  <c r="Q9" i="92"/>
  <c r="O9" i="92"/>
  <c r="M9" i="92"/>
  <c r="K9" i="92"/>
  <c r="I9" i="92"/>
  <c r="G9" i="92"/>
  <c r="E9" i="92"/>
  <c r="BW8" i="92"/>
  <c r="BQ8" i="92"/>
  <c r="CC8" i="92" s="1"/>
  <c r="BO8" i="92"/>
  <c r="CA8" i="92" s="1"/>
  <c r="BM8" i="92"/>
  <c r="BY8" i="92" s="1"/>
  <c r="BK8" i="92"/>
  <c r="BG8" i="92"/>
  <c r="BE8" i="92"/>
  <c r="BC8" i="92"/>
  <c r="BA8" i="92"/>
  <c r="AY8" i="92"/>
  <c r="AW8" i="92"/>
  <c r="AU8" i="92"/>
  <c r="AS8" i="92"/>
  <c r="AQ8" i="92"/>
  <c r="AO8" i="92"/>
  <c r="AM8" i="92"/>
  <c r="AK8" i="92"/>
  <c r="AI8" i="92"/>
  <c r="AG8" i="92"/>
  <c r="AE8" i="92"/>
  <c r="AC8" i="92"/>
  <c r="AA8" i="92"/>
  <c r="Y8" i="92"/>
  <c r="W8" i="92"/>
  <c r="U8" i="92"/>
  <c r="S8" i="92"/>
  <c r="Q8" i="92"/>
  <c r="O8" i="92"/>
  <c r="M8" i="92"/>
  <c r="K8" i="92"/>
  <c r="BI8" i="92" s="1"/>
  <c r="BI23" i="92" s="1"/>
  <c r="I8" i="92"/>
  <c r="G8" i="92"/>
  <c r="E8" i="92"/>
  <c r="E27" i="93"/>
  <c r="E26" i="93"/>
  <c r="E25" i="93"/>
  <c r="E24" i="93"/>
  <c r="E23" i="93"/>
  <c r="E22" i="93"/>
  <c r="E21" i="93"/>
  <c r="E20" i="93"/>
  <c r="E19" i="93"/>
  <c r="E18" i="93"/>
  <c r="E17" i="93"/>
  <c r="E16" i="93"/>
  <c r="E15" i="93"/>
  <c r="E14" i="93"/>
  <c r="E13" i="93"/>
  <c r="E12" i="93"/>
  <c r="E11" i="93"/>
  <c r="E10" i="93"/>
  <c r="E9" i="93"/>
  <c r="E8" i="93"/>
  <c r="I41" i="94"/>
  <c r="M42" i="94"/>
  <c r="K42" i="94"/>
  <c r="I42" i="94"/>
  <c r="G42" i="94"/>
  <c r="E42" i="94"/>
  <c r="M41" i="94"/>
  <c r="K41" i="94"/>
  <c r="G41" i="94"/>
  <c r="E41" i="94"/>
  <c r="M40" i="94"/>
  <c r="K40" i="94"/>
  <c r="I40" i="94"/>
  <c r="G40" i="94"/>
  <c r="E40" i="94"/>
  <c r="M39" i="94"/>
  <c r="K39" i="94"/>
  <c r="I39" i="94"/>
  <c r="G39" i="94"/>
  <c r="E39" i="94"/>
  <c r="M38" i="94"/>
  <c r="K38" i="94"/>
  <c r="I38" i="94"/>
  <c r="G38" i="94"/>
  <c r="E38" i="94"/>
  <c r="M37" i="94"/>
  <c r="K37" i="94"/>
  <c r="I37" i="94"/>
  <c r="G37" i="94"/>
  <c r="E37" i="94"/>
  <c r="M36" i="94"/>
  <c r="K36" i="94"/>
  <c r="I36" i="94"/>
  <c r="G36" i="94"/>
  <c r="E36" i="94"/>
  <c r="M35" i="94"/>
  <c r="K35" i="94"/>
  <c r="I35" i="94"/>
  <c r="G35" i="94"/>
  <c r="E35" i="94"/>
  <c r="M34" i="94"/>
  <c r="K34" i="94"/>
  <c r="I34" i="94"/>
  <c r="G34" i="94"/>
  <c r="E34" i="94"/>
  <c r="M33" i="94"/>
  <c r="K33" i="94"/>
  <c r="I33" i="94"/>
  <c r="G33" i="94"/>
  <c r="E33" i="94"/>
  <c r="I32" i="94"/>
  <c r="G32" i="94"/>
  <c r="E32" i="94"/>
  <c r="M31" i="94"/>
  <c r="K31" i="94"/>
  <c r="I31" i="94"/>
  <c r="G31" i="94"/>
  <c r="E31" i="94"/>
  <c r="M30" i="94"/>
  <c r="K30" i="94"/>
  <c r="I30" i="94"/>
  <c r="G30" i="94"/>
  <c r="E30" i="94"/>
  <c r="M29" i="94"/>
  <c r="K29" i="94"/>
  <c r="I29" i="94"/>
  <c r="G29" i="94"/>
  <c r="E29" i="94"/>
  <c r="M28" i="94"/>
  <c r="K28" i="94"/>
  <c r="I28" i="94"/>
  <c r="G28" i="94"/>
  <c r="E28" i="94"/>
  <c r="M27" i="94"/>
  <c r="K27" i="94"/>
  <c r="I27" i="94"/>
  <c r="G27" i="94"/>
  <c r="E27" i="94"/>
  <c r="M26" i="94"/>
  <c r="K26" i="94"/>
  <c r="I26" i="94"/>
  <c r="G26" i="94"/>
  <c r="E26" i="94"/>
  <c r="M25" i="94"/>
  <c r="K25" i="94"/>
  <c r="I25" i="94"/>
  <c r="G25" i="94"/>
  <c r="E25" i="94"/>
  <c r="M24" i="94"/>
  <c r="K24" i="94"/>
  <c r="I24" i="94"/>
  <c r="G24" i="94"/>
  <c r="E24" i="94"/>
  <c r="M23" i="94"/>
  <c r="K23" i="94"/>
  <c r="I23" i="94"/>
  <c r="G23" i="94"/>
  <c r="E23" i="94"/>
  <c r="M22" i="94"/>
  <c r="K22" i="94"/>
  <c r="I22" i="94"/>
  <c r="G22" i="94"/>
  <c r="E22" i="94"/>
  <c r="M21" i="94"/>
  <c r="K21" i="94"/>
  <c r="I21" i="94"/>
  <c r="G21" i="94"/>
  <c r="E21" i="94"/>
  <c r="M20" i="94"/>
  <c r="K20" i="94"/>
  <c r="I20" i="94"/>
  <c r="G20" i="94"/>
  <c r="E20" i="94"/>
  <c r="M19" i="94"/>
  <c r="K19" i="94"/>
  <c r="I19" i="94"/>
  <c r="G19" i="94"/>
  <c r="E19" i="94"/>
  <c r="M18" i="94"/>
  <c r="K18" i="94"/>
  <c r="I18" i="94"/>
  <c r="G18" i="94"/>
  <c r="E18" i="94"/>
  <c r="M17" i="94"/>
  <c r="K17" i="94"/>
  <c r="I17" i="94"/>
  <c r="G17" i="94"/>
  <c r="E17" i="94"/>
  <c r="M16" i="94"/>
  <c r="K16" i="94"/>
  <c r="I16" i="94"/>
  <c r="G16" i="94"/>
  <c r="E16" i="94"/>
  <c r="M15" i="94"/>
  <c r="K15" i="94"/>
  <c r="I15" i="94"/>
  <c r="G15" i="94"/>
  <c r="E15" i="94"/>
  <c r="M14" i="94"/>
  <c r="K14" i="94"/>
  <c r="I14" i="94"/>
  <c r="G14" i="94"/>
  <c r="E14" i="94"/>
  <c r="M13" i="94"/>
  <c r="K13" i="94"/>
  <c r="I13" i="94"/>
  <c r="G13" i="94"/>
  <c r="E13" i="94"/>
  <c r="M12" i="94"/>
  <c r="K12" i="94"/>
  <c r="I12" i="94"/>
  <c r="G12" i="94"/>
  <c r="E12" i="94"/>
  <c r="M11" i="94"/>
  <c r="K11" i="94"/>
  <c r="I11" i="94"/>
  <c r="G11" i="94"/>
  <c r="E11" i="94"/>
  <c r="M10" i="94"/>
  <c r="K10" i="94"/>
  <c r="I10" i="94"/>
  <c r="G10" i="94"/>
  <c r="E10" i="94"/>
  <c r="M9" i="94"/>
  <c r="K9" i="94"/>
  <c r="I9" i="94"/>
  <c r="G9" i="94"/>
  <c r="E9" i="94"/>
  <c r="M8" i="94"/>
  <c r="K8" i="94"/>
  <c r="I8" i="94"/>
  <c r="G8" i="94"/>
  <c r="E8" i="94"/>
  <c r="M87" i="95"/>
  <c r="K87" i="95"/>
  <c r="I87" i="95"/>
  <c r="G87" i="95"/>
  <c r="E87" i="95"/>
  <c r="M86" i="95"/>
  <c r="K86" i="95"/>
  <c r="G86" i="95"/>
  <c r="E86" i="95"/>
  <c r="M85" i="95"/>
  <c r="K85" i="95"/>
  <c r="I85" i="95"/>
  <c r="G85" i="95"/>
  <c r="E85" i="95"/>
  <c r="M84" i="95"/>
  <c r="K84" i="95"/>
  <c r="I84" i="95"/>
  <c r="G84" i="95"/>
  <c r="E84" i="95"/>
  <c r="M83" i="95"/>
  <c r="K83" i="95"/>
  <c r="I83" i="95"/>
  <c r="G83" i="95"/>
  <c r="E83" i="95"/>
  <c r="M82" i="95"/>
  <c r="K82" i="95"/>
  <c r="I82" i="95"/>
  <c r="G82" i="95"/>
  <c r="E82" i="95"/>
  <c r="M81" i="95"/>
  <c r="K81" i="95"/>
  <c r="I81" i="95"/>
  <c r="G81" i="95"/>
  <c r="E81" i="95"/>
  <c r="M80" i="95"/>
  <c r="K80" i="95"/>
  <c r="I80" i="95"/>
  <c r="G80" i="95"/>
  <c r="E80" i="95"/>
  <c r="M79" i="95"/>
  <c r="K79" i="95"/>
  <c r="I79" i="95"/>
  <c r="G79" i="95"/>
  <c r="E79" i="95"/>
  <c r="M78" i="95"/>
  <c r="K78" i="95"/>
  <c r="I78" i="95"/>
  <c r="G78" i="95"/>
  <c r="E78" i="95"/>
  <c r="M77" i="95"/>
  <c r="K77" i="95"/>
  <c r="I77" i="95"/>
  <c r="G77" i="95"/>
  <c r="E77" i="95"/>
  <c r="M76" i="95"/>
  <c r="K76" i="95"/>
  <c r="I76" i="95"/>
  <c r="G76" i="95"/>
  <c r="E76" i="95"/>
  <c r="M75" i="95"/>
  <c r="K75" i="95"/>
  <c r="I75" i="95"/>
  <c r="G75" i="95"/>
  <c r="E75" i="95"/>
  <c r="M74" i="95"/>
  <c r="K74" i="95"/>
  <c r="I74" i="95"/>
  <c r="G74" i="95"/>
  <c r="E74" i="95"/>
  <c r="M73" i="95"/>
  <c r="K73" i="95"/>
  <c r="I73" i="95"/>
  <c r="G73" i="95"/>
  <c r="E73" i="95"/>
  <c r="M72" i="95"/>
  <c r="K72" i="95"/>
  <c r="I72" i="95"/>
  <c r="G72" i="95"/>
  <c r="E72" i="95"/>
  <c r="M71" i="95"/>
  <c r="K71" i="95"/>
  <c r="I71" i="95"/>
  <c r="G71" i="95"/>
  <c r="E71" i="95"/>
  <c r="M70" i="95"/>
  <c r="K70" i="95"/>
  <c r="I70" i="95"/>
  <c r="G70" i="95"/>
  <c r="E70" i="95"/>
  <c r="M69" i="95"/>
  <c r="K69" i="95"/>
  <c r="I69" i="95"/>
  <c r="G69" i="95"/>
  <c r="E69" i="95"/>
  <c r="M68" i="95"/>
  <c r="K68" i="95"/>
  <c r="I68" i="95"/>
  <c r="G68" i="95"/>
  <c r="E68" i="95"/>
  <c r="M67" i="95"/>
  <c r="K67" i="95"/>
  <c r="I67" i="95"/>
  <c r="G67" i="95"/>
  <c r="E67" i="95"/>
  <c r="M66" i="95"/>
  <c r="K66" i="95"/>
  <c r="I66" i="95"/>
  <c r="G66" i="95"/>
  <c r="E66" i="95"/>
  <c r="M65" i="95"/>
  <c r="K65" i="95"/>
  <c r="I65" i="95"/>
  <c r="G65" i="95"/>
  <c r="E65" i="95"/>
  <c r="M64" i="95"/>
  <c r="K64" i="95"/>
  <c r="I64" i="95"/>
  <c r="G64" i="95"/>
  <c r="E64" i="95"/>
  <c r="M63" i="95"/>
  <c r="K63" i="95"/>
  <c r="I63" i="95"/>
  <c r="G63" i="95"/>
  <c r="E63" i="95"/>
  <c r="M62" i="95"/>
  <c r="K62" i="95"/>
  <c r="I62" i="95"/>
  <c r="G62" i="95"/>
  <c r="E62" i="95"/>
  <c r="M61" i="95"/>
  <c r="K61" i="95"/>
  <c r="I61" i="95"/>
  <c r="G61" i="95"/>
  <c r="E61" i="95"/>
  <c r="M60" i="95"/>
  <c r="K60" i="95"/>
  <c r="I60" i="95"/>
  <c r="G60" i="95"/>
  <c r="E60" i="95"/>
  <c r="M59" i="95"/>
  <c r="K59" i="95"/>
  <c r="I59" i="95"/>
  <c r="G59" i="95"/>
  <c r="E59" i="95"/>
  <c r="M58" i="95"/>
  <c r="K58" i="95"/>
  <c r="I58" i="95"/>
  <c r="G58" i="95"/>
  <c r="E58" i="95"/>
  <c r="M57" i="95"/>
  <c r="K57" i="95"/>
  <c r="I57" i="95"/>
  <c r="G57" i="95"/>
  <c r="E57" i="95"/>
  <c r="M56" i="95"/>
  <c r="K56" i="95"/>
  <c r="I56" i="95"/>
  <c r="G56" i="95"/>
  <c r="E56" i="95"/>
  <c r="M55" i="95"/>
  <c r="K55" i="95"/>
  <c r="I55" i="95"/>
  <c r="G55" i="95"/>
  <c r="E55" i="95"/>
  <c r="M54" i="95"/>
  <c r="K54" i="95"/>
  <c r="I54" i="95"/>
  <c r="G54" i="95"/>
  <c r="E54" i="95"/>
  <c r="M53" i="95"/>
  <c r="K53" i="95"/>
  <c r="I53" i="95"/>
  <c r="G53" i="95"/>
  <c r="E53" i="95"/>
  <c r="M52" i="95"/>
  <c r="K52" i="95"/>
  <c r="I52" i="95"/>
  <c r="G52" i="95"/>
  <c r="E52" i="95"/>
  <c r="M51" i="95"/>
  <c r="K51" i="95"/>
  <c r="I51" i="95"/>
  <c r="G51" i="95"/>
  <c r="E51" i="95"/>
  <c r="M50" i="95"/>
  <c r="K50" i="95"/>
  <c r="I50" i="95"/>
  <c r="G50" i="95"/>
  <c r="E50" i="95"/>
  <c r="M49" i="95"/>
  <c r="K49" i="95"/>
  <c r="I49" i="95"/>
  <c r="G49" i="95"/>
  <c r="E49" i="95"/>
  <c r="M48" i="95"/>
  <c r="K48" i="95"/>
  <c r="I48" i="95"/>
  <c r="G48" i="95"/>
  <c r="E48" i="95"/>
  <c r="M47" i="95"/>
  <c r="K47" i="95"/>
  <c r="I47" i="95"/>
  <c r="G47" i="95"/>
  <c r="E47" i="95"/>
  <c r="M46" i="95"/>
  <c r="K46" i="95"/>
  <c r="I46" i="95"/>
  <c r="G46" i="95"/>
  <c r="E46" i="95"/>
  <c r="M45" i="95"/>
  <c r="K45" i="95"/>
  <c r="I45" i="95"/>
  <c r="G45" i="95"/>
  <c r="E45" i="95"/>
  <c r="M44" i="95"/>
  <c r="K44" i="95"/>
  <c r="I44" i="95"/>
  <c r="G44" i="95"/>
  <c r="E44" i="95"/>
  <c r="M43" i="95"/>
  <c r="K43" i="95"/>
  <c r="I43" i="95"/>
  <c r="G43" i="95"/>
  <c r="E43" i="95"/>
  <c r="M42" i="95"/>
  <c r="K42" i="95"/>
  <c r="I42" i="95"/>
  <c r="G42" i="95"/>
  <c r="E42" i="95"/>
  <c r="M41" i="95"/>
  <c r="K41" i="95"/>
  <c r="I41" i="95"/>
  <c r="G41" i="95"/>
  <c r="E41" i="95"/>
  <c r="M40" i="95"/>
  <c r="K40" i="95"/>
  <c r="I40" i="95"/>
  <c r="G40" i="95"/>
  <c r="E40" i="95"/>
  <c r="M39" i="95"/>
  <c r="K39" i="95"/>
  <c r="I39" i="95"/>
  <c r="G39" i="95"/>
  <c r="E39" i="95"/>
  <c r="M38" i="95"/>
  <c r="K38" i="95"/>
  <c r="I38" i="95"/>
  <c r="G38" i="95"/>
  <c r="E38" i="95"/>
  <c r="M37" i="95"/>
  <c r="K37" i="95"/>
  <c r="I37" i="95"/>
  <c r="G37" i="95"/>
  <c r="E37" i="95"/>
  <c r="M36" i="95"/>
  <c r="K36" i="95"/>
  <c r="I36" i="95"/>
  <c r="G36" i="95"/>
  <c r="E36" i="95"/>
  <c r="M35" i="95"/>
  <c r="K35" i="95"/>
  <c r="I35" i="95"/>
  <c r="G35" i="95"/>
  <c r="E35" i="95"/>
  <c r="M34" i="95"/>
  <c r="K34" i="95"/>
  <c r="I34" i="95"/>
  <c r="G34" i="95"/>
  <c r="E34" i="95"/>
  <c r="M33" i="95"/>
  <c r="K33" i="95"/>
  <c r="I33" i="95"/>
  <c r="G33" i="95"/>
  <c r="E33" i="95"/>
  <c r="M32" i="95"/>
  <c r="K32" i="95"/>
  <c r="I32" i="95"/>
  <c r="G32" i="95"/>
  <c r="E32" i="95"/>
  <c r="M31" i="95"/>
  <c r="K31" i="95"/>
  <c r="I31" i="95"/>
  <c r="G31" i="95"/>
  <c r="E31" i="95"/>
  <c r="M30" i="95"/>
  <c r="K30" i="95"/>
  <c r="I30" i="95"/>
  <c r="G30" i="95"/>
  <c r="E30" i="95"/>
  <c r="M29" i="95"/>
  <c r="K29" i="95"/>
  <c r="I29" i="95"/>
  <c r="G29" i="95"/>
  <c r="E29" i="95"/>
  <c r="M28" i="95"/>
  <c r="K28" i="95"/>
  <c r="I28" i="95"/>
  <c r="G28" i="95"/>
  <c r="E28" i="95"/>
  <c r="M27" i="95"/>
  <c r="K27" i="95"/>
  <c r="I27" i="95"/>
  <c r="G27" i="95"/>
  <c r="E27" i="95"/>
  <c r="M26" i="95"/>
  <c r="K26" i="95"/>
  <c r="I26" i="95"/>
  <c r="G26" i="95"/>
  <c r="E26" i="95"/>
  <c r="M25" i="95"/>
  <c r="K25" i="95"/>
  <c r="I25" i="95"/>
  <c r="G25" i="95"/>
  <c r="E25" i="95"/>
  <c r="M24" i="95"/>
  <c r="K24" i="95"/>
  <c r="I24" i="95"/>
  <c r="G24" i="95"/>
  <c r="E24" i="95"/>
  <c r="M23" i="95"/>
  <c r="K23" i="95"/>
  <c r="I23" i="95"/>
  <c r="G23" i="95"/>
  <c r="E23" i="95"/>
  <c r="M22" i="95"/>
  <c r="K22" i="95"/>
  <c r="I22" i="95"/>
  <c r="G22" i="95"/>
  <c r="E22" i="95"/>
  <c r="M21" i="95"/>
  <c r="K21" i="95"/>
  <c r="I21" i="95"/>
  <c r="G21" i="95"/>
  <c r="E21" i="95"/>
  <c r="M20" i="95"/>
  <c r="K20" i="95"/>
  <c r="I20" i="95"/>
  <c r="G20" i="95"/>
  <c r="E20" i="95"/>
  <c r="M19" i="95"/>
  <c r="K19" i="95"/>
  <c r="I19" i="95"/>
  <c r="G19" i="95"/>
  <c r="E19" i="95"/>
  <c r="M18" i="95"/>
  <c r="K18" i="95"/>
  <c r="I18" i="95"/>
  <c r="G18" i="95"/>
  <c r="E18" i="95"/>
  <c r="M17" i="95"/>
  <c r="K17" i="95"/>
  <c r="I17" i="95"/>
  <c r="G17" i="95"/>
  <c r="E17" i="95"/>
  <c r="M16" i="95"/>
  <c r="K16" i="95"/>
  <c r="I16" i="95"/>
  <c r="G16" i="95"/>
  <c r="E16" i="95"/>
  <c r="M15" i="95"/>
  <c r="K15" i="95"/>
  <c r="I15" i="95"/>
  <c r="G15" i="95"/>
  <c r="E15" i="95"/>
  <c r="M14" i="95"/>
  <c r="K14" i="95"/>
  <c r="I14" i="95"/>
  <c r="G14" i="95"/>
  <c r="E14" i="95"/>
  <c r="M13" i="95"/>
  <c r="K13" i="95"/>
  <c r="I13" i="95"/>
  <c r="G13" i="95"/>
  <c r="E13" i="95"/>
  <c r="M12" i="95"/>
  <c r="K12" i="95"/>
  <c r="I12" i="95"/>
  <c r="G12" i="95"/>
  <c r="E12" i="95"/>
  <c r="M11" i="95"/>
  <c r="K11" i="95"/>
  <c r="I11" i="95"/>
  <c r="G11" i="95"/>
  <c r="E11" i="95"/>
  <c r="M10" i="95"/>
  <c r="K10" i="95"/>
  <c r="I10" i="95"/>
  <c r="G10" i="95"/>
  <c r="E10" i="95"/>
  <c r="M9" i="95"/>
  <c r="K9" i="95"/>
  <c r="I9" i="95"/>
  <c r="G9" i="95"/>
  <c r="E9" i="95"/>
  <c r="M8" i="95"/>
  <c r="K8" i="95"/>
  <c r="I8" i="95"/>
  <c r="G8" i="95"/>
  <c r="E8" i="95"/>
  <c r="K78" i="96"/>
  <c r="I78" i="96"/>
  <c r="G78" i="96"/>
  <c r="E78" i="96"/>
  <c r="K77" i="96"/>
  <c r="I77" i="96"/>
  <c r="G77" i="96"/>
  <c r="E77" i="96"/>
  <c r="K76" i="96"/>
  <c r="I76" i="96"/>
  <c r="G76" i="96"/>
  <c r="E76" i="96"/>
  <c r="K75" i="96"/>
  <c r="I75" i="96"/>
  <c r="G75" i="96"/>
  <c r="E75" i="96"/>
  <c r="K74" i="96"/>
  <c r="I74" i="96"/>
  <c r="G74" i="96"/>
  <c r="E74" i="96"/>
  <c r="K73" i="96"/>
  <c r="I73" i="96"/>
  <c r="G73" i="96"/>
  <c r="E73" i="96"/>
  <c r="K72" i="96"/>
  <c r="I72" i="96"/>
  <c r="G72" i="96"/>
  <c r="E72" i="96"/>
  <c r="K71" i="96"/>
  <c r="I71" i="96"/>
  <c r="G71" i="96"/>
  <c r="E71" i="96"/>
  <c r="K70" i="96"/>
  <c r="I70" i="96"/>
  <c r="G70" i="96"/>
  <c r="E70" i="96"/>
  <c r="K69" i="96"/>
  <c r="I69" i="96"/>
  <c r="G69" i="96"/>
  <c r="E69" i="96"/>
  <c r="K68" i="96"/>
  <c r="I68" i="96"/>
  <c r="G68" i="96"/>
  <c r="E68" i="96"/>
  <c r="K67" i="96"/>
  <c r="I67" i="96"/>
  <c r="G67" i="96"/>
  <c r="E67" i="96"/>
  <c r="K66" i="96"/>
  <c r="I66" i="96"/>
  <c r="G66" i="96"/>
  <c r="E66" i="96"/>
  <c r="K65" i="96"/>
  <c r="I65" i="96"/>
  <c r="G65" i="96"/>
  <c r="E65" i="96"/>
  <c r="K64" i="96"/>
  <c r="I64" i="96"/>
  <c r="G64" i="96"/>
  <c r="E64" i="96"/>
  <c r="K63" i="96"/>
  <c r="I63" i="96"/>
  <c r="G63" i="96"/>
  <c r="E63" i="96"/>
  <c r="K62" i="96"/>
  <c r="I62" i="96"/>
  <c r="G62" i="96"/>
  <c r="E62" i="96"/>
  <c r="K61" i="96"/>
  <c r="I61" i="96"/>
  <c r="G61" i="96"/>
  <c r="E61" i="96"/>
  <c r="K60" i="96"/>
  <c r="I60" i="96"/>
  <c r="G60" i="96"/>
  <c r="E60" i="96"/>
  <c r="K59" i="96"/>
  <c r="I59" i="96"/>
  <c r="G59" i="96"/>
  <c r="E59" i="96"/>
  <c r="K58" i="96"/>
  <c r="I58" i="96"/>
  <c r="G58" i="96"/>
  <c r="E58" i="96"/>
  <c r="K57" i="96"/>
  <c r="I57" i="96"/>
  <c r="G57" i="96"/>
  <c r="E57" i="96"/>
  <c r="K56" i="96"/>
  <c r="I56" i="96"/>
  <c r="G56" i="96"/>
  <c r="E56" i="96"/>
  <c r="K55" i="96"/>
  <c r="I55" i="96"/>
  <c r="G55" i="96"/>
  <c r="E55" i="96"/>
  <c r="K54" i="96"/>
  <c r="I54" i="96"/>
  <c r="G54" i="96"/>
  <c r="E54" i="96"/>
  <c r="K53" i="96"/>
  <c r="I53" i="96"/>
  <c r="G53" i="96"/>
  <c r="E53" i="96"/>
  <c r="K52" i="96"/>
  <c r="I52" i="96"/>
  <c r="G52" i="96"/>
  <c r="E52" i="96"/>
  <c r="K51" i="96"/>
  <c r="I51" i="96"/>
  <c r="G51" i="96"/>
  <c r="E51" i="96"/>
  <c r="K50" i="96"/>
  <c r="I50" i="96"/>
  <c r="G50" i="96"/>
  <c r="E50" i="96"/>
  <c r="K49" i="96"/>
  <c r="I49" i="96"/>
  <c r="G49" i="96"/>
  <c r="E49" i="96"/>
  <c r="K48" i="96"/>
  <c r="I48" i="96"/>
  <c r="G48" i="96"/>
  <c r="E48" i="96"/>
  <c r="K47" i="96"/>
  <c r="I47" i="96"/>
  <c r="G47" i="96"/>
  <c r="E47" i="96"/>
  <c r="K46" i="96"/>
  <c r="I46" i="96"/>
  <c r="G46" i="96"/>
  <c r="E46" i="96"/>
  <c r="K45" i="96"/>
  <c r="I45" i="96"/>
  <c r="G45" i="96"/>
  <c r="E45" i="96"/>
  <c r="K44" i="96"/>
  <c r="I44" i="96"/>
  <c r="G44" i="96"/>
  <c r="E44" i="96"/>
  <c r="K43" i="96"/>
  <c r="I43" i="96"/>
  <c r="G43" i="96"/>
  <c r="E43" i="96"/>
  <c r="K42" i="96"/>
  <c r="I42" i="96"/>
  <c r="G42" i="96"/>
  <c r="E42" i="96"/>
  <c r="K41" i="96"/>
  <c r="I41" i="96"/>
  <c r="G41" i="96"/>
  <c r="E41" i="96"/>
  <c r="K40" i="96"/>
  <c r="I40" i="96"/>
  <c r="G40" i="96"/>
  <c r="E40" i="96"/>
  <c r="K39" i="96"/>
  <c r="I39" i="96"/>
  <c r="G39" i="96"/>
  <c r="E39" i="96"/>
  <c r="K38" i="96"/>
  <c r="I38" i="96"/>
  <c r="G38" i="96"/>
  <c r="E38" i="96"/>
  <c r="K37" i="96"/>
  <c r="I37" i="96"/>
  <c r="G37" i="96"/>
  <c r="E37" i="96"/>
  <c r="K36" i="96"/>
  <c r="I36" i="96"/>
  <c r="G36" i="96"/>
  <c r="E36" i="96"/>
  <c r="K35" i="96"/>
  <c r="I35" i="96"/>
  <c r="G35" i="96"/>
  <c r="E35" i="96"/>
  <c r="K34" i="96"/>
  <c r="I34" i="96"/>
  <c r="G34" i="96"/>
  <c r="E34" i="96"/>
  <c r="K33" i="96"/>
  <c r="I33" i="96"/>
  <c r="G33" i="96"/>
  <c r="E33" i="96"/>
  <c r="K32" i="96"/>
  <c r="I32" i="96"/>
  <c r="G32" i="96"/>
  <c r="E32" i="96"/>
  <c r="K31" i="96"/>
  <c r="I31" i="96"/>
  <c r="G31" i="96"/>
  <c r="E31" i="96"/>
  <c r="K30" i="96"/>
  <c r="I30" i="96"/>
  <c r="G30" i="96"/>
  <c r="E30" i="96"/>
  <c r="K29" i="96"/>
  <c r="I29" i="96"/>
  <c r="G29" i="96"/>
  <c r="E29" i="96"/>
  <c r="K28" i="96"/>
  <c r="I28" i="96"/>
  <c r="G28" i="96"/>
  <c r="E28" i="96"/>
  <c r="K27" i="96"/>
  <c r="I27" i="96"/>
  <c r="G27" i="96"/>
  <c r="E27" i="96"/>
  <c r="K26" i="96"/>
  <c r="I26" i="96"/>
  <c r="G26" i="96"/>
  <c r="E26" i="96"/>
  <c r="K25" i="96"/>
  <c r="I25" i="96"/>
  <c r="G25" i="96"/>
  <c r="E25" i="96"/>
  <c r="K24" i="96"/>
  <c r="I24" i="96"/>
  <c r="G24" i="96"/>
  <c r="E24" i="96"/>
  <c r="K23" i="96"/>
  <c r="I23" i="96"/>
  <c r="G23" i="96"/>
  <c r="E23" i="96"/>
  <c r="K22" i="96"/>
  <c r="I22" i="96"/>
  <c r="G22" i="96"/>
  <c r="E22" i="96"/>
  <c r="K21" i="96"/>
  <c r="I21" i="96"/>
  <c r="G21" i="96"/>
  <c r="E21" i="96"/>
  <c r="K20" i="96"/>
  <c r="I20" i="96"/>
  <c r="G20" i="96"/>
  <c r="E20" i="96"/>
  <c r="K19" i="96"/>
  <c r="I19" i="96"/>
  <c r="G19" i="96"/>
  <c r="E19" i="96"/>
  <c r="K18" i="96"/>
  <c r="I18" i="96"/>
  <c r="G18" i="96"/>
  <c r="E18" i="96"/>
  <c r="K17" i="96"/>
  <c r="I17" i="96"/>
  <c r="G17" i="96"/>
  <c r="E17" i="96"/>
  <c r="K16" i="96"/>
  <c r="I16" i="96"/>
  <c r="G16" i="96"/>
  <c r="E16" i="96"/>
  <c r="K15" i="96"/>
  <c r="I15" i="96"/>
  <c r="G15" i="96"/>
  <c r="E15" i="96"/>
  <c r="K14" i="96"/>
  <c r="I14" i="96"/>
  <c r="G14" i="96"/>
  <c r="E14" i="96"/>
  <c r="K13" i="96"/>
  <c r="I13" i="96"/>
  <c r="G13" i="96"/>
  <c r="E13" i="96"/>
  <c r="K12" i="96"/>
  <c r="I12" i="96"/>
  <c r="G12" i="96"/>
  <c r="E12" i="96"/>
  <c r="K11" i="96"/>
  <c r="I11" i="96"/>
  <c r="G11" i="96"/>
  <c r="E11" i="96"/>
  <c r="K10" i="96"/>
  <c r="I10" i="96"/>
  <c r="G10" i="96"/>
  <c r="E10" i="96"/>
  <c r="K9" i="96"/>
  <c r="I9" i="96"/>
  <c r="G9" i="96"/>
  <c r="E9" i="96"/>
  <c r="K8" i="96"/>
  <c r="I8" i="96"/>
  <c r="G8" i="96"/>
  <c r="E8" i="96"/>
  <c r="U48" i="97"/>
  <c r="S48" i="97"/>
  <c r="Q48" i="97"/>
  <c r="O48" i="97"/>
  <c r="U47" i="97"/>
  <c r="S47" i="97"/>
  <c r="Q47" i="97"/>
  <c r="O47" i="97"/>
  <c r="U46" i="97"/>
  <c r="AC46" i="97" s="1"/>
  <c r="S46" i="97"/>
  <c r="Q46" i="97"/>
  <c r="O46" i="97"/>
  <c r="U45" i="97"/>
  <c r="S45" i="97"/>
  <c r="Q45" i="97"/>
  <c r="O45" i="97"/>
  <c r="U44" i="97"/>
  <c r="S44" i="97"/>
  <c r="Q44" i="97"/>
  <c r="O44" i="97"/>
  <c r="U43" i="97"/>
  <c r="AC43" i="97" s="1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AC39" i="97" s="1"/>
  <c r="U38" i="97"/>
  <c r="S38" i="97"/>
  <c r="Q38" i="97"/>
  <c r="O38" i="97"/>
  <c r="AA37" i="97"/>
  <c r="Y37" i="97"/>
  <c r="W37" i="97"/>
  <c r="U37" i="97"/>
  <c r="AA36" i="97"/>
  <c r="Y36" i="97"/>
  <c r="W36" i="97"/>
  <c r="U36" i="97"/>
  <c r="AC36" i="97" s="1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C26" i="97" s="1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AC18" i="97" s="1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AC48" i="97"/>
  <c r="AA48" i="97"/>
  <c r="Y48" i="97"/>
  <c r="W48" i="97"/>
  <c r="M48" i="97"/>
  <c r="K48" i="97"/>
  <c r="I48" i="97"/>
  <c r="G48" i="97"/>
  <c r="E48" i="97"/>
  <c r="AC47" i="97"/>
  <c r="AA47" i="97"/>
  <c r="Y47" i="97"/>
  <c r="W47" i="97"/>
  <c r="M47" i="97"/>
  <c r="K47" i="97"/>
  <c r="I47" i="97"/>
  <c r="G47" i="97"/>
  <c r="E47" i="97"/>
  <c r="AA46" i="97"/>
  <c r="Y46" i="97"/>
  <c r="W46" i="97"/>
  <c r="M46" i="97"/>
  <c r="K46" i="97"/>
  <c r="I46" i="97"/>
  <c r="G46" i="97"/>
  <c r="E46" i="97"/>
  <c r="AC45" i="97"/>
  <c r="AA45" i="97"/>
  <c r="Y45" i="97"/>
  <c r="W45" i="97"/>
  <c r="M45" i="97"/>
  <c r="K45" i="97"/>
  <c r="I45" i="97"/>
  <c r="G45" i="97"/>
  <c r="E45" i="97"/>
  <c r="AA44" i="97"/>
  <c r="Y44" i="97"/>
  <c r="W44" i="97"/>
  <c r="M44" i="97"/>
  <c r="K44" i="97"/>
  <c r="I44" i="97"/>
  <c r="G44" i="97"/>
  <c r="E44" i="97"/>
  <c r="AA43" i="97"/>
  <c r="Y43" i="97"/>
  <c r="W43" i="97"/>
  <c r="M43" i="97"/>
  <c r="K43" i="97"/>
  <c r="I43" i="97"/>
  <c r="G43" i="97"/>
  <c r="E43" i="97"/>
  <c r="AC42" i="97"/>
  <c r="AA42" i="97"/>
  <c r="Y42" i="97"/>
  <c r="W42" i="97"/>
  <c r="M42" i="97"/>
  <c r="K42" i="97"/>
  <c r="I42" i="97"/>
  <c r="G42" i="97"/>
  <c r="E42" i="97"/>
  <c r="AC41" i="97"/>
  <c r="AA41" i="97"/>
  <c r="Y41" i="97"/>
  <c r="W41" i="97"/>
  <c r="M41" i="97"/>
  <c r="K41" i="97"/>
  <c r="I41" i="97"/>
  <c r="G41" i="97"/>
  <c r="E41" i="97"/>
  <c r="AC40" i="97"/>
  <c r="AA40" i="97"/>
  <c r="Y40" i="97"/>
  <c r="W40" i="97"/>
  <c r="M40" i="97"/>
  <c r="K40" i="97"/>
  <c r="I40" i="97"/>
  <c r="G40" i="97"/>
  <c r="E40" i="97"/>
  <c r="AA39" i="97"/>
  <c r="Y39" i="97"/>
  <c r="W39" i="97"/>
  <c r="M39" i="97"/>
  <c r="K39" i="97"/>
  <c r="I39" i="97"/>
  <c r="G39" i="97"/>
  <c r="E39" i="97"/>
  <c r="AC38" i="97"/>
  <c r="AA38" i="97"/>
  <c r="Y38" i="97"/>
  <c r="W38" i="97"/>
  <c r="M38" i="97"/>
  <c r="K38" i="97"/>
  <c r="I38" i="97"/>
  <c r="G38" i="97"/>
  <c r="E38" i="97"/>
  <c r="AC37" i="97"/>
  <c r="S37" i="97"/>
  <c r="Q37" i="97"/>
  <c r="O37" i="97"/>
  <c r="M37" i="97"/>
  <c r="K37" i="97"/>
  <c r="I37" i="97"/>
  <c r="G37" i="97"/>
  <c r="E37" i="97"/>
  <c r="S36" i="97"/>
  <c r="Q36" i="97"/>
  <c r="O36" i="97"/>
  <c r="M36" i="97"/>
  <c r="K36" i="97"/>
  <c r="I36" i="97"/>
  <c r="G36" i="97"/>
  <c r="E36" i="97"/>
  <c r="AC35" i="97"/>
  <c r="S35" i="97"/>
  <c r="Q35" i="97"/>
  <c r="O35" i="97"/>
  <c r="M35" i="97"/>
  <c r="K35" i="97"/>
  <c r="I35" i="97"/>
  <c r="G35" i="97"/>
  <c r="E35" i="97"/>
  <c r="AC34" i="97"/>
  <c r="S34" i="97"/>
  <c r="Q34" i="97"/>
  <c r="O34" i="97"/>
  <c r="M34" i="97"/>
  <c r="K34" i="97"/>
  <c r="I34" i="97"/>
  <c r="G34" i="97"/>
  <c r="E34" i="97"/>
  <c r="AC33" i="97"/>
  <c r="S33" i="97"/>
  <c r="Q33" i="97"/>
  <c r="O33" i="97"/>
  <c r="M33" i="97"/>
  <c r="K33" i="97"/>
  <c r="I33" i="97"/>
  <c r="G33" i="97"/>
  <c r="E33" i="97"/>
  <c r="AC32" i="97"/>
  <c r="S32" i="97"/>
  <c r="Q32" i="97"/>
  <c r="O32" i="97"/>
  <c r="M32" i="97"/>
  <c r="K32" i="97"/>
  <c r="I32" i="97"/>
  <c r="G32" i="97"/>
  <c r="E32" i="97"/>
  <c r="AC31" i="97"/>
  <c r="S31" i="97"/>
  <c r="Q31" i="97"/>
  <c r="O31" i="97"/>
  <c r="M31" i="97"/>
  <c r="K31" i="97"/>
  <c r="I31" i="97"/>
  <c r="G31" i="97"/>
  <c r="E31" i="97"/>
  <c r="AC30" i="97"/>
  <c r="S30" i="97"/>
  <c r="Q30" i="97"/>
  <c r="O30" i="97"/>
  <c r="M30" i="97"/>
  <c r="K30" i="97"/>
  <c r="I30" i="97"/>
  <c r="G30" i="97"/>
  <c r="E30" i="97"/>
  <c r="AC29" i="97"/>
  <c r="S29" i="97"/>
  <c r="Q29" i="97"/>
  <c r="O29" i="97"/>
  <c r="M29" i="97"/>
  <c r="K29" i="97"/>
  <c r="I29" i="97"/>
  <c r="G29" i="97"/>
  <c r="E29" i="97"/>
  <c r="AC28" i="97"/>
  <c r="S28" i="97"/>
  <c r="Q28" i="97"/>
  <c r="O28" i="97"/>
  <c r="M28" i="97"/>
  <c r="K28" i="97"/>
  <c r="I28" i="97"/>
  <c r="G28" i="97"/>
  <c r="E28" i="97"/>
  <c r="AC27" i="97"/>
  <c r="S27" i="97"/>
  <c r="Q27" i="97"/>
  <c r="O27" i="97"/>
  <c r="M27" i="97"/>
  <c r="K27" i="97"/>
  <c r="I27" i="97"/>
  <c r="G27" i="97"/>
  <c r="E27" i="97"/>
  <c r="S26" i="97"/>
  <c r="Q26" i="97"/>
  <c r="O26" i="97"/>
  <c r="M26" i="97"/>
  <c r="K26" i="97"/>
  <c r="I26" i="97"/>
  <c r="G26" i="97"/>
  <c r="E26" i="97"/>
  <c r="AC25" i="97"/>
  <c r="S25" i="97"/>
  <c r="Q25" i="97"/>
  <c r="O25" i="97"/>
  <c r="M25" i="97"/>
  <c r="K25" i="97"/>
  <c r="I25" i="97"/>
  <c r="G25" i="97"/>
  <c r="E25" i="97"/>
  <c r="AC24" i="97"/>
  <c r="S24" i="97"/>
  <c r="Q24" i="97"/>
  <c r="O24" i="97"/>
  <c r="M24" i="97"/>
  <c r="K24" i="97"/>
  <c r="I24" i="97"/>
  <c r="G24" i="97"/>
  <c r="E24" i="97"/>
  <c r="AC23" i="97"/>
  <c r="S23" i="97"/>
  <c r="Q23" i="97"/>
  <c r="O23" i="97"/>
  <c r="M23" i="97"/>
  <c r="K23" i="97"/>
  <c r="I23" i="97"/>
  <c r="G23" i="97"/>
  <c r="E23" i="97"/>
  <c r="AC22" i="97"/>
  <c r="S22" i="97"/>
  <c r="Q22" i="97"/>
  <c r="O22" i="97"/>
  <c r="M22" i="97"/>
  <c r="K22" i="97"/>
  <c r="I22" i="97"/>
  <c r="G22" i="97"/>
  <c r="E22" i="97"/>
  <c r="AC21" i="97"/>
  <c r="S21" i="97"/>
  <c r="Q21" i="97"/>
  <c r="O21" i="97"/>
  <c r="M21" i="97"/>
  <c r="K21" i="97"/>
  <c r="I21" i="97"/>
  <c r="G21" i="97"/>
  <c r="E21" i="97"/>
  <c r="AC20" i="97"/>
  <c r="S20" i="97"/>
  <c r="Q20" i="97"/>
  <c r="O20" i="97"/>
  <c r="M20" i="97"/>
  <c r="K20" i="97"/>
  <c r="I20" i="97"/>
  <c r="G20" i="97"/>
  <c r="E20" i="97"/>
  <c r="AC19" i="97"/>
  <c r="U19" i="97"/>
  <c r="M19" i="97"/>
  <c r="K19" i="97"/>
  <c r="I19" i="97"/>
  <c r="G19" i="97"/>
  <c r="E19" i="97"/>
  <c r="U18" i="97"/>
  <c r="M18" i="97"/>
  <c r="K18" i="97"/>
  <c r="I18" i="97"/>
  <c r="G18" i="97"/>
  <c r="E18" i="97"/>
  <c r="E17" i="97"/>
  <c r="E16" i="97"/>
  <c r="E15" i="97"/>
  <c r="E14" i="97"/>
  <c r="E13" i="97"/>
  <c r="E12" i="97"/>
  <c r="E11" i="97"/>
  <c r="E10" i="97"/>
  <c r="E9" i="97"/>
  <c r="E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G82" i="98"/>
  <c r="E82" i="98"/>
  <c r="I80" i="98"/>
  <c r="G80" i="98"/>
  <c r="E80" i="98"/>
  <c r="I79" i="98"/>
  <c r="G79" i="98"/>
  <c r="E79" i="98"/>
  <c r="I78" i="98"/>
  <c r="G78" i="98"/>
  <c r="E78" i="98"/>
  <c r="I77" i="98"/>
  <c r="G77" i="98"/>
  <c r="E77" i="98"/>
  <c r="I76" i="98"/>
  <c r="G76" i="98"/>
  <c r="E76" i="98"/>
  <c r="I75" i="98"/>
  <c r="G75" i="98"/>
  <c r="E75" i="98"/>
  <c r="I74" i="98"/>
  <c r="G74" i="98"/>
  <c r="E74" i="98"/>
  <c r="I73" i="98"/>
  <c r="G73" i="98"/>
  <c r="E73" i="98"/>
  <c r="I72" i="98"/>
  <c r="G72" i="98"/>
  <c r="E72" i="98"/>
  <c r="I71" i="98"/>
  <c r="G71" i="98"/>
  <c r="E71" i="98"/>
  <c r="I70" i="98"/>
  <c r="G70" i="98"/>
  <c r="E70" i="98"/>
  <c r="I69" i="98"/>
  <c r="G69" i="98"/>
  <c r="E69" i="98"/>
  <c r="I68" i="98"/>
  <c r="G68" i="98"/>
  <c r="E68" i="98"/>
  <c r="I67" i="98"/>
  <c r="G67" i="98"/>
  <c r="E67" i="98"/>
  <c r="I66" i="98"/>
  <c r="G66" i="98"/>
  <c r="E66" i="98"/>
  <c r="I65" i="98"/>
  <c r="G65" i="98"/>
  <c r="E65" i="98"/>
  <c r="I64" i="98"/>
  <c r="G64" i="98"/>
  <c r="E64" i="98"/>
  <c r="I63" i="98"/>
  <c r="G63" i="98"/>
  <c r="E63" i="98"/>
  <c r="I62" i="98"/>
  <c r="G62" i="98"/>
  <c r="E62" i="98"/>
  <c r="I61" i="98"/>
  <c r="G61" i="98"/>
  <c r="E61" i="98"/>
  <c r="I60" i="98"/>
  <c r="G60" i="98"/>
  <c r="E60" i="98"/>
  <c r="I59" i="98"/>
  <c r="G59" i="98"/>
  <c r="E59" i="98"/>
  <c r="I58" i="98"/>
  <c r="G58" i="98"/>
  <c r="E58" i="98"/>
  <c r="I57" i="98"/>
  <c r="G57" i="98"/>
  <c r="E57" i="98"/>
  <c r="I56" i="98"/>
  <c r="G56" i="98"/>
  <c r="E56" i="98"/>
  <c r="I55" i="98"/>
  <c r="G55" i="98"/>
  <c r="E55" i="98"/>
  <c r="I54" i="98"/>
  <c r="G54" i="98"/>
  <c r="E54" i="98"/>
  <c r="I53" i="98"/>
  <c r="G53" i="98"/>
  <c r="E53" i="98"/>
  <c r="I52" i="98"/>
  <c r="G52" i="98"/>
  <c r="E52" i="98"/>
  <c r="I51" i="98"/>
  <c r="G51" i="98"/>
  <c r="E51" i="98"/>
  <c r="I50" i="98"/>
  <c r="G50" i="98"/>
  <c r="E50" i="98"/>
  <c r="I49" i="98"/>
  <c r="G49" i="98"/>
  <c r="E49" i="98"/>
  <c r="I48" i="98"/>
  <c r="E48" i="98"/>
  <c r="I47" i="98"/>
  <c r="G47" i="98"/>
  <c r="E47" i="98"/>
  <c r="I46" i="98"/>
  <c r="E46" i="98"/>
  <c r="G45" i="98"/>
  <c r="G81" i="98" s="1"/>
  <c r="E45" i="98"/>
  <c r="E81" i="98" s="1"/>
  <c r="G44" i="98"/>
  <c r="E43" i="98"/>
  <c r="E42" i="98"/>
  <c r="I41" i="98"/>
  <c r="G41" i="98"/>
  <c r="E41" i="98"/>
  <c r="G40" i="98"/>
  <c r="E40" i="98"/>
  <c r="I39" i="98"/>
  <c r="G39" i="98"/>
  <c r="E39" i="98"/>
  <c r="I38" i="98"/>
  <c r="G38" i="98"/>
  <c r="E38" i="98"/>
  <c r="I37" i="98"/>
  <c r="G37" i="98"/>
  <c r="E37" i="98"/>
  <c r="I36" i="98"/>
  <c r="G36" i="98"/>
  <c r="E36" i="98"/>
  <c r="I35" i="98"/>
  <c r="G35" i="98"/>
  <c r="E35" i="98"/>
  <c r="I34" i="98"/>
  <c r="G34" i="98"/>
  <c r="E34" i="98"/>
  <c r="G33" i="98"/>
  <c r="E33" i="98"/>
  <c r="G32" i="98"/>
  <c r="E32" i="98"/>
  <c r="I31" i="98"/>
  <c r="G31" i="98"/>
  <c r="E31" i="98"/>
  <c r="I30" i="98"/>
  <c r="G30" i="98"/>
  <c r="E30" i="98"/>
  <c r="I29" i="98"/>
  <c r="G29" i="98"/>
  <c r="E29" i="98"/>
  <c r="I28" i="98"/>
  <c r="G28" i="98"/>
  <c r="E28" i="98"/>
  <c r="I27" i="98"/>
  <c r="G27" i="98"/>
  <c r="E27" i="98"/>
  <c r="I26" i="98"/>
  <c r="G26" i="98"/>
  <c r="E26" i="98"/>
  <c r="I25" i="98"/>
  <c r="G25" i="98"/>
  <c r="E25" i="98"/>
  <c r="I24" i="98"/>
  <c r="G24" i="98"/>
  <c r="E24" i="98"/>
  <c r="G23" i="98"/>
  <c r="E23" i="98"/>
  <c r="G22" i="98"/>
  <c r="E22" i="98"/>
  <c r="I21" i="98"/>
  <c r="G21" i="98"/>
  <c r="E21" i="98"/>
  <c r="I20" i="98"/>
  <c r="G20" i="98"/>
  <c r="E20" i="98"/>
  <c r="I19" i="98"/>
  <c r="G19" i="98"/>
  <c r="E19" i="98"/>
  <c r="I18" i="98"/>
  <c r="G18" i="98"/>
  <c r="E18" i="98"/>
  <c r="I17" i="98"/>
  <c r="G17" i="98"/>
  <c r="E17" i="98"/>
  <c r="I16" i="98"/>
  <c r="G16" i="98"/>
  <c r="E16" i="98"/>
  <c r="I15" i="98"/>
  <c r="G15" i="98"/>
  <c r="E15" i="98"/>
  <c r="I14" i="98"/>
  <c r="G14" i="98"/>
  <c r="E14" i="98"/>
  <c r="I13" i="98"/>
  <c r="G13" i="98"/>
  <c r="E13" i="98"/>
  <c r="I12" i="98"/>
  <c r="G12" i="98"/>
  <c r="E12" i="98"/>
  <c r="I11" i="98"/>
  <c r="G11" i="98"/>
  <c r="E11" i="98"/>
  <c r="I10" i="98"/>
  <c r="E10" i="98"/>
  <c r="E9" i="98"/>
  <c r="E8" i="98"/>
  <c r="BE60" i="99"/>
  <c r="BC60" i="99"/>
  <c r="BA60" i="99"/>
  <c r="AY60" i="99"/>
  <c r="AW60" i="99"/>
  <c r="AU60" i="99"/>
  <c r="AS60" i="99"/>
  <c r="AQ60" i="99"/>
  <c r="AO60" i="99"/>
  <c r="AM60" i="99"/>
  <c r="AK60" i="99"/>
  <c r="AI60" i="99"/>
  <c r="AG60" i="99"/>
  <c r="AE60" i="99"/>
  <c r="AC60" i="99"/>
  <c r="AA60" i="99"/>
  <c r="Y60" i="99"/>
  <c r="W60" i="99"/>
  <c r="U60" i="99"/>
  <c r="S60" i="99"/>
  <c r="Q60" i="99"/>
  <c r="O60" i="99"/>
  <c r="M60" i="99"/>
  <c r="K60" i="99"/>
  <c r="I60" i="99"/>
  <c r="G60" i="99"/>
  <c r="E60" i="99"/>
  <c r="BE59" i="99"/>
  <c r="BC59" i="99"/>
  <c r="BA59" i="99"/>
  <c r="AY59" i="99"/>
  <c r="AW59" i="99"/>
  <c r="AU59" i="99"/>
  <c r="AS59" i="99"/>
  <c r="AQ59" i="99"/>
  <c r="AO59" i="99"/>
  <c r="AM59" i="99"/>
  <c r="AK59" i="99"/>
  <c r="AI59" i="99"/>
  <c r="AG59" i="99"/>
  <c r="AE59" i="99"/>
  <c r="AC59" i="99"/>
  <c r="AA59" i="99"/>
  <c r="Y59" i="99"/>
  <c r="W59" i="99"/>
  <c r="U59" i="99"/>
  <c r="S59" i="99"/>
  <c r="Q59" i="99"/>
  <c r="O59" i="99"/>
  <c r="M59" i="99"/>
  <c r="K59" i="99"/>
  <c r="I59" i="99"/>
  <c r="G59" i="99"/>
  <c r="E59" i="99"/>
  <c r="BE58" i="99"/>
  <c r="BC58" i="99"/>
  <c r="BA58" i="99"/>
  <c r="AY58" i="99"/>
  <c r="AW58" i="99"/>
  <c r="AU58" i="99"/>
  <c r="AS58" i="99"/>
  <c r="AQ58" i="99"/>
  <c r="AO58" i="99"/>
  <c r="AM58" i="99"/>
  <c r="AK58" i="99"/>
  <c r="AI58" i="99"/>
  <c r="AG58" i="99"/>
  <c r="AE58" i="99"/>
  <c r="AC58" i="99"/>
  <c r="AA58" i="99"/>
  <c r="Y58" i="99"/>
  <c r="W58" i="99"/>
  <c r="U58" i="99"/>
  <c r="S58" i="99"/>
  <c r="Q58" i="99"/>
  <c r="O58" i="99"/>
  <c r="M58" i="99"/>
  <c r="K58" i="99"/>
  <c r="I58" i="99"/>
  <c r="G58" i="99"/>
  <c r="E58" i="99"/>
  <c r="BE57" i="99"/>
  <c r="BC57" i="99"/>
  <c r="BA57" i="99"/>
  <c r="AY57" i="99"/>
  <c r="AW57" i="99"/>
  <c r="AU57" i="99"/>
  <c r="AS57" i="99"/>
  <c r="AQ57" i="99"/>
  <c r="AO57" i="99"/>
  <c r="AM57" i="99"/>
  <c r="AK57" i="99"/>
  <c r="AI57" i="99"/>
  <c r="AG57" i="99"/>
  <c r="AE57" i="99"/>
  <c r="AC57" i="99"/>
  <c r="AA57" i="99"/>
  <c r="Y57" i="99"/>
  <c r="W57" i="99"/>
  <c r="U57" i="99"/>
  <c r="S57" i="99"/>
  <c r="Q57" i="99"/>
  <c r="O57" i="99"/>
  <c r="M57" i="99"/>
  <c r="K57" i="99"/>
  <c r="I57" i="99"/>
  <c r="G57" i="99"/>
  <c r="E57" i="99"/>
  <c r="BE56" i="99"/>
  <c r="BC56" i="99"/>
  <c r="BA56" i="99"/>
  <c r="AY56" i="99"/>
  <c r="AW56" i="99"/>
  <c r="AU56" i="99"/>
  <c r="AS56" i="99"/>
  <c r="AQ56" i="99"/>
  <c r="AO56" i="99"/>
  <c r="AM56" i="99"/>
  <c r="AK56" i="99"/>
  <c r="AI56" i="99"/>
  <c r="AG56" i="99"/>
  <c r="AE56" i="99"/>
  <c r="AC56" i="99"/>
  <c r="AA56" i="99"/>
  <c r="Y56" i="99"/>
  <c r="W56" i="99"/>
  <c r="U56" i="99"/>
  <c r="S56" i="99"/>
  <c r="Q56" i="99"/>
  <c r="O56" i="99"/>
  <c r="M56" i="99"/>
  <c r="K56" i="99"/>
  <c r="I56" i="99"/>
  <c r="G56" i="99"/>
  <c r="E56" i="99"/>
  <c r="BE55" i="99"/>
  <c r="BC55" i="99"/>
  <c r="BA55" i="99"/>
  <c r="AY55" i="99"/>
  <c r="AW55" i="99"/>
  <c r="AU55" i="99"/>
  <c r="AS55" i="99"/>
  <c r="AQ55" i="99"/>
  <c r="AO55" i="99"/>
  <c r="AM55" i="99"/>
  <c r="AK55" i="99"/>
  <c r="AI55" i="99"/>
  <c r="AG55" i="99"/>
  <c r="AE55" i="99"/>
  <c r="AC55" i="99"/>
  <c r="AA55" i="99"/>
  <c r="Y55" i="99"/>
  <c r="W55" i="99"/>
  <c r="U55" i="99"/>
  <c r="S55" i="99"/>
  <c r="Q55" i="99"/>
  <c r="O55" i="99"/>
  <c r="M55" i="99"/>
  <c r="K55" i="99"/>
  <c r="I55" i="99"/>
  <c r="G55" i="99"/>
  <c r="E55" i="99"/>
  <c r="BE54" i="99"/>
  <c r="BC54" i="99"/>
  <c r="BA54" i="99"/>
  <c r="AY54" i="99"/>
  <c r="AW54" i="99"/>
  <c r="AU54" i="99"/>
  <c r="AS54" i="99"/>
  <c r="AQ54" i="99"/>
  <c r="AO54" i="99"/>
  <c r="AM54" i="99"/>
  <c r="AK54" i="99"/>
  <c r="AI54" i="99"/>
  <c r="AG54" i="99"/>
  <c r="AE54" i="99"/>
  <c r="AC54" i="99"/>
  <c r="AA54" i="99"/>
  <c r="Y54" i="99"/>
  <c r="W54" i="99"/>
  <c r="U54" i="99"/>
  <c r="S54" i="99"/>
  <c r="Q54" i="99"/>
  <c r="O54" i="99"/>
  <c r="M54" i="99"/>
  <c r="K54" i="99"/>
  <c r="I54" i="99"/>
  <c r="G54" i="99"/>
  <c r="E54" i="99"/>
  <c r="BE53" i="99"/>
  <c r="BC53" i="99"/>
  <c r="BA53" i="99"/>
  <c r="AY53" i="99"/>
  <c r="AW53" i="99"/>
  <c r="AU53" i="99"/>
  <c r="AS53" i="99"/>
  <c r="AQ53" i="99"/>
  <c r="AO53" i="99"/>
  <c r="AM53" i="99"/>
  <c r="AK53" i="99"/>
  <c r="AI53" i="99"/>
  <c r="AG53" i="99"/>
  <c r="AE53" i="99"/>
  <c r="AC53" i="99"/>
  <c r="AA53" i="99"/>
  <c r="Y53" i="99"/>
  <c r="W53" i="99"/>
  <c r="U53" i="99"/>
  <c r="S53" i="99"/>
  <c r="Q53" i="99"/>
  <c r="O53" i="99"/>
  <c r="M53" i="99"/>
  <c r="K53" i="99"/>
  <c r="I53" i="99"/>
  <c r="G53" i="99"/>
  <c r="E53" i="99"/>
  <c r="BE52" i="99"/>
  <c r="BC52" i="99"/>
  <c r="BA52" i="99"/>
  <c r="AY52" i="99"/>
  <c r="AW52" i="99"/>
  <c r="AU52" i="99"/>
  <c r="AS52" i="99"/>
  <c r="AQ52" i="99"/>
  <c r="AO52" i="99"/>
  <c r="AM52" i="99"/>
  <c r="AK52" i="99"/>
  <c r="AI52" i="99"/>
  <c r="AG52" i="99"/>
  <c r="AE52" i="99"/>
  <c r="AC52" i="99"/>
  <c r="AA52" i="99"/>
  <c r="Y52" i="99"/>
  <c r="W52" i="99"/>
  <c r="U52" i="99"/>
  <c r="S52" i="99"/>
  <c r="Q52" i="99"/>
  <c r="O52" i="99"/>
  <c r="M52" i="99"/>
  <c r="K52" i="99"/>
  <c r="I52" i="99"/>
  <c r="G52" i="99"/>
  <c r="E52" i="99"/>
  <c r="BE51" i="99"/>
  <c r="BC51" i="99"/>
  <c r="BA51" i="99"/>
  <c r="AY51" i="99"/>
  <c r="AW51" i="99"/>
  <c r="AU51" i="99"/>
  <c r="AS51" i="99"/>
  <c r="AQ51" i="99"/>
  <c r="AO51" i="99"/>
  <c r="AM51" i="99"/>
  <c r="AK51" i="99"/>
  <c r="AI51" i="99"/>
  <c r="AG51" i="99"/>
  <c r="AE51" i="99"/>
  <c r="AC51" i="99"/>
  <c r="AA51" i="99"/>
  <c r="Y51" i="99"/>
  <c r="W51" i="99"/>
  <c r="U51" i="99"/>
  <c r="S51" i="99"/>
  <c r="Q51" i="99"/>
  <c r="O51" i="99"/>
  <c r="M51" i="99"/>
  <c r="K51" i="99"/>
  <c r="I51" i="99"/>
  <c r="G51" i="99"/>
  <c r="E51" i="99"/>
  <c r="BE50" i="99"/>
  <c r="BC50" i="99"/>
  <c r="BA50" i="99"/>
  <c r="AY50" i="99"/>
  <c r="AW50" i="99"/>
  <c r="AU50" i="99"/>
  <c r="AS50" i="99"/>
  <c r="AQ50" i="99"/>
  <c r="AO50" i="99"/>
  <c r="AM50" i="99"/>
  <c r="AK50" i="99"/>
  <c r="AI50" i="99"/>
  <c r="AG50" i="99"/>
  <c r="AE50" i="99"/>
  <c r="AC50" i="99"/>
  <c r="AA50" i="99"/>
  <c r="Y50" i="99"/>
  <c r="W50" i="99"/>
  <c r="U50" i="99"/>
  <c r="S50" i="99"/>
  <c r="Q50" i="99"/>
  <c r="O50" i="99"/>
  <c r="M50" i="99"/>
  <c r="K50" i="99"/>
  <c r="I50" i="99"/>
  <c r="G50" i="99"/>
  <c r="E50" i="99"/>
  <c r="BE49" i="99"/>
  <c r="BC49" i="99"/>
  <c r="BA49" i="99"/>
  <c r="AY49" i="99"/>
  <c r="AW49" i="99"/>
  <c r="AU49" i="99"/>
  <c r="AS49" i="99"/>
  <c r="AQ49" i="99"/>
  <c r="AO49" i="99"/>
  <c r="AM49" i="99"/>
  <c r="AK49" i="99"/>
  <c r="AI49" i="99"/>
  <c r="AG49" i="99"/>
  <c r="AE49" i="99"/>
  <c r="AC49" i="99"/>
  <c r="AA49" i="99"/>
  <c r="Y49" i="99"/>
  <c r="W49" i="99"/>
  <c r="U49" i="99"/>
  <c r="S49" i="99"/>
  <c r="Q49" i="99"/>
  <c r="O49" i="99"/>
  <c r="M49" i="99"/>
  <c r="K49" i="99"/>
  <c r="I49" i="99"/>
  <c r="G49" i="99"/>
  <c r="E49" i="99"/>
  <c r="BE48" i="99"/>
  <c r="BC48" i="99"/>
  <c r="BA48" i="99"/>
  <c r="AY48" i="99"/>
  <c r="AW48" i="99"/>
  <c r="AU48" i="99"/>
  <c r="AS48" i="99"/>
  <c r="AQ48" i="99"/>
  <c r="AO48" i="99"/>
  <c r="AM48" i="99"/>
  <c r="AK48" i="99"/>
  <c r="AI48" i="99"/>
  <c r="AG48" i="99"/>
  <c r="AE48" i="99"/>
  <c r="AC48" i="99"/>
  <c r="AA48" i="99"/>
  <c r="Y48" i="99"/>
  <c r="W48" i="99"/>
  <c r="U48" i="99"/>
  <c r="S48" i="99"/>
  <c r="Q48" i="99"/>
  <c r="O48" i="99"/>
  <c r="M48" i="99"/>
  <c r="K48" i="99"/>
  <c r="I48" i="99"/>
  <c r="G48" i="99"/>
  <c r="E48" i="99"/>
  <c r="BE47" i="99"/>
  <c r="BC47" i="99"/>
  <c r="BA47" i="99"/>
  <c r="AY47" i="99"/>
  <c r="AW47" i="99"/>
  <c r="AU47" i="99"/>
  <c r="AS47" i="99"/>
  <c r="AQ47" i="99"/>
  <c r="AO47" i="99"/>
  <c r="AM47" i="99"/>
  <c r="AK47" i="99"/>
  <c r="AI47" i="99"/>
  <c r="AG47" i="99"/>
  <c r="AE47" i="99"/>
  <c r="AC47" i="99"/>
  <c r="AA47" i="99"/>
  <c r="Y47" i="99"/>
  <c r="W47" i="99"/>
  <c r="U47" i="99"/>
  <c r="S47" i="99"/>
  <c r="Q47" i="99"/>
  <c r="O47" i="99"/>
  <c r="M47" i="99"/>
  <c r="K47" i="99"/>
  <c r="I47" i="99"/>
  <c r="G47" i="99"/>
  <c r="E47" i="99"/>
  <c r="BE46" i="99"/>
  <c r="BC46" i="99"/>
  <c r="BA46" i="99"/>
  <c r="AY46" i="99"/>
  <c r="AW46" i="99"/>
  <c r="AU46" i="99"/>
  <c r="AS46" i="99"/>
  <c r="AQ46" i="99"/>
  <c r="AO46" i="99"/>
  <c r="AM46" i="99"/>
  <c r="AK46" i="99"/>
  <c r="AI46" i="99"/>
  <c r="AG46" i="99"/>
  <c r="AE46" i="99"/>
  <c r="AC46" i="99"/>
  <c r="AA46" i="99"/>
  <c r="Y46" i="99"/>
  <c r="W46" i="99"/>
  <c r="U46" i="99"/>
  <c r="S46" i="99"/>
  <c r="Q46" i="99"/>
  <c r="O46" i="99"/>
  <c r="M46" i="99"/>
  <c r="K46" i="99"/>
  <c r="I46" i="99"/>
  <c r="G46" i="99"/>
  <c r="E46" i="99"/>
  <c r="BE45" i="99"/>
  <c r="BC45" i="99"/>
  <c r="BA45" i="99"/>
  <c r="AY45" i="99"/>
  <c r="AW45" i="99"/>
  <c r="AU45" i="99"/>
  <c r="AS45" i="99"/>
  <c r="AQ45" i="99"/>
  <c r="AO45" i="99"/>
  <c r="AM45" i="99"/>
  <c r="AK45" i="99"/>
  <c r="AI45" i="99"/>
  <c r="AG45" i="99"/>
  <c r="AE45" i="99"/>
  <c r="AC45" i="99"/>
  <c r="AA45" i="99"/>
  <c r="Y45" i="99"/>
  <c r="W45" i="99"/>
  <c r="U45" i="99"/>
  <c r="S45" i="99"/>
  <c r="Q45" i="99"/>
  <c r="O45" i="99"/>
  <c r="M45" i="99"/>
  <c r="K45" i="99"/>
  <c r="I45" i="99"/>
  <c r="G45" i="99"/>
  <c r="E45" i="99"/>
  <c r="BE44" i="99"/>
  <c r="BC44" i="99"/>
  <c r="BA44" i="99"/>
  <c r="AY44" i="99"/>
  <c r="AW44" i="99"/>
  <c r="AU44" i="99"/>
  <c r="AS44" i="99"/>
  <c r="AQ44" i="99"/>
  <c r="AO44" i="99"/>
  <c r="AM44" i="99"/>
  <c r="AK44" i="99"/>
  <c r="AI44" i="99"/>
  <c r="AG44" i="99"/>
  <c r="AE44" i="99"/>
  <c r="AC44" i="99"/>
  <c r="AA44" i="99"/>
  <c r="Y44" i="99"/>
  <c r="W44" i="99"/>
  <c r="U44" i="99"/>
  <c r="S44" i="99"/>
  <c r="Q44" i="99"/>
  <c r="O44" i="99"/>
  <c r="M44" i="99"/>
  <c r="K44" i="99"/>
  <c r="I44" i="99"/>
  <c r="G44" i="99"/>
  <c r="E44" i="99"/>
  <c r="BE43" i="99"/>
  <c r="BC43" i="99"/>
  <c r="BA43" i="99"/>
  <c r="AY43" i="99"/>
  <c r="AW43" i="99"/>
  <c r="AU43" i="99"/>
  <c r="AS43" i="99"/>
  <c r="AQ43" i="99"/>
  <c r="AO43" i="99"/>
  <c r="AM43" i="99"/>
  <c r="AK43" i="99"/>
  <c r="AI43" i="99"/>
  <c r="AG43" i="99"/>
  <c r="AE43" i="99"/>
  <c r="AC43" i="99"/>
  <c r="AA43" i="99"/>
  <c r="Y43" i="99"/>
  <c r="W43" i="99"/>
  <c r="U43" i="99"/>
  <c r="S43" i="99"/>
  <c r="Q43" i="99"/>
  <c r="O43" i="99"/>
  <c r="M43" i="99"/>
  <c r="K43" i="99"/>
  <c r="I43" i="99"/>
  <c r="G43" i="99"/>
  <c r="E43" i="99"/>
  <c r="BE42" i="99"/>
  <c r="BC42" i="99"/>
  <c r="BA42" i="99"/>
  <c r="AY42" i="99"/>
  <c r="AW42" i="99"/>
  <c r="AU42" i="99"/>
  <c r="AS42" i="99"/>
  <c r="AQ42" i="99"/>
  <c r="AO42" i="99"/>
  <c r="AM42" i="99"/>
  <c r="AK42" i="99"/>
  <c r="AI42" i="99"/>
  <c r="AG42" i="99"/>
  <c r="AE42" i="99"/>
  <c r="AC42" i="99"/>
  <c r="AA42" i="99"/>
  <c r="Y42" i="99"/>
  <c r="W42" i="99"/>
  <c r="U42" i="99"/>
  <c r="S42" i="99"/>
  <c r="Q42" i="99"/>
  <c r="O42" i="99"/>
  <c r="M42" i="99"/>
  <c r="K42" i="99"/>
  <c r="I42" i="99"/>
  <c r="G42" i="99"/>
  <c r="E42" i="99"/>
  <c r="BE41" i="99"/>
  <c r="BC41" i="99"/>
  <c r="BA41" i="99"/>
  <c r="AY41" i="99"/>
  <c r="AW41" i="99"/>
  <c r="AU41" i="99"/>
  <c r="AS41" i="99"/>
  <c r="AQ41" i="99"/>
  <c r="AO41" i="99"/>
  <c r="AM41" i="99"/>
  <c r="AK41" i="99"/>
  <c r="AI41" i="99"/>
  <c r="AG41" i="99"/>
  <c r="AE41" i="99"/>
  <c r="AC41" i="99"/>
  <c r="AA41" i="99"/>
  <c r="Y41" i="99"/>
  <c r="W41" i="99"/>
  <c r="U41" i="99"/>
  <c r="S41" i="99"/>
  <c r="Q41" i="99"/>
  <c r="O41" i="99"/>
  <c r="M41" i="99"/>
  <c r="K41" i="99"/>
  <c r="I41" i="99"/>
  <c r="G41" i="99"/>
  <c r="E41" i="99"/>
  <c r="BE40" i="99"/>
  <c r="BC40" i="99"/>
  <c r="BA40" i="99"/>
  <c r="AY40" i="99"/>
  <c r="AW40" i="99"/>
  <c r="AU40" i="99"/>
  <c r="AS40" i="99"/>
  <c r="AQ40" i="99"/>
  <c r="AO40" i="99"/>
  <c r="AM40" i="99"/>
  <c r="AK40" i="99"/>
  <c r="AI40" i="99"/>
  <c r="AG40" i="99"/>
  <c r="AE40" i="99"/>
  <c r="AC40" i="99"/>
  <c r="AA40" i="99"/>
  <c r="Y40" i="99"/>
  <c r="W40" i="99"/>
  <c r="U40" i="99"/>
  <c r="S40" i="99"/>
  <c r="Q40" i="99"/>
  <c r="O40" i="99"/>
  <c r="M40" i="99"/>
  <c r="K40" i="99"/>
  <c r="I40" i="99"/>
  <c r="G40" i="99"/>
  <c r="E40" i="99"/>
  <c r="BE39" i="99"/>
  <c r="BC39" i="99"/>
  <c r="BA39" i="99"/>
  <c r="AY39" i="99"/>
  <c r="AW39" i="99"/>
  <c r="AU39" i="99"/>
  <c r="AS39" i="99"/>
  <c r="AQ39" i="99"/>
  <c r="AO39" i="99"/>
  <c r="AM39" i="99"/>
  <c r="AK39" i="99"/>
  <c r="AI39" i="99"/>
  <c r="AG39" i="99"/>
  <c r="AE39" i="99"/>
  <c r="AC39" i="99"/>
  <c r="AA39" i="99"/>
  <c r="Y39" i="99"/>
  <c r="W39" i="99"/>
  <c r="U39" i="99"/>
  <c r="S39" i="99"/>
  <c r="Q39" i="99"/>
  <c r="O39" i="99"/>
  <c r="M39" i="99"/>
  <c r="K39" i="99"/>
  <c r="I39" i="99"/>
  <c r="G39" i="99"/>
  <c r="E39" i="99"/>
  <c r="BE38" i="99"/>
  <c r="BC38" i="99"/>
  <c r="BA38" i="99"/>
  <c r="AY38" i="99"/>
  <c r="AW38" i="99"/>
  <c r="AU38" i="99"/>
  <c r="AS38" i="99"/>
  <c r="AQ38" i="99"/>
  <c r="AO38" i="99"/>
  <c r="AM38" i="99"/>
  <c r="AK38" i="99"/>
  <c r="AI38" i="99"/>
  <c r="AG38" i="99"/>
  <c r="AE38" i="99"/>
  <c r="AC38" i="99"/>
  <c r="AA38" i="99"/>
  <c r="Y38" i="99"/>
  <c r="W38" i="99"/>
  <c r="U38" i="99"/>
  <c r="S38" i="99"/>
  <c r="Q38" i="99"/>
  <c r="O38" i="99"/>
  <c r="M38" i="99"/>
  <c r="K38" i="99"/>
  <c r="I38" i="99"/>
  <c r="G38" i="99"/>
  <c r="E38" i="99"/>
  <c r="BE37" i="99"/>
  <c r="BC37" i="99"/>
  <c r="BA37" i="99"/>
  <c r="AY37" i="99"/>
  <c r="AW37" i="99"/>
  <c r="AU37" i="99"/>
  <c r="AS37" i="99"/>
  <c r="AQ37" i="99"/>
  <c r="AO37" i="99"/>
  <c r="AM37" i="99"/>
  <c r="AK37" i="99"/>
  <c r="AI37" i="99"/>
  <c r="AG37" i="99"/>
  <c r="AE37" i="99"/>
  <c r="AC37" i="99"/>
  <c r="AA37" i="99"/>
  <c r="Y37" i="99"/>
  <c r="W37" i="99"/>
  <c r="U37" i="99"/>
  <c r="S37" i="99"/>
  <c r="Q37" i="99"/>
  <c r="O37" i="99"/>
  <c r="M37" i="99"/>
  <c r="K37" i="99"/>
  <c r="I37" i="99"/>
  <c r="G37" i="99"/>
  <c r="E37" i="99"/>
  <c r="BE36" i="99"/>
  <c r="BC36" i="99"/>
  <c r="BA36" i="99"/>
  <c r="AY36" i="99"/>
  <c r="AW36" i="99"/>
  <c r="AU36" i="99"/>
  <c r="AS36" i="99"/>
  <c r="AQ36" i="99"/>
  <c r="AO36" i="99"/>
  <c r="AM36" i="99"/>
  <c r="AK36" i="99"/>
  <c r="AI36" i="99"/>
  <c r="AG36" i="99"/>
  <c r="AE36" i="99"/>
  <c r="AC36" i="99"/>
  <c r="AA36" i="99"/>
  <c r="Y36" i="99"/>
  <c r="W36" i="99"/>
  <c r="U36" i="99"/>
  <c r="S36" i="99"/>
  <c r="Q36" i="99"/>
  <c r="O36" i="99"/>
  <c r="M36" i="99"/>
  <c r="K36" i="99"/>
  <c r="I36" i="99"/>
  <c r="G36" i="99"/>
  <c r="E36" i="99"/>
  <c r="BE35" i="99"/>
  <c r="BC35" i="99"/>
  <c r="BA35" i="99"/>
  <c r="AY35" i="99"/>
  <c r="AW35" i="99"/>
  <c r="AU35" i="99"/>
  <c r="AS35" i="99"/>
  <c r="AQ35" i="99"/>
  <c r="AO35" i="99"/>
  <c r="AM35" i="99"/>
  <c r="AK35" i="99"/>
  <c r="AI35" i="99"/>
  <c r="AG35" i="99"/>
  <c r="AE35" i="99"/>
  <c r="AC35" i="99"/>
  <c r="AA35" i="99"/>
  <c r="Y35" i="99"/>
  <c r="W35" i="99"/>
  <c r="U35" i="99"/>
  <c r="S35" i="99"/>
  <c r="Q35" i="99"/>
  <c r="O35" i="99"/>
  <c r="M35" i="99"/>
  <c r="K35" i="99"/>
  <c r="I35" i="99"/>
  <c r="G35" i="99"/>
  <c r="E35" i="99"/>
  <c r="BE34" i="99"/>
  <c r="BC34" i="99"/>
  <c r="BA34" i="99"/>
  <c r="AY34" i="99"/>
  <c r="AW34" i="99"/>
  <c r="AU34" i="99"/>
  <c r="AS34" i="99"/>
  <c r="AQ34" i="99"/>
  <c r="AO34" i="99"/>
  <c r="AM34" i="99"/>
  <c r="AK34" i="99"/>
  <c r="AI34" i="99"/>
  <c r="AG34" i="99"/>
  <c r="AE34" i="99"/>
  <c r="AC34" i="99"/>
  <c r="AA34" i="99"/>
  <c r="Y34" i="99"/>
  <c r="W34" i="99"/>
  <c r="U34" i="99"/>
  <c r="S34" i="99"/>
  <c r="Q34" i="99"/>
  <c r="O34" i="99"/>
  <c r="M34" i="99"/>
  <c r="K34" i="99"/>
  <c r="I34" i="99"/>
  <c r="G34" i="99"/>
  <c r="E34" i="99"/>
  <c r="BE33" i="99"/>
  <c r="BC33" i="99"/>
  <c r="BA33" i="99"/>
  <c r="AY33" i="99"/>
  <c r="AW33" i="99"/>
  <c r="AU33" i="99"/>
  <c r="AS33" i="99"/>
  <c r="AQ33" i="99"/>
  <c r="AO33" i="99"/>
  <c r="AM33" i="99"/>
  <c r="AK33" i="99"/>
  <c r="AI33" i="99"/>
  <c r="AG33" i="99"/>
  <c r="AE33" i="99"/>
  <c r="AC33" i="99"/>
  <c r="AA33" i="99"/>
  <c r="Y33" i="99"/>
  <c r="W33" i="99"/>
  <c r="U33" i="99"/>
  <c r="S33" i="99"/>
  <c r="Q33" i="99"/>
  <c r="O33" i="99"/>
  <c r="M33" i="99"/>
  <c r="K33" i="99"/>
  <c r="I33" i="99"/>
  <c r="G33" i="99"/>
  <c r="E33" i="99"/>
  <c r="BE32" i="99"/>
  <c r="BC32" i="99"/>
  <c r="BA32" i="99"/>
  <c r="AY32" i="99"/>
  <c r="AW32" i="99"/>
  <c r="AU32" i="99"/>
  <c r="AS32" i="99"/>
  <c r="AQ32" i="99"/>
  <c r="AO32" i="99"/>
  <c r="AM32" i="99"/>
  <c r="AK32" i="99"/>
  <c r="AI32" i="99"/>
  <c r="AG32" i="99"/>
  <c r="AE32" i="99"/>
  <c r="AC32" i="99"/>
  <c r="AA32" i="99"/>
  <c r="Y32" i="99"/>
  <c r="W32" i="99"/>
  <c r="U32" i="99"/>
  <c r="S32" i="99"/>
  <c r="Q32" i="99"/>
  <c r="O32" i="99"/>
  <c r="M32" i="99"/>
  <c r="K32" i="99"/>
  <c r="I32" i="99"/>
  <c r="G32" i="99"/>
  <c r="E32" i="99"/>
  <c r="BE31" i="99"/>
  <c r="BC31" i="99"/>
  <c r="BA31" i="99"/>
  <c r="AY31" i="99"/>
  <c r="AW31" i="99"/>
  <c r="AU31" i="99"/>
  <c r="AS31" i="99"/>
  <c r="AQ31" i="99"/>
  <c r="AO31" i="99"/>
  <c r="AM31" i="99"/>
  <c r="AK31" i="99"/>
  <c r="AI31" i="99"/>
  <c r="AG31" i="99"/>
  <c r="AE31" i="99"/>
  <c r="AC31" i="99"/>
  <c r="AA31" i="99"/>
  <c r="Y31" i="99"/>
  <c r="W31" i="99"/>
  <c r="U31" i="99"/>
  <c r="S31" i="99"/>
  <c r="Q31" i="99"/>
  <c r="O31" i="99"/>
  <c r="M31" i="99"/>
  <c r="K31" i="99"/>
  <c r="I31" i="99"/>
  <c r="G31" i="99"/>
  <c r="E31" i="99"/>
  <c r="BE30" i="99"/>
  <c r="BC30" i="99"/>
  <c r="BA30" i="99"/>
  <c r="AY30" i="99"/>
  <c r="AW30" i="99"/>
  <c r="AU30" i="99"/>
  <c r="AS30" i="99"/>
  <c r="AQ30" i="99"/>
  <c r="AO30" i="99"/>
  <c r="AM30" i="99"/>
  <c r="AK30" i="99"/>
  <c r="AI30" i="99"/>
  <c r="AG30" i="99"/>
  <c r="AE30" i="99"/>
  <c r="AC30" i="99"/>
  <c r="AA30" i="99"/>
  <c r="Y30" i="99"/>
  <c r="W30" i="99"/>
  <c r="U30" i="99"/>
  <c r="S30" i="99"/>
  <c r="Q30" i="99"/>
  <c r="O30" i="99"/>
  <c r="M30" i="99"/>
  <c r="K30" i="99"/>
  <c r="I30" i="99"/>
  <c r="G30" i="99"/>
  <c r="E30" i="99"/>
  <c r="BE29" i="99"/>
  <c r="BC29" i="99"/>
  <c r="BA29" i="99"/>
  <c r="AY29" i="99"/>
  <c r="AW29" i="99"/>
  <c r="AU29" i="99"/>
  <c r="AS29" i="99"/>
  <c r="AQ29" i="99"/>
  <c r="AO29" i="99"/>
  <c r="AM29" i="99"/>
  <c r="AK29" i="99"/>
  <c r="AI29" i="99"/>
  <c r="AG29" i="99"/>
  <c r="AE29" i="99"/>
  <c r="AC29" i="99"/>
  <c r="AA29" i="99"/>
  <c r="Y29" i="99"/>
  <c r="W29" i="99"/>
  <c r="U29" i="99"/>
  <c r="S29" i="99"/>
  <c r="Q29" i="99"/>
  <c r="O29" i="99"/>
  <c r="M29" i="99"/>
  <c r="K29" i="99"/>
  <c r="I29" i="99"/>
  <c r="G29" i="99"/>
  <c r="E29" i="99"/>
  <c r="BE28" i="99"/>
  <c r="BC28" i="99"/>
  <c r="BA28" i="99"/>
  <c r="AY28" i="99"/>
  <c r="AW28" i="99"/>
  <c r="AU28" i="99"/>
  <c r="AS28" i="99"/>
  <c r="AQ28" i="99"/>
  <c r="AO28" i="99"/>
  <c r="AM28" i="99"/>
  <c r="AK28" i="99"/>
  <c r="AI28" i="99"/>
  <c r="AG28" i="99"/>
  <c r="AE28" i="99"/>
  <c r="AC28" i="99"/>
  <c r="AA28" i="99"/>
  <c r="Y28" i="99"/>
  <c r="W28" i="99"/>
  <c r="U28" i="99"/>
  <c r="S28" i="99"/>
  <c r="Q28" i="99"/>
  <c r="O28" i="99"/>
  <c r="M28" i="99"/>
  <c r="K28" i="99"/>
  <c r="I28" i="99"/>
  <c r="G28" i="99"/>
  <c r="E28" i="99"/>
  <c r="BE27" i="99"/>
  <c r="BC27" i="99"/>
  <c r="BA27" i="99"/>
  <c r="AY27" i="99"/>
  <c r="AW27" i="99"/>
  <c r="AU27" i="99"/>
  <c r="AS27" i="99"/>
  <c r="AQ27" i="99"/>
  <c r="AO27" i="99"/>
  <c r="AM27" i="99"/>
  <c r="AK27" i="99"/>
  <c r="AI27" i="99"/>
  <c r="AG27" i="99"/>
  <c r="AE27" i="99"/>
  <c r="AC27" i="99"/>
  <c r="AA27" i="99"/>
  <c r="Y27" i="99"/>
  <c r="W27" i="99"/>
  <c r="U27" i="99"/>
  <c r="S27" i="99"/>
  <c r="Q27" i="99"/>
  <c r="O27" i="99"/>
  <c r="M27" i="99"/>
  <c r="K27" i="99"/>
  <c r="I27" i="99"/>
  <c r="G27" i="99"/>
  <c r="E27" i="99"/>
  <c r="BE26" i="99"/>
  <c r="BC26" i="99"/>
  <c r="BA26" i="99"/>
  <c r="AY26" i="99"/>
  <c r="AW26" i="99"/>
  <c r="AU26" i="99"/>
  <c r="AS26" i="99"/>
  <c r="AQ26" i="99"/>
  <c r="AO26" i="99"/>
  <c r="AM26" i="99"/>
  <c r="AK26" i="99"/>
  <c r="AI26" i="99"/>
  <c r="AG26" i="99"/>
  <c r="AE26" i="99"/>
  <c r="AC26" i="99"/>
  <c r="AA26" i="99"/>
  <c r="Y26" i="99"/>
  <c r="W26" i="99"/>
  <c r="U26" i="99"/>
  <c r="S26" i="99"/>
  <c r="Q26" i="99"/>
  <c r="O26" i="99"/>
  <c r="M26" i="99"/>
  <c r="K26" i="99"/>
  <c r="I26" i="99"/>
  <c r="G26" i="99"/>
  <c r="E26" i="99"/>
  <c r="BE25" i="99"/>
  <c r="BC25" i="99"/>
  <c r="BA25" i="99"/>
  <c r="AY25" i="99"/>
  <c r="AW25" i="99"/>
  <c r="AU25" i="99"/>
  <c r="AS25" i="99"/>
  <c r="AQ25" i="99"/>
  <c r="AO25" i="99"/>
  <c r="AM25" i="99"/>
  <c r="AK25" i="99"/>
  <c r="AI25" i="99"/>
  <c r="AG25" i="99"/>
  <c r="AE25" i="99"/>
  <c r="AC25" i="99"/>
  <c r="AA25" i="99"/>
  <c r="Y25" i="99"/>
  <c r="W25" i="99"/>
  <c r="U25" i="99"/>
  <c r="S25" i="99"/>
  <c r="Q25" i="99"/>
  <c r="O25" i="99"/>
  <c r="M25" i="99"/>
  <c r="K25" i="99"/>
  <c r="I25" i="99"/>
  <c r="G25" i="99"/>
  <c r="E25" i="99"/>
  <c r="BE24" i="99"/>
  <c r="BC24" i="99"/>
  <c r="BA24" i="99"/>
  <c r="AY24" i="99"/>
  <c r="AW24" i="99"/>
  <c r="AU24" i="99"/>
  <c r="AS24" i="99"/>
  <c r="AQ24" i="99"/>
  <c r="AO24" i="99"/>
  <c r="AM24" i="99"/>
  <c r="AK24" i="99"/>
  <c r="AI24" i="99"/>
  <c r="AG24" i="99"/>
  <c r="AE24" i="99"/>
  <c r="AC24" i="99"/>
  <c r="AA24" i="99"/>
  <c r="Y24" i="99"/>
  <c r="W24" i="99"/>
  <c r="U24" i="99"/>
  <c r="S24" i="99"/>
  <c r="Q24" i="99"/>
  <c r="O24" i="99"/>
  <c r="M24" i="99"/>
  <c r="K24" i="99"/>
  <c r="I24" i="99"/>
  <c r="G24" i="99"/>
  <c r="E24" i="99"/>
  <c r="BE23" i="99"/>
  <c r="BC23" i="99"/>
  <c r="BA23" i="99"/>
  <c r="AY23" i="99"/>
  <c r="AW23" i="99"/>
  <c r="AU23" i="99"/>
  <c r="AS23" i="99"/>
  <c r="AQ23" i="99"/>
  <c r="AO23" i="99"/>
  <c r="AM23" i="99"/>
  <c r="AK23" i="99"/>
  <c r="AI23" i="99"/>
  <c r="AG23" i="99"/>
  <c r="AE23" i="99"/>
  <c r="AC23" i="99"/>
  <c r="AA23" i="99"/>
  <c r="Y23" i="99"/>
  <c r="W23" i="99"/>
  <c r="U23" i="99"/>
  <c r="S23" i="99"/>
  <c r="Q23" i="99"/>
  <c r="O23" i="99"/>
  <c r="M23" i="99"/>
  <c r="K23" i="99"/>
  <c r="I23" i="99"/>
  <c r="G23" i="99"/>
  <c r="E23" i="99"/>
  <c r="BE22" i="99"/>
  <c r="BC22" i="99"/>
  <c r="BA22" i="99"/>
  <c r="AY22" i="99"/>
  <c r="AW22" i="99"/>
  <c r="AU22" i="99"/>
  <c r="AS22" i="99"/>
  <c r="AQ22" i="99"/>
  <c r="AO22" i="99"/>
  <c r="AM22" i="99"/>
  <c r="AK22" i="99"/>
  <c r="AI22" i="99"/>
  <c r="AG22" i="99"/>
  <c r="AE22" i="99"/>
  <c r="AC22" i="99"/>
  <c r="AA22" i="99"/>
  <c r="Y22" i="99"/>
  <c r="W22" i="99"/>
  <c r="U22" i="99"/>
  <c r="S22" i="99"/>
  <c r="Q22" i="99"/>
  <c r="O22" i="99"/>
  <c r="M22" i="99"/>
  <c r="K22" i="99"/>
  <c r="I22" i="99"/>
  <c r="G22" i="99"/>
  <c r="E22" i="99"/>
  <c r="BE21" i="99"/>
  <c r="BC21" i="99"/>
  <c r="BA21" i="99"/>
  <c r="AY21" i="99"/>
  <c r="AW21" i="99"/>
  <c r="AU21" i="99"/>
  <c r="AS21" i="99"/>
  <c r="AQ21" i="99"/>
  <c r="AO21" i="99"/>
  <c r="AM21" i="99"/>
  <c r="AK21" i="99"/>
  <c r="AI21" i="99"/>
  <c r="AG21" i="99"/>
  <c r="AE21" i="99"/>
  <c r="AC21" i="99"/>
  <c r="AA21" i="99"/>
  <c r="Y21" i="99"/>
  <c r="W21" i="99"/>
  <c r="U21" i="99"/>
  <c r="S21" i="99"/>
  <c r="Q21" i="99"/>
  <c r="O21" i="99"/>
  <c r="M21" i="99"/>
  <c r="K21" i="99"/>
  <c r="I21" i="99"/>
  <c r="G21" i="99"/>
  <c r="E21" i="99"/>
  <c r="BE20" i="99"/>
  <c r="BC20" i="99"/>
  <c r="BA20" i="99"/>
  <c r="AY20" i="99"/>
  <c r="AW20" i="99"/>
  <c r="AU20" i="99"/>
  <c r="AS20" i="99"/>
  <c r="AQ20" i="99"/>
  <c r="AO20" i="99"/>
  <c r="AM20" i="99"/>
  <c r="AK20" i="99"/>
  <c r="AI20" i="99"/>
  <c r="AG20" i="99"/>
  <c r="AE20" i="99"/>
  <c r="AC20" i="99"/>
  <c r="AA20" i="99"/>
  <c r="Y20" i="99"/>
  <c r="W20" i="99"/>
  <c r="U20" i="99"/>
  <c r="S20" i="99"/>
  <c r="Q20" i="99"/>
  <c r="O20" i="99"/>
  <c r="M20" i="99"/>
  <c r="K20" i="99"/>
  <c r="I20" i="99"/>
  <c r="G20" i="99"/>
  <c r="E20" i="99"/>
  <c r="BE19" i="99"/>
  <c r="BC19" i="99"/>
  <c r="BA19" i="99"/>
  <c r="AY19" i="99"/>
  <c r="AW19" i="99"/>
  <c r="AU19" i="99"/>
  <c r="AS19" i="99"/>
  <c r="AQ19" i="99"/>
  <c r="AO19" i="99"/>
  <c r="AM19" i="99"/>
  <c r="AK19" i="99"/>
  <c r="AI19" i="99"/>
  <c r="AG19" i="99"/>
  <c r="AE19" i="99"/>
  <c r="AC19" i="99"/>
  <c r="AA19" i="99"/>
  <c r="Y19" i="99"/>
  <c r="W19" i="99"/>
  <c r="U19" i="99"/>
  <c r="S19" i="99"/>
  <c r="Q19" i="99"/>
  <c r="O19" i="99"/>
  <c r="M19" i="99"/>
  <c r="K19" i="99"/>
  <c r="I19" i="99"/>
  <c r="G19" i="99"/>
  <c r="E19" i="99"/>
  <c r="BE18" i="99"/>
  <c r="BC18" i="99"/>
  <c r="BA18" i="99"/>
  <c r="AY18" i="99"/>
  <c r="AW18" i="99"/>
  <c r="AU18" i="99"/>
  <c r="AS18" i="99"/>
  <c r="AQ18" i="99"/>
  <c r="AO18" i="99"/>
  <c r="AM18" i="99"/>
  <c r="AK18" i="99"/>
  <c r="AI18" i="99"/>
  <c r="AG18" i="99"/>
  <c r="AE18" i="99"/>
  <c r="AC18" i="99"/>
  <c r="AA18" i="99"/>
  <c r="Y18" i="99"/>
  <c r="W18" i="99"/>
  <c r="U18" i="99"/>
  <c r="S18" i="99"/>
  <c r="Q18" i="99"/>
  <c r="O18" i="99"/>
  <c r="M18" i="99"/>
  <c r="K18" i="99"/>
  <c r="I18" i="99"/>
  <c r="G18" i="99"/>
  <c r="E18" i="99"/>
  <c r="BE17" i="99"/>
  <c r="BC17" i="99"/>
  <c r="BA17" i="99"/>
  <c r="AY17" i="99"/>
  <c r="AW17" i="99"/>
  <c r="AU17" i="99"/>
  <c r="AS17" i="99"/>
  <c r="AQ17" i="99"/>
  <c r="AO17" i="99"/>
  <c r="AM17" i="99"/>
  <c r="AK17" i="99"/>
  <c r="AI17" i="99"/>
  <c r="AG17" i="99"/>
  <c r="AE17" i="99"/>
  <c r="AC17" i="99"/>
  <c r="AA17" i="99"/>
  <c r="Y17" i="99"/>
  <c r="W17" i="99"/>
  <c r="U17" i="99"/>
  <c r="S17" i="99"/>
  <c r="Q17" i="99"/>
  <c r="O17" i="99"/>
  <c r="M17" i="99"/>
  <c r="K17" i="99"/>
  <c r="I17" i="99"/>
  <c r="G17" i="99"/>
  <c r="E17" i="99"/>
  <c r="BE16" i="99"/>
  <c r="BC16" i="99"/>
  <c r="BA16" i="99"/>
  <c r="AY16" i="99"/>
  <c r="AW16" i="99"/>
  <c r="AU16" i="99"/>
  <c r="AS16" i="99"/>
  <c r="AQ16" i="99"/>
  <c r="AO16" i="99"/>
  <c r="AM16" i="99"/>
  <c r="AK16" i="99"/>
  <c r="AI16" i="99"/>
  <c r="AG16" i="99"/>
  <c r="AE16" i="99"/>
  <c r="AC16" i="99"/>
  <c r="AA16" i="99"/>
  <c r="Y16" i="99"/>
  <c r="W16" i="99"/>
  <c r="U16" i="99"/>
  <c r="S16" i="99"/>
  <c r="Q16" i="99"/>
  <c r="O16" i="99"/>
  <c r="M16" i="99"/>
  <c r="K16" i="99"/>
  <c r="I16" i="99"/>
  <c r="G16" i="99"/>
  <c r="E16" i="99"/>
  <c r="BE15" i="99"/>
  <c r="BC15" i="99"/>
  <c r="BA15" i="99"/>
  <c r="AY15" i="99"/>
  <c r="AW15" i="99"/>
  <c r="AU15" i="99"/>
  <c r="AS15" i="99"/>
  <c r="AQ15" i="99"/>
  <c r="AO15" i="99"/>
  <c r="AM15" i="99"/>
  <c r="AK15" i="99"/>
  <c r="AI15" i="99"/>
  <c r="AG15" i="99"/>
  <c r="AE15" i="99"/>
  <c r="AC15" i="99"/>
  <c r="AA15" i="99"/>
  <c r="Y15" i="99"/>
  <c r="W15" i="99"/>
  <c r="U15" i="99"/>
  <c r="S15" i="99"/>
  <c r="Q15" i="99"/>
  <c r="O15" i="99"/>
  <c r="M15" i="99"/>
  <c r="K15" i="99"/>
  <c r="I15" i="99"/>
  <c r="G15" i="99"/>
  <c r="E15" i="99"/>
  <c r="BE14" i="99"/>
  <c r="BC14" i="99"/>
  <c r="BA14" i="99"/>
  <c r="AY14" i="99"/>
  <c r="AW14" i="99"/>
  <c r="AU14" i="99"/>
  <c r="AS14" i="99"/>
  <c r="AQ14" i="99"/>
  <c r="AO14" i="99"/>
  <c r="AM14" i="99"/>
  <c r="AK14" i="99"/>
  <c r="AI14" i="99"/>
  <c r="AG14" i="99"/>
  <c r="AE14" i="99"/>
  <c r="AC14" i="99"/>
  <c r="AA14" i="99"/>
  <c r="Y14" i="99"/>
  <c r="W14" i="99"/>
  <c r="U14" i="99"/>
  <c r="S14" i="99"/>
  <c r="Q14" i="99"/>
  <c r="O14" i="99"/>
  <c r="M14" i="99"/>
  <c r="K14" i="99"/>
  <c r="I14" i="99"/>
  <c r="G14" i="99"/>
  <c r="E14" i="99"/>
  <c r="BE13" i="99"/>
  <c r="BC13" i="99"/>
  <c r="BA13" i="99"/>
  <c r="AY13" i="99"/>
  <c r="AW13" i="99"/>
  <c r="AU13" i="99"/>
  <c r="AS13" i="99"/>
  <c r="AQ13" i="99"/>
  <c r="AO13" i="99"/>
  <c r="AM13" i="99"/>
  <c r="AK13" i="99"/>
  <c r="AI13" i="99"/>
  <c r="AG13" i="99"/>
  <c r="AE13" i="99"/>
  <c r="AC13" i="99"/>
  <c r="AA13" i="99"/>
  <c r="Y13" i="99"/>
  <c r="W13" i="99"/>
  <c r="U13" i="99"/>
  <c r="S13" i="99"/>
  <c r="Q13" i="99"/>
  <c r="O13" i="99"/>
  <c r="M13" i="99"/>
  <c r="K13" i="99"/>
  <c r="I13" i="99"/>
  <c r="G13" i="99"/>
  <c r="E13" i="99"/>
  <c r="BE12" i="99"/>
  <c r="BC12" i="99"/>
  <c r="BA12" i="99"/>
  <c r="AY12" i="99"/>
  <c r="AW12" i="99"/>
  <c r="AU12" i="99"/>
  <c r="AS12" i="99"/>
  <c r="AQ12" i="99"/>
  <c r="AO12" i="99"/>
  <c r="AM12" i="99"/>
  <c r="AK12" i="99"/>
  <c r="AI12" i="99"/>
  <c r="AG12" i="99"/>
  <c r="AE12" i="99"/>
  <c r="AC12" i="99"/>
  <c r="AA12" i="99"/>
  <c r="Y12" i="99"/>
  <c r="W12" i="99"/>
  <c r="U12" i="99"/>
  <c r="S12" i="99"/>
  <c r="Q12" i="99"/>
  <c r="O12" i="99"/>
  <c r="M12" i="99"/>
  <c r="K12" i="99"/>
  <c r="I12" i="99"/>
  <c r="G12" i="99"/>
  <c r="E12" i="99"/>
  <c r="BE11" i="99"/>
  <c r="BC11" i="99"/>
  <c r="BA11" i="99"/>
  <c r="AY11" i="99"/>
  <c r="AW11" i="99"/>
  <c r="AU11" i="99"/>
  <c r="AS11" i="99"/>
  <c r="AQ11" i="99"/>
  <c r="AO11" i="99"/>
  <c r="AM11" i="99"/>
  <c r="AK11" i="99"/>
  <c r="AI11" i="99"/>
  <c r="AG11" i="99"/>
  <c r="AE11" i="99"/>
  <c r="AC11" i="99"/>
  <c r="AA11" i="99"/>
  <c r="Y11" i="99"/>
  <c r="W11" i="99"/>
  <c r="U11" i="99"/>
  <c r="S11" i="99"/>
  <c r="Q11" i="99"/>
  <c r="O11" i="99"/>
  <c r="M11" i="99"/>
  <c r="K11" i="99"/>
  <c r="I11" i="99"/>
  <c r="G11" i="99"/>
  <c r="E11" i="99"/>
  <c r="BE10" i="99"/>
  <c r="BC10" i="99"/>
  <c r="BA10" i="99"/>
  <c r="AY10" i="99"/>
  <c r="AW10" i="99"/>
  <c r="AU10" i="99"/>
  <c r="AS10" i="99"/>
  <c r="AQ10" i="99"/>
  <c r="AO10" i="99"/>
  <c r="AM10" i="99"/>
  <c r="AK10" i="99"/>
  <c r="AI10" i="99"/>
  <c r="AG10" i="99"/>
  <c r="AE10" i="99"/>
  <c r="AC10" i="99"/>
  <c r="AA10" i="99"/>
  <c r="Y10" i="99"/>
  <c r="W10" i="99"/>
  <c r="U10" i="99"/>
  <c r="S10" i="99"/>
  <c r="Q10" i="99"/>
  <c r="O10" i="99"/>
  <c r="M10" i="99"/>
  <c r="K10" i="99"/>
  <c r="I10" i="99"/>
  <c r="G10" i="99"/>
  <c r="E10" i="99"/>
  <c r="BE9" i="99"/>
  <c r="BC9" i="99"/>
  <c r="BA9" i="99"/>
  <c r="AY9" i="99"/>
  <c r="AW9" i="99"/>
  <c r="AU9" i="99"/>
  <c r="AS9" i="99"/>
  <c r="AQ9" i="99"/>
  <c r="AO9" i="99"/>
  <c r="AM9" i="99"/>
  <c r="AK9" i="99"/>
  <c r="AI9" i="99"/>
  <c r="AG9" i="99"/>
  <c r="AE9" i="99"/>
  <c r="AC9" i="99"/>
  <c r="AA9" i="99"/>
  <c r="Y9" i="99"/>
  <c r="W9" i="99"/>
  <c r="U9" i="99"/>
  <c r="S9" i="99"/>
  <c r="Q9" i="99"/>
  <c r="O9" i="99"/>
  <c r="M9" i="99"/>
  <c r="K9" i="99"/>
  <c r="I9" i="99"/>
  <c r="G9" i="99"/>
  <c r="E9" i="99"/>
  <c r="BE8" i="99"/>
  <c r="BC8" i="99"/>
  <c r="BA8" i="99"/>
  <c r="AY8" i="99"/>
  <c r="AW8" i="99"/>
  <c r="AU8" i="99"/>
  <c r="AS8" i="99"/>
  <c r="AQ8" i="99"/>
  <c r="AO8" i="99"/>
  <c r="AM8" i="99"/>
  <c r="AK8" i="99"/>
  <c r="AI8" i="99"/>
  <c r="AG8" i="99"/>
  <c r="AE8" i="99"/>
  <c r="AC8" i="99"/>
  <c r="AA8" i="99"/>
  <c r="Y8" i="99"/>
  <c r="W8" i="99"/>
  <c r="U8" i="99"/>
  <c r="S8" i="99"/>
  <c r="Q8" i="99"/>
  <c r="O8" i="99"/>
  <c r="M8" i="99"/>
  <c r="K8" i="99"/>
  <c r="I8" i="99"/>
  <c r="G8" i="99"/>
  <c r="E8" i="99"/>
  <c r="M54" i="100"/>
  <c r="K54" i="100"/>
  <c r="I54" i="100"/>
  <c r="G54" i="100"/>
  <c r="E54" i="100"/>
  <c r="M53" i="100"/>
  <c r="K53" i="100"/>
  <c r="I53" i="100"/>
  <c r="G53" i="100"/>
  <c r="E53" i="100"/>
  <c r="M52" i="100"/>
  <c r="K52" i="100"/>
  <c r="I52" i="100"/>
  <c r="G52" i="100"/>
  <c r="E52" i="100"/>
  <c r="M51" i="100"/>
  <c r="K51" i="100"/>
  <c r="I51" i="100"/>
  <c r="G51" i="100"/>
  <c r="E51" i="100"/>
  <c r="M50" i="100"/>
  <c r="K50" i="100"/>
  <c r="I50" i="100"/>
  <c r="G50" i="100"/>
  <c r="E50" i="100"/>
  <c r="M49" i="100"/>
  <c r="K49" i="100"/>
  <c r="I49" i="100"/>
  <c r="G49" i="100"/>
  <c r="E49" i="100"/>
  <c r="M48" i="100"/>
  <c r="K48" i="100"/>
  <c r="I48" i="100"/>
  <c r="G48" i="100"/>
  <c r="E48" i="100"/>
  <c r="M47" i="100"/>
  <c r="K47" i="100"/>
  <c r="I47" i="100"/>
  <c r="G47" i="100"/>
  <c r="E47" i="100"/>
  <c r="M46" i="100"/>
  <c r="K46" i="100"/>
  <c r="I46" i="100"/>
  <c r="G46" i="100"/>
  <c r="E46" i="100"/>
  <c r="M45" i="100"/>
  <c r="K45" i="100"/>
  <c r="I45" i="100"/>
  <c r="G45" i="100"/>
  <c r="E45" i="100"/>
  <c r="M44" i="100"/>
  <c r="K44" i="100"/>
  <c r="I44" i="100"/>
  <c r="G44" i="100"/>
  <c r="E44" i="100"/>
  <c r="M43" i="100"/>
  <c r="K43" i="100"/>
  <c r="I43" i="100"/>
  <c r="G43" i="100"/>
  <c r="E43" i="100"/>
  <c r="M42" i="100"/>
  <c r="K42" i="100"/>
  <c r="I42" i="100"/>
  <c r="G42" i="100"/>
  <c r="E42" i="100"/>
  <c r="M41" i="100"/>
  <c r="K41" i="100"/>
  <c r="I41" i="100"/>
  <c r="G41" i="100"/>
  <c r="E41" i="100"/>
  <c r="M40" i="100"/>
  <c r="K40" i="100"/>
  <c r="I40" i="100"/>
  <c r="G40" i="100"/>
  <c r="E40" i="100"/>
  <c r="M39" i="100"/>
  <c r="K39" i="100"/>
  <c r="I39" i="100"/>
  <c r="G39" i="100"/>
  <c r="E39" i="100"/>
  <c r="M38" i="100"/>
  <c r="K38" i="100"/>
  <c r="I38" i="100"/>
  <c r="G38" i="100"/>
  <c r="E38" i="100"/>
  <c r="M37" i="100"/>
  <c r="K37" i="100"/>
  <c r="I37" i="100"/>
  <c r="G37" i="100"/>
  <c r="E37" i="100"/>
  <c r="M36" i="100"/>
  <c r="K36" i="100"/>
  <c r="I36" i="100"/>
  <c r="G36" i="100"/>
  <c r="E36" i="100"/>
  <c r="M35" i="100"/>
  <c r="K35" i="100"/>
  <c r="I35" i="100"/>
  <c r="G35" i="100"/>
  <c r="E35" i="100"/>
  <c r="M34" i="100"/>
  <c r="K34" i="100"/>
  <c r="I34" i="100"/>
  <c r="G34" i="100"/>
  <c r="E34" i="100"/>
  <c r="M33" i="100"/>
  <c r="K33" i="100"/>
  <c r="I33" i="100"/>
  <c r="G33" i="100"/>
  <c r="E33" i="100"/>
  <c r="M32" i="100"/>
  <c r="K32" i="100"/>
  <c r="I32" i="100"/>
  <c r="G32" i="100"/>
  <c r="E32" i="100"/>
  <c r="M31" i="100"/>
  <c r="K31" i="100"/>
  <c r="I31" i="100"/>
  <c r="G31" i="100"/>
  <c r="E31" i="100"/>
  <c r="M30" i="100"/>
  <c r="K30" i="100"/>
  <c r="I30" i="100"/>
  <c r="G30" i="100"/>
  <c r="E30" i="100"/>
  <c r="M29" i="100"/>
  <c r="K29" i="100"/>
  <c r="I29" i="100"/>
  <c r="G29" i="100"/>
  <c r="E29" i="100"/>
  <c r="M28" i="100"/>
  <c r="K28" i="100"/>
  <c r="I28" i="100"/>
  <c r="G28" i="100"/>
  <c r="E28" i="100"/>
  <c r="M27" i="100"/>
  <c r="K27" i="100"/>
  <c r="I27" i="100"/>
  <c r="G27" i="100"/>
  <c r="E27" i="100"/>
  <c r="M26" i="100"/>
  <c r="K26" i="100"/>
  <c r="I26" i="100"/>
  <c r="G26" i="100"/>
  <c r="E26" i="100"/>
  <c r="M25" i="100"/>
  <c r="K25" i="100"/>
  <c r="I25" i="100"/>
  <c r="G25" i="100"/>
  <c r="E25" i="100"/>
  <c r="M24" i="100"/>
  <c r="K24" i="100"/>
  <c r="I24" i="100"/>
  <c r="G24" i="100"/>
  <c r="E24" i="100"/>
  <c r="M23" i="100"/>
  <c r="K23" i="100"/>
  <c r="I23" i="100"/>
  <c r="G23" i="100"/>
  <c r="E23" i="100"/>
  <c r="M22" i="100"/>
  <c r="K22" i="100"/>
  <c r="I22" i="100"/>
  <c r="G22" i="100"/>
  <c r="E22" i="100"/>
  <c r="M21" i="100"/>
  <c r="K21" i="100"/>
  <c r="I21" i="100"/>
  <c r="G21" i="100"/>
  <c r="E21" i="100"/>
  <c r="M20" i="100"/>
  <c r="K20" i="100"/>
  <c r="I20" i="100"/>
  <c r="G20" i="100"/>
  <c r="E20" i="100"/>
  <c r="M19" i="100"/>
  <c r="K19" i="100"/>
  <c r="I19" i="100"/>
  <c r="G19" i="100"/>
  <c r="E19" i="100"/>
  <c r="M18" i="100"/>
  <c r="K18" i="100"/>
  <c r="I18" i="100"/>
  <c r="G18" i="100"/>
  <c r="E18" i="100"/>
  <c r="M17" i="100"/>
  <c r="K17" i="100"/>
  <c r="I17" i="100"/>
  <c r="G17" i="100"/>
  <c r="E17" i="100"/>
  <c r="M16" i="100"/>
  <c r="K16" i="100"/>
  <c r="I16" i="100"/>
  <c r="G16" i="100"/>
  <c r="E16" i="100"/>
  <c r="M15" i="100"/>
  <c r="K15" i="100"/>
  <c r="I15" i="100"/>
  <c r="G15" i="100"/>
  <c r="E15" i="100"/>
  <c r="M14" i="100"/>
  <c r="K14" i="100"/>
  <c r="I14" i="100"/>
  <c r="G14" i="100"/>
  <c r="E14" i="100"/>
  <c r="M13" i="100"/>
  <c r="K13" i="100"/>
  <c r="I13" i="100"/>
  <c r="G13" i="100"/>
  <c r="E13" i="100"/>
  <c r="M12" i="100"/>
  <c r="K12" i="100"/>
  <c r="I12" i="100"/>
  <c r="G12" i="100"/>
  <c r="E12" i="100"/>
  <c r="M11" i="100"/>
  <c r="K11" i="100"/>
  <c r="I11" i="100"/>
  <c r="G11" i="100"/>
  <c r="E11" i="100"/>
  <c r="M10" i="100"/>
  <c r="K10" i="100"/>
  <c r="I10" i="100"/>
  <c r="G10" i="100"/>
  <c r="E10" i="100"/>
  <c r="M9" i="100"/>
  <c r="K9" i="100"/>
  <c r="I9" i="100"/>
  <c r="G9" i="100"/>
  <c r="E9" i="100"/>
  <c r="M8" i="100"/>
  <c r="K8" i="100"/>
  <c r="I8" i="100"/>
  <c r="G8" i="100"/>
  <c r="E8" i="100"/>
  <c r="I41" i="101"/>
  <c r="G41" i="101"/>
  <c r="E41" i="101"/>
  <c r="I40" i="101"/>
  <c r="G40" i="101"/>
  <c r="E40" i="101"/>
  <c r="I39" i="101"/>
  <c r="G39" i="101"/>
  <c r="E39" i="101"/>
  <c r="I38" i="101"/>
  <c r="G38" i="101"/>
  <c r="E38" i="101"/>
  <c r="I37" i="101"/>
  <c r="G37" i="101"/>
  <c r="E37" i="101"/>
  <c r="I36" i="101"/>
  <c r="G36" i="101"/>
  <c r="E36" i="101"/>
  <c r="I35" i="101"/>
  <c r="G35" i="101"/>
  <c r="E35" i="101"/>
  <c r="I34" i="101"/>
  <c r="G34" i="101"/>
  <c r="E34" i="101"/>
  <c r="I33" i="101"/>
  <c r="G33" i="101"/>
  <c r="E33" i="101"/>
  <c r="I32" i="101"/>
  <c r="G32" i="101"/>
  <c r="E32" i="101"/>
  <c r="I31" i="101"/>
  <c r="G31" i="101"/>
  <c r="E31" i="101"/>
  <c r="I30" i="101"/>
  <c r="G30" i="101"/>
  <c r="E30" i="101"/>
  <c r="I29" i="101"/>
  <c r="G29" i="101"/>
  <c r="E29" i="101"/>
  <c r="I28" i="101"/>
  <c r="G28" i="101"/>
  <c r="E28" i="101"/>
  <c r="I27" i="101"/>
  <c r="G27" i="101"/>
  <c r="E27" i="101"/>
  <c r="I26" i="101"/>
  <c r="G26" i="101"/>
  <c r="E26" i="101"/>
  <c r="I25" i="101"/>
  <c r="G25" i="101"/>
  <c r="E25" i="101"/>
  <c r="I24" i="101"/>
  <c r="G24" i="101"/>
  <c r="E24" i="101"/>
  <c r="I23" i="101"/>
  <c r="G23" i="101"/>
  <c r="E23" i="101"/>
  <c r="I22" i="101"/>
  <c r="G22" i="101"/>
  <c r="E22" i="101"/>
  <c r="I21" i="101"/>
  <c r="G21" i="101"/>
  <c r="E21" i="101"/>
  <c r="I20" i="101"/>
  <c r="G20" i="101"/>
  <c r="E20" i="101"/>
  <c r="I19" i="101"/>
  <c r="G19" i="101"/>
  <c r="E19" i="101"/>
  <c r="I18" i="101"/>
  <c r="G18" i="101"/>
  <c r="E18" i="101"/>
  <c r="I17" i="101"/>
  <c r="G17" i="101"/>
  <c r="E17" i="101"/>
  <c r="I16" i="101"/>
  <c r="G16" i="101"/>
  <c r="E16" i="101"/>
  <c r="I15" i="101"/>
  <c r="G15" i="101"/>
  <c r="E15" i="101"/>
  <c r="I14" i="101"/>
  <c r="G14" i="101"/>
  <c r="E14" i="101"/>
  <c r="I13" i="101"/>
  <c r="G13" i="101"/>
  <c r="E13" i="101"/>
  <c r="I12" i="101"/>
  <c r="G12" i="101"/>
  <c r="E12" i="101"/>
  <c r="I11" i="101"/>
  <c r="G11" i="101"/>
  <c r="E11" i="101"/>
  <c r="I10" i="101"/>
  <c r="G10" i="101"/>
  <c r="E10" i="101"/>
  <c r="I9" i="101"/>
  <c r="G9" i="101"/>
  <c r="E9" i="101"/>
  <c r="I8" i="10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AC28" i="102" s="1"/>
  <c r="AC29" i="102" s="1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Y26" i="102" s="1"/>
  <c r="W19" i="102"/>
  <c r="W26" i="102" s="1"/>
  <c r="U19" i="102"/>
  <c r="U26" i="102" s="1"/>
  <c r="S19" i="102"/>
  <c r="S26" i="102" s="1"/>
  <c r="Q19" i="102"/>
  <c r="Q26" i="102" s="1"/>
  <c r="O19" i="102"/>
  <c r="O28" i="102" s="1"/>
  <c r="O29" i="102" s="1"/>
  <c r="M19" i="102"/>
  <c r="K19" i="102"/>
  <c r="K26" i="102" s="1"/>
  <c r="K27" i="102" s="1"/>
  <c r="I19" i="102"/>
  <c r="I26" i="102" s="1"/>
  <c r="I27" i="102" s="1"/>
  <c r="G19" i="102"/>
  <c r="G26" i="102" s="1"/>
  <c r="G27" i="102" s="1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G30" i="102" s="1"/>
  <c r="G31" i="102" s="1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AA30" i="102" s="1"/>
  <c r="AA31" i="102" s="1"/>
  <c r="Y14" i="102"/>
  <c r="Y30" i="102" s="1"/>
  <c r="Y31" i="102" s="1"/>
  <c r="W14" i="102"/>
  <c r="U14" i="102"/>
  <c r="S14" i="102"/>
  <c r="Q14" i="102"/>
  <c r="O14" i="102"/>
  <c r="O30" i="102" s="1"/>
  <c r="O31" i="102" s="1"/>
  <c r="M14" i="102"/>
  <c r="M30" i="102" s="1"/>
  <c r="M31" i="102" s="1"/>
  <c r="K14" i="102"/>
  <c r="K28" i="102" s="1"/>
  <c r="K29" i="102" s="1"/>
  <c r="I14" i="102"/>
  <c r="G14" i="102"/>
  <c r="AE13" i="102"/>
  <c r="AE30" i="102" s="1"/>
  <c r="AE31" i="102" s="1"/>
  <c r="AA13" i="102"/>
  <c r="Y13" i="102"/>
  <c r="W13" i="102"/>
  <c r="W30" i="102" s="1"/>
  <c r="W31" i="102" s="1"/>
  <c r="U13" i="102"/>
  <c r="S13" i="102"/>
  <c r="S30" i="102" s="1"/>
  <c r="S31" i="102" s="1"/>
  <c r="Q13" i="102"/>
  <c r="Q30" i="102" s="1"/>
  <c r="Q31" i="102" s="1"/>
  <c r="O13" i="102"/>
  <c r="M13" i="102"/>
  <c r="K13" i="102"/>
  <c r="I13" i="102"/>
  <c r="G13" i="102"/>
  <c r="AC12" i="102"/>
  <c r="AA12" i="102"/>
  <c r="Y12" i="102"/>
  <c r="Y28" i="102" s="1"/>
  <c r="Y29" i="102" s="1"/>
  <c r="W12" i="102"/>
  <c r="U12" i="102"/>
  <c r="S12" i="102"/>
  <c r="Q12" i="102"/>
  <c r="O12" i="102"/>
  <c r="M12" i="102"/>
  <c r="K12" i="102"/>
  <c r="I12" i="102"/>
  <c r="G12" i="102"/>
  <c r="AE11" i="102"/>
  <c r="AE26" i="102" s="1"/>
  <c r="AE27" i="102" s="1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E31" i="102"/>
  <c r="E30" i="102"/>
  <c r="E29" i="102"/>
  <c r="AE28" i="102"/>
  <c r="AE29" i="102" s="1"/>
  <c r="AA28" i="102"/>
  <c r="AA29" i="102" s="1"/>
  <c r="W28" i="102"/>
  <c r="W29" i="102" s="1"/>
  <c r="U28" i="102"/>
  <c r="U29" i="102" s="1"/>
  <c r="S28" i="102"/>
  <c r="S29" i="102" s="1"/>
  <c r="E28" i="102"/>
  <c r="E27" i="102"/>
  <c r="AC26" i="102"/>
  <c r="O26" i="102"/>
  <c r="O27" i="102" s="1"/>
  <c r="E26" i="102"/>
  <c r="AA25" i="102"/>
  <c r="E25" i="102"/>
  <c r="Y24" i="102"/>
  <c r="E24" i="102"/>
  <c r="W23" i="102"/>
  <c r="E23" i="102"/>
  <c r="U22" i="102"/>
  <c r="E22" i="102"/>
  <c r="S21" i="102"/>
  <c r="E21" i="102"/>
  <c r="Q20" i="102"/>
  <c r="E20" i="102"/>
  <c r="AE19" i="102"/>
  <c r="E19" i="102"/>
  <c r="AC18" i="102"/>
  <c r="E18" i="102"/>
  <c r="O17" i="102"/>
  <c r="E17" i="102"/>
  <c r="M16" i="102"/>
  <c r="E16" i="102"/>
  <c r="K15" i="102"/>
  <c r="E15" i="102"/>
  <c r="AE14" i="102"/>
  <c r="E14" i="102"/>
  <c r="AC13" i="102"/>
  <c r="E13" i="102"/>
  <c r="AE12" i="102"/>
  <c r="E12" i="102"/>
  <c r="I11" i="102"/>
  <c r="E11" i="102"/>
  <c r="G10" i="102"/>
  <c r="E10" i="102"/>
  <c r="I9" i="102"/>
  <c r="E9" i="102"/>
  <c r="G8" i="102"/>
  <c r="E8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M41" i="103"/>
  <c r="E41" i="103"/>
  <c r="M40" i="103"/>
  <c r="E40" i="103"/>
  <c r="E39" i="103"/>
  <c r="K38" i="103"/>
  <c r="E38" i="103"/>
  <c r="K37" i="103"/>
  <c r="E37" i="103"/>
  <c r="K36" i="103"/>
  <c r="E36" i="103"/>
  <c r="K35" i="103"/>
  <c r="E35" i="103"/>
  <c r="K34" i="103"/>
  <c r="E34" i="103"/>
  <c r="K33" i="103"/>
  <c r="E33" i="103"/>
  <c r="K32" i="103"/>
  <c r="E32" i="103"/>
  <c r="K31" i="103"/>
  <c r="E31" i="103"/>
  <c r="E30" i="103"/>
  <c r="I29" i="103"/>
  <c r="E29" i="103"/>
  <c r="I28" i="103"/>
  <c r="E28" i="103"/>
  <c r="I27" i="103"/>
  <c r="E27" i="103"/>
  <c r="I26" i="103"/>
  <c r="E26" i="103"/>
  <c r="I25" i="103"/>
  <c r="E25" i="103"/>
  <c r="I24" i="103"/>
  <c r="E24" i="103"/>
  <c r="I23" i="103"/>
  <c r="E23" i="103"/>
  <c r="I22" i="103"/>
  <c r="E22" i="103"/>
  <c r="I21" i="103"/>
  <c r="E21" i="103"/>
  <c r="I20" i="103"/>
  <c r="E20" i="103"/>
  <c r="I19" i="103"/>
  <c r="E19" i="103"/>
  <c r="I18" i="103"/>
  <c r="E18" i="103"/>
  <c r="I17" i="103"/>
  <c r="E17" i="103"/>
  <c r="I16" i="103"/>
  <c r="E16" i="103"/>
  <c r="I15" i="103"/>
  <c r="E15" i="103"/>
  <c r="I14" i="103"/>
  <c r="E14" i="103"/>
  <c r="I13" i="103"/>
  <c r="E13" i="103"/>
  <c r="I12" i="103"/>
  <c r="E12" i="103"/>
  <c r="E11" i="103"/>
  <c r="G10" i="103"/>
  <c r="E10" i="103"/>
  <c r="G9" i="103"/>
  <c r="E9" i="103"/>
  <c r="E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M44" i="104"/>
  <c r="G44" i="104"/>
  <c r="E44" i="104"/>
  <c r="M43" i="104"/>
  <c r="G43" i="104"/>
  <c r="E43" i="104"/>
  <c r="M42" i="104"/>
  <c r="G42" i="104"/>
  <c r="E42" i="104"/>
  <c r="M41" i="104"/>
  <c r="G41" i="104"/>
  <c r="E41" i="104"/>
  <c r="M40" i="104"/>
  <c r="G40" i="104"/>
  <c r="E40" i="104"/>
  <c r="M39" i="104"/>
  <c r="G39" i="104"/>
  <c r="E39" i="104"/>
  <c r="M38" i="104"/>
  <c r="G38" i="104"/>
  <c r="E38" i="104"/>
  <c r="M37" i="104"/>
  <c r="G37" i="104"/>
  <c r="E37" i="104"/>
  <c r="M36" i="104"/>
  <c r="G36" i="104"/>
  <c r="E36" i="104"/>
  <c r="M35" i="104"/>
  <c r="G35" i="104"/>
  <c r="E35" i="104"/>
  <c r="M34" i="104"/>
  <c r="G34" i="104"/>
  <c r="E34" i="104"/>
  <c r="M33" i="104"/>
  <c r="G33" i="104"/>
  <c r="E33" i="104"/>
  <c r="M32" i="104"/>
  <c r="G32" i="104"/>
  <c r="E32" i="104"/>
  <c r="K31" i="104"/>
  <c r="G31" i="104"/>
  <c r="E31" i="104"/>
  <c r="K30" i="104"/>
  <c r="G30" i="104"/>
  <c r="E30" i="104"/>
  <c r="K29" i="104"/>
  <c r="G29" i="104"/>
  <c r="E29" i="104"/>
  <c r="K28" i="104"/>
  <c r="G28" i="104"/>
  <c r="E28" i="104"/>
  <c r="K27" i="104"/>
  <c r="G27" i="104"/>
  <c r="E27" i="104"/>
  <c r="K26" i="104"/>
  <c r="G26" i="104"/>
  <c r="E26" i="104"/>
  <c r="K25" i="104"/>
  <c r="G25" i="104"/>
  <c r="E25" i="104"/>
  <c r="K24" i="104"/>
  <c r="G24" i="104"/>
  <c r="E24" i="104"/>
  <c r="K23" i="104"/>
  <c r="G23" i="104"/>
  <c r="E23" i="104"/>
  <c r="K22" i="104"/>
  <c r="G22" i="104"/>
  <c r="E22" i="104"/>
  <c r="K21" i="104"/>
  <c r="G21" i="104"/>
  <c r="E21" i="104"/>
  <c r="K20" i="104"/>
  <c r="G20" i="104"/>
  <c r="E20" i="104"/>
  <c r="K19" i="104"/>
  <c r="G19" i="104"/>
  <c r="E19" i="104"/>
  <c r="K18" i="104"/>
  <c r="G18" i="104"/>
  <c r="E18" i="104"/>
  <c r="K17" i="104"/>
  <c r="G17" i="104"/>
  <c r="E17" i="104"/>
  <c r="K16" i="104"/>
  <c r="G16" i="104"/>
  <c r="E16" i="104"/>
  <c r="K15" i="104"/>
  <c r="G15" i="104"/>
  <c r="E15" i="104"/>
  <c r="K14" i="104"/>
  <c r="G14" i="104"/>
  <c r="E14" i="104"/>
  <c r="I13" i="104"/>
  <c r="G13" i="104"/>
  <c r="E13" i="104"/>
  <c r="I12" i="104"/>
  <c r="G12" i="104"/>
  <c r="E12" i="104"/>
  <c r="G11" i="104"/>
  <c r="E11" i="104"/>
  <c r="G10" i="104"/>
  <c r="E10" i="104"/>
  <c r="G9" i="104"/>
  <c r="E9" i="104"/>
  <c r="E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K32" i="105"/>
  <c r="I32" i="105"/>
  <c r="G32" i="105"/>
  <c r="E32" i="105"/>
  <c r="K31" i="105"/>
  <c r="I31" i="105"/>
  <c r="G31" i="105"/>
  <c r="E31" i="105"/>
  <c r="K30" i="105"/>
  <c r="I30" i="105"/>
  <c r="G30" i="105"/>
  <c r="E30" i="105"/>
  <c r="K29" i="105"/>
  <c r="I29" i="105"/>
  <c r="G29" i="105"/>
  <c r="E29" i="105"/>
  <c r="K28" i="105"/>
  <c r="I28" i="105"/>
  <c r="G28" i="105"/>
  <c r="E28" i="105"/>
  <c r="K27" i="105"/>
  <c r="I27" i="105"/>
  <c r="G27" i="105"/>
  <c r="E27" i="105"/>
  <c r="K26" i="105"/>
  <c r="I26" i="105"/>
  <c r="G26" i="105"/>
  <c r="E26" i="105"/>
  <c r="K25" i="105"/>
  <c r="I25" i="105"/>
  <c r="G25" i="105"/>
  <c r="E25" i="105"/>
  <c r="E24" i="105"/>
  <c r="E23" i="105"/>
  <c r="E22" i="105"/>
  <c r="E21" i="105"/>
  <c r="E20" i="105"/>
  <c r="E19" i="105"/>
  <c r="E18" i="105"/>
  <c r="E17" i="105"/>
  <c r="K16" i="105"/>
  <c r="I16" i="105"/>
  <c r="G16" i="105"/>
  <c r="E16" i="105"/>
  <c r="K15" i="105"/>
  <c r="I15" i="105"/>
  <c r="G15" i="105"/>
  <c r="E15" i="105"/>
  <c r="K14" i="105"/>
  <c r="I14" i="105"/>
  <c r="G14" i="105"/>
  <c r="E14" i="105"/>
  <c r="K13" i="105"/>
  <c r="I13" i="105"/>
  <c r="G13" i="105"/>
  <c r="E13" i="105"/>
  <c r="K12" i="105"/>
  <c r="I12" i="105"/>
  <c r="G12" i="105"/>
  <c r="E12" i="105"/>
  <c r="K11" i="105"/>
  <c r="I11" i="105"/>
  <c r="G11" i="105"/>
  <c r="E11" i="105"/>
  <c r="K10" i="105"/>
  <c r="I10" i="105"/>
  <c r="G10" i="105"/>
  <c r="E10" i="105"/>
  <c r="K9" i="105"/>
  <c r="I9" i="105"/>
  <c r="G9" i="105"/>
  <c r="E9" i="105"/>
  <c r="K8" i="105"/>
  <c r="I8" i="105"/>
  <c r="G8" i="105"/>
  <c r="E8" i="105"/>
  <c r="E22" i="106"/>
  <c r="E21" i="106"/>
  <c r="E20" i="106"/>
  <c r="E19" i="106"/>
  <c r="E18" i="106"/>
  <c r="E17" i="106"/>
  <c r="E16" i="106"/>
  <c r="E15" i="106"/>
  <c r="E14" i="106"/>
  <c r="E13" i="106"/>
  <c r="E12" i="106"/>
  <c r="E11" i="106"/>
  <c r="E10" i="106"/>
  <c r="E9" i="106"/>
  <c r="E8" i="106"/>
  <c r="E22" i="107"/>
  <c r="E21" i="107"/>
  <c r="E20" i="107"/>
  <c r="E19" i="107"/>
  <c r="E18" i="107"/>
  <c r="E17" i="107"/>
  <c r="E16" i="107"/>
  <c r="E15" i="107"/>
  <c r="E14" i="107"/>
  <c r="E13" i="107"/>
  <c r="E12" i="107"/>
  <c r="E11" i="107"/>
  <c r="E10" i="107"/>
  <c r="E9" i="107"/>
  <c r="E8" i="107"/>
  <c r="E22" i="108"/>
  <c r="E21" i="108"/>
  <c r="E20" i="108"/>
  <c r="E19" i="108"/>
  <c r="E18" i="108"/>
  <c r="E17" i="108"/>
  <c r="E16" i="108"/>
  <c r="E15" i="108"/>
  <c r="E14" i="108"/>
  <c r="E13" i="108"/>
  <c r="E12" i="108"/>
  <c r="E11" i="108"/>
  <c r="E10" i="108"/>
  <c r="E9" i="108"/>
  <c r="E8" i="108"/>
  <c r="E22" i="109"/>
  <c r="E21" i="109"/>
  <c r="E20" i="109"/>
  <c r="E19" i="109"/>
  <c r="E18" i="109"/>
  <c r="E17" i="109"/>
  <c r="E16" i="109"/>
  <c r="E15" i="109"/>
  <c r="E14" i="109"/>
  <c r="E13" i="109"/>
  <c r="E12" i="109"/>
  <c r="E11" i="109"/>
  <c r="E10" i="109"/>
  <c r="E9" i="109"/>
  <c r="E8" i="109"/>
  <c r="E22" i="110"/>
  <c r="E21" i="110"/>
  <c r="E20" i="110"/>
  <c r="E19" i="110"/>
  <c r="E18" i="110"/>
  <c r="E17" i="110"/>
  <c r="E16" i="110"/>
  <c r="E15" i="110"/>
  <c r="E14" i="110"/>
  <c r="E13" i="110"/>
  <c r="E12" i="110"/>
  <c r="E11" i="110"/>
  <c r="E10" i="110"/>
  <c r="E9" i="110"/>
  <c r="E8" i="110"/>
  <c r="G13" i="111"/>
  <c r="G12" i="111"/>
  <c r="G11" i="111"/>
  <c r="G10" i="111"/>
  <c r="G9" i="111"/>
  <c r="G8" i="111"/>
  <c r="G42" i="111"/>
  <c r="E42" i="111"/>
  <c r="G41" i="111"/>
  <c r="E41" i="111"/>
  <c r="G40" i="111"/>
  <c r="E40" i="111"/>
  <c r="G39" i="111"/>
  <c r="E39" i="111"/>
  <c r="G38" i="111"/>
  <c r="E38" i="111"/>
  <c r="G37" i="111"/>
  <c r="E37" i="111"/>
  <c r="G36" i="111"/>
  <c r="E36" i="111"/>
  <c r="G35" i="111"/>
  <c r="E35" i="111"/>
  <c r="G34" i="111"/>
  <c r="E34" i="111"/>
  <c r="G33" i="111"/>
  <c r="E33" i="111"/>
  <c r="G32" i="111"/>
  <c r="E32" i="111"/>
  <c r="G31" i="111"/>
  <c r="E31" i="111"/>
  <c r="G30" i="111"/>
  <c r="E30" i="111"/>
  <c r="G29" i="111"/>
  <c r="E29" i="111"/>
  <c r="G28" i="111"/>
  <c r="E28" i="111"/>
  <c r="G27" i="111"/>
  <c r="E27" i="111"/>
  <c r="G26" i="111"/>
  <c r="E26" i="111"/>
  <c r="G25" i="111"/>
  <c r="E25" i="111"/>
  <c r="G24" i="111"/>
  <c r="E24" i="111"/>
  <c r="G23" i="111"/>
  <c r="E23" i="111"/>
  <c r="G22" i="111"/>
  <c r="E22" i="111"/>
  <c r="G21" i="111"/>
  <c r="E21" i="111"/>
  <c r="G20" i="111"/>
  <c r="E20" i="111"/>
  <c r="G19" i="111"/>
  <c r="E19" i="111"/>
  <c r="G18" i="111"/>
  <c r="E18" i="111"/>
  <c r="G17" i="111"/>
  <c r="E17" i="111"/>
  <c r="G16" i="111"/>
  <c r="E16" i="111"/>
  <c r="G15" i="111"/>
  <c r="E15" i="111"/>
  <c r="G14" i="111"/>
  <c r="E14" i="111"/>
  <c r="E13" i="111"/>
  <c r="E12" i="111"/>
  <c r="E11" i="111"/>
  <c r="E10" i="111"/>
  <c r="E9" i="111"/>
  <c r="E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G52" i="112"/>
  <c r="G51" i="112"/>
  <c r="G50" i="112"/>
  <c r="E50" i="112"/>
  <c r="G49" i="112"/>
  <c r="E49" i="112"/>
  <c r="G48" i="112"/>
  <c r="E48" i="112"/>
  <c r="G47" i="112"/>
  <c r="E47" i="112"/>
  <c r="G46" i="112"/>
  <c r="E46" i="112"/>
  <c r="G45" i="112"/>
  <c r="E45" i="112"/>
  <c r="G44" i="112"/>
  <c r="E44" i="112"/>
  <c r="G43" i="112"/>
  <c r="E43" i="112"/>
  <c r="G42" i="112"/>
  <c r="E42" i="112"/>
  <c r="G41" i="112"/>
  <c r="E41" i="112"/>
  <c r="G40" i="112"/>
  <c r="E40" i="112"/>
  <c r="G39" i="112"/>
  <c r="E39" i="112"/>
  <c r="G38" i="112"/>
  <c r="E38" i="112"/>
  <c r="G37" i="112"/>
  <c r="E37" i="112"/>
  <c r="G36" i="112"/>
  <c r="E36" i="112"/>
  <c r="G35" i="112"/>
  <c r="E35" i="112"/>
  <c r="G34" i="112"/>
  <c r="E34" i="112"/>
  <c r="G33" i="112"/>
  <c r="E33" i="112"/>
  <c r="G32" i="112"/>
  <c r="E32" i="112"/>
  <c r="G31" i="112"/>
  <c r="E31" i="112"/>
  <c r="G30" i="112"/>
  <c r="E30" i="112"/>
  <c r="G29" i="112"/>
  <c r="E29" i="112"/>
  <c r="G28" i="112"/>
  <c r="E28" i="112"/>
  <c r="G27" i="112"/>
  <c r="E27" i="112"/>
  <c r="G26" i="112"/>
  <c r="E26" i="112"/>
  <c r="G25" i="112"/>
  <c r="E25" i="112"/>
  <c r="G24" i="112"/>
  <c r="E24" i="112"/>
  <c r="G23" i="112"/>
  <c r="E23" i="112"/>
  <c r="E22" i="112"/>
  <c r="E21" i="112"/>
  <c r="E20" i="112"/>
  <c r="E19" i="112"/>
  <c r="E18" i="112"/>
  <c r="E17" i="112"/>
  <c r="E16" i="112"/>
  <c r="E15" i="112"/>
  <c r="E14" i="112"/>
  <c r="E13" i="112"/>
  <c r="E12" i="112"/>
  <c r="E11" i="112"/>
  <c r="E10" i="112"/>
  <c r="E9" i="112"/>
  <c r="E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G161" i="113"/>
  <c r="G160" i="113"/>
  <c r="G159" i="113"/>
  <c r="G158" i="113"/>
  <c r="E158" i="113"/>
  <c r="G157" i="113"/>
  <c r="E157" i="113"/>
  <c r="G156" i="113"/>
  <c r="E156" i="113"/>
  <c r="G155" i="113"/>
  <c r="E155" i="113"/>
  <c r="G154" i="113"/>
  <c r="E154" i="113"/>
  <c r="G153" i="113"/>
  <c r="E153" i="113"/>
  <c r="G152" i="113"/>
  <c r="G151" i="113"/>
  <c r="E151" i="113"/>
  <c r="G150" i="113"/>
  <c r="E150" i="113"/>
  <c r="G149" i="113"/>
  <c r="G148" i="113"/>
  <c r="E148" i="113"/>
  <c r="G147" i="113"/>
  <c r="E147" i="113"/>
  <c r="G146" i="113"/>
  <c r="G145" i="113"/>
  <c r="G144" i="113"/>
  <c r="G143" i="113"/>
  <c r="E143" i="113"/>
  <c r="G142" i="113"/>
  <c r="E142" i="113"/>
  <c r="G141" i="113"/>
  <c r="E141" i="113"/>
  <c r="G140" i="113"/>
  <c r="E140" i="113"/>
  <c r="G139" i="113"/>
  <c r="E139" i="113"/>
  <c r="G138" i="113"/>
  <c r="E138" i="113"/>
  <c r="G137" i="113"/>
  <c r="G136" i="113"/>
  <c r="G135" i="113"/>
  <c r="G134" i="113"/>
  <c r="E134" i="113"/>
  <c r="G133" i="113"/>
  <c r="E133" i="113"/>
  <c r="G132" i="113"/>
  <c r="E132" i="113"/>
  <c r="G131" i="113"/>
  <c r="E131" i="113"/>
  <c r="G130" i="113"/>
  <c r="E130" i="113"/>
  <c r="G129" i="113"/>
  <c r="E129" i="113"/>
  <c r="G128" i="113"/>
  <c r="G127" i="113"/>
  <c r="G126" i="113"/>
  <c r="G125" i="113"/>
  <c r="E125" i="113"/>
  <c r="G124" i="113"/>
  <c r="E124" i="113"/>
  <c r="G123" i="113"/>
  <c r="E123" i="113"/>
  <c r="G122" i="113"/>
  <c r="E122" i="113"/>
  <c r="G121" i="113"/>
  <c r="E121" i="113"/>
  <c r="G120" i="113"/>
  <c r="E120" i="113"/>
  <c r="G119" i="113"/>
  <c r="G118" i="113"/>
  <c r="G117" i="113"/>
  <c r="G116" i="113"/>
  <c r="E116" i="113"/>
  <c r="G115" i="113"/>
  <c r="E115" i="113"/>
  <c r="G114" i="113"/>
  <c r="E114" i="113"/>
  <c r="G113" i="113"/>
  <c r="E113" i="113"/>
  <c r="G112" i="113"/>
  <c r="E112" i="113"/>
  <c r="G111" i="113"/>
  <c r="E111" i="113"/>
  <c r="G110" i="113"/>
  <c r="G109" i="113"/>
  <c r="G108" i="113"/>
  <c r="G107" i="113"/>
  <c r="E107" i="113"/>
  <c r="G106" i="113"/>
  <c r="E106" i="113"/>
  <c r="G105" i="113"/>
  <c r="E105" i="113"/>
  <c r="G104" i="113"/>
  <c r="E104" i="113"/>
  <c r="G103" i="113"/>
  <c r="E103" i="113"/>
  <c r="G102" i="113"/>
  <c r="E102" i="113"/>
  <c r="G101" i="113"/>
  <c r="G100" i="113"/>
  <c r="G99" i="113"/>
  <c r="G98" i="113"/>
  <c r="E98" i="113"/>
  <c r="G97" i="113"/>
  <c r="E97" i="113"/>
  <c r="G96" i="113"/>
  <c r="E96" i="113"/>
  <c r="G95" i="113"/>
  <c r="E95" i="113"/>
  <c r="G94" i="113"/>
  <c r="E94" i="113"/>
  <c r="G93" i="113"/>
  <c r="E93" i="113"/>
  <c r="G92" i="113"/>
  <c r="G91" i="113"/>
  <c r="G90" i="113"/>
  <c r="G89" i="113"/>
  <c r="E89" i="113"/>
  <c r="G88" i="113"/>
  <c r="E88" i="113"/>
  <c r="G87" i="113"/>
  <c r="E87" i="113"/>
  <c r="G86" i="113"/>
  <c r="E86" i="113"/>
  <c r="G85" i="113"/>
  <c r="E85" i="113"/>
  <c r="G84" i="113"/>
  <c r="E84" i="113"/>
  <c r="G83" i="113"/>
  <c r="G82" i="113"/>
  <c r="G81" i="113"/>
  <c r="G80" i="113"/>
  <c r="E80" i="113"/>
  <c r="G79" i="113"/>
  <c r="E79" i="113"/>
  <c r="G78" i="113"/>
  <c r="E78" i="113"/>
  <c r="G77" i="113"/>
  <c r="E77" i="113"/>
  <c r="G76" i="113"/>
  <c r="E76" i="113"/>
  <c r="G75" i="113"/>
  <c r="E75" i="113"/>
  <c r="G74" i="113"/>
  <c r="G73" i="113"/>
  <c r="G72" i="113"/>
  <c r="G71" i="113"/>
  <c r="E71" i="113"/>
  <c r="G70" i="113"/>
  <c r="E70" i="113"/>
  <c r="G69" i="113"/>
  <c r="E69" i="113"/>
  <c r="G68" i="113"/>
  <c r="E68" i="113"/>
  <c r="G67" i="113"/>
  <c r="E67" i="113"/>
  <c r="G66" i="113"/>
  <c r="E66" i="113"/>
  <c r="G65" i="113"/>
  <c r="G64" i="113"/>
  <c r="G63" i="113"/>
  <c r="G62" i="113"/>
  <c r="E62" i="113"/>
  <c r="G61" i="113"/>
  <c r="E61" i="113"/>
  <c r="G60" i="113"/>
  <c r="E60" i="113"/>
  <c r="G59" i="113"/>
  <c r="E59" i="113"/>
  <c r="G58" i="113"/>
  <c r="E58" i="113"/>
  <c r="G57" i="113"/>
  <c r="E57" i="113"/>
  <c r="G56" i="113"/>
  <c r="G55" i="113"/>
  <c r="G54" i="113"/>
  <c r="G53" i="113"/>
  <c r="E53" i="113"/>
  <c r="G52" i="113"/>
  <c r="E52" i="113"/>
  <c r="G51" i="113"/>
  <c r="E51" i="113"/>
  <c r="G50" i="113"/>
  <c r="E50" i="113"/>
  <c r="G49" i="113"/>
  <c r="E49" i="113"/>
  <c r="G48" i="113"/>
  <c r="E48" i="113"/>
  <c r="G47" i="113"/>
  <c r="G46" i="113"/>
  <c r="G45" i="113"/>
  <c r="G44" i="113"/>
  <c r="E44" i="113"/>
  <c r="G43" i="113"/>
  <c r="E43" i="113"/>
  <c r="G42" i="113"/>
  <c r="E42" i="113"/>
  <c r="G41" i="113"/>
  <c r="E41" i="113"/>
  <c r="G40" i="113"/>
  <c r="E40" i="113"/>
  <c r="G39" i="113"/>
  <c r="E39" i="113"/>
  <c r="G38" i="113"/>
  <c r="G37" i="113"/>
  <c r="G36" i="113"/>
  <c r="G35" i="113"/>
  <c r="E35" i="113"/>
  <c r="G34" i="113"/>
  <c r="E34" i="113"/>
  <c r="G33" i="113"/>
  <c r="E33" i="113"/>
  <c r="G32" i="113"/>
  <c r="E32" i="113"/>
  <c r="G31" i="113"/>
  <c r="E31" i="113"/>
  <c r="G30" i="113"/>
  <c r="E30" i="113"/>
  <c r="G29" i="113"/>
  <c r="G28" i="113"/>
  <c r="G27" i="113"/>
  <c r="G26" i="113"/>
  <c r="E26" i="113"/>
  <c r="G25" i="113"/>
  <c r="E25" i="113"/>
  <c r="G24" i="113"/>
  <c r="E24" i="113"/>
  <c r="G23" i="113"/>
  <c r="E23" i="113"/>
  <c r="G22" i="113"/>
  <c r="E22" i="113"/>
  <c r="G21" i="113"/>
  <c r="E21" i="113"/>
  <c r="G20" i="113"/>
  <c r="G19" i="113"/>
  <c r="G18" i="113"/>
  <c r="G17" i="113"/>
  <c r="E17" i="113"/>
  <c r="G16" i="113"/>
  <c r="E16" i="113"/>
  <c r="G15" i="113"/>
  <c r="E15" i="113"/>
  <c r="G14" i="113"/>
  <c r="E14" i="113"/>
  <c r="G13" i="113"/>
  <c r="E13" i="113"/>
  <c r="G12" i="113"/>
  <c r="E12" i="113"/>
  <c r="E11" i="113"/>
  <c r="E10" i="113"/>
  <c r="E9" i="113"/>
  <c r="E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103" i="114"/>
  <c r="G102" i="114"/>
  <c r="G101" i="114"/>
  <c r="G100" i="114"/>
  <c r="G99" i="114"/>
  <c r="G98" i="114"/>
  <c r="G97" i="114"/>
  <c r="G96" i="114"/>
  <c r="G95" i="114"/>
  <c r="G94" i="114"/>
  <c r="G93" i="114"/>
  <c r="E93" i="114"/>
  <c r="G92" i="114"/>
  <c r="E92" i="114"/>
  <c r="G91" i="114"/>
  <c r="E91" i="114"/>
  <c r="G90" i="114"/>
  <c r="E90" i="114"/>
  <c r="G89" i="114"/>
  <c r="E89" i="114"/>
  <c r="G88" i="114"/>
  <c r="E88" i="114"/>
  <c r="G87" i="114"/>
  <c r="E87" i="114"/>
  <c r="G86" i="114"/>
  <c r="E86" i="114"/>
  <c r="G85" i="114"/>
  <c r="E85" i="114"/>
  <c r="G84" i="114"/>
  <c r="E84" i="114"/>
  <c r="G83" i="114"/>
  <c r="E83" i="114"/>
  <c r="G82" i="114"/>
  <c r="E82" i="114"/>
  <c r="G81" i="114"/>
  <c r="E81" i="114"/>
  <c r="G80" i="114"/>
  <c r="E80" i="114"/>
  <c r="G79" i="114"/>
  <c r="E79" i="114"/>
  <c r="G78" i="114"/>
  <c r="E78" i="114"/>
  <c r="G77" i="114"/>
  <c r="E77" i="114"/>
  <c r="G76" i="114"/>
  <c r="E76" i="114"/>
  <c r="G75" i="114"/>
  <c r="E75" i="114"/>
  <c r="G74" i="114"/>
  <c r="E74" i="114"/>
  <c r="G73" i="114"/>
  <c r="E73" i="114"/>
  <c r="G72" i="114"/>
  <c r="E72" i="114"/>
  <c r="G71" i="114"/>
  <c r="E71" i="114"/>
  <c r="G70" i="114"/>
  <c r="E70" i="114"/>
  <c r="G69" i="114"/>
  <c r="E69" i="114"/>
  <c r="G68" i="114"/>
  <c r="E68" i="114"/>
  <c r="G67" i="114"/>
  <c r="E67" i="114"/>
  <c r="G66" i="114"/>
  <c r="E66" i="114"/>
  <c r="G65" i="114"/>
  <c r="E65" i="114"/>
  <c r="G64" i="114"/>
  <c r="E64" i="114"/>
  <c r="G63" i="114"/>
  <c r="E63" i="114"/>
  <c r="G62" i="114"/>
  <c r="E62" i="114"/>
  <c r="G61" i="114"/>
  <c r="E61" i="114"/>
  <c r="G60" i="114"/>
  <c r="E60" i="114"/>
  <c r="G59" i="114"/>
  <c r="E59" i="114"/>
  <c r="G58" i="114"/>
  <c r="E58" i="114"/>
  <c r="G57" i="114"/>
  <c r="E57" i="114"/>
  <c r="G56" i="114"/>
  <c r="E56" i="114"/>
  <c r="E55" i="114"/>
  <c r="E54" i="114"/>
  <c r="E53" i="114"/>
  <c r="E52" i="114"/>
  <c r="E51" i="114"/>
  <c r="E50" i="114"/>
  <c r="E49" i="114"/>
  <c r="E48" i="114"/>
  <c r="E47" i="114"/>
  <c r="E46" i="114"/>
  <c r="G45" i="114"/>
  <c r="E45" i="114"/>
  <c r="G44" i="114"/>
  <c r="E44" i="114"/>
  <c r="G43" i="114"/>
  <c r="E43" i="114"/>
  <c r="G42" i="114"/>
  <c r="E42" i="114"/>
  <c r="G41" i="114"/>
  <c r="E41" i="114"/>
  <c r="G40" i="114"/>
  <c r="E40" i="114"/>
  <c r="G39" i="114"/>
  <c r="E39" i="114"/>
  <c r="G38" i="114"/>
  <c r="E38" i="114"/>
  <c r="G37" i="114"/>
  <c r="E37" i="114"/>
  <c r="G36" i="114"/>
  <c r="E36" i="114"/>
  <c r="G35" i="114"/>
  <c r="E35" i="114"/>
  <c r="G34" i="114"/>
  <c r="E34" i="114"/>
  <c r="G33" i="114"/>
  <c r="E33" i="114"/>
  <c r="G32" i="114"/>
  <c r="E32" i="114"/>
  <c r="G31" i="114"/>
  <c r="E31" i="114"/>
  <c r="G30" i="114"/>
  <c r="E30" i="114"/>
  <c r="G29" i="114"/>
  <c r="E29" i="114"/>
  <c r="G28" i="114"/>
  <c r="E28" i="114"/>
  <c r="G27" i="114"/>
  <c r="E27" i="114"/>
  <c r="E26" i="114"/>
  <c r="E25" i="114"/>
  <c r="E24" i="114"/>
  <c r="E23" i="114"/>
  <c r="E22" i="114"/>
  <c r="E21" i="114"/>
  <c r="E20" i="114"/>
  <c r="G19" i="114"/>
  <c r="E19" i="114"/>
  <c r="G18" i="114"/>
  <c r="E18" i="114"/>
  <c r="G17" i="114"/>
  <c r="E17" i="114"/>
  <c r="E16" i="114"/>
  <c r="E15" i="114"/>
  <c r="E14" i="114"/>
  <c r="E13" i="114"/>
  <c r="E12" i="114"/>
  <c r="E11" i="114"/>
  <c r="E10" i="114"/>
  <c r="E9" i="114"/>
  <c r="E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5" i="115"/>
  <c r="E85" i="115"/>
  <c r="E84" i="115"/>
  <c r="E83" i="115"/>
  <c r="E82" i="115"/>
  <c r="E81" i="115"/>
  <c r="E80" i="115"/>
  <c r="G79" i="115"/>
  <c r="E79" i="115"/>
  <c r="E78" i="115"/>
  <c r="E77" i="115"/>
  <c r="E76" i="115"/>
  <c r="G75" i="115"/>
  <c r="E75" i="115"/>
  <c r="E74" i="115"/>
  <c r="E73" i="115"/>
  <c r="E72" i="115"/>
  <c r="G71" i="115"/>
  <c r="G70" i="115"/>
  <c r="E70" i="115"/>
  <c r="G69" i="115"/>
  <c r="E69" i="115"/>
  <c r="G68" i="115"/>
  <c r="E68" i="115"/>
  <c r="E67" i="115"/>
  <c r="E66" i="115"/>
  <c r="E65" i="115"/>
  <c r="E64" i="115"/>
  <c r="E63" i="115"/>
  <c r="E62" i="115"/>
  <c r="G61" i="115"/>
  <c r="G60" i="115"/>
  <c r="E60" i="115"/>
  <c r="G59" i="115"/>
  <c r="E59" i="115"/>
  <c r="E58" i="115"/>
  <c r="E57" i="115"/>
  <c r="E56" i="115"/>
  <c r="E55" i="115"/>
  <c r="E54" i="115"/>
  <c r="G53" i="115"/>
  <c r="G52" i="115"/>
  <c r="E52" i="115"/>
  <c r="G51" i="115"/>
  <c r="E51" i="115"/>
  <c r="G50" i="115"/>
  <c r="E50" i="115"/>
  <c r="G49" i="115"/>
  <c r="E49" i="115"/>
  <c r="G48" i="115"/>
  <c r="E48" i="115"/>
  <c r="G47" i="115"/>
  <c r="E47" i="115"/>
  <c r="G46" i="115"/>
  <c r="E46" i="115"/>
  <c r="E45" i="115"/>
  <c r="E44" i="115"/>
  <c r="E43" i="115"/>
  <c r="E42" i="115"/>
  <c r="E41" i="115"/>
  <c r="E40" i="115"/>
  <c r="E39" i="115"/>
  <c r="E38" i="115"/>
  <c r="E37" i="115"/>
  <c r="E36" i="115"/>
  <c r="G35" i="115"/>
  <c r="G34" i="115"/>
  <c r="E34" i="115"/>
  <c r="G33" i="115"/>
  <c r="E33" i="115"/>
  <c r="G32" i="115"/>
  <c r="E32" i="115"/>
  <c r="G31" i="115"/>
  <c r="E31" i="115"/>
  <c r="G30" i="115"/>
  <c r="E30" i="115"/>
  <c r="G29" i="115"/>
  <c r="E29" i="115"/>
  <c r="G28" i="115"/>
  <c r="E28" i="115"/>
  <c r="G27" i="115"/>
  <c r="E27" i="115"/>
  <c r="G26" i="115"/>
  <c r="E26" i="115"/>
  <c r="G25" i="115"/>
  <c r="E25" i="115"/>
  <c r="G24" i="115"/>
  <c r="E24" i="115"/>
  <c r="G23" i="115"/>
  <c r="E23" i="115"/>
  <c r="G22" i="115"/>
  <c r="E22" i="115"/>
  <c r="G21" i="115"/>
  <c r="E21" i="115"/>
  <c r="G20" i="115"/>
  <c r="E20" i="115"/>
  <c r="G19" i="115"/>
  <c r="E19" i="115"/>
  <c r="G18" i="115"/>
  <c r="E18" i="115"/>
  <c r="G17" i="115"/>
  <c r="E17" i="115"/>
  <c r="E16" i="115"/>
  <c r="E15" i="115"/>
  <c r="E14" i="115"/>
  <c r="G13" i="115"/>
  <c r="G12" i="115"/>
  <c r="E12" i="115"/>
  <c r="G11" i="115"/>
  <c r="E11" i="115"/>
  <c r="E10" i="115"/>
  <c r="E9" i="115"/>
  <c r="E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G85" i="116"/>
  <c r="E85" i="116"/>
  <c r="E84" i="116"/>
  <c r="E83" i="116"/>
  <c r="E82" i="116"/>
  <c r="E81" i="116"/>
  <c r="E80" i="116"/>
  <c r="G79" i="116"/>
  <c r="E79" i="116"/>
  <c r="E78" i="116"/>
  <c r="E77" i="116"/>
  <c r="E76" i="116"/>
  <c r="G75" i="116"/>
  <c r="E75" i="116"/>
  <c r="E74" i="116"/>
  <c r="E73" i="116"/>
  <c r="E72" i="116"/>
  <c r="G71" i="116"/>
  <c r="G70" i="116"/>
  <c r="E70" i="116"/>
  <c r="G69" i="116"/>
  <c r="E69" i="116"/>
  <c r="G68" i="116"/>
  <c r="E68" i="116"/>
  <c r="E67" i="116"/>
  <c r="E66" i="116"/>
  <c r="E65" i="116"/>
  <c r="E64" i="116"/>
  <c r="E63" i="116"/>
  <c r="E62" i="116"/>
  <c r="G61" i="116"/>
  <c r="G60" i="116"/>
  <c r="E60" i="116"/>
  <c r="G59" i="116"/>
  <c r="E59" i="116"/>
  <c r="E58" i="116"/>
  <c r="E57" i="116"/>
  <c r="E56" i="116"/>
  <c r="E55" i="116"/>
  <c r="E54" i="116"/>
  <c r="G53" i="116"/>
  <c r="G52" i="116"/>
  <c r="E52" i="116"/>
  <c r="G51" i="116"/>
  <c r="E51" i="116"/>
  <c r="G50" i="116"/>
  <c r="E50" i="116"/>
  <c r="G49" i="116"/>
  <c r="E49" i="116"/>
  <c r="G48" i="116"/>
  <c r="E48" i="116"/>
  <c r="G47" i="116"/>
  <c r="E47" i="116"/>
  <c r="G46" i="116"/>
  <c r="E46" i="116"/>
  <c r="E45" i="116"/>
  <c r="E44" i="116"/>
  <c r="E43" i="116"/>
  <c r="E42" i="116"/>
  <c r="E41" i="116"/>
  <c r="E40" i="116"/>
  <c r="E39" i="116"/>
  <c r="E38" i="116"/>
  <c r="E37" i="116"/>
  <c r="E36" i="116"/>
  <c r="G35" i="116"/>
  <c r="G34" i="116"/>
  <c r="E34" i="116"/>
  <c r="G33" i="116"/>
  <c r="E33" i="116"/>
  <c r="G32" i="116"/>
  <c r="E32" i="116"/>
  <c r="G31" i="116"/>
  <c r="E31" i="116"/>
  <c r="G30" i="116"/>
  <c r="E30" i="116"/>
  <c r="G29" i="116"/>
  <c r="E29" i="116"/>
  <c r="G28" i="116"/>
  <c r="E28" i="116"/>
  <c r="G27" i="116"/>
  <c r="E27" i="116"/>
  <c r="G26" i="116"/>
  <c r="E26" i="116"/>
  <c r="G25" i="116"/>
  <c r="E25" i="116"/>
  <c r="G24" i="116"/>
  <c r="E24" i="116"/>
  <c r="G23" i="116"/>
  <c r="E23" i="116"/>
  <c r="G22" i="116"/>
  <c r="E22" i="116"/>
  <c r="G21" i="116"/>
  <c r="E21" i="116"/>
  <c r="G20" i="116"/>
  <c r="E20" i="116"/>
  <c r="G19" i="116"/>
  <c r="E19" i="116"/>
  <c r="G18" i="116"/>
  <c r="E18" i="116"/>
  <c r="G17" i="116"/>
  <c r="E17" i="116"/>
  <c r="E16" i="116"/>
  <c r="E15" i="116"/>
  <c r="E14" i="116"/>
  <c r="G13" i="116"/>
  <c r="G12" i="116"/>
  <c r="E12" i="116"/>
  <c r="G11" i="116"/>
  <c r="E11" i="116"/>
  <c r="E10" i="116"/>
  <c r="E9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G63" i="117"/>
  <c r="G62" i="117"/>
  <c r="E62" i="117"/>
  <c r="G61" i="117"/>
  <c r="E61" i="117"/>
  <c r="G60" i="117"/>
  <c r="E60" i="117"/>
  <c r="G59" i="117"/>
  <c r="E59" i="117"/>
  <c r="G58" i="117"/>
  <c r="E58" i="117"/>
  <c r="G57" i="117"/>
  <c r="E57" i="117"/>
  <c r="G56" i="117"/>
  <c r="E56" i="117"/>
  <c r="G55" i="117"/>
  <c r="E55" i="117"/>
  <c r="G54" i="117"/>
  <c r="E54" i="117"/>
  <c r="G53" i="117"/>
  <c r="E53" i="117"/>
  <c r="G52" i="117"/>
  <c r="E52" i="117"/>
  <c r="G51" i="117"/>
  <c r="E51" i="117"/>
  <c r="G50" i="117"/>
  <c r="E50" i="117"/>
  <c r="G49" i="117"/>
  <c r="E49" i="117"/>
  <c r="G48" i="117"/>
  <c r="E48" i="117"/>
  <c r="G47" i="117"/>
  <c r="E47" i="117"/>
  <c r="E46" i="117"/>
  <c r="E45" i="117"/>
  <c r="E44" i="117"/>
  <c r="E43" i="117"/>
  <c r="E42" i="117"/>
  <c r="G41" i="117"/>
  <c r="E41" i="117"/>
  <c r="G40" i="117"/>
  <c r="E40" i="117"/>
  <c r="G39" i="117"/>
  <c r="E39" i="117"/>
  <c r="G38" i="117"/>
  <c r="E38" i="117"/>
  <c r="G37" i="117"/>
  <c r="E37" i="117"/>
  <c r="G36" i="117"/>
  <c r="E36" i="117"/>
  <c r="G35" i="117"/>
  <c r="E35" i="117"/>
  <c r="G34" i="117"/>
  <c r="E34" i="117"/>
  <c r="G33" i="117"/>
  <c r="E33" i="117"/>
  <c r="G32" i="117"/>
  <c r="E32" i="117"/>
  <c r="G31" i="117"/>
  <c r="E31" i="117"/>
  <c r="G30" i="117"/>
  <c r="E30" i="117"/>
  <c r="G29" i="117"/>
  <c r="E29" i="117"/>
  <c r="G28" i="117"/>
  <c r="E28" i="117"/>
  <c r="G27" i="117"/>
  <c r="E27" i="117"/>
  <c r="G26" i="117"/>
  <c r="E26" i="117"/>
  <c r="G25" i="117"/>
  <c r="E25" i="117"/>
  <c r="G24" i="117"/>
  <c r="E24" i="117"/>
  <c r="G23" i="117"/>
  <c r="E23" i="117"/>
  <c r="G22" i="117"/>
  <c r="E22" i="117"/>
  <c r="E21" i="117"/>
  <c r="E20" i="117"/>
  <c r="E19" i="117"/>
  <c r="E18" i="117"/>
  <c r="E17" i="117"/>
  <c r="G16" i="117"/>
  <c r="E16" i="117"/>
  <c r="G15" i="117"/>
  <c r="E15" i="117"/>
  <c r="G14" i="117"/>
  <c r="E14" i="117"/>
  <c r="G13" i="117"/>
  <c r="E13" i="117"/>
  <c r="E12" i="117"/>
  <c r="E11" i="117"/>
  <c r="E10" i="117"/>
  <c r="E9" i="117"/>
  <c r="E8" i="117"/>
  <c r="E29" i="118"/>
  <c r="E28" i="118"/>
  <c r="E27" i="118"/>
  <c r="E26" i="118"/>
  <c r="E25" i="118"/>
  <c r="E24" i="118"/>
  <c r="E23" i="118"/>
  <c r="E22" i="118"/>
  <c r="E21" i="118"/>
  <c r="E20" i="118"/>
  <c r="E19" i="118"/>
  <c r="E18" i="118"/>
  <c r="E17" i="118"/>
  <c r="E16" i="118"/>
  <c r="E15" i="118"/>
  <c r="E14" i="118"/>
  <c r="E13" i="118"/>
  <c r="E12" i="118"/>
  <c r="E11" i="118"/>
  <c r="E10" i="118"/>
  <c r="E9" i="118"/>
  <c r="E8" i="118"/>
  <c r="E32" i="119"/>
  <c r="E31" i="119"/>
  <c r="E30" i="119"/>
  <c r="E29" i="119"/>
  <c r="E28" i="119"/>
  <c r="E27" i="119"/>
  <c r="E26" i="119"/>
  <c r="E25" i="119"/>
  <c r="E24" i="119"/>
  <c r="E23" i="119"/>
  <c r="E22" i="119"/>
  <c r="E21" i="119"/>
  <c r="E20" i="119"/>
  <c r="E19" i="119"/>
  <c r="E18" i="119"/>
  <c r="E17" i="119"/>
  <c r="E16" i="119"/>
  <c r="E15" i="119"/>
  <c r="E14" i="119"/>
  <c r="E13" i="119"/>
  <c r="E12" i="119"/>
  <c r="E11" i="119"/>
  <c r="E10" i="119"/>
  <c r="E9" i="119"/>
  <c r="E8" i="119"/>
  <c r="E9" i="120"/>
  <c r="G9" i="120" s="1"/>
  <c r="E8" i="120"/>
  <c r="G8" i="120" s="1"/>
  <c r="G12" i="120"/>
  <c r="G11" i="120"/>
  <c r="G10" i="120"/>
  <c r="G15" i="121"/>
  <c r="E15" i="121"/>
  <c r="G14" i="121"/>
  <c r="E14" i="121"/>
  <c r="G16" i="121"/>
  <c r="G13" i="121"/>
  <c r="G12" i="121"/>
  <c r="G11" i="121"/>
  <c r="G10" i="121"/>
  <c r="E51" i="122"/>
  <c r="E50" i="122"/>
  <c r="E49" i="122"/>
  <c r="I38" i="122"/>
  <c r="G38" i="122"/>
  <c r="E37" i="122"/>
  <c r="E36" i="122"/>
  <c r="I35" i="122"/>
  <c r="K35" i="122" s="1"/>
  <c r="G35" i="122"/>
  <c r="E35" i="122"/>
  <c r="I34" i="122"/>
  <c r="G34" i="122"/>
  <c r="E34" i="122"/>
  <c r="I33" i="122"/>
  <c r="G33" i="122"/>
  <c r="E33" i="122"/>
  <c r="I31" i="122"/>
  <c r="K31" i="122" s="1"/>
  <c r="G31" i="122"/>
  <c r="E31" i="122"/>
  <c r="I30" i="122"/>
  <c r="G30" i="122"/>
  <c r="K30" i="122" s="1"/>
  <c r="E30" i="122"/>
  <c r="I29" i="122"/>
  <c r="G29" i="122"/>
  <c r="E29" i="122"/>
  <c r="I28" i="122"/>
  <c r="G28" i="122"/>
  <c r="E28" i="122"/>
  <c r="I27" i="122"/>
  <c r="G27" i="122"/>
  <c r="E27" i="122"/>
  <c r="I26" i="122"/>
  <c r="G26" i="122"/>
  <c r="E26" i="122"/>
  <c r="I25" i="122"/>
  <c r="G25" i="122"/>
  <c r="E25" i="122"/>
  <c r="I24" i="122"/>
  <c r="G24" i="122"/>
  <c r="E24" i="122"/>
  <c r="I23" i="122"/>
  <c r="G23" i="122"/>
  <c r="E23" i="122"/>
  <c r="I22" i="122"/>
  <c r="G22" i="122"/>
  <c r="K22" i="122" s="1"/>
  <c r="E22" i="122"/>
  <c r="I21" i="122"/>
  <c r="G21" i="122"/>
  <c r="E21" i="122"/>
  <c r="I20" i="122"/>
  <c r="G20" i="122"/>
  <c r="E20" i="122"/>
  <c r="I19" i="122"/>
  <c r="G19" i="122"/>
  <c r="E19" i="122"/>
  <c r="I18" i="122"/>
  <c r="K18" i="122" s="1"/>
  <c r="G18" i="122"/>
  <c r="E18" i="122"/>
  <c r="I17" i="122"/>
  <c r="G17" i="122"/>
  <c r="E17" i="122"/>
  <c r="I16" i="122"/>
  <c r="G16" i="122"/>
  <c r="E16" i="122"/>
  <c r="I15" i="122"/>
  <c r="G15" i="122"/>
  <c r="E15" i="122"/>
  <c r="I14" i="122"/>
  <c r="I39" i="122" s="1"/>
  <c r="I52" i="122" s="1"/>
  <c r="G14" i="122"/>
  <c r="E14" i="122"/>
  <c r="I13" i="122"/>
  <c r="G13" i="122"/>
  <c r="E13" i="122"/>
  <c r="I12" i="122"/>
  <c r="G12" i="122"/>
  <c r="E12" i="122"/>
  <c r="I11" i="122"/>
  <c r="G11" i="122"/>
  <c r="E11" i="122"/>
  <c r="I10" i="122"/>
  <c r="K10" i="122" s="1"/>
  <c r="G10" i="122"/>
  <c r="E10" i="122"/>
  <c r="I9" i="122"/>
  <c r="G9" i="122"/>
  <c r="E9" i="122"/>
  <c r="E8" i="122"/>
  <c r="K51" i="122"/>
  <c r="K50" i="122"/>
  <c r="K49" i="122"/>
  <c r="K48" i="122"/>
  <c r="I48" i="122"/>
  <c r="G48" i="122"/>
  <c r="E48" i="122"/>
  <c r="K47" i="122"/>
  <c r="K46" i="122"/>
  <c r="K45" i="122"/>
  <c r="K44" i="122"/>
  <c r="K43" i="122"/>
  <c r="K42" i="122"/>
  <c r="K41" i="122"/>
  <c r="K40" i="122"/>
  <c r="K37" i="122"/>
  <c r="K36" i="122"/>
  <c r="K34" i="122"/>
  <c r="K33" i="122"/>
  <c r="K32" i="122"/>
  <c r="K29" i="122"/>
  <c r="K28" i="122"/>
  <c r="K25" i="122"/>
  <c r="K21" i="122"/>
  <c r="K20" i="122"/>
  <c r="K19" i="122"/>
  <c r="K17" i="122"/>
  <c r="K15" i="122"/>
  <c r="K12" i="122"/>
  <c r="K11" i="122"/>
  <c r="K9" i="122"/>
  <c r="K8" i="122"/>
  <c r="I51" i="122"/>
  <c r="G51" i="122"/>
  <c r="I50" i="122"/>
  <c r="G50" i="122"/>
  <c r="I49" i="122"/>
  <c r="G49" i="122"/>
  <c r="E38" i="122"/>
  <c r="I37" i="122"/>
  <c r="G37" i="122"/>
  <c r="I36" i="122"/>
  <c r="G36" i="122"/>
  <c r="I8" i="122"/>
  <c r="G8" i="122"/>
  <c r="W35" i="123"/>
  <c r="S35" i="123"/>
  <c r="O35" i="123"/>
  <c r="K35" i="123"/>
  <c r="G35" i="123"/>
  <c r="AA35" i="123" s="1"/>
  <c r="W34" i="123"/>
  <c r="S34" i="123"/>
  <c r="O34" i="123"/>
  <c r="K34" i="123"/>
  <c r="G34" i="123"/>
  <c r="AA34" i="123" s="1"/>
  <c r="W33" i="123"/>
  <c r="S33" i="123"/>
  <c r="O33" i="123"/>
  <c r="K33" i="123"/>
  <c r="G33" i="123"/>
  <c r="AA33" i="123" s="1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AA28" i="123" s="1"/>
  <c r="W27" i="123"/>
  <c r="S27" i="123"/>
  <c r="O27" i="123"/>
  <c r="K27" i="123"/>
  <c r="G27" i="123"/>
  <c r="W26" i="123"/>
  <c r="S26" i="123"/>
  <c r="O26" i="123"/>
  <c r="K26" i="123"/>
  <c r="G26" i="123"/>
  <c r="AA26" i="123" s="1"/>
  <c r="W25" i="123"/>
  <c r="S25" i="123"/>
  <c r="O25" i="123"/>
  <c r="K25" i="123"/>
  <c r="G25" i="123"/>
  <c r="W24" i="123"/>
  <c r="S24" i="123"/>
  <c r="O24" i="123"/>
  <c r="K24" i="123"/>
  <c r="G24" i="123"/>
  <c r="AA24" i="123" s="1"/>
  <c r="W23" i="123"/>
  <c r="S23" i="123"/>
  <c r="O23" i="123"/>
  <c r="K23" i="123"/>
  <c r="G23" i="123"/>
  <c r="W22" i="123"/>
  <c r="S22" i="123"/>
  <c r="O22" i="123"/>
  <c r="K22" i="123"/>
  <c r="G22" i="123"/>
  <c r="AA22" i="123" s="1"/>
  <c r="W21" i="123"/>
  <c r="S21" i="123"/>
  <c r="O21" i="123"/>
  <c r="K21" i="123"/>
  <c r="G21" i="123"/>
  <c r="W20" i="123"/>
  <c r="S20" i="123"/>
  <c r="O20" i="123"/>
  <c r="K20" i="123"/>
  <c r="G20" i="123"/>
  <c r="AA20" i="123" s="1"/>
  <c r="W19" i="123"/>
  <c r="S19" i="123"/>
  <c r="O19" i="123"/>
  <c r="K19" i="123"/>
  <c r="G19" i="123"/>
  <c r="W18" i="123"/>
  <c r="S18" i="123"/>
  <c r="O18" i="123"/>
  <c r="K18" i="123"/>
  <c r="G18" i="123"/>
  <c r="AA18" i="123" s="1"/>
  <c r="W17" i="123"/>
  <c r="S17" i="123"/>
  <c r="O17" i="123"/>
  <c r="K17" i="123"/>
  <c r="G17" i="123"/>
  <c r="W16" i="123"/>
  <c r="S16" i="123"/>
  <c r="O16" i="123"/>
  <c r="K16" i="123"/>
  <c r="G16" i="123"/>
  <c r="AA16" i="123" s="1"/>
  <c r="W15" i="123"/>
  <c r="S15" i="123"/>
  <c r="O15" i="123"/>
  <c r="K15" i="123"/>
  <c r="G15" i="123"/>
  <c r="W14" i="123"/>
  <c r="S14" i="123"/>
  <c r="O14" i="123"/>
  <c r="K14" i="123"/>
  <c r="G14" i="123"/>
  <c r="AA14" i="123" s="1"/>
  <c r="W13" i="123"/>
  <c r="S13" i="123"/>
  <c r="O13" i="123"/>
  <c r="K13" i="123"/>
  <c r="G13" i="123"/>
  <c r="W12" i="123"/>
  <c r="S12" i="123"/>
  <c r="O12" i="123"/>
  <c r="K12" i="123"/>
  <c r="G12" i="123"/>
  <c r="AA12" i="123" s="1"/>
  <c r="W11" i="123"/>
  <c r="S11" i="123"/>
  <c r="O11" i="123"/>
  <c r="K11" i="123"/>
  <c r="G11" i="123"/>
  <c r="W10" i="123"/>
  <c r="S10" i="123"/>
  <c r="O10" i="123"/>
  <c r="K10" i="123"/>
  <c r="G10" i="123"/>
  <c r="AA10" i="123" s="1"/>
  <c r="W9" i="123"/>
  <c r="S9" i="123"/>
  <c r="O9" i="123"/>
  <c r="K9" i="123"/>
  <c r="G9" i="123"/>
  <c r="AA9" i="123" s="1"/>
  <c r="W8" i="123"/>
  <c r="S8" i="123"/>
  <c r="O8" i="123"/>
  <c r="K8" i="123"/>
  <c r="G8" i="123"/>
  <c r="Y36" i="123"/>
  <c r="U36" i="123"/>
  <c r="Q36" i="123"/>
  <c r="M36" i="123"/>
  <c r="I36" i="123"/>
  <c r="E36" i="123"/>
  <c r="AA32" i="123"/>
  <c r="AA31" i="123"/>
  <c r="AA30" i="123"/>
  <c r="AA29" i="123"/>
  <c r="AA27" i="123"/>
  <c r="AA25" i="123"/>
  <c r="AA23" i="123"/>
  <c r="AA21" i="123"/>
  <c r="AA19" i="123"/>
  <c r="AA17" i="123"/>
  <c r="AA15" i="123"/>
  <c r="AA13" i="123"/>
  <c r="AA11" i="123"/>
  <c r="AA8" i="123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AA30" i="124" s="1"/>
  <c r="W29" i="124"/>
  <c r="S29" i="124"/>
  <c r="O29" i="124"/>
  <c r="K29" i="124"/>
  <c r="G29" i="124"/>
  <c r="W28" i="124"/>
  <c r="S28" i="124"/>
  <c r="O28" i="124"/>
  <c r="K28" i="124"/>
  <c r="G28" i="124"/>
  <c r="AA28" i="124" s="1"/>
  <c r="W27" i="124"/>
  <c r="S27" i="124"/>
  <c r="O27" i="124"/>
  <c r="K27" i="124"/>
  <c r="G27" i="124"/>
  <c r="AA27" i="124" s="1"/>
  <c r="W26" i="124"/>
  <c r="S26" i="124"/>
  <c r="O26" i="124"/>
  <c r="K26" i="124"/>
  <c r="G26" i="124"/>
  <c r="AA26" i="124" s="1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AA20" i="124" s="1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AA16" i="124" s="1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G10" i="124"/>
  <c r="AA10" i="124" s="1"/>
  <c r="W9" i="124"/>
  <c r="S9" i="124"/>
  <c r="O9" i="124"/>
  <c r="K9" i="124"/>
  <c r="G9" i="124"/>
  <c r="AA9" i="124" s="1"/>
  <c r="W8" i="124"/>
  <c r="S8" i="124"/>
  <c r="O8" i="124"/>
  <c r="K8" i="124"/>
  <c r="G8" i="124"/>
  <c r="Y35" i="124"/>
  <c r="U35" i="124"/>
  <c r="Q35" i="124"/>
  <c r="M35" i="124"/>
  <c r="I35" i="124"/>
  <c r="E35" i="124"/>
  <c r="AA34" i="124"/>
  <c r="AA33" i="124"/>
  <c r="AA32" i="124"/>
  <c r="AA31" i="124"/>
  <c r="AA29" i="124"/>
  <c r="AA25" i="124"/>
  <c r="AA24" i="124"/>
  <c r="AA23" i="124"/>
  <c r="AA22" i="124"/>
  <c r="AA21" i="124"/>
  <c r="AA19" i="124"/>
  <c r="AA18" i="124"/>
  <c r="AA17" i="124"/>
  <c r="AA15" i="124"/>
  <c r="AA14" i="124"/>
  <c r="AA13" i="124"/>
  <c r="AA11" i="124"/>
  <c r="AA8" i="124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AA49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AA46" i="125"/>
  <c r="AA45" i="125"/>
  <c r="AA44" i="125"/>
  <c r="AA43" i="125"/>
  <c r="AA42" i="125"/>
  <c r="AA41" i="125"/>
  <c r="AA40" i="125"/>
  <c r="AA39" i="125"/>
  <c r="AA38" i="125"/>
  <c r="AA37" i="125"/>
  <c r="AA36" i="125"/>
  <c r="AA35" i="125"/>
  <c r="AA34" i="125"/>
  <c r="AA33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AA31" i="125"/>
  <c r="AA30" i="125"/>
  <c r="AA29" i="125"/>
  <c r="AA28" i="125"/>
  <c r="AA27" i="125"/>
  <c r="AA26" i="125"/>
  <c r="AA25" i="125"/>
  <c r="AA24" i="125"/>
  <c r="AA23" i="125"/>
  <c r="AA22" i="125"/>
  <c r="AA21" i="125"/>
  <c r="AA20" i="125"/>
  <c r="AA19" i="125"/>
  <c r="AA18" i="125"/>
  <c r="AA17" i="125"/>
  <c r="AA16" i="125"/>
  <c r="AA15" i="125"/>
  <c r="AA14" i="125"/>
  <c r="Y14" i="125"/>
  <c r="W14" i="125"/>
  <c r="U14" i="125"/>
  <c r="S14" i="125"/>
  <c r="Q14" i="125"/>
  <c r="O14" i="125"/>
  <c r="M14" i="125"/>
  <c r="K14" i="125"/>
  <c r="I14" i="125"/>
  <c r="G14" i="125"/>
  <c r="E14" i="125"/>
  <c r="AA13" i="125"/>
  <c r="Y13" i="125"/>
  <c r="W13" i="125"/>
  <c r="U13" i="125"/>
  <c r="S13" i="125"/>
  <c r="Q13" i="125"/>
  <c r="O13" i="125"/>
  <c r="M13" i="125"/>
  <c r="K13" i="125"/>
  <c r="I13" i="125"/>
  <c r="G13" i="125"/>
  <c r="E13" i="125"/>
  <c r="AA12" i="125"/>
  <c r="Y12" i="125"/>
  <c r="W12" i="125"/>
  <c r="U12" i="125"/>
  <c r="S12" i="125"/>
  <c r="Q12" i="125"/>
  <c r="O12" i="125"/>
  <c r="M12" i="125"/>
  <c r="K12" i="125"/>
  <c r="I12" i="125"/>
  <c r="G12" i="125"/>
  <c r="E12" i="125"/>
  <c r="AA11" i="125"/>
  <c r="AA10" i="125"/>
  <c r="AA9" i="125"/>
  <c r="AA8" i="125"/>
  <c r="O50" i="126"/>
  <c r="M50" i="126"/>
  <c r="K50" i="126"/>
  <c r="I50" i="126"/>
  <c r="G50" i="126"/>
  <c r="E50" i="126"/>
  <c r="O49" i="126"/>
  <c r="M49" i="126"/>
  <c r="K49" i="126"/>
  <c r="I49" i="126"/>
  <c r="G49" i="126"/>
  <c r="E49" i="126"/>
  <c r="O48" i="126"/>
  <c r="I48" i="126"/>
  <c r="O47" i="126"/>
  <c r="I47" i="126"/>
  <c r="O46" i="126"/>
  <c r="I46" i="126"/>
  <c r="O45" i="126"/>
  <c r="I45" i="126"/>
  <c r="O44" i="126"/>
  <c r="I44" i="126"/>
  <c r="O43" i="126"/>
  <c r="I43" i="126"/>
  <c r="O42" i="126"/>
  <c r="I42" i="126"/>
  <c r="O41" i="126"/>
  <c r="I41" i="126"/>
  <c r="O40" i="126"/>
  <c r="I40" i="126"/>
  <c r="O39" i="126"/>
  <c r="I39" i="126"/>
  <c r="O38" i="126"/>
  <c r="I38" i="126"/>
  <c r="O37" i="126"/>
  <c r="I37" i="126"/>
  <c r="O36" i="126"/>
  <c r="I36" i="126"/>
  <c r="O35" i="126"/>
  <c r="I35" i="126"/>
  <c r="O34" i="126"/>
  <c r="I34" i="126"/>
  <c r="O33" i="126"/>
  <c r="M33" i="126"/>
  <c r="K33" i="126"/>
  <c r="I33" i="126"/>
  <c r="G33" i="126"/>
  <c r="E33" i="126"/>
  <c r="O32" i="126"/>
  <c r="I32" i="126"/>
  <c r="O31" i="126"/>
  <c r="I31" i="126"/>
  <c r="O30" i="126"/>
  <c r="I30" i="126"/>
  <c r="O29" i="126"/>
  <c r="I29" i="126"/>
  <c r="O28" i="126"/>
  <c r="I28" i="126"/>
  <c r="O27" i="126"/>
  <c r="I27" i="126"/>
  <c r="O26" i="126"/>
  <c r="I26" i="126"/>
  <c r="O25" i="126"/>
  <c r="I25" i="126"/>
  <c r="O24" i="126"/>
  <c r="I24" i="126"/>
  <c r="O23" i="126"/>
  <c r="I23" i="126"/>
  <c r="O22" i="126"/>
  <c r="I22" i="126"/>
  <c r="O21" i="126"/>
  <c r="I21" i="126"/>
  <c r="O20" i="126"/>
  <c r="I20" i="126"/>
  <c r="O19" i="126"/>
  <c r="I19" i="126"/>
  <c r="O18" i="126"/>
  <c r="I18" i="126"/>
  <c r="O17" i="126"/>
  <c r="I17" i="126"/>
  <c r="O16" i="126"/>
  <c r="I16" i="126"/>
  <c r="O15" i="126"/>
  <c r="I15" i="126"/>
  <c r="O14" i="126"/>
  <c r="M14" i="126"/>
  <c r="K14" i="126"/>
  <c r="I14" i="126"/>
  <c r="G14" i="126"/>
  <c r="E14" i="126"/>
  <c r="O13" i="126"/>
  <c r="M13" i="126"/>
  <c r="K13" i="126"/>
  <c r="I13" i="126"/>
  <c r="G13" i="126"/>
  <c r="E13" i="126"/>
  <c r="O12" i="126"/>
  <c r="M12" i="126"/>
  <c r="K12" i="126"/>
  <c r="I12" i="126"/>
  <c r="G12" i="126"/>
  <c r="E12" i="126"/>
  <c r="O11" i="126"/>
  <c r="I11" i="126"/>
  <c r="O10" i="126"/>
  <c r="I10" i="126"/>
  <c r="O9" i="126"/>
  <c r="I9" i="126"/>
  <c r="O8" i="126"/>
  <c r="I8" i="126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AA50" i="127"/>
  <c r="Y50" i="127"/>
  <c r="W50" i="127"/>
  <c r="U50" i="127"/>
  <c r="S50" i="127"/>
  <c r="Q50" i="127"/>
  <c r="O50" i="127"/>
  <c r="M50" i="127"/>
  <c r="K50" i="127"/>
  <c r="I50" i="127"/>
  <c r="G50" i="127"/>
  <c r="E50" i="127"/>
  <c r="AA49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AA46" i="127"/>
  <c r="AA45" i="127"/>
  <c r="AA44" i="127"/>
  <c r="AA43" i="127"/>
  <c r="AA42" i="127"/>
  <c r="AA41" i="127"/>
  <c r="AA40" i="127"/>
  <c r="AA39" i="127"/>
  <c r="AA38" i="127"/>
  <c r="AA37" i="127"/>
  <c r="AA36" i="127"/>
  <c r="AA35" i="127"/>
  <c r="AA34" i="127"/>
  <c r="AA33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AA31" i="127"/>
  <c r="AA30" i="127"/>
  <c r="AA29" i="127"/>
  <c r="AA28" i="127"/>
  <c r="AA27" i="127"/>
  <c r="AA26" i="127"/>
  <c r="AA25" i="127"/>
  <c r="AA24" i="127"/>
  <c r="AA23" i="127"/>
  <c r="AA22" i="127"/>
  <c r="AA21" i="127"/>
  <c r="AA20" i="127"/>
  <c r="AA19" i="127"/>
  <c r="AA18" i="127"/>
  <c r="AA17" i="127"/>
  <c r="AA16" i="127"/>
  <c r="AA15" i="127"/>
  <c r="AA14" i="127"/>
  <c r="Y14" i="127"/>
  <c r="W14" i="127"/>
  <c r="U14" i="127"/>
  <c r="S14" i="127"/>
  <c r="Q14" i="127"/>
  <c r="O14" i="127"/>
  <c r="M14" i="127"/>
  <c r="K14" i="127"/>
  <c r="I14" i="127"/>
  <c r="G14" i="127"/>
  <c r="E14" i="127"/>
  <c r="AA13" i="127"/>
  <c r="Y13" i="127"/>
  <c r="W13" i="127"/>
  <c r="U13" i="127"/>
  <c r="S13" i="127"/>
  <c r="Q13" i="127"/>
  <c r="O13" i="127"/>
  <c r="M13" i="127"/>
  <c r="K13" i="127"/>
  <c r="I13" i="127"/>
  <c r="G13" i="127"/>
  <c r="E13" i="127"/>
  <c r="AA12" i="127"/>
  <c r="Y12" i="127"/>
  <c r="W12" i="127"/>
  <c r="U12" i="127"/>
  <c r="S12" i="127"/>
  <c r="Q12" i="127"/>
  <c r="O12" i="127"/>
  <c r="M12" i="127"/>
  <c r="K12" i="127"/>
  <c r="I12" i="127"/>
  <c r="G12" i="127"/>
  <c r="E12" i="127"/>
  <c r="AA11" i="127"/>
  <c r="AA10" i="127"/>
  <c r="AA9" i="127"/>
  <c r="AA8" i="127"/>
  <c r="AA51" i="128"/>
  <c r="Y51" i="128"/>
  <c r="W51" i="128"/>
  <c r="U51" i="128"/>
  <c r="S51" i="128"/>
  <c r="Q51" i="128"/>
  <c r="O51" i="128"/>
  <c r="M51" i="128"/>
  <c r="K51" i="128"/>
  <c r="I51" i="128"/>
  <c r="G51" i="128"/>
  <c r="E51" i="128"/>
  <c r="AA50" i="128"/>
  <c r="Y50" i="128"/>
  <c r="W50" i="128"/>
  <c r="U50" i="128"/>
  <c r="S50" i="128"/>
  <c r="Q50" i="128"/>
  <c r="O50" i="128"/>
  <c r="M50" i="128"/>
  <c r="K50" i="128"/>
  <c r="I50" i="128"/>
  <c r="G50" i="128"/>
  <c r="E50" i="128"/>
  <c r="AA49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7" i="128"/>
  <c r="AA46" i="128"/>
  <c r="AA45" i="128"/>
  <c r="AA44" i="128"/>
  <c r="AA43" i="128"/>
  <c r="AA42" i="128"/>
  <c r="AA41" i="128"/>
  <c r="AA40" i="128"/>
  <c r="AA39" i="128"/>
  <c r="AA38" i="128"/>
  <c r="AA37" i="128"/>
  <c r="AA36" i="128"/>
  <c r="AA35" i="128"/>
  <c r="AA34" i="128"/>
  <c r="AA33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AA14" i="128"/>
  <c r="Y14" i="128"/>
  <c r="W14" i="128"/>
  <c r="U14" i="128"/>
  <c r="S14" i="128"/>
  <c r="Q14" i="128"/>
  <c r="O14" i="128"/>
  <c r="M14" i="128"/>
  <c r="K14" i="128"/>
  <c r="I14" i="128"/>
  <c r="G14" i="128"/>
  <c r="E14" i="128"/>
  <c r="AA13" i="128"/>
  <c r="Y13" i="128"/>
  <c r="W13" i="128"/>
  <c r="U13" i="128"/>
  <c r="S13" i="128"/>
  <c r="Q13" i="128"/>
  <c r="O13" i="128"/>
  <c r="M13" i="128"/>
  <c r="K13" i="128"/>
  <c r="I13" i="128"/>
  <c r="G13" i="128"/>
  <c r="E13" i="128"/>
  <c r="AA12" i="128"/>
  <c r="Y12" i="128"/>
  <c r="W12" i="128"/>
  <c r="U12" i="128"/>
  <c r="S12" i="128"/>
  <c r="Q12" i="128"/>
  <c r="O12" i="128"/>
  <c r="M12" i="128"/>
  <c r="K12" i="128"/>
  <c r="I12" i="128"/>
  <c r="G12" i="128"/>
  <c r="E12" i="128"/>
  <c r="AA11" i="128"/>
  <c r="AA10" i="128"/>
  <c r="AA9" i="128"/>
  <c r="AA8" i="128"/>
  <c r="CK31" i="129"/>
  <c r="CI31" i="129"/>
  <c r="CG31" i="129"/>
  <c r="CE31" i="129"/>
  <c r="CC31" i="129"/>
  <c r="CA31" i="129"/>
  <c r="BY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K30" i="129"/>
  <c r="CI30" i="129"/>
  <c r="CG30" i="129"/>
  <c r="CE30" i="129"/>
  <c r="CC30" i="129"/>
  <c r="CA30" i="129"/>
  <c r="BY30" i="129"/>
  <c r="CK29" i="129"/>
  <c r="CI29" i="129"/>
  <c r="CG29" i="129"/>
  <c r="CE29" i="129"/>
  <c r="CC29" i="129"/>
  <c r="CA29" i="129"/>
  <c r="BY29" i="129"/>
  <c r="CK28" i="129"/>
  <c r="CI28" i="129"/>
  <c r="CG28" i="129"/>
  <c r="CE28" i="129"/>
  <c r="CC28" i="129"/>
  <c r="CA28" i="129"/>
  <c r="BY28" i="129"/>
  <c r="CK27" i="129"/>
  <c r="CI27" i="129"/>
  <c r="CG27" i="129"/>
  <c r="CE27" i="129"/>
  <c r="CC27" i="129"/>
  <c r="CA27" i="129"/>
  <c r="BY27" i="129"/>
  <c r="CK26" i="129"/>
  <c r="CI26" i="129"/>
  <c r="CG26" i="129"/>
  <c r="CE26" i="129"/>
  <c r="CC26" i="129"/>
  <c r="CA26" i="129"/>
  <c r="BY26" i="129"/>
  <c r="BW26" i="129"/>
  <c r="BU26" i="129"/>
  <c r="BS26" i="129"/>
  <c r="BQ26" i="129"/>
  <c r="BO26" i="129"/>
  <c r="BM26" i="129"/>
  <c r="BK26" i="129"/>
  <c r="BI26" i="129"/>
  <c r="BG26" i="129"/>
  <c r="BE26" i="129"/>
  <c r="BC26" i="129"/>
  <c r="BA26" i="129"/>
  <c r="AY26" i="129"/>
  <c r="AW26" i="129"/>
  <c r="AU26" i="129"/>
  <c r="AS26" i="129"/>
  <c r="AQ26" i="129"/>
  <c r="AO26" i="129"/>
  <c r="AM26" i="129"/>
  <c r="AK26" i="129"/>
  <c r="AI26" i="129"/>
  <c r="AG26" i="129"/>
  <c r="AE26" i="129"/>
  <c r="AC26" i="129"/>
  <c r="AA26" i="129"/>
  <c r="Y26" i="129"/>
  <c r="W26" i="129"/>
  <c r="U26" i="129"/>
  <c r="S26" i="129"/>
  <c r="Q26" i="129"/>
  <c r="O26" i="129"/>
  <c r="M26" i="129"/>
  <c r="K26" i="129"/>
  <c r="I26" i="129"/>
  <c r="G26" i="129"/>
  <c r="E26" i="129"/>
  <c r="CK25" i="129"/>
  <c r="CI25" i="129"/>
  <c r="CG25" i="129"/>
  <c r="CE25" i="129"/>
  <c r="CC25" i="129"/>
  <c r="CA25" i="129"/>
  <c r="BY25" i="129"/>
  <c r="CK24" i="129"/>
  <c r="CI24" i="129"/>
  <c r="CG24" i="129"/>
  <c r="CE24" i="129"/>
  <c r="CC24" i="129"/>
  <c r="CA24" i="129"/>
  <c r="BY24" i="129"/>
  <c r="CK23" i="129"/>
  <c r="CI23" i="129"/>
  <c r="CG23" i="129"/>
  <c r="CE23" i="129"/>
  <c r="CC23" i="129"/>
  <c r="CA23" i="129"/>
  <c r="BY23" i="129"/>
  <c r="CK22" i="129"/>
  <c r="CI22" i="129"/>
  <c r="CG22" i="129"/>
  <c r="CE22" i="129"/>
  <c r="CC22" i="129"/>
  <c r="CA22" i="129"/>
  <c r="BY22" i="129"/>
  <c r="CK21" i="129"/>
  <c r="CI21" i="129"/>
  <c r="CG21" i="129"/>
  <c r="CE21" i="129"/>
  <c r="CC21" i="129"/>
  <c r="CA21" i="129"/>
  <c r="BY21" i="129"/>
  <c r="CK20" i="129"/>
  <c r="CI20" i="129"/>
  <c r="CG20" i="129"/>
  <c r="CE20" i="129"/>
  <c r="CC20" i="129"/>
  <c r="CA20" i="129"/>
  <c r="BY20" i="129"/>
  <c r="CK19" i="129"/>
  <c r="CI19" i="129"/>
  <c r="CG19" i="129"/>
  <c r="CE19" i="129"/>
  <c r="CC19" i="129"/>
  <c r="CA19" i="129"/>
  <c r="BY19" i="129"/>
  <c r="CK18" i="129"/>
  <c r="CI18" i="129"/>
  <c r="CG18" i="129"/>
  <c r="CE18" i="129"/>
  <c r="CC18" i="129"/>
  <c r="CA18" i="129"/>
  <c r="BY18" i="129"/>
  <c r="CK17" i="129"/>
  <c r="CI17" i="129"/>
  <c r="CG17" i="129"/>
  <c r="CE17" i="129"/>
  <c r="CC17" i="129"/>
  <c r="CA17" i="129"/>
  <c r="BY17" i="129"/>
  <c r="CK16" i="129"/>
  <c r="CI16" i="129"/>
  <c r="CG16" i="129"/>
  <c r="CE16" i="129"/>
  <c r="CC16" i="129"/>
  <c r="CA16" i="129"/>
  <c r="BY16" i="129"/>
  <c r="CK15" i="129"/>
  <c r="CI15" i="129"/>
  <c r="CG15" i="129"/>
  <c r="CE15" i="129"/>
  <c r="CC15" i="129"/>
  <c r="CA15" i="129"/>
  <c r="BY15" i="129"/>
  <c r="CK14" i="129"/>
  <c r="CI14" i="129"/>
  <c r="CG14" i="129"/>
  <c r="CE14" i="129"/>
  <c r="CC14" i="129"/>
  <c r="CA14" i="129"/>
  <c r="BY14" i="129"/>
  <c r="CK13" i="129"/>
  <c r="CI13" i="129"/>
  <c r="CG13" i="129"/>
  <c r="CE13" i="129"/>
  <c r="CC13" i="129"/>
  <c r="CA13" i="129"/>
  <c r="BY13" i="129"/>
  <c r="CK12" i="129"/>
  <c r="CI12" i="129"/>
  <c r="CG12" i="129"/>
  <c r="CE12" i="129"/>
  <c r="CC12" i="129"/>
  <c r="CA12" i="129"/>
  <c r="BY12" i="129"/>
  <c r="CK11" i="129"/>
  <c r="CI11" i="129"/>
  <c r="CG11" i="129"/>
  <c r="CE11" i="129"/>
  <c r="CC11" i="129"/>
  <c r="CA11" i="129"/>
  <c r="BY11" i="129"/>
  <c r="CK10" i="129"/>
  <c r="CI10" i="129"/>
  <c r="CG10" i="129"/>
  <c r="CE10" i="129"/>
  <c r="CC10" i="129"/>
  <c r="CA10" i="129"/>
  <c r="BY10" i="129"/>
  <c r="CK9" i="129"/>
  <c r="CI9" i="129"/>
  <c r="CG9" i="129"/>
  <c r="CE9" i="129"/>
  <c r="CC9" i="129"/>
  <c r="CA9" i="129"/>
  <c r="BY9" i="129"/>
  <c r="CK8" i="129"/>
  <c r="CI8" i="129"/>
  <c r="CG8" i="129"/>
  <c r="CE8" i="129"/>
  <c r="CC8" i="129"/>
  <c r="CA8" i="129"/>
  <c r="BY8" i="129"/>
  <c r="BI25" i="129"/>
  <c r="AU25" i="129"/>
  <c r="BW25" i="129"/>
  <c r="AG25" i="129"/>
  <c r="S25" i="129"/>
  <c r="Q25" i="129"/>
  <c r="AE25" i="129"/>
  <c r="BU25" i="129"/>
  <c r="AS25" i="129"/>
  <c r="BG25" i="129"/>
  <c r="M25" i="129"/>
  <c r="AA25" i="129"/>
  <c r="BQ25" i="129"/>
  <c r="AO25" i="129"/>
  <c r="BC25" i="129"/>
  <c r="BA25" i="129"/>
  <c r="AM25" i="129"/>
  <c r="BO25" i="129"/>
  <c r="Y25" i="129"/>
  <c r="K25" i="129"/>
  <c r="AA85" i="130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AA83" i="130"/>
  <c r="AA82" i="130"/>
  <c r="AA81" i="130"/>
  <c r="AA80" i="130"/>
  <c r="AA79" i="130"/>
  <c r="AA78" i="130"/>
  <c r="AA77" i="130"/>
  <c r="AA76" i="130"/>
  <c r="AA75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AA73" i="130"/>
  <c r="AA72" i="130"/>
  <c r="AA71" i="130"/>
  <c r="AA70" i="130"/>
  <c r="AA69" i="130"/>
  <c r="AA68" i="130"/>
  <c r="AA67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AA65" i="130"/>
  <c r="AA64" i="130"/>
  <c r="AA63" i="130"/>
  <c r="AA62" i="130"/>
  <c r="AA61" i="130"/>
  <c r="AA60" i="130"/>
  <c r="AA59" i="130"/>
  <c r="AA58" i="130"/>
  <c r="AA57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AA55" i="130"/>
  <c r="AA54" i="130"/>
  <c r="AA53" i="130"/>
  <c r="AA52" i="130"/>
  <c r="AA51" i="130"/>
  <c r="AA50" i="130"/>
  <c r="AA49" i="130"/>
  <c r="AA48" i="130"/>
  <c r="AA47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AA45" i="130"/>
  <c r="AA44" i="130"/>
  <c r="AA43" i="130"/>
  <c r="AA42" i="130"/>
  <c r="AA41" i="130"/>
  <c r="AA40" i="130"/>
  <c r="AA39" i="130"/>
  <c r="AA38" i="130"/>
  <c r="AA37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AA35" i="130"/>
  <c r="AA34" i="130"/>
  <c r="AA33" i="130"/>
  <c r="AA32" i="130"/>
  <c r="AA31" i="130"/>
  <c r="AA30" i="130"/>
  <c r="AA29" i="130"/>
  <c r="AA28" i="130"/>
  <c r="AA27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AA25" i="130"/>
  <c r="AA24" i="130"/>
  <c r="AA23" i="130"/>
  <c r="AA22" i="130"/>
  <c r="AA21" i="130"/>
  <c r="AA20" i="130"/>
  <c r="AA19" i="130"/>
  <c r="AA18" i="130"/>
  <c r="AA17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AA15" i="130"/>
  <c r="AA14" i="130"/>
  <c r="AA13" i="130"/>
  <c r="AA12" i="130"/>
  <c r="AA11" i="130"/>
  <c r="AA10" i="130"/>
  <c r="AA9" i="130"/>
  <c r="AA8" i="130"/>
  <c r="CM29" i="131"/>
  <c r="CM28" i="131"/>
  <c r="CM27" i="131"/>
  <c r="CK27" i="131"/>
  <c r="CI27" i="131"/>
  <c r="CG27" i="131"/>
  <c r="CE27" i="131"/>
  <c r="CC27" i="131"/>
  <c r="CA27" i="131"/>
  <c r="BY27" i="131"/>
  <c r="BW27" i="131"/>
  <c r="BU27" i="131"/>
  <c r="BS27" i="131"/>
  <c r="BQ27" i="131"/>
  <c r="BO27" i="131"/>
  <c r="BM27" i="131"/>
  <c r="BK27" i="131"/>
  <c r="BI27" i="131"/>
  <c r="BG27" i="131"/>
  <c r="BE27" i="131"/>
  <c r="BC27" i="131"/>
  <c r="BA27" i="131"/>
  <c r="AY27" i="131"/>
  <c r="AW27" i="131"/>
  <c r="AU27" i="131"/>
  <c r="AS27" i="131"/>
  <c r="AQ27" i="131"/>
  <c r="AO27" i="131"/>
  <c r="AM27" i="131"/>
  <c r="AK27" i="131"/>
  <c r="AI27" i="131"/>
  <c r="AG27" i="131"/>
  <c r="AE27" i="131"/>
  <c r="AC27" i="131"/>
  <c r="AA27" i="131"/>
  <c r="Y27" i="131"/>
  <c r="W27" i="131"/>
  <c r="U27" i="131"/>
  <c r="S27" i="131"/>
  <c r="Q27" i="131"/>
  <c r="O27" i="131"/>
  <c r="M27" i="131"/>
  <c r="K27" i="131"/>
  <c r="I27" i="131"/>
  <c r="G27" i="131"/>
  <c r="CM26" i="131"/>
  <c r="CK26" i="131"/>
  <c r="CI26" i="131"/>
  <c r="CG26" i="131"/>
  <c r="CE26" i="131"/>
  <c r="CC26" i="131"/>
  <c r="CA26" i="131"/>
  <c r="BY26" i="131"/>
  <c r="BW26" i="131"/>
  <c r="BU26" i="131"/>
  <c r="BS26" i="131"/>
  <c r="BQ26" i="131"/>
  <c r="BO26" i="131"/>
  <c r="BM26" i="131"/>
  <c r="BK26" i="131"/>
  <c r="BI26" i="131"/>
  <c r="BG26" i="131"/>
  <c r="BE26" i="131"/>
  <c r="BC26" i="131"/>
  <c r="BA26" i="131"/>
  <c r="AY26" i="131"/>
  <c r="AW26" i="131"/>
  <c r="AU26" i="131"/>
  <c r="AS26" i="131"/>
  <c r="AQ26" i="131"/>
  <c r="AO26" i="131"/>
  <c r="AM26" i="131"/>
  <c r="AK26" i="131"/>
  <c r="AI26" i="131"/>
  <c r="AG26" i="131"/>
  <c r="AE26" i="131"/>
  <c r="AC26" i="131"/>
  <c r="AA26" i="131"/>
  <c r="Y26" i="131"/>
  <c r="W26" i="131"/>
  <c r="U26" i="131"/>
  <c r="S26" i="131"/>
  <c r="Q26" i="131"/>
  <c r="O26" i="131"/>
  <c r="M26" i="131"/>
  <c r="K26" i="131"/>
  <c r="I26" i="131"/>
  <c r="G26" i="131"/>
  <c r="CM25" i="131"/>
  <c r="CM24" i="131"/>
  <c r="CM23" i="131"/>
  <c r="CM22" i="131"/>
  <c r="CM21" i="131"/>
  <c r="CM20" i="131"/>
  <c r="CM19" i="131"/>
  <c r="CM18" i="131"/>
  <c r="CM17" i="131"/>
  <c r="CM16" i="131"/>
  <c r="CM15" i="131"/>
  <c r="CM14" i="131"/>
  <c r="CM13" i="131"/>
  <c r="CM12" i="131"/>
  <c r="CM11" i="131"/>
  <c r="CM10" i="131"/>
  <c r="CM9" i="13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C18" i="131"/>
  <c r="CA18" i="131"/>
  <c r="BY18" i="131"/>
  <c r="BW18" i="131"/>
  <c r="BQ18" i="131"/>
  <c r="BO18" i="131"/>
  <c r="BM18" i="131"/>
  <c r="BK18" i="131"/>
  <c r="BI18" i="131"/>
  <c r="BG18" i="131"/>
  <c r="BA18" i="131"/>
  <c r="AY18" i="131"/>
  <c r="AW18" i="131"/>
  <c r="AU18" i="131"/>
  <c r="AS18" i="131"/>
  <c r="AQ18" i="131"/>
  <c r="AK18" i="131"/>
  <c r="AI18" i="131"/>
  <c r="AG18" i="131"/>
  <c r="AE18" i="131"/>
  <c r="AC18" i="131"/>
  <c r="AA18" i="131"/>
  <c r="Q18" i="131"/>
  <c r="O18" i="131"/>
  <c r="M18" i="131"/>
  <c r="K18" i="131"/>
  <c r="I18" i="131"/>
  <c r="G18" i="131"/>
  <c r="CM73" i="132"/>
  <c r="CK73" i="132"/>
  <c r="CI73" i="132"/>
  <c r="CG73" i="132"/>
  <c r="CE73" i="132"/>
  <c r="CC73" i="132"/>
  <c r="CA73" i="132"/>
  <c r="BY73" i="132"/>
  <c r="BW73" i="132"/>
  <c r="BU73" i="132"/>
  <c r="BS73" i="132"/>
  <c r="BQ73" i="132"/>
  <c r="BO73" i="132"/>
  <c r="BM73" i="132"/>
  <c r="BK73" i="132"/>
  <c r="BI73" i="132"/>
  <c r="BG73" i="132"/>
  <c r="BE73" i="132"/>
  <c r="BC73" i="132"/>
  <c r="BA73" i="132"/>
  <c r="AY73" i="132"/>
  <c r="AW73" i="132"/>
  <c r="AU73" i="132"/>
  <c r="AS73" i="132"/>
  <c r="AQ73" i="132"/>
  <c r="AO73" i="132"/>
  <c r="AM73" i="132"/>
  <c r="AK73" i="132"/>
  <c r="AI73" i="132"/>
  <c r="AG73" i="132"/>
  <c r="AE73" i="132"/>
  <c r="AC73" i="132"/>
  <c r="AA73" i="132"/>
  <c r="Y73" i="132"/>
  <c r="W73" i="132"/>
  <c r="U73" i="132"/>
  <c r="S73" i="132"/>
  <c r="Q73" i="132"/>
  <c r="O73" i="132"/>
  <c r="M73" i="132"/>
  <c r="K73" i="132"/>
  <c r="I73" i="132"/>
  <c r="G73" i="132"/>
  <c r="CM72" i="132"/>
  <c r="CM71" i="132"/>
  <c r="CM70" i="132"/>
  <c r="CK70" i="132"/>
  <c r="CI70" i="132"/>
  <c r="CG70" i="132"/>
  <c r="CE70" i="132"/>
  <c r="CC70" i="132"/>
  <c r="CA70" i="132"/>
  <c r="BY70" i="132"/>
  <c r="BW70" i="132"/>
  <c r="BU70" i="132"/>
  <c r="BS70" i="132"/>
  <c r="BQ70" i="132"/>
  <c r="BO70" i="132"/>
  <c r="BM70" i="132"/>
  <c r="BK70" i="132"/>
  <c r="BI70" i="132"/>
  <c r="BG70" i="132"/>
  <c r="BE70" i="132"/>
  <c r="BC70" i="132"/>
  <c r="BA70" i="132"/>
  <c r="AY70" i="132"/>
  <c r="AW70" i="132"/>
  <c r="AU70" i="132"/>
  <c r="AS70" i="132"/>
  <c r="AQ70" i="132"/>
  <c r="AO70" i="132"/>
  <c r="AM70" i="132"/>
  <c r="AK70" i="132"/>
  <c r="AI70" i="132"/>
  <c r="AG70" i="132"/>
  <c r="AE70" i="132"/>
  <c r="AC70" i="132"/>
  <c r="AA70" i="132"/>
  <c r="Y70" i="132"/>
  <c r="W70" i="132"/>
  <c r="U70" i="132"/>
  <c r="S70" i="132"/>
  <c r="Q70" i="132"/>
  <c r="O70" i="132"/>
  <c r="M70" i="132"/>
  <c r="K70" i="132"/>
  <c r="I70" i="132"/>
  <c r="G70" i="132"/>
  <c r="CM69" i="132"/>
  <c r="CK69" i="132"/>
  <c r="CI69" i="132"/>
  <c r="CG69" i="132"/>
  <c r="CE69" i="132"/>
  <c r="CC69" i="132"/>
  <c r="CA69" i="132"/>
  <c r="BY69" i="132"/>
  <c r="BW69" i="132"/>
  <c r="BU69" i="132"/>
  <c r="BS69" i="132"/>
  <c r="BQ69" i="132"/>
  <c r="BO69" i="132"/>
  <c r="BM69" i="132"/>
  <c r="BK69" i="132"/>
  <c r="BI69" i="132"/>
  <c r="BG69" i="132"/>
  <c r="BE69" i="132"/>
  <c r="BC69" i="132"/>
  <c r="BA69" i="132"/>
  <c r="AY69" i="132"/>
  <c r="AW69" i="132"/>
  <c r="AU69" i="132"/>
  <c r="AS69" i="132"/>
  <c r="AQ69" i="132"/>
  <c r="AO69" i="132"/>
  <c r="AM69" i="132"/>
  <c r="AK69" i="132"/>
  <c r="AI69" i="132"/>
  <c r="AG69" i="132"/>
  <c r="AE69" i="132"/>
  <c r="AC69" i="132"/>
  <c r="AA69" i="132"/>
  <c r="Y69" i="132"/>
  <c r="W69" i="132"/>
  <c r="U69" i="132"/>
  <c r="S69" i="132"/>
  <c r="Q69" i="132"/>
  <c r="O69" i="132"/>
  <c r="M69" i="132"/>
  <c r="K69" i="132"/>
  <c r="I69" i="132"/>
  <c r="G69" i="132"/>
  <c r="CM68" i="132"/>
  <c r="CM67" i="132"/>
  <c r="CM66" i="132"/>
  <c r="CM65" i="132"/>
  <c r="CM64" i="132"/>
  <c r="CM63" i="132"/>
  <c r="CM62" i="132"/>
  <c r="CM61" i="132"/>
  <c r="CM60" i="132"/>
  <c r="CM59" i="132"/>
  <c r="CK59" i="132"/>
  <c r="CI59" i="132"/>
  <c r="CG59" i="132"/>
  <c r="CE59" i="132"/>
  <c r="CC59" i="132"/>
  <c r="CA59" i="132"/>
  <c r="BY59" i="132"/>
  <c r="BW59" i="132"/>
  <c r="BU59" i="132"/>
  <c r="BS59" i="132"/>
  <c r="BQ59" i="132"/>
  <c r="BO59" i="132"/>
  <c r="BM59" i="132"/>
  <c r="BK59" i="132"/>
  <c r="BI59" i="132"/>
  <c r="BG59" i="132"/>
  <c r="BE59" i="132"/>
  <c r="BC59" i="132"/>
  <c r="BA59" i="132"/>
  <c r="AY59" i="132"/>
  <c r="AW59" i="132"/>
  <c r="AU59" i="132"/>
  <c r="AS59" i="132"/>
  <c r="AQ59" i="132"/>
  <c r="AO59" i="132"/>
  <c r="AM59" i="132"/>
  <c r="AK59" i="132"/>
  <c r="AI59" i="132"/>
  <c r="AG59" i="132"/>
  <c r="AE59" i="132"/>
  <c r="AC59" i="132"/>
  <c r="AA59" i="132"/>
  <c r="Y59" i="132"/>
  <c r="W59" i="132"/>
  <c r="U59" i="132"/>
  <c r="S59" i="132"/>
  <c r="Q59" i="132"/>
  <c r="O59" i="132"/>
  <c r="M59" i="132"/>
  <c r="K59" i="132"/>
  <c r="I59" i="132"/>
  <c r="G59" i="132"/>
  <c r="CM58" i="132"/>
  <c r="CM57" i="132"/>
  <c r="CM56" i="132"/>
  <c r="CM55" i="132"/>
  <c r="CM54" i="132"/>
  <c r="CM53" i="132"/>
  <c r="CM52" i="132"/>
  <c r="CM51" i="132"/>
  <c r="CM50" i="132"/>
  <c r="CM49" i="132"/>
  <c r="CM48" i="132"/>
  <c r="CK48" i="132"/>
  <c r="CI48" i="132"/>
  <c r="CG48" i="132"/>
  <c r="CE48" i="132"/>
  <c r="CC48" i="132"/>
  <c r="CA48" i="132"/>
  <c r="BY48" i="132"/>
  <c r="BW48" i="132"/>
  <c r="BU48" i="132"/>
  <c r="BS48" i="132"/>
  <c r="BQ48" i="132"/>
  <c r="BO48" i="132"/>
  <c r="BM48" i="132"/>
  <c r="BK48" i="132"/>
  <c r="BI48" i="132"/>
  <c r="BG48" i="132"/>
  <c r="BE48" i="132"/>
  <c r="BC48" i="132"/>
  <c r="BA48" i="132"/>
  <c r="AY48" i="132"/>
  <c r="AW48" i="132"/>
  <c r="AU48" i="132"/>
  <c r="AS48" i="132"/>
  <c r="AQ48" i="132"/>
  <c r="AO48" i="132"/>
  <c r="AM48" i="132"/>
  <c r="AK48" i="132"/>
  <c r="AI48" i="132"/>
  <c r="AG48" i="132"/>
  <c r="AE48" i="132"/>
  <c r="AC48" i="132"/>
  <c r="AA48" i="132"/>
  <c r="Y48" i="132"/>
  <c r="W48" i="132"/>
  <c r="U48" i="132"/>
  <c r="S48" i="132"/>
  <c r="Q48" i="132"/>
  <c r="O48" i="132"/>
  <c r="M48" i="132"/>
  <c r="K48" i="132"/>
  <c r="I48" i="132"/>
  <c r="G48" i="132"/>
  <c r="CM47" i="132"/>
  <c r="CM46" i="132"/>
  <c r="CM45" i="132"/>
  <c r="CM44" i="132"/>
  <c r="CM43" i="132"/>
  <c r="CM42" i="132"/>
  <c r="CK42" i="132"/>
  <c r="CI42" i="132"/>
  <c r="CG42" i="132"/>
  <c r="CE42" i="132"/>
  <c r="CC42" i="132"/>
  <c r="CA42" i="132"/>
  <c r="BY42" i="132"/>
  <c r="BW42" i="132"/>
  <c r="BU42" i="132"/>
  <c r="BS42" i="132"/>
  <c r="BQ42" i="132"/>
  <c r="BO42" i="132"/>
  <c r="BM42" i="132"/>
  <c r="BK42" i="132"/>
  <c r="BI42" i="132"/>
  <c r="BG42" i="132"/>
  <c r="BE42" i="132"/>
  <c r="BC42" i="132"/>
  <c r="BA42" i="132"/>
  <c r="AY42" i="132"/>
  <c r="AW42" i="132"/>
  <c r="AU42" i="132"/>
  <c r="AS42" i="132"/>
  <c r="AQ42" i="132"/>
  <c r="AO42" i="132"/>
  <c r="AM42" i="132"/>
  <c r="AK42" i="132"/>
  <c r="AI42" i="132"/>
  <c r="AG42" i="132"/>
  <c r="AE42" i="132"/>
  <c r="AC42" i="132"/>
  <c r="AA42" i="132"/>
  <c r="Y42" i="132"/>
  <c r="W42" i="132"/>
  <c r="U42" i="132"/>
  <c r="S42" i="132"/>
  <c r="Q42" i="132"/>
  <c r="O42" i="132"/>
  <c r="M42" i="132"/>
  <c r="K42" i="132"/>
  <c r="I42" i="132"/>
  <c r="G42" i="132"/>
  <c r="CM41" i="132"/>
  <c r="CM40" i="132"/>
  <c r="CM39" i="132"/>
  <c r="CM38" i="132"/>
  <c r="CM37" i="132"/>
  <c r="CM36" i="132"/>
  <c r="CM35" i="132"/>
  <c r="CM34" i="132"/>
  <c r="CM33" i="132"/>
  <c r="CM32" i="132"/>
  <c r="CM31" i="132"/>
  <c r="CM30" i="132"/>
  <c r="CM29" i="132"/>
  <c r="CM28" i="132"/>
  <c r="CM27" i="132"/>
  <c r="CM26" i="132"/>
  <c r="CK26" i="132"/>
  <c r="CI26" i="132"/>
  <c r="CG26" i="132"/>
  <c r="CE26" i="132"/>
  <c r="CC26" i="132"/>
  <c r="CA26" i="132"/>
  <c r="BY26" i="132"/>
  <c r="BW26" i="132"/>
  <c r="BU26" i="132"/>
  <c r="BS26" i="132"/>
  <c r="BQ26" i="132"/>
  <c r="BO26" i="132"/>
  <c r="BM26" i="132"/>
  <c r="BK26" i="132"/>
  <c r="BI26" i="132"/>
  <c r="BG26" i="132"/>
  <c r="BE26" i="132"/>
  <c r="BC26" i="132"/>
  <c r="BA26" i="132"/>
  <c r="AY26" i="132"/>
  <c r="AW26" i="132"/>
  <c r="AU26" i="132"/>
  <c r="AS26" i="132"/>
  <c r="AQ26" i="132"/>
  <c r="AO26" i="132"/>
  <c r="AM26" i="132"/>
  <c r="AK26" i="132"/>
  <c r="AI26" i="132"/>
  <c r="AG26" i="132"/>
  <c r="AE26" i="132"/>
  <c r="AC26" i="132"/>
  <c r="AA26" i="132"/>
  <c r="Y26" i="132"/>
  <c r="W26" i="132"/>
  <c r="U26" i="132"/>
  <c r="S26" i="132"/>
  <c r="Q26" i="132"/>
  <c r="O26" i="132"/>
  <c r="M26" i="132"/>
  <c r="K26" i="132"/>
  <c r="I26" i="132"/>
  <c r="G26" i="132"/>
  <c r="CM25" i="132"/>
  <c r="CM24" i="132"/>
  <c r="CM23" i="132"/>
  <c r="CM22" i="132"/>
  <c r="CM21" i="132"/>
  <c r="CM20" i="132"/>
  <c r="CM19" i="132"/>
  <c r="CM18" i="132"/>
  <c r="CM17" i="132"/>
  <c r="CM16" i="132"/>
  <c r="CM15" i="132"/>
  <c r="CM14" i="132"/>
  <c r="CM13" i="132"/>
  <c r="CM12" i="132"/>
  <c r="CM11" i="132"/>
  <c r="CM10" i="132"/>
  <c r="CM9" i="132"/>
  <c r="CM8" i="132"/>
  <c r="E73" i="132"/>
  <c r="CG72" i="132"/>
  <c r="CE72" i="132"/>
  <c r="CC72" i="132"/>
  <c r="CA72" i="132"/>
  <c r="BY72" i="132"/>
  <c r="BW72" i="132"/>
  <c r="BQ72" i="132"/>
  <c r="BO72" i="132"/>
  <c r="BM72" i="132"/>
  <c r="BK72" i="132"/>
  <c r="BI72" i="132"/>
  <c r="BG72" i="132"/>
  <c r="BA72" i="132"/>
  <c r="AY72" i="132"/>
  <c r="AW72" i="132"/>
  <c r="AU72" i="132"/>
  <c r="AS72" i="132"/>
  <c r="AQ72" i="132"/>
  <c r="AK72" i="132"/>
  <c r="AI72" i="132"/>
  <c r="AG72" i="132"/>
  <c r="AE72" i="132"/>
  <c r="AC72" i="132"/>
  <c r="AA72" i="132"/>
  <c r="Q72" i="132"/>
  <c r="O72" i="132"/>
  <c r="M72" i="132"/>
  <c r="K72" i="132"/>
  <c r="I72" i="132"/>
  <c r="G72" i="132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BY64" i="132"/>
  <c r="BW64" i="132"/>
  <c r="BQ64" i="132"/>
  <c r="BO64" i="132"/>
  <c r="BM64" i="132"/>
  <c r="BK64" i="132"/>
  <c r="BI64" i="132"/>
  <c r="BG64" i="132"/>
  <c r="BA64" i="132"/>
  <c r="AY64" i="132"/>
  <c r="AW64" i="132"/>
  <c r="AU64" i="132"/>
  <c r="AS64" i="132"/>
  <c r="AQ64" i="132"/>
  <c r="AK64" i="132"/>
  <c r="AI64" i="132"/>
  <c r="AG64" i="132"/>
  <c r="AE64" i="132"/>
  <c r="AC64" i="132"/>
  <c r="AA64" i="132"/>
  <c r="Q64" i="132"/>
  <c r="O64" i="132"/>
  <c r="M64" i="132"/>
  <c r="K64" i="132"/>
  <c r="I64" i="132"/>
  <c r="G64" i="132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BY53" i="132"/>
  <c r="BW53" i="132"/>
  <c r="BQ53" i="132"/>
  <c r="BO53" i="132"/>
  <c r="BM53" i="132"/>
  <c r="BK53" i="132"/>
  <c r="BI53" i="132"/>
  <c r="BG53" i="132"/>
  <c r="BA53" i="132"/>
  <c r="AY53" i="132"/>
  <c r="AW53" i="132"/>
  <c r="AU53" i="132"/>
  <c r="AS53" i="132"/>
  <c r="AQ53" i="132"/>
  <c r="AK53" i="132"/>
  <c r="AI53" i="132"/>
  <c r="AG53" i="132"/>
  <c r="AE53" i="132"/>
  <c r="AC53" i="132"/>
  <c r="AA53" i="132"/>
  <c r="Q53" i="132"/>
  <c r="O53" i="132"/>
  <c r="M53" i="132"/>
  <c r="K53" i="132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BY46" i="132"/>
  <c r="BW46" i="132"/>
  <c r="BQ46" i="132"/>
  <c r="BO46" i="132"/>
  <c r="BM46" i="132"/>
  <c r="BK46" i="132"/>
  <c r="BI46" i="132"/>
  <c r="BG46" i="132"/>
  <c r="BA46" i="132"/>
  <c r="AY46" i="132"/>
  <c r="AW46" i="132"/>
  <c r="AU46" i="132"/>
  <c r="AS46" i="132"/>
  <c r="AQ46" i="132"/>
  <c r="AK46" i="132"/>
  <c r="AI46" i="132"/>
  <c r="AG46" i="132"/>
  <c r="AE46" i="132"/>
  <c r="AC46" i="132"/>
  <c r="AA46" i="132"/>
  <c r="Q46" i="132"/>
  <c r="O46" i="132"/>
  <c r="M46" i="132"/>
  <c r="K46" i="132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BY35" i="132"/>
  <c r="BW35" i="132"/>
  <c r="BQ35" i="132"/>
  <c r="BO35" i="132"/>
  <c r="BM35" i="132"/>
  <c r="BK35" i="132"/>
  <c r="BI35" i="132"/>
  <c r="BG35" i="132"/>
  <c r="BA35" i="132"/>
  <c r="AY35" i="132"/>
  <c r="AW35" i="132"/>
  <c r="AU35" i="132"/>
  <c r="AS35" i="132"/>
  <c r="AQ35" i="132"/>
  <c r="AK35" i="132"/>
  <c r="AI35" i="132"/>
  <c r="AG35" i="132"/>
  <c r="AE35" i="132"/>
  <c r="AC35" i="132"/>
  <c r="AA35" i="132"/>
  <c r="Q35" i="132"/>
  <c r="O35" i="132"/>
  <c r="M35" i="132"/>
  <c r="K35" i="132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Q19" i="132"/>
  <c r="BO19" i="132"/>
  <c r="BM19" i="132"/>
  <c r="BK19" i="132"/>
  <c r="BI19" i="132"/>
  <c r="BG19" i="132"/>
  <c r="BA19" i="132"/>
  <c r="AY19" i="132"/>
  <c r="AW19" i="132"/>
  <c r="AU19" i="132"/>
  <c r="AS19" i="132"/>
  <c r="AQ19" i="132"/>
  <c r="AK19" i="132"/>
  <c r="AI19" i="132"/>
  <c r="AG19" i="132"/>
  <c r="AE19" i="132"/>
  <c r="AC19" i="132"/>
  <c r="AA19" i="132"/>
  <c r="Q19" i="132"/>
  <c r="O19" i="132"/>
  <c r="M19" i="132"/>
  <c r="K19" i="132"/>
  <c r="I19" i="132"/>
  <c r="G19" i="132"/>
  <c r="CM69" i="133"/>
  <c r="CK69" i="133"/>
  <c r="CI69" i="133"/>
  <c r="CG69" i="133"/>
  <c r="CE69" i="133"/>
  <c r="CC69" i="133"/>
  <c r="CA69" i="133"/>
  <c r="BY69" i="133"/>
  <c r="BW69" i="133"/>
  <c r="BU69" i="133"/>
  <c r="BS69" i="133"/>
  <c r="BQ69" i="133"/>
  <c r="BO69" i="133"/>
  <c r="BM69" i="133"/>
  <c r="BK69" i="133"/>
  <c r="BI69" i="133"/>
  <c r="BG69" i="133"/>
  <c r="BE69" i="133"/>
  <c r="BC69" i="133"/>
  <c r="BA69" i="133"/>
  <c r="AY69" i="133"/>
  <c r="AW69" i="133"/>
  <c r="AU69" i="133"/>
  <c r="AS69" i="133"/>
  <c r="AQ69" i="133"/>
  <c r="AO69" i="133"/>
  <c r="AM69" i="133"/>
  <c r="AK69" i="133"/>
  <c r="AI69" i="133"/>
  <c r="AG69" i="133"/>
  <c r="AE69" i="133"/>
  <c r="AC69" i="133"/>
  <c r="AA69" i="133"/>
  <c r="Y69" i="133"/>
  <c r="W69" i="133"/>
  <c r="U69" i="133"/>
  <c r="S69" i="133"/>
  <c r="Q69" i="133"/>
  <c r="O69" i="133"/>
  <c r="M69" i="133"/>
  <c r="K69" i="133"/>
  <c r="I69" i="133"/>
  <c r="G69" i="133"/>
  <c r="CM68" i="133"/>
  <c r="CK68" i="133"/>
  <c r="CI68" i="133"/>
  <c r="CG68" i="133"/>
  <c r="CE68" i="133"/>
  <c r="CC68" i="133"/>
  <c r="CA68" i="133"/>
  <c r="BY68" i="133"/>
  <c r="BW68" i="133"/>
  <c r="BU68" i="133"/>
  <c r="BS68" i="133"/>
  <c r="BQ68" i="133"/>
  <c r="BO68" i="133"/>
  <c r="BM68" i="133"/>
  <c r="BK68" i="133"/>
  <c r="BI68" i="133"/>
  <c r="BG68" i="133"/>
  <c r="BE68" i="133"/>
  <c r="BC68" i="133"/>
  <c r="BA68" i="133"/>
  <c r="AY68" i="133"/>
  <c r="AW68" i="133"/>
  <c r="AU68" i="133"/>
  <c r="AS68" i="133"/>
  <c r="AQ68" i="133"/>
  <c r="AO68" i="133"/>
  <c r="AM68" i="133"/>
  <c r="AK68" i="133"/>
  <c r="AI68" i="133"/>
  <c r="AG68" i="133"/>
  <c r="AE68" i="133"/>
  <c r="AC68" i="133"/>
  <c r="AA68" i="133"/>
  <c r="Y68" i="133"/>
  <c r="W68" i="133"/>
  <c r="U68" i="133"/>
  <c r="S68" i="133"/>
  <c r="Q68" i="133"/>
  <c r="O68" i="133"/>
  <c r="M68" i="133"/>
  <c r="K68" i="133"/>
  <c r="I68" i="133"/>
  <c r="G68" i="133"/>
  <c r="CM67" i="133"/>
  <c r="CM66" i="133"/>
  <c r="CM65" i="133"/>
  <c r="CM64" i="133"/>
  <c r="CM63" i="133"/>
  <c r="CM62" i="133"/>
  <c r="CM61" i="133"/>
  <c r="CM60" i="133"/>
  <c r="CM59" i="133"/>
  <c r="CM58" i="133"/>
  <c r="CM57" i="133"/>
  <c r="CM56" i="133"/>
  <c r="CM55" i="133"/>
  <c r="CM54" i="133"/>
  <c r="CM53" i="133"/>
  <c r="CM52" i="133"/>
  <c r="CM51" i="133"/>
  <c r="CM50" i="133"/>
  <c r="CM49" i="133"/>
  <c r="CM48" i="133"/>
  <c r="CM47" i="133"/>
  <c r="CM46" i="133"/>
  <c r="CM45" i="133"/>
  <c r="CK45" i="133"/>
  <c r="CI45" i="133"/>
  <c r="CG45" i="133"/>
  <c r="CE45" i="133"/>
  <c r="CC45" i="133"/>
  <c r="CA45" i="133"/>
  <c r="BY45" i="133"/>
  <c r="BW45" i="133"/>
  <c r="BU45" i="133"/>
  <c r="BS45" i="133"/>
  <c r="BQ45" i="133"/>
  <c r="BO45" i="133"/>
  <c r="BM45" i="133"/>
  <c r="BK45" i="133"/>
  <c r="BI45" i="133"/>
  <c r="BG45" i="133"/>
  <c r="BE45" i="133"/>
  <c r="BC45" i="133"/>
  <c r="BA45" i="133"/>
  <c r="AY45" i="133"/>
  <c r="AW45" i="133"/>
  <c r="AU45" i="133"/>
  <c r="AS45" i="133"/>
  <c r="AQ45" i="133"/>
  <c r="AO45" i="133"/>
  <c r="AM45" i="133"/>
  <c r="AK45" i="133"/>
  <c r="AI45" i="133"/>
  <c r="AG45" i="133"/>
  <c r="AE45" i="133"/>
  <c r="AC45" i="133"/>
  <c r="AA45" i="133"/>
  <c r="Y45" i="133"/>
  <c r="W45" i="133"/>
  <c r="U45" i="133"/>
  <c r="S45" i="133"/>
  <c r="Q45" i="133"/>
  <c r="O45" i="133"/>
  <c r="M45" i="133"/>
  <c r="K45" i="133"/>
  <c r="I45" i="133"/>
  <c r="G45" i="133"/>
  <c r="CM44" i="133"/>
  <c r="CM43" i="133"/>
  <c r="CM42" i="133"/>
  <c r="CM41" i="133"/>
  <c r="CM40" i="133"/>
  <c r="CM39" i="133"/>
  <c r="CM38" i="133"/>
  <c r="CM37" i="133"/>
  <c r="CM36" i="133"/>
  <c r="CM35" i="133"/>
  <c r="CM34" i="133"/>
  <c r="CM33" i="133"/>
  <c r="CM32" i="133"/>
  <c r="CM31" i="133"/>
  <c r="CM30" i="133"/>
  <c r="CM29" i="133"/>
  <c r="CM28" i="133"/>
  <c r="CM27" i="133"/>
  <c r="CM26" i="133"/>
  <c r="CK26" i="133"/>
  <c r="CI26" i="133"/>
  <c r="CG26" i="133"/>
  <c r="CE26" i="133"/>
  <c r="CC26" i="133"/>
  <c r="CA26" i="133"/>
  <c r="BY26" i="133"/>
  <c r="BW26" i="133"/>
  <c r="BU26" i="133"/>
  <c r="BS26" i="133"/>
  <c r="BQ26" i="133"/>
  <c r="BO26" i="133"/>
  <c r="BM26" i="133"/>
  <c r="BK26" i="133"/>
  <c r="BI26" i="133"/>
  <c r="BG26" i="133"/>
  <c r="BE26" i="133"/>
  <c r="BC26" i="133"/>
  <c r="BA26" i="133"/>
  <c r="AY26" i="133"/>
  <c r="AW26" i="133"/>
  <c r="AU26" i="133"/>
  <c r="AS26" i="133"/>
  <c r="AQ26" i="133"/>
  <c r="AO26" i="133"/>
  <c r="AM26" i="133"/>
  <c r="AK26" i="133"/>
  <c r="AI26" i="133"/>
  <c r="AG26" i="133"/>
  <c r="AE26" i="133"/>
  <c r="AC26" i="133"/>
  <c r="AA26" i="133"/>
  <c r="Y26" i="133"/>
  <c r="W26" i="133"/>
  <c r="U26" i="133"/>
  <c r="S26" i="133"/>
  <c r="Q26" i="133"/>
  <c r="O26" i="133"/>
  <c r="M26" i="133"/>
  <c r="K26" i="133"/>
  <c r="I26" i="133"/>
  <c r="G26" i="133"/>
  <c r="CM25" i="133"/>
  <c r="CM24" i="133"/>
  <c r="CM23" i="133"/>
  <c r="CM22" i="133"/>
  <c r="CM21" i="133"/>
  <c r="CM20" i="133"/>
  <c r="CM19" i="133"/>
  <c r="CM18" i="133"/>
  <c r="CM17" i="133"/>
  <c r="CM16" i="133"/>
  <c r="CM15" i="133"/>
  <c r="CM14" i="133"/>
  <c r="CM13" i="133"/>
  <c r="CM12" i="133"/>
  <c r="CM11" i="133"/>
  <c r="CM10" i="133"/>
  <c r="CM9" i="133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BY54" i="133"/>
  <c r="BW54" i="133"/>
  <c r="BQ54" i="133"/>
  <c r="BO54" i="133"/>
  <c r="BM54" i="133"/>
  <c r="BK54" i="133"/>
  <c r="BI54" i="133"/>
  <c r="BG54" i="133"/>
  <c r="BA54" i="133"/>
  <c r="AY54" i="133"/>
  <c r="AW54" i="133"/>
  <c r="AU54" i="133"/>
  <c r="AS54" i="133"/>
  <c r="AQ54" i="133"/>
  <c r="AK54" i="133"/>
  <c r="AI54" i="133"/>
  <c r="AG54" i="133"/>
  <c r="AE54" i="133"/>
  <c r="AC54" i="133"/>
  <c r="AA54" i="133"/>
  <c r="Q54" i="133"/>
  <c r="O54" i="133"/>
  <c r="M54" i="133"/>
  <c r="K54" i="133"/>
  <c r="I54" i="133"/>
  <c r="G54" i="133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C31" i="133"/>
  <c r="CA31" i="133"/>
  <c r="BY31" i="133"/>
  <c r="BW31" i="133"/>
  <c r="BQ31" i="133"/>
  <c r="BO31" i="133"/>
  <c r="BM31" i="133"/>
  <c r="BK31" i="133"/>
  <c r="BI31" i="133"/>
  <c r="BG31" i="133"/>
  <c r="BA31" i="133"/>
  <c r="AY31" i="133"/>
  <c r="AW31" i="133"/>
  <c r="AU31" i="133"/>
  <c r="AS31" i="133"/>
  <c r="AQ31" i="133"/>
  <c r="AK31" i="133"/>
  <c r="AI31" i="133"/>
  <c r="AG31" i="133"/>
  <c r="AE31" i="133"/>
  <c r="AC31" i="133"/>
  <c r="AA31" i="133"/>
  <c r="Q31" i="133"/>
  <c r="O31" i="133"/>
  <c r="M31" i="133"/>
  <c r="K31" i="133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C12" i="133"/>
  <c r="CA12" i="133"/>
  <c r="BY12" i="133"/>
  <c r="BW12" i="133"/>
  <c r="BQ12" i="133"/>
  <c r="BO12" i="133"/>
  <c r="BM12" i="133"/>
  <c r="BK12" i="133"/>
  <c r="BI12" i="133"/>
  <c r="BG12" i="133"/>
  <c r="BA12" i="133"/>
  <c r="AY12" i="133"/>
  <c r="AW12" i="133"/>
  <c r="AU12" i="133"/>
  <c r="AS12" i="133"/>
  <c r="AQ12" i="133"/>
  <c r="AK12" i="133"/>
  <c r="AI12" i="133"/>
  <c r="AG12" i="133"/>
  <c r="AE12" i="133"/>
  <c r="AC12" i="133"/>
  <c r="AA12" i="133"/>
  <c r="Q12" i="133"/>
  <c r="O12" i="133"/>
  <c r="M12" i="133"/>
  <c r="K12" i="133"/>
  <c r="I12" i="133"/>
  <c r="G12" i="133"/>
  <c r="CM90" i="134"/>
  <c r="CM89" i="134"/>
  <c r="CM88" i="134"/>
  <c r="CK88" i="134"/>
  <c r="CI88" i="134"/>
  <c r="CG88" i="134"/>
  <c r="CE88" i="134"/>
  <c r="CC88" i="134"/>
  <c r="CA88" i="134"/>
  <c r="BY88" i="134"/>
  <c r="BW88" i="134"/>
  <c r="BU88" i="134"/>
  <c r="BS88" i="134"/>
  <c r="BQ88" i="134"/>
  <c r="BO88" i="134"/>
  <c r="BM88" i="134"/>
  <c r="BK88" i="134"/>
  <c r="BI88" i="134"/>
  <c r="BG88" i="134"/>
  <c r="BE88" i="134"/>
  <c r="BC88" i="134"/>
  <c r="BA88" i="134"/>
  <c r="AY88" i="134"/>
  <c r="AW88" i="134"/>
  <c r="AU88" i="134"/>
  <c r="AS88" i="134"/>
  <c r="AQ88" i="134"/>
  <c r="AO88" i="134"/>
  <c r="AM88" i="134"/>
  <c r="AK88" i="134"/>
  <c r="AI88" i="134"/>
  <c r="AG88" i="134"/>
  <c r="AE88" i="134"/>
  <c r="AC88" i="134"/>
  <c r="AA88" i="134"/>
  <c r="Y88" i="134"/>
  <c r="W88" i="134"/>
  <c r="U88" i="134"/>
  <c r="S88" i="134"/>
  <c r="Q88" i="134"/>
  <c r="O88" i="134"/>
  <c r="M88" i="134"/>
  <c r="K88" i="134"/>
  <c r="I88" i="134"/>
  <c r="G88" i="134"/>
  <c r="CM87" i="134"/>
  <c r="CM86" i="134"/>
  <c r="CM85" i="134"/>
  <c r="CM84" i="134"/>
  <c r="CM83" i="134"/>
  <c r="CM82" i="134"/>
  <c r="CM81" i="134"/>
  <c r="CM80" i="134"/>
  <c r="CM79" i="134"/>
  <c r="CM78" i="134"/>
  <c r="CM77" i="134"/>
  <c r="CM76" i="134"/>
  <c r="CM75" i="134"/>
  <c r="CM74" i="134"/>
  <c r="CM73" i="134"/>
  <c r="CM72" i="134"/>
  <c r="CM71" i="134"/>
  <c r="CM70" i="134"/>
  <c r="CM69" i="134"/>
  <c r="CM68" i="134"/>
  <c r="CM67" i="134"/>
  <c r="CM66" i="134"/>
  <c r="CM65" i="134"/>
  <c r="CM64" i="134"/>
  <c r="CM63" i="134"/>
  <c r="CM62" i="134"/>
  <c r="CM61" i="134"/>
  <c r="CM60" i="134"/>
  <c r="CM59" i="134"/>
  <c r="CM58" i="134"/>
  <c r="CM57" i="134"/>
  <c r="CM56" i="134"/>
  <c r="CM55" i="134"/>
  <c r="CM54" i="134"/>
  <c r="CM53" i="134"/>
  <c r="CM52" i="134"/>
  <c r="CM51" i="134"/>
  <c r="CM50" i="134"/>
  <c r="CM49" i="134"/>
  <c r="CM48" i="134"/>
  <c r="CM47" i="134"/>
  <c r="CM46" i="134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CM26" i="134"/>
  <c r="CM25" i="134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CM11" i="134"/>
  <c r="CM10" i="134"/>
  <c r="CM9" i="134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Q50" i="134"/>
  <c r="O50" i="134"/>
  <c r="M50" i="134"/>
  <c r="K50" i="134"/>
  <c r="I50" i="134"/>
  <c r="G50" i="134"/>
  <c r="CG49" i="134"/>
  <c r="CE49" i="134"/>
  <c r="CC49" i="134"/>
  <c r="CA49" i="134"/>
  <c r="BY49" i="134"/>
  <c r="BW49" i="134"/>
  <c r="BQ49" i="134"/>
  <c r="BO49" i="134"/>
  <c r="BM49" i="134"/>
  <c r="BK49" i="134"/>
  <c r="BI49" i="134"/>
  <c r="BG49" i="134"/>
  <c r="BA49" i="134"/>
  <c r="AY49" i="134"/>
  <c r="AW49" i="134"/>
  <c r="AU49" i="134"/>
  <c r="AS49" i="134"/>
  <c r="AQ49" i="134"/>
  <c r="AK49" i="134"/>
  <c r="AI49" i="134"/>
  <c r="AG49" i="134"/>
  <c r="AE49" i="134"/>
  <c r="AC49" i="134"/>
  <c r="AA49" i="134"/>
  <c r="Q49" i="134"/>
  <c r="O49" i="134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K24" i="135" s="1"/>
  <c r="I20" i="135"/>
  <c r="E20" i="135"/>
  <c r="M19" i="135"/>
  <c r="M24" i="135" s="1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M25" i="135"/>
  <c r="K25" i="135"/>
  <c r="I25" i="135"/>
  <c r="G25" i="135"/>
  <c r="E25" i="135"/>
  <c r="G24" i="135"/>
  <c r="E24" i="135"/>
  <c r="M23" i="135"/>
  <c r="K22" i="135"/>
  <c r="I21" i="135"/>
  <c r="G20" i="135"/>
  <c r="E19" i="135"/>
  <c r="M18" i="135"/>
  <c r="K18" i="135"/>
  <c r="G18" i="135"/>
  <c r="E18" i="135"/>
  <c r="M17" i="135"/>
  <c r="K16" i="135"/>
  <c r="I15" i="135"/>
  <c r="G14" i="135"/>
  <c r="E13" i="135"/>
  <c r="M12" i="135"/>
  <c r="K11" i="135"/>
  <c r="I10" i="135"/>
  <c r="G9" i="135"/>
  <c r="E8" i="135"/>
  <c r="FI23" i="138"/>
  <c r="FG23" i="138"/>
  <c r="FE23" i="138"/>
  <c r="FC23" i="138"/>
  <c r="FA23" i="138"/>
  <c r="EY23" i="138"/>
  <c r="EW23" i="138"/>
  <c r="EU23" i="138"/>
  <c r="ES23" i="138"/>
  <c r="EQ23" i="138"/>
  <c r="EO23" i="138"/>
  <c r="EM23" i="138"/>
  <c r="EK23" i="138"/>
  <c r="EI23" i="138"/>
  <c r="EG23" i="138"/>
  <c r="EE23" i="138"/>
  <c r="EC23" i="138"/>
  <c r="EA23" i="138"/>
  <c r="DY23" i="138"/>
  <c r="DW23" i="138"/>
  <c r="DU23" i="138"/>
  <c r="DS23" i="138"/>
  <c r="DQ23" i="138"/>
  <c r="DO23" i="138"/>
  <c r="DM23" i="138"/>
  <c r="DK23" i="138"/>
  <c r="DI23" i="138"/>
  <c r="DG23" i="138"/>
  <c r="DE23" i="138"/>
  <c r="DC23" i="138"/>
  <c r="DA23" i="138"/>
  <c r="CY23" i="138"/>
  <c r="CW23" i="138"/>
  <c r="CU23" i="138"/>
  <c r="CS23" i="138"/>
  <c r="CQ23" i="138"/>
  <c r="CO23" i="138"/>
  <c r="CM23" i="138"/>
  <c r="CK23" i="138"/>
  <c r="CI23" i="138"/>
  <c r="CG23" i="138"/>
  <c r="BW23" i="138"/>
  <c r="BU23" i="138"/>
  <c r="BS23" i="138"/>
  <c r="BQ23" i="138"/>
  <c r="BO23" i="138"/>
  <c r="BE23" i="138"/>
  <c r="BC23" i="138"/>
  <c r="BA23" i="138"/>
  <c r="AY23" i="138"/>
  <c r="AW23" i="138"/>
  <c r="AM23" i="138"/>
  <c r="AK23" i="138"/>
  <c r="AI23" i="138"/>
  <c r="AG23" i="138"/>
  <c r="AE23" i="138"/>
  <c r="U23" i="138"/>
  <c r="S23" i="138"/>
  <c r="Q23" i="138"/>
  <c r="O23" i="138"/>
  <c r="M23" i="138"/>
  <c r="FI22" i="138"/>
  <c r="FG22" i="138"/>
  <c r="FE22" i="138"/>
  <c r="FC22" i="138"/>
  <c r="FA22" i="138"/>
  <c r="EY22" i="138"/>
  <c r="EW22" i="138"/>
  <c r="EU22" i="138"/>
  <c r="ES22" i="138"/>
  <c r="EQ22" i="138"/>
  <c r="EO22" i="138"/>
  <c r="EM22" i="138"/>
  <c r="EK22" i="138"/>
  <c r="EI22" i="138"/>
  <c r="EG22" i="138"/>
  <c r="EE22" i="138"/>
  <c r="EC22" i="138"/>
  <c r="EA22" i="138"/>
  <c r="DY22" i="138"/>
  <c r="DW22" i="138"/>
  <c r="DU22" i="138"/>
  <c r="DS22" i="138"/>
  <c r="DQ22" i="138"/>
  <c r="DO22" i="138"/>
  <c r="DM22" i="138"/>
  <c r="DK22" i="138"/>
  <c r="DI22" i="138"/>
  <c r="DG22" i="138"/>
  <c r="DE22" i="138"/>
  <c r="DC22" i="138"/>
  <c r="DA22" i="138"/>
  <c r="CY22" i="138"/>
  <c r="CW22" i="138"/>
  <c r="CU22" i="138"/>
  <c r="CS22" i="138"/>
  <c r="CQ22" i="138"/>
  <c r="CO22" i="138"/>
  <c r="CM22" i="138"/>
  <c r="CK22" i="138"/>
  <c r="CI22" i="138"/>
  <c r="CG22" i="138"/>
  <c r="BW22" i="138"/>
  <c r="BU22" i="138"/>
  <c r="BS22" i="138"/>
  <c r="BQ22" i="138"/>
  <c r="BO22" i="138"/>
  <c r="BE22" i="138"/>
  <c r="BC22" i="138"/>
  <c r="BA22" i="138"/>
  <c r="AY22" i="138"/>
  <c r="AW22" i="138"/>
  <c r="AM22" i="138"/>
  <c r="AK22" i="138"/>
  <c r="AI22" i="138"/>
  <c r="AG22" i="138"/>
  <c r="AE22" i="138"/>
  <c r="U22" i="138"/>
  <c r="S22" i="138"/>
  <c r="Q22" i="138"/>
  <c r="O22" i="138"/>
  <c r="M22" i="138"/>
  <c r="FI21" i="138"/>
  <c r="FG21" i="138"/>
  <c r="FE21" i="138"/>
  <c r="FC21" i="138"/>
  <c r="FA21" i="138"/>
  <c r="EY21" i="138"/>
  <c r="EW21" i="138"/>
  <c r="EU21" i="138"/>
  <c r="ES21" i="138"/>
  <c r="EQ21" i="138"/>
  <c r="EO21" i="138"/>
  <c r="EM21" i="138"/>
  <c r="EK21" i="138"/>
  <c r="EI21" i="138"/>
  <c r="EG21" i="138"/>
  <c r="EE21" i="138"/>
  <c r="EC21" i="138"/>
  <c r="EA21" i="138"/>
  <c r="DY21" i="138"/>
  <c r="DW21" i="138"/>
  <c r="DU21" i="138"/>
  <c r="DS21" i="138"/>
  <c r="DQ21" i="138"/>
  <c r="DO21" i="138"/>
  <c r="DM21" i="138"/>
  <c r="DK21" i="138"/>
  <c r="DI21" i="138"/>
  <c r="DG21" i="138"/>
  <c r="DE21" i="138"/>
  <c r="DC21" i="138"/>
  <c r="DA21" i="138"/>
  <c r="CY21" i="138"/>
  <c r="CW21" i="138"/>
  <c r="CU21" i="138"/>
  <c r="CS21" i="138"/>
  <c r="CQ21" i="138"/>
  <c r="CO21" i="138"/>
  <c r="CM21" i="138"/>
  <c r="CK21" i="138"/>
  <c r="CI21" i="138"/>
  <c r="CG21" i="138"/>
  <c r="BW21" i="138"/>
  <c r="BU21" i="138"/>
  <c r="BS21" i="138"/>
  <c r="BQ21" i="138"/>
  <c r="BO21" i="138"/>
  <c r="BE21" i="138"/>
  <c r="BC21" i="138"/>
  <c r="BA21" i="138"/>
  <c r="AY21" i="138"/>
  <c r="AW21" i="138"/>
  <c r="AM21" i="138"/>
  <c r="AK21" i="138"/>
  <c r="AI21" i="138"/>
  <c r="AG21" i="138"/>
  <c r="AE21" i="138"/>
  <c r="U21" i="138"/>
  <c r="S21" i="138"/>
  <c r="Q21" i="138"/>
  <c r="O21" i="138"/>
  <c r="M21" i="138"/>
  <c r="FI20" i="138"/>
  <c r="FG20" i="138"/>
  <c r="FE20" i="138"/>
  <c r="FC20" i="138"/>
  <c r="FA20" i="138"/>
  <c r="EY20" i="138"/>
  <c r="EW20" i="138"/>
  <c r="EU20" i="138"/>
  <c r="ES20" i="138"/>
  <c r="EQ20" i="138"/>
  <c r="EO20" i="138"/>
  <c r="EM20" i="138"/>
  <c r="EK20" i="138"/>
  <c r="EI20" i="138"/>
  <c r="EG20" i="138"/>
  <c r="EE20" i="138"/>
  <c r="EC20" i="138"/>
  <c r="EA20" i="138"/>
  <c r="DY20" i="138"/>
  <c r="DW20" i="138"/>
  <c r="DU20" i="138"/>
  <c r="DS20" i="138"/>
  <c r="DQ20" i="138"/>
  <c r="DO20" i="138"/>
  <c r="DM20" i="138"/>
  <c r="DK20" i="138"/>
  <c r="DI20" i="138"/>
  <c r="DG20" i="138"/>
  <c r="DE20" i="138"/>
  <c r="DC20" i="138"/>
  <c r="DA20" i="138"/>
  <c r="CY20" i="138"/>
  <c r="CW20" i="138"/>
  <c r="CU20" i="138"/>
  <c r="CS20" i="138"/>
  <c r="CQ20" i="138"/>
  <c r="CO20" i="138"/>
  <c r="CM20" i="138"/>
  <c r="CK20" i="138"/>
  <c r="CI20" i="138"/>
  <c r="CG20" i="138"/>
  <c r="BW20" i="138"/>
  <c r="BU20" i="138"/>
  <c r="BS20" i="138"/>
  <c r="BQ20" i="138"/>
  <c r="BO20" i="138"/>
  <c r="BE20" i="138"/>
  <c r="BC20" i="138"/>
  <c r="BA20" i="138"/>
  <c r="AY20" i="138"/>
  <c r="AW20" i="138"/>
  <c r="AM20" i="138"/>
  <c r="AK20" i="138"/>
  <c r="AI20" i="138"/>
  <c r="AG20" i="138"/>
  <c r="AE20" i="138"/>
  <c r="U20" i="138"/>
  <c r="S20" i="138"/>
  <c r="Q20" i="138"/>
  <c r="O20" i="138"/>
  <c r="M20" i="138"/>
  <c r="FI19" i="138"/>
  <c r="FG19" i="138"/>
  <c r="FE19" i="138"/>
  <c r="FC19" i="138"/>
  <c r="FA19" i="138"/>
  <c r="EY19" i="138"/>
  <c r="EW19" i="138"/>
  <c r="EU19" i="138"/>
  <c r="ES19" i="138"/>
  <c r="EQ19" i="138"/>
  <c r="EO19" i="138"/>
  <c r="EM19" i="138"/>
  <c r="EK19" i="138"/>
  <c r="EI19" i="138"/>
  <c r="EG19" i="138"/>
  <c r="EE19" i="138"/>
  <c r="EC19" i="138"/>
  <c r="EA19" i="138"/>
  <c r="DY19" i="138"/>
  <c r="DW19" i="138"/>
  <c r="DU19" i="138"/>
  <c r="DS19" i="138"/>
  <c r="DQ19" i="138"/>
  <c r="DO19" i="138"/>
  <c r="DM19" i="138"/>
  <c r="DK19" i="138"/>
  <c r="DI19" i="138"/>
  <c r="DG19" i="138"/>
  <c r="DE19" i="138"/>
  <c r="DC19" i="138"/>
  <c r="DA19" i="138"/>
  <c r="CY19" i="138"/>
  <c r="CW19" i="138"/>
  <c r="CU19" i="138"/>
  <c r="CS19" i="138"/>
  <c r="CQ19" i="138"/>
  <c r="CO19" i="138"/>
  <c r="CM19" i="138"/>
  <c r="CK19" i="138"/>
  <c r="CI19" i="138"/>
  <c r="CG19" i="138"/>
  <c r="BW19" i="138"/>
  <c r="BU19" i="138"/>
  <c r="BS19" i="138"/>
  <c r="BQ19" i="138"/>
  <c r="BO19" i="138"/>
  <c r="BE19" i="138"/>
  <c r="BC19" i="138"/>
  <c r="BA19" i="138"/>
  <c r="AY19" i="138"/>
  <c r="AW19" i="138"/>
  <c r="AM19" i="138"/>
  <c r="AK19" i="138"/>
  <c r="AI19" i="138"/>
  <c r="AG19" i="138"/>
  <c r="AE19" i="138"/>
  <c r="U19" i="138"/>
  <c r="S19" i="138"/>
  <c r="Q19" i="138"/>
  <c r="O19" i="138"/>
  <c r="M19" i="138"/>
  <c r="FI18" i="138"/>
  <c r="FG18" i="138"/>
  <c r="FE18" i="138"/>
  <c r="FC18" i="138"/>
  <c r="FA18" i="138"/>
  <c r="EY18" i="138"/>
  <c r="EW18" i="138"/>
  <c r="EU18" i="138"/>
  <c r="ES18" i="138"/>
  <c r="EQ18" i="138"/>
  <c r="EO18" i="138"/>
  <c r="EM18" i="138"/>
  <c r="EK18" i="138"/>
  <c r="EI18" i="138"/>
  <c r="EG18" i="138"/>
  <c r="EE18" i="138"/>
  <c r="EC18" i="138"/>
  <c r="EA18" i="138"/>
  <c r="DY18" i="138"/>
  <c r="DW18" i="138"/>
  <c r="DU18" i="138"/>
  <c r="DS18" i="138"/>
  <c r="DQ18" i="138"/>
  <c r="DO18" i="138"/>
  <c r="DM18" i="138"/>
  <c r="DK18" i="138"/>
  <c r="DI18" i="138"/>
  <c r="DG18" i="138"/>
  <c r="DE18" i="138"/>
  <c r="DC18" i="138"/>
  <c r="DA18" i="138"/>
  <c r="CY18" i="138"/>
  <c r="CW18" i="138"/>
  <c r="CU18" i="138"/>
  <c r="CS18" i="138"/>
  <c r="CQ18" i="138"/>
  <c r="CO18" i="138"/>
  <c r="CM18" i="138"/>
  <c r="CK18" i="138"/>
  <c r="CI18" i="138"/>
  <c r="CG18" i="138"/>
  <c r="BW18" i="138"/>
  <c r="BU18" i="138"/>
  <c r="BS18" i="138"/>
  <c r="BQ18" i="138"/>
  <c r="BO18" i="138"/>
  <c r="BE18" i="138"/>
  <c r="BC18" i="138"/>
  <c r="BA18" i="138"/>
  <c r="AY18" i="138"/>
  <c r="AW18" i="138"/>
  <c r="AM18" i="138"/>
  <c r="AK18" i="138"/>
  <c r="AI18" i="138"/>
  <c r="AG18" i="138"/>
  <c r="AE18" i="138"/>
  <c r="U18" i="138"/>
  <c r="S18" i="138"/>
  <c r="Q18" i="138"/>
  <c r="O18" i="138"/>
  <c r="M18" i="138"/>
  <c r="FI17" i="138"/>
  <c r="FG17" i="138"/>
  <c r="FE17" i="138"/>
  <c r="FC17" i="138"/>
  <c r="FA17" i="138"/>
  <c r="EY17" i="138"/>
  <c r="EW17" i="138"/>
  <c r="EU17" i="138"/>
  <c r="ES17" i="138"/>
  <c r="EQ17" i="138"/>
  <c r="EO17" i="138"/>
  <c r="EM17" i="138"/>
  <c r="EK17" i="138"/>
  <c r="EI17" i="138"/>
  <c r="EG17" i="138"/>
  <c r="EE17" i="138"/>
  <c r="EC17" i="138"/>
  <c r="EA17" i="138"/>
  <c r="DY17" i="138"/>
  <c r="DW17" i="138"/>
  <c r="DU17" i="138"/>
  <c r="DS17" i="138"/>
  <c r="DQ17" i="138"/>
  <c r="DO17" i="138"/>
  <c r="DM17" i="138"/>
  <c r="DK17" i="138"/>
  <c r="DI17" i="138"/>
  <c r="DG17" i="138"/>
  <c r="DE17" i="138"/>
  <c r="DC17" i="138"/>
  <c r="DA17" i="138"/>
  <c r="CY17" i="138"/>
  <c r="CW17" i="138"/>
  <c r="CU17" i="138"/>
  <c r="CS17" i="138"/>
  <c r="CQ17" i="138"/>
  <c r="CO17" i="138"/>
  <c r="CM17" i="138"/>
  <c r="CK17" i="138"/>
  <c r="CI17" i="138"/>
  <c r="CG17" i="138"/>
  <c r="BW17" i="138"/>
  <c r="BU17" i="138"/>
  <c r="BS17" i="138"/>
  <c r="BQ17" i="138"/>
  <c r="BO17" i="138"/>
  <c r="BE17" i="138"/>
  <c r="BC17" i="138"/>
  <c r="BA17" i="138"/>
  <c r="AY17" i="138"/>
  <c r="AW17" i="138"/>
  <c r="AM17" i="138"/>
  <c r="AK17" i="138"/>
  <c r="AI17" i="138"/>
  <c r="AG17" i="138"/>
  <c r="AE17" i="138"/>
  <c r="U17" i="138"/>
  <c r="S17" i="138"/>
  <c r="Q17" i="138"/>
  <c r="O17" i="138"/>
  <c r="M17" i="138"/>
  <c r="FI16" i="138"/>
  <c r="FG16" i="138"/>
  <c r="FE16" i="138"/>
  <c r="FC16" i="138"/>
  <c r="FA16" i="138"/>
  <c r="EY16" i="138"/>
  <c r="EW16" i="138"/>
  <c r="EU16" i="138"/>
  <c r="ES16" i="138"/>
  <c r="EQ16" i="138"/>
  <c r="EO16" i="138"/>
  <c r="EM16" i="138"/>
  <c r="EK16" i="138"/>
  <c r="EI16" i="138"/>
  <c r="EG16" i="138"/>
  <c r="EE16" i="138"/>
  <c r="EC16" i="138"/>
  <c r="EA16" i="138"/>
  <c r="DY16" i="138"/>
  <c r="DW16" i="138"/>
  <c r="DU16" i="138"/>
  <c r="DS16" i="138"/>
  <c r="DQ16" i="138"/>
  <c r="DO16" i="138"/>
  <c r="DM16" i="138"/>
  <c r="DK16" i="138"/>
  <c r="DI16" i="138"/>
  <c r="DG16" i="138"/>
  <c r="DE16" i="138"/>
  <c r="DC16" i="138"/>
  <c r="DA16" i="138"/>
  <c r="CY16" i="138"/>
  <c r="CW16" i="138"/>
  <c r="CU16" i="138"/>
  <c r="CS16" i="138"/>
  <c r="CQ16" i="138"/>
  <c r="CO16" i="138"/>
  <c r="CM16" i="138"/>
  <c r="CK16" i="138"/>
  <c r="CI16" i="138"/>
  <c r="CG16" i="138"/>
  <c r="BW16" i="138"/>
  <c r="BU16" i="138"/>
  <c r="BS16" i="138"/>
  <c r="BQ16" i="138"/>
  <c r="BO16" i="138"/>
  <c r="BE16" i="138"/>
  <c r="BC16" i="138"/>
  <c r="BA16" i="138"/>
  <c r="AY16" i="138"/>
  <c r="AW16" i="138"/>
  <c r="AM16" i="138"/>
  <c r="AK16" i="138"/>
  <c r="AI16" i="138"/>
  <c r="AG16" i="138"/>
  <c r="AE16" i="138"/>
  <c r="U16" i="138"/>
  <c r="S16" i="138"/>
  <c r="Q16" i="138"/>
  <c r="O16" i="138"/>
  <c r="M16" i="138"/>
  <c r="FI15" i="138"/>
  <c r="FG15" i="138"/>
  <c r="FE15" i="138"/>
  <c r="FC15" i="138"/>
  <c r="FA15" i="138"/>
  <c r="EY15" i="138"/>
  <c r="EW15" i="138"/>
  <c r="EU15" i="138"/>
  <c r="ES15" i="138"/>
  <c r="EQ15" i="138"/>
  <c r="EO15" i="138"/>
  <c r="EM15" i="138"/>
  <c r="EK15" i="138"/>
  <c r="EI15" i="138"/>
  <c r="EG15" i="138"/>
  <c r="EE15" i="138"/>
  <c r="EC15" i="138"/>
  <c r="EA15" i="138"/>
  <c r="DY15" i="138"/>
  <c r="DW15" i="138"/>
  <c r="DU15" i="138"/>
  <c r="DS15" i="138"/>
  <c r="DQ15" i="138"/>
  <c r="DO15" i="138"/>
  <c r="DM15" i="138"/>
  <c r="DK15" i="138"/>
  <c r="DI15" i="138"/>
  <c r="DG15" i="138"/>
  <c r="DE15" i="138"/>
  <c r="DC15" i="138"/>
  <c r="DA15" i="138"/>
  <c r="CY15" i="138"/>
  <c r="CW15" i="138"/>
  <c r="CU15" i="138"/>
  <c r="CS15" i="138"/>
  <c r="CQ15" i="138"/>
  <c r="CO15" i="138"/>
  <c r="CM15" i="138"/>
  <c r="CK15" i="138"/>
  <c r="CI15" i="138"/>
  <c r="CG15" i="138"/>
  <c r="BW15" i="138"/>
  <c r="BU15" i="138"/>
  <c r="BS15" i="138"/>
  <c r="BQ15" i="138"/>
  <c r="BO15" i="138"/>
  <c r="BE15" i="138"/>
  <c r="BC15" i="138"/>
  <c r="BA15" i="138"/>
  <c r="AY15" i="138"/>
  <c r="AW15" i="138"/>
  <c r="AM15" i="138"/>
  <c r="AK15" i="138"/>
  <c r="AI15" i="138"/>
  <c r="AG15" i="138"/>
  <c r="AE15" i="138"/>
  <c r="U15" i="138"/>
  <c r="S15" i="138"/>
  <c r="Q15" i="138"/>
  <c r="O15" i="138"/>
  <c r="M15" i="138"/>
  <c r="FI14" i="138"/>
  <c r="FG14" i="138"/>
  <c r="FE14" i="138"/>
  <c r="FC14" i="138"/>
  <c r="FA14" i="138"/>
  <c r="EY14" i="138"/>
  <c r="EW14" i="138"/>
  <c r="EU14" i="138"/>
  <c r="ES14" i="138"/>
  <c r="EQ14" i="138"/>
  <c r="EO14" i="138"/>
  <c r="EM14" i="138"/>
  <c r="EK14" i="138"/>
  <c r="EI14" i="138"/>
  <c r="EG14" i="138"/>
  <c r="EE14" i="138"/>
  <c r="EC14" i="138"/>
  <c r="EA14" i="138"/>
  <c r="DY14" i="138"/>
  <c r="DW14" i="138"/>
  <c r="DU14" i="138"/>
  <c r="DS14" i="138"/>
  <c r="DQ14" i="138"/>
  <c r="DO14" i="138"/>
  <c r="DM14" i="138"/>
  <c r="DK14" i="138"/>
  <c r="DI14" i="138"/>
  <c r="DG14" i="138"/>
  <c r="DE14" i="138"/>
  <c r="DC14" i="138"/>
  <c r="DA14" i="138"/>
  <c r="CY14" i="138"/>
  <c r="CW14" i="138"/>
  <c r="CU14" i="138"/>
  <c r="CS14" i="138"/>
  <c r="CQ14" i="138"/>
  <c r="CO14" i="138"/>
  <c r="CM14" i="138"/>
  <c r="CK14" i="138"/>
  <c r="CI14" i="138"/>
  <c r="CG14" i="138"/>
  <c r="BW14" i="138"/>
  <c r="BU14" i="138"/>
  <c r="BS14" i="138"/>
  <c r="BQ14" i="138"/>
  <c r="BO14" i="138"/>
  <c r="BE14" i="138"/>
  <c r="BC14" i="138"/>
  <c r="BA14" i="138"/>
  <c r="AY14" i="138"/>
  <c r="AW14" i="138"/>
  <c r="AM14" i="138"/>
  <c r="AK14" i="138"/>
  <c r="AI14" i="138"/>
  <c r="AG14" i="138"/>
  <c r="AE14" i="138"/>
  <c r="U14" i="138"/>
  <c r="S14" i="138"/>
  <c r="Q14" i="138"/>
  <c r="O14" i="138"/>
  <c r="M14" i="138"/>
  <c r="FI13" i="138"/>
  <c r="FG13" i="138"/>
  <c r="FE13" i="138"/>
  <c r="FC13" i="138"/>
  <c r="FA13" i="138"/>
  <c r="EY13" i="138"/>
  <c r="EW13" i="138"/>
  <c r="EU13" i="138"/>
  <c r="ES13" i="138"/>
  <c r="EQ13" i="138"/>
  <c r="EO13" i="138"/>
  <c r="EM13" i="138"/>
  <c r="EK13" i="138"/>
  <c r="EI13" i="138"/>
  <c r="EG13" i="138"/>
  <c r="EE13" i="138"/>
  <c r="EC13" i="138"/>
  <c r="EA13" i="138"/>
  <c r="DY13" i="138"/>
  <c r="DW13" i="138"/>
  <c r="DU13" i="138"/>
  <c r="DS13" i="138"/>
  <c r="DQ13" i="138"/>
  <c r="DO13" i="138"/>
  <c r="DM13" i="138"/>
  <c r="DK13" i="138"/>
  <c r="DI13" i="138"/>
  <c r="DG13" i="138"/>
  <c r="DE13" i="138"/>
  <c r="DC13" i="138"/>
  <c r="DA13" i="138"/>
  <c r="CY13" i="138"/>
  <c r="CW13" i="138"/>
  <c r="CU13" i="138"/>
  <c r="CS13" i="138"/>
  <c r="CQ13" i="138"/>
  <c r="CO13" i="138"/>
  <c r="CM13" i="138"/>
  <c r="CK13" i="138"/>
  <c r="CI13" i="138"/>
  <c r="CG13" i="138"/>
  <c r="BW13" i="138"/>
  <c r="BU13" i="138"/>
  <c r="BS13" i="138"/>
  <c r="BQ13" i="138"/>
  <c r="BO13" i="138"/>
  <c r="BE13" i="138"/>
  <c r="BC13" i="138"/>
  <c r="BA13" i="138"/>
  <c r="AY13" i="138"/>
  <c r="AW13" i="138"/>
  <c r="AM13" i="138"/>
  <c r="AK13" i="138"/>
  <c r="AI13" i="138"/>
  <c r="AG13" i="138"/>
  <c r="AE13" i="138"/>
  <c r="U13" i="138"/>
  <c r="S13" i="138"/>
  <c r="Q13" i="138"/>
  <c r="O13" i="138"/>
  <c r="M13" i="138"/>
  <c r="FI12" i="138"/>
  <c r="FG12" i="138"/>
  <c r="FE12" i="138"/>
  <c r="FC12" i="138"/>
  <c r="FA12" i="138"/>
  <c r="EY12" i="138"/>
  <c r="EW12" i="138"/>
  <c r="EU12" i="138"/>
  <c r="ES12" i="138"/>
  <c r="EQ12" i="138"/>
  <c r="EO12" i="138"/>
  <c r="EM12" i="138"/>
  <c r="EK12" i="138"/>
  <c r="EI12" i="138"/>
  <c r="EG12" i="138"/>
  <c r="EE12" i="138"/>
  <c r="EC12" i="138"/>
  <c r="EA12" i="138"/>
  <c r="DY12" i="138"/>
  <c r="DW12" i="138"/>
  <c r="DU12" i="138"/>
  <c r="DS12" i="138"/>
  <c r="DQ12" i="138"/>
  <c r="DO12" i="138"/>
  <c r="DM12" i="138"/>
  <c r="DK12" i="138"/>
  <c r="DI12" i="138"/>
  <c r="DG12" i="138"/>
  <c r="DE12" i="138"/>
  <c r="DC12" i="138"/>
  <c r="DA12" i="138"/>
  <c r="CY12" i="138"/>
  <c r="CW12" i="138"/>
  <c r="CU12" i="138"/>
  <c r="CS12" i="138"/>
  <c r="CQ12" i="138"/>
  <c r="CO12" i="138"/>
  <c r="CM12" i="138"/>
  <c r="CK12" i="138"/>
  <c r="CI12" i="138"/>
  <c r="CG12" i="138"/>
  <c r="BW12" i="138"/>
  <c r="BU12" i="138"/>
  <c r="BS12" i="138"/>
  <c r="BQ12" i="138"/>
  <c r="BO12" i="138"/>
  <c r="BE12" i="138"/>
  <c r="BC12" i="138"/>
  <c r="BA12" i="138"/>
  <c r="AY12" i="138"/>
  <c r="AW12" i="138"/>
  <c r="AM12" i="138"/>
  <c r="AK12" i="138"/>
  <c r="AI12" i="138"/>
  <c r="AG12" i="138"/>
  <c r="AE12" i="138"/>
  <c r="U12" i="138"/>
  <c r="S12" i="138"/>
  <c r="Q12" i="138"/>
  <c r="O12" i="138"/>
  <c r="M12" i="138"/>
  <c r="FI11" i="138"/>
  <c r="FG11" i="138"/>
  <c r="FE11" i="138"/>
  <c r="FC11" i="138"/>
  <c r="FA11" i="138"/>
  <c r="EY11" i="138"/>
  <c r="EW11" i="138"/>
  <c r="EU11" i="138"/>
  <c r="ES11" i="138"/>
  <c r="EQ11" i="138"/>
  <c r="EO11" i="138"/>
  <c r="EM11" i="138"/>
  <c r="EK11" i="138"/>
  <c r="EI11" i="138"/>
  <c r="EG11" i="138"/>
  <c r="EE11" i="138"/>
  <c r="EC11" i="138"/>
  <c r="EA11" i="138"/>
  <c r="DY11" i="138"/>
  <c r="DW11" i="138"/>
  <c r="DU11" i="138"/>
  <c r="DS11" i="138"/>
  <c r="DQ11" i="138"/>
  <c r="DO11" i="138"/>
  <c r="DM11" i="138"/>
  <c r="DK11" i="138"/>
  <c r="DI11" i="138"/>
  <c r="DG11" i="138"/>
  <c r="DE11" i="138"/>
  <c r="DC11" i="138"/>
  <c r="DA11" i="138"/>
  <c r="CY11" i="138"/>
  <c r="CW11" i="138"/>
  <c r="CU11" i="138"/>
  <c r="CS11" i="138"/>
  <c r="CQ11" i="138"/>
  <c r="CO11" i="138"/>
  <c r="CM11" i="138"/>
  <c r="CK11" i="138"/>
  <c r="CI11" i="138"/>
  <c r="CG11" i="138"/>
  <c r="BW11" i="138"/>
  <c r="BU11" i="138"/>
  <c r="BS11" i="138"/>
  <c r="BQ11" i="138"/>
  <c r="BO11" i="138"/>
  <c r="BE11" i="138"/>
  <c r="BC11" i="138"/>
  <c r="BA11" i="138"/>
  <c r="AY11" i="138"/>
  <c r="AW11" i="138"/>
  <c r="AM11" i="138"/>
  <c r="AK11" i="138"/>
  <c r="AI11" i="138"/>
  <c r="AG11" i="138"/>
  <c r="AE11" i="138"/>
  <c r="U11" i="138"/>
  <c r="S11" i="138"/>
  <c r="Q11" i="138"/>
  <c r="O11" i="138"/>
  <c r="M11" i="138"/>
  <c r="FI10" i="138"/>
  <c r="FG10" i="138"/>
  <c r="FE10" i="138"/>
  <c r="FC10" i="138"/>
  <c r="FA10" i="138"/>
  <c r="EY10" i="138"/>
  <c r="EW10" i="138"/>
  <c r="EU10" i="138"/>
  <c r="ES10" i="138"/>
  <c r="EQ10" i="138"/>
  <c r="EO10" i="138"/>
  <c r="EM10" i="138"/>
  <c r="EK10" i="138"/>
  <c r="EI10" i="138"/>
  <c r="EG10" i="138"/>
  <c r="EE10" i="138"/>
  <c r="EC10" i="138"/>
  <c r="EA10" i="138"/>
  <c r="DY10" i="138"/>
  <c r="DW10" i="138"/>
  <c r="DU10" i="138"/>
  <c r="DS10" i="138"/>
  <c r="DQ10" i="138"/>
  <c r="DO10" i="138"/>
  <c r="DM10" i="138"/>
  <c r="DK10" i="138"/>
  <c r="DI10" i="138"/>
  <c r="DG10" i="138"/>
  <c r="DE10" i="138"/>
  <c r="DC10" i="138"/>
  <c r="DA10" i="138"/>
  <c r="CY10" i="138"/>
  <c r="CW10" i="138"/>
  <c r="CU10" i="138"/>
  <c r="CS10" i="138"/>
  <c r="CQ10" i="138"/>
  <c r="CO10" i="138"/>
  <c r="CM10" i="138"/>
  <c r="CK10" i="138"/>
  <c r="CI10" i="138"/>
  <c r="CG10" i="138"/>
  <c r="BW10" i="138"/>
  <c r="BU10" i="138"/>
  <c r="BS10" i="138"/>
  <c r="BQ10" i="138"/>
  <c r="BO10" i="138"/>
  <c r="BE10" i="138"/>
  <c r="BC10" i="138"/>
  <c r="BA10" i="138"/>
  <c r="AY10" i="138"/>
  <c r="AW10" i="138"/>
  <c r="AM10" i="138"/>
  <c r="AK10" i="138"/>
  <c r="AI10" i="138"/>
  <c r="AG10" i="138"/>
  <c r="AE10" i="138"/>
  <c r="U10" i="138"/>
  <c r="S10" i="138"/>
  <c r="Q10" i="138"/>
  <c r="O10" i="138"/>
  <c r="M10" i="138"/>
  <c r="FI9" i="138"/>
  <c r="FG9" i="138"/>
  <c r="FE9" i="138"/>
  <c r="FC9" i="138"/>
  <c r="FA9" i="138"/>
  <c r="EY9" i="138"/>
  <c r="EW9" i="138"/>
  <c r="EU9" i="138"/>
  <c r="ES9" i="138"/>
  <c r="EQ9" i="138"/>
  <c r="EO9" i="138"/>
  <c r="EM9" i="138"/>
  <c r="EK9" i="138"/>
  <c r="EI9" i="138"/>
  <c r="EG9" i="138"/>
  <c r="EE9" i="138"/>
  <c r="EC9" i="138"/>
  <c r="EA9" i="138"/>
  <c r="DY9" i="138"/>
  <c r="DW9" i="138"/>
  <c r="DU9" i="138"/>
  <c r="DS9" i="138"/>
  <c r="DQ9" i="138"/>
  <c r="DO9" i="138"/>
  <c r="DM9" i="138"/>
  <c r="DK9" i="138"/>
  <c r="DI9" i="138"/>
  <c r="DG9" i="138"/>
  <c r="DE9" i="138"/>
  <c r="DC9" i="138"/>
  <c r="DA9" i="138"/>
  <c r="CY9" i="138"/>
  <c r="CW9" i="138"/>
  <c r="CU9" i="138"/>
  <c r="CS9" i="138"/>
  <c r="CQ9" i="138"/>
  <c r="CO9" i="138"/>
  <c r="CM9" i="138"/>
  <c r="CK9" i="138"/>
  <c r="CI9" i="138"/>
  <c r="CG9" i="138"/>
  <c r="BW9" i="138"/>
  <c r="BU9" i="138"/>
  <c r="BS9" i="138"/>
  <c r="BQ9" i="138"/>
  <c r="BO9" i="138"/>
  <c r="BE9" i="138"/>
  <c r="BC9" i="138"/>
  <c r="BA9" i="138"/>
  <c r="AY9" i="138"/>
  <c r="AW9" i="138"/>
  <c r="AM9" i="138"/>
  <c r="AK9" i="138"/>
  <c r="AI9" i="138"/>
  <c r="AG9" i="138"/>
  <c r="AE9" i="138"/>
  <c r="U9" i="138"/>
  <c r="S9" i="138"/>
  <c r="Q9" i="138"/>
  <c r="O9" i="138"/>
  <c r="M9" i="138"/>
  <c r="FI8" i="138"/>
  <c r="FG8" i="138"/>
  <c r="FE8" i="138"/>
  <c r="FC8" i="138"/>
  <c r="FA8" i="138"/>
  <c r="EY8" i="138"/>
  <c r="EW8" i="138"/>
  <c r="EU8" i="138"/>
  <c r="ES8" i="138"/>
  <c r="EQ8" i="138"/>
  <c r="EO8" i="138"/>
  <c r="EM8" i="138"/>
  <c r="EK8" i="138"/>
  <c r="EI8" i="138"/>
  <c r="EG8" i="138"/>
  <c r="EE8" i="138"/>
  <c r="EC8" i="138"/>
  <c r="EA8" i="138"/>
  <c r="DY8" i="138"/>
  <c r="DW8" i="138"/>
  <c r="DU8" i="138"/>
  <c r="DS8" i="138"/>
  <c r="DQ8" i="138"/>
  <c r="DO8" i="138"/>
  <c r="DM8" i="138"/>
  <c r="DK8" i="138"/>
  <c r="DI8" i="138"/>
  <c r="DG8" i="138"/>
  <c r="DE8" i="138"/>
  <c r="DC8" i="138"/>
  <c r="DA8" i="138"/>
  <c r="CY8" i="138"/>
  <c r="CW8" i="138"/>
  <c r="CU8" i="138"/>
  <c r="CS8" i="138"/>
  <c r="CQ8" i="138"/>
  <c r="CO8" i="138"/>
  <c r="CM8" i="138"/>
  <c r="CK8" i="138"/>
  <c r="CI8" i="138"/>
  <c r="CG8" i="138"/>
  <c r="BW8" i="138"/>
  <c r="BU8" i="138"/>
  <c r="BS8" i="138"/>
  <c r="BQ8" i="138"/>
  <c r="BO8" i="138"/>
  <c r="BE8" i="138"/>
  <c r="BC8" i="138"/>
  <c r="BA8" i="138"/>
  <c r="AY8" i="138"/>
  <c r="AW8" i="138"/>
  <c r="AM8" i="138"/>
  <c r="AK8" i="138"/>
  <c r="AI8" i="138"/>
  <c r="AG8" i="138"/>
  <c r="AE8" i="138"/>
  <c r="U8" i="138"/>
  <c r="S8" i="138"/>
  <c r="Q8" i="138"/>
  <c r="O8" i="138"/>
  <c r="M8" i="138"/>
  <c r="I89" i="141"/>
  <c r="I88" i="141"/>
  <c r="G87" i="141"/>
  <c r="E87" i="141"/>
  <c r="I87" i="141"/>
  <c r="I86" i="141"/>
  <c r="I85" i="141"/>
  <c r="I84" i="141"/>
  <c r="I83" i="141"/>
  <c r="G82" i="141"/>
  <c r="E82" i="141"/>
  <c r="I82" i="141"/>
  <c r="I81" i="141"/>
  <c r="I80" i="141"/>
  <c r="I79" i="141"/>
  <c r="I78" i="141"/>
  <c r="G77" i="141"/>
  <c r="E77" i="141"/>
  <c r="I77" i="141"/>
  <c r="I76" i="141"/>
  <c r="I75" i="141"/>
  <c r="I74" i="141"/>
  <c r="I73" i="141"/>
  <c r="G72" i="141"/>
  <c r="E72" i="141"/>
  <c r="I72" i="141"/>
  <c r="I71" i="141"/>
  <c r="I70" i="141"/>
  <c r="I69" i="141"/>
  <c r="I68" i="141"/>
  <c r="G67" i="141"/>
  <c r="E67" i="141"/>
  <c r="I67" i="141"/>
  <c r="I66" i="141"/>
  <c r="I65" i="141"/>
  <c r="G64" i="141"/>
  <c r="E64" i="141"/>
  <c r="I64" i="141"/>
  <c r="I63" i="141"/>
  <c r="I62" i="141"/>
  <c r="I61" i="141"/>
  <c r="G60" i="141"/>
  <c r="E60" i="141"/>
  <c r="I60" i="141"/>
  <c r="I59" i="141"/>
  <c r="I58" i="141"/>
  <c r="I57" i="141"/>
  <c r="G56" i="141"/>
  <c r="E56" i="141"/>
  <c r="I56" i="141"/>
  <c r="I55" i="141"/>
  <c r="I54" i="141"/>
  <c r="I53" i="141"/>
  <c r="G52" i="141"/>
  <c r="E52" i="141"/>
  <c r="I52" i="141"/>
  <c r="I51" i="141"/>
  <c r="I50" i="141"/>
  <c r="I49" i="141"/>
  <c r="I48" i="141"/>
  <c r="I47" i="141"/>
  <c r="G46" i="141"/>
  <c r="E46" i="141"/>
  <c r="I46" i="141"/>
  <c r="I45" i="141"/>
  <c r="I44" i="141"/>
  <c r="I43" i="141"/>
  <c r="I42" i="141"/>
  <c r="I41" i="141"/>
  <c r="I40" i="141"/>
  <c r="I39" i="141"/>
  <c r="G38" i="141"/>
  <c r="E38" i="141"/>
  <c r="I38" i="141"/>
  <c r="I37" i="141"/>
  <c r="I36" i="141"/>
  <c r="I35" i="141"/>
  <c r="I34" i="141"/>
  <c r="G33" i="141"/>
  <c r="E33" i="141"/>
  <c r="I33" i="141"/>
  <c r="I32" i="141"/>
  <c r="I31" i="141"/>
  <c r="I30" i="141"/>
  <c r="I29" i="141"/>
  <c r="I28" i="141"/>
  <c r="I27" i="141"/>
  <c r="I26" i="141"/>
  <c r="I25" i="141"/>
  <c r="I24" i="141"/>
  <c r="I23" i="141"/>
  <c r="I22" i="141"/>
  <c r="I21" i="141"/>
  <c r="I20" i="141"/>
  <c r="I19" i="141"/>
  <c r="I18" i="141"/>
  <c r="I17" i="141"/>
  <c r="I16" i="141"/>
  <c r="I15" i="141"/>
  <c r="I14" i="141"/>
  <c r="G13" i="141"/>
  <c r="E13" i="141"/>
  <c r="I13" i="141"/>
  <c r="I12" i="141"/>
  <c r="I11" i="141"/>
  <c r="I10" i="141"/>
  <c r="I9" i="141"/>
  <c r="I8" i="141"/>
  <c r="AE31" i="142"/>
  <c r="AC31" i="142"/>
  <c r="Y31" i="142"/>
  <c r="W31" i="142"/>
  <c r="S31" i="142"/>
  <c r="Q31" i="142"/>
  <c r="M31" i="142"/>
  <c r="K31" i="142"/>
  <c r="G31" i="142"/>
  <c r="E31" i="142"/>
  <c r="AI31" i="142"/>
  <c r="AG31" i="142"/>
  <c r="AA31" i="142"/>
  <c r="AM31" i="142" s="1"/>
  <c r="U31" i="142"/>
  <c r="O31" i="142"/>
  <c r="AK31" i="142" s="1"/>
  <c r="I31" i="142"/>
  <c r="AE30" i="142"/>
  <c r="AC30" i="142"/>
  <c r="Y30" i="142"/>
  <c r="W30" i="142"/>
  <c r="S30" i="142"/>
  <c r="Q30" i="142"/>
  <c r="M30" i="142"/>
  <c r="K30" i="142"/>
  <c r="G30" i="142"/>
  <c r="E30" i="142"/>
  <c r="AI30" i="142"/>
  <c r="AG30" i="142"/>
  <c r="AA30" i="142"/>
  <c r="AM30" i="142" s="1"/>
  <c r="U30" i="142"/>
  <c r="O30" i="142"/>
  <c r="I30" i="142"/>
  <c r="AO30" i="142" s="1"/>
  <c r="AO29" i="142"/>
  <c r="AM29" i="142"/>
  <c r="AK29" i="142"/>
  <c r="AI29" i="142"/>
  <c r="AG29" i="142"/>
  <c r="AA29" i="142"/>
  <c r="U29" i="142"/>
  <c r="O29" i="142"/>
  <c r="I29" i="142"/>
  <c r="AO28" i="142"/>
  <c r="AM28" i="142"/>
  <c r="AK28" i="142"/>
  <c r="AI28" i="142"/>
  <c r="AG28" i="142"/>
  <c r="AA28" i="142"/>
  <c r="U28" i="142"/>
  <c r="O28" i="142"/>
  <c r="I28" i="142"/>
  <c r="AO27" i="142"/>
  <c r="AM27" i="142"/>
  <c r="AK27" i="142"/>
  <c r="AI27" i="142"/>
  <c r="AG27" i="142"/>
  <c r="AA27" i="142"/>
  <c r="U27" i="142"/>
  <c r="O27" i="142"/>
  <c r="I27" i="142"/>
  <c r="AO26" i="142"/>
  <c r="AM26" i="142"/>
  <c r="AK26" i="142"/>
  <c r="AI26" i="142"/>
  <c r="AG26" i="142"/>
  <c r="AA26" i="142"/>
  <c r="U26" i="142"/>
  <c r="O26" i="142"/>
  <c r="I26" i="142"/>
  <c r="AO25" i="142"/>
  <c r="AM25" i="142"/>
  <c r="AK25" i="142"/>
  <c r="AI25" i="142"/>
  <c r="AG25" i="142"/>
  <c r="AA25" i="142"/>
  <c r="U25" i="142"/>
  <c r="O25" i="142"/>
  <c r="I25" i="142"/>
  <c r="AO24" i="142"/>
  <c r="AM24" i="142"/>
  <c r="AK24" i="142"/>
  <c r="AI24" i="142"/>
  <c r="AG24" i="142"/>
  <c r="AA24" i="142"/>
  <c r="U24" i="142"/>
  <c r="O24" i="142"/>
  <c r="I24" i="142"/>
  <c r="AO23" i="142"/>
  <c r="AM23" i="142"/>
  <c r="AK23" i="142"/>
  <c r="AI23" i="142"/>
  <c r="AG23" i="142"/>
  <c r="AA23" i="142"/>
  <c r="U23" i="142"/>
  <c r="O23" i="142"/>
  <c r="I23" i="142"/>
  <c r="AO22" i="142"/>
  <c r="AM22" i="142"/>
  <c r="AK22" i="142"/>
  <c r="AI22" i="142"/>
  <c r="AG22" i="142"/>
  <c r="AA22" i="142"/>
  <c r="U22" i="142"/>
  <c r="O22" i="142"/>
  <c r="I22" i="142"/>
  <c r="AO21" i="142"/>
  <c r="AM21" i="142"/>
  <c r="AK21" i="142"/>
  <c r="AI21" i="142"/>
  <c r="AG21" i="142"/>
  <c r="AA21" i="142"/>
  <c r="U21" i="142"/>
  <c r="O21" i="142"/>
  <c r="I21" i="142"/>
  <c r="AO20" i="142"/>
  <c r="AM20" i="142"/>
  <c r="AK20" i="142"/>
  <c r="AI20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G19" i="142"/>
  <c r="AA19" i="142"/>
  <c r="U19" i="142"/>
  <c r="O19" i="142"/>
  <c r="I19" i="142"/>
  <c r="AO18" i="142"/>
  <c r="AM18" i="142"/>
  <c r="AK18" i="142"/>
  <c r="AI18" i="142"/>
  <c r="AG18" i="142"/>
  <c r="AA18" i="142"/>
  <c r="U18" i="142"/>
  <c r="O18" i="142"/>
  <c r="I18" i="142"/>
  <c r="AO17" i="142"/>
  <c r="AM17" i="142"/>
  <c r="AK17" i="142"/>
  <c r="AI17" i="142"/>
  <c r="AG17" i="142"/>
  <c r="AA17" i="142"/>
  <c r="U17" i="142"/>
  <c r="O17" i="142"/>
  <c r="I17" i="142"/>
  <c r="AO16" i="142"/>
  <c r="AM16" i="142"/>
  <c r="AK16" i="142"/>
  <c r="AI16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G15" i="142"/>
  <c r="AA15" i="142"/>
  <c r="U15" i="142"/>
  <c r="O15" i="142"/>
  <c r="I15" i="142"/>
  <c r="AO14" i="142"/>
  <c r="AM14" i="142"/>
  <c r="AK14" i="142"/>
  <c r="AI14" i="142"/>
  <c r="AG14" i="142"/>
  <c r="AA14" i="142"/>
  <c r="U14" i="142"/>
  <c r="O14" i="142"/>
  <c r="I14" i="142"/>
  <c r="AO13" i="142"/>
  <c r="AM13" i="142"/>
  <c r="AK13" i="142"/>
  <c r="AI13" i="142"/>
  <c r="AG13" i="142"/>
  <c r="AA13" i="142"/>
  <c r="U13" i="142"/>
  <c r="O13" i="142"/>
  <c r="I13" i="142"/>
  <c r="AO12" i="142"/>
  <c r="AM12" i="142"/>
  <c r="AK12" i="142"/>
  <c r="AI12" i="142"/>
  <c r="AG12" i="142"/>
  <c r="AA12" i="142"/>
  <c r="U12" i="142"/>
  <c r="O12" i="142"/>
  <c r="I12" i="142"/>
  <c r="AE11" i="142"/>
  <c r="AC11" i="142"/>
  <c r="Y11" i="142"/>
  <c r="W11" i="142"/>
  <c r="S11" i="142"/>
  <c r="Q11" i="142"/>
  <c r="M11" i="142"/>
  <c r="K11" i="142"/>
  <c r="G11" i="142"/>
  <c r="E11" i="142"/>
  <c r="AK11" i="142"/>
  <c r="AG11" i="142"/>
  <c r="AA11" i="142"/>
  <c r="AM11" i="142" s="1"/>
  <c r="U11" i="142"/>
  <c r="O11" i="142"/>
  <c r="AI11" i="142" s="1"/>
  <c r="I11" i="142"/>
  <c r="AO11" i="142" s="1"/>
  <c r="AO10" i="142"/>
  <c r="AM10" i="142"/>
  <c r="AK10" i="142"/>
  <c r="AI10" i="142"/>
  <c r="AG10" i="142"/>
  <c r="AA10" i="142"/>
  <c r="U10" i="142"/>
  <c r="O10" i="142"/>
  <c r="I10" i="142"/>
  <c r="AO9" i="142"/>
  <c r="AM9" i="142"/>
  <c r="AK9" i="142"/>
  <c r="AI9" i="142"/>
  <c r="AG9" i="142"/>
  <c r="AA9" i="142"/>
  <c r="U9" i="142"/>
  <c r="O9" i="142"/>
  <c r="I9" i="142"/>
  <c r="AO8" i="142"/>
  <c r="AM8" i="142"/>
  <c r="AK8" i="142"/>
  <c r="AI8" i="142"/>
  <c r="AG8" i="142"/>
  <c r="AA8" i="142"/>
  <c r="U8" i="142"/>
  <c r="O8" i="142"/>
  <c r="I8" i="142"/>
  <c r="AE31" i="143"/>
  <c r="AC31" i="143"/>
  <c r="Y31" i="143"/>
  <c r="W31" i="143"/>
  <c r="S31" i="143"/>
  <c r="Q31" i="143"/>
  <c r="M31" i="143"/>
  <c r="K31" i="143"/>
  <c r="G31" i="143"/>
  <c r="E31" i="143"/>
  <c r="AG31" i="143"/>
  <c r="AA31" i="143"/>
  <c r="U31" i="143"/>
  <c r="O31" i="143"/>
  <c r="I31" i="143"/>
  <c r="AE30" i="143"/>
  <c r="AC30" i="143"/>
  <c r="Y30" i="143"/>
  <c r="W30" i="143"/>
  <c r="S30" i="143"/>
  <c r="Q30" i="143"/>
  <c r="M30" i="143"/>
  <c r="K30" i="143"/>
  <c r="G30" i="143"/>
  <c r="E30" i="143"/>
  <c r="AK30" i="143"/>
  <c r="AI30" i="143"/>
  <c r="AG30" i="143"/>
  <c r="AA30" i="143"/>
  <c r="U30" i="143"/>
  <c r="AM30" i="143" s="1"/>
  <c r="O30" i="143"/>
  <c r="I30" i="143"/>
  <c r="AO29" i="143"/>
  <c r="AM29" i="143"/>
  <c r="AK29" i="143"/>
  <c r="AI29" i="143"/>
  <c r="AG29" i="143"/>
  <c r="AA29" i="143"/>
  <c r="U29" i="143"/>
  <c r="O29" i="143"/>
  <c r="I29" i="143"/>
  <c r="AO28" i="143"/>
  <c r="AM28" i="143"/>
  <c r="AK28" i="143"/>
  <c r="AI28" i="143"/>
  <c r="AG28" i="143"/>
  <c r="AA28" i="143"/>
  <c r="U28" i="143"/>
  <c r="O28" i="143"/>
  <c r="I28" i="143"/>
  <c r="AO27" i="143"/>
  <c r="AM27" i="143"/>
  <c r="AK27" i="143"/>
  <c r="AI27" i="143"/>
  <c r="AG27" i="143"/>
  <c r="AA27" i="143"/>
  <c r="U27" i="143"/>
  <c r="O27" i="143"/>
  <c r="I27" i="143"/>
  <c r="AO26" i="143"/>
  <c r="AM26" i="143"/>
  <c r="AK26" i="143"/>
  <c r="AI26" i="143"/>
  <c r="AG26" i="143"/>
  <c r="AA26" i="143"/>
  <c r="U26" i="143"/>
  <c r="O26" i="143"/>
  <c r="I26" i="143"/>
  <c r="AO25" i="143"/>
  <c r="AM25" i="143"/>
  <c r="AK25" i="143"/>
  <c r="AI25" i="143"/>
  <c r="AG25" i="143"/>
  <c r="AA25" i="143"/>
  <c r="U25" i="143"/>
  <c r="O25" i="143"/>
  <c r="I25" i="143"/>
  <c r="AO24" i="143"/>
  <c r="AM24" i="143"/>
  <c r="AK24" i="143"/>
  <c r="AI24" i="143"/>
  <c r="AG24" i="143"/>
  <c r="AA24" i="143"/>
  <c r="U24" i="143"/>
  <c r="O24" i="143"/>
  <c r="I24" i="143"/>
  <c r="AO23" i="143"/>
  <c r="AM23" i="143"/>
  <c r="AK23" i="143"/>
  <c r="AI23" i="143"/>
  <c r="AG23" i="143"/>
  <c r="AA23" i="143"/>
  <c r="U23" i="143"/>
  <c r="O23" i="143"/>
  <c r="I23" i="143"/>
  <c r="AO22" i="143"/>
  <c r="AM22" i="143"/>
  <c r="AK22" i="143"/>
  <c r="AI22" i="143"/>
  <c r="AG22" i="143"/>
  <c r="AA22" i="143"/>
  <c r="U22" i="143"/>
  <c r="O22" i="143"/>
  <c r="I22" i="143"/>
  <c r="AO21" i="143"/>
  <c r="AM21" i="143"/>
  <c r="AK21" i="143"/>
  <c r="AI21" i="143"/>
  <c r="AG21" i="143"/>
  <c r="AA21" i="143"/>
  <c r="U21" i="143"/>
  <c r="O21" i="143"/>
  <c r="I21" i="143"/>
  <c r="AO20" i="143"/>
  <c r="AM20" i="143"/>
  <c r="AK20" i="143"/>
  <c r="AI20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G19" i="143"/>
  <c r="AA19" i="143"/>
  <c r="U19" i="143"/>
  <c r="O19" i="143"/>
  <c r="I19" i="143"/>
  <c r="AO18" i="143"/>
  <c r="AM18" i="143"/>
  <c r="AK18" i="143"/>
  <c r="AI18" i="143"/>
  <c r="AG18" i="143"/>
  <c r="AA18" i="143"/>
  <c r="U18" i="143"/>
  <c r="O18" i="143"/>
  <c r="I18" i="143"/>
  <c r="AO17" i="143"/>
  <c r="AM17" i="143"/>
  <c r="AK17" i="143"/>
  <c r="AI17" i="143"/>
  <c r="AG17" i="143"/>
  <c r="AA17" i="143"/>
  <c r="U17" i="143"/>
  <c r="O17" i="143"/>
  <c r="I17" i="143"/>
  <c r="AO16" i="143"/>
  <c r="AM16" i="143"/>
  <c r="AK16" i="143"/>
  <c r="AI16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K15" i="143"/>
  <c r="AI15" i="143"/>
  <c r="AG15" i="143"/>
  <c r="AA15" i="143"/>
  <c r="AM15" i="143" s="1"/>
  <c r="U15" i="143"/>
  <c r="O15" i="143"/>
  <c r="I15" i="143"/>
  <c r="AO14" i="143"/>
  <c r="AM14" i="143"/>
  <c r="AK14" i="143"/>
  <c r="AI14" i="143"/>
  <c r="AG14" i="143"/>
  <c r="AA14" i="143"/>
  <c r="U14" i="143"/>
  <c r="O14" i="143"/>
  <c r="I14" i="143"/>
  <c r="AO13" i="143"/>
  <c r="AM13" i="143"/>
  <c r="AK13" i="143"/>
  <c r="AI13" i="143"/>
  <c r="AG13" i="143"/>
  <c r="AA13" i="143"/>
  <c r="U13" i="143"/>
  <c r="O13" i="143"/>
  <c r="I13" i="143"/>
  <c r="AO12" i="143"/>
  <c r="AM12" i="143"/>
  <c r="AK12" i="143"/>
  <c r="AI12" i="143"/>
  <c r="AG12" i="143"/>
  <c r="AA12" i="143"/>
  <c r="U12" i="143"/>
  <c r="O12" i="143"/>
  <c r="I12" i="143"/>
  <c r="AE11" i="143"/>
  <c r="AC11" i="143"/>
  <c r="Y11" i="143"/>
  <c r="W11" i="143"/>
  <c r="S11" i="143"/>
  <c r="Q11" i="143"/>
  <c r="M11" i="143"/>
  <c r="K11" i="143"/>
  <c r="G11" i="143"/>
  <c r="E11" i="143"/>
  <c r="AG11" i="143"/>
  <c r="AA11" i="143"/>
  <c r="U11" i="143"/>
  <c r="O11" i="143"/>
  <c r="I11" i="143"/>
  <c r="AO10" i="143"/>
  <c r="AM10" i="143"/>
  <c r="AK10" i="143"/>
  <c r="AI10" i="143"/>
  <c r="AG10" i="143"/>
  <c r="AA10" i="143"/>
  <c r="U10" i="143"/>
  <c r="O10" i="143"/>
  <c r="I10" i="143"/>
  <c r="AO9" i="143"/>
  <c r="AM9" i="143"/>
  <c r="AK9" i="143"/>
  <c r="AI9" i="143"/>
  <c r="AG9" i="143"/>
  <c r="AA9" i="143"/>
  <c r="U9" i="143"/>
  <c r="O9" i="143"/>
  <c r="I9" i="143"/>
  <c r="AO8" i="143"/>
  <c r="AM8" i="143"/>
  <c r="AK8" i="143"/>
  <c r="AI8" i="143"/>
  <c r="AG8" i="143"/>
  <c r="AA8" i="143"/>
  <c r="U8" i="143"/>
  <c r="O8" i="143"/>
  <c r="I8" i="143"/>
  <c r="BE26" i="144"/>
  <c r="BC26" i="144"/>
  <c r="BA26" i="144"/>
  <c r="AY26" i="144"/>
  <c r="AW26" i="144"/>
  <c r="AU26" i="144"/>
  <c r="AS26" i="144"/>
  <c r="AQ26" i="144"/>
  <c r="AO26" i="144"/>
  <c r="AM26" i="144"/>
  <c r="AK26" i="144"/>
  <c r="AI26" i="144"/>
  <c r="AG26" i="144"/>
  <c r="AE26" i="144"/>
  <c r="AC26" i="144"/>
  <c r="AA26" i="144"/>
  <c r="Y26" i="144"/>
  <c r="W26" i="144"/>
  <c r="U26" i="144"/>
  <c r="S26" i="144"/>
  <c r="Q26" i="144"/>
  <c r="O26" i="144"/>
  <c r="M26" i="144"/>
  <c r="K26" i="144"/>
  <c r="I26" i="144"/>
  <c r="G26" i="144"/>
  <c r="E26" i="144"/>
  <c r="BE25" i="144"/>
  <c r="BC25" i="144"/>
  <c r="BA25" i="144"/>
  <c r="AY25" i="144"/>
  <c r="AW25" i="144"/>
  <c r="AU25" i="144"/>
  <c r="AS25" i="144"/>
  <c r="AQ25" i="144"/>
  <c r="AO25" i="144"/>
  <c r="AM25" i="144"/>
  <c r="AK25" i="144"/>
  <c r="AI25" i="144"/>
  <c r="AG25" i="144"/>
  <c r="AE25" i="144"/>
  <c r="AC25" i="144"/>
  <c r="AA25" i="144"/>
  <c r="Y25" i="144"/>
  <c r="W25" i="144"/>
  <c r="U25" i="144"/>
  <c r="S25" i="144"/>
  <c r="Q25" i="144"/>
  <c r="O25" i="144"/>
  <c r="M25" i="144"/>
  <c r="K25" i="144"/>
  <c r="I25" i="144"/>
  <c r="G25" i="144"/>
  <c r="E25" i="144"/>
  <c r="BE24" i="144"/>
  <c r="BC24" i="144"/>
  <c r="BA24" i="144"/>
  <c r="AY24" i="144"/>
  <c r="AW24" i="144"/>
  <c r="AU24" i="144"/>
  <c r="AS24" i="144"/>
  <c r="AQ24" i="144"/>
  <c r="AO24" i="144"/>
  <c r="AM24" i="144"/>
  <c r="AK24" i="144"/>
  <c r="AI24" i="144"/>
  <c r="AG24" i="144"/>
  <c r="AE24" i="144"/>
  <c r="AC24" i="144"/>
  <c r="AA24" i="144"/>
  <c r="Y24" i="144"/>
  <c r="W24" i="144"/>
  <c r="U24" i="144"/>
  <c r="S24" i="144"/>
  <c r="Q24" i="144"/>
  <c r="O24" i="144"/>
  <c r="M24" i="144"/>
  <c r="K24" i="144"/>
  <c r="I24" i="144"/>
  <c r="G24" i="144"/>
  <c r="E24" i="144"/>
  <c r="BE23" i="144"/>
  <c r="BC23" i="144"/>
  <c r="BA23" i="144"/>
  <c r="AY23" i="144"/>
  <c r="AW23" i="144"/>
  <c r="AU23" i="144"/>
  <c r="AS23" i="144"/>
  <c r="AQ23" i="144"/>
  <c r="AO23" i="144"/>
  <c r="AM23" i="144"/>
  <c r="AK23" i="144"/>
  <c r="AI23" i="144"/>
  <c r="AG23" i="144"/>
  <c r="AE23" i="144"/>
  <c r="AC23" i="144"/>
  <c r="AA23" i="144"/>
  <c r="Y23" i="144"/>
  <c r="W23" i="144"/>
  <c r="U23" i="144"/>
  <c r="S23" i="144"/>
  <c r="Q23" i="144"/>
  <c r="O23" i="144"/>
  <c r="M23" i="144"/>
  <c r="K23" i="144"/>
  <c r="I23" i="144"/>
  <c r="G23" i="144"/>
  <c r="E23" i="144"/>
  <c r="BE22" i="144"/>
  <c r="BC22" i="144"/>
  <c r="BA22" i="144"/>
  <c r="AY22" i="144"/>
  <c r="AW22" i="144"/>
  <c r="AU22" i="144"/>
  <c r="AS22" i="144"/>
  <c r="AQ22" i="144"/>
  <c r="AO22" i="144"/>
  <c r="AM22" i="144"/>
  <c r="AK22" i="144"/>
  <c r="AI22" i="144"/>
  <c r="AG22" i="144"/>
  <c r="AE22" i="144"/>
  <c r="AC22" i="144"/>
  <c r="AA22" i="144"/>
  <c r="Y22" i="144"/>
  <c r="W22" i="144"/>
  <c r="U22" i="144"/>
  <c r="S22" i="144"/>
  <c r="Q22" i="144"/>
  <c r="O22" i="144"/>
  <c r="M22" i="144"/>
  <c r="K22" i="144"/>
  <c r="I22" i="144"/>
  <c r="G22" i="144"/>
  <c r="E22" i="144"/>
  <c r="BE21" i="144"/>
  <c r="BC21" i="144"/>
  <c r="BA21" i="144"/>
  <c r="AY21" i="144"/>
  <c r="AW21" i="144"/>
  <c r="AU21" i="144"/>
  <c r="AS21" i="144"/>
  <c r="AQ21" i="144"/>
  <c r="AO21" i="144"/>
  <c r="AM21" i="144"/>
  <c r="AK21" i="144"/>
  <c r="AI21" i="144"/>
  <c r="AG21" i="144"/>
  <c r="AE21" i="144"/>
  <c r="AC21" i="144"/>
  <c r="AA21" i="144"/>
  <c r="Y21" i="144"/>
  <c r="W21" i="144"/>
  <c r="U21" i="144"/>
  <c r="S21" i="144"/>
  <c r="Q21" i="144"/>
  <c r="O21" i="144"/>
  <c r="M21" i="144"/>
  <c r="K21" i="144"/>
  <c r="I21" i="144"/>
  <c r="G21" i="144"/>
  <c r="E21" i="144"/>
  <c r="BE20" i="144"/>
  <c r="BC20" i="144"/>
  <c r="BA20" i="144"/>
  <c r="AY20" i="144"/>
  <c r="AW20" i="144"/>
  <c r="AU20" i="144"/>
  <c r="AS20" i="144"/>
  <c r="AQ20" i="144"/>
  <c r="AO20" i="144"/>
  <c r="AM20" i="144"/>
  <c r="AK20" i="144"/>
  <c r="AI20" i="144"/>
  <c r="AG20" i="144"/>
  <c r="AE20" i="144"/>
  <c r="AC20" i="144"/>
  <c r="AA20" i="144"/>
  <c r="Y20" i="144"/>
  <c r="W20" i="144"/>
  <c r="U20" i="144"/>
  <c r="S20" i="144"/>
  <c r="Q20" i="144"/>
  <c r="O20" i="144"/>
  <c r="M20" i="144"/>
  <c r="K20" i="144"/>
  <c r="I20" i="144"/>
  <c r="G20" i="144"/>
  <c r="E20" i="144"/>
  <c r="BE19" i="144"/>
  <c r="BC19" i="144"/>
  <c r="BA19" i="144"/>
  <c r="AY19" i="144"/>
  <c r="AW19" i="144"/>
  <c r="AU19" i="144"/>
  <c r="AS19" i="144"/>
  <c r="AQ19" i="144"/>
  <c r="AO19" i="144"/>
  <c r="AM19" i="144"/>
  <c r="AK19" i="144"/>
  <c r="AI19" i="144"/>
  <c r="AG19" i="144"/>
  <c r="AE19" i="144"/>
  <c r="AC19" i="144"/>
  <c r="AA19" i="144"/>
  <c r="Y19" i="144"/>
  <c r="W19" i="144"/>
  <c r="U19" i="144"/>
  <c r="S19" i="144"/>
  <c r="Q19" i="144"/>
  <c r="O19" i="144"/>
  <c r="M19" i="144"/>
  <c r="K19" i="144"/>
  <c r="I19" i="144"/>
  <c r="G19" i="144"/>
  <c r="E19" i="144"/>
  <c r="BE18" i="144"/>
  <c r="BC18" i="144"/>
  <c r="BA18" i="144"/>
  <c r="AY18" i="144"/>
  <c r="AW18" i="144"/>
  <c r="AU18" i="144"/>
  <c r="AS18" i="144"/>
  <c r="AQ18" i="144"/>
  <c r="AO18" i="144"/>
  <c r="AM18" i="144"/>
  <c r="AK18" i="144"/>
  <c r="AI18" i="144"/>
  <c r="AG18" i="144"/>
  <c r="AE18" i="144"/>
  <c r="AC18" i="144"/>
  <c r="AA18" i="144"/>
  <c r="Y18" i="144"/>
  <c r="W18" i="144"/>
  <c r="U18" i="144"/>
  <c r="S18" i="144"/>
  <c r="Q18" i="144"/>
  <c r="O18" i="144"/>
  <c r="M18" i="144"/>
  <c r="K18" i="144"/>
  <c r="I18" i="144"/>
  <c r="G18" i="144"/>
  <c r="E18" i="144"/>
  <c r="BE17" i="144"/>
  <c r="BC17" i="144"/>
  <c r="BA17" i="144"/>
  <c r="AY17" i="144"/>
  <c r="AW17" i="144"/>
  <c r="AU17" i="144"/>
  <c r="AS17" i="144"/>
  <c r="AQ17" i="144"/>
  <c r="AO17" i="144"/>
  <c r="AM17" i="144"/>
  <c r="AK17" i="144"/>
  <c r="AI17" i="144"/>
  <c r="AG17" i="144"/>
  <c r="AE17" i="144"/>
  <c r="AC17" i="144"/>
  <c r="AA17" i="144"/>
  <c r="Y17" i="144"/>
  <c r="W17" i="144"/>
  <c r="U17" i="144"/>
  <c r="S17" i="144"/>
  <c r="Q17" i="144"/>
  <c r="O17" i="144"/>
  <c r="M17" i="144"/>
  <c r="K17" i="144"/>
  <c r="I17" i="144"/>
  <c r="G17" i="144"/>
  <c r="E17" i="144"/>
  <c r="BE16" i="144"/>
  <c r="BC16" i="144"/>
  <c r="BA16" i="144"/>
  <c r="AY16" i="144"/>
  <c r="AW16" i="144"/>
  <c r="AU16" i="144"/>
  <c r="AS16" i="144"/>
  <c r="AQ16" i="144"/>
  <c r="AO16" i="144"/>
  <c r="AM16" i="144"/>
  <c r="AK16" i="144"/>
  <c r="AI16" i="144"/>
  <c r="AG16" i="144"/>
  <c r="AE16" i="144"/>
  <c r="AC16" i="144"/>
  <c r="AA16" i="144"/>
  <c r="Y16" i="144"/>
  <c r="W16" i="144"/>
  <c r="U16" i="144"/>
  <c r="S16" i="144"/>
  <c r="Q16" i="144"/>
  <c r="O16" i="144"/>
  <c r="M16" i="144"/>
  <c r="K16" i="144"/>
  <c r="I16" i="144"/>
  <c r="G16" i="144"/>
  <c r="E16" i="144"/>
  <c r="BE15" i="144"/>
  <c r="BC15" i="144"/>
  <c r="BA15" i="144"/>
  <c r="AY15" i="144"/>
  <c r="AW15" i="144"/>
  <c r="AU15" i="144"/>
  <c r="AS15" i="144"/>
  <c r="AQ15" i="144"/>
  <c r="AO15" i="144"/>
  <c r="AM15" i="144"/>
  <c r="AK15" i="144"/>
  <c r="AI15" i="144"/>
  <c r="AG15" i="144"/>
  <c r="AE15" i="144"/>
  <c r="AC15" i="144"/>
  <c r="AA15" i="144"/>
  <c r="Y15" i="144"/>
  <c r="W15" i="144"/>
  <c r="U15" i="144"/>
  <c r="S15" i="144"/>
  <c r="Q15" i="144"/>
  <c r="O15" i="144"/>
  <c r="M15" i="144"/>
  <c r="K15" i="144"/>
  <c r="I15" i="144"/>
  <c r="G15" i="144"/>
  <c r="E15" i="144"/>
  <c r="BE14" i="144"/>
  <c r="BC14" i="144"/>
  <c r="BA14" i="144"/>
  <c r="AY14" i="144"/>
  <c r="AW14" i="144"/>
  <c r="AU14" i="144"/>
  <c r="AS14" i="144"/>
  <c r="AQ14" i="144"/>
  <c r="AO14" i="144"/>
  <c r="AM14" i="144"/>
  <c r="AK14" i="144"/>
  <c r="AI14" i="144"/>
  <c r="AG14" i="144"/>
  <c r="AE14" i="144"/>
  <c r="AC14" i="144"/>
  <c r="AA14" i="144"/>
  <c r="Y14" i="144"/>
  <c r="W14" i="144"/>
  <c r="U14" i="144"/>
  <c r="S14" i="144"/>
  <c r="Q14" i="144"/>
  <c r="O14" i="144"/>
  <c r="M14" i="144"/>
  <c r="K14" i="144"/>
  <c r="I14" i="144"/>
  <c r="G14" i="144"/>
  <c r="E14" i="144"/>
  <c r="BE13" i="144"/>
  <c r="BC13" i="144"/>
  <c r="BA13" i="144"/>
  <c r="AY13" i="144"/>
  <c r="AW13" i="144"/>
  <c r="AU13" i="144"/>
  <c r="AS13" i="144"/>
  <c r="AQ13" i="144"/>
  <c r="AO13" i="144"/>
  <c r="AM13" i="144"/>
  <c r="AK13" i="144"/>
  <c r="AI13" i="144"/>
  <c r="AG13" i="144"/>
  <c r="AE13" i="144"/>
  <c r="AC13" i="144"/>
  <c r="AA13" i="144"/>
  <c r="Y13" i="144"/>
  <c r="W13" i="144"/>
  <c r="U13" i="144"/>
  <c r="S13" i="144"/>
  <c r="Q13" i="144"/>
  <c r="O13" i="144"/>
  <c r="M13" i="144"/>
  <c r="K13" i="144"/>
  <c r="I13" i="144"/>
  <c r="G13" i="144"/>
  <c r="E13" i="144"/>
  <c r="BE12" i="144"/>
  <c r="BC12" i="144"/>
  <c r="BA12" i="144"/>
  <c r="AY12" i="144"/>
  <c r="AW12" i="144"/>
  <c r="AU12" i="144"/>
  <c r="AS12" i="144"/>
  <c r="AQ12" i="144"/>
  <c r="AO12" i="144"/>
  <c r="AM12" i="144"/>
  <c r="AK12" i="144"/>
  <c r="AI12" i="144"/>
  <c r="AG12" i="144"/>
  <c r="AE12" i="144"/>
  <c r="AC12" i="144"/>
  <c r="AA12" i="144"/>
  <c r="Y12" i="144"/>
  <c r="W12" i="144"/>
  <c r="U12" i="144"/>
  <c r="S12" i="144"/>
  <c r="Q12" i="144"/>
  <c r="O12" i="144"/>
  <c r="M12" i="144"/>
  <c r="K12" i="144"/>
  <c r="I12" i="144"/>
  <c r="G12" i="144"/>
  <c r="E12" i="144"/>
  <c r="BE11" i="144"/>
  <c r="BC11" i="144"/>
  <c r="BA11" i="144"/>
  <c r="AY11" i="144"/>
  <c r="AW11" i="144"/>
  <c r="AU11" i="144"/>
  <c r="AS11" i="144"/>
  <c r="AQ11" i="144"/>
  <c r="AO11" i="144"/>
  <c r="AM11" i="144"/>
  <c r="AK11" i="144"/>
  <c r="AI11" i="144"/>
  <c r="AG11" i="144"/>
  <c r="AE11" i="144"/>
  <c r="AC11" i="144"/>
  <c r="AA11" i="144"/>
  <c r="Y11" i="144"/>
  <c r="W11" i="144"/>
  <c r="U11" i="144"/>
  <c r="S11" i="144"/>
  <c r="Q11" i="144"/>
  <c r="O11" i="144"/>
  <c r="M11" i="144"/>
  <c r="K11" i="144"/>
  <c r="I11" i="144"/>
  <c r="G11" i="144"/>
  <c r="E11" i="144"/>
  <c r="BE10" i="144"/>
  <c r="BC10" i="144"/>
  <c r="BA10" i="144"/>
  <c r="AY10" i="144"/>
  <c r="AW10" i="144"/>
  <c r="AU10" i="144"/>
  <c r="AS10" i="144"/>
  <c r="AQ10" i="144"/>
  <c r="AO10" i="144"/>
  <c r="AM10" i="144"/>
  <c r="AK10" i="144"/>
  <c r="AI10" i="144"/>
  <c r="AG10" i="144"/>
  <c r="AE10" i="144"/>
  <c r="AC10" i="144"/>
  <c r="AA10" i="144"/>
  <c r="Y10" i="144"/>
  <c r="W10" i="144"/>
  <c r="U10" i="144"/>
  <c r="S10" i="144"/>
  <c r="Q10" i="144"/>
  <c r="O10" i="144"/>
  <c r="M10" i="144"/>
  <c r="K10" i="144"/>
  <c r="I10" i="144"/>
  <c r="G10" i="144"/>
  <c r="E10" i="144"/>
  <c r="BE9" i="144"/>
  <c r="BC9" i="144"/>
  <c r="BA9" i="144"/>
  <c r="AY9" i="144"/>
  <c r="AW9" i="144"/>
  <c r="AU9" i="144"/>
  <c r="AS9" i="144"/>
  <c r="AQ9" i="144"/>
  <c r="AO9" i="144"/>
  <c r="AM9" i="144"/>
  <c r="AK9" i="144"/>
  <c r="AI9" i="144"/>
  <c r="AG9" i="144"/>
  <c r="AE9" i="144"/>
  <c r="AC9" i="144"/>
  <c r="AA9" i="144"/>
  <c r="Y9" i="144"/>
  <c r="W9" i="144"/>
  <c r="U9" i="144"/>
  <c r="S9" i="144"/>
  <c r="Q9" i="144"/>
  <c r="O9" i="144"/>
  <c r="M9" i="144"/>
  <c r="K9" i="144"/>
  <c r="I9" i="144"/>
  <c r="G9" i="144"/>
  <c r="E9" i="144"/>
  <c r="BE8" i="144"/>
  <c r="BC8" i="144"/>
  <c r="BA8" i="144"/>
  <c r="AY8" i="144"/>
  <c r="AW8" i="144"/>
  <c r="AU8" i="144"/>
  <c r="AS8" i="144"/>
  <c r="AQ8" i="144"/>
  <c r="AO8" i="144"/>
  <c r="AM8" i="144"/>
  <c r="AK8" i="144"/>
  <c r="AI8" i="144"/>
  <c r="AG8" i="144"/>
  <c r="AE8" i="144"/>
  <c r="AC8" i="144"/>
  <c r="AA8" i="144"/>
  <c r="Y8" i="144"/>
  <c r="W8" i="144"/>
  <c r="U8" i="144"/>
  <c r="S8" i="144"/>
  <c r="Q8" i="144"/>
  <c r="O8" i="144"/>
  <c r="M8" i="144"/>
  <c r="K8" i="144"/>
  <c r="I8" i="144"/>
  <c r="G8" i="144"/>
  <c r="E8" i="144"/>
  <c r="BE26" i="145"/>
  <c r="BC26" i="145"/>
  <c r="BA26" i="145"/>
  <c r="AY26" i="145"/>
  <c r="AW26" i="145"/>
  <c r="AU26" i="145"/>
  <c r="AS26" i="145"/>
  <c r="AQ26" i="145"/>
  <c r="AO26" i="145"/>
  <c r="AM26" i="145"/>
  <c r="AK26" i="145"/>
  <c r="AI26" i="145"/>
  <c r="AG26" i="145"/>
  <c r="AA26" i="145"/>
  <c r="U26" i="145"/>
  <c r="O26" i="145"/>
  <c r="I26" i="145"/>
  <c r="AE25" i="145"/>
  <c r="AC25" i="145"/>
  <c r="Y25" i="145"/>
  <c r="W25" i="145"/>
  <c r="S25" i="145"/>
  <c r="Q25" i="145"/>
  <c r="M25" i="145"/>
  <c r="K25" i="145"/>
  <c r="G25" i="145"/>
  <c r="E25" i="145"/>
  <c r="BC25" i="145"/>
  <c r="BA25" i="145"/>
  <c r="AW25" i="145"/>
  <c r="AU25" i="145"/>
  <c r="AQ25" i="145"/>
  <c r="AO25" i="145"/>
  <c r="AK25" i="145"/>
  <c r="AI25" i="145"/>
  <c r="AM25" i="145" s="1"/>
  <c r="AG25" i="145"/>
  <c r="AA25" i="145"/>
  <c r="U25" i="145"/>
  <c r="O25" i="145"/>
  <c r="I25" i="145"/>
  <c r="BE24" i="145"/>
  <c r="BC24" i="145"/>
  <c r="BA24" i="145"/>
  <c r="AY24" i="145"/>
  <c r="AW24" i="145"/>
  <c r="AU24" i="145"/>
  <c r="AS24" i="145"/>
  <c r="AQ24" i="145"/>
  <c r="AO24" i="145"/>
  <c r="AM24" i="145"/>
  <c r="AK24" i="145"/>
  <c r="AI24" i="145"/>
  <c r="AG24" i="145"/>
  <c r="AA24" i="145"/>
  <c r="U24" i="145"/>
  <c r="O24" i="145"/>
  <c r="I24" i="145"/>
  <c r="BE23" i="145"/>
  <c r="BC23" i="145"/>
  <c r="BA23" i="145"/>
  <c r="AY23" i="145"/>
  <c r="AW23" i="145"/>
  <c r="AU23" i="145"/>
  <c r="AS23" i="145"/>
  <c r="AQ23" i="145"/>
  <c r="AO23" i="145"/>
  <c r="AM23" i="145"/>
  <c r="AK23" i="145"/>
  <c r="AI23" i="145"/>
  <c r="AG23" i="145"/>
  <c r="AA23" i="145"/>
  <c r="U23" i="145"/>
  <c r="O23" i="145"/>
  <c r="I23" i="145"/>
  <c r="BE22" i="145"/>
  <c r="BC22" i="145"/>
  <c r="BA22" i="145"/>
  <c r="AY22" i="145"/>
  <c r="AW22" i="145"/>
  <c r="AU22" i="145"/>
  <c r="AS22" i="145"/>
  <c r="AQ22" i="145"/>
  <c r="AO22" i="145"/>
  <c r="AM22" i="145"/>
  <c r="AK22" i="145"/>
  <c r="AI22" i="145"/>
  <c r="AG22" i="145"/>
  <c r="AA22" i="145"/>
  <c r="U22" i="145"/>
  <c r="O22" i="145"/>
  <c r="I22" i="145"/>
  <c r="BE21" i="145"/>
  <c r="BC21" i="145"/>
  <c r="BA21" i="145"/>
  <c r="AY21" i="145"/>
  <c r="AW21" i="145"/>
  <c r="AU21" i="145"/>
  <c r="AS21" i="145"/>
  <c r="AQ21" i="145"/>
  <c r="AO21" i="145"/>
  <c r="AM21" i="145"/>
  <c r="AK21" i="145"/>
  <c r="AI21" i="145"/>
  <c r="AG21" i="145"/>
  <c r="AA21" i="145"/>
  <c r="U21" i="145"/>
  <c r="O21" i="145"/>
  <c r="I21" i="145"/>
  <c r="BE20" i="145"/>
  <c r="BC20" i="145"/>
  <c r="BA20" i="145"/>
  <c r="AY20" i="145"/>
  <c r="AW20" i="145"/>
  <c r="AU20" i="145"/>
  <c r="AS20" i="145"/>
  <c r="AQ20" i="145"/>
  <c r="AO20" i="145"/>
  <c r="AM20" i="145"/>
  <c r="AK20" i="145"/>
  <c r="AI20" i="145"/>
  <c r="AG20" i="145"/>
  <c r="AA20" i="145"/>
  <c r="U20" i="145"/>
  <c r="O20" i="145"/>
  <c r="I20" i="145"/>
  <c r="BE19" i="145"/>
  <c r="BC19" i="145"/>
  <c r="BA19" i="145"/>
  <c r="AY19" i="145"/>
  <c r="AW19" i="145"/>
  <c r="AU19" i="145"/>
  <c r="AS19" i="145"/>
  <c r="AQ19" i="145"/>
  <c r="AO19" i="145"/>
  <c r="AM19" i="145"/>
  <c r="AK19" i="145"/>
  <c r="AI19" i="145"/>
  <c r="AG19" i="145"/>
  <c r="AA19" i="145"/>
  <c r="U19" i="145"/>
  <c r="O19" i="145"/>
  <c r="I19" i="145"/>
  <c r="BE18" i="145"/>
  <c r="BC18" i="145"/>
  <c r="BA18" i="145"/>
  <c r="AY18" i="145"/>
  <c r="AW18" i="145"/>
  <c r="AU18" i="145"/>
  <c r="AS18" i="145"/>
  <c r="AQ18" i="145"/>
  <c r="AO18" i="145"/>
  <c r="AM18" i="145"/>
  <c r="AK18" i="145"/>
  <c r="AI18" i="145"/>
  <c r="AG18" i="145"/>
  <c r="AA18" i="145"/>
  <c r="U18" i="145"/>
  <c r="O18" i="145"/>
  <c r="I18" i="145"/>
  <c r="BE17" i="145"/>
  <c r="BC17" i="145"/>
  <c r="BA17" i="145"/>
  <c r="AY17" i="145"/>
  <c r="AW17" i="145"/>
  <c r="AU17" i="145"/>
  <c r="AS17" i="145"/>
  <c r="AQ17" i="145"/>
  <c r="AO17" i="145"/>
  <c r="AM17" i="145"/>
  <c r="AK17" i="145"/>
  <c r="AI17" i="145"/>
  <c r="AG17" i="145"/>
  <c r="AA17" i="145"/>
  <c r="U17" i="145"/>
  <c r="O17" i="145"/>
  <c r="I17" i="145"/>
  <c r="BE16" i="145"/>
  <c r="BC16" i="145"/>
  <c r="BA16" i="145"/>
  <c r="AY16" i="145"/>
  <c r="AW16" i="145"/>
  <c r="AU16" i="145"/>
  <c r="AS16" i="145"/>
  <c r="AQ16" i="145"/>
  <c r="AO16" i="145"/>
  <c r="AM16" i="145"/>
  <c r="AK16" i="145"/>
  <c r="AI16" i="145"/>
  <c r="AG16" i="145"/>
  <c r="AA16" i="145"/>
  <c r="U16" i="145"/>
  <c r="O16" i="145"/>
  <c r="I16" i="145"/>
  <c r="BE15" i="145"/>
  <c r="BC15" i="145"/>
  <c r="BA15" i="145"/>
  <c r="AY15" i="145"/>
  <c r="AW15" i="145"/>
  <c r="AU15" i="145"/>
  <c r="AS15" i="145"/>
  <c r="AQ15" i="145"/>
  <c r="AO15" i="145"/>
  <c r="AM15" i="145"/>
  <c r="AK15" i="145"/>
  <c r="AI15" i="145"/>
  <c r="AG15" i="145"/>
  <c r="AA15" i="145"/>
  <c r="U15" i="145"/>
  <c r="O15" i="145"/>
  <c r="I15" i="145"/>
  <c r="BE14" i="145"/>
  <c r="BC14" i="145"/>
  <c r="BA14" i="145"/>
  <c r="AY14" i="145"/>
  <c r="AW14" i="145"/>
  <c r="AU14" i="145"/>
  <c r="AS14" i="145"/>
  <c r="AQ14" i="145"/>
  <c r="AO14" i="145"/>
  <c r="AM14" i="145"/>
  <c r="AK14" i="145"/>
  <c r="AI14" i="145"/>
  <c r="AG14" i="145"/>
  <c r="AA14" i="145"/>
  <c r="U14" i="145"/>
  <c r="O14" i="145"/>
  <c r="I14" i="145"/>
  <c r="BE13" i="145"/>
  <c r="BC13" i="145"/>
  <c r="BA13" i="145"/>
  <c r="AY13" i="145"/>
  <c r="AW13" i="145"/>
  <c r="AU13" i="145"/>
  <c r="AS13" i="145"/>
  <c r="AQ13" i="145"/>
  <c r="AO13" i="145"/>
  <c r="AM13" i="145"/>
  <c r="AK13" i="145"/>
  <c r="AI13" i="145"/>
  <c r="AG13" i="145"/>
  <c r="AA13" i="145"/>
  <c r="U13" i="145"/>
  <c r="O13" i="145"/>
  <c r="I13" i="145"/>
  <c r="BE12" i="145"/>
  <c r="BC12" i="145"/>
  <c r="BA12" i="145"/>
  <c r="AY12" i="145"/>
  <c r="AW12" i="145"/>
  <c r="AU12" i="145"/>
  <c r="AS12" i="145"/>
  <c r="AQ12" i="145"/>
  <c r="AO12" i="145"/>
  <c r="AM12" i="145"/>
  <c r="AK12" i="145"/>
  <c r="AI12" i="145"/>
  <c r="AG12" i="145"/>
  <c r="AA12" i="145"/>
  <c r="U12" i="145"/>
  <c r="O12" i="145"/>
  <c r="I12" i="145"/>
  <c r="BE11" i="145"/>
  <c r="BC11" i="145"/>
  <c r="BA11" i="145"/>
  <c r="AY11" i="145"/>
  <c r="AW11" i="145"/>
  <c r="AU11" i="145"/>
  <c r="AS11" i="145"/>
  <c r="AQ11" i="145"/>
  <c r="AO11" i="145"/>
  <c r="AM11" i="145"/>
  <c r="AK11" i="145"/>
  <c r="AI11" i="145"/>
  <c r="AG11" i="145"/>
  <c r="AA11" i="145"/>
  <c r="U11" i="145"/>
  <c r="O11" i="145"/>
  <c r="I11" i="145"/>
  <c r="BE10" i="145"/>
  <c r="BC10" i="145"/>
  <c r="BA10" i="145"/>
  <c r="AY10" i="145"/>
  <c r="AW10" i="145"/>
  <c r="AU10" i="145"/>
  <c r="AS10" i="145"/>
  <c r="AQ10" i="145"/>
  <c r="AO10" i="145"/>
  <c r="AM10" i="145"/>
  <c r="AK10" i="145"/>
  <c r="AI10" i="145"/>
  <c r="AG10" i="145"/>
  <c r="AA10" i="145"/>
  <c r="U10" i="145"/>
  <c r="O10" i="145"/>
  <c r="I10" i="145"/>
  <c r="BE9" i="145"/>
  <c r="BC9" i="145"/>
  <c r="BA9" i="145"/>
  <c r="AY9" i="145"/>
  <c r="AW9" i="145"/>
  <c r="AU9" i="145"/>
  <c r="AS9" i="145"/>
  <c r="AQ9" i="145"/>
  <c r="AO9" i="145"/>
  <c r="AM9" i="145"/>
  <c r="AK9" i="145"/>
  <c r="AI9" i="145"/>
  <c r="AG9" i="145"/>
  <c r="AA9" i="145"/>
  <c r="U9" i="145"/>
  <c r="O9" i="145"/>
  <c r="I9" i="145"/>
  <c r="BE8" i="145"/>
  <c r="BC8" i="145"/>
  <c r="BA8" i="145"/>
  <c r="AY8" i="145"/>
  <c r="AW8" i="145"/>
  <c r="AU8" i="145"/>
  <c r="AS8" i="145"/>
  <c r="AQ8" i="145"/>
  <c r="AO8" i="145"/>
  <c r="AM8" i="145"/>
  <c r="AK8" i="145"/>
  <c r="AI8" i="145"/>
  <c r="AG8" i="145"/>
  <c r="AA8" i="145"/>
  <c r="U8" i="145"/>
  <c r="O8" i="145"/>
  <c r="I8" i="145"/>
  <c r="BE23" i="146"/>
  <c r="BC23" i="146"/>
  <c r="BA23" i="146"/>
  <c r="AY23" i="146"/>
  <c r="AW23" i="146"/>
  <c r="AU23" i="146"/>
  <c r="AS23" i="146"/>
  <c r="AQ23" i="146"/>
  <c r="AO23" i="146"/>
  <c r="AM23" i="146"/>
  <c r="AK23" i="146"/>
  <c r="AI23" i="146"/>
  <c r="AG23" i="146"/>
  <c r="AA23" i="146"/>
  <c r="U23" i="146"/>
  <c r="O23" i="146"/>
  <c r="I23" i="146"/>
  <c r="BE22" i="146"/>
  <c r="BC22" i="146"/>
  <c r="BA22" i="146"/>
  <c r="AY22" i="146"/>
  <c r="AW22" i="146"/>
  <c r="AU22" i="146"/>
  <c r="AS22" i="146"/>
  <c r="AQ22" i="146"/>
  <c r="AO22" i="146"/>
  <c r="AM22" i="146"/>
  <c r="AK22" i="146"/>
  <c r="AI22" i="146"/>
  <c r="AG22" i="146"/>
  <c r="AA22" i="146"/>
  <c r="U22" i="146"/>
  <c r="O22" i="146"/>
  <c r="I22" i="146"/>
  <c r="BE21" i="146"/>
  <c r="BC21" i="146"/>
  <c r="BA21" i="146"/>
  <c r="AY21" i="146"/>
  <c r="AW21" i="146"/>
  <c r="AU21" i="146"/>
  <c r="AS21" i="146"/>
  <c r="AQ21" i="146"/>
  <c r="AO21" i="146"/>
  <c r="AM21" i="146"/>
  <c r="AK21" i="146"/>
  <c r="AI21" i="146"/>
  <c r="AG21" i="146"/>
  <c r="AA21" i="146"/>
  <c r="U21" i="146"/>
  <c r="O21" i="146"/>
  <c r="I21" i="146"/>
  <c r="BE20" i="146"/>
  <c r="BC20" i="146"/>
  <c r="BA20" i="146"/>
  <c r="AY20" i="146"/>
  <c r="AW20" i="146"/>
  <c r="AU20" i="146"/>
  <c r="AS20" i="146"/>
  <c r="AQ20" i="146"/>
  <c r="AO20" i="146"/>
  <c r="AM20" i="146"/>
  <c r="AK20" i="146"/>
  <c r="AI20" i="146"/>
  <c r="AG20" i="146"/>
  <c r="AA20" i="146"/>
  <c r="U20" i="146"/>
  <c r="O20" i="146"/>
  <c r="I20" i="146"/>
  <c r="BE19" i="146"/>
  <c r="BC19" i="146"/>
  <c r="BA19" i="146"/>
  <c r="AY19" i="146"/>
  <c r="AW19" i="146"/>
  <c r="AU19" i="146"/>
  <c r="AS19" i="146"/>
  <c r="AQ19" i="146"/>
  <c r="AO19" i="146"/>
  <c r="AM19" i="146"/>
  <c r="AK19" i="146"/>
  <c r="AI19" i="146"/>
  <c r="AG19" i="146"/>
  <c r="AA19" i="146"/>
  <c r="U19" i="146"/>
  <c r="O19" i="146"/>
  <c r="I19" i="146"/>
  <c r="BE18" i="146"/>
  <c r="BC18" i="146"/>
  <c r="BA18" i="146"/>
  <c r="AY18" i="146"/>
  <c r="AW18" i="146"/>
  <c r="AU18" i="146"/>
  <c r="AS18" i="146"/>
  <c r="AQ18" i="146"/>
  <c r="AO18" i="146"/>
  <c r="AM18" i="146"/>
  <c r="AK18" i="146"/>
  <c r="AI18" i="146"/>
  <c r="AG18" i="146"/>
  <c r="AA18" i="146"/>
  <c r="U18" i="146"/>
  <c r="O18" i="146"/>
  <c r="I18" i="146"/>
  <c r="BE17" i="146"/>
  <c r="BC17" i="146"/>
  <c r="BA17" i="146"/>
  <c r="AY17" i="146"/>
  <c r="AW17" i="146"/>
  <c r="AU17" i="146"/>
  <c r="AS17" i="146"/>
  <c r="AQ17" i="146"/>
  <c r="AO17" i="146"/>
  <c r="AM17" i="146"/>
  <c r="AK17" i="146"/>
  <c r="AI17" i="146"/>
  <c r="AG17" i="146"/>
  <c r="AA17" i="146"/>
  <c r="U17" i="146"/>
  <c r="O17" i="146"/>
  <c r="I17" i="146"/>
  <c r="BE16" i="146"/>
  <c r="BC16" i="146"/>
  <c r="BA16" i="146"/>
  <c r="AY16" i="146"/>
  <c r="AW16" i="146"/>
  <c r="AU16" i="146"/>
  <c r="AS16" i="146"/>
  <c r="AQ16" i="146"/>
  <c r="AO16" i="146"/>
  <c r="AM16" i="146"/>
  <c r="AK16" i="146"/>
  <c r="AI16" i="146"/>
  <c r="AG16" i="146"/>
  <c r="AA16" i="146"/>
  <c r="U16" i="146"/>
  <c r="O16" i="146"/>
  <c r="I16" i="146"/>
  <c r="BE15" i="146"/>
  <c r="BC15" i="146"/>
  <c r="BA15" i="146"/>
  <c r="AY15" i="146"/>
  <c r="AW15" i="146"/>
  <c r="AU15" i="146"/>
  <c r="AS15" i="146"/>
  <c r="AQ15" i="146"/>
  <c r="AO15" i="146"/>
  <c r="AM15" i="146"/>
  <c r="AK15" i="146"/>
  <c r="AI15" i="146"/>
  <c r="AG15" i="146"/>
  <c r="AA15" i="146"/>
  <c r="U15" i="146"/>
  <c r="O15" i="146"/>
  <c r="I15" i="146"/>
  <c r="BE14" i="146"/>
  <c r="BC14" i="146"/>
  <c r="BA14" i="146"/>
  <c r="AY14" i="146"/>
  <c r="AW14" i="146"/>
  <c r="AU14" i="146"/>
  <c r="AS14" i="146"/>
  <c r="AQ14" i="146"/>
  <c r="AO14" i="146"/>
  <c r="AM14" i="146"/>
  <c r="AK14" i="146"/>
  <c r="AI14" i="146"/>
  <c r="AG14" i="146"/>
  <c r="AA14" i="146"/>
  <c r="U14" i="146"/>
  <c r="O14" i="146"/>
  <c r="I14" i="146"/>
  <c r="BE13" i="146"/>
  <c r="BC13" i="146"/>
  <c r="BA13" i="146"/>
  <c r="AY13" i="146"/>
  <c r="AW13" i="146"/>
  <c r="AU13" i="146"/>
  <c r="AS13" i="146"/>
  <c r="AQ13" i="146"/>
  <c r="AO13" i="146"/>
  <c r="AM13" i="146"/>
  <c r="AK13" i="146"/>
  <c r="AI13" i="146"/>
  <c r="AG13" i="146"/>
  <c r="AA13" i="146"/>
  <c r="U13" i="146"/>
  <c r="O13" i="146"/>
  <c r="I13" i="146"/>
  <c r="BE12" i="146"/>
  <c r="BC12" i="146"/>
  <c r="BA12" i="146"/>
  <c r="AY12" i="146"/>
  <c r="AW12" i="146"/>
  <c r="AU12" i="146"/>
  <c r="AS12" i="146"/>
  <c r="AQ12" i="146"/>
  <c r="AO12" i="146"/>
  <c r="AM12" i="146"/>
  <c r="AK12" i="146"/>
  <c r="AI12" i="146"/>
  <c r="AG12" i="146"/>
  <c r="AA12" i="146"/>
  <c r="U12" i="146"/>
  <c r="O12" i="146"/>
  <c r="I12" i="146"/>
  <c r="BE11" i="146"/>
  <c r="BC11" i="146"/>
  <c r="BA11" i="146"/>
  <c r="AY11" i="146"/>
  <c r="AW11" i="146"/>
  <c r="AU11" i="146"/>
  <c r="AS11" i="146"/>
  <c r="AQ11" i="146"/>
  <c r="AO11" i="146"/>
  <c r="AM11" i="146"/>
  <c r="AK11" i="146"/>
  <c r="AI11" i="146"/>
  <c r="AG11" i="146"/>
  <c r="AA11" i="146"/>
  <c r="U11" i="146"/>
  <c r="O11" i="146"/>
  <c r="I11" i="146"/>
  <c r="BE10" i="146"/>
  <c r="BC10" i="146"/>
  <c r="BA10" i="146"/>
  <c r="AY10" i="146"/>
  <c r="AW10" i="146"/>
  <c r="AU10" i="146"/>
  <c r="AS10" i="146"/>
  <c r="AQ10" i="146"/>
  <c r="AO10" i="146"/>
  <c r="AM10" i="146"/>
  <c r="AK10" i="146"/>
  <c r="AI10" i="146"/>
  <c r="AG10" i="146"/>
  <c r="AA10" i="146"/>
  <c r="U10" i="146"/>
  <c r="O10" i="146"/>
  <c r="I10" i="146"/>
  <c r="BE9" i="146"/>
  <c r="BC9" i="146"/>
  <c r="BA9" i="146"/>
  <c r="AY9" i="146"/>
  <c r="AW9" i="146"/>
  <c r="AU9" i="146"/>
  <c r="AS9" i="146"/>
  <c r="AQ9" i="146"/>
  <c r="AO9" i="146"/>
  <c r="AM9" i="146"/>
  <c r="AK9" i="146"/>
  <c r="AI9" i="146"/>
  <c r="AG9" i="146"/>
  <c r="AA9" i="146"/>
  <c r="U9" i="146"/>
  <c r="O9" i="146"/>
  <c r="I9" i="146"/>
  <c r="BE8" i="146"/>
  <c r="BC8" i="146"/>
  <c r="BA8" i="146"/>
  <c r="AY8" i="146"/>
  <c r="AW8" i="146"/>
  <c r="AU8" i="146"/>
  <c r="AS8" i="146"/>
  <c r="AQ8" i="146"/>
  <c r="AO8" i="146"/>
  <c r="AM8" i="146"/>
  <c r="AK8" i="146"/>
  <c r="AI8" i="146"/>
  <c r="AG8" i="146"/>
  <c r="AA8" i="146"/>
  <c r="U8" i="146"/>
  <c r="O8" i="146"/>
  <c r="I8" i="146"/>
  <c r="U67" i="147"/>
  <c r="S67" i="147"/>
  <c r="Q67" i="147"/>
  <c r="O67" i="147"/>
  <c r="U66" i="147"/>
  <c r="S66" i="147"/>
  <c r="Q66" i="147"/>
  <c r="O66" i="147"/>
  <c r="U64" i="147"/>
  <c r="S64" i="147"/>
  <c r="Q64" i="147"/>
  <c r="O64" i="147"/>
  <c r="U63" i="147"/>
  <c r="S63" i="147"/>
  <c r="Q63" i="147"/>
  <c r="O63" i="147"/>
  <c r="M62" i="147"/>
  <c r="K62" i="147"/>
  <c r="I62" i="147"/>
  <c r="G62" i="147"/>
  <c r="E62" i="147"/>
  <c r="U62" i="147"/>
  <c r="S62" i="147"/>
  <c r="Q62" i="147"/>
  <c r="O62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K58" i="147"/>
  <c r="I58" i="147"/>
  <c r="G58" i="147"/>
  <c r="E58" i="147"/>
  <c r="U58" i="147" s="1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/>
  <c r="S53" i="147"/>
  <c r="Q53" i="147"/>
  <c r="O53" i="147"/>
  <c r="M52" i="147"/>
  <c r="K52" i="147"/>
  <c r="I52" i="147"/>
  <c r="G52" i="147"/>
  <c r="O52" i="147" s="1"/>
  <c r="E52" i="147"/>
  <c r="M51" i="147"/>
  <c r="K51" i="147"/>
  <c r="I51" i="147"/>
  <c r="G51" i="147"/>
  <c r="E51" i="147"/>
  <c r="S51" i="147" s="1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S42" i="147"/>
  <c r="Q42" i="147"/>
  <c r="O42" i="147"/>
  <c r="U41" i="147"/>
  <c r="S41" i="147"/>
  <c r="Q41" i="147"/>
  <c r="O41" i="147"/>
  <c r="M40" i="147"/>
  <c r="K40" i="147"/>
  <c r="I40" i="147"/>
  <c r="G40" i="147"/>
  <c r="E40" i="147"/>
  <c r="U40" i="147"/>
  <c r="S40" i="147"/>
  <c r="Q40" i="147"/>
  <c r="O40" i="147"/>
  <c r="U39" i="147"/>
  <c r="S39" i="147"/>
  <c r="Q39" i="147"/>
  <c r="O39" i="147"/>
  <c r="M38" i="147"/>
  <c r="K38" i="147"/>
  <c r="I38" i="147"/>
  <c r="G38" i="147"/>
  <c r="E38" i="147"/>
  <c r="U38" i="147"/>
  <c r="S38" i="147"/>
  <c r="Q38" i="147"/>
  <c r="O38" i="147"/>
  <c r="U37" i="147"/>
  <c r="S37" i="147"/>
  <c r="Q37" i="147"/>
  <c r="O37" i="147"/>
  <c r="U36" i="147"/>
  <c r="S36" i="147"/>
  <c r="Q36" i="147"/>
  <c r="O36" i="147"/>
  <c r="U35" i="147"/>
  <c r="S35" i="147"/>
  <c r="Q35" i="147"/>
  <c r="O35" i="147"/>
  <c r="U34" i="147"/>
  <c r="S34" i="147"/>
  <c r="Q34" i="147"/>
  <c r="O34" i="147"/>
  <c r="U33" i="147"/>
  <c r="S33" i="147"/>
  <c r="Q33" i="147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S28" i="147"/>
  <c r="Q28" i="147"/>
  <c r="O28" i="147"/>
  <c r="U27" i="147"/>
  <c r="S27" i="147"/>
  <c r="Q27" i="147"/>
  <c r="O27" i="147"/>
  <c r="U26" i="147"/>
  <c r="S26" i="147"/>
  <c r="Q26" i="147"/>
  <c r="O26" i="147"/>
  <c r="U25" i="147"/>
  <c r="S25" i="147"/>
  <c r="Q25" i="147"/>
  <c r="O25" i="147"/>
  <c r="U24" i="147"/>
  <c r="S24" i="147"/>
  <c r="Q24" i="147"/>
  <c r="O24" i="147"/>
  <c r="U23" i="147"/>
  <c r="S23" i="147"/>
  <c r="Q23" i="147"/>
  <c r="O23" i="147"/>
  <c r="U22" i="147"/>
  <c r="S22" i="147"/>
  <c r="Q22" i="147"/>
  <c r="O22" i="147"/>
  <c r="U21" i="147"/>
  <c r="S21" i="147"/>
  <c r="Q21" i="147"/>
  <c r="O21" i="147"/>
  <c r="U20" i="147"/>
  <c r="S20" i="147"/>
  <c r="Q20" i="147"/>
  <c r="O20" i="147"/>
  <c r="U19" i="147"/>
  <c r="S19" i="147"/>
  <c r="Q19" i="147"/>
  <c r="O19" i="147"/>
  <c r="M18" i="147"/>
  <c r="K18" i="147"/>
  <c r="I18" i="147"/>
  <c r="G18" i="147"/>
  <c r="E18" i="147"/>
  <c r="U18" i="147"/>
  <c r="S18" i="147"/>
  <c r="Q18" i="147"/>
  <c r="O18" i="147"/>
  <c r="U17" i="147"/>
  <c r="S17" i="147"/>
  <c r="Q17" i="147"/>
  <c r="O17" i="147"/>
  <c r="U16" i="147"/>
  <c r="S16" i="147"/>
  <c r="Q16" i="147"/>
  <c r="O16" i="147"/>
  <c r="U15" i="147"/>
  <c r="S15" i="147"/>
  <c r="Q15" i="147"/>
  <c r="O15" i="147"/>
  <c r="U14" i="147"/>
  <c r="S14" i="147"/>
  <c r="Q14" i="147"/>
  <c r="O14" i="147"/>
  <c r="U13" i="147"/>
  <c r="S13" i="147"/>
  <c r="Q13" i="147"/>
  <c r="O13" i="147"/>
  <c r="U12" i="147"/>
  <c r="S12" i="147"/>
  <c r="Q12" i="147"/>
  <c r="O12" i="147"/>
  <c r="U11" i="147"/>
  <c r="S11" i="147"/>
  <c r="Q11" i="147"/>
  <c r="O11" i="147"/>
  <c r="U10" i="147"/>
  <c r="S10" i="147"/>
  <c r="Q10" i="147"/>
  <c r="O10" i="147"/>
  <c r="U9" i="147"/>
  <c r="S9" i="147"/>
  <c r="Q9" i="147"/>
  <c r="O9" i="147"/>
  <c r="U8" i="147"/>
  <c r="S8" i="147"/>
  <c r="Q8" i="147"/>
  <c r="O8" i="147"/>
  <c r="E48" i="10" l="1"/>
  <c r="E49" i="10" s="1"/>
  <c r="K49" i="10" s="1"/>
  <c r="I42" i="10"/>
  <c r="I57" i="10" s="1"/>
  <c r="I62" i="10" s="1"/>
  <c r="I63" i="10" s="1"/>
  <c r="K63" i="10" s="1"/>
  <c r="G55" i="10"/>
  <c r="G56" i="10" s="1"/>
  <c r="K56" i="10" s="1"/>
  <c r="K139" i="11" s="1"/>
  <c r="M139" i="11" s="1"/>
  <c r="K152" i="11"/>
  <c r="M152" i="11" s="1"/>
  <c r="K142" i="11"/>
  <c r="M142" i="11" s="1"/>
  <c r="K147" i="11"/>
  <c r="M147" i="11" s="1"/>
  <c r="K105" i="11"/>
  <c r="M105" i="11" s="1"/>
  <c r="K103" i="11"/>
  <c r="M103" i="11" s="1"/>
  <c r="K66" i="11"/>
  <c r="M66" i="11" s="1"/>
  <c r="K104" i="11"/>
  <c r="M104" i="11" s="1"/>
  <c r="K98" i="11"/>
  <c r="M98" i="11" s="1"/>
  <c r="K70" i="11"/>
  <c r="M70" i="11" s="1"/>
  <c r="K61" i="11"/>
  <c r="M61" i="11" s="1"/>
  <c r="K59" i="11"/>
  <c r="M59" i="11" s="1"/>
  <c r="K131" i="11"/>
  <c r="M131" i="11" s="1"/>
  <c r="K99" i="11"/>
  <c r="M99" i="11" s="1"/>
  <c r="K97" i="11"/>
  <c r="M97" i="11" s="1"/>
  <c r="K71" i="11"/>
  <c r="M71" i="11" s="1"/>
  <c r="K69" i="11"/>
  <c r="M69" i="11" s="1"/>
  <c r="K62" i="11"/>
  <c r="M62" i="11" s="1"/>
  <c r="K60" i="11"/>
  <c r="M60" i="11" s="1"/>
  <c r="S23" i="17"/>
  <c r="S20" i="21"/>
  <c r="S80" i="25"/>
  <c r="S35" i="25"/>
  <c r="S34" i="25"/>
  <c r="AY44" i="30"/>
  <c r="AY48" i="30" s="1"/>
  <c r="AO44" i="30"/>
  <c r="AO48" i="30" s="1"/>
  <c r="AM44" i="30"/>
  <c r="AM48" i="30" s="1"/>
  <c r="AI44" i="30"/>
  <c r="AI48" i="30" s="1"/>
  <c r="W44" i="30"/>
  <c r="W48" i="30" s="1"/>
  <c r="S44" i="30"/>
  <c r="S48" i="30" s="1"/>
  <c r="Q44" i="30"/>
  <c r="Q48" i="30" s="1"/>
  <c r="M44" i="30"/>
  <c r="BA44" i="30" s="1"/>
  <c r="AU44" i="30"/>
  <c r="AE44" i="30"/>
  <c r="M48" i="30"/>
  <c r="Q46" i="30"/>
  <c r="Q45" i="30"/>
  <c r="AK41" i="30"/>
  <c r="BA41" i="30"/>
  <c r="AE41" i="30"/>
  <c r="Q40" i="30"/>
  <c r="Q39" i="30"/>
  <c r="Q38" i="30"/>
  <c r="Q37" i="30"/>
  <c r="Q36" i="30"/>
  <c r="Q34" i="30"/>
  <c r="S34" i="30" s="1"/>
  <c r="Q33" i="30"/>
  <c r="AK32" i="30"/>
  <c r="Q32" i="30"/>
  <c r="BA32" i="30"/>
  <c r="AE32" i="30"/>
  <c r="AK31" i="30"/>
  <c r="Q31" i="30"/>
  <c r="BA31" i="30"/>
  <c r="AE31" i="30"/>
  <c r="Q30" i="30"/>
  <c r="S30" i="30" s="1"/>
  <c r="AK30" i="30"/>
  <c r="BA30" i="30"/>
  <c r="AM30" i="30"/>
  <c r="AO30" i="30" s="1"/>
  <c r="AY30" i="30" s="1"/>
  <c r="AE30" i="30"/>
  <c r="Q29" i="30"/>
  <c r="BA29" i="30"/>
  <c r="AK29" i="30"/>
  <c r="AE29" i="30"/>
  <c r="AY28" i="30"/>
  <c r="Q28" i="30"/>
  <c r="S28" i="30" s="1"/>
  <c r="AM28" i="30" s="1"/>
  <c r="AO28" i="30" s="1"/>
  <c r="W28" i="30"/>
  <c r="BA28" i="30"/>
  <c r="AE28" i="30"/>
  <c r="Q27" i="30"/>
  <c r="S27" i="30" s="1"/>
  <c r="W27" i="30"/>
  <c r="AM27" i="30"/>
  <c r="AS27" i="30" s="1"/>
  <c r="Q26" i="30"/>
  <c r="Q25" i="30"/>
  <c r="AC24" i="30"/>
  <c r="W24" i="30"/>
  <c r="Y24" i="30" s="1"/>
  <c r="AM24" i="30"/>
  <c r="AO24" i="30" s="1"/>
  <c r="BA24" i="30" s="1"/>
  <c r="AE24" i="30"/>
  <c r="Q23" i="30"/>
  <c r="Q22" i="30"/>
  <c r="Q21" i="30"/>
  <c r="S21" i="30" s="1"/>
  <c r="AM21" i="30" s="1"/>
  <c r="AO21" i="30" s="1"/>
  <c r="AY21" i="30" s="1"/>
  <c r="W21" i="30"/>
  <c r="BA21" i="30"/>
  <c r="AE21" i="30"/>
  <c r="Q20" i="30"/>
  <c r="AK19" i="30"/>
  <c r="BA19" i="30"/>
  <c r="Q19" i="30"/>
  <c r="AE19" i="30"/>
  <c r="AU18" i="30"/>
  <c r="AE18" i="30"/>
  <c r="Q18" i="30"/>
  <c r="S18" i="30" s="1"/>
  <c r="AK18" i="30"/>
  <c r="Q17" i="30"/>
  <c r="Q16" i="30"/>
  <c r="Q15" i="30"/>
  <c r="Q14" i="30"/>
  <c r="Q13" i="30"/>
  <c r="Q12" i="30"/>
  <c r="Q11" i="30"/>
  <c r="Q10" i="30"/>
  <c r="Q9" i="30"/>
  <c r="AC8" i="30"/>
  <c r="Q8" i="30"/>
  <c r="W8" i="30" s="1"/>
  <c r="Y8" i="30" s="1"/>
  <c r="S8" i="30"/>
  <c r="AM8" i="30" s="1"/>
  <c r="AO8" i="30" s="1"/>
  <c r="BA8" i="30" s="1"/>
  <c r="AE8" i="30"/>
  <c r="Q46" i="31"/>
  <c r="AC45" i="31"/>
  <c r="W45" i="31"/>
  <c r="Y45" i="31" s="1"/>
  <c r="AM45" i="31"/>
  <c r="AO45" i="31" s="1"/>
  <c r="BA45" i="31" s="1"/>
  <c r="AE45" i="31"/>
  <c r="AE43" i="31"/>
  <c r="S43" i="31"/>
  <c r="AK43" i="31"/>
  <c r="AK42" i="31"/>
  <c r="Q42" i="31"/>
  <c r="BA42" i="31"/>
  <c r="AE42" i="31"/>
  <c r="AS41" i="31"/>
  <c r="AY41" i="31"/>
  <c r="BA41" i="31"/>
  <c r="S41" i="31"/>
  <c r="AM41" i="31" s="1"/>
  <c r="AO41" i="31" s="1"/>
  <c r="AE41" i="31"/>
  <c r="AK41" i="31"/>
  <c r="Q40" i="31"/>
  <c r="Q39" i="31"/>
  <c r="Q38" i="31"/>
  <c r="AE37" i="31"/>
  <c r="AU37" i="31"/>
  <c r="Q37" i="31"/>
  <c r="S37" i="31" s="1"/>
  <c r="AK37" i="31"/>
  <c r="AK36" i="31"/>
  <c r="BA36" i="31"/>
  <c r="Q36" i="31"/>
  <c r="AE36" i="31"/>
  <c r="Q34" i="31"/>
  <c r="S34" i="31" s="1"/>
  <c r="AM34" i="31" s="1"/>
  <c r="AO34" i="31" s="1"/>
  <c r="AY34" i="31" s="1"/>
  <c r="BA34" i="31"/>
  <c r="AE34" i="31"/>
  <c r="Q33" i="31"/>
  <c r="BA33" i="31"/>
  <c r="AK33" i="31"/>
  <c r="AE33" i="31"/>
  <c r="Q32" i="31"/>
  <c r="W32" i="31" s="1"/>
  <c r="S32" i="31"/>
  <c r="AM32" i="31" s="1"/>
  <c r="AO32" i="31" s="1"/>
  <c r="AY32" i="31" s="1"/>
  <c r="BA32" i="31"/>
  <c r="AE32" i="31"/>
  <c r="Q31" i="31"/>
  <c r="AK31" i="31"/>
  <c r="BA31" i="31"/>
  <c r="AE31" i="31"/>
  <c r="Q30" i="31"/>
  <c r="S30" i="31" s="1"/>
  <c r="AE30" i="31"/>
  <c r="AU30" i="31"/>
  <c r="AK30" i="31"/>
  <c r="Q29" i="31"/>
  <c r="AK29" i="31"/>
  <c r="BA29" i="31"/>
  <c r="AE29" i="31"/>
  <c r="Q28" i="31"/>
  <c r="W28" i="31" s="1"/>
  <c r="S28" i="31"/>
  <c r="AM28" i="31" s="1"/>
  <c r="AO28" i="31" s="1"/>
  <c r="AY28" i="31" s="1"/>
  <c r="BA28" i="31"/>
  <c r="AE28" i="31"/>
  <c r="Q27" i="31"/>
  <c r="W27" i="31" s="1"/>
  <c r="BA27" i="31"/>
  <c r="AE27" i="31"/>
  <c r="Q26" i="31"/>
  <c r="BA26" i="31"/>
  <c r="AK26" i="31"/>
  <c r="AE26" i="31"/>
  <c r="Q25" i="31"/>
  <c r="AK25" i="31"/>
  <c r="BA25" i="31"/>
  <c r="AE25" i="31"/>
  <c r="AE24" i="31"/>
  <c r="AU24" i="31"/>
  <c r="Q24" i="31"/>
  <c r="S24" i="31" s="1"/>
  <c r="AK24" i="31"/>
  <c r="AK23" i="31"/>
  <c r="Q23" i="31"/>
  <c r="BA23" i="31"/>
  <c r="AE23" i="31"/>
  <c r="AK22" i="31"/>
  <c r="BA22" i="31"/>
  <c r="Q22" i="31"/>
  <c r="AE22" i="31"/>
  <c r="AK21" i="31"/>
  <c r="BA21" i="31"/>
  <c r="Q21" i="31"/>
  <c r="AE21" i="31"/>
  <c r="Q20" i="31"/>
  <c r="AK20" i="31"/>
  <c r="BA20" i="31"/>
  <c r="AE20" i="31"/>
  <c r="AE19" i="31"/>
  <c r="AU19" i="31"/>
  <c r="Q19" i="31"/>
  <c r="S19" i="31" s="1"/>
  <c r="AK19" i="31"/>
  <c r="AK18" i="31"/>
  <c r="BA18" i="31"/>
  <c r="Q18" i="31"/>
  <c r="AE18" i="31"/>
  <c r="Q17" i="31"/>
  <c r="W17" i="31" s="1"/>
  <c r="Y17" i="31" s="1"/>
  <c r="AI17" i="31" s="1"/>
  <c r="S17" i="31"/>
  <c r="AM17" i="31" s="1"/>
  <c r="AO17" i="31" s="1"/>
  <c r="AY17" i="31" s="1"/>
  <c r="BA17" i="31"/>
  <c r="AE17" i="31"/>
  <c r="AU16" i="31"/>
  <c r="AE16" i="31"/>
  <c r="Q16" i="31"/>
  <c r="S16" i="31" s="1"/>
  <c r="AK16" i="31"/>
  <c r="AE15" i="31"/>
  <c r="Q15" i="31"/>
  <c r="S15" i="31" s="1"/>
  <c r="AU15" i="31"/>
  <c r="AK15" i="31"/>
  <c r="Q14" i="31"/>
  <c r="AK14" i="31"/>
  <c r="BA14" i="31"/>
  <c r="AE14" i="31"/>
  <c r="Q13" i="31"/>
  <c r="AK13" i="31"/>
  <c r="BA13" i="31"/>
  <c r="AE13" i="31"/>
  <c r="AU12" i="31"/>
  <c r="AE12" i="31"/>
  <c r="Q12" i="31"/>
  <c r="S12" i="31" s="1"/>
  <c r="AK12" i="31"/>
  <c r="AU11" i="31"/>
  <c r="AE11" i="31"/>
  <c r="Q11" i="31"/>
  <c r="S11" i="31" s="1"/>
  <c r="AK11" i="31"/>
  <c r="Q10" i="31"/>
  <c r="AK10" i="31"/>
  <c r="BA10" i="31"/>
  <c r="AE10" i="31"/>
  <c r="Q9" i="31"/>
  <c r="S9" i="31" s="1"/>
  <c r="AK9" i="31"/>
  <c r="BA9" i="31"/>
  <c r="AM9" i="31"/>
  <c r="AO9" i="31" s="1"/>
  <c r="AY9" i="31" s="1"/>
  <c r="AE9" i="31"/>
  <c r="AK8" i="31"/>
  <c r="Q8" i="31"/>
  <c r="BA8" i="31"/>
  <c r="AE8" i="31"/>
  <c r="Q46" i="32"/>
  <c r="Q45" i="32"/>
  <c r="AE43" i="32"/>
  <c r="S43" i="32"/>
  <c r="AK43" i="32"/>
  <c r="Q42" i="32"/>
  <c r="S41" i="32"/>
  <c r="AM41" i="32" s="1"/>
  <c r="AO41" i="32" s="1"/>
  <c r="BA41" i="32" s="1"/>
  <c r="AK41" i="32"/>
  <c r="AE41" i="32"/>
  <c r="Q40" i="32"/>
  <c r="Q39" i="32"/>
  <c r="Q38" i="32"/>
  <c r="Q37" i="32"/>
  <c r="Q36" i="32"/>
  <c r="Q34" i="32"/>
  <c r="Q33" i="32"/>
  <c r="Q32" i="32"/>
  <c r="W32" i="32" s="1"/>
  <c r="S32" i="32"/>
  <c r="AM32" i="32" s="1"/>
  <c r="AO32" i="32" s="1"/>
  <c r="AY32" i="32" s="1"/>
  <c r="BA32" i="32"/>
  <c r="AE32" i="32"/>
  <c r="Q31" i="32"/>
  <c r="BA31" i="32"/>
  <c r="AK31" i="32"/>
  <c r="AE31" i="32"/>
  <c r="AK30" i="32"/>
  <c r="BA30" i="32"/>
  <c r="Q30" i="32"/>
  <c r="AE30" i="32"/>
  <c r="Q29" i="32"/>
  <c r="S29" i="32" s="1"/>
  <c r="AK29" i="32"/>
  <c r="BA29" i="32"/>
  <c r="AM29" i="32"/>
  <c r="AO29" i="32" s="1"/>
  <c r="AY29" i="32" s="1"/>
  <c r="AE29" i="32"/>
  <c r="AK28" i="32"/>
  <c r="Q28" i="32"/>
  <c r="BA28" i="32"/>
  <c r="AE28" i="32"/>
  <c r="Q27" i="32"/>
  <c r="Q26" i="32"/>
  <c r="Q25" i="32"/>
  <c r="W25" i="32" s="1"/>
  <c r="AE25" i="32"/>
  <c r="Q24" i="32"/>
  <c r="Q23" i="32"/>
  <c r="Q22" i="32"/>
  <c r="Q21" i="32"/>
  <c r="Q20" i="32"/>
  <c r="S20" i="32" s="1"/>
  <c r="Q19" i="32"/>
  <c r="S19" i="32" s="1"/>
  <c r="AK19" i="32"/>
  <c r="W19" i="32"/>
  <c r="BA19" i="32"/>
  <c r="AM19" i="32"/>
  <c r="AS19" i="32" s="1"/>
  <c r="AO19" i="32"/>
  <c r="AY19" i="32" s="1"/>
  <c r="AE19" i="32"/>
  <c r="Q18" i="32"/>
  <c r="AK18" i="32"/>
  <c r="BA18" i="32"/>
  <c r="AE18" i="32"/>
  <c r="Q17" i="32"/>
  <c r="Q16" i="32"/>
  <c r="Q15" i="32"/>
  <c r="Q14" i="32"/>
  <c r="Q13" i="32"/>
  <c r="Q12" i="32"/>
  <c r="Q11" i="32"/>
  <c r="Q10" i="32"/>
  <c r="Q9" i="32"/>
  <c r="S9" i="32" s="1"/>
  <c r="Q8" i="32"/>
  <c r="S8" i="32" s="1"/>
  <c r="Q46" i="33"/>
  <c r="Q45" i="33"/>
  <c r="Y43" i="33"/>
  <c r="AI43" i="33" s="1"/>
  <c r="AE43" i="33"/>
  <c r="S43" i="33"/>
  <c r="AK43" i="33"/>
  <c r="Q42" i="33"/>
  <c r="S41" i="33"/>
  <c r="AM41" i="33" s="1"/>
  <c r="AO41" i="33" s="1"/>
  <c r="BA41" i="33" s="1"/>
  <c r="AE41" i="33"/>
  <c r="AK41" i="33"/>
  <c r="Q40" i="33"/>
  <c r="Q39" i="33"/>
  <c r="W39" i="33" s="1"/>
  <c r="Y39" i="33" s="1"/>
  <c r="AI39" i="33" s="1"/>
  <c r="S39" i="33"/>
  <c r="AK39" i="33"/>
  <c r="Q38" i="33"/>
  <c r="AS37" i="33"/>
  <c r="AY37" i="33"/>
  <c r="AK37" i="33"/>
  <c r="S37" i="33"/>
  <c r="AM37" i="33" s="1"/>
  <c r="AO37" i="33" s="1"/>
  <c r="BA37" i="33" s="1"/>
  <c r="AE37" i="33"/>
  <c r="Q36" i="33"/>
  <c r="Q34" i="33"/>
  <c r="Q33" i="33"/>
  <c r="Q32" i="33"/>
  <c r="W32" i="33" s="1"/>
  <c r="S32" i="33"/>
  <c r="AM32" i="33" s="1"/>
  <c r="AO32" i="33" s="1"/>
  <c r="AY32" i="33" s="1"/>
  <c r="BA32" i="33"/>
  <c r="AE32" i="33"/>
  <c r="Q31" i="33"/>
  <c r="AK31" i="33"/>
  <c r="BA31" i="33"/>
  <c r="AE31" i="33"/>
  <c r="Q30" i="33"/>
  <c r="AK30" i="33"/>
  <c r="BA30" i="33"/>
  <c r="AE30" i="33"/>
  <c r="Q29" i="33"/>
  <c r="BA29" i="33"/>
  <c r="AE29" i="33"/>
  <c r="Q28" i="33"/>
  <c r="BA28" i="33"/>
  <c r="AK28" i="33"/>
  <c r="AE28" i="33"/>
  <c r="Q27" i="33"/>
  <c r="Q26" i="33"/>
  <c r="Q25" i="33"/>
  <c r="Q24" i="33"/>
  <c r="Q23" i="33"/>
  <c r="Q22" i="33"/>
  <c r="Q21" i="33"/>
  <c r="Q20" i="33"/>
  <c r="S20" i="33" s="1"/>
  <c r="Q19" i="33"/>
  <c r="AK19" i="33"/>
  <c r="BA19" i="33"/>
  <c r="AE19" i="33"/>
  <c r="Q18" i="33"/>
  <c r="AK18" i="33"/>
  <c r="BA18" i="33"/>
  <c r="AE18" i="33"/>
  <c r="Q17" i="33"/>
  <c r="W17" i="33" s="1"/>
  <c r="AE17" i="33"/>
  <c r="Q16" i="33"/>
  <c r="Q15" i="33"/>
  <c r="Q14" i="33"/>
  <c r="Q13" i="33"/>
  <c r="S13" i="33" s="1"/>
  <c r="W13" i="33"/>
  <c r="AM13" i="33"/>
  <c r="AO13" i="33" s="1"/>
  <c r="AY13" i="33" s="1"/>
  <c r="Q12" i="33"/>
  <c r="W12" i="33" s="1"/>
  <c r="AE12" i="33"/>
  <c r="Q11" i="33"/>
  <c r="Q10" i="33"/>
  <c r="W10" i="33" s="1"/>
  <c r="S10" i="33"/>
  <c r="AM10" i="33" s="1"/>
  <c r="AO10" i="33" s="1"/>
  <c r="AY10" i="33" s="1"/>
  <c r="BA10" i="33"/>
  <c r="AE10" i="33"/>
  <c r="Q9" i="33"/>
  <c r="Q8" i="33"/>
  <c r="AU46" i="34"/>
  <c r="W46" i="34"/>
  <c r="Y46" i="34" s="1"/>
  <c r="BA46" i="34"/>
  <c r="Q45" i="34"/>
  <c r="AE43" i="34"/>
  <c r="S43" i="34"/>
  <c r="AK43" i="34"/>
  <c r="Q42" i="34"/>
  <c r="AU41" i="34"/>
  <c r="AK41" i="34"/>
  <c r="BA41" i="34"/>
  <c r="AE41" i="34"/>
  <c r="Q40" i="34"/>
  <c r="S39" i="34"/>
  <c r="AM39" i="34" s="1"/>
  <c r="AO39" i="34" s="1"/>
  <c r="BA39" i="34" s="1"/>
  <c r="AE39" i="34"/>
  <c r="Q38" i="34"/>
  <c r="Q37" i="34"/>
  <c r="Q36" i="34"/>
  <c r="S36" i="34" s="1"/>
  <c r="Q34" i="34"/>
  <c r="Q33" i="34"/>
  <c r="W33" i="34" s="1"/>
  <c r="Y33" i="34" s="1"/>
  <c r="AE33" i="34"/>
  <c r="AK32" i="34"/>
  <c r="Q32" i="34"/>
  <c r="BA32" i="34"/>
  <c r="AE32" i="34"/>
  <c r="Q31" i="34"/>
  <c r="W31" i="34" s="1"/>
  <c r="BA31" i="34"/>
  <c r="AE31" i="34"/>
  <c r="AK30" i="34"/>
  <c r="Q30" i="34"/>
  <c r="BA30" i="34"/>
  <c r="AE30" i="34"/>
  <c r="AK29" i="34"/>
  <c r="Q29" i="34"/>
  <c r="BA29" i="34"/>
  <c r="AE29" i="34"/>
  <c r="Q28" i="34"/>
  <c r="W28" i="34" s="1"/>
  <c r="Y28" i="34" s="1"/>
  <c r="AI28" i="34" s="1"/>
  <c r="BA28" i="34"/>
  <c r="AE28" i="34"/>
  <c r="Q27" i="34"/>
  <c r="W27" i="34" s="1"/>
  <c r="S27" i="34"/>
  <c r="AM27" i="34" s="1"/>
  <c r="AO27" i="34" s="1"/>
  <c r="AY27" i="34" s="1"/>
  <c r="BA27" i="34"/>
  <c r="AE27" i="34"/>
  <c r="Q26" i="34"/>
  <c r="Q25" i="34"/>
  <c r="Q24" i="34"/>
  <c r="Q23" i="34"/>
  <c r="Q22" i="34"/>
  <c r="Q21" i="34"/>
  <c r="W20" i="34"/>
  <c r="Y20" i="34" s="1"/>
  <c r="AM20" i="34"/>
  <c r="AO20" i="34" s="1"/>
  <c r="BA20" i="34" s="1"/>
  <c r="AE20" i="34"/>
  <c r="Q19" i="34"/>
  <c r="BA19" i="34"/>
  <c r="AK19" i="34"/>
  <c r="AE19" i="34"/>
  <c r="AK18" i="34"/>
  <c r="Q18" i="34"/>
  <c r="BA18" i="34"/>
  <c r="AE18" i="34"/>
  <c r="Q17" i="34"/>
  <c r="Q16" i="34"/>
  <c r="Q15" i="34"/>
  <c r="W15" i="34" s="1"/>
  <c r="AE15" i="34"/>
  <c r="Q14" i="34"/>
  <c r="Q13" i="34"/>
  <c r="Q12" i="34"/>
  <c r="Q11" i="34"/>
  <c r="Q10" i="34"/>
  <c r="Q9" i="34"/>
  <c r="Q8" i="34"/>
  <c r="S8" i="34" s="1"/>
  <c r="Q46" i="35"/>
  <c r="Q45" i="35"/>
  <c r="AE43" i="35"/>
  <c r="S43" i="35"/>
  <c r="AK43" i="35"/>
  <c r="Q42" i="35"/>
  <c r="AE41" i="35"/>
  <c r="S41" i="35"/>
  <c r="AK41" i="35"/>
  <c r="Q40" i="35"/>
  <c r="Q39" i="35"/>
  <c r="S39" i="35" s="1"/>
  <c r="AM39" i="35"/>
  <c r="AO39" i="35" s="1"/>
  <c r="BA39" i="35" s="1"/>
  <c r="Q38" i="35"/>
  <c r="Q37" i="35"/>
  <c r="S37" i="35" s="1"/>
  <c r="Q36" i="35"/>
  <c r="Q34" i="35"/>
  <c r="Q33" i="35"/>
  <c r="AK32" i="35"/>
  <c r="Q32" i="35"/>
  <c r="BA32" i="35"/>
  <c r="AE32" i="35"/>
  <c r="Q31" i="35"/>
  <c r="AK31" i="35"/>
  <c r="BA31" i="35"/>
  <c r="AE31" i="35"/>
  <c r="AK30" i="35"/>
  <c r="Q30" i="35"/>
  <c r="BA30" i="35"/>
  <c r="AE30" i="35"/>
  <c r="Q29" i="35"/>
  <c r="AK29" i="35"/>
  <c r="BA29" i="35"/>
  <c r="AE29" i="35"/>
  <c r="Q28" i="35"/>
  <c r="S28" i="35" s="1"/>
  <c r="AK28" i="35"/>
  <c r="BA28" i="35"/>
  <c r="AM28" i="35"/>
  <c r="AO28" i="35" s="1"/>
  <c r="AY28" i="35" s="1"/>
  <c r="AE28" i="35"/>
  <c r="Q27" i="35"/>
  <c r="Q26" i="35"/>
  <c r="Q25" i="35"/>
  <c r="Q24" i="35"/>
  <c r="S24" i="35" s="1"/>
  <c r="AM24" i="35" s="1"/>
  <c r="AO24" i="35" s="1"/>
  <c r="BA24" i="35" s="1"/>
  <c r="W24" i="35"/>
  <c r="Y24" i="35" s="1"/>
  <c r="AE24" i="35"/>
  <c r="Q23" i="35"/>
  <c r="S23" i="35" s="1"/>
  <c r="Q22" i="35"/>
  <c r="W22" i="35" s="1"/>
  <c r="S22" i="35"/>
  <c r="AM22" i="35" s="1"/>
  <c r="AO22" i="35" s="1"/>
  <c r="AY22" i="35" s="1"/>
  <c r="BA22" i="35"/>
  <c r="AE22" i="35"/>
  <c r="Q21" i="35"/>
  <c r="W21" i="35" s="1"/>
  <c r="AE21" i="35"/>
  <c r="Q20" i="35"/>
  <c r="AU19" i="35"/>
  <c r="Q19" i="35"/>
  <c r="S19" i="35" s="1"/>
  <c r="AE19" i="35"/>
  <c r="AK19" i="35"/>
  <c r="Q18" i="35"/>
  <c r="AK18" i="35"/>
  <c r="BA18" i="35"/>
  <c r="AE18" i="35"/>
  <c r="Q17" i="35"/>
  <c r="S17" i="35" s="1"/>
  <c r="Q16" i="35"/>
  <c r="W16" i="35" s="1"/>
  <c r="AE16" i="35" s="1"/>
  <c r="Q15" i="35"/>
  <c r="S15" i="35" s="1"/>
  <c r="Q14" i="35"/>
  <c r="AY13" i="35"/>
  <c r="Q13" i="35"/>
  <c r="S13" i="35" s="1"/>
  <c r="AM13" i="35" s="1"/>
  <c r="AO13" i="35" s="1"/>
  <c r="W13" i="35"/>
  <c r="BA13" i="35"/>
  <c r="AE13" i="35"/>
  <c r="Q12" i="35"/>
  <c r="S12" i="35" s="1"/>
  <c r="Q11" i="35"/>
  <c r="S11" i="35" s="1"/>
  <c r="Q10" i="35"/>
  <c r="Q9" i="35"/>
  <c r="S9" i="35" s="1"/>
  <c r="AU8" i="35"/>
  <c r="W8" i="35"/>
  <c r="Y8" i="35" s="1"/>
  <c r="BA8" i="35"/>
  <c r="AE8" i="35"/>
  <c r="Q46" i="36"/>
  <c r="Q45" i="36"/>
  <c r="S45" i="36" s="1"/>
  <c r="AS43" i="36"/>
  <c r="AY43" i="36"/>
  <c r="AK43" i="36"/>
  <c r="S43" i="36"/>
  <c r="AM43" i="36" s="1"/>
  <c r="AO43" i="36" s="1"/>
  <c r="BA43" i="36" s="1"/>
  <c r="AE43" i="36"/>
  <c r="Q42" i="36"/>
  <c r="AE41" i="36"/>
  <c r="S41" i="36"/>
  <c r="AK41" i="36"/>
  <c r="Q40" i="36"/>
  <c r="S39" i="36"/>
  <c r="AM39" i="36" s="1"/>
  <c r="AO39" i="36" s="1"/>
  <c r="BA39" i="36" s="1"/>
  <c r="AE39" i="36"/>
  <c r="Q38" i="36"/>
  <c r="AU37" i="36"/>
  <c r="W37" i="36"/>
  <c r="Y37" i="36" s="1"/>
  <c r="BA37" i="36"/>
  <c r="AY36" i="36"/>
  <c r="Q36" i="36"/>
  <c r="W36" i="36" s="1"/>
  <c r="Y36" i="36" s="1"/>
  <c r="S36" i="36"/>
  <c r="AM36" i="36" s="1"/>
  <c r="AO36" i="36" s="1"/>
  <c r="BA36" i="36" s="1"/>
  <c r="Q34" i="36"/>
  <c r="Q33" i="36"/>
  <c r="AK32" i="36"/>
  <c r="Q32" i="36"/>
  <c r="BA32" i="36"/>
  <c r="AE32" i="36"/>
  <c r="AK31" i="36"/>
  <c r="Q31" i="36"/>
  <c r="BA31" i="36"/>
  <c r="AE31" i="36"/>
  <c r="Q30" i="36"/>
  <c r="W30" i="36" s="1"/>
  <c r="BA30" i="36"/>
  <c r="AE30" i="36"/>
  <c r="AK29" i="36"/>
  <c r="Q29" i="36"/>
  <c r="BA29" i="36"/>
  <c r="AE29" i="36"/>
  <c r="Q28" i="36"/>
  <c r="BA28" i="36"/>
  <c r="AK28" i="36"/>
  <c r="AE28" i="36"/>
  <c r="Q27" i="36"/>
  <c r="Q26" i="36"/>
  <c r="S26" i="36" s="1"/>
  <c r="Q25" i="36"/>
  <c r="Q24" i="36"/>
  <c r="Q23" i="36"/>
  <c r="Q22" i="36"/>
  <c r="W22" i="36" s="1"/>
  <c r="AE22" i="36"/>
  <c r="Q21" i="36"/>
  <c r="W21" i="36" s="1"/>
  <c r="AE21" i="36"/>
  <c r="Q20" i="36"/>
  <c r="AE19" i="36"/>
  <c r="AU19" i="36"/>
  <c r="Q19" i="36"/>
  <c r="S19" i="36" s="1"/>
  <c r="AK19" i="36"/>
  <c r="AE18" i="36"/>
  <c r="AU18" i="36"/>
  <c r="Q18" i="36"/>
  <c r="S18" i="36" s="1"/>
  <c r="AK18" i="36"/>
  <c r="Q17" i="36"/>
  <c r="W17" i="36" s="1"/>
  <c r="S17" i="36"/>
  <c r="AM17" i="36" s="1"/>
  <c r="AO17" i="36" s="1"/>
  <c r="AY17" i="36" s="1"/>
  <c r="AE17" i="36"/>
  <c r="Q16" i="36"/>
  <c r="AY15" i="36"/>
  <c r="AU15" i="36"/>
  <c r="W15" i="36"/>
  <c r="BA15" i="36"/>
  <c r="AE15" i="36"/>
  <c r="Q14" i="36"/>
  <c r="S14" i="36" s="1"/>
  <c r="AM14" i="36" s="1"/>
  <c r="AO14" i="36" s="1"/>
  <c r="AY14" i="36" s="1"/>
  <c r="BA14" i="36"/>
  <c r="Q13" i="36"/>
  <c r="Q12" i="36"/>
  <c r="Q11" i="36"/>
  <c r="Q10" i="36"/>
  <c r="S10" i="36" s="1"/>
  <c r="Q9" i="36"/>
  <c r="Q8" i="36"/>
  <c r="Q46" i="37"/>
  <c r="Q45" i="37"/>
  <c r="AE43" i="37"/>
  <c r="S43" i="37"/>
  <c r="AK43" i="37"/>
  <c r="S42" i="37"/>
  <c r="AM42" i="37" s="1"/>
  <c r="AO42" i="37" s="1"/>
  <c r="BA42" i="37" s="1"/>
  <c r="AE42" i="37"/>
  <c r="AE41" i="37"/>
  <c r="S41" i="37"/>
  <c r="AK41" i="37"/>
  <c r="Q40" i="37"/>
  <c r="Q39" i="37"/>
  <c r="Q38" i="37"/>
  <c r="Q37" i="37"/>
  <c r="Q36" i="37"/>
  <c r="Q34" i="37"/>
  <c r="Q33" i="37"/>
  <c r="AK32" i="37"/>
  <c r="Q32" i="37"/>
  <c r="BA32" i="37"/>
  <c r="AE32" i="37"/>
  <c r="AK31" i="37"/>
  <c r="Q31" i="37"/>
  <c r="BA31" i="37"/>
  <c r="AE31" i="37"/>
  <c r="AK30" i="37"/>
  <c r="Q30" i="37"/>
  <c r="BA30" i="37"/>
  <c r="AE30" i="37"/>
  <c r="Q29" i="37"/>
  <c r="AK29" i="37"/>
  <c r="BA29" i="37"/>
  <c r="AE29" i="37"/>
  <c r="AK28" i="37"/>
  <c r="Q28" i="37"/>
  <c r="BA28" i="37"/>
  <c r="AE28" i="37"/>
  <c r="Q27" i="37"/>
  <c r="Q26" i="37"/>
  <c r="Q25" i="37"/>
  <c r="Q24" i="37"/>
  <c r="S24" i="37" s="1"/>
  <c r="Q23" i="37"/>
  <c r="Q22" i="37"/>
  <c r="Q21" i="37"/>
  <c r="W21" i="37" s="1"/>
  <c r="S21" i="37"/>
  <c r="AM21" i="37" s="1"/>
  <c r="AO21" i="37" s="1"/>
  <c r="AY21" i="37" s="1"/>
  <c r="BA21" i="37"/>
  <c r="AE21" i="37"/>
  <c r="Q20" i="37"/>
  <c r="AK19" i="37"/>
  <c r="Q19" i="37"/>
  <c r="BA19" i="37"/>
  <c r="AE19" i="37"/>
  <c r="AK18" i="37"/>
  <c r="BA18" i="37"/>
  <c r="Q18" i="37"/>
  <c r="AE18" i="37"/>
  <c r="Q17" i="37"/>
  <c r="W17" i="37" s="1"/>
  <c r="AE17" i="37"/>
  <c r="Q16" i="37"/>
  <c r="Q15" i="37"/>
  <c r="Q14" i="37"/>
  <c r="S14" i="37" s="1"/>
  <c r="Q13" i="37"/>
  <c r="Q12" i="37"/>
  <c r="Q11" i="37"/>
  <c r="S11" i="37" s="1"/>
  <c r="Q10" i="37"/>
  <c r="Q9" i="37"/>
  <c r="Q8" i="37"/>
  <c r="Q46" i="38"/>
  <c r="Q45" i="38"/>
  <c r="AS43" i="38"/>
  <c r="AY43" i="38"/>
  <c r="AK43" i="38"/>
  <c r="S43" i="38"/>
  <c r="AM43" i="38" s="1"/>
  <c r="AO43" i="38" s="1"/>
  <c r="BA43" i="38" s="1"/>
  <c r="AE43" i="38"/>
  <c r="Q42" i="38"/>
  <c r="AK41" i="38"/>
  <c r="AE41" i="38"/>
  <c r="S41" i="38"/>
  <c r="AM41" i="38" s="1"/>
  <c r="AO41" i="38" s="1"/>
  <c r="BA41" i="38" s="1"/>
  <c r="AU40" i="38"/>
  <c r="W40" i="38"/>
  <c r="Y40" i="38" s="1"/>
  <c r="BA40" i="38"/>
  <c r="Q39" i="38"/>
  <c r="S39" i="38" s="1"/>
  <c r="Q38" i="38"/>
  <c r="AC37" i="38"/>
  <c r="Q37" i="38"/>
  <c r="W37" i="38" s="1"/>
  <c r="Y37" i="38" s="1"/>
  <c r="AI37" i="38" s="1"/>
  <c r="S37" i="38"/>
  <c r="AK37" i="38"/>
  <c r="AC36" i="38"/>
  <c r="Q36" i="38"/>
  <c r="W36" i="38" s="1"/>
  <c r="Y36" i="38" s="1"/>
  <c r="AK36" i="38" s="1"/>
  <c r="AE36" i="38"/>
  <c r="S36" i="38"/>
  <c r="Q34" i="38"/>
  <c r="S34" i="38" s="1"/>
  <c r="Q33" i="38"/>
  <c r="W33" i="38" s="1"/>
  <c r="Y33" i="38" s="1"/>
  <c r="S33" i="38"/>
  <c r="AK32" i="38"/>
  <c r="Q32" i="38"/>
  <c r="BA32" i="38"/>
  <c r="AE32" i="38"/>
  <c r="AU31" i="38"/>
  <c r="AE31" i="38"/>
  <c r="Q31" i="38"/>
  <c r="S31" i="38" s="1"/>
  <c r="AK31" i="38"/>
  <c r="AU30" i="38"/>
  <c r="AE30" i="38"/>
  <c r="Q30" i="38"/>
  <c r="S30" i="38"/>
  <c r="AK30" i="38"/>
  <c r="AU29" i="38"/>
  <c r="AE29" i="38"/>
  <c r="Q29" i="38"/>
  <c r="S29" i="38" s="1"/>
  <c r="AK29" i="38"/>
  <c r="BA28" i="38"/>
  <c r="AK28" i="38"/>
  <c r="Q28" i="38"/>
  <c r="AE28" i="38"/>
  <c r="Q27" i="38"/>
  <c r="S27" i="38" s="1"/>
  <c r="Q26" i="38"/>
  <c r="Q25" i="38"/>
  <c r="Q24" i="38"/>
  <c r="S24" i="38" s="1"/>
  <c r="AM24" i="38"/>
  <c r="AO24" i="38" s="1"/>
  <c r="BA24" i="38" s="1"/>
  <c r="Q23" i="38"/>
  <c r="S23" i="38" s="1"/>
  <c r="Q22" i="38"/>
  <c r="S22" i="38" s="1"/>
  <c r="Q21" i="38"/>
  <c r="S21" i="38" s="1"/>
  <c r="W21" i="38"/>
  <c r="AM21" i="38"/>
  <c r="AO21" i="38" s="1"/>
  <c r="AY21" i="38" s="1"/>
  <c r="Q20" i="38"/>
  <c r="S20" i="38" s="1"/>
  <c r="AU19" i="38"/>
  <c r="Q19" i="38"/>
  <c r="S19" i="38" s="1"/>
  <c r="AE19" i="38"/>
  <c r="AK19" i="38"/>
  <c r="AK18" i="38"/>
  <c r="Q18" i="38"/>
  <c r="BA18" i="38"/>
  <c r="AE18" i="38"/>
  <c r="Q17" i="38"/>
  <c r="Q16" i="38"/>
  <c r="S16" i="38" s="1"/>
  <c r="Q15" i="38"/>
  <c r="Q14" i="38"/>
  <c r="Q13" i="38"/>
  <c r="Q12" i="38"/>
  <c r="S12" i="38" s="1"/>
  <c r="Q11" i="38"/>
  <c r="Q10" i="38"/>
  <c r="S10" i="38" s="1"/>
  <c r="AM10" i="38" s="1"/>
  <c r="AO10" i="38" s="1"/>
  <c r="AY10" i="38" s="1"/>
  <c r="W10" i="38"/>
  <c r="BA10" i="38"/>
  <c r="AE10" i="38"/>
  <c r="Q9" i="38"/>
  <c r="AS8" i="38"/>
  <c r="AU8" i="38"/>
  <c r="S8" i="38"/>
  <c r="AM8" i="38" s="1"/>
  <c r="AO8" i="38" s="1"/>
  <c r="AY8" i="38" s="1"/>
  <c r="BA8" i="38"/>
  <c r="AE8" i="38"/>
  <c r="Q46" i="39"/>
  <c r="Q45" i="39"/>
  <c r="AE43" i="39"/>
  <c r="S43" i="39"/>
  <c r="AK43" i="39"/>
  <c r="Q42" i="39"/>
  <c r="S42" i="39" s="1"/>
  <c r="Y41" i="39"/>
  <c r="AI41" i="39" s="1"/>
  <c r="S41" i="39"/>
  <c r="AM41" i="39" s="1"/>
  <c r="AO41" i="39" s="1"/>
  <c r="BA41" i="39" s="1"/>
  <c r="AE41" i="39"/>
  <c r="AK41" i="39"/>
  <c r="Q40" i="39"/>
  <c r="Q39" i="39"/>
  <c r="Q38" i="39"/>
  <c r="Q37" i="39"/>
  <c r="Q36" i="39"/>
  <c r="Q34" i="39"/>
  <c r="Q33" i="39"/>
  <c r="S33" i="39" s="1"/>
  <c r="AM33" i="39"/>
  <c r="AO33" i="39" s="1"/>
  <c r="BA33" i="39" s="1"/>
  <c r="AK32" i="39"/>
  <c r="Q32" i="39"/>
  <c r="BA32" i="39"/>
  <c r="AE32" i="39"/>
  <c r="AK31" i="39"/>
  <c r="Q31" i="39"/>
  <c r="BA31" i="39"/>
  <c r="AE31" i="39"/>
  <c r="Q30" i="39"/>
  <c r="AK30" i="39"/>
  <c r="BA30" i="39"/>
  <c r="AE30" i="39"/>
  <c r="Q29" i="39"/>
  <c r="AK29" i="39"/>
  <c r="BA29" i="39"/>
  <c r="AE29" i="39"/>
  <c r="Q28" i="39"/>
  <c r="AK28" i="39"/>
  <c r="BA28" i="39"/>
  <c r="AE28" i="39"/>
  <c r="Q27" i="39"/>
  <c r="S27" i="39" s="1"/>
  <c r="Q26" i="39"/>
  <c r="Q25" i="39"/>
  <c r="W25" i="39" s="1"/>
  <c r="Y25" i="39" s="1"/>
  <c r="AI25" i="39" s="1"/>
  <c r="AE25" i="39"/>
  <c r="Q24" i="39"/>
  <c r="S24" i="39" s="1"/>
  <c r="Q23" i="39"/>
  <c r="Q22" i="39"/>
  <c r="Q21" i="39"/>
  <c r="Q20" i="39"/>
  <c r="Q19" i="39"/>
  <c r="S19" i="39" s="1"/>
  <c r="AM19" i="39" s="1"/>
  <c r="AO19" i="39" s="1"/>
  <c r="AY19" i="39" s="1"/>
  <c r="W19" i="39"/>
  <c r="Y19" i="39" s="1"/>
  <c r="AI19" i="39" s="1"/>
  <c r="BA19" i="39"/>
  <c r="AE19" i="39"/>
  <c r="Q18" i="39"/>
  <c r="BA18" i="39"/>
  <c r="AK18" i="39"/>
  <c r="AE18" i="39"/>
  <c r="Q17" i="39"/>
  <c r="Q16" i="39"/>
  <c r="Q15" i="39"/>
  <c r="Q14" i="39"/>
  <c r="S14" i="39"/>
  <c r="Q13" i="39"/>
  <c r="S13" i="39" s="1"/>
  <c r="Q12" i="39"/>
  <c r="S12" i="39" s="1"/>
  <c r="Q11" i="39"/>
  <c r="S11" i="39" s="1"/>
  <c r="Q10" i="39"/>
  <c r="S10" i="39" s="1"/>
  <c r="Q9" i="39"/>
  <c r="S9" i="39" s="1"/>
  <c r="AM9" i="39"/>
  <c r="AS9" i="39" s="1"/>
  <c r="AO9" i="39"/>
  <c r="AY9" i="39" s="1"/>
  <c r="Q8" i="39"/>
  <c r="AC46" i="40"/>
  <c r="Q46" i="40"/>
  <c r="W46" i="40" s="1"/>
  <c r="Y46" i="40" s="1"/>
  <c r="S46" i="40"/>
  <c r="AM46" i="40" s="1"/>
  <c r="AO46" i="40" s="1"/>
  <c r="BA46" i="40" s="1"/>
  <c r="AE46" i="40"/>
  <c r="Q45" i="40"/>
  <c r="AI43" i="40"/>
  <c r="AY43" i="40"/>
  <c r="AE43" i="40"/>
  <c r="AO43" i="40"/>
  <c r="AU43" i="40"/>
  <c r="BA43" i="40"/>
  <c r="Q42" i="40"/>
  <c r="S42" i="40" s="1"/>
  <c r="AE41" i="40"/>
  <c r="S41" i="40"/>
  <c r="AK41" i="40"/>
  <c r="Q40" i="40"/>
  <c r="Q39" i="40"/>
  <c r="Q38" i="40"/>
  <c r="Q37" i="40"/>
  <c r="S37" i="40"/>
  <c r="Q36" i="40"/>
  <c r="AS34" i="40"/>
  <c r="AY34" i="40"/>
  <c r="AK34" i="40"/>
  <c r="S34" i="40"/>
  <c r="AM34" i="40" s="1"/>
  <c r="AO34" i="40" s="1"/>
  <c r="BA34" i="40" s="1"/>
  <c r="AE34" i="40"/>
  <c r="Q33" i="40"/>
  <c r="S33" i="40" s="1"/>
  <c r="W33" i="40"/>
  <c r="Y33" i="40" s="1"/>
  <c r="AM33" i="40"/>
  <c r="AO33" i="40" s="1"/>
  <c r="BA33" i="40" s="1"/>
  <c r="AE33" i="40"/>
  <c r="Q32" i="40"/>
  <c r="S32" i="40" s="1"/>
  <c r="AK32" i="40"/>
  <c r="BA32" i="40"/>
  <c r="AM32" i="40"/>
  <c r="AO32" i="40" s="1"/>
  <c r="AY32" i="40" s="1"/>
  <c r="AE32" i="40"/>
  <c r="AU31" i="40"/>
  <c r="Q31" i="40"/>
  <c r="S31" i="40" s="1"/>
  <c r="AE31" i="40"/>
  <c r="AK31" i="40"/>
  <c r="AK30" i="40"/>
  <c r="BA30" i="40"/>
  <c r="Q30" i="40"/>
  <c r="AE30" i="40"/>
  <c r="AE29" i="40"/>
  <c r="Q29" i="40"/>
  <c r="S29" i="40" s="1"/>
  <c r="AU29" i="40"/>
  <c r="AK29" i="40"/>
  <c r="Q28" i="40"/>
  <c r="AK28" i="40"/>
  <c r="BA28" i="40"/>
  <c r="AE28" i="40"/>
  <c r="Q27" i="40"/>
  <c r="Q26" i="40"/>
  <c r="S26" i="40" s="1"/>
  <c r="Q25" i="40"/>
  <c r="Q24" i="40"/>
  <c r="S24" i="40" s="1"/>
  <c r="Q23" i="40"/>
  <c r="Q22" i="40"/>
  <c r="S22" i="40" s="1"/>
  <c r="Q21" i="40"/>
  <c r="Q20" i="40"/>
  <c r="Q19" i="40"/>
  <c r="AK19" i="40"/>
  <c r="BA19" i="40"/>
  <c r="AE19" i="40"/>
  <c r="Q18" i="40"/>
  <c r="W18" i="40" s="1"/>
  <c r="Y18" i="40" s="1"/>
  <c r="AI18" i="40" s="1"/>
  <c r="S18" i="40"/>
  <c r="AM18" i="40" s="1"/>
  <c r="AO18" i="40" s="1"/>
  <c r="AY18" i="40" s="1"/>
  <c r="BA18" i="40"/>
  <c r="AE18" i="40"/>
  <c r="Q17" i="40"/>
  <c r="Q16" i="40"/>
  <c r="Q15" i="40"/>
  <c r="S15" i="40" s="1"/>
  <c r="AM15" i="40" s="1"/>
  <c r="AO15" i="40" s="1"/>
  <c r="AY15" i="40" s="1"/>
  <c r="Q14" i="40"/>
  <c r="Q13" i="40"/>
  <c r="Q12" i="40"/>
  <c r="Q11" i="40"/>
  <c r="Q10" i="40"/>
  <c r="S10" i="40" s="1"/>
  <c r="AM10" i="40"/>
  <c r="AO10" i="40" s="1"/>
  <c r="AY10" i="40" s="1"/>
  <c r="Q9" i="40"/>
  <c r="Q8" i="40"/>
  <c r="Q46" i="41"/>
  <c r="S46" i="41" s="1"/>
  <c r="Q45" i="41"/>
  <c r="AE43" i="41"/>
  <c r="S43" i="41"/>
  <c r="AK43" i="41"/>
  <c r="Q42" i="41"/>
  <c r="AE41" i="41"/>
  <c r="S41" i="41"/>
  <c r="AK41" i="41"/>
  <c r="Q40" i="41"/>
  <c r="Q39" i="41"/>
  <c r="Q38" i="41"/>
  <c r="S38" i="41" s="1"/>
  <c r="Q37" i="41"/>
  <c r="Q36" i="41"/>
  <c r="Q34" i="41"/>
  <c r="AS33" i="41"/>
  <c r="AU33" i="41"/>
  <c r="S33" i="41"/>
  <c r="AM33" i="41" s="1"/>
  <c r="AO33" i="41" s="1"/>
  <c r="AY33" i="41" s="1"/>
  <c r="BA33" i="41"/>
  <c r="AE33" i="41"/>
  <c r="AK32" i="41"/>
  <c r="Q32" i="41"/>
  <c r="BA32" i="41"/>
  <c r="AE32" i="41"/>
  <c r="AK31" i="41"/>
  <c r="Q31" i="41"/>
  <c r="BA31" i="41"/>
  <c r="AE31" i="41"/>
  <c r="Q30" i="41"/>
  <c r="AK30" i="41"/>
  <c r="BA30" i="41"/>
  <c r="AE30" i="41"/>
  <c r="AK29" i="41"/>
  <c r="Q29" i="41"/>
  <c r="BA29" i="41"/>
  <c r="AE29" i="41"/>
  <c r="AK28" i="41"/>
  <c r="BA28" i="41"/>
  <c r="Q28" i="41"/>
  <c r="AE28" i="41"/>
  <c r="Q27" i="41"/>
  <c r="S27" i="41" s="1"/>
  <c r="Q26" i="41"/>
  <c r="Q25" i="41"/>
  <c r="Q24" i="41"/>
  <c r="Q23" i="41"/>
  <c r="S23" i="41" s="1"/>
  <c r="Q22" i="41"/>
  <c r="S22" i="41" s="1"/>
  <c r="Q21" i="41"/>
  <c r="S21" i="41" s="1"/>
  <c r="Q20" i="41"/>
  <c r="AK19" i="41"/>
  <c r="Q19" i="41"/>
  <c r="BA19" i="41"/>
  <c r="AE19" i="41"/>
  <c r="AU18" i="41"/>
  <c r="AE18" i="41"/>
  <c r="Q18" i="41"/>
  <c r="S18" i="41" s="1"/>
  <c r="AK18" i="41"/>
  <c r="Q17" i="41"/>
  <c r="Q16" i="41"/>
  <c r="S16" i="41" s="1"/>
  <c r="Q15" i="41"/>
  <c r="S15" i="41" s="1"/>
  <c r="Q14" i="41"/>
  <c r="S14" i="41" s="1"/>
  <c r="AM14" i="41" s="1"/>
  <c r="W14" i="41"/>
  <c r="Y14" i="41" s="1"/>
  <c r="AI14" i="41" s="1"/>
  <c r="Q13" i="41"/>
  <c r="S13" i="41" s="1"/>
  <c r="Q12" i="41"/>
  <c r="Q11" i="41"/>
  <c r="Q10" i="41"/>
  <c r="Q9" i="41"/>
  <c r="S9" i="41" s="1"/>
  <c r="Q8" i="41"/>
  <c r="S8" i="41" s="1"/>
  <c r="Q46" i="42"/>
  <c r="Q45" i="42"/>
  <c r="S45" i="42" s="1"/>
  <c r="W45" i="42"/>
  <c r="Y45" i="42" s="1"/>
  <c r="AM45" i="42"/>
  <c r="AO45" i="42" s="1"/>
  <c r="BA45" i="42" s="1"/>
  <c r="AE45" i="42"/>
  <c r="AY43" i="42"/>
  <c r="S43" i="42"/>
  <c r="AM43" i="42" s="1"/>
  <c r="AO43" i="42" s="1"/>
  <c r="BA43" i="42" s="1"/>
  <c r="AK43" i="42"/>
  <c r="AE43" i="42"/>
  <c r="AS42" i="42"/>
  <c r="Q42" i="42"/>
  <c r="S42" i="42" s="1"/>
  <c r="AM42" i="42" s="1"/>
  <c r="W42" i="42"/>
  <c r="Y42" i="42" s="1"/>
  <c r="AE41" i="42"/>
  <c r="AK41" i="42"/>
  <c r="S41" i="42"/>
  <c r="AM41" i="42" s="1"/>
  <c r="AS41" i="42" s="1"/>
  <c r="Q40" i="42"/>
  <c r="S40" i="42" s="1"/>
  <c r="W40" i="42"/>
  <c r="Y40" i="42" s="1"/>
  <c r="AM40" i="42"/>
  <c r="AO40" i="42" s="1"/>
  <c r="BA40" i="42" s="1"/>
  <c r="AE40" i="42"/>
  <c r="Q39" i="42"/>
  <c r="S39" i="42" s="1"/>
  <c r="Q38" i="42"/>
  <c r="S37" i="42"/>
  <c r="W37" i="42"/>
  <c r="Y37" i="42" s="1"/>
  <c r="AI37" i="42" s="1"/>
  <c r="AE37" i="42"/>
  <c r="Q36" i="42"/>
  <c r="Q34" i="42"/>
  <c r="Q33" i="42"/>
  <c r="Q32" i="42"/>
  <c r="AK32" i="42"/>
  <c r="BA32" i="42"/>
  <c r="AE32" i="42"/>
  <c r="AU31" i="42"/>
  <c r="AE31" i="42"/>
  <c r="Q31" i="42"/>
  <c r="S31" i="42" s="1"/>
  <c r="AK31" i="42"/>
  <c r="Q30" i="42"/>
  <c r="S30" i="42" s="1"/>
  <c r="AK30" i="42"/>
  <c r="BA30" i="42"/>
  <c r="AM30" i="42"/>
  <c r="AO30" i="42" s="1"/>
  <c r="AY30" i="42" s="1"/>
  <c r="AE30" i="42"/>
  <c r="AE29" i="42"/>
  <c r="AU29" i="42"/>
  <c r="Q29" i="42"/>
  <c r="S29" i="42" s="1"/>
  <c r="AK29" i="42"/>
  <c r="AK28" i="42"/>
  <c r="Q28" i="42"/>
  <c r="BA28" i="42"/>
  <c r="AE28" i="42"/>
  <c r="Q27" i="42"/>
  <c r="W27" i="42" s="1"/>
  <c r="AE27" i="42" s="1"/>
  <c r="Q26" i="42"/>
  <c r="Q25" i="42"/>
  <c r="S25" i="42"/>
  <c r="Q24" i="42"/>
  <c r="Q23" i="42"/>
  <c r="S23" i="42" s="1"/>
  <c r="Q22" i="42"/>
  <c r="S22" i="42"/>
  <c r="Q21" i="42"/>
  <c r="Q20" i="42"/>
  <c r="S20" i="42" s="1"/>
  <c r="W20" i="42"/>
  <c r="Y20" i="42" s="1"/>
  <c r="AM20" i="42"/>
  <c r="AO20" i="42" s="1"/>
  <c r="BA20" i="42" s="1"/>
  <c r="AE20" i="42"/>
  <c r="AK19" i="42"/>
  <c r="BA19" i="42"/>
  <c r="Q19" i="42"/>
  <c r="AE19" i="42"/>
  <c r="Q18" i="42"/>
  <c r="AK18" i="42"/>
  <c r="BA18" i="42"/>
  <c r="AE18" i="42"/>
  <c r="Q17" i="42"/>
  <c r="Q16" i="42"/>
  <c r="W16" i="42" s="1"/>
  <c r="Y16" i="42" s="1"/>
  <c r="Q15" i="42"/>
  <c r="Q14" i="42"/>
  <c r="Q13" i="42"/>
  <c r="W13" i="42" s="1"/>
  <c r="Y13" i="42" s="1"/>
  <c r="AI13" i="42" s="1"/>
  <c r="AK13" i="42"/>
  <c r="S13" i="42"/>
  <c r="AM13" i="42" s="1"/>
  <c r="AO13" i="42" s="1"/>
  <c r="AY13" i="42" s="1"/>
  <c r="BA13" i="42"/>
  <c r="Q12" i="42"/>
  <c r="Q11" i="42"/>
  <c r="W11" i="42" s="1"/>
  <c r="AE11" i="42"/>
  <c r="Q10" i="42"/>
  <c r="S10" i="42" s="1"/>
  <c r="Q9" i="42"/>
  <c r="S9" i="42" s="1"/>
  <c r="W8" i="42"/>
  <c r="Y8" i="42" s="1"/>
  <c r="AM8" i="42"/>
  <c r="AO8" i="42" s="1"/>
  <c r="BA8" i="42" s="1"/>
  <c r="AE8" i="42"/>
  <c r="Q46" i="43"/>
  <c r="Q45" i="43"/>
  <c r="S45" i="43" s="1"/>
  <c r="AE43" i="43"/>
  <c r="S43" i="43"/>
  <c r="AK43" i="43"/>
  <c r="Q42" i="43"/>
  <c r="S42" i="43" s="1"/>
  <c r="AM42" i="43" s="1"/>
  <c r="AO42" i="43" s="1"/>
  <c r="AY42" i="43" s="1"/>
  <c r="BA42" i="43"/>
  <c r="AE41" i="43"/>
  <c r="S41" i="43"/>
  <c r="AK41" i="43"/>
  <c r="S40" i="43"/>
  <c r="W40" i="43"/>
  <c r="AC40" i="43" s="1"/>
  <c r="Q39" i="43"/>
  <c r="S39" i="43" s="1"/>
  <c r="Q38" i="43"/>
  <c r="S38" i="43"/>
  <c r="S37" i="43"/>
  <c r="AM37" i="43" s="1"/>
  <c r="AO37" i="43" s="1"/>
  <c r="BA37" i="43" s="1"/>
  <c r="AE37" i="43"/>
  <c r="Q36" i="43"/>
  <c r="S36" i="43"/>
  <c r="S34" i="43"/>
  <c r="W34" i="43"/>
  <c r="Y34" i="43" s="1"/>
  <c r="AI34" i="43" s="1"/>
  <c r="AE34" i="43"/>
  <c r="Q33" i="43"/>
  <c r="AK32" i="43"/>
  <c r="Q32" i="43"/>
  <c r="W32" i="43" s="1"/>
  <c r="S32" i="43"/>
  <c r="AM32" i="43" s="1"/>
  <c r="AO32" i="43" s="1"/>
  <c r="AY32" i="43" s="1"/>
  <c r="BA32" i="43"/>
  <c r="AE32" i="43"/>
  <c r="Q31" i="43"/>
  <c r="S31" i="43" s="1"/>
  <c r="AK31" i="43"/>
  <c r="W31" i="43"/>
  <c r="BA31" i="43"/>
  <c r="AM31" i="43"/>
  <c r="AO31" i="43" s="1"/>
  <c r="AY31" i="43" s="1"/>
  <c r="AE31" i="43"/>
  <c r="Q30" i="43"/>
  <c r="BA30" i="43"/>
  <c r="AK30" i="43"/>
  <c r="AE30" i="43"/>
  <c r="AU29" i="43"/>
  <c r="AE29" i="43"/>
  <c r="Q29" i="43"/>
  <c r="S29" i="43" s="1"/>
  <c r="AK29" i="43"/>
  <c r="AK28" i="43"/>
  <c r="Q28" i="43"/>
  <c r="BA28" i="43"/>
  <c r="AE28" i="43"/>
  <c r="Q27" i="43"/>
  <c r="Q26" i="43"/>
  <c r="S26" i="43" s="1"/>
  <c r="Q25" i="43"/>
  <c r="S25" i="43"/>
  <c r="Q24" i="43"/>
  <c r="Q23" i="43"/>
  <c r="Q22" i="43"/>
  <c r="S22" i="43" s="1"/>
  <c r="S21" i="43"/>
  <c r="W21" i="43"/>
  <c r="Y21" i="43" s="1"/>
  <c r="AI21" i="43" s="1"/>
  <c r="AE21" i="43"/>
  <c r="Q20" i="43"/>
  <c r="S20" i="43" s="1"/>
  <c r="AU19" i="43"/>
  <c r="AE19" i="43"/>
  <c r="Q19" i="43"/>
  <c r="S19" i="43" s="1"/>
  <c r="AK19" i="43"/>
  <c r="AS18" i="43"/>
  <c r="AY18" i="43"/>
  <c r="Q18" i="43"/>
  <c r="S18" i="43" s="1"/>
  <c r="AM18" i="43" s="1"/>
  <c r="AO18" i="43" s="1"/>
  <c r="W18" i="43"/>
  <c r="BA18" i="43"/>
  <c r="AE18" i="43"/>
  <c r="Q17" i="43"/>
  <c r="W17" i="43" s="1"/>
  <c r="S17" i="43"/>
  <c r="AM17" i="43" s="1"/>
  <c r="AO17" i="43" s="1"/>
  <c r="AY17" i="43" s="1"/>
  <c r="BA17" i="43"/>
  <c r="AE17" i="43"/>
  <c r="Q16" i="43"/>
  <c r="Q15" i="43"/>
  <c r="S15" i="43" s="1"/>
  <c r="Q14" i="43"/>
  <c r="Q13" i="43"/>
  <c r="S12" i="43"/>
  <c r="W12" i="43"/>
  <c r="AE12" i="43"/>
  <c r="Q11" i="43"/>
  <c r="S11" i="43" s="1"/>
  <c r="Q10" i="43"/>
  <c r="S10" i="43" s="1"/>
  <c r="Q9" i="43"/>
  <c r="S9" i="43" s="1"/>
  <c r="Q8" i="43"/>
  <c r="Q46" i="44"/>
  <c r="S46" i="44" s="1"/>
  <c r="W45" i="44"/>
  <c r="Y45" i="44" s="1"/>
  <c r="AM45" i="44"/>
  <c r="AO45" i="44" s="1"/>
  <c r="BA45" i="44" s="1"/>
  <c r="AE45" i="44"/>
  <c r="AK43" i="44"/>
  <c r="S43" i="44"/>
  <c r="AM43" i="44" s="1"/>
  <c r="AO43" i="44" s="1"/>
  <c r="BA43" i="44" s="1"/>
  <c r="AE43" i="44"/>
  <c r="Q42" i="44"/>
  <c r="AS41" i="44"/>
  <c r="AY41" i="44"/>
  <c r="AK41" i="44"/>
  <c r="S41" i="44"/>
  <c r="AM41" i="44" s="1"/>
  <c r="AO41" i="44" s="1"/>
  <c r="BA41" i="44"/>
  <c r="AE41" i="44"/>
  <c r="W40" i="44"/>
  <c r="Y40" i="44" s="1"/>
  <c r="AM40" i="44"/>
  <c r="AO40" i="44" s="1"/>
  <c r="BA40" i="44" s="1"/>
  <c r="AE40" i="44"/>
  <c r="Q39" i="44"/>
  <c r="AS38" i="44"/>
  <c r="AY38" i="44"/>
  <c r="AU38" i="44"/>
  <c r="S38" i="44"/>
  <c r="AM38" i="44" s="1"/>
  <c r="AO38" i="44" s="1"/>
  <c r="BA38" i="44"/>
  <c r="AE38" i="44"/>
  <c r="Q37" i="44"/>
  <c r="AY36" i="44"/>
  <c r="Q36" i="44"/>
  <c r="S36" i="44" s="1"/>
  <c r="AM36" i="44" s="1"/>
  <c r="AO36" i="44" s="1"/>
  <c r="BA36" i="44" s="1"/>
  <c r="Q34" i="44"/>
  <c r="Q33" i="44"/>
  <c r="Q32" i="44"/>
  <c r="AK32" i="44"/>
  <c r="BA32" i="44"/>
  <c r="AE32" i="44"/>
  <c r="Q31" i="44"/>
  <c r="AK31" i="44"/>
  <c r="BA31" i="44"/>
  <c r="AE31" i="44"/>
  <c r="AU30" i="44"/>
  <c r="AK30" i="44"/>
  <c r="Q30" i="44"/>
  <c r="S30" i="44" s="1"/>
  <c r="AM30" i="44" s="1"/>
  <c r="AO30" i="44" s="1"/>
  <c r="AY30" i="44" s="1"/>
  <c r="W30" i="44"/>
  <c r="Y30" i="44" s="1"/>
  <c r="AI30" i="44" s="1"/>
  <c r="BA30" i="44"/>
  <c r="AE30" i="44"/>
  <c r="AU29" i="44"/>
  <c r="AE29" i="44"/>
  <c r="Q29" i="44"/>
  <c r="S29" i="44" s="1"/>
  <c r="AK29" i="44"/>
  <c r="AE28" i="44"/>
  <c r="AU28" i="44"/>
  <c r="Q28" i="44"/>
  <c r="S28" i="44" s="1"/>
  <c r="AK28" i="44"/>
  <c r="Q27" i="44"/>
  <c r="Q26" i="44"/>
  <c r="S26" i="44" s="1"/>
  <c r="Q25" i="44"/>
  <c r="S25" i="44" s="1"/>
  <c r="AM25" i="44"/>
  <c r="AO25" i="44" s="1"/>
  <c r="AY25" i="44" s="1"/>
  <c r="Q24" i="44"/>
  <c r="S24" i="44" s="1"/>
  <c r="Q23" i="44"/>
  <c r="S23" i="44"/>
  <c r="Q22" i="44"/>
  <c r="Q21" i="44"/>
  <c r="S21" i="44" s="1"/>
  <c r="AM21" i="44" s="1"/>
  <c r="Q20" i="44"/>
  <c r="S20" i="44" s="1"/>
  <c r="W20" i="44"/>
  <c r="Y20" i="44" s="1"/>
  <c r="AM20" i="44"/>
  <c r="AO20" i="44" s="1"/>
  <c r="AK19" i="44"/>
  <c r="Q19" i="44"/>
  <c r="BA19" i="44"/>
  <c r="AE19" i="44"/>
  <c r="AK18" i="44"/>
  <c r="Q18" i="44"/>
  <c r="BA18" i="44"/>
  <c r="AE18" i="44"/>
  <c r="Q17" i="44"/>
  <c r="Q16" i="44"/>
  <c r="S16" i="44" s="1"/>
  <c r="Q15" i="44"/>
  <c r="S15" i="44" s="1"/>
  <c r="Q14" i="44"/>
  <c r="Q13" i="44"/>
  <c r="Q12" i="44"/>
  <c r="S12" i="44" s="1"/>
  <c r="S11" i="44"/>
  <c r="W11" i="44"/>
  <c r="AC11" i="44" s="1"/>
  <c r="Y11" i="44"/>
  <c r="AI11" i="44" s="1"/>
  <c r="AE11" i="44"/>
  <c r="Q10" i="44"/>
  <c r="W10" i="44" s="1"/>
  <c r="AE10" i="44"/>
  <c r="Q9" i="44"/>
  <c r="Q8" i="44"/>
  <c r="Q46" i="45"/>
  <c r="Q45" i="45"/>
  <c r="AE43" i="45"/>
  <c r="S43" i="45"/>
  <c r="AK43" i="45"/>
  <c r="Q42" i="45"/>
  <c r="AE41" i="45"/>
  <c r="S41" i="45"/>
  <c r="AK41" i="45"/>
  <c r="Q40" i="45"/>
  <c r="S40" i="45" s="1"/>
  <c r="Q39" i="45"/>
  <c r="S39" i="45"/>
  <c r="Q38" i="45"/>
  <c r="Q37" i="45"/>
  <c r="S37" i="45" s="1"/>
  <c r="AM37" i="45"/>
  <c r="AO37" i="45" s="1"/>
  <c r="BA37" i="45" s="1"/>
  <c r="Q36" i="45"/>
  <c r="Q34" i="45"/>
  <c r="Q33" i="45"/>
  <c r="Q32" i="45"/>
  <c r="BA32" i="45"/>
  <c r="AK32" i="45"/>
  <c r="AE32" i="45"/>
  <c r="AK31" i="45"/>
  <c r="Q31" i="45"/>
  <c r="BA31" i="45"/>
  <c r="AE31" i="45"/>
  <c r="AK30" i="45"/>
  <c r="Q30" i="45"/>
  <c r="BA30" i="45"/>
  <c r="AE30" i="45"/>
  <c r="AK29" i="45"/>
  <c r="Q29" i="45"/>
  <c r="BA29" i="45"/>
  <c r="AE29" i="45"/>
  <c r="Q28" i="45"/>
  <c r="AK28" i="45"/>
  <c r="BA28" i="45"/>
  <c r="AE28" i="45"/>
  <c r="Q27" i="45"/>
  <c r="Q26" i="45"/>
  <c r="Q25" i="45"/>
  <c r="Q24" i="45"/>
  <c r="Q23" i="45"/>
  <c r="S23" i="45" s="1"/>
  <c r="Q22" i="45"/>
  <c r="S22" i="45"/>
  <c r="Q21" i="45"/>
  <c r="S21" i="45" s="1"/>
  <c r="Q20" i="45"/>
  <c r="AK19" i="45"/>
  <c r="Q19" i="45"/>
  <c r="W19" i="45" s="1"/>
  <c r="BA19" i="45"/>
  <c r="AE19" i="45"/>
  <c r="AU18" i="45"/>
  <c r="AE18" i="45"/>
  <c r="Q18" i="45"/>
  <c r="S18" i="45" s="1"/>
  <c r="AK18" i="45"/>
  <c r="Q17" i="45"/>
  <c r="S17" i="45" s="1"/>
  <c r="W17" i="45"/>
  <c r="AM17" i="45"/>
  <c r="AO17" i="45" s="1"/>
  <c r="AY17" i="45" s="1"/>
  <c r="Q16" i="45"/>
  <c r="S16" i="45" s="1"/>
  <c r="Q15" i="45"/>
  <c r="Q14" i="45"/>
  <c r="W14" i="45" s="1"/>
  <c r="AE14" i="45"/>
  <c r="Q13" i="45"/>
  <c r="S13" i="45" s="1"/>
  <c r="Q12" i="45"/>
  <c r="S12" i="45"/>
  <c r="Q11" i="45"/>
  <c r="Q10" i="45"/>
  <c r="S10" i="45" s="1"/>
  <c r="AM10" i="45"/>
  <c r="AO10" i="45" s="1"/>
  <c r="AY10" i="45" s="1"/>
  <c r="Q9" i="45"/>
  <c r="Q8" i="45"/>
  <c r="AS46" i="46"/>
  <c r="AY46" i="46"/>
  <c r="W46" i="46"/>
  <c r="Y46" i="46" s="1"/>
  <c r="AM46" i="46"/>
  <c r="AO46" i="46" s="1"/>
  <c r="BA46" i="46" s="1"/>
  <c r="AE46" i="46"/>
  <c r="W45" i="46"/>
  <c r="Y45" i="46" s="1"/>
  <c r="AI45" i="46" s="1"/>
  <c r="AM45" i="46"/>
  <c r="AO45" i="46" s="1"/>
  <c r="BA45" i="46" s="1"/>
  <c r="AE45" i="46"/>
  <c r="AU43" i="46"/>
  <c r="AE43" i="46"/>
  <c r="S43" i="46"/>
  <c r="AK43" i="46"/>
  <c r="AU42" i="46"/>
  <c r="AE42" i="46"/>
  <c r="Q42" i="46"/>
  <c r="S42" i="46" s="1"/>
  <c r="AK42" i="46"/>
  <c r="AE41" i="46"/>
  <c r="Q40" i="46"/>
  <c r="S40" i="46" s="1"/>
  <c r="Q39" i="46"/>
  <c r="S39" i="46" s="1"/>
  <c r="W38" i="46"/>
  <c r="Y38" i="46" s="1"/>
  <c r="AM38" i="46"/>
  <c r="AO38" i="46" s="1"/>
  <c r="BA38" i="46" s="1"/>
  <c r="AE38" i="46"/>
  <c r="Q37" i="46"/>
  <c r="Q36" i="46"/>
  <c r="Q34" i="46"/>
  <c r="S34" i="46" s="1"/>
  <c r="S33" i="46"/>
  <c r="AM33" i="46" s="1"/>
  <c r="AO33" i="46" s="1"/>
  <c r="AY33" i="46" s="1"/>
  <c r="AE33" i="46"/>
  <c r="AK32" i="46"/>
  <c r="Q32" i="46"/>
  <c r="W32" i="46" s="1"/>
  <c r="S32" i="46"/>
  <c r="AM32" i="46" s="1"/>
  <c r="AO32" i="46" s="1"/>
  <c r="AY32" i="46" s="1"/>
  <c r="BA32" i="46"/>
  <c r="AE32" i="46"/>
  <c r="AK31" i="46"/>
  <c r="Q31" i="46"/>
  <c r="BA31" i="46"/>
  <c r="AE31" i="46"/>
  <c r="AU30" i="46"/>
  <c r="Q30" i="46"/>
  <c r="S30" i="46" s="1"/>
  <c r="AE30" i="46"/>
  <c r="AK30" i="46"/>
  <c r="Q29" i="46"/>
  <c r="S29" i="46" s="1"/>
  <c r="AK29" i="46"/>
  <c r="W29" i="46"/>
  <c r="Y29" i="46" s="1"/>
  <c r="AI29" i="46" s="1"/>
  <c r="BA29" i="46"/>
  <c r="AM29" i="46"/>
  <c r="AO29" i="46" s="1"/>
  <c r="AY29" i="46" s="1"/>
  <c r="AE29" i="46"/>
  <c r="Q28" i="46"/>
  <c r="S28" i="46" s="1"/>
  <c r="AK28" i="46"/>
  <c r="BA28" i="46"/>
  <c r="AM28" i="46"/>
  <c r="AO28" i="46" s="1"/>
  <c r="AY28" i="46" s="1"/>
  <c r="AE28" i="46"/>
  <c r="Q27" i="46"/>
  <c r="Q26" i="46"/>
  <c r="S26" i="46" s="1"/>
  <c r="W25" i="46"/>
  <c r="Y25" i="46" s="1"/>
  <c r="AI25" i="46" s="1"/>
  <c r="AM25" i="46"/>
  <c r="AO25" i="46" s="1"/>
  <c r="AY25" i="46" s="1"/>
  <c r="Q24" i="46"/>
  <c r="Q23" i="46"/>
  <c r="Q22" i="46"/>
  <c r="S22" i="46" s="1"/>
  <c r="Q21" i="46"/>
  <c r="W21" i="46" s="1"/>
  <c r="AE21" i="46"/>
  <c r="Q20" i="46"/>
  <c r="S20" i="46" s="1"/>
  <c r="Q19" i="46"/>
  <c r="AK19" i="46"/>
  <c r="BA19" i="46"/>
  <c r="AE19" i="46"/>
  <c r="Q18" i="46"/>
  <c r="S18" i="46" s="1"/>
  <c r="AK18" i="46"/>
  <c r="BA18" i="46"/>
  <c r="AM18" i="46"/>
  <c r="AO18" i="46" s="1"/>
  <c r="AY18" i="46" s="1"/>
  <c r="AE18" i="46"/>
  <c r="Q17" i="46"/>
  <c r="Q16" i="46"/>
  <c r="Q15" i="46"/>
  <c r="Q14" i="46"/>
  <c r="Q13" i="46"/>
  <c r="Q12" i="46"/>
  <c r="S12" i="46" s="1"/>
  <c r="AM12" i="46"/>
  <c r="AO12" i="46" s="1"/>
  <c r="AY12" i="46" s="1"/>
  <c r="Q11" i="46"/>
  <c r="S11" i="46" s="1"/>
  <c r="W11" i="46"/>
  <c r="AM11" i="46"/>
  <c r="AO11" i="46" s="1"/>
  <c r="AY11" i="46" s="1"/>
  <c r="Q10" i="46"/>
  <c r="Q9" i="46"/>
  <c r="W9" i="46" s="1"/>
  <c r="Y9" i="46" s="1"/>
  <c r="AI9" i="46" s="1"/>
  <c r="AK9" i="46"/>
  <c r="S9" i="46"/>
  <c r="AM9" i="46" s="1"/>
  <c r="AO9" i="46" s="1"/>
  <c r="AY9" i="46" s="1"/>
  <c r="BA9" i="46"/>
  <c r="Q8" i="46"/>
  <c r="S8" i="46" s="1"/>
  <c r="Q27" i="48"/>
  <c r="Q26" i="48"/>
  <c r="Q25" i="48"/>
  <c r="AA25" i="48"/>
  <c r="Q24" i="48"/>
  <c r="Q23" i="48"/>
  <c r="AA23" i="48"/>
  <c r="Q22" i="48"/>
  <c r="Q21" i="48"/>
  <c r="AA20" i="48"/>
  <c r="Q20" i="48"/>
  <c r="AA19" i="48"/>
  <c r="Q19" i="48"/>
  <c r="Q18" i="48"/>
  <c r="AA18" i="48"/>
  <c r="Q17" i="48"/>
  <c r="AA17" i="48"/>
  <c r="Q16" i="48"/>
  <c r="Q15" i="48"/>
  <c r="AA15" i="48"/>
  <c r="Q14" i="48"/>
  <c r="Q13" i="48"/>
  <c r="Q12" i="48"/>
  <c r="AI12" i="48"/>
  <c r="Q11" i="48"/>
  <c r="AI10" i="48"/>
  <c r="Q9" i="48"/>
  <c r="AA9" i="48"/>
  <c r="AA8" i="48"/>
  <c r="AI8" i="48"/>
  <c r="Y63" i="50"/>
  <c r="Q63" i="50"/>
  <c r="W63" i="50" s="1"/>
  <c r="Q62" i="50"/>
  <c r="Y62" i="50" s="1"/>
  <c r="Q61" i="50"/>
  <c r="Y61" i="50" s="1"/>
  <c r="W60" i="50"/>
  <c r="Q60" i="50"/>
  <c r="Q59" i="50"/>
  <c r="W59" i="50" s="1"/>
  <c r="Q58" i="50"/>
  <c r="W58" i="50" s="1"/>
  <c r="W57" i="50"/>
  <c r="Y57" i="50"/>
  <c r="Q57" i="50"/>
  <c r="Y56" i="50"/>
  <c r="Q56" i="50"/>
  <c r="W56" i="50" s="1"/>
  <c r="W55" i="50"/>
  <c r="Y55" i="50"/>
  <c r="Q55" i="50"/>
  <c r="W54" i="50"/>
  <c r="Q54" i="50"/>
  <c r="Y54" i="50" s="1"/>
  <c r="W53" i="50"/>
  <c r="Q53" i="50"/>
  <c r="Y53" i="50" s="1"/>
  <c r="W52" i="50"/>
  <c r="Y52" i="50"/>
  <c r="Q52" i="50"/>
  <c r="Y51" i="50"/>
  <c r="W51" i="50"/>
  <c r="Q51" i="50"/>
  <c r="W50" i="50"/>
  <c r="Y50" i="50"/>
  <c r="Q50" i="50"/>
  <c r="Y49" i="50"/>
  <c r="W49" i="50"/>
  <c r="Q49" i="50"/>
  <c r="Q48" i="50"/>
  <c r="W48" i="50" s="1"/>
  <c r="Y47" i="50"/>
  <c r="W47" i="50"/>
  <c r="Q47" i="50"/>
  <c r="Y46" i="50"/>
  <c r="Q46" i="50"/>
  <c r="W46" i="50" s="1"/>
  <c r="Q45" i="50"/>
  <c r="Y45" i="50" s="1"/>
  <c r="Y44" i="50"/>
  <c r="Q44" i="50"/>
  <c r="W44" i="50" s="1"/>
  <c r="W43" i="50"/>
  <c r="Q43" i="50"/>
  <c r="Y42" i="50"/>
  <c r="W42" i="50"/>
  <c r="Q42" i="50"/>
  <c r="Q41" i="50"/>
  <c r="W41" i="50" s="1"/>
  <c r="W40" i="50"/>
  <c r="Y40" i="50"/>
  <c r="Q40" i="50"/>
  <c r="Q39" i="50"/>
  <c r="W39" i="50" s="1"/>
  <c r="W38" i="50"/>
  <c r="Q38" i="50"/>
  <c r="Y38" i="50" s="1"/>
  <c r="Y37" i="50"/>
  <c r="Q37" i="50"/>
  <c r="Q36" i="50"/>
  <c r="Y36" i="50" s="1"/>
  <c r="W35" i="50"/>
  <c r="Q35" i="50"/>
  <c r="W34" i="50"/>
  <c r="Q34" i="50"/>
  <c r="W33" i="50"/>
  <c r="Q33" i="50"/>
  <c r="Y33" i="50" s="1"/>
  <c r="W32" i="50"/>
  <c r="Q32" i="50"/>
  <c r="W31" i="50"/>
  <c r="Q31" i="50"/>
  <c r="Y31" i="50" s="1"/>
  <c r="W30" i="50"/>
  <c r="Q30" i="50"/>
  <c r="Y30" i="50" s="1"/>
  <c r="Y29" i="50"/>
  <c r="Q29" i="50"/>
  <c r="W29" i="50" s="1"/>
  <c r="W28" i="50"/>
  <c r="Y28" i="50"/>
  <c r="Q28" i="50"/>
  <c r="Q27" i="50"/>
  <c r="Y27" i="50" s="1"/>
  <c r="Y26" i="50"/>
  <c r="Q26" i="50"/>
  <c r="W26" i="50" s="1"/>
  <c r="Q25" i="50"/>
  <c r="W25" i="50" s="1"/>
  <c r="W24" i="50"/>
  <c r="Y24" i="50"/>
  <c r="Q24" i="50"/>
  <c r="Q23" i="50"/>
  <c r="Y23" i="50" s="1"/>
  <c r="W22" i="50"/>
  <c r="Q22" i="50"/>
  <c r="Q21" i="50"/>
  <c r="W21" i="50" s="1"/>
  <c r="W20" i="50"/>
  <c r="Y20" i="50"/>
  <c r="Q20" i="50"/>
  <c r="Y19" i="50"/>
  <c r="Q19" i="50"/>
  <c r="W19" i="50" s="1"/>
  <c r="W18" i="50"/>
  <c r="Q18" i="50"/>
  <c r="Y18" i="50" s="1"/>
  <c r="Q17" i="50"/>
  <c r="W17" i="50" s="1"/>
  <c r="Q16" i="50"/>
  <c r="W16" i="50" s="1"/>
  <c r="Q15" i="50"/>
  <c r="Y15" i="50" s="1"/>
  <c r="Y14" i="50"/>
  <c r="Q14" i="50"/>
  <c r="W14" i="50" s="1"/>
  <c r="Y13" i="50"/>
  <c r="W13" i="50"/>
  <c r="Q13" i="50"/>
  <c r="W12" i="50"/>
  <c r="Q12" i="50"/>
  <c r="Y12" i="50" s="1"/>
  <c r="W11" i="50"/>
  <c r="Y11" i="50"/>
  <c r="Q11" i="50"/>
  <c r="W10" i="50"/>
  <c r="Q10" i="50"/>
  <c r="Y10" i="50" s="1"/>
  <c r="W9" i="50"/>
  <c r="Y9" i="50"/>
  <c r="Q9" i="50"/>
  <c r="W8" i="50"/>
  <c r="Q8" i="50"/>
  <c r="Y8" i="50" s="1"/>
  <c r="Q30" i="51"/>
  <c r="AI30" i="51"/>
  <c r="AY30" i="51"/>
  <c r="BO29" i="51"/>
  <c r="BS29" i="51" s="1"/>
  <c r="Q29" i="51"/>
  <c r="W29" i="51" s="1"/>
  <c r="AY29" i="51"/>
  <c r="AI29" i="51"/>
  <c r="AM29" i="51" s="1"/>
  <c r="BS28" i="51"/>
  <c r="BO28" i="51"/>
  <c r="Q28" i="51"/>
  <c r="W28" i="51" s="1"/>
  <c r="AI28" i="51"/>
  <c r="AM28" i="51" s="1"/>
  <c r="AY28" i="51"/>
  <c r="AA27" i="51"/>
  <c r="AQ27" i="51"/>
  <c r="BG27" i="51"/>
  <c r="Q27" i="51"/>
  <c r="AI27" i="51"/>
  <c r="AY27" i="51"/>
  <c r="BS26" i="51"/>
  <c r="BO26" i="51"/>
  <c r="AQ26" i="51"/>
  <c r="Q26" i="51"/>
  <c r="W26" i="51" s="1"/>
  <c r="AI26" i="51"/>
  <c r="AM26" i="51" s="1"/>
  <c r="AY26" i="51"/>
  <c r="BS25" i="51"/>
  <c r="BO25" i="51"/>
  <c r="AA25" i="51"/>
  <c r="Q25" i="51"/>
  <c r="W25" i="51" s="1"/>
  <c r="AI25" i="51"/>
  <c r="AM25" i="51" s="1"/>
  <c r="AY25" i="51"/>
  <c r="AQ23" i="51"/>
  <c r="Q23" i="51"/>
  <c r="AI23" i="51"/>
  <c r="AY23" i="51"/>
  <c r="AQ22" i="51"/>
  <c r="Q22" i="51"/>
  <c r="AI22" i="51"/>
  <c r="AY22" i="51"/>
  <c r="BS21" i="51"/>
  <c r="BO21" i="51"/>
  <c r="AA21" i="51"/>
  <c r="Q21" i="51"/>
  <c r="W21" i="51" s="1"/>
  <c r="AI21" i="51"/>
  <c r="AM21" i="51" s="1"/>
  <c r="AY21" i="51"/>
  <c r="BS20" i="51"/>
  <c r="BO20" i="51"/>
  <c r="AQ20" i="51"/>
  <c r="Q20" i="51"/>
  <c r="W20" i="51" s="1"/>
  <c r="AI20" i="51"/>
  <c r="AM20" i="51" s="1"/>
  <c r="AY20" i="51"/>
  <c r="AQ19" i="51"/>
  <c r="AA19" i="51"/>
  <c r="Q19" i="51"/>
  <c r="AI19" i="51"/>
  <c r="AY19" i="51"/>
  <c r="AA18" i="51"/>
  <c r="AQ18" i="51"/>
  <c r="BG18" i="51"/>
  <c r="Q18" i="51"/>
  <c r="AI18" i="51"/>
  <c r="AY18" i="51"/>
  <c r="BS17" i="51"/>
  <c r="BO17" i="51"/>
  <c r="Q17" i="51"/>
  <c r="W17" i="51" s="1"/>
  <c r="AI17" i="51"/>
  <c r="AM17" i="51" s="1"/>
  <c r="AY17" i="51"/>
  <c r="BS16" i="51"/>
  <c r="U16" i="51"/>
  <c r="BO16" i="51"/>
  <c r="AA16" i="51"/>
  <c r="AQ16" i="51"/>
  <c r="BG16" i="51"/>
  <c r="Q16" i="51"/>
  <c r="AI16" i="51"/>
  <c r="AM16" i="51" s="1"/>
  <c r="AY16" i="51"/>
  <c r="BO15" i="51"/>
  <c r="BS15" i="51" s="1"/>
  <c r="AA15" i="51"/>
  <c r="AQ15" i="51"/>
  <c r="BG15" i="51"/>
  <c r="Q15" i="51"/>
  <c r="W15" i="51" s="1"/>
  <c r="AI15" i="51"/>
  <c r="AM15" i="51" s="1"/>
  <c r="AY15" i="51"/>
  <c r="BM14" i="51"/>
  <c r="BQ14" i="51" s="1"/>
  <c r="AA14" i="51"/>
  <c r="AQ14" i="51"/>
  <c r="BG14" i="51"/>
  <c r="Q14" i="51"/>
  <c r="W14" i="51" s="1"/>
  <c r="AI14" i="51"/>
  <c r="AM14" i="51" s="1"/>
  <c r="AY14" i="51"/>
  <c r="Q13" i="51"/>
  <c r="AI13" i="51"/>
  <c r="AY13" i="51"/>
  <c r="AA12" i="51"/>
  <c r="Q12" i="51"/>
  <c r="AI12" i="51"/>
  <c r="AY12" i="51"/>
  <c r="BM11" i="51"/>
  <c r="BQ11" i="51" s="1"/>
  <c r="AA11" i="51"/>
  <c r="AQ11" i="51"/>
  <c r="BG11" i="51"/>
  <c r="Q11" i="51"/>
  <c r="W11" i="51" s="1"/>
  <c r="AI11" i="51"/>
  <c r="AM11" i="51" s="1"/>
  <c r="AY11" i="51"/>
  <c r="BM10" i="51"/>
  <c r="BQ10" i="51" s="1"/>
  <c r="Q10" i="51"/>
  <c r="W10" i="51" s="1"/>
  <c r="AI10" i="51"/>
  <c r="AM10" i="51" s="1"/>
  <c r="AY10" i="51"/>
  <c r="BM9" i="51"/>
  <c r="BQ9" i="51" s="1"/>
  <c r="BO9" i="51"/>
  <c r="AA9" i="51"/>
  <c r="AQ9" i="51"/>
  <c r="Q9" i="51"/>
  <c r="W9" i="51" s="1"/>
  <c r="AI9" i="51"/>
  <c r="AM9" i="51" s="1"/>
  <c r="AY9" i="51"/>
  <c r="BS8" i="51"/>
  <c r="BO8" i="51"/>
  <c r="AA8" i="51"/>
  <c r="Q8" i="51"/>
  <c r="W8" i="51" s="1"/>
  <c r="AI8" i="51"/>
  <c r="AM8" i="51" s="1"/>
  <c r="AY8" i="51"/>
  <c r="K79" i="52"/>
  <c r="CA97" i="52"/>
  <c r="BY97" i="52"/>
  <c r="CC97" i="52" s="1"/>
  <c r="Y97" i="52"/>
  <c r="BG97" i="52"/>
  <c r="BM97" i="52" s="1"/>
  <c r="AC97" i="52"/>
  <c r="AI97" i="52" s="1"/>
  <c r="Q97" i="52"/>
  <c r="W97" i="52" s="1"/>
  <c r="CG97" i="52"/>
  <c r="AW97" i="52"/>
  <c r="BC97" i="52" s="1"/>
  <c r="BQ97" i="52"/>
  <c r="BW97" i="52" s="1"/>
  <c r="AM97" i="52"/>
  <c r="AQ97" i="52" s="1"/>
  <c r="AC96" i="52"/>
  <c r="BC96" i="52"/>
  <c r="AM96" i="52"/>
  <c r="AQ96" i="52" s="1"/>
  <c r="BG96" i="52"/>
  <c r="BW96" i="52"/>
  <c r="AW96" i="52"/>
  <c r="BM96" i="52"/>
  <c r="Q96" i="52"/>
  <c r="Y96" i="52" s="1"/>
  <c r="AI96" i="52"/>
  <c r="CA96" i="52"/>
  <c r="CE96" i="52" s="1"/>
  <c r="BQ96" i="52"/>
  <c r="CE95" i="52"/>
  <c r="CA95" i="52"/>
  <c r="AW95" i="52"/>
  <c r="BM95" i="52"/>
  <c r="Q95" i="52"/>
  <c r="Y95" i="52" s="1"/>
  <c r="AI95" i="52"/>
  <c r="CG95" i="52"/>
  <c r="BQ95" i="52"/>
  <c r="BW95" i="52" s="1"/>
  <c r="AM95" i="52"/>
  <c r="AS95" i="52" s="1"/>
  <c r="BC95" i="52"/>
  <c r="CE94" i="52"/>
  <c r="CA94" i="52"/>
  <c r="U94" i="52"/>
  <c r="W94" i="52" s="1"/>
  <c r="Y94" i="52"/>
  <c r="BG94" i="52"/>
  <c r="BW94" i="52"/>
  <c r="AC94" i="52"/>
  <c r="AS94" i="52"/>
  <c r="BM94" i="52"/>
  <c r="Q94" i="52"/>
  <c r="AI94" i="52"/>
  <c r="CG94" i="52"/>
  <c r="AW94" i="52"/>
  <c r="BQ94" i="52"/>
  <c r="AM94" i="52"/>
  <c r="AQ94" i="52" s="1"/>
  <c r="BC94" i="52"/>
  <c r="AM93" i="52"/>
  <c r="AQ93" i="52" s="1"/>
  <c r="BY93" i="52"/>
  <c r="CC93" i="52" s="1"/>
  <c r="AS93" i="52"/>
  <c r="BC93" i="52"/>
  <c r="BG93" i="52"/>
  <c r="AC93" i="52"/>
  <c r="BW93" i="52"/>
  <c r="AW93" i="52"/>
  <c r="BM93" i="52"/>
  <c r="Q93" i="52"/>
  <c r="W93" i="52" s="1"/>
  <c r="AI93" i="52"/>
  <c r="CG93" i="52"/>
  <c r="BQ93" i="52"/>
  <c r="AQ92" i="52"/>
  <c r="BG92" i="52"/>
  <c r="AS92" i="52"/>
  <c r="AW92" i="52"/>
  <c r="BC92" i="52" s="1"/>
  <c r="BM92" i="52"/>
  <c r="Q92" i="52"/>
  <c r="W92" i="52" s="1"/>
  <c r="AI92" i="52"/>
  <c r="CG92" i="52"/>
  <c r="BQ92" i="52"/>
  <c r="BW92" i="52" s="1"/>
  <c r="AM92" i="52"/>
  <c r="CE91" i="52"/>
  <c r="CA91" i="52"/>
  <c r="BC91" i="52"/>
  <c r="AM91" i="52"/>
  <c r="AQ91" i="52" s="1"/>
  <c r="BG91" i="52"/>
  <c r="BM91" i="52" s="1"/>
  <c r="AC91" i="52"/>
  <c r="AW91" i="52"/>
  <c r="Q91" i="52"/>
  <c r="Y91" i="52" s="1"/>
  <c r="AI91" i="52"/>
  <c r="CG91" i="52"/>
  <c r="BQ91" i="52"/>
  <c r="BW91" i="52" s="1"/>
  <c r="AQ90" i="52"/>
  <c r="BG90" i="52"/>
  <c r="AS90" i="52"/>
  <c r="AW90" i="52"/>
  <c r="BC90" i="52" s="1"/>
  <c r="BM90" i="52"/>
  <c r="Q90" i="52"/>
  <c r="W90" i="52" s="1"/>
  <c r="AI90" i="52"/>
  <c r="CG90" i="52"/>
  <c r="BQ90" i="52"/>
  <c r="BW90" i="52" s="1"/>
  <c r="AM90" i="52"/>
  <c r="CG89" i="52"/>
  <c r="AM89" i="52"/>
  <c r="AS89" i="52" s="1"/>
  <c r="BG89" i="52"/>
  <c r="BM89" i="52" s="1"/>
  <c r="CA89" i="52"/>
  <c r="CE89" i="52" s="1"/>
  <c r="AW89" i="52"/>
  <c r="BC89" i="52" s="1"/>
  <c r="Q89" i="52"/>
  <c r="W89" i="52" s="1"/>
  <c r="AI89" i="52"/>
  <c r="BQ89" i="52"/>
  <c r="BW89" i="52" s="1"/>
  <c r="AQ88" i="52"/>
  <c r="BG88" i="52"/>
  <c r="AS88" i="52"/>
  <c r="AW88" i="52"/>
  <c r="BC88" i="52" s="1"/>
  <c r="BM88" i="52"/>
  <c r="Q88" i="52"/>
  <c r="W88" i="52" s="1"/>
  <c r="AI88" i="52"/>
  <c r="CG88" i="52"/>
  <c r="BQ88" i="52"/>
  <c r="BW88" i="52" s="1"/>
  <c r="AM88" i="52"/>
  <c r="CE87" i="52"/>
  <c r="CA87" i="52"/>
  <c r="AM87" i="52"/>
  <c r="AQ87" i="52" s="1"/>
  <c r="BG87" i="52"/>
  <c r="Y87" i="52"/>
  <c r="AC87" i="52"/>
  <c r="AI87" i="52" s="1"/>
  <c r="Q87" i="52"/>
  <c r="W87" i="52" s="1"/>
  <c r="CG87" i="52"/>
  <c r="AW87" i="52"/>
  <c r="BC87" i="52" s="1"/>
  <c r="BM87" i="52"/>
  <c r="BQ87" i="52"/>
  <c r="BW87" i="52" s="1"/>
  <c r="BY86" i="52"/>
  <c r="CC86" i="52" s="1"/>
  <c r="AC86" i="52"/>
  <c r="AM86" i="52"/>
  <c r="AQ86" i="52" s="1"/>
  <c r="BW86" i="52"/>
  <c r="BG86" i="52"/>
  <c r="BM86" i="52" s="1"/>
  <c r="CA86" i="52"/>
  <c r="CG86" i="52" s="1"/>
  <c r="AW86" i="52"/>
  <c r="BC86" i="52" s="1"/>
  <c r="Q86" i="52"/>
  <c r="W86" i="52" s="1"/>
  <c r="AI86" i="52"/>
  <c r="BQ86" i="52"/>
  <c r="AQ85" i="52"/>
  <c r="AM85" i="52"/>
  <c r="AS85" i="52" s="1"/>
  <c r="Y85" i="52"/>
  <c r="BG85" i="52"/>
  <c r="BK85" i="52" s="1"/>
  <c r="BW85" i="52"/>
  <c r="AW85" i="52"/>
  <c r="BA85" i="52" s="1"/>
  <c r="Q85" i="52"/>
  <c r="W85" i="52" s="1"/>
  <c r="AI85" i="52"/>
  <c r="CG85" i="52"/>
  <c r="BQ85" i="52"/>
  <c r="CE84" i="52"/>
  <c r="AC84" i="52"/>
  <c r="AM84" i="52"/>
  <c r="AQ84" i="52" s="1"/>
  <c r="BC84" i="52"/>
  <c r="BG84" i="52"/>
  <c r="BK84" i="52" s="1"/>
  <c r="BW84" i="52"/>
  <c r="CA84" i="52"/>
  <c r="CG84" i="52" s="1"/>
  <c r="AW84" i="52"/>
  <c r="BA84" i="52" s="1"/>
  <c r="BM84" i="52"/>
  <c r="Q84" i="52"/>
  <c r="W84" i="52" s="1"/>
  <c r="AI84" i="52"/>
  <c r="BQ84" i="52"/>
  <c r="BC83" i="52"/>
  <c r="AM83" i="52"/>
  <c r="AS83" i="52" s="1"/>
  <c r="Y83" i="52"/>
  <c r="BG83" i="52"/>
  <c r="BK83" i="52" s="1"/>
  <c r="CA83" i="52"/>
  <c r="CE83" i="52" s="1"/>
  <c r="AW83" i="52"/>
  <c r="BA83" i="52" s="1"/>
  <c r="Q83" i="52"/>
  <c r="W83" i="52" s="1"/>
  <c r="AI83" i="52"/>
  <c r="BQ83" i="52"/>
  <c r="BW83" i="52" s="1"/>
  <c r="BG82" i="52"/>
  <c r="BK82" i="52" s="1"/>
  <c r="AW82" i="52"/>
  <c r="BA82" i="52" s="1"/>
  <c r="BM82" i="52"/>
  <c r="Q82" i="52"/>
  <c r="W82" i="52" s="1"/>
  <c r="AI82" i="52"/>
  <c r="CG82" i="52"/>
  <c r="BQ82" i="52"/>
  <c r="BW82" i="52" s="1"/>
  <c r="AM82" i="52"/>
  <c r="AQ82" i="52" s="1"/>
  <c r="BA81" i="52"/>
  <c r="BG81" i="52"/>
  <c r="BK81" i="52" s="1"/>
  <c r="BW81" i="52"/>
  <c r="AC81" i="52"/>
  <c r="AI81" i="52" s="1"/>
  <c r="AS81" i="52"/>
  <c r="Q81" i="52"/>
  <c r="Y81" i="52" s="1"/>
  <c r="CG81" i="52"/>
  <c r="BM81" i="52"/>
  <c r="BQ81" i="52"/>
  <c r="AW81" i="52"/>
  <c r="AM81" i="52"/>
  <c r="AQ81" i="52" s="1"/>
  <c r="BC81" i="52"/>
  <c r="BG80" i="52"/>
  <c r="BK80" i="52" s="1"/>
  <c r="AC80" i="52"/>
  <c r="AI80" i="52" s="1"/>
  <c r="AS80" i="52"/>
  <c r="AW80" i="52"/>
  <c r="BA80" i="52" s="1"/>
  <c r="Q80" i="52"/>
  <c r="Y80" i="52" s="1"/>
  <c r="CG80" i="52"/>
  <c r="BM80" i="52"/>
  <c r="BQ80" i="52"/>
  <c r="BW80" i="52" s="1"/>
  <c r="AM80" i="52"/>
  <c r="AQ80" i="52" s="1"/>
  <c r="BG75" i="52"/>
  <c r="BK75" i="52" s="1"/>
  <c r="AS75" i="52"/>
  <c r="AW75" i="52"/>
  <c r="BM75" i="52"/>
  <c r="Q75" i="52"/>
  <c r="Y75" i="52" s="1"/>
  <c r="AI75" i="52"/>
  <c r="CG75" i="52"/>
  <c r="BQ75" i="52"/>
  <c r="BW75" i="52" s="1"/>
  <c r="AM75" i="52"/>
  <c r="BC75" i="52"/>
  <c r="CA74" i="52"/>
  <c r="CE74" i="52" s="1"/>
  <c r="AS74" i="52"/>
  <c r="Y74" i="52"/>
  <c r="AC74" i="52"/>
  <c r="BG74" i="52"/>
  <c r="BK74" i="52" s="1"/>
  <c r="BW74" i="52"/>
  <c r="AW74" i="52"/>
  <c r="BC74" i="52" s="1"/>
  <c r="Q74" i="52"/>
  <c r="AI74" i="52"/>
  <c r="CG74" i="52"/>
  <c r="BQ74" i="52"/>
  <c r="AM74" i="52"/>
  <c r="CE73" i="52"/>
  <c r="CA73" i="52"/>
  <c r="AM73" i="52"/>
  <c r="AQ73" i="52" s="1"/>
  <c r="AC73" i="52"/>
  <c r="BC73" i="52"/>
  <c r="BG73" i="52"/>
  <c r="AW73" i="52"/>
  <c r="BM73" i="52"/>
  <c r="Q73" i="52"/>
  <c r="Y73" i="52" s="1"/>
  <c r="AI73" i="52"/>
  <c r="CG73" i="52"/>
  <c r="BQ73" i="52"/>
  <c r="BW73" i="52" s="1"/>
  <c r="AC72" i="52"/>
  <c r="BY72" i="52"/>
  <c r="CC72" i="52" s="1"/>
  <c r="AM72" i="52"/>
  <c r="AQ72" i="52" s="1"/>
  <c r="BC72" i="52"/>
  <c r="Y72" i="52"/>
  <c r="BG72" i="52"/>
  <c r="BW72" i="52"/>
  <c r="AW72" i="52"/>
  <c r="BM72" i="52"/>
  <c r="Q72" i="52"/>
  <c r="W72" i="52" s="1"/>
  <c r="AI72" i="52"/>
  <c r="BQ72" i="52"/>
  <c r="AC71" i="52"/>
  <c r="BC71" i="52"/>
  <c r="AM71" i="52"/>
  <c r="AQ71" i="52" s="1"/>
  <c r="BG71" i="52"/>
  <c r="AW71" i="52"/>
  <c r="BM71" i="52"/>
  <c r="CA71" i="52"/>
  <c r="CE71" i="52" s="1"/>
  <c r="Q71" i="52"/>
  <c r="Y71" i="52" s="1"/>
  <c r="AI71" i="52"/>
  <c r="BQ71" i="52"/>
  <c r="BW71" i="52" s="1"/>
  <c r="BG70" i="52"/>
  <c r="AW70" i="52"/>
  <c r="BA70" i="52" s="1"/>
  <c r="BM70" i="52"/>
  <c r="Q70" i="52"/>
  <c r="Y70" i="52" s="1"/>
  <c r="AI70" i="52"/>
  <c r="CG70" i="52"/>
  <c r="BQ70" i="52"/>
  <c r="BW70" i="52" s="1"/>
  <c r="AM70" i="52"/>
  <c r="AS70" i="52" s="1"/>
  <c r="AM69" i="52"/>
  <c r="BC69" i="52"/>
  <c r="Y69" i="52"/>
  <c r="BG69" i="52"/>
  <c r="BW69" i="52"/>
  <c r="CA69" i="52"/>
  <c r="AW69" i="52"/>
  <c r="BM69" i="52"/>
  <c r="Q69" i="52"/>
  <c r="AI69" i="52"/>
  <c r="BQ69" i="52"/>
  <c r="BC68" i="52"/>
  <c r="AM68" i="52"/>
  <c r="Y68" i="52"/>
  <c r="BG68" i="52"/>
  <c r="BW68" i="52"/>
  <c r="CA68" i="52"/>
  <c r="AW68" i="52"/>
  <c r="BM68" i="52"/>
  <c r="Q68" i="52"/>
  <c r="AI68" i="52"/>
  <c r="BQ68" i="52"/>
  <c r="AW67" i="52"/>
  <c r="BM67" i="52"/>
  <c r="Q67" i="52"/>
  <c r="AI67" i="52"/>
  <c r="CG67" i="52"/>
  <c r="BQ67" i="52"/>
  <c r="AM67" i="52"/>
  <c r="BC67" i="52"/>
  <c r="AI66" i="52"/>
  <c r="Q66" i="52"/>
  <c r="AM66" i="52"/>
  <c r="BC66" i="52"/>
  <c r="AC66" i="52"/>
  <c r="AS66" i="52"/>
  <c r="BM66" i="52"/>
  <c r="CG66" i="52"/>
  <c r="BG66" i="52"/>
  <c r="BW66" i="52"/>
  <c r="AC65" i="52"/>
  <c r="AI65" i="52" s="1"/>
  <c r="BG65" i="52"/>
  <c r="BM65" i="52" s="1"/>
  <c r="Y65" i="52"/>
  <c r="AS65" i="52"/>
  <c r="CA65" i="52"/>
  <c r="CG65" i="52" s="1"/>
  <c r="AW65" i="52"/>
  <c r="BA65" i="52" s="1"/>
  <c r="Q65" i="52"/>
  <c r="BQ65" i="52"/>
  <c r="BW65" i="52" s="1"/>
  <c r="AM65" i="52"/>
  <c r="BG64" i="52"/>
  <c r="BW64" i="52"/>
  <c r="AC64" i="52"/>
  <c r="AS64" i="52"/>
  <c r="Q64" i="52"/>
  <c r="Y64" i="52" s="1"/>
  <c r="AI64" i="52"/>
  <c r="CG64" i="52"/>
  <c r="BM64" i="52"/>
  <c r="BQ64" i="52"/>
  <c r="AW64" i="52"/>
  <c r="AM64" i="52"/>
  <c r="BC64" i="52"/>
  <c r="AW63" i="52"/>
  <c r="BM63" i="52"/>
  <c r="Q63" i="52"/>
  <c r="Y63" i="52" s="1"/>
  <c r="AI63" i="52"/>
  <c r="CG63" i="52"/>
  <c r="BQ63" i="52"/>
  <c r="BW63" i="52" s="1"/>
  <c r="AM63" i="52"/>
  <c r="AS63" i="52" s="1"/>
  <c r="BC63" i="52"/>
  <c r="BG62" i="52"/>
  <c r="Y62" i="52"/>
  <c r="AS62" i="52"/>
  <c r="AW62" i="52"/>
  <c r="BA62" i="52" s="1"/>
  <c r="BM62" i="52"/>
  <c r="Q62" i="52"/>
  <c r="AI62" i="52"/>
  <c r="CG62" i="52"/>
  <c r="BQ62" i="52"/>
  <c r="AM62" i="52"/>
  <c r="BC62" i="52"/>
  <c r="CG61" i="52"/>
  <c r="AC61" i="52"/>
  <c r="AS61" i="52"/>
  <c r="AM61" i="52"/>
  <c r="BC61" i="52"/>
  <c r="Y61" i="52"/>
  <c r="BG61" i="52"/>
  <c r="BW61" i="52"/>
  <c r="CA61" i="52"/>
  <c r="AW61" i="52"/>
  <c r="BA61" i="52" s="1"/>
  <c r="BM61" i="52"/>
  <c r="Q61" i="52"/>
  <c r="AI61" i="52"/>
  <c r="BQ61" i="52"/>
  <c r="BG60" i="52"/>
  <c r="Y60" i="52"/>
  <c r="AS60" i="52"/>
  <c r="AW60" i="52"/>
  <c r="BA60" i="52" s="1"/>
  <c r="BM60" i="52"/>
  <c r="Q60" i="52"/>
  <c r="AI60" i="52"/>
  <c r="CG60" i="52"/>
  <c r="BQ60" i="52"/>
  <c r="AM60" i="52"/>
  <c r="BC60" i="52"/>
  <c r="BG59" i="52"/>
  <c r="Y59" i="52"/>
  <c r="AS59" i="52"/>
  <c r="AW59" i="52"/>
  <c r="BA59" i="52" s="1"/>
  <c r="BM59" i="52"/>
  <c r="Q59" i="52"/>
  <c r="AI59" i="52"/>
  <c r="CG59" i="52"/>
  <c r="BQ59" i="52"/>
  <c r="AM59" i="52"/>
  <c r="BC59" i="52"/>
  <c r="BG58" i="52"/>
  <c r="Y58" i="52"/>
  <c r="AS58" i="52"/>
  <c r="AW58" i="52"/>
  <c r="BA58" i="52" s="1"/>
  <c r="BM58" i="52"/>
  <c r="Q58" i="52"/>
  <c r="AI58" i="52"/>
  <c r="CG58" i="52"/>
  <c r="BQ58" i="52"/>
  <c r="AM58" i="52"/>
  <c r="BC58" i="52"/>
  <c r="BG57" i="52"/>
  <c r="AW57" i="52"/>
  <c r="BA57" i="52" s="1"/>
  <c r="BM57" i="52"/>
  <c r="Q57" i="52"/>
  <c r="Y57" i="52" s="1"/>
  <c r="AI57" i="52"/>
  <c r="CG57" i="52"/>
  <c r="BQ57" i="52"/>
  <c r="BW57" i="52" s="1"/>
  <c r="AM57" i="52"/>
  <c r="AS57" i="52" s="1"/>
  <c r="BG56" i="52"/>
  <c r="AW56" i="52"/>
  <c r="BA56" i="52" s="1"/>
  <c r="BM56" i="52"/>
  <c r="Q56" i="52"/>
  <c r="Y56" i="52" s="1"/>
  <c r="AI56" i="52"/>
  <c r="CG56" i="52"/>
  <c r="BQ56" i="52"/>
  <c r="BW56" i="52" s="1"/>
  <c r="AM56" i="52"/>
  <c r="AS56" i="52" s="1"/>
  <c r="AC55" i="52"/>
  <c r="BC55" i="52"/>
  <c r="AM55" i="52"/>
  <c r="AS55" i="52" s="1"/>
  <c r="Y55" i="52"/>
  <c r="BG55" i="52"/>
  <c r="BM55" i="52" s="1"/>
  <c r="CA55" i="52"/>
  <c r="CG55" i="52" s="1"/>
  <c r="AW55" i="52"/>
  <c r="BA55" i="52" s="1"/>
  <c r="Q55" i="52"/>
  <c r="AI55" i="52"/>
  <c r="BQ55" i="52"/>
  <c r="BW55" i="52" s="1"/>
  <c r="AW54" i="52"/>
  <c r="BM54" i="52"/>
  <c r="Q54" i="52"/>
  <c r="Y54" i="52" s="1"/>
  <c r="AI54" i="52"/>
  <c r="CG54" i="52"/>
  <c r="BQ54" i="52"/>
  <c r="BW54" i="52" s="1"/>
  <c r="AM54" i="52"/>
  <c r="AS54" i="52" s="1"/>
  <c r="BC54" i="52"/>
  <c r="CA53" i="52"/>
  <c r="AM53" i="52"/>
  <c r="AC53" i="52"/>
  <c r="AS53" i="52"/>
  <c r="BC53" i="52"/>
  <c r="Y53" i="52"/>
  <c r="BG53" i="52"/>
  <c r="BM53" i="52" s="1"/>
  <c r="AW53" i="52"/>
  <c r="BA53" i="52" s="1"/>
  <c r="Q53" i="52"/>
  <c r="AI53" i="52"/>
  <c r="CG53" i="52"/>
  <c r="BQ53" i="52"/>
  <c r="BW53" i="52" s="1"/>
  <c r="CE52" i="52"/>
  <c r="U52" i="52"/>
  <c r="CA52" i="52"/>
  <c r="AM52" i="52"/>
  <c r="AQ52" i="52" s="1"/>
  <c r="BG52" i="52"/>
  <c r="AC52" i="52"/>
  <c r="AI52" i="52" s="1"/>
  <c r="AS52" i="52"/>
  <c r="AW52" i="52"/>
  <c r="BC52" i="52" s="1"/>
  <c r="BM52" i="52"/>
  <c r="Q52" i="52"/>
  <c r="Y52" i="52" s="1"/>
  <c r="CG52" i="52"/>
  <c r="BQ52" i="52"/>
  <c r="BW52" i="52" s="1"/>
  <c r="AQ51" i="52"/>
  <c r="U51" i="52"/>
  <c r="AM51" i="52"/>
  <c r="BG51" i="52"/>
  <c r="AC51" i="52"/>
  <c r="AI51" i="52" s="1"/>
  <c r="AS51" i="52"/>
  <c r="AW51" i="52"/>
  <c r="BC51" i="52" s="1"/>
  <c r="BM51" i="52"/>
  <c r="CA51" i="52"/>
  <c r="CG51" i="52" s="1"/>
  <c r="Q51" i="52"/>
  <c r="Y51" i="52" s="1"/>
  <c r="BQ51" i="52"/>
  <c r="BW51" i="52" s="1"/>
  <c r="AQ50" i="52"/>
  <c r="BG50" i="52"/>
  <c r="Y50" i="52"/>
  <c r="AS50" i="52"/>
  <c r="AW50" i="52"/>
  <c r="BM50" i="52"/>
  <c r="Q50" i="52"/>
  <c r="W50" i="52" s="1"/>
  <c r="AI50" i="52"/>
  <c r="CG50" i="52"/>
  <c r="BQ50" i="52"/>
  <c r="AM50" i="52"/>
  <c r="BC50" i="52"/>
  <c r="BG49" i="52"/>
  <c r="Y49" i="52"/>
  <c r="AS49" i="52"/>
  <c r="AW49" i="52"/>
  <c r="BM49" i="52"/>
  <c r="Q49" i="52"/>
  <c r="W49" i="52" s="1"/>
  <c r="AI49" i="52"/>
  <c r="CG49" i="52"/>
  <c r="BQ49" i="52"/>
  <c r="AM49" i="52"/>
  <c r="AQ49" i="52" s="1"/>
  <c r="BC49" i="52"/>
  <c r="AQ48" i="52"/>
  <c r="BG48" i="52"/>
  <c r="AS48" i="52"/>
  <c r="AW48" i="52"/>
  <c r="BC48" i="52" s="1"/>
  <c r="BM48" i="52"/>
  <c r="Q48" i="52"/>
  <c r="W48" i="52" s="1"/>
  <c r="AI48" i="52"/>
  <c r="CG48" i="52"/>
  <c r="BQ48" i="52"/>
  <c r="BW48" i="52" s="1"/>
  <c r="AM48" i="52"/>
  <c r="CE47" i="52"/>
  <c r="CA47" i="52"/>
  <c r="BC47" i="52"/>
  <c r="AM47" i="52"/>
  <c r="AQ47" i="52" s="1"/>
  <c r="BG47" i="52"/>
  <c r="BW47" i="52"/>
  <c r="AC47" i="52"/>
  <c r="AS47" i="52"/>
  <c r="AW47" i="52"/>
  <c r="BM47" i="52"/>
  <c r="Q47" i="52"/>
  <c r="W47" i="52" s="1"/>
  <c r="AI47" i="52"/>
  <c r="CG47" i="52"/>
  <c r="BQ47" i="52"/>
  <c r="AQ46" i="52"/>
  <c r="BG46" i="52"/>
  <c r="AS46" i="52"/>
  <c r="AW46" i="52"/>
  <c r="BC46" i="52" s="1"/>
  <c r="BM46" i="52"/>
  <c r="Q46" i="52"/>
  <c r="W46" i="52" s="1"/>
  <c r="AI46" i="52"/>
  <c r="CG46" i="52"/>
  <c r="BQ46" i="52"/>
  <c r="BW46" i="52" s="1"/>
  <c r="AM46" i="52"/>
  <c r="BG45" i="52"/>
  <c r="AW45" i="52"/>
  <c r="BC45" i="52" s="1"/>
  <c r="BM45" i="52"/>
  <c r="Q45" i="52"/>
  <c r="W45" i="52" s="1"/>
  <c r="AI45" i="52"/>
  <c r="CG45" i="52"/>
  <c r="BQ45" i="52"/>
  <c r="BW45" i="52" s="1"/>
  <c r="AM45" i="52"/>
  <c r="AQ45" i="52" s="1"/>
  <c r="CG44" i="52"/>
  <c r="AS44" i="52"/>
  <c r="AC44" i="52"/>
  <c r="AM44" i="52"/>
  <c r="AQ44" i="52" s="1"/>
  <c r="BC44" i="52"/>
  <c r="BG44" i="52"/>
  <c r="BW44" i="52"/>
  <c r="AW44" i="52"/>
  <c r="BM44" i="52"/>
  <c r="CA44" i="52"/>
  <c r="CE44" i="52" s="1"/>
  <c r="Q44" i="52"/>
  <c r="Y44" i="52" s="1"/>
  <c r="AI44" i="52"/>
  <c r="BQ44" i="52"/>
  <c r="AQ43" i="52"/>
  <c r="BG43" i="52"/>
  <c r="AS43" i="52"/>
  <c r="AW43" i="52"/>
  <c r="BC43" i="52" s="1"/>
  <c r="BM43" i="52"/>
  <c r="Q43" i="52"/>
  <c r="W43" i="52" s="1"/>
  <c r="AI43" i="52"/>
  <c r="CG43" i="52"/>
  <c r="BQ43" i="52"/>
  <c r="BW43" i="52" s="1"/>
  <c r="AM43" i="52"/>
  <c r="CE42" i="52"/>
  <c r="CA42" i="52"/>
  <c r="AW42" i="52"/>
  <c r="BM42" i="52"/>
  <c r="Q42" i="52"/>
  <c r="Y42" i="52" s="1"/>
  <c r="AI42" i="52"/>
  <c r="CG42" i="52"/>
  <c r="BQ42" i="52"/>
  <c r="BW42" i="52" s="1"/>
  <c r="AM42" i="52"/>
  <c r="AS42" i="52" s="1"/>
  <c r="BC42" i="52"/>
  <c r="CE41" i="52"/>
  <c r="CA41" i="52"/>
  <c r="U41" i="52"/>
  <c r="BG41" i="52"/>
  <c r="BW41" i="52"/>
  <c r="AC41" i="52"/>
  <c r="AI41" i="52" s="1"/>
  <c r="Q41" i="52"/>
  <c r="Y41" i="52" s="1"/>
  <c r="CG41" i="52"/>
  <c r="AW41" i="52"/>
  <c r="BC41" i="52" s="1"/>
  <c r="BQ41" i="52"/>
  <c r="BM41" i="52"/>
  <c r="AM41" i="52"/>
  <c r="AS41" i="52" s="1"/>
  <c r="BG40" i="52"/>
  <c r="AW40" i="52"/>
  <c r="BA40" i="52" s="1"/>
  <c r="BM40" i="52"/>
  <c r="Q40" i="52"/>
  <c r="Y40" i="52" s="1"/>
  <c r="AI40" i="52"/>
  <c r="CG40" i="52"/>
  <c r="BQ40" i="52"/>
  <c r="BW40" i="52" s="1"/>
  <c r="AM40" i="52"/>
  <c r="AS40" i="52" s="1"/>
  <c r="BG39" i="52"/>
  <c r="AW39" i="52"/>
  <c r="BA39" i="52" s="1"/>
  <c r="BM39" i="52"/>
  <c r="Q39" i="52"/>
  <c r="Y39" i="52" s="1"/>
  <c r="AI39" i="52"/>
  <c r="CG39" i="52"/>
  <c r="BQ39" i="52"/>
  <c r="BW39" i="52" s="1"/>
  <c r="AM39" i="52"/>
  <c r="AS39" i="52" s="1"/>
  <c r="AW38" i="52"/>
  <c r="BM38" i="52"/>
  <c r="Q38" i="52"/>
  <c r="Y38" i="52" s="1"/>
  <c r="AI38" i="52"/>
  <c r="CG38" i="52"/>
  <c r="BQ38" i="52"/>
  <c r="BW38" i="52" s="1"/>
  <c r="AM38" i="52"/>
  <c r="AS38" i="52" s="1"/>
  <c r="BC38" i="52"/>
  <c r="CE37" i="52"/>
  <c r="CA37" i="52"/>
  <c r="Y37" i="52"/>
  <c r="BG37" i="52"/>
  <c r="BM37" i="52" s="1"/>
  <c r="AW37" i="52"/>
  <c r="BC37" i="52" s="1"/>
  <c r="Q37" i="52"/>
  <c r="W37" i="52" s="1"/>
  <c r="AI37" i="52"/>
  <c r="CG37" i="52"/>
  <c r="BQ37" i="52"/>
  <c r="BW37" i="52" s="1"/>
  <c r="AM37" i="52"/>
  <c r="AQ37" i="52" s="1"/>
  <c r="AQ36" i="52"/>
  <c r="BG36" i="52"/>
  <c r="AS36" i="52"/>
  <c r="AW36" i="52"/>
  <c r="BC36" i="52" s="1"/>
  <c r="BM36" i="52"/>
  <c r="Q36" i="52"/>
  <c r="W36" i="52" s="1"/>
  <c r="AI36" i="52"/>
  <c r="CG36" i="52"/>
  <c r="BQ36" i="52"/>
  <c r="BW36" i="52" s="1"/>
  <c r="AM36" i="52"/>
  <c r="AQ35" i="52"/>
  <c r="U35" i="52"/>
  <c r="W35" i="52" s="1"/>
  <c r="AM35" i="52"/>
  <c r="AS35" i="52" s="1"/>
  <c r="BG35" i="52"/>
  <c r="BM35" i="52" s="1"/>
  <c r="AC35" i="52"/>
  <c r="AW35" i="52"/>
  <c r="BC35" i="52" s="1"/>
  <c r="CA35" i="52"/>
  <c r="CG35" i="52" s="1"/>
  <c r="Q35" i="52"/>
  <c r="Y35" i="52" s="1"/>
  <c r="AI35" i="52"/>
  <c r="BQ35" i="52"/>
  <c r="BW35" i="52" s="1"/>
  <c r="AM34" i="52"/>
  <c r="BC34" i="52"/>
  <c r="Y34" i="52"/>
  <c r="AS34" i="52"/>
  <c r="BW34" i="52"/>
  <c r="BG34" i="52"/>
  <c r="AC34" i="52"/>
  <c r="AW34" i="52"/>
  <c r="BA34" i="52" s="1"/>
  <c r="BM34" i="52"/>
  <c r="CA34" i="52"/>
  <c r="Q34" i="52"/>
  <c r="AI34" i="52"/>
  <c r="BQ34" i="52"/>
  <c r="CG33" i="52"/>
  <c r="AS33" i="52"/>
  <c r="AC33" i="52"/>
  <c r="BC33" i="52"/>
  <c r="AM33" i="52"/>
  <c r="AQ33" i="52" s="1"/>
  <c r="Y33" i="52"/>
  <c r="BG33" i="52"/>
  <c r="BW33" i="52"/>
  <c r="CA33" i="52"/>
  <c r="CE33" i="52" s="1"/>
  <c r="AW33" i="52"/>
  <c r="BM33" i="52"/>
  <c r="Q33" i="52"/>
  <c r="W33" i="52" s="1"/>
  <c r="AI33" i="52"/>
  <c r="BQ33" i="52"/>
  <c r="AM32" i="52"/>
  <c r="AC32" i="52"/>
  <c r="BC32" i="52"/>
  <c r="Y32" i="52"/>
  <c r="BG32" i="52"/>
  <c r="BW32" i="52"/>
  <c r="CA32" i="52"/>
  <c r="AW32" i="52"/>
  <c r="BA32" i="52" s="1"/>
  <c r="BM32" i="52"/>
  <c r="Q32" i="52"/>
  <c r="AI32" i="52"/>
  <c r="BQ32" i="52"/>
  <c r="CE31" i="52"/>
  <c r="AQ31" i="52"/>
  <c r="CA31" i="52"/>
  <c r="Y31" i="52"/>
  <c r="AS31" i="52"/>
  <c r="AW31" i="52"/>
  <c r="BM31" i="52"/>
  <c r="Q31" i="52"/>
  <c r="W31" i="52" s="1"/>
  <c r="AI31" i="52"/>
  <c r="CG31" i="52"/>
  <c r="BQ31" i="52"/>
  <c r="AM31" i="52"/>
  <c r="BC31" i="52"/>
  <c r="BG30" i="52"/>
  <c r="AW30" i="52"/>
  <c r="BA30" i="52" s="1"/>
  <c r="BM30" i="52"/>
  <c r="Q30" i="52"/>
  <c r="Y30" i="52" s="1"/>
  <c r="AI30" i="52"/>
  <c r="CG30" i="52"/>
  <c r="BQ30" i="52"/>
  <c r="BW30" i="52" s="1"/>
  <c r="AM30" i="52"/>
  <c r="AS30" i="52" s="1"/>
  <c r="CA29" i="52"/>
  <c r="CG29" i="52" s="1"/>
  <c r="BY29" i="52"/>
  <c r="CC29" i="52" s="1"/>
  <c r="BG29" i="52"/>
  <c r="BM29" i="52" s="1"/>
  <c r="BW29" i="52"/>
  <c r="AC29" i="52"/>
  <c r="AI29" i="52" s="1"/>
  <c r="Q29" i="52"/>
  <c r="W29" i="52" s="1"/>
  <c r="BQ29" i="52"/>
  <c r="AW29" i="52"/>
  <c r="BC29" i="52" s="1"/>
  <c r="AM29" i="52"/>
  <c r="AQ29" i="52" s="1"/>
  <c r="CA28" i="52"/>
  <c r="CG28" i="52" s="1"/>
  <c r="BG28" i="52"/>
  <c r="BM28" i="52" s="1"/>
  <c r="AC28" i="52"/>
  <c r="AI28" i="52" s="1"/>
  <c r="AW28" i="52"/>
  <c r="BA28" i="52" s="1"/>
  <c r="Q28" i="52"/>
  <c r="Y28" i="52" s="1"/>
  <c r="BQ28" i="52"/>
  <c r="BW28" i="52" s="1"/>
  <c r="AM28" i="52"/>
  <c r="AS28" i="52" s="1"/>
  <c r="AQ27" i="52"/>
  <c r="BY27" i="52"/>
  <c r="CC27" i="52" s="1"/>
  <c r="AM27" i="52"/>
  <c r="BC27" i="52"/>
  <c r="BG27" i="52"/>
  <c r="BM27" i="52" s="1"/>
  <c r="AC27" i="52"/>
  <c r="AS27" i="52"/>
  <c r="AW27" i="52"/>
  <c r="CA27" i="52"/>
  <c r="CG27" i="52" s="1"/>
  <c r="Q27" i="52"/>
  <c r="W27" i="52" s="1"/>
  <c r="AI27" i="52"/>
  <c r="BQ27" i="52"/>
  <c r="BW27" i="52" s="1"/>
  <c r="AC26" i="52"/>
  <c r="AI26" i="52" s="1"/>
  <c r="AM26" i="52"/>
  <c r="AS26" i="52" s="1"/>
  <c r="BG26" i="52"/>
  <c r="BM26" i="52" s="1"/>
  <c r="BW26" i="52"/>
  <c r="AW26" i="52"/>
  <c r="BA26" i="52" s="1"/>
  <c r="Q26" i="52"/>
  <c r="Y26" i="52" s="1"/>
  <c r="CG26" i="52"/>
  <c r="BQ26" i="52"/>
  <c r="W25" i="52"/>
  <c r="BG25" i="52"/>
  <c r="Y25" i="52"/>
  <c r="AC25" i="52"/>
  <c r="AI25" i="52" s="1"/>
  <c r="BY25" i="52"/>
  <c r="CC25" i="52" s="1"/>
  <c r="AW25" i="52"/>
  <c r="BM25" i="52"/>
  <c r="Q25" i="52"/>
  <c r="BQ25" i="52"/>
  <c r="BW25" i="52" s="1"/>
  <c r="AM25" i="52"/>
  <c r="AQ25" i="52" s="1"/>
  <c r="BC25" i="52"/>
  <c r="BA24" i="52"/>
  <c r="AC24" i="52"/>
  <c r="AM24" i="52"/>
  <c r="AS24" i="52" s="1"/>
  <c r="Y24" i="52"/>
  <c r="BG24" i="52"/>
  <c r="BM24" i="52" s="1"/>
  <c r="CA24" i="52"/>
  <c r="CG24" i="52" s="1"/>
  <c r="AW24" i="52"/>
  <c r="BC24" i="52" s="1"/>
  <c r="Q24" i="52"/>
  <c r="AI24" i="52"/>
  <c r="BQ24" i="52"/>
  <c r="BW24" i="52" s="1"/>
  <c r="AQ23" i="52"/>
  <c r="BG23" i="52"/>
  <c r="AS23" i="52"/>
  <c r="AW23" i="52"/>
  <c r="BC23" i="52" s="1"/>
  <c r="BM23" i="52"/>
  <c r="Q23" i="52"/>
  <c r="W23" i="52" s="1"/>
  <c r="AI23" i="52"/>
  <c r="CG23" i="52"/>
  <c r="BQ23" i="52"/>
  <c r="BW23" i="52" s="1"/>
  <c r="AM23" i="52"/>
  <c r="AC22" i="52"/>
  <c r="BC22" i="52"/>
  <c r="AM22" i="52"/>
  <c r="AS22" i="52" s="1"/>
  <c r="Y22" i="52"/>
  <c r="BG22" i="52"/>
  <c r="BM22" i="52" s="1"/>
  <c r="CA22" i="52"/>
  <c r="CG22" i="52" s="1"/>
  <c r="AW22" i="52"/>
  <c r="BA22" i="52" s="1"/>
  <c r="Q22" i="52"/>
  <c r="AI22" i="52"/>
  <c r="BQ22" i="52"/>
  <c r="BW22" i="52" s="1"/>
  <c r="AC21" i="52"/>
  <c r="AM21" i="52"/>
  <c r="AQ21" i="52" s="1"/>
  <c r="W21" i="52"/>
  <c r="BC21" i="52"/>
  <c r="BG21" i="52"/>
  <c r="AW21" i="52"/>
  <c r="BM21" i="52"/>
  <c r="Q21" i="52"/>
  <c r="Y21" i="52" s="1"/>
  <c r="AI21" i="52"/>
  <c r="CA21" i="52"/>
  <c r="CE21" i="52" s="1"/>
  <c r="BQ21" i="52"/>
  <c r="BW21" i="52" s="1"/>
  <c r="AW20" i="52"/>
  <c r="BM20" i="52"/>
  <c r="Q20" i="52"/>
  <c r="Y20" i="52" s="1"/>
  <c r="CA20" i="52"/>
  <c r="CE20" i="52" s="1"/>
  <c r="AM20" i="52"/>
  <c r="AS20" i="52" s="1"/>
  <c r="BC20" i="52"/>
  <c r="BQ20" i="52"/>
  <c r="BW20" i="52" s="1"/>
  <c r="BG19" i="52"/>
  <c r="AW19" i="52"/>
  <c r="BA19" i="52" s="1"/>
  <c r="BM19" i="52"/>
  <c r="Q19" i="52"/>
  <c r="Y19" i="52" s="1"/>
  <c r="AI19" i="52"/>
  <c r="CG19" i="52"/>
  <c r="BQ19" i="52"/>
  <c r="BW19" i="52" s="1"/>
  <c r="AM19" i="52"/>
  <c r="AS19" i="52" s="1"/>
  <c r="AQ18" i="52"/>
  <c r="BG18" i="52"/>
  <c r="AS18" i="52"/>
  <c r="AW18" i="52"/>
  <c r="BC18" i="52" s="1"/>
  <c r="BM18" i="52"/>
  <c r="Q18" i="52"/>
  <c r="W18" i="52" s="1"/>
  <c r="AI18" i="52"/>
  <c r="CG18" i="52"/>
  <c r="BQ18" i="52"/>
  <c r="BW18" i="52" s="1"/>
  <c r="AM18" i="52"/>
  <c r="AQ17" i="52"/>
  <c r="BG17" i="52"/>
  <c r="Y17" i="52"/>
  <c r="AS17" i="52"/>
  <c r="AW17" i="52"/>
  <c r="BM17" i="52"/>
  <c r="Q17" i="52"/>
  <c r="W17" i="52" s="1"/>
  <c r="AI17" i="52"/>
  <c r="CG17" i="52"/>
  <c r="BQ17" i="52"/>
  <c r="AM17" i="52"/>
  <c r="BC17" i="52"/>
  <c r="AC16" i="52"/>
  <c r="AI16" i="52" s="1"/>
  <c r="BG16" i="52"/>
  <c r="AW16" i="52"/>
  <c r="BA16" i="52" s="1"/>
  <c r="BM16" i="52"/>
  <c r="BQ16" i="52"/>
  <c r="BW16" i="52" s="1"/>
  <c r="CA16" i="52"/>
  <c r="CG16" i="52" s="1"/>
  <c r="Q16" i="52"/>
  <c r="Y16" i="52" s="1"/>
  <c r="CE15" i="52"/>
  <c r="CA15" i="52"/>
  <c r="AM15" i="52"/>
  <c r="AQ15" i="52" s="1"/>
  <c r="AC15" i="52"/>
  <c r="AI15" i="52" s="1"/>
  <c r="BC15" i="52"/>
  <c r="BG15" i="52"/>
  <c r="BW15" i="52"/>
  <c r="AW15" i="52"/>
  <c r="BM15" i="52"/>
  <c r="Q15" i="52"/>
  <c r="Y15" i="52" s="1"/>
  <c r="CG15" i="52"/>
  <c r="BQ15" i="52"/>
  <c r="AM14" i="52"/>
  <c r="AS14" i="52" s="1"/>
  <c r="BG14" i="52"/>
  <c r="BM14" i="52" s="1"/>
  <c r="AC14" i="52"/>
  <c r="AI14" i="52" s="1"/>
  <c r="CA14" i="52"/>
  <c r="CG14" i="52" s="1"/>
  <c r="AW14" i="52"/>
  <c r="BA14" i="52" s="1"/>
  <c r="Q14" i="52"/>
  <c r="Y14" i="52" s="1"/>
  <c r="BQ14" i="52"/>
  <c r="BW14" i="52" s="1"/>
  <c r="CE13" i="52"/>
  <c r="AQ13" i="52"/>
  <c r="AM13" i="52"/>
  <c r="AS13" i="52" s="1"/>
  <c r="AI13" i="52"/>
  <c r="Y13" i="52"/>
  <c r="Q13" i="52"/>
  <c r="W13" i="52" s="1"/>
  <c r="BG13" i="52"/>
  <c r="BM13" i="52" s="1"/>
  <c r="CA13" i="52"/>
  <c r="CG13" i="52" s="1"/>
  <c r="AW13" i="52"/>
  <c r="BC13" i="52" s="1"/>
  <c r="BQ13" i="52"/>
  <c r="BW13" i="52" s="1"/>
  <c r="AC12" i="52"/>
  <c r="AI12" i="52" s="1"/>
  <c r="AM12" i="52"/>
  <c r="AS12" i="52" s="1"/>
  <c r="Y12" i="52"/>
  <c r="BG12" i="52"/>
  <c r="BM12" i="52" s="1"/>
  <c r="BW12" i="52"/>
  <c r="AW12" i="52"/>
  <c r="BA12" i="52" s="1"/>
  <c r="Q12" i="52"/>
  <c r="CA12" i="52"/>
  <c r="CG12" i="52" s="1"/>
  <c r="BQ12" i="52"/>
  <c r="AQ11" i="52"/>
  <c r="BG11" i="52"/>
  <c r="AS11" i="52"/>
  <c r="AW11" i="52"/>
  <c r="BC11" i="52" s="1"/>
  <c r="BM11" i="52"/>
  <c r="Q11" i="52"/>
  <c r="W11" i="52" s="1"/>
  <c r="AI11" i="52"/>
  <c r="CG11" i="52"/>
  <c r="BQ11" i="52"/>
  <c r="BW11" i="52" s="1"/>
  <c r="AM11" i="52"/>
  <c r="AW10" i="52"/>
  <c r="BM10" i="52"/>
  <c r="Q10" i="52"/>
  <c r="Y10" i="52" s="1"/>
  <c r="AI10" i="52"/>
  <c r="CG10" i="52"/>
  <c r="BQ10" i="52"/>
  <c r="BW10" i="52" s="1"/>
  <c r="AM10" i="52"/>
  <c r="AS10" i="52" s="1"/>
  <c r="BC10" i="52"/>
  <c r="CE9" i="52"/>
  <c r="CG9" i="52"/>
  <c r="AS9" i="52"/>
  <c r="AC9" i="52"/>
  <c r="BC9" i="52"/>
  <c r="AM9" i="52"/>
  <c r="AQ9" i="52" s="1"/>
  <c r="Y9" i="52"/>
  <c r="BG9" i="52"/>
  <c r="BW9" i="52"/>
  <c r="CA9" i="52"/>
  <c r="AW9" i="52"/>
  <c r="BM9" i="52"/>
  <c r="Q9" i="52"/>
  <c r="W9" i="52" s="1"/>
  <c r="AI9" i="52"/>
  <c r="BQ9" i="52"/>
  <c r="W8" i="52"/>
  <c r="BY8" i="52"/>
  <c r="CC8" i="52" s="1"/>
  <c r="BG8" i="52"/>
  <c r="BM8" i="52" s="1"/>
  <c r="AM8" i="52"/>
  <c r="AQ8" i="52" s="1"/>
  <c r="Y8" i="52"/>
  <c r="AS8" i="52"/>
  <c r="AC8" i="52"/>
  <c r="AW8" i="52"/>
  <c r="BC8" i="52" s="1"/>
  <c r="Q8" i="52"/>
  <c r="AI8" i="52"/>
  <c r="BQ8" i="52"/>
  <c r="BW8" i="52" s="1"/>
  <c r="K47" i="54"/>
  <c r="M47" i="54" s="1"/>
  <c r="Q47" i="54" s="1"/>
  <c r="Y47" i="54" s="1"/>
  <c r="K46" i="54"/>
  <c r="M46" i="54" s="1"/>
  <c r="M64" i="54" s="1"/>
  <c r="K64" i="54" s="1"/>
  <c r="K65" i="54" s="1"/>
  <c r="M65" i="54" s="1"/>
  <c r="Q65" i="54" s="1"/>
  <c r="W65" i="54" s="1"/>
  <c r="Q63" i="54"/>
  <c r="Y63" i="54" s="1"/>
  <c r="Y62" i="54"/>
  <c r="Q62" i="54"/>
  <c r="Q61" i="54"/>
  <c r="W61" i="54" s="1"/>
  <c r="W60" i="54"/>
  <c r="Q60" i="54"/>
  <c r="Y60" i="54" s="1"/>
  <c r="Y59" i="54"/>
  <c r="Q59" i="54"/>
  <c r="W59" i="54" s="1"/>
  <c r="Q58" i="54"/>
  <c r="W58" i="54" s="1"/>
  <c r="Q57" i="54"/>
  <c r="W57" i="54" s="1"/>
  <c r="W56" i="54"/>
  <c r="Q56" i="54"/>
  <c r="Y56" i="54" s="1"/>
  <c r="Q55" i="54"/>
  <c r="W55" i="54" s="1"/>
  <c r="W54" i="54"/>
  <c r="Q54" i="54"/>
  <c r="Y54" i="54" s="1"/>
  <c r="Y53" i="54"/>
  <c r="Q53" i="54"/>
  <c r="W52" i="54"/>
  <c r="Q52" i="54"/>
  <c r="Y52" i="54" s="1"/>
  <c r="Q51" i="54"/>
  <c r="W51" i="54" s="1"/>
  <c r="Q50" i="54"/>
  <c r="W50" i="54" s="1"/>
  <c r="W49" i="54"/>
  <c r="Y49" i="54"/>
  <c r="Q49" i="54"/>
  <c r="Q48" i="54"/>
  <c r="Y48" i="54" s="1"/>
  <c r="W45" i="54"/>
  <c r="Q45" i="54"/>
  <c r="W44" i="54"/>
  <c r="Q44" i="54"/>
  <c r="W43" i="54"/>
  <c r="Q43" i="54"/>
  <c r="W42" i="54"/>
  <c r="Q42" i="54"/>
  <c r="Y42" i="54" s="1"/>
  <c r="W41" i="54"/>
  <c r="Q41" i="54"/>
  <c r="Y41" i="54" s="1"/>
  <c r="Q40" i="54"/>
  <c r="W40" i="54" s="1"/>
  <c r="Q39" i="54"/>
  <c r="W39" i="54" s="1"/>
  <c r="Q38" i="54"/>
  <c r="W38" i="54" s="1"/>
  <c r="Q37" i="54"/>
  <c r="W37" i="54" s="1"/>
  <c r="Q36" i="54"/>
  <c r="W36" i="54" s="1"/>
  <c r="W35" i="54"/>
  <c r="Y35" i="54"/>
  <c r="Q35" i="54"/>
  <c r="W34" i="54"/>
  <c r="Q34" i="54"/>
  <c r="Y34" i="54" s="1"/>
  <c r="Q33" i="54"/>
  <c r="W33" i="54" s="1"/>
  <c r="W32" i="54"/>
  <c r="Q32" i="54"/>
  <c r="Y32" i="54" s="1"/>
  <c r="W31" i="54"/>
  <c r="Q31" i="54"/>
  <c r="Y31" i="54" s="1"/>
  <c r="Y30" i="54"/>
  <c r="Q30" i="54"/>
  <c r="W30" i="54" s="1"/>
  <c r="W29" i="54"/>
  <c r="Q29" i="54"/>
  <c r="Y29" i="54" s="1"/>
  <c r="W28" i="54"/>
  <c r="Q28" i="54"/>
  <c r="Y28" i="54" s="1"/>
  <c r="Y27" i="54"/>
  <c r="Q27" i="54"/>
  <c r="W27" i="54" s="1"/>
  <c r="W26" i="54"/>
  <c r="Q26" i="54"/>
  <c r="Y26" i="54" s="1"/>
  <c r="Q25" i="54"/>
  <c r="W25" i="54" s="1"/>
  <c r="W24" i="54"/>
  <c r="Q24" i="54"/>
  <c r="Y24" i="54" s="1"/>
  <c r="W23" i="54"/>
  <c r="Q23" i="54"/>
  <c r="Y23" i="54" s="1"/>
  <c r="W22" i="54"/>
  <c r="Q22" i="54"/>
  <c r="Y22" i="54" s="1"/>
  <c r="W21" i="54"/>
  <c r="Q21" i="54"/>
  <c r="Y21" i="54" s="1"/>
  <c r="Q16" i="54"/>
  <c r="W16" i="54" s="1"/>
  <c r="W15" i="54"/>
  <c r="Y15" i="54"/>
  <c r="Q15" i="54"/>
  <c r="W14" i="54"/>
  <c r="Q14" i="54"/>
  <c r="Y14" i="54" s="1"/>
  <c r="Y13" i="54"/>
  <c r="Q13" i="54"/>
  <c r="W13" i="54" s="1"/>
  <c r="W12" i="54"/>
  <c r="Q12" i="54"/>
  <c r="Y12" i="54" s="1"/>
  <c r="W11" i="54"/>
  <c r="Y11" i="54"/>
  <c r="Q11" i="54"/>
  <c r="W10" i="54"/>
  <c r="Q10" i="54"/>
  <c r="Y10" i="54" s="1"/>
  <c r="Q9" i="54"/>
  <c r="W8" i="54"/>
  <c r="Q8" i="54"/>
  <c r="Y8" i="54" s="1"/>
  <c r="AA57" i="55"/>
  <c r="Q56" i="55"/>
  <c r="Q55" i="55"/>
  <c r="Q54" i="55"/>
  <c r="Q53" i="55"/>
  <c r="Q52" i="55"/>
  <c r="Q51" i="55"/>
  <c r="Q50" i="55"/>
  <c r="Q49" i="55"/>
  <c r="Q48" i="55"/>
  <c r="Q47" i="55"/>
  <c r="AA46" i="55"/>
  <c r="Q46" i="55"/>
  <c r="Q45" i="55"/>
  <c r="Q44" i="55"/>
  <c r="Q43" i="55"/>
  <c r="Q42" i="55"/>
  <c r="Q40" i="55"/>
  <c r="Q39" i="55"/>
  <c r="AA38" i="55"/>
  <c r="AA37" i="55"/>
  <c r="Q36" i="55"/>
  <c r="Q35" i="55"/>
  <c r="Q34" i="55"/>
  <c r="Q33" i="55"/>
  <c r="AA32" i="55"/>
  <c r="Q31" i="55"/>
  <c r="Q30" i="55"/>
  <c r="Q29" i="55"/>
  <c r="Q28" i="55"/>
  <c r="AA27" i="55"/>
  <c r="Q26" i="55"/>
  <c r="Q25" i="55"/>
  <c r="Q24" i="55"/>
  <c r="Q23" i="55"/>
  <c r="Q22" i="55"/>
  <c r="AA21" i="55"/>
  <c r="Q20" i="55"/>
  <c r="Q19" i="55"/>
  <c r="Q18" i="55"/>
  <c r="Q17" i="55"/>
  <c r="AA16" i="55"/>
  <c r="AA15" i="55"/>
  <c r="Q15" i="55"/>
  <c r="Q14" i="55"/>
  <c r="AA13" i="55"/>
  <c r="Q13" i="55"/>
  <c r="AA12" i="55"/>
  <c r="Q12" i="55"/>
  <c r="AA11" i="55"/>
  <c r="Q11" i="55"/>
  <c r="Q10" i="55"/>
  <c r="Q9" i="55"/>
  <c r="Q8" i="55"/>
  <c r="M64" i="56"/>
  <c r="AC46" i="56"/>
  <c r="AC64" i="56" s="1"/>
  <c r="K47" i="56"/>
  <c r="M47" i="56" s="1"/>
  <c r="AC47" i="56" s="1"/>
  <c r="AI63" i="56"/>
  <c r="Q63" i="56"/>
  <c r="AM63" i="56"/>
  <c r="AS63" i="56" s="1"/>
  <c r="Y63" i="56"/>
  <c r="AC62" i="56"/>
  <c r="AI62" i="56" s="1"/>
  <c r="Q62" i="56"/>
  <c r="AM62" i="56"/>
  <c r="AS62" i="56" s="1"/>
  <c r="Y62" i="56"/>
  <c r="AS61" i="56"/>
  <c r="AC61" i="56"/>
  <c r="AM61" i="56"/>
  <c r="Q61" i="56"/>
  <c r="AI61" i="56"/>
  <c r="Y61" i="56"/>
  <c r="AC60" i="56"/>
  <c r="AI60" i="56"/>
  <c r="Q60" i="56"/>
  <c r="AM60" i="56"/>
  <c r="AS60" i="56" s="1"/>
  <c r="Y60" i="56"/>
  <c r="AS59" i="56"/>
  <c r="AC59" i="56"/>
  <c r="AI59" i="56" s="1"/>
  <c r="Q59" i="56"/>
  <c r="AM59" i="56"/>
  <c r="Y59" i="56"/>
  <c r="AC58" i="56"/>
  <c r="AI58" i="56"/>
  <c r="Q58" i="56"/>
  <c r="AM58" i="56"/>
  <c r="Y58" i="56"/>
  <c r="AS57" i="56"/>
  <c r="AC57" i="56"/>
  <c r="AI57" i="56" s="1"/>
  <c r="Q57" i="56"/>
  <c r="AM57" i="56"/>
  <c r="Y57" i="56"/>
  <c r="AC56" i="56"/>
  <c r="AI56" i="56" s="1"/>
  <c r="AM56" i="56"/>
  <c r="AS56" i="56" s="1"/>
  <c r="Q56" i="56"/>
  <c r="Y56" i="56" s="1"/>
  <c r="AC55" i="56"/>
  <c r="AI55" i="56" s="1"/>
  <c r="Q55" i="56"/>
  <c r="AM55" i="56"/>
  <c r="AS55" i="56" s="1"/>
  <c r="Y55" i="56"/>
  <c r="Q54" i="56"/>
  <c r="AC54" i="56"/>
  <c r="AI54" i="56" s="1"/>
  <c r="AM54" i="56"/>
  <c r="AS54" i="56" s="1"/>
  <c r="Y54" i="56"/>
  <c r="AI53" i="56"/>
  <c r="Q53" i="56"/>
  <c r="AM53" i="56"/>
  <c r="AS53" i="56" s="1"/>
  <c r="Y53" i="56"/>
  <c r="AS52" i="56"/>
  <c r="AI52" i="56"/>
  <c r="Q52" i="56"/>
  <c r="AM52" i="56"/>
  <c r="Y52" i="56"/>
  <c r="AC51" i="56"/>
  <c r="AI51" i="56" s="1"/>
  <c r="Q51" i="56"/>
  <c r="AM51" i="56"/>
  <c r="AS51" i="56" s="1"/>
  <c r="Y51" i="56"/>
  <c r="AS50" i="56"/>
  <c r="AI50" i="56"/>
  <c r="Q50" i="56"/>
  <c r="Y50" i="56" s="1"/>
  <c r="AM50" i="56"/>
  <c r="AI49" i="56"/>
  <c r="AC49" i="56"/>
  <c r="Q49" i="56"/>
  <c r="AM49" i="56"/>
  <c r="AS49" i="56" s="1"/>
  <c r="Y49" i="56"/>
  <c r="AC48" i="56"/>
  <c r="AI48" i="56" s="1"/>
  <c r="AM48" i="56"/>
  <c r="AS48" i="56" s="1"/>
  <c r="Q48" i="56"/>
  <c r="AI47" i="56"/>
  <c r="AI46" i="56"/>
  <c r="Q46" i="56"/>
  <c r="AM46" i="56"/>
  <c r="Y46" i="56"/>
  <c r="AC45" i="56"/>
  <c r="AI45" i="56"/>
  <c r="Q45" i="56"/>
  <c r="AM45" i="56"/>
  <c r="Y45" i="56"/>
  <c r="AS44" i="56"/>
  <c r="AC44" i="56"/>
  <c r="Q44" i="56"/>
  <c r="AM44" i="56"/>
  <c r="AI44" i="56"/>
  <c r="Y44" i="56"/>
  <c r="AS43" i="56"/>
  <c r="AC43" i="56"/>
  <c r="AI43" i="56"/>
  <c r="Q43" i="56"/>
  <c r="AM43" i="56"/>
  <c r="Y43" i="56"/>
  <c r="AI42" i="56"/>
  <c r="AC42" i="56"/>
  <c r="Q42" i="56"/>
  <c r="Y42" i="56" s="1"/>
  <c r="AM42" i="56"/>
  <c r="AS42" i="56"/>
  <c r="AI41" i="56"/>
  <c r="Q41" i="56"/>
  <c r="AM41" i="56"/>
  <c r="AS41" i="56" s="1"/>
  <c r="Y41" i="56"/>
  <c r="AS40" i="56"/>
  <c r="AI40" i="56"/>
  <c r="Q40" i="56"/>
  <c r="AM40" i="56"/>
  <c r="Y40" i="56"/>
  <c r="AC39" i="56"/>
  <c r="AI39" i="56"/>
  <c r="Q39" i="56"/>
  <c r="AM39" i="56"/>
  <c r="AS39" i="56" s="1"/>
  <c r="Y39" i="56"/>
  <c r="AC38" i="56"/>
  <c r="AI38" i="56" s="1"/>
  <c r="Q38" i="56"/>
  <c r="Y38" i="56" s="1"/>
  <c r="AM38" i="56"/>
  <c r="AS38" i="56" s="1"/>
  <c r="AI37" i="56"/>
  <c r="AM37" i="56"/>
  <c r="Y37" i="56"/>
  <c r="AS37" i="56"/>
  <c r="AS36" i="56"/>
  <c r="AC36" i="56"/>
  <c r="Q36" i="56"/>
  <c r="AM36" i="56"/>
  <c r="AI36" i="56"/>
  <c r="Y36" i="56"/>
  <c r="AC35" i="56"/>
  <c r="AI35" i="56" s="1"/>
  <c r="Q35" i="56"/>
  <c r="AM35" i="56"/>
  <c r="AS35" i="56" s="1"/>
  <c r="Y35" i="56"/>
  <c r="AS34" i="56"/>
  <c r="AC34" i="56"/>
  <c r="Q34" i="56"/>
  <c r="AM34" i="56"/>
  <c r="AI34" i="56"/>
  <c r="Y34" i="56"/>
  <c r="AS33" i="56"/>
  <c r="AC33" i="56"/>
  <c r="AI33" i="56"/>
  <c r="Q33" i="56"/>
  <c r="AM33" i="56"/>
  <c r="Y33" i="56"/>
  <c r="AC32" i="56"/>
  <c r="AI32" i="56" s="1"/>
  <c r="Q32" i="56"/>
  <c r="Y32" i="56" s="1"/>
  <c r="AM32" i="56"/>
  <c r="AS32" i="56"/>
  <c r="AC31" i="56"/>
  <c r="AI31" i="56" s="1"/>
  <c r="AM31" i="56"/>
  <c r="AS31" i="56" s="1"/>
  <c r="Q31" i="56"/>
  <c r="Y31" i="56" s="1"/>
  <c r="AC30" i="56"/>
  <c r="AI30" i="56" s="1"/>
  <c r="Q30" i="56"/>
  <c r="AM30" i="56"/>
  <c r="AS30" i="56" s="1"/>
  <c r="Y30" i="56"/>
  <c r="AS29" i="56"/>
  <c r="AC29" i="56"/>
  <c r="AI29" i="56"/>
  <c r="Q29" i="56"/>
  <c r="Y29" i="56" s="1"/>
  <c r="AM29" i="56"/>
  <c r="AC28" i="56"/>
  <c r="AI28" i="56" s="1"/>
  <c r="Q28" i="56"/>
  <c r="AM28" i="56"/>
  <c r="AS28" i="56" s="1"/>
  <c r="Y28" i="56"/>
  <c r="AS27" i="56"/>
  <c r="AC27" i="56"/>
  <c r="Q27" i="56"/>
  <c r="AM27" i="56"/>
  <c r="AI27" i="56"/>
  <c r="Y27" i="56"/>
  <c r="AI26" i="56"/>
  <c r="AC26" i="56"/>
  <c r="Q26" i="56"/>
  <c r="AM26" i="56"/>
  <c r="AS26" i="56" s="1"/>
  <c r="Y26" i="56"/>
  <c r="AM25" i="56"/>
  <c r="AS25" i="56" s="1"/>
  <c r="AC25" i="56"/>
  <c r="AI25" i="56" s="1"/>
  <c r="Q25" i="56"/>
  <c r="Y25" i="56" s="1"/>
  <c r="AS24" i="56"/>
  <c r="AI24" i="56"/>
  <c r="Q24" i="56"/>
  <c r="Y24" i="56" s="1"/>
  <c r="AM24" i="56"/>
  <c r="AS23" i="56"/>
  <c r="AC23" i="56"/>
  <c r="AI23" i="56"/>
  <c r="Q23" i="56"/>
  <c r="AM23" i="56"/>
  <c r="Y23" i="56"/>
  <c r="AS22" i="56"/>
  <c r="AC22" i="56"/>
  <c r="AI22" i="56"/>
  <c r="Q22" i="56"/>
  <c r="AM22" i="56"/>
  <c r="Y22" i="56"/>
  <c r="AC21" i="56"/>
  <c r="AI21" i="56"/>
  <c r="Q21" i="56"/>
  <c r="AM21" i="56"/>
  <c r="AS21" i="56" s="1"/>
  <c r="Y21" i="56"/>
  <c r="AS16" i="56"/>
  <c r="AC16" i="56"/>
  <c r="AI16" i="56"/>
  <c r="AM16" i="56"/>
  <c r="Q16" i="56"/>
  <c r="Y16" i="56"/>
  <c r="AC15" i="56"/>
  <c r="AI15" i="56" s="1"/>
  <c r="Q15" i="56"/>
  <c r="AM15" i="56"/>
  <c r="Y15" i="56"/>
  <c r="AS15" i="56"/>
  <c r="AI14" i="56"/>
  <c r="AC14" i="56"/>
  <c r="Q14" i="56"/>
  <c r="AM14" i="56"/>
  <c r="Y14" i="56"/>
  <c r="AS14" i="56"/>
  <c r="AC13" i="56"/>
  <c r="AI13" i="56" s="1"/>
  <c r="Q13" i="56"/>
  <c r="Y13" i="56" s="1"/>
  <c r="AM13" i="56"/>
  <c r="AS13" i="56"/>
  <c r="AS12" i="56"/>
  <c r="AC12" i="56"/>
  <c r="AI12" i="56" s="1"/>
  <c r="AM12" i="56"/>
  <c r="Q12" i="56"/>
  <c r="Y12" i="56"/>
  <c r="AI11" i="56"/>
  <c r="AC11" i="56"/>
  <c r="Q11" i="56"/>
  <c r="AM11" i="56"/>
  <c r="Y11" i="56"/>
  <c r="AS11" i="56"/>
  <c r="AS10" i="56"/>
  <c r="AC10" i="56"/>
  <c r="AI10" i="56"/>
  <c r="Q10" i="56"/>
  <c r="AM10" i="56"/>
  <c r="Y10" i="56"/>
  <c r="AC9" i="56"/>
  <c r="Q9" i="56"/>
  <c r="AM9" i="56"/>
  <c r="AI9" i="56"/>
  <c r="Y9" i="56"/>
  <c r="AS8" i="56"/>
  <c r="AC8" i="56"/>
  <c r="AI8" i="56"/>
  <c r="AM8" i="56"/>
  <c r="Q8" i="56"/>
  <c r="Y8" i="56"/>
  <c r="BQ23" i="88"/>
  <c r="BO23" i="88"/>
  <c r="BM23" i="88"/>
  <c r="BK23" i="88"/>
  <c r="BS12" i="88"/>
  <c r="BS20" i="88"/>
  <c r="BU14" i="88"/>
  <c r="BS14" i="88"/>
  <c r="BU16" i="88"/>
  <c r="BS16" i="88"/>
  <c r="BU21" i="88"/>
  <c r="BS21" i="88"/>
  <c r="BS11" i="88"/>
  <c r="BU11" i="88"/>
  <c r="BU18" i="88"/>
  <c r="BS18" i="88"/>
  <c r="BU8" i="88"/>
  <c r="BS8" i="88"/>
  <c r="BU13" i="88"/>
  <c r="BS13" i="88"/>
  <c r="BS15" i="88"/>
  <c r="BU15" i="88"/>
  <c r="BS22" i="88"/>
  <c r="BU22" i="88"/>
  <c r="BU10" i="88"/>
  <c r="BS10" i="88"/>
  <c r="BS19" i="88"/>
  <c r="BU19" i="88"/>
  <c r="BS9" i="88"/>
  <c r="BS17" i="88"/>
  <c r="BQ23" i="89"/>
  <c r="BO23" i="89"/>
  <c r="BM23" i="89"/>
  <c r="BS10" i="89"/>
  <c r="BW10" i="89"/>
  <c r="BS18" i="89"/>
  <c r="BU16" i="89"/>
  <c r="BS16" i="89"/>
  <c r="BU19" i="89"/>
  <c r="BS19" i="89"/>
  <c r="BU21" i="89"/>
  <c r="BS21" i="89"/>
  <c r="BU8" i="89"/>
  <c r="BS8" i="89"/>
  <c r="BU11" i="89"/>
  <c r="BS11" i="89"/>
  <c r="BU13" i="89"/>
  <c r="BS13" i="89"/>
  <c r="BS15" i="89"/>
  <c r="BU15" i="89"/>
  <c r="BU20" i="89"/>
  <c r="BS20" i="89"/>
  <c r="BU12" i="89"/>
  <c r="BS12" i="89"/>
  <c r="BS14" i="89"/>
  <c r="BS22" i="89"/>
  <c r="BS9" i="89"/>
  <c r="BS17" i="89"/>
  <c r="BQ23" i="90"/>
  <c r="BO23" i="90"/>
  <c r="BM23" i="90"/>
  <c r="BS10" i="90"/>
  <c r="BS12" i="90"/>
  <c r="BW12" i="90"/>
  <c r="BS20" i="90"/>
  <c r="BS18" i="90"/>
  <c r="BS11" i="90"/>
  <c r="BU11" i="90"/>
  <c r="BU8" i="90"/>
  <c r="BS8" i="90"/>
  <c r="BS21" i="90"/>
  <c r="BU21" i="90"/>
  <c r="BS13" i="90"/>
  <c r="BU13" i="90"/>
  <c r="BS15" i="90"/>
  <c r="BU15" i="90"/>
  <c r="BS22" i="90"/>
  <c r="BU22" i="90"/>
  <c r="BS19" i="90"/>
  <c r="BU19" i="90"/>
  <c r="BU14" i="90"/>
  <c r="BS14" i="90"/>
  <c r="BU16" i="90"/>
  <c r="BS16" i="90"/>
  <c r="BS9" i="90"/>
  <c r="BS17" i="90"/>
  <c r="BQ23" i="91"/>
  <c r="BO23" i="91"/>
  <c r="BM23" i="91"/>
  <c r="BI23" i="91"/>
  <c r="BS14" i="91"/>
  <c r="BU8" i="91"/>
  <c r="BS8" i="91"/>
  <c r="BU19" i="91"/>
  <c r="BS19" i="91"/>
  <c r="BU21" i="91"/>
  <c r="BS21" i="91"/>
  <c r="BU10" i="91"/>
  <c r="BS10" i="91"/>
  <c r="BU12" i="91"/>
  <c r="BS12" i="91"/>
  <c r="BU16" i="91"/>
  <c r="BS16" i="91"/>
  <c r="BU18" i="91"/>
  <c r="BS18" i="91"/>
  <c r="BU20" i="91"/>
  <c r="BS20" i="91"/>
  <c r="BU11" i="91"/>
  <c r="BS11" i="91"/>
  <c r="BU13" i="91"/>
  <c r="BS13" i="91"/>
  <c r="BS15" i="91"/>
  <c r="BU15" i="91"/>
  <c r="BS22" i="91"/>
  <c r="BS9" i="91"/>
  <c r="BS17" i="91"/>
  <c r="BQ23" i="92"/>
  <c r="BO23" i="92"/>
  <c r="BM23" i="92"/>
  <c r="BK23" i="92"/>
  <c r="BS12" i="92"/>
  <c r="BS20" i="92"/>
  <c r="BU14" i="92"/>
  <c r="BS14" i="92"/>
  <c r="BU16" i="92"/>
  <c r="BS16" i="92"/>
  <c r="BU21" i="92"/>
  <c r="BS21" i="92"/>
  <c r="BS11" i="92"/>
  <c r="BU11" i="92"/>
  <c r="BU18" i="92"/>
  <c r="BS18" i="92"/>
  <c r="BU8" i="92"/>
  <c r="BS8" i="92"/>
  <c r="BU13" i="92"/>
  <c r="BS13" i="92"/>
  <c r="BS15" i="92"/>
  <c r="BU15" i="92"/>
  <c r="BS22" i="92"/>
  <c r="BU22" i="92"/>
  <c r="BU10" i="92"/>
  <c r="BS10" i="92"/>
  <c r="BS19" i="92"/>
  <c r="BU19" i="92"/>
  <c r="BS9" i="92"/>
  <c r="BS17" i="92"/>
  <c r="K32" i="94"/>
  <c r="M32" i="94" s="1"/>
  <c r="AC44" i="97"/>
  <c r="I45" i="98"/>
  <c r="I81" i="98" s="1"/>
  <c r="K58" i="98" s="1"/>
  <c r="O58" i="98" s="1"/>
  <c r="K67" i="98"/>
  <c r="O67" i="98" s="1"/>
  <c r="K64" i="98"/>
  <c r="O64" i="98" s="1"/>
  <c r="K61" i="98"/>
  <c r="O61" i="98" s="1"/>
  <c r="K29" i="98"/>
  <c r="O29" i="98" s="1"/>
  <c r="K28" i="98"/>
  <c r="O28" i="98" s="1"/>
  <c r="K24" i="98"/>
  <c r="O24" i="98" s="1"/>
  <c r="K20" i="98"/>
  <c r="O20" i="98" s="1"/>
  <c r="K70" i="98"/>
  <c r="O70" i="98" s="1"/>
  <c r="K47" i="98"/>
  <c r="O47" i="98" s="1"/>
  <c r="K15" i="98"/>
  <c r="O15" i="98" s="1"/>
  <c r="K11" i="98"/>
  <c r="O11" i="98" s="1"/>
  <c r="K12" i="98"/>
  <c r="O12" i="98" s="1"/>
  <c r="K80" i="98"/>
  <c r="O80" i="98" s="1"/>
  <c r="K51" i="98"/>
  <c r="O51" i="98" s="1"/>
  <c r="K41" i="98"/>
  <c r="O41" i="98" s="1"/>
  <c r="K18" i="98"/>
  <c r="O18" i="98" s="1"/>
  <c r="K50" i="98"/>
  <c r="O50" i="98" s="1"/>
  <c r="K38" i="98"/>
  <c r="O38" i="98" s="1"/>
  <c r="K25" i="98"/>
  <c r="O25" i="98" s="1"/>
  <c r="K21" i="98"/>
  <c r="O21" i="98" s="1"/>
  <c r="K16" i="98"/>
  <c r="O16" i="98" s="1"/>
  <c r="K77" i="98"/>
  <c r="O77" i="98" s="1"/>
  <c r="K48" i="98"/>
  <c r="O48" i="98" s="1"/>
  <c r="S48" i="98" s="1"/>
  <c r="K39" i="98"/>
  <c r="O39" i="98" s="1"/>
  <c r="K34" i="98"/>
  <c r="O34" i="98" s="1"/>
  <c r="K26" i="98"/>
  <c r="O26" i="98" s="1"/>
  <c r="K54" i="98"/>
  <c r="O54" i="98" s="1"/>
  <c r="K46" i="98"/>
  <c r="O46" i="98" s="1"/>
  <c r="S46" i="98" s="1"/>
  <c r="K13" i="98"/>
  <c r="O13" i="98" s="1"/>
  <c r="K10" i="98"/>
  <c r="K75" i="98"/>
  <c r="O75" i="98" s="1"/>
  <c r="K35" i="98"/>
  <c r="O35" i="98" s="1"/>
  <c r="K27" i="98"/>
  <c r="O27" i="98" s="1"/>
  <c r="K19" i="98"/>
  <c r="O19" i="98" s="1"/>
  <c r="K78" i="98"/>
  <c r="O78" i="98" s="1"/>
  <c r="K55" i="98"/>
  <c r="O55" i="98" s="1"/>
  <c r="K14" i="98"/>
  <c r="O14" i="98" s="1"/>
  <c r="I82" i="98"/>
  <c r="AC30" i="102"/>
  <c r="AC31" i="102" s="1"/>
  <c r="U30" i="102"/>
  <c r="U31" i="102" s="1"/>
  <c r="AA26" i="102"/>
  <c r="M28" i="102"/>
  <c r="M29" i="102" s="1"/>
  <c r="M26" i="102"/>
  <c r="M27" i="102" s="1"/>
  <c r="K30" i="102"/>
  <c r="K31" i="102" s="1"/>
  <c r="I30" i="102"/>
  <c r="I31" i="102" s="1"/>
  <c r="Q28" i="102"/>
  <c r="Q29" i="102" s="1"/>
  <c r="K38" i="122"/>
  <c r="K27" i="122"/>
  <c r="K26" i="122"/>
  <c r="K24" i="122"/>
  <c r="K23" i="122"/>
  <c r="E39" i="122"/>
  <c r="E52" i="122" s="1"/>
  <c r="K16" i="122"/>
  <c r="K14" i="122"/>
  <c r="G39" i="122"/>
  <c r="G52" i="122" s="1"/>
  <c r="K13" i="122"/>
  <c r="W36" i="123"/>
  <c r="S36" i="123"/>
  <c r="O36" i="123"/>
  <c r="K36" i="123"/>
  <c r="G36" i="123"/>
  <c r="AA36" i="123"/>
  <c r="O35" i="124"/>
  <c r="G35" i="124"/>
  <c r="S35" i="124"/>
  <c r="AA12" i="124"/>
  <c r="AA35" i="124" s="1"/>
  <c r="W35" i="124"/>
  <c r="K35" i="124"/>
  <c r="I24" i="135"/>
  <c r="I18" i="135"/>
  <c r="AO31" i="142"/>
  <c r="AK30" i="142"/>
  <c r="AO19" i="142"/>
  <c r="AI19" i="142"/>
  <c r="AK19" i="142"/>
  <c r="AM19" i="142"/>
  <c r="AO15" i="142"/>
  <c r="AK15" i="142"/>
  <c r="AI15" i="142"/>
  <c r="AM15" i="142"/>
  <c r="AO31" i="143"/>
  <c r="AI31" i="143"/>
  <c r="AK31" i="143"/>
  <c r="AM31" i="143"/>
  <c r="AO30" i="143"/>
  <c r="AO19" i="143"/>
  <c r="AI19" i="143"/>
  <c r="AK19" i="143"/>
  <c r="AM19" i="143"/>
  <c r="AO15" i="143"/>
  <c r="AO11" i="143"/>
  <c r="AI11" i="143"/>
  <c r="AK11" i="143"/>
  <c r="AM11" i="143"/>
  <c r="AY25" i="145"/>
  <c r="AS25" i="145"/>
  <c r="BE25" i="145"/>
  <c r="Q58" i="147"/>
  <c r="S58" i="147"/>
  <c r="U52" i="147"/>
  <c r="Q52" i="147"/>
  <c r="S52" i="147"/>
  <c r="U51" i="147"/>
  <c r="M133" i="11" l="1"/>
  <c r="M134" i="11" s="1"/>
  <c r="K158" i="11"/>
  <c r="M158" i="11" s="1"/>
  <c r="K145" i="11"/>
  <c r="M145" i="11" s="1"/>
  <c r="K155" i="11"/>
  <c r="M155" i="11" s="1"/>
  <c r="K137" i="11"/>
  <c r="M137" i="11" s="1"/>
  <c r="K171" i="11"/>
  <c r="M171" i="11" s="1"/>
  <c r="K165" i="11"/>
  <c r="M165" i="11" s="1"/>
  <c r="K140" i="11"/>
  <c r="M140" i="11" s="1"/>
  <c r="K149" i="11"/>
  <c r="M149" i="11" s="1"/>
  <c r="K150" i="11"/>
  <c r="M150" i="11" s="1"/>
  <c r="K144" i="11"/>
  <c r="M144" i="11" s="1"/>
  <c r="K157" i="11"/>
  <c r="M157" i="11" s="1"/>
  <c r="K164" i="11"/>
  <c r="M164" i="11" s="1"/>
  <c r="K143" i="11"/>
  <c r="M143" i="11" s="1"/>
  <c r="K154" i="11"/>
  <c r="M154" i="11" s="1"/>
  <c r="K159" i="11"/>
  <c r="M159" i="11" s="1"/>
  <c r="K135" i="11"/>
  <c r="M135" i="11" s="1"/>
  <c r="K170" i="11"/>
  <c r="M170" i="11" s="1"/>
  <c r="K136" i="11"/>
  <c r="M136" i="11" s="1"/>
  <c r="K160" i="11"/>
  <c r="M160" i="11" s="1"/>
  <c r="K167" i="11"/>
  <c r="M167" i="11" s="1"/>
  <c r="K168" i="11"/>
  <c r="M168" i="11" s="1"/>
  <c r="K146" i="11"/>
  <c r="M146" i="11" s="1"/>
  <c r="K151" i="11"/>
  <c r="M151" i="11" s="1"/>
  <c r="K169" i="11"/>
  <c r="M169" i="11" s="1"/>
  <c r="K172" i="11"/>
  <c r="M172" i="11" s="1"/>
  <c r="K138" i="11"/>
  <c r="M138" i="11" s="1"/>
  <c r="K156" i="11"/>
  <c r="M156" i="11" s="1"/>
  <c r="K141" i="11"/>
  <c r="M141" i="11" s="1"/>
  <c r="K174" i="11"/>
  <c r="M174" i="11" s="1"/>
  <c r="K173" i="11"/>
  <c r="M173" i="11" s="1"/>
  <c r="K166" i="11"/>
  <c r="M166" i="11" s="1"/>
  <c r="K153" i="11"/>
  <c r="M153" i="11" s="1"/>
  <c r="K148" i="11"/>
  <c r="M148" i="11" s="1"/>
  <c r="AK44" i="30"/>
  <c r="BA48" i="30"/>
  <c r="AE48" i="30"/>
  <c r="AK48" i="30"/>
  <c r="AU48" i="30"/>
  <c r="S46" i="30"/>
  <c r="AM46" i="30" s="1"/>
  <c r="AS46" i="30" s="1"/>
  <c r="W46" i="30"/>
  <c r="AC46" i="30" s="1"/>
  <c r="S45" i="30"/>
  <c r="AM45" i="30" s="1"/>
  <c r="AS45" i="30" s="1"/>
  <c r="W45" i="30"/>
  <c r="AC45" i="30" s="1"/>
  <c r="S40" i="30"/>
  <c r="AM40" i="30" s="1"/>
  <c r="AS40" i="30" s="1"/>
  <c r="W40" i="30"/>
  <c r="AC40" i="30" s="1"/>
  <c r="S39" i="30"/>
  <c r="AM39" i="30" s="1"/>
  <c r="AS39" i="30" s="1"/>
  <c r="W39" i="30"/>
  <c r="AC39" i="30" s="1"/>
  <c r="S38" i="30"/>
  <c r="AM38" i="30" s="1"/>
  <c r="AS38" i="30" s="1"/>
  <c r="W38" i="30"/>
  <c r="AC38" i="30" s="1"/>
  <c r="S37" i="30"/>
  <c r="AM37" i="30" s="1"/>
  <c r="AS37" i="30" s="1"/>
  <c r="W37" i="30"/>
  <c r="AC37" i="30" s="1"/>
  <c r="S36" i="30"/>
  <c r="AM36" i="30" s="1"/>
  <c r="AS36" i="30" s="1"/>
  <c r="W36" i="30"/>
  <c r="AC36" i="30" s="1"/>
  <c r="AM34" i="30"/>
  <c r="AS34" i="30" s="1"/>
  <c r="W34" i="30"/>
  <c r="AC34" i="30" s="1"/>
  <c r="S33" i="30"/>
  <c r="AM33" i="30" s="1"/>
  <c r="AS33" i="30" s="1"/>
  <c r="W33" i="30"/>
  <c r="AC33" i="30" s="1"/>
  <c r="S32" i="30"/>
  <c r="AM32" i="30" s="1"/>
  <c r="W32" i="30"/>
  <c r="S31" i="30"/>
  <c r="AM31" i="30" s="1"/>
  <c r="W31" i="30"/>
  <c r="AS30" i="30"/>
  <c r="W30" i="30"/>
  <c r="S29" i="30"/>
  <c r="AM29" i="30" s="1"/>
  <c r="W29" i="30"/>
  <c r="Y28" i="30"/>
  <c r="AI28" i="30" s="1"/>
  <c r="AC28" i="30"/>
  <c r="AS28" i="30"/>
  <c r="Y27" i="30"/>
  <c r="AC27" i="30"/>
  <c r="AU27" i="30"/>
  <c r="AE27" i="30"/>
  <c r="AO27" i="30"/>
  <c r="S26" i="30"/>
  <c r="AM26" i="30" s="1"/>
  <c r="W26" i="30"/>
  <c r="S25" i="30"/>
  <c r="AM25" i="30" s="1"/>
  <c r="W25" i="30"/>
  <c r="AK24" i="30"/>
  <c r="AI24" i="30"/>
  <c r="AY24" i="30"/>
  <c r="AS24" i="30"/>
  <c r="AU24" i="30"/>
  <c r="S23" i="30"/>
  <c r="AM23" i="30" s="1"/>
  <c r="W23" i="30"/>
  <c r="S22" i="30"/>
  <c r="AM22" i="30" s="1"/>
  <c r="W22" i="30"/>
  <c r="Y21" i="30"/>
  <c r="AC21" i="30"/>
  <c r="AU21" i="30"/>
  <c r="AS21" i="30"/>
  <c r="S20" i="30"/>
  <c r="AM20" i="30" s="1"/>
  <c r="AS20" i="30" s="1"/>
  <c r="W20" i="30"/>
  <c r="AC20" i="30" s="1"/>
  <c r="S19" i="30"/>
  <c r="W19" i="30"/>
  <c r="AM18" i="30"/>
  <c r="W18" i="30"/>
  <c r="S17" i="30"/>
  <c r="W17" i="30"/>
  <c r="S16" i="30"/>
  <c r="AM16" i="30" s="1"/>
  <c r="W16" i="30"/>
  <c r="S15" i="30"/>
  <c r="AM15" i="30" s="1"/>
  <c r="W15" i="30"/>
  <c r="S14" i="30"/>
  <c r="W14" i="30"/>
  <c r="S13" i="30"/>
  <c r="AM13" i="30" s="1"/>
  <c r="W13" i="30"/>
  <c r="S12" i="30"/>
  <c r="W12" i="30"/>
  <c r="S11" i="30"/>
  <c r="AM11" i="30" s="1"/>
  <c r="W11" i="30"/>
  <c r="S10" i="30"/>
  <c r="W10" i="30"/>
  <c r="S9" i="30"/>
  <c r="W9" i="30"/>
  <c r="AK8" i="30"/>
  <c r="AI8" i="30"/>
  <c r="AY8" i="30"/>
  <c r="AS8" i="30"/>
  <c r="AU8" i="30"/>
  <c r="S46" i="31"/>
  <c r="W46" i="31"/>
  <c r="AC46" i="31" s="1"/>
  <c r="AK45" i="31"/>
  <c r="AI45" i="31"/>
  <c r="AY45" i="31"/>
  <c r="AS45" i="31"/>
  <c r="AU45" i="31"/>
  <c r="AM43" i="31"/>
  <c r="AS43" i="31" s="1"/>
  <c r="S42" i="31"/>
  <c r="W42" i="31"/>
  <c r="AU41" i="31"/>
  <c r="S40" i="31"/>
  <c r="AM40" i="31" s="1"/>
  <c r="AS40" i="31" s="1"/>
  <c r="W40" i="31"/>
  <c r="AC40" i="31" s="1"/>
  <c r="S39" i="31"/>
  <c r="W39" i="31"/>
  <c r="AC39" i="31" s="1"/>
  <c r="S38" i="31"/>
  <c r="AM38" i="31" s="1"/>
  <c r="AS38" i="31" s="1"/>
  <c r="W38" i="31"/>
  <c r="AC38" i="31" s="1"/>
  <c r="AM37" i="31"/>
  <c r="W37" i="31"/>
  <c r="S36" i="31"/>
  <c r="AM36" i="31" s="1"/>
  <c r="W36" i="31"/>
  <c r="AS34" i="31"/>
  <c r="W34" i="31"/>
  <c r="S33" i="31"/>
  <c r="AM33" i="31" s="1"/>
  <c r="W33" i="31"/>
  <c r="Y32" i="31"/>
  <c r="AI32" i="31" s="1"/>
  <c r="AC32" i="31"/>
  <c r="AS32" i="31"/>
  <c r="S31" i="31"/>
  <c r="W31" i="31"/>
  <c r="W30" i="31"/>
  <c r="AM30" i="31"/>
  <c r="S29" i="31"/>
  <c r="AM29" i="31" s="1"/>
  <c r="W29" i="31"/>
  <c r="Y28" i="31"/>
  <c r="AI28" i="31" s="1"/>
  <c r="AC28" i="31"/>
  <c r="AS28" i="31"/>
  <c r="Y27" i="31"/>
  <c r="AI27" i="31" s="1"/>
  <c r="AC27" i="31"/>
  <c r="S27" i="31"/>
  <c r="AM27" i="31" s="1"/>
  <c r="S26" i="31"/>
  <c r="AM26" i="31" s="1"/>
  <c r="W26" i="31"/>
  <c r="S25" i="31"/>
  <c r="W25" i="31"/>
  <c r="AM24" i="31"/>
  <c r="W24" i="31"/>
  <c r="S23" i="31"/>
  <c r="AM23" i="31" s="1"/>
  <c r="W23" i="31"/>
  <c r="S22" i="31"/>
  <c r="AM22" i="31" s="1"/>
  <c r="W22" i="31"/>
  <c r="S21" i="31"/>
  <c r="AM21" i="31" s="1"/>
  <c r="W21" i="31"/>
  <c r="S20" i="31"/>
  <c r="AM20" i="31" s="1"/>
  <c r="W20" i="31"/>
  <c r="AM19" i="31"/>
  <c r="W19" i="31"/>
  <c r="S18" i="31"/>
  <c r="AM18" i="31" s="1"/>
  <c r="W18" i="31"/>
  <c r="AS17" i="31"/>
  <c r="AC17" i="31"/>
  <c r="AM16" i="31"/>
  <c r="W16" i="31"/>
  <c r="AM15" i="31"/>
  <c r="W15" i="31"/>
  <c r="S14" i="31"/>
  <c r="AM14" i="31" s="1"/>
  <c r="W14" i="31"/>
  <c r="S13" i="31"/>
  <c r="AM13" i="31" s="1"/>
  <c r="W13" i="31"/>
  <c r="AM12" i="31"/>
  <c r="W12" i="31"/>
  <c r="AM11" i="31"/>
  <c r="W11" i="31"/>
  <c r="S10" i="31"/>
  <c r="AM10" i="31" s="1"/>
  <c r="W10" i="31"/>
  <c r="AS9" i="31"/>
  <c r="W9" i="31"/>
  <c r="S8" i="31"/>
  <c r="W8" i="31"/>
  <c r="S46" i="32"/>
  <c r="AM46" i="32" s="1"/>
  <c r="AS46" i="32" s="1"/>
  <c r="W46" i="32"/>
  <c r="AC46" i="32" s="1"/>
  <c r="S45" i="32"/>
  <c r="AM45" i="32" s="1"/>
  <c r="AS45" i="32" s="1"/>
  <c r="W45" i="32"/>
  <c r="AC45" i="32" s="1"/>
  <c r="AM43" i="32"/>
  <c r="AS43" i="32" s="1"/>
  <c r="S42" i="32"/>
  <c r="AM42" i="32" s="1"/>
  <c r="AS42" i="32" s="1"/>
  <c r="W42" i="32"/>
  <c r="AC42" i="32" s="1"/>
  <c r="AY41" i="32"/>
  <c r="AS41" i="32"/>
  <c r="AU41" i="32"/>
  <c r="S40" i="32"/>
  <c r="AM40" i="32" s="1"/>
  <c r="AS40" i="32" s="1"/>
  <c r="W40" i="32"/>
  <c r="AC40" i="32" s="1"/>
  <c r="S39" i="32"/>
  <c r="AM39" i="32" s="1"/>
  <c r="AS39" i="32" s="1"/>
  <c r="W39" i="32"/>
  <c r="AC39" i="32" s="1"/>
  <c r="S38" i="32"/>
  <c r="AM38" i="32" s="1"/>
  <c r="AS38" i="32" s="1"/>
  <c r="W38" i="32"/>
  <c r="AC38" i="32" s="1"/>
  <c r="S37" i="32"/>
  <c r="AM37" i="32" s="1"/>
  <c r="AS37" i="32" s="1"/>
  <c r="W37" i="32"/>
  <c r="AC37" i="32" s="1"/>
  <c r="S36" i="32"/>
  <c r="W36" i="32"/>
  <c r="AC36" i="32" s="1"/>
  <c r="S34" i="32"/>
  <c r="AM34" i="32" s="1"/>
  <c r="AS34" i="32" s="1"/>
  <c r="W34" i="32"/>
  <c r="AC34" i="32" s="1"/>
  <c r="S33" i="32"/>
  <c r="AM33" i="32" s="1"/>
  <c r="AS33" i="32" s="1"/>
  <c r="W33" i="32"/>
  <c r="AC33" i="32" s="1"/>
  <c r="Y32" i="32"/>
  <c r="AI32" i="32" s="1"/>
  <c r="AC32" i="32"/>
  <c r="AS32" i="32"/>
  <c r="S31" i="32"/>
  <c r="W31" i="32"/>
  <c r="S30" i="32"/>
  <c r="W30" i="32"/>
  <c r="AS29" i="32"/>
  <c r="W29" i="32"/>
  <c r="S28" i="32"/>
  <c r="AM28" i="32" s="1"/>
  <c r="W28" i="32"/>
  <c r="S27" i="32"/>
  <c r="W27" i="32"/>
  <c r="S26" i="32"/>
  <c r="AM26" i="32" s="1"/>
  <c r="W26" i="32"/>
  <c r="Y25" i="32"/>
  <c r="AC25" i="32"/>
  <c r="S25" i="32"/>
  <c r="AM25" i="32" s="1"/>
  <c r="S24" i="32"/>
  <c r="AM24" i="32" s="1"/>
  <c r="AS24" i="32" s="1"/>
  <c r="W24" i="32"/>
  <c r="AC24" i="32" s="1"/>
  <c r="S23" i="32"/>
  <c r="AM23" i="32" s="1"/>
  <c r="W23" i="32"/>
  <c r="S22" i="32"/>
  <c r="AM22" i="32" s="1"/>
  <c r="W22" i="32"/>
  <c r="S21" i="32"/>
  <c r="AM21" i="32" s="1"/>
  <c r="W21" i="32"/>
  <c r="AM20" i="32"/>
  <c r="AS20" i="32" s="1"/>
  <c r="W20" i="32"/>
  <c r="AC20" i="32" s="1"/>
  <c r="Y19" i="32"/>
  <c r="AI19" i="32" s="1"/>
  <c r="AC19" i="32"/>
  <c r="S18" i="32"/>
  <c r="AM18" i="32" s="1"/>
  <c r="W18" i="32"/>
  <c r="S17" i="32"/>
  <c r="AM17" i="32" s="1"/>
  <c r="W17" i="32"/>
  <c r="S16" i="32"/>
  <c r="AM16" i="32" s="1"/>
  <c r="W16" i="32"/>
  <c r="S15" i="32"/>
  <c r="AM15" i="32" s="1"/>
  <c r="W15" i="32"/>
  <c r="S14" i="32"/>
  <c r="AM14" i="32" s="1"/>
  <c r="W14" i="32"/>
  <c r="S13" i="32"/>
  <c r="AM13" i="32" s="1"/>
  <c r="W13" i="32"/>
  <c r="S12" i="32"/>
  <c r="AM12" i="32" s="1"/>
  <c r="W12" i="32"/>
  <c r="S11" i="32"/>
  <c r="AM11" i="32" s="1"/>
  <c r="W11" i="32"/>
  <c r="S10" i="32"/>
  <c r="AM10" i="32" s="1"/>
  <c r="W10" i="32"/>
  <c r="AM9" i="32"/>
  <c r="W9" i="32"/>
  <c r="AM8" i="32"/>
  <c r="AS8" i="32" s="1"/>
  <c r="W8" i="32"/>
  <c r="AC8" i="32" s="1"/>
  <c r="S46" i="33"/>
  <c r="W46" i="33"/>
  <c r="AC46" i="33" s="1"/>
  <c r="S45" i="33"/>
  <c r="AM45" i="33" s="1"/>
  <c r="AS45" i="33" s="1"/>
  <c r="W45" i="33"/>
  <c r="AC45" i="33" s="1"/>
  <c r="AM43" i="33"/>
  <c r="AS43" i="33" s="1"/>
  <c r="S42" i="33"/>
  <c r="AM42" i="33" s="1"/>
  <c r="AS42" i="33" s="1"/>
  <c r="W42" i="33"/>
  <c r="AC42" i="33" s="1"/>
  <c r="AY41" i="33"/>
  <c r="AS41" i="33"/>
  <c r="AU41" i="33"/>
  <c r="S40" i="33"/>
  <c r="AM40" i="33" s="1"/>
  <c r="AS40" i="33" s="1"/>
  <c r="W40" i="33"/>
  <c r="AC40" i="33" s="1"/>
  <c r="AC39" i="33"/>
  <c r="AE39" i="33"/>
  <c r="AM39" i="33"/>
  <c r="AS39" i="33" s="1"/>
  <c r="S38" i="33"/>
  <c r="AM38" i="33" s="1"/>
  <c r="AS38" i="33" s="1"/>
  <c r="W38" i="33"/>
  <c r="AC38" i="33" s="1"/>
  <c r="AU37" i="33"/>
  <c r="S36" i="33"/>
  <c r="W36" i="33"/>
  <c r="AC36" i="33" s="1"/>
  <c r="S34" i="33"/>
  <c r="AM34" i="33" s="1"/>
  <c r="AS34" i="33" s="1"/>
  <c r="W34" i="33"/>
  <c r="AC34" i="33" s="1"/>
  <c r="S33" i="33"/>
  <c r="W33" i="33"/>
  <c r="AC33" i="33" s="1"/>
  <c r="Y32" i="33"/>
  <c r="AI32" i="33" s="1"/>
  <c r="AC32" i="33"/>
  <c r="AS32" i="33"/>
  <c r="S31" i="33"/>
  <c r="AM31" i="33" s="1"/>
  <c r="W31" i="33"/>
  <c r="S30" i="33"/>
  <c r="AM30" i="33" s="1"/>
  <c r="W30" i="33"/>
  <c r="S29" i="33"/>
  <c r="AM29" i="33" s="1"/>
  <c r="W29" i="33"/>
  <c r="S28" i="33"/>
  <c r="AM28" i="33" s="1"/>
  <c r="W28" i="33"/>
  <c r="S27" i="33"/>
  <c r="AM27" i="33" s="1"/>
  <c r="W27" i="33"/>
  <c r="S26" i="33"/>
  <c r="AM26" i="33" s="1"/>
  <c r="W26" i="33"/>
  <c r="S25" i="33"/>
  <c r="AM25" i="33" s="1"/>
  <c r="W25" i="33"/>
  <c r="S24" i="33"/>
  <c r="AM24" i="33" s="1"/>
  <c r="AS24" i="33" s="1"/>
  <c r="W24" i="33"/>
  <c r="AC24" i="33" s="1"/>
  <c r="S23" i="33"/>
  <c r="W23" i="33"/>
  <c r="S22" i="33"/>
  <c r="AM22" i="33" s="1"/>
  <c r="W22" i="33"/>
  <c r="S21" i="33"/>
  <c r="W21" i="33"/>
  <c r="AM20" i="33"/>
  <c r="AS20" i="33" s="1"/>
  <c r="W20" i="33"/>
  <c r="AC20" i="33" s="1"/>
  <c r="S19" i="33"/>
  <c r="AM19" i="33" s="1"/>
  <c r="W19" i="33"/>
  <c r="S18" i="33"/>
  <c r="AM18" i="33" s="1"/>
  <c r="W18" i="33"/>
  <c r="Y17" i="33"/>
  <c r="AC17" i="33"/>
  <c r="S17" i="33"/>
  <c r="AM17" i="33" s="1"/>
  <c r="S16" i="33"/>
  <c r="AM16" i="33" s="1"/>
  <c r="W16" i="33"/>
  <c r="S15" i="33"/>
  <c r="AM15" i="33" s="1"/>
  <c r="W15" i="33"/>
  <c r="S14" i="33"/>
  <c r="AM14" i="33" s="1"/>
  <c r="W14" i="33"/>
  <c r="BA13" i="33"/>
  <c r="Y13" i="33"/>
  <c r="AC13" i="33"/>
  <c r="AU13" i="33"/>
  <c r="AE13" i="33"/>
  <c r="AS13" i="33"/>
  <c r="Y12" i="33"/>
  <c r="AC12" i="33"/>
  <c r="S12" i="33"/>
  <c r="AM12" i="33" s="1"/>
  <c r="S11" i="33"/>
  <c r="AM11" i="33" s="1"/>
  <c r="W11" i="33"/>
  <c r="Y10" i="33"/>
  <c r="AC10" i="33"/>
  <c r="AU10" i="33"/>
  <c r="AS10" i="33"/>
  <c r="S9" i="33"/>
  <c r="AM9" i="33" s="1"/>
  <c r="W9" i="33"/>
  <c r="S8" i="33"/>
  <c r="AM8" i="33" s="1"/>
  <c r="AS8" i="33" s="1"/>
  <c r="W8" i="33"/>
  <c r="AC8" i="33" s="1"/>
  <c r="AK46" i="34"/>
  <c r="AI46" i="34"/>
  <c r="AC46" i="34"/>
  <c r="AE46" i="34"/>
  <c r="S45" i="34"/>
  <c r="AM45" i="34" s="1"/>
  <c r="AS45" i="34" s="1"/>
  <c r="W45" i="34"/>
  <c r="AC45" i="34" s="1"/>
  <c r="AM43" i="34"/>
  <c r="AS43" i="34" s="1"/>
  <c r="S42" i="34"/>
  <c r="AM42" i="34" s="1"/>
  <c r="AS42" i="34" s="1"/>
  <c r="W42" i="34"/>
  <c r="AC42" i="34" s="1"/>
  <c r="S40" i="34"/>
  <c r="AM40" i="34" s="1"/>
  <c r="AS40" i="34" s="1"/>
  <c r="W40" i="34"/>
  <c r="AC40" i="34" s="1"/>
  <c r="AY39" i="34"/>
  <c r="AS39" i="34"/>
  <c r="AU39" i="34"/>
  <c r="S38" i="34"/>
  <c r="AM38" i="34" s="1"/>
  <c r="AS38" i="34" s="1"/>
  <c r="W38" i="34"/>
  <c r="AC38" i="34" s="1"/>
  <c r="S37" i="34"/>
  <c r="AM37" i="34" s="1"/>
  <c r="AS37" i="34" s="1"/>
  <c r="W37" i="34"/>
  <c r="AC37" i="34" s="1"/>
  <c r="AM36" i="34"/>
  <c r="AS36" i="34" s="1"/>
  <c r="W36" i="34"/>
  <c r="AC36" i="34" s="1"/>
  <c r="S34" i="34"/>
  <c r="W34" i="34"/>
  <c r="AC34" i="34" s="1"/>
  <c r="AK33" i="34"/>
  <c r="AI33" i="34"/>
  <c r="AC33" i="34"/>
  <c r="S33" i="34"/>
  <c r="AM33" i="34" s="1"/>
  <c r="AS33" i="34" s="1"/>
  <c r="S32" i="34"/>
  <c r="AM32" i="34" s="1"/>
  <c r="W32" i="34"/>
  <c r="Y31" i="34"/>
  <c r="AI31" i="34" s="1"/>
  <c r="AC31" i="34"/>
  <c r="S31" i="34"/>
  <c r="AM31" i="34" s="1"/>
  <c r="S30" i="34"/>
  <c r="AM30" i="34" s="1"/>
  <c r="W30" i="34"/>
  <c r="S29" i="34"/>
  <c r="W29" i="34"/>
  <c r="AC28" i="34"/>
  <c r="S28" i="34"/>
  <c r="AM28" i="34" s="1"/>
  <c r="Y27" i="34"/>
  <c r="AC27" i="34"/>
  <c r="AU27" i="34"/>
  <c r="AS27" i="34"/>
  <c r="S26" i="34"/>
  <c r="AM26" i="34" s="1"/>
  <c r="W26" i="34"/>
  <c r="S25" i="34"/>
  <c r="AM25" i="34" s="1"/>
  <c r="W25" i="34"/>
  <c r="S24" i="34"/>
  <c r="AM24" i="34" s="1"/>
  <c r="AS24" i="34" s="1"/>
  <c r="W24" i="34"/>
  <c r="AC24" i="34" s="1"/>
  <c r="S23" i="34"/>
  <c r="W23" i="34"/>
  <c r="S22" i="34"/>
  <c r="W22" i="34"/>
  <c r="S21" i="34"/>
  <c r="W21" i="34"/>
  <c r="AK20" i="34"/>
  <c r="AI20" i="34"/>
  <c r="AY20" i="34"/>
  <c r="AS20" i="34"/>
  <c r="AC20" i="34"/>
  <c r="AU20" i="34"/>
  <c r="S19" i="34"/>
  <c r="W19" i="34"/>
  <c r="S18" i="34"/>
  <c r="AM18" i="34" s="1"/>
  <c r="W18" i="34"/>
  <c r="S17" i="34"/>
  <c r="AM17" i="34" s="1"/>
  <c r="W17" i="34"/>
  <c r="S16" i="34"/>
  <c r="AM16" i="34" s="1"/>
  <c r="W16" i="34"/>
  <c r="Y15" i="34"/>
  <c r="AC15" i="34"/>
  <c r="S15" i="34"/>
  <c r="AM15" i="34" s="1"/>
  <c r="S14" i="34"/>
  <c r="AM14" i="34" s="1"/>
  <c r="W14" i="34"/>
  <c r="S13" i="34"/>
  <c r="AM13" i="34" s="1"/>
  <c r="W13" i="34"/>
  <c r="S12" i="34"/>
  <c r="W12" i="34"/>
  <c r="S11" i="34"/>
  <c r="AM11" i="34" s="1"/>
  <c r="W11" i="34"/>
  <c r="S10" i="34"/>
  <c r="AM10" i="34" s="1"/>
  <c r="W10" i="34"/>
  <c r="S9" i="34"/>
  <c r="AM9" i="34" s="1"/>
  <c r="W9" i="34"/>
  <c r="W8" i="34"/>
  <c r="AC8" i="34" s="1"/>
  <c r="AM8" i="34"/>
  <c r="AS8" i="34" s="1"/>
  <c r="S46" i="35"/>
  <c r="AM46" i="35" s="1"/>
  <c r="AS46" i="35" s="1"/>
  <c r="W46" i="35"/>
  <c r="AC46" i="35" s="1"/>
  <c r="S45" i="35"/>
  <c r="AM45" i="35" s="1"/>
  <c r="AS45" i="35" s="1"/>
  <c r="W45" i="35"/>
  <c r="AC45" i="35" s="1"/>
  <c r="AM43" i="35"/>
  <c r="AS43" i="35" s="1"/>
  <c r="S42" i="35"/>
  <c r="AM42" i="35" s="1"/>
  <c r="AS42" i="35" s="1"/>
  <c r="W42" i="35"/>
  <c r="AC42" i="35" s="1"/>
  <c r="AM41" i="35"/>
  <c r="AS41" i="35" s="1"/>
  <c r="S40" i="35"/>
  <c r="W40" i="35"/>
  <c r="AC40" i="35" s="1"/>
  <c r="AY39" i="35"/>
  <c r="AS39" i="35"/>
  <c r="W39" i="35"/>
  <c r="AC39" i="35" s="1"/>
  <c r="AU39" i="35"/>
  <c r="S38" i="35"/>
  <c r="AM38" i="35" s="1"/>
  <c r="AS38" i="35" s="1"/>
  <c r="W38" i="35"/>
  <c r="AC38" i="35" s="1"/>
  <c r="AM37" i="35"/>
  <c r="AS37" i="35" s="1"/>
  <c r="W37" i="35"/>
  <c r="AC37" i="35" s="1"/>
  <c r="S36" i="35"/>
  <c r="AM36" i="35" s="1"/>
  <c r="AS36" i="35" s="1"/>
  <c r="W36" i="35"/>
  <c r="AC36" i="35" s="1"/>
  <c r="S34" i="35"/>
  <c r="AM34" i="35" s="1"/>
  <c r="AS34" i="35" s="1"/>
  <c r="W34" i="35"/>
  <c r="AC34" i="35" s="1"/>
  <c r="S33" i="35"/>
  <c r="AM33" i="35" s="1"/>
  <c r="AS33" i="35" s="1"/>
  <c r="W33" i="35"/>
  <c r="AC33" i="35" s="1"/>
  <c r="S32" i="35"/>
  <c r="AM32" i="35" s="1"/>
  <c r="W32" i="35"/>
  <c r="S31" i="35"/>
  <c r="AM31" i="35" s="1"/>
  <c r="W31" i="35"/>
  <c r="S30" i="35"/>
  <c r="W30" i="35"/>
  <c r="S29" i="35"/>
  <c r="AM29" i="35" s="1"/>
  <c r="W29" i="35"/>
  <c r="W28" i="35"/>
  <c r="AS28" i="35"/>
  <c r="S27" i="35"/>
  <c r="AM27" i="35" s="1"/>
  <c r="W27" i="35"/>
  <c r="S26" i="35"/>
  <c r="AM26" i="35" s="1"/>
  <c r="W26" i="35"/>
  <c r="S25" i="35"/>
  <c r="W25" i="35"/>
  <c r="AK24" i="35"/>
  <c r="AI24" i="35"/>
  <c r="AU24" i="35"/>
  <c r="AY24" i="35"/>
  <c r="AS24" i="35"/>
  <c r="AC24" i="35"/>
  <c r="AM23" i="35"/>
  <c r="W23" i="35"/>
  <c r="Y22" i="35"/>
  <c r="AC22" i="35"/>
  <c r="AU22" i="35"/>
  <c r="AS22" i="35"/>
  <c r="Y21" i="35"/>
  <c r="AC21" i="35"/>
  <c r="S21" i="35"/>
  <c r="AM21" i="35" s="1"/>
  <c r="S20" i="35"/>
  <c r="AM20" i="35" s="1"/>
  <c r="AS20" i="35" s="1"/>
  <c r="W20" i="35"/>
  <c r="AC20" i="35" s="1"/>
  <c r="AM19" i="35"/>
  <c r="W19" i="35"/>
  <c r="S18" i="35"/>
  <c r="AM18" i="35" s="1"/>
  <c r="W18" i="35"/>
  <c r="AM17" i="35"/>
  <c r="W17" i="35"/>
  <c r="Y16" i="35"/>
  <c r="AC16" i="35"/>
  <c r="S16" i="35"/>
  <c r="AM16" i="35" s="1"/>
  <c r="AM15" i="35"/>
  <c r="W15" i="35"/>
  <c r="S14" i="35"/>
  <c r="AM14" i="35" s="1"/>
  <c r="W14" i="35"/>
  <c r="Y13" i="35"/>
  <c r="AC13" i="35"/>
  <c r="AU13" i="35"/>
  <c r="AS13" i="35"/>
  <c r="AM12" i="35"/>
  <c r="W12" i="35"/>
  <c r="AM11" i="35"/>
  <c r="W11" i="35"/>
  <c r="S10" i="35"/>
  <c r="AM10" i="35" s="1"/>
  <c r="W10" i="35"/>
  <c r="AM9" i="35"/>
  <c r="W9" i="35"/>
  <c r="AK8" i="35"/>
  <c r="AI8" i="35"/>
  <c r="AC8" i="35"/>
  <c r="S46" i="36"/>
  <c r="AM46" i="36" s="1"/>
  <c r="AS46" i="36" s="1"/>
  <c r="W46" i="36"/>
  <c r="AC46" i="36" s="1"/>
  <c r="AM45" i="36"/>
  <c r="AS45" i="36" s="1"/>
  <c r="W45" i="36"/>
  <c r="AC45" i="36" s="1"/>
  <c r="AU43" i="36"/>
  <c r="S42" i="36"/>
  <c r="W42" i="36"/>
  <c r="AM41" i="36"/>
  <c r="AS41" i="36" s="1"/>
  <c r="S40" i="36"/>
  <c r="W40" i="36"/>
  <c r="AC40" i="36" s="1"/>
  <c r="AY39" i="36"/>
  <c r="AS39" i="36"/>
  <c r="AU39" i="36"/>
  <c r="S38" i="36"/>
  <c r="W38" i="36"/>
  <c r="AC38" i="36" s="1"/>
  <c r="AK37" i="36"/>
  <c r="AI37" i="36"/>
  <c r="AC37" i="36"/>
  <c r="AE37" i="36"/>
  <c r="AE36" i="36"/>
  <c r="AK36" i="36"/>
  <c r="AI36" i="36"/>
  <c r="AC36" i="36"/>
  <c r="AS36" i="36"/>
  <c r="AU36" i="36"/>
  <c r="S34" i="36"/>
  <c r="W34" i="36"/>
  <c r="AC34" i="36" s="1"/>
  <c r="S33" i="36"/>
  <c r="AM33" i="36" s="1"/>
  <c r="AS33" i="36" s="1"/>
  <c r="W33" i="36"/>
  <c r="AC33" i="36" s="1"/>
  <c r="S32" i="36"/>
  <c r="W32" i="36"/>
  <c r="S31" i="36"/>
  <c r="W31" i="36"/>
  <c r="Y30" i="36"/>
  <c r="AI30" i="36" s="1"/>
  <c r="AC30" i="36"/>
  <c r="S30" i="36"/>
  <c r="AM30" i="36" s="1"/>
  <c r="S29" i="36"/>
  <c r="AM29" i="36" s="1"/>
  <c r="W29" i="36"/>
  <c r="S28" i="36"/>
  <c r="W28" i="36"/>
  <c r="S27" i="36"/>
  <c r="W27" i="36"/>
  <c r="AM26" i="36"/>
  <c r="W26" i="36"/>
  <c r="S25" i="36"/>
  <c r="W25" i="36"/>
  <c r="S24" i="36"/>
  <c r="AM24" i="36" s="1"/>
  <c r="AS24" i="36" s="1"/>
  <c r="W24" i="36"/>
  <c r="AC24" i="36" s="1"/>
  <c r="S23" i="36"/>
  <c r="W23" i="36"/>
  <c r="Y22" i="36"/>
  <c r="AC22" i="36"/>
  <c r="S22" i="36"/>
  <c r="Y21" i="36"/>
  <c r="AC21" i="36"/>
  <c r="S21" i="36"/>
  <c r="AM21" i="36" s="1"/>
  <c r="S20" i="36"/>
  <c r="AM20" i="36" s="1"/>
  <c r="AS20" i="36" s="1"/>
  <c r="W20" i="36"/>
  <c r="AC20" i="36" s="1"/>
  <c r="AM19" i="36"/>
  <c r="W19" i="36"/>
  <c r="AM18" i="36"/>
  <c r="W18" i="36"/>
  <c r="Y17" i="36"/>
  <c r="AC17" i="36"/>
  <c r="BA17" i="36"/>
  <c r="AU17" i="36"/>
  <c r="AS17" i="36"/>
  <c r="S16" i="36"/>
  <c r="AM16" i="36" s="1"/>
  <c r="W16" i="36"/>
  <c r="Y15" i="36"/>
  <c r="AC15" i="36"/>
  <c r="AU14" i="36"/>
  <c r="AS14" i="36"/>
  <c r="W14" i="36"/>
  <c r="S13" i="36"/>
  <c r="AM13" i="36" s="1"/>
  <c r="W13" i="36"/>
  <c r="S12" i="36"/>
  <c r="W12" i="36"/>
  <c r="S11" i="36"/>
  <c r="AM11" i="36" s="1"/>
  <c r="W11" i="36"/>
  <c r="AM10" i="36"/>
  <c r="W10" i="36"/>
  <c r="S9" i="36"/>
  <c r="AM9" i="36" s="1"/>
  <c r="W9" i="36"/>
  <c r="S8" i="36"/>
  <c r="AM8" i="36" s="1"/>
  <c r="AS8" i="36" s="1"/>
  <c r="W8" i="36"/>
  <c r="AC8" i="36" s="1"/>
  <c r="S46" i="37"/>
  <c r="AM46" i="37" s="1"/>
  <c r="AS46" i="37" s="1"/>
  <c r="W46" i="37"/>
  <c r="AC46" i="37" s="1"/>
  <c r="S45" i="37"/>
  <c r="AM45" i="37" s="1"/>
  <c r="AS45" i="37" s="1"/>
  <c r="W45" i="37"/>
  <c r="AC45" i="37" s="1"/>
  <c r="AM43" i="37"/>
  <c r="AS43" i="37" s="1"/>
  <c r="AY42" i="37"/>
  <c r="AS42" i="37"/>
  <c r="AU42" i="37"/>
  <c r="AM41" i="37"/>
  <c r="AS41" i="37" s="1"/>
  <c r="S40" i="37"/>
  <c r="AM40" i="37" s="1"/>
  <c r="AS40" i="37" s="1"/>
  <c r="W40" i="37"/>
  <c r="AC40" i="37" s="1"/>
  <c r="S39" i="37"/>
  <c r="AM39" i="37" s="1"/>
  <c r="AS39" i="37" s="1"/>
  <c r="W39" i="37"/>
  <c r="AC39" i="37" s="1"/>
  <c r="S38" i="37"/>
  <c r="AM38" i="37" s="1"/>
  <c r="AS38" i="37" s="1"/>
  <c r="W38" i="37"/>
  <c r="AC38" i="37" s="1"/>
  <c r="S37" i="37"/>
  <c r="AM37" i="37" s="1"/>
  <c r="AS37" i="37" s="1"/>
  <c r="W37" i="37"/>
  <c r="AC37" i="37" s="1"/>
  <c r="S36" i="37"/>
  <c r="AM36" i="37" s="1"/>
  <c r="AS36" i="37" s="1"/>
  <c r="W36" i="37"/>
  <c r="AC36" i="37" s="1"/>
  <c r="S34" i="37"/>
  <c r="AM34" i="37" s="1"/>
  <c r="AS34" i="37" s="1"/>
  <c r="W34" i="37"/>
  <c r="AC34" i="37" s="1"/>
  <c r="S33" i="37"/>
  <c r="AM33" i="37" s="1"/>
  <c r="AS33" i="37" s="1"/>
  <c r="W33" i="37"/>
  <c r="AC33" i="37" s="1"/>
  <c r="S32" i="37"/>
  <c r="AM32" i="37" s="1"/>
  <c r="W32" i="37"/>
  <c r="S31" i="37"/>
  <c r="AM31" i="37" s="1"/>
  <c r="W31" i="37"/>
  <c r="S30" i="37"/>
  <c r="AM30" i="37" s="1"/>
  <c r="W30" i="37"/>
  <c r="S29" i="37"/>
  <c r="AM29" i="37" s="1"/>
  <c r="W29" i="37"/>
  <c r="S28" i="37"/>
  <c r="W28" i="37"/>
  <c r="S27" i="37"/>
  <c r="W27" i="37"/>
  <c r="S26" i="37"/>
  <c r="AM26" i="37" s="1"/>
  <c r="W26" i="37"/>
  <c r="S25" i="37"/>
  <c r="AM25" i="37" s="1"/>
  <c r="W25" i="37"/>
  <c r="AM24" i="37"/>
  <c r="AS24" i="37" s="1"/>
  <c r="W24" i="37"/>
  <c r="AC24" i="37" s="1"/>
  <c r="S23" i="37"/>
  <c r="AM23" i="37" s="1"/>
  <c r="W23" i="37"/>
  <c r="S22" i="37"/>
  <c r="AM22" i="37" s="1"/>
  <c r="W22" i="37"/>
  <c r="Y21" i="37"/>
  <c r="AC21" i="37"/>
  <c r="AU21" i="37"/>
  <c r="AS21" i="37"/>
  <c r="S20" i="37"/>
  <c r="AM20" i="37" s="1"/>
  <c r="AS20" i="37" s="1"/>
  <c r="W20" i="37"/>
  <c r="AC20" i="37" s="1"/>
  <c r="S19" i="37"/>
  <c r="AM19" i="37" s="1"/>
  <c r="W19" i="37"/>
  <c r="S18" i="37"/>
  <c r="AM18" i="37" s="1"/>
  <c r="W18" i="37"/>
  <c r="Y17" i="37"/>
  <c r="AC17" i="37"/>
  <c r="S17" i="37"/>
  <c r="AM17" i="37" s="1"/>
  <c r="S16" i="37"/>
  <c r="AM16" i="37" s="1"/>
  <c r="W16" i="37"/>
  <c r="S15" i="37"/>
  <c r="AM15" i="37" s="1"/>
  <c r="W15" i="37"/>
  <c r="AM14" i="37"/>
  <c r="W14" i="37"/>
  <c r="S13" i="37"/>
  <c r="W13" i="37"/>
  <c r="S12" i="37"/>
  <c r="AM12" i="37" s="1"/>
  <c r="W12" i="37"/>
  <c r="AM11" i="37"/>
  <c r="W11" i="37"/>
  <c r="S10" i="37"/>
  <c r="AM10" i="37" s="1"/>
  <c r="W10" i="37"/>
  <c r="S9" i="37"/>
  <c r="AM9" i="37" s="1"/>
  <c r="W9" i="37"/>
  <c r="S8" i="37"/>
  <c r="AM8" i="37" s="1"/>
  <c r="AS8" i="37" s="1"/>
  <c r="W8" i="37"/>
  <c r="AC8" i="37" s="1"/>
  <c r="S46" i="38"/>
  <c r="AM46" i="38" s="1"/>
  <c r="AS46" i="38" s="1"/>
  <c r="W46" i="38"/>
  <c r="AC46" i="38" s="1"/>
  <c r="S45" i="38"/>
  <c r="AM45" i="38" s="1"/>
  <c r="AS45" i="38" s="1"/>
  <c r="W45" i="38"/>
  <c r="AC45" i="38" s="1"/>
  <c r="AU43" i="38"/>
  <c r="S42" i="38"/>
  <c r="AM42" i="38" s="1"/>
  <c r="AS42" i="38" s="1"/>
  <c r="W42" i="38"/>
  <c r="AC42" i="38" s="1"/>
  <c r="AY41" i="38"/>
  <c r="AS41" i="38"/>
  <c r="AU41" i="38"/>
  <c r="AK40" i="38"/>
  <c r="AI40" i="38"/>
  <c r="AC40" i="38"/>
  <c r="AE40" i="38"/>
  <c r="AM39" i="38"/>
  <c r="AS39" i="38" s="1"/>
  <c r="W39" i="38"/>
  <c r="AC39" i="38" s="1"/>
  <c r="S38" i="38"/>
  <c r="AM38" i="38" s="1"/>
  <c r="AS38" i="38" s="1"/>
  <c r="W38" i="38"/>
  <c r="AC38" i="38" s="1"/>
  <c r="AE37" i="38"/>
  <c r="AM37" i="38"/>
  <c r="AS37" i="38" s="1"/>
  <c r="AI36" i="38"/>
  <c r="AM36" i="38"/>
  <c r="AS36" i="38" s="1"/>
  <c r="AM34" i="38"/>
  <c r="AS34" i="38" s="1"/>
  <c r="W34" i="38"/>
  <c r="AK33" i="38"/>
  <c r="AI33" i="38"/>
  <c r="AC33" i="38"/>
  <c r="AE33" i="38"/>
  <c r="AM33" i="38"/>
  <c r="AS33" i="38" s="1"/>
  <c r="S32" i="38"/>
  <c r="W32" i="38"/>
  <c r="AM31" i="38"/>
  <c r="W31" i="38"/>
  <c r="AO30" i="38"/>
  <c r="AY30" i="38" s="1"/>
  <c r="AM30" i="38"/>
  <c r="AS30" i="38" s="1"/>
  <c r="W30" i="38"/>
  <c r="AM29" i="38"/>
  <c r="W29" i="38"/>
  <c r="S28" i="38"/>
  <c r="AM28" i="38" s="1"/>
  <c r="W28" i="38"/>
  <c r="AM27" i="38"/>
  <c r="W27" i="38"/>
  <c r="S26" i="38"/>
  <c r="AM26" i="38" s="1"/>
  <c r="W26" i="38"/>
  <c r="S25" i="38"/>
  <c r="W25" i="38"/>
  <c r="AY24" i="38"/>
  <c r="AS24" i="38"/>
  <c r="W24" i="38"/>
  <c r="AC24" i="38" s="1"/>
  <c r="AU24" i="38"/>
  <c r="AM23" i="38"/>
  <c r="W23" i="38"/>
  <c r="W22" i="38"/>
  <c r="AM22" i="38"/>
  <c r="BA21" i="38"/>
  <c r="Y21" i="38"/>
  <c r="AC21" i="38"/>
  <c r="AU21" i="38"/>
  <c r="AE21" i="38"/>
  <c r="AS21" i="38"/>
  <c r="AM20" i="38"/>
  <c r="AS20" i="38" s="1"/>
  <c r="W20" i="38"/>
  <c r="AC20" i="38" s="1"/>
  <c r="AM19" i="38"/>
  <c r="W19" i="38"/>
  <c r="S18" i="38"/>
  <c r="AM18" i="38" s="1"/>
  <c r="W18" i="38"/>
  <c r="S17" i="38"/>
  <c r="AM17" i="38" s="1"/>
  <c r="W17" i="38"/>
  <c r="AM16" i="38"/>
  <c r="W16" i="38"/>
  <c r="S15" i="38"/>
  <c r="AM15" i="38" s="1"/>
  <c r="W15" i="38"/>
  <c r="S14" i="38"/>
  <c r="W14" i="38"/>
  <c r="S13" i="38"/>
  <c r="AM13" i="38" s="1"/>
  <c r="W13" i="38"/>
  <c r="AM12" i="38"/>
  <c r="W12" i="38"/>
  <c r="S11" i="38"/>
  <c r="AM11" i="38" s="1"/>
  <c r="W11" i="38"/>
  <c r="AU10" i="38"/>
  <c r="AS10" i="38"/>
  <c r="Y10" i="38"/>
  <c r="AC10" i="38"/>
  <c r="S9" i="38"/>
  <c r="AM9" i="38" s="1"/>
  <c r="W9" i="38"/>
  <c r="S46" i="39"/>
  <c r="AM46" i="39" s="1"/>
  <c r="AS46" i="39" s="1"/>
  <c r="W46" i="39"/>
  <c r="AC46" i="39" s="1"/>
  <c r="S45" i="39"/>
  <c r="AM45" i="39" s="1"/>
  <c r="AS45" i="39" s="1"/>
  <c r="W45" i="39"/>
  <c r="AC45" i="39" s="1"/>
  <c r="AM43" i="39"/>
  <c r="AS43" i="39" s="1"/>
  <c r="AM42" i="39"/>
  <c r="AS42" i="39" s="1"/>
  <c r="W42" i="39"/>
  <c r="AC42" i="39" s="1"/>
  <c r="AY41" i="39"/>
  <c r="AS41" i="39"/>
  <c r="AU41" i="39"/>
  <c r="S40" i="39"/>
  <c r="AM40" i="39" s="1"/>
  <c r="AS40" i="39" s="1"/>
  <c r="W40" i="39"/>
  <c r="AC40" i="39" s="1"/>
  <c r="S39" i="39"/>
  <c r="AM39" i="39" s="1"/>
  <c r="AS39" i="39" s="1"/>
  <c r="W39" i="39"/>
  <c r="AC39" i="39" s="1"/>
  <c r="S38" i="39"/>
  <c r="AM38" i="39" s="1"/>
  <c r="AS38" i="39" s="1"/>
  <c r="W38" i="39"/>
  <c r="AC38" i="39" s="1"/>
  <c r="S37" i="39"/>
  <c r="W37" i="39"/>
  <c r="AC37" i="39" s="1"/>
  <c r="S36" i="39"/>
  <c r="AM36" i="39" s="1"/>
  <c r="AS36" i="39" s="1"/>
  <c r="W36" i="39"/>
  <c r="AC36" i="39" s="1"/>
  <c r="S34" i="39"/>
  <c r="AM34" i="39" s="1"/>
  <c r="AS34" i="39" s="1"/>
  <c r="W34" i="39"/>
  <c r="AC34" i="39" s="1"/>
  <c r="AY33" i="39"/>
  <c r="AS33" i="39"/>
  <c r="W33" i="39"/>
  <c r="AC33" i="39" s="1"/>
  <c r="AU33" i="39"/>
  <c r="S32" i="39"/>
  <c r="W32" i="39"/>
  <c r="S31" i="39"/>
  <c r="AM31" i="39" s="1"/>
  <c r="W31" i="39"/>
  <c r="S30" i="39"/>
  <c r="W30" i="39"/>
  <c r="S29" i="39"/>
  <c r="AM29" i="39" s="1"/>
  <c r="W29" i="39"/>
  <c r="S28" i="39"/>
  <c r="AM28" i="39" s="1"/>
  <c r="W28" i="39"/>
  <c r="W27" i="39"/>
  <c r="AM27" i="39"/>
  <c r="S26" i="39"/>
  <c r="W26" i="39"/>
  <c r="AK25" i="39"/>
  <c r="AC25" i="39"/>
  <c r="S25" i="39"/>
  <c r="AM25" i="39" s="1"/>
  <c r="AM24" i="39"/>
  <c r="W24" i="39"/>
  <c r="S23" i="39"/>
  <c r="AM23" i="39" s="1"/>
  <c r="W23" i="39"/>
  <c r="S22" i="39"/>
  <c r="AM22" i="39" s="1"/>
  <c r="W22" i="39"/>
  <c r="S21" i="39"/>
  <c r="AM21" i="39" s="1"/>
  <c r="W21" i="39"/>
  <c r="S20" i="39"/>
  <c r="AM20" i="39" s="1"/>
  <c r="AS20" i="39" s="1"/>
  <c r="W20" i="39"/>
  <c r="AC20" i="39" s="1"/>
  <c r="AS19" i="39"/>
  <c r="AC19" i="39"/>
  <c r="S18" i="39"/>
  <c r="W18" i="39"/>
  <c r="S17" i="39"/>
  <c r="W17" i="39"/>
  <c r="S16" i="39"/>
  <c r="AM16" i="39" s="1"/>
  <c r="W16" i="39"/>
  <c r="S15" i="39"/>
  <c r="AM15" i="39" s="1"/>
  <c r="W15" i="39"/>
  <c r="AM14" i="39"/>
  <c r="W14" i="39"/>
  <c r="AM13" i="39"/>
  <c r="W13" i="39"/>
  <c r="AM12" i="39"/>
  <c r="W12" i="39"/>
  <c r="AM11" i="39"/>
  <c r="W11" i="39"/>
  <c r="W10" i="39"/>
  <c r="AM10" i="39"/>
  <c r="BA9" i="39"/>
  <c r="AU9" i="39"/>
  <c r="W9" i="39"/>
  <c r="S8" i="39"/>
  <c r="AM8" i="39" s="1"/>
  <c r="AS8" i="39" s="1"/>
  <c r="W8" i="39"/>
  <c r="AC8" i="39" s="1"/>
  <c r="AK46" i="40"/>
  <c r="AI46" i="40"/>
  <c r="AY46" i="40"/>
  <c r="AS46" i="40"/>
  <c r="AU46" i="40"/>
  <c r="W45" i="40"/>
  <c r="AC45" i="40" s="1"/>
  <c r="S45" i="40"/>
  <c r="AM45" i="40" s="1"/>
  <c r="AS45" i="40" s="1"/>
  <c r="AM42" i="40"/>
  <c r="AS42" i="40" s="1"/>
  <c r="W42" i="40"/>
  <c r="AC42" i="40" s="1"/>
  <c r="AM41" i="40"/>
  <c r="AS41" i="40" s="1"/>
  <c r="S40" i="40"/>
  <c r="AM40" i="40" s="1"/>
  <c r="AS40" i="40" s="1"/>
  <c r="W40" i="40"/>
  <c r="AC40" i="40" s="1"/>
  <c r="S39" i="40"/>
  <c r="W39" i="40"/>
  <c r="AC39" i="40" s="1"/>
  <c r="S38" i="40"/>
  <c r="AM38" i="40" s="1"/>
  <c r="AS38" i="40" s="1"/>
  <c r="W38" i="40"/>
  <c r="AC38" i="40" s="1"/>
  <c r="W37" i="40"/>
  <c r="AM37" i="40"/>
  <c r="AS37" i="40" s="1"/>
  <c r="S36" i="40"/>
  <c r="AM36" i="40" s="1"/>
  <c r="AS36" i="40" s="1"/>
  <c r="W36" i="40"/>
  <c r="AC36" i="40" s="1"/>
  <c r="AU34" i="40"/>
  <c r="AK33" i="40"/>
  <c r="AI33" i="40"/>
  <c r="AY33" i="40"/>
  <c r="AS33" i="40"/>
  <c r="AC33" i="40"/>
  <c r="AU33" i="40"/>
  <c r="AS32" i="40"/>
  <c r="W32" i="40"/>
  <c r="AM31" i="40"/>
  <c r="W31" i="40"/>
  <c r="S30" i="40"/>
  <c r="AM30" i="40" s="1"/>
  <c r="W30" i="40"/>
  <c r="AM29" i="40"/>
  <c r="W29" i="40"/>
  <c r="S28" i="40"/>
  <c r="AM28" i="40" s="1"/>
  <c r="W28" i="40"/>
  <c r="S27" i="40"/>
  <c r="AM27" i="40" s="1"/>
  <c r="W27" i="40"/>
  <c r="AM26" i="40"/>
  <c r="W26" i="40"/>
  <c r="S25" i="40"/>
  <c r="AM25" i="40" s="1"/>
  <c r="W25" i="40"/>
  <c r="AM24" i="40"/>
  <c r="AS24" i="40" s="1"/>
  <c r="W24" i="40"/>
  <c r="AC24" i="40" s="1"/>
  <c r="S23" i="40"/>
  <c r="W23" i="40"/>
  <c r="W22" i="40"/>
  <c r="AM22" i="40"/>
  <c r="S21" i="40"/>
  <c r="AM21" i="40" s="1"/>
  <c r="W21" i="40"/>
  <c r="S20" i="40"/>
  <c r="W20" i="40"/>
  <c r="AC20" i="40" s="1"/>
  <c r="S19" i="40"/>
  <c r="AM19" i="40" s="1"/>
  <c r="W19" i="40"/>
  <c r="AS18" i="40"/>
  <c r="AC18" i="40"/>
  <c r="S17" i="40"/>
  <c r="AM17" i="40" s="1"/>
  <c r="W17" i="40"/>
  <c r="S16" i="40"/>
  <c r="W16" i="40"/>
  <c r="BA15" i="40"/>
  <c r="W15" i="40"/>
  <c r="AU15" i="40"/>
  <c r="AS15" i="40"/>
  <c r="S14" i="40"/>
  <c r="W14" i="40"/>
  <c r="S13" i="40"/>
  <c r="AM13" i="40" s="1"/>
  <c r="W13" i="40"/>
  <c r="S12" i="40"/>
  <c r="AM12" i="40" s="1"/>
  <c r="W12" i="40"/>
  <c r="S11" i="40"/>
  <c r="AM11" i="40" s="1"/>
  <c r="W11" i="40"/>
  <c r="BA10" i="40"/>
  <c r="AU10" i="40"/>
  <c r="AS10" i="40"/>
  <c r="W10" i="40"/>
  <c r="S9" i="40"/>
  <c r="AM9" i="40" s="1"/>
  <c r="W9" i="40"/>
  <c r="S8" i="40"/>
  <c r="AM8" i="40" s="1"/>
  <c r="AS8" i="40" s="1"/>
  <c r="W8" i="40"/>
  <c r="AC8" i="40" s="1"/>
  <c r="AM46" i="41"/>
  <c r="AS46" i="41" s="1"/>
  <c r="W46" i="41"/>
  <c r="AC46" i="41" s="1"/>
  <c r="S45" i="41"/>
  <c r="W45" i="41"/>
  <c r="AC45" i="41" s="1"/>
  <c r="AM43" i="41"/>
  <c r="AS43" i="41" s="1"/>
  <c r="S42" i="41"/>
  <c r="W42" i="41"/>
  <c r="AC42" i="41" s="1"/>
  <c r="AM41" i="41"/>
  <c r="AS41" i="41" s="1"/>
  <c r="S40" i="41"/>
  <c r="AM40" i="41" s="1"/>
  <c r="AS40" i="41" s="1"/>
  <c r="W40" i="41"/>
  <c r="AC40" i="41" s="1"/>
  <c r="S39" i="41"/>
  <c r="AM39" i="41" s="1"/>
  <c r="AS39" i="41" s="1"/>
  <c r="W39" i="41"/>
  <c r="AC39" i="41" s="1"/>
  <c r="AM38" i="41"/>
  <c r="AS38" i="41" s="1"/>
  <c r="W38" i="41"/>
  <c r="AC38" i="41" s="1"/>
  <c r="S37" i="41"/>
  <c r="W37" i="41"/>
  <c r="AC37" i="41" s="1"/>
  <c r="S36" i="41"/>
  <c r="AM36" i="41" s="1"/>
  <c r="AS36" i="41" s="1"/>
  <c r="W36" i="41"/>
  <c r="AC36" i="41" s="1"/>
  <c r="S34" i="41"/>
  <c r="AM34" i="41" s="1"/>
  <c r="AS34" i="41" s="1"/>
  <c r="W34" i="41"/>
  <c r="AC34" i="41" s="1"/>
  <c r="S32" i="41"/>
  <c r="AM32" i="41" s="1"/>
  <c r="W32" i="41"/>
  <c r="S31" i="41"/>
  <c r="AM31" i="41" s="1"/>
  <c r="W31" i="41"/>
  <c r="S30" i="41"/>
  <c r="AM30" i="41" s="1"/>
  <c r="W30" i="41"/>
  <c r="S29" i="41"/>
  <c r="AM29" i="41" s="1"/>
  <c r="W29" i="41"/>
  <c r="S28" i="41"/>
  <c r="W28" i="41"/>
  <c r="AM27" i="41"/>
  <c r="W27" i="41"/>
  <c r="S26" i="41"/>
  <c r="AM26" i="41" s="1"/>
  <c r="W26" i="41"/>
  <c r="S25" i="41"/>
  <c r="AM25" i="41" s="1"/>
  <c r="W25" i="41"/>
  <c r="S24" i="41"/>
  <c r="AM24" i="41" s="1"/>
  <c r="AS24" i="41" s="1"/>
  <c r="W24" i="41"/>
  <c r="AC24" i="41" s="1"/>
  <c r="AM23" i="41"/>
  <c r="W23" i="41"/>
  <c r="AM22" i="41"/>
  <c r="W22" i="41"/>
  <c r="AM21" i="41"/>
  <c r="W21" i="41"/>
  <c r="S20" i="41"/>
  <c r="W20" i="41"/>
  <c r="AC20" i="41" s="1"/>
  <c r="S19" i="41"/>
  <c r="AM19" i="41" s="1"/>
  <c r="W19" i="41"/>
  <c r="AM18" i="41"/>
  <c r="W18" i="41"/>
  <c r="S17" i="41"/>
  <c r="AM17" i="41" s="1"/>
  <c r="W17" i="41"/>
  <c r="AM16" i="41"/>
  <c r="W16" i="41"/>
  <c r="AM15" i="41"/>
  <c r="W15" i="41"/>
  <c r="AO14" i="41"/>
  <c r="AU14" i="41"/>
  <c r="AS14" i="41"/>
  <c r="AK14" i="41"/>
  <c r="AE14" i="41"/>
  <c r="AC14" i="41"/>
  <c r="AM13" i="41"/>
  <c r="W13" i="41"/>
  <c r="S12" i="41"/>
  <c r="AM12" i="41" s="1"/>
  <c r="W12" i="41"/>
  <c r="S11" i="41"/>
  <c r="AM11" i="41" s="1"/>
  <c r="W11" i="41"/>
  <c r="S10" i="41"/>
  <c r="W10" i="41"/>
  <c r="AM9" i="41"/>
  <c r="W9" i="41"/>
  <c r="AM8" i="41"/>
  <c r="W8" i="41"/>
  <c r="AC8" i="41" s="1"/>
  <c r="S46" i="42"/>
  <c r="AM46" i="42" s="1"/>
  <c r="AS46" i="42" s="1"/>
  <c r="W46" i="42"/>
  <c r="AC46" i="42" s="1"/>
  <c r="AK45" i="42"/>
  <c r="AI45" i="42"/>
  <c r="AY45" i="42"/>
  <c r="AS45" i="42"/>
  <c r="AC45" i="42"/>
  <c r="AU45" i="42"/>
  <c r="AS43" i="42"/>
  <c r="AU43" i="42"/>
  <c r="AK42" i="42"/>
  <c r="AI42" i="42"/>
  <c r="AC42" i="42"/>
  <c r="AO42" i="42"/>
  <c r="AU42" i="42"/>
  <c r="AE42" i="42"/>
  <c r="AO41" i="42"/>
  <c r="AU41" i="42"/>
  <c r="AK40" i="42"/>
  <c r="AI40" i="42"/>
  <c r="AY40" i="42"/>
  <c r="AS40" i="42"/>
  <c r="AC40" i="42"/>
  <c r="AU40" i="42"/>
  <c r="AM39" i="42"/>
  <c r="W39" i="42"/>
  <c r="AC39" i="42" s="1"/>
  <c r="S38" i="42"/>
  <c r="W38" i="42"/>
  <c r="AC38" i="42" s="1"/>
  <c r="AK37" i="42"/>
  <c r="AC37" i="42"/>
  <c r="AM37" i="42"/>
  <c r="AS37" i="42" s="1"/>
  <c r="S36" i="42"/>
  <c r="AM36" i="42" s="1"/>
  <c r="AS36" i="42" s="1"/>
  <c r="W36" i="42"/>
  <c r="AC36" i="42" s="1"/>
  <c r="S34" i="42"/>
  <c r="W34" i="42"/>
  <c r="AC34" i="42" s="1"/>
  <c r="S33" i="42"/>
  <c r="AM33" i="42" s="1"/>
  <c r="AS33" i="42" s="1"/>
  <c r="W33" i="42"/>
  <c r="AC33" i="42" s="1"/>
  <c r="S32" i="42"/>
  <c r="AM32" i="42" s="1"/>
  <c r="W32" i="42"/>
  <c r="AM31" i="42"/>
  <c r="W31" i="42"/>
  <c r="AS30" i="42"/>
  <c r="W30" i="42"/>
  <c r="W29" i="42"/>
  <c r="AC29" i="42" s="1"/>
  <c r="AM29" i="42"/>
  <c r="S28" i="42"/>
  <c r="AM28" i="42" s="1"/>
  <c r="W28" i="42"/>
  <c r="S27" i="42"/>
  <c r="AM27" i="42" s="1"/>
  <c r="Y27" i="42"/>
  <c r="AC27" i="42"/>
  <c r="S26" i="42"/>
  <c r="W26" i="42"/>
  <c r="AM25" i="42"/>
  <c r="W25" i="42"/>
  <c r="S24" i="42"/>
  <c r="AM24" i="42" s="1"/>
  <c r="AS24" i="42" s="1"/>
  <c r="W24" i="42"/>
  <c r="AC24" i="42" s="1"/>
  <c r="AM23" i="42"/>
  <c r="W23" i="42"/>
  <c r="AM22" i="42"/>
  <c r="W22" i="42"/>
  <c r="S21" i="42"/>
  <c r="AM21" i="42" s="1"/>
  <c r="W21" i="42"/>
  <c r="AK20" i="42"/>
  <c r="AI20" i="42"/>
  <c r="AY20" i="42"/>
  <c r="AS20" i="42"/>
  <c r="AC20" i="42"/>
  <c r="AU20" i="42"/>
  <c r="S19" i="42"/>
  <c r="AM19" i="42" s="1"/>
  <c r="W19" i="42"/>
  <c r="S18" i="42"/>
  <c r="AM18" i="42" s="1"/>
  <c r="W18" i="42"/>
  <c r="S17" i="42"/>
  <c r="AM17" i="42" s="1"/>
  <c r="W17" i="42"/>
  <c r="AE16" i="42"/>
  <c r="AI16" i="42"/>
  <c r="AK16" i="42"/>
  <c r="AC16" i="42"/>
  <c r="S16" i="42"/>
  <c r="AM16" i="42" s="1"/>
  <c r="S15" i="42"/>
  <c r="W15" i="42"/>
  <c r="S14" i="42"/>
  <c r="AM14" i="42" s="1"/>
  <c r="W14" i="42"/>
  <c r="AU13" i="42"/>
  <c r="AS13" i="42"/>
  <c r="AE13" i="42"/>
  <c r="AC13" i="42"/>
  <c r="S12" i="42"/>
  <c r="W12" i="42"/>
  <c r="Y11" i="42"/>
  <c r="AC11" i="42"/>
  <c r="S11" i="42"/>
  <c r="AM11" i="42" s="1"/>
  <c r="AM10" i="42"/>
  <c r="W10" i="42"/>
  <c r="AM9" i="42"/>
  <c r="W9" i="42"/>
  <c r="AK8" i="42"/>
  <c r="AI8" i="42"/>
  <c r="AY8" i="42"/>
  <c r="AS8" i="42"/>
  <c r="AC8" i="42"/>
  <c r="AU8" i="42"/>
  <c r="S46" i="43"/>
  <c r="W46" i="43"/>
  <c r="AC46" i="43" s="1"/>
  <c r="W45" i="43"/>
  <c r="AC45" i="43" s="1"/>
  <c r="AM45" i="43"/>
  <c r="AS45" i="43" s="1"/>
  <c r="AM43" i="43"/>
  <c r="AS43" i="43" s="1"/>
  <c r="AU42" i="43"/>
  <c r="AS42" i="43"/>
  <c r="W42" i="43"/>
  <c r="AC42" i="43" s="1"/>
  <c r="AM41" i="43"/>
  <c r="AS41" i="43" s="1"/>
  <c r="AE40" i="43"/>
  <c r="Y40" i="43"/>
  <c r="AM40" i="43"/>
  <c r="AM39" i="43"/>
  <c r="AS39" i="43" s="1"/>
  <c r="W39" i="43"/>
  <c r="AC39" i="43" s="1"/>
  <c r="AM38" i="43"/>
  <c r="AS38" i="43" s="1"/>
  <c r="W38" i="43"/>
  <c r="AC38" i="43" s="1"/>
  <c r="AY37" i="43"/>
  <c r="AS37" i="43"/>
  <c r="AU37" i="43"/>
  <c r="W36" i="43"/>
  <c r="AM36" i="43"/>
  <c r="AK34" i="43"/>
  <c r="AC34" i="43"/>
  <c r="AM34" i="43"/>
  <c r="AS34" i="43" s="1"/>
  <c r="S33" i="43"/>
  <c r="AM33" i="43" s="1"/>
  <c r="AS33" i="43" s="1"/>
  <c r="W33" i="43"/>
  <c r="AC33" i="43" s="1"/>
  <c r="Y32" i="43"/>
  <c r="AI32" i="43" s="1"/>
  <c r="AC32" i="43"/>
  <c r="AS32" i="43"/>
  <c r="Y31" i="43"/>
  <c r="AI31" i="43" s="1"/>
  <c r="AC31" i="43"/>
  <c r="AS31" i="43"/>
  <c r="S30" i="43"/>
  <c r="AM30" i="43" s="1"/>
  <c r="W30" i="43"/>
  <c r="AM29" i="43"/>
  <c r="W29" i="43"/>
  <c r="S28" i="43"/>
  <c r="AM28" i="43" s="1"/>
  <c r="W28" i="43"/>
  <c r="S27" i="43"/>
  <c r="W27" i="43"/>
  <c r="AM26" i="43"/>
  <c r="W26" i="43"/>
  <c r="AM25" i="43"/>
  <c r="W25" i="43"/>
  <c r="S24" i="43"/>
  <c r="AM24" i="43" s="1"/>
  <c r="AS24" i="43" s="1"/>
  <c r="W24" i="43"/>
  <c r="AC24" i="43" s="1"/>
  <c r="S23" i="43"/>
  <c r="W23" i="43"/>
  <c r="AM22" i="43"/>
  <c r="W22" i="43"/>
  <c r="AK21" i="43"/>
  <c r="AC21" i="43"/>
  <c r="AM21" i="43"/>
  <c r="AM20" i="43"/>
  <c r="AS20" i="43" s="1"/>
  <c r="W20" i="43"/>
  <c r="AC20" i="43" s="1"/>
  <c r="AM19" i="43"/>
  <c r="W19" i="43"/>
  <c r="Y18" i="43"/>
  <c r="AI18" i="43" s="1"/>
  <c r="AC18" i="43"/>
  <c r="Y17" i="43"/>
  <c r="AC17" i="43"/>
  <c r="AU17" i="43"/>
  <c r="AS17" i="43"/>
  <c r="S16" i="43"/>
  <c r="AM16" i="43" s="1"/>
  <c r="W16" i="43"/>
  <c r="AM15" i="43"/>
  <c r="W15" i="43"/>
  <c r="S14" i="43"/>
  <c r="AM14" i="43" s="1"/>
  <c r="W14" i="43"/>
  <c r="S13" i="43"/>
  <c r="AM13" i="43" s="1"/>
  <c r="W13" i="43"/>
  <c r="Y12" i="43"/>
  <c r="AC12" i="43"/>
  <c r="AM12" i="43"/>
  <c r="AM11" i="43"/>
  <c r="W11" i="43"/>
  <c r="W10" i="43"/>
  <c r="AM10" i="43"/>
  <c r="AM9" i="43"/>
  <c r="W9" i="43"/>
  <c r="S8" i="43"/>
  <c r="AM8" i="43" s="1"/>
  <c r="AS8" i="43" s="1"/>
  <c r="W8" i="43"/>
  <c r="AC8" i="43" s="1"/>
  <c r="AM46" i="44"/>
  <c r="AS46" i="44" s="1"/>
  <c r="W46" i="44"/>
  <c r="AK45" i="44"/>
  <c r="AI45" i="44"/>
  <c r="AY45" i="44"/>
  <c r="AS45" i="44"/>
  <c r="AC45" i="44"/>
  <c r="AU45" i="44"/>
  <c r="AY43" i="44"/>
  <c r="AS43" i="44"/>
  <c r="AU43" i="44"/>
  <c r="S42" i="44"/>
  <c r="W42" i="44"/>
  <c r="AC42" i="44" s="1"/>
  <c r="AU41" i="44"/>
  <c r="AK40" i="44"/>
  <c r="AI40" i="44"/>
  <c r="AY40" i="44"/>
  <c r="AS40" i="44"/>
  <c r="AC40" i="44"/>
  <c r="AU40" i="44"/>
  <c r="S39" i="44"/>
  <c r="AM39" i="44" s="1"/>
  <c r="AS39" i="44" s="1"/>
  <c r="W39" i="44"/>
  <c r="AC39" i="44" s="1"/>
  <c r="S37" i="44"/>
  <c r="AM37" i="44" s="1"/>
  <c r="AS37" i="44" s="1"/>
  <c r="W37" i="44"/>
  <c r="AC37" i="44" s="1"/>
  <c r="AS36" i="44"/>
  <c r="W36" i="44"/>
  <c r="AC36" i="44" s="1"/>
  <c r="AU36" i="44"/>
  <c r="S34" i="44"/>
  <c r="W34" i="44"/>
  <c r="AC34" i="44" s="1"/>
  <c r="S33" i="44"/>
  <c r="AM33" i="44" s="1"/>
  <c r="AS33" i="44" s="1"/>
  <c r="W33" i="44"/>
  <c r="AC33" i="44" s="1"/>
  <c r="S32" i="44"/>
  <c r="AM32" i="44" s="1"/>
  <c r="W32" i="44"/>
  <c r="S31" i="44"/>
  <c r="W31" i="44"/>
  <c r="AS30" i="44"/>
  <c r="AC30" i="44"/>
  <c r="AM29" i="44"/>
  <c r="W29" i="44"/>
  <c r="AM28" i="44"/>
  <c r="W28" i="44"/>
  <c r="S27" i="44"/>
  <c r="AM27" i="44" s="1"/>
  <c r="W27" i="44"/>
  <c r="AM26" i="44"/>
  <c r="W26" i="44"/>
  <c r="BA25" i="44"/>
  <c r="AU25" i="44"/>
  <c r="AS25" i="44"/>
  <c r="W25" i="44"/>
  <c r="W24" i="44"/>
  <c r="AC24" i="44" s="1"/>
  <c r="AM24" i="44"/>
  <c r="AS24" i="44" s="1"/>
  <c r="W23" i="44"/>
  <c r="AM23" i="44"/>
  <c r="S22" i="44"/>
  <c r="AM22" i="44" s="1"/>
  <c r="W22" i="44"/>
  <c r="AO21" i="44"/>
  <c r="AU21" i="44"/>
  <c r="AS21" i="44"/>
  <c r="W21" i="44"/>
  <c r="AY20" i="44"/>
  <c r="BA20" i="44"/>
  <c r="AK20" i="44"/>
  <c r="AI20" i="44"/>
  <c r="AU20" i="44"/>
  <c r="AE20" i="44"/>
  <c r="AS20" i="44"/>
  <c r="AC20" i="44"/>
  <c r="S19" i="44"/>
  <c r="AM19" i="44" s="1"/>
  <c r="W19" i="44"/>
  <c r="S18" i="44"/>
  <c r="AM18" i="44" s="1"/>
  <c r="W18" i="44"/>
  <c r="S17" i="44"/>
  <c r="AM17" i="44" s="1"/>
  <c r="W17" i="44"/>
  <c r="AM16" i="44"/>
  <c r="W16" i="44"/>
  <c r="AM15" i="44"/>
  <c r="W15" i="44"/>
  <c r="S14" i="44"/>
  <c r="AM14" i="44" s="1"/>
  <c r="W14" i="44"/>
  <c r="S13" i="44"/>
  <c r="AM13" i="44" s="1"/>
  <c r="W13" i="44"/>
  <c r="AM12" i="44"/>
  <c r="W12" i="44"/>
  <c r="AK11" i="44"/>
  <c r="AM11" i="44"/>
  <c r="Y10" i="44"/>
  <c r="AC10" i="44"/>
  <c r="S10" i="44"/>
  <c r="AM10" i="44" s="1"/>
  <c r="S9" i="44"/>
  <c r="AM9" i="44" s="1"/>
  <c r="W9" i="44"/>
  <c r="S8" i="44"/>
  <c r="AM8" i="44" s="1"/>
  <c r="AS8" i="44" s="1"/>
  <c r="W8" i="44"/>
  <c r="AC8" i="44" s="1"/>
  <c r="S46" i="45"/>
  <c r="AM46" i="45" s="1"/>
  <c r="AS46" i="45" s="1"/>
  <c r="W46" i="45"/>
  <c r="AC46" i="45" s="1"/>
  <c r="S45" i="45"/>
  <c r="AM45" i="45" s="1"/>
  <c r="AS45" i="45" s="1"/>
  <c r="W45" i="45"/>
  <c r="AC45" i="45" s="1"/>
  <c r="AM43" i="45"/>
  <c r="AS43" i="45" s="1"/>
  <c r="S42" i="45"/>
  <c r="AM42" i="45" s="1"/>
  <c r="AS42" i="45" s="1"/>
  <c r="W42" i="45"/>
  <c r="AC42" i="45" s="1"/>
  <c r="AM41" i="45"/>
  <c r="AS41" i="45" s="1"/>
  <c r="AM40" i="45"/>
  <c r="AS40" i="45" s="1"/>
  <c r="W40" i="45"/>
  <c r="AC40" i="45" s="1"/>
  <c r="W39" i="45"/>
  <c r="AC39" i="45" s="1"/>
  <c r="AM39" i="45"/>
  <c r="S38" i="45"/>
  <c r="AM38" i="45" s="1"/>
  <c r="AS38" i="45" s="1"/>
  <c r="W38" i="45"/>
  <c r="AC38" i="45" s="1"/>
  <c r="AY37" i="45"/>
  <c r="AS37" i="45"/>
  <c r="W37" i="45"/>
  <c r="AC37" i="45" s="1"/>
  <c r="AU37" i="45"/>
  <c r="S36" i="45"/>
  <c r="AM36" i="45" s="1"/>
  <c r="AS36" i="45" s="1"/>
  <c r="W36" i="45"/>
  <c r="AC36" i="45" s="1"/>
  <c r="S34" i="45"/>
  <c r="W34" i="45"/>
  <c r="AC34" i="45" s="1"/>
  <c r="S33" i="45"/>
  <c r="AM33" i="45" s="1"/>
  <c r="AS33" i="45" s="1"/>
  <c r="W33" i="45"/>
  <c r="AC33" i="45" s="1"/>
  <c r="S32" i="45"/>
  <c r="AM32" i="45" s="1"/>
  <c r="W32" i="45"/>
  <c r="S31" i="45"/>
  <c r="AM31" i="45" s="1"/>
  <c r="W31" i="45"/>
  <c r="S30" i="45"/>
  <c r="AM30" i="45" s="1"/>
  <c r="W30" i="45"/>
  <c r="S29" i="45"/>
  <c r="AM29" i="45" s="1"/>
  <c r="W29" i="45"/>
  <c r="S28" i="45"/>
  <c r="AM28" i="45" s="1"/>
  <c r="W28" i="45"/>
  <c r="S27" i="45"/>
  <c r="AM27" i="45" s="1"/>
  <c r="W27" i="45"/>
  <c r="S26" i="45"/>
  <c r="AM26" i="45" s="1"/>
  <c r="W26" i="45"/>
  <c r="S25" i="45"/>
  <c r="W25" i="45"/>
  <c r="S24" i="45"/>
  <c r="AM24" i="45" s="1"/>
  <c r="AS24" i="45" s="1"/>
  <c r="W24" i="45"/>
  <c r="AC24" i="45" s="1"/>
  <c r="AM23" i="45"/>
  <c r="W23" i="45"/>
  <c r="AM22" i="45"/>
  <c r="W22" i="45"/>
  <c r="AM21" i="45"/>
  <c r="W21" i="45"/>
  <c r="S20" i="45"/>
  <c r="AM20" i="45" s="1"/>
  <c r="AS20" i="45" s="1"/>
  <c r="W20" i="45"/>
  <c r="AC20" i="45" s="1"/>
  <c r="Y19" i="45"/>
  <c r="AI19" i="45" s="1"/>
  <c r="AC19" i="45"/>
  <c r="S19" i="45"/>
  <c r="AM19" i="45" s="1"/>
  <c r="AM18" i="45"/>
  <c r="W18" i="45"/>
  <c r="BA17" i="45"/>
  <c r="Y17" i="45"/>
  <c r="AC17" i="45"/>
  <c r="AU17" i="45"/>
  <c r="AE17" i="45"/>
  <c r="AS17" i="45"/>
  <c r="AM16" i="45"/>
  <c r="W16" i="45"/>
  <c r="S15" i="45"/>
  <c r="W15" i="45"/>
  <c r="Y14" i="45"/>
  <c r="AC14" i="45"/>
  <c r="S14" i="45"/>
  <c r="AM14" i="45" s="1"/>
  <c r="AM13" i="45"/>
  <c r="W13" i="45"/>
  <c r="W12" i="45"/>
  <c r="AM12" i="45"/>
  <c r="S11" i="45"/>
  <c r="AM11" i="45" s="1"/>
  <c r="W11" i="45"/>
  <c r="BA10" i="45"/>
  <c r="AU10" i="45"/>
  <c r="AS10" i="45"/>
  <c r="W10" i="45"/>
  <c r="S9" i="45"/>
  <c r="W9" i="45"/>
  <c r="S8" i="45"/>
  <c r="W8" i="45"/>
  <c r="AC8" i="45" s="1"/>
  <c r="AK46" i="46"/>
  <c r="AI46" i="46"/>
  <c r="AC46" i="46"/>
  <c r="AU46" i="46"/>
  <c r="AK45" i="46"/>
  <c r="AY45" i="46"/>
  <c r="AS45" i="46"/>
  <c r="AC45" i="46"/>
  <c r="AU45" i="46"/>
  <c r="AM43" i="46"/>
  <c r="AM42" i="46"/>
  <c r="W42" i="46"/>
  <c r="AM40" i="46"/>
  <c r="AS40" i="46" s="1"/>
  <c r="W40" i="46"/>
  <c r="AC40" i="46" s="1"/>
  <c r="AM39" i="46"/>
  <c r="AS39" i="46" s="1"/>
  <c r="W39" i="46"/>
  <c r="AK38" i="46"/>
  <c r="AI38" i="46"/>
  <c r="AY38" i="46"/>
  <c r="AS38" i="46"/>
  <c r="AC38" i="46"/>
  <c r="AU38" i="46"/>
  <c r="S37" i="46"/>
  <c r="AM37" i="46" s="1"/>
  <c r="AS37" i="46" s="1"/>
  <c r="W37" i="46"/>
  <c r="AC37" i="46" s="1"/>
  <c r="S36" i="46"/>
  <c r="AM36" i="46" s="1"/>
  <c r="AS36" i="46" s="1"/>
  <c r="W36" i="46"/>
  <c r="AC36" i="46" s="1"/>
  <c r="W34" i="46"/>
  <c r="AC34" i="46" s="1"/>
  <c r="AM34" i="46"/>
  <c r="AS34" i="46" s="1"/>
  <c r="BA33" i="46"/>
  <c r="AU33" i="46"/>
  <c r="AS33" i="46"/>
  <c r="Y32" i="46"/>
  <c r="AI32" i="46" s="1"/>
  <c r="AC32" i="46"/>
  <c r="AS32" i="46"/>
  <c r="S31" i="46"/>
  <c r="AM31" i="46" s="1"/>
  <c r="W31" i="46"/>
  <c r="AM30" i="46"/>
  <c r="W30" i="46"/>
  <c r="AS29" i="46"/>
  <c r="AC29" i="46"/>
  <c r="AS28" i="46"/>
  <c r="W28" i="46"/>
  <c r="S27" i="46"/>
  <c r="AM27" i="46" s="1"/>
  <c r="W27" i="46"/>
  <c r="AO26" i="46"/>
  <c r="AM26" i="46"/>
  <c r="W26" i="46"/>
  <c r="BA25" i="46"/>
  <c r="AK25" i="46"/>
  <c r="AU25" i="46"/>
  <c r="AS25" i="46"/>
  <c r="AE25" i="46"/>
  <c r="AC25" i="46"/>
  <c r="S24" i="46"/>
  <c r="AM24" i="46" s="1"/>
  <c r="AS24" i="46" s="1"/>
  <c r="W24" i="46"/>
  <c r="AC24" i="46" s="1"/>
  <c r="S23" i="46"/>
  <c r="AM23" i="46" s="1"/>
  <c r="W23" i="46"/>
  <c r="AM22" i="46"/>
  <c r="W22" i="46"/>
  <c r="Y21" i="46"/>
  <c r="AC21" i="46"/>
  <c r="S21" i="46"/>
  <c r="AM21" i="46" s="1"/>
  <c r="AM20" i="46"/>
  <c r="AS20" i="46" s="1"/>
  <c r="W20" i="46"/>
  <c r="AC20" i="46" s="1"/>
  <c r="S19" i="46"/>
  <c r="AM19" i="46" s="1"/>
  <c r="W19" i="46"/>
  <c r="W18" i="46"/>
  <c r="AS18" i="46"/>
  <c r="S17" i="46"/>
  <c r="W17" i="46"/>
  <c r="S16" i="46"/>
  <c r="AM16" i="46" s="1"/>
  <c r="W16" i="46"/>
  <c r="S15" i="46"/>
  <c r="AM15" i="46" s="1"/>
  <c r="W15" i="46"/>
  <c r="S14" i="46"/>
  <c r="AM14" i="46" s="1"/>
  <c r="W14" i="46"/>
  <c r="S13" i="46"/>
  <c r="W13" i="46"/>
  <c r="BA12" i="46"/>
  <c r="AU12" i="46"/>
  <c r="AS12" i="46"/>
  <c r="W12" i="46"/>
  <c r="BA11" i="46"/>
  <c r="Y11" i="46"/>
  <c r="AC11" i="46"/>
  <c r="AU11" i="46"/>
  <c r="AE11" i="46"/>
  <c r="AS11" i="46"/>
  <c r="S10" i="46"/>
  <c r="AM10" i="46" s="1"/>
  <c r="W10" i="46"/>
  <c r="AU9" i="46"/>
  <c r="AS9" i="46"/>
  <c r="AE9" i="46"/>
  <c r="AC9" i="46"/>
  <c r="AM8" i="46"/>
  <c r="AS8" i="46" s="1"/>
  <c r="W8" i="46"/>
  <c r="W62" i="50"/>
  <c r="Y58" i="50"/>
  <c r="Y48" i="50"/>
  <c r="W45" i="50"/>
  <c r="Y41" i="50"/>
  <c r="Y39" i="50"/>
  <c r="Y25" i="50"/>
  <c r="Y17" i="50"/>
  <c r="Y16" i="50"/>
  <c r="W15" i="50"/>
  <c r="W16" i="51"/>
  <c r="BO14" i="51"/>
  <c r="BS14" i="51" s="1"/>
  <c r="BO11" i="51"/>
  <c r="BS11" i="51" s="1"/>
  <c r="BO10" i="51"/>
  <c r="BS10" i="51"/>
  <c r="BS9" i="51"/>
  <c r="CE97" i="52"/>
  <c r="AS97" i="52"/>
  <c r="W96" i="52"/>
  <c r="AS96" i="52"/>
  <c r="CG96" i="52"/>
  <c r="W95" i="52"/>
  <c r="AQ95" i="52"/>
  <c r="CA93" i="52"/>
  <c r="CE93" i="52" s="1"/>
  <c r="Y92" i="52"/>
  <c r="AS91" i="52"/>
  <c r="W91" i="52"/>
  <c r="Y90" i="52"/>
  <c r="Y89" i="52"/>
  <c r="AQ89" i="52"/>
  <c r="Y88" i="52"/>
  <c r="AS87" i="52"/>
  <c r="CE86" i="52"/>
  <c r="Y86" i="52"/>
  <c r="AS86" i="52"/>
  <c r="BC85" i="52"/>
  <c r="BM85" i="52"/>
  <c r="AS84" i="52"/>
  <c r="Y84" i="52"/>
  <c r="BM83" i="52"/>
  <c r="CG83" i="52"/>
  <c r="AQ83" i="52"/>
  <c r="BC82" i="52"/>
  <c r="AS82" i="52"/>
  <c r="Y82" i="52"/>
  <c r="W81" i="52"/>
  <c r="W80" i="52"/>
  <c r="BC80" i="52"/>
  <c r="BM74" i="52"/>
  <c r="AS73" i="52"/>
  <c r="W73" i="52"/>
  <c r="CA72" i="52"/>
  <c r="CE72" i="52" s="1"/>
  <c r="CG71" i="52"/>
  <c r="W71" i="52"/>
  <c r="AS71" i="52"/>
  <c r="BC70" i="52"/>
  <c r="BC65" i="52"/>
  <c r="BC57" i="52"/>
  <c r="BC56" i="52"/>
  <c r="W52" i="52"/>
  <c r="W51" i="52"/>
  <c r="CE51" i="52"/>
  <c r="Y48" i="52"/>
  <c r="Y46" i="52"/>
  <c r="AS45" i="52"/>
  <c r="Y45" i="52"/>
  <c r="W44" i="52"/>
  <c r="Y43" i="52"/>
  <c r="W42" i="52"/>
  <c r="AQ42" i="52"/>
  <c r="W41" i="52"/>
  <c r="AQ41" i="52"/>
  <c r="BC40" i="52"/>
  <c r="BC39" i="52"/>
  <c r="AS37" i="52"/>
  <c r="Y36" i="52"/>
  <c r="CE35" i="52"/>
  <c r="BC30" i="52"/>
  <c r="Y29" i="52"/>
  <c r="CE29" i="52"/>
  <c r="AS29" i="52"/>
  <c r="BC28" i="52"/>
  <c r="Y27" i="52"/>
  <c r="CE27" i="52"/>
  <c r="BC26" i="52"/>
  <c r="AS25" i="52"/>
  <c r="CA25" i="52"/>
  <c r="CG25" i="52" s="1"/>
  <c r="Y23" i="52"/>
  <c r="AS21" i="52"/>
  <c r="CG21" i="52"/>
  <c r="CG20" i="52"/>
  <c r="W20" i="52"/>
  <c r="AQ20" i="52"/>
  <c r="BC19" i="52"/>
  <c r="Y18" i="52"/>
  <c r="BC16" i="52"/>
  <c r="AS15" i="52"/>
  <c r="W15" i="52"/>
  <c r="BC14" i="52"/>
  <c r="BC12" i="52"/>
  <c r="Y11" i="52"/>
  <c r="CA8" i="52"/>
  <c r="CG8" i="52" s="1"/>
  <c r="CE8" i="52"/>
  <c r="Q46" i="54"/>
  <c r="W46" i="54" s="1"/>
  <c r="W48" i="54"/>
  <c r="W47" i="54"/>
  <c r="M66" i="54"/>
  <c r="Y57" i="54"/>
  <c r="Y55" i="54"/>
  <c r="Y51" i="54"/>
  <c r="Y50" i="54"/>
  <c r="Y40" i="54"/>
  <c r="Y39" i="54"/>
  <c r="Y38" i="54"/>
  <c r="Y37" i="54"/>
  <c r="Y36" i="54"/>
  <c r="Y33" i="54"/>
  <c r="Y25" i="54"/>
  <c r="Y16" i="54"/>
  <c r="AS46" i="56"/>
  <c r="AM64" i="56"/>
  <c r="Y48" i="56"/>
  <c r="W48" i="56"/>
  <c r="W46" i="56"/>
  <c r="AM47" i="56"/>
  <c r="AS47" i="56" s="1"/>
  <c r="Q47" i="56"/>
  <c r="W47" i="56" s="1"/>
  <c r="K73" i="98"/>
  <c r="O73" i="98" s="1"/>
  <c r="K66" i="98"/>
  <c r="O66" i="98" s="1"/>
  <c r="K45" i="98"/>
  <c r="O45" i="98" s="1"/>
  <c r="K76" i="98"/>
  <c r="O76" i="98" s="1"/>
  <c r="K49" i="98"/>
  <c r="O49" i="98" s="1"/>
  <c r="K69" i="98"/>
  <c r="O69" i="98" s="1"/>
  <c r="K60" i="98"/>
  <c r="O60" i="98" s="1"/>
  <c r="K62" i="98"/>
  <c r="O62" i="98" s="1"/>
  <c r="K56" i="98"/>
  <c r="O56" i="98" s="1"/>
  <c r="S56" i="98" s="1"/>
  <c r="K65" i="98"/>
  <c r="O65" i="98" s="1"/>
  <c r="K79" i="98"/>
  <c r="O79" i="98" s="1"/>
  <c r="K37" i="98"/>
  <c r="O37" i="98" s="1"/>
  <c r="K30" i="98"/>
  <c r="O30" i="98" s="1"/>
  <c r="K36" i="98"/>
  <c r="O36" i="98" s="1"/>
  <c r="K57" i="98"/>
  <c r="O57" i="98" s="1"/>
  <c r="K53" i="98"/>
  <c r="O53" i="98" s="1"/>
  <c r="K17" i="98"/>
  <c r="O17" i="98" s="1"/>
  <c r="K31" i="98"/>
  <c r="O31" i="98" s="1"/>
  <c r="K52" i="98"/>
  <c r="O52" i="98" s="1"/>
  <c r="K72" i="98"/>
  <c r="O72" i="98" s="1"/>
  <c r="K63" i="98"/>
  <c r="O63" i="98" s="1"/>
  <c r="K68" i="98"/>
  <c r="O68" i="98" s="1"/>
  <c r="K59" i="98"/>
  <c r="O59" i="98" s="1"/>
  <c r="K71" i="98"/>
  <c r="O71" i="98" s="1"/>
  <c r="K74" i="98"/>
  <c r="O74" i="98" s="1"/>
  <c r="O10" i="98"/>
  <c r="M79" i="98"/>
  <c r="Q79" i="98" s="1"/>
  <c r="S79" i="98" s="1"/>
  <c r="M76" i="98"/>
  <c r="Q76" i="98" s="1"/>
  <c r="S76" i="98" s="1"/>
  <c r="M73" i="98"/>
  <c r="Q73" i="98" s="1"/>
  <c r="S73" i="98" s="1"/>
  <c r="M70" i="98"/>
  <c r="Q70" i="98" s="1"/>
  <c r="S70" i="98" s="1"/>
  <c r="M47" i="98"/>
  <c r="Q47" i="98" s="1"/>
  <c r="S47" i="98" s="1"/>
  <c r="M15" i="98"/>
  <c r="Q15" i="98" s="1"/>
  <c r="S15" i="98" s="1"/>
  <c r="M11" i="98"/>
  <c r="M63" i="98"/>
  <c r="Q63" i="98" s="1"/>
  <c r="S63" i="98" s="1"/>
  <c r="M57" i="98"/>
  <c r="Q57" i="98" s="1"/>
  <c r="S57" i="98" s="1"/>
  <c r="M59" i="98"/>
  <c r="Q59" i="98" s="1"/>
  <c r="S59" i="98" s="1"/>
  <c r="M56" i="98"/>
  <c r="Q56" i="98" s="1"/>
  <c r="M53" i="98"/>
  <c r="Q53" i="98" s="1"/>
  <c r="M50" i="98"/>
  <c r="Q50" i="98" s="1"/>
  <c r="S50" i="98" s="1"/>
  <c r="M38" i="98"/>
  <c r="Q38" i="98" s="1"/>
  <c r="S38" i="98" s="1"/>
  <c r="M25" i="98"/>
  <c r="Q25" i="98" s="1"/>
  <c r="S25" i="98" s="1"/>
  <c r="M21" i="98"/>
  <c r="Q21" i="98" s="1"/>
  <c r="S21" i="98" s="1"/>
  <c r="M16" i="98"/>
  <c r="Q16" i="98" s="1"/>
  <c r="S16" i="98" s="1"/>
  <c r="M80" i="98"/>
  <c r="Q80" i="98" s="1"/>
  <c r="S80" i="98" s="1"/>
  <c r="M51" i="98"/>
  <c r="Q51" i="98" s="1"/>
  <c r="S51" i="98" s="1"/>
  <c r="M41" i="98"/>
  <c r="Q41" i="98" s="1"/>
  <c r="S41" i="98" s="1"/>
  <c r="M26" i="98"/>
  <c r="Q26" i="98" s="1"/>
  <c r="S26" i="98" s="1"/>
  <c r="M71" i="98"/>
  <c r="Q71" i="98" s="1"/>
  <c r="M68" i="98"/>
  <c r="Q68" i="98" s="1"/>
  <c r="M65" i="98"/>
  <c r="Q65" i="98" s="1"/>
  <c r="S65" i="98" s="1"/>
  <c r="M62" i="98"/>
  <c r="Q62" i="98" s="1"/>
  <c r="M45" i="98"/>
  <c r="Q45" i="98" s="1"/>
  <c r="S45" i="98" s="1"/>
  <c r="M17" i="98"/>
  <c r="Q17" i="98" s="1"/>
  <c r="S17" i="98" s="1"/>
  <c r="M12" i="98"/>
  <c r="Q12" i="98" s="1"/>
  <c r="S12" i="98" s="1"/>
  <c r="M77" i="98"/>
  <c r="Q77" i="98" s="1"/>
  <c r="S77" i="98" s="1"/>
  <c r="M74" i="98"/>
  <c r="Q74" i="98" s="1"/>
  <c r="M39" i="98"/>
  <c r="Q39" i="98" s="1"/>
  <c r="S39" i="98" s="1"/>
  <c r="M34" i="98"/>
  <c r="Q34" i="98" s="1"/>
  <c r="S34" i="98" s="1"/>
  <c r="M18" i="98"/>
  <c r="Q18" i="98" s="1"/>
  <c r="S18" i="98" s="1"/>
  <c r="M60" i="98"/>
  <c r="Q60" i="98" s="1"/>
  <c r="S60" i="98" s="1"/>
  <c r="M54" i="98"/>
  <c r="Q54" i="98" s="1"/>
  <c r="S54" i="98" s="1"/>
  <c r="M13" i="98"/>
  <c r="Q13" i="98" s="1"/>
  <c r="S13" i="98" s="1"/>
  <c r="M75" i="98"/>
  <c r="Q75" i="98" s="1"/>
  <c r="S75" i="98" s="1"/>
  <c r="M72" i="98"/>
  <c r="Q72" i="98" s="1"/>
  <c r="S72" i="98" s="1"/>
  <c r="M69" i="98"/>
  <c r="Q69" i="98" s="1"/>
  <c r="M66" i="98"/>
  <c r="Q66" i="98" s="1"/>
  <c r="S66" i="98" s="1"/>
  <c r="M35" i="98"/>
  <c r="Q35" i="98" s="1"/>
  <c r="S35" i="98" s="1"/>
  <c r="M27" i="98"/>
  <c r="Q27" i="98" s="1"/>
  <c r="S27" i="98" s="1"/>
  <c r="M19" i="98"/>
  <c r="Q19" i="98" s="1"/>
  <c r="S19" i="98" s="1"/>
  <c r="M81" i="98"/>
  <c r="Q81" i="98" s="1"/>
  <c r="M78" i="98"/>
  <c r="Q78" i="98" s="1"/>
  <c r="S78" i="98" s="1"/>
  <c r="M55" i="98"/>
  <c r="Q55" i="98" s="1"/>
  <c r="S55" i="98" s="1"/>
  <c r="M52" i="98"/>
  <c r="Q52" i="98" s="1"/>
  <c r="M49" i="98"/>
  <c r="Q49" i="98" s="1"/>
  <c r="S49" i="98" s="1"/>
  <c r="M36" i="98"/>
  <c r="Q36" i="98" s="1"/>
  <c r="S36" i="98" s="1"/>
  <c r="M14" i="98"/>
  <c r="Q14" i="98" s="1"/>
  <c r="S14" i="98" s="1"/>
  <c r="M67" i="98"/>
  <c r="Q67" i="98" s="1"/>
  <c r="S67" i="98" s="1"/>
  <c r="M64" i="98"/>
  <c r="Q64" i="98" s="1"/>
  <c r="S64" i="98" s="1"/>
  <c r="M61" i="98"/>
  <c r="Q61" i="98" s="1"/>
  <c r="S61" i="98" s="1"/>
  <c r="M58" i="98"/>
  <c r="Q58" i="98" s="1"/>
  <c r="S58" i="98" s="1"/>
  <c r="M37" i="98"/>
  <c r="Q37" i="98" s="1"/>
  <c r="S37" i="98" s="1"/>
  <c r="M31" i="98"/>
  <c r="Q31" i="98" s="1"/>
  <c r="S31" i="98" s="1"/>
  <c r="M30" i="98"/>
  <c r="Q30" i="98" s="1"/>
  <c r="S30" i="98" s="1"/>
  <c r="M29" i="98"/>
  <c r="Q29" i="98" s="1"/>
  <c r="S29" i="98" s="1"/>
  <c r="M28" i="98"/>
  <c r="Q28" i="98" s="1"/>
  <c r="S28" i="98" s="1"/>
  <c r="M24" i="98"/>
  <c r="Q24" i="98" s="1"/>
  <c r="S24" i="98" s="1"/>
  <c r="M20" i="98"/>
  <c r="Q20" i="98" s="1"/>
  <c r="S20" i="98" s="1"/>
  <c r="K39" i="122"/>
  <c r="K52" i="122" s="1"/>
  <c r="M176" i="11" l="1"/>
  <c r="M177" i="11" s="1"/>
  <c r="M162" i="11"/>
  <c r="M163" i="11" s="1"/>
  <c r="Y46" i="30"/>
  <c r="AE46" i="30"/>
  <c r="AO46" i="30"/>
  <c r="AU46" i="30"/>
  <c r="Y45" i="30"/>
  <c r="AE45" i="30"/>
  <c r="AO45" i="30"/>
  <c r="AU45" i="30"/>
  <c r="Y40" i="30"/>
  <c r="AE40" i="30"/>
  <c r="AO40" i="30"/>
  <c r="AU40" i="30"/>
  <c r="Y39" i="30"/>
  <c r="AE39" i="30"/>
  <c r="AO39" i="30"/>
  <c r="AU39" i="30"/>
  <c r="Y38" i="30"/>
  <c r="AE38" i="30"/>
  <c r="AO38" i="30"/>
  <c r="AU38" i="30"/>
  <c r="Y37" i="30"/>
  <c r="AE37" i="30"/>
  <c r="AO37" i="30"/>
  <c r="AU37" i="30"/>
  <c r="Y36" i="30"/>
  <c r="AE36" i="30"/>
  <c r="AO36" i="30"/>
  <c r="AU36" i="30"/>
  <c r="Y34" i="30"/>
  <c r="AE34" i="30"/>
  <c r="AO34" i="30"/>
  <c r="AU34" i="30"/>
  <c r="Y33" i="30"/>
  <c r="AE33" i="30"/>
  <c r="AO33" i="30"/>
  <c r="AU33" i="30"/>
  <c r="Y32" i="30"/>
  <c r="AI32" i="30" s="1"/>
  <c r="AC32" i="30"/>
  <c r="AO32" i="30"/>
  <c r="AY32" i="30" s="1"/>
  <c r="AS32" i="30"/>
  <c r="Y31" i="30"/>
  <c r="AI31" i="30" s="1"/>
  <c r="AC31" i="30"/>
  <c r="AO31" i="30"/>
  <c r="AY31" i="30" s="1"/>
  <c r="AS31" i="30"/>
  <c r="Y30" i="30"/>
  <c r="AI30" i="30" s="1"/>
  <c r="AC30" i="30"/>
  <c r="Y29" i="30"/>
  <c r="AI29" i="30" s="1"/>
  <c r="AC29" i="30"/>
  <c r="AO29" i="30"/>
  <c r="AY29" i="30" s="1"/>
  <c r="AS29" i="30"/>
  <c r="AY27" i="30"/>
  <c r="BA27" i="30"/>
  <c r="AI27" i="30"/>
  <c r="AK27" i="30"/>
  <c r="Y26" i="30"/>
  <c r="AC26" i="30"/>
  <c r="AE26" i="30"/>
  <c r="AO26" i="30"/>
  <c r="AS26" i="30"/>
  <c r="AU26" i="30"/>
  <c r="Y25" i="30"/>
  <c r="AC25" i="30"/>
  <c r="AE25" i="30"/>
  <c r="AO25" i="30"/>
  <c r="AS25" i="30"/>
  <c r="AU25" i="30"/>
  <c r="Y23" i="30"/>
  <c r="AC23" i="30"/>
  <c r="AE23" i="30"/>
  <c r="AO23" i="30"/>
  <c r="AS23" i="30"/>
  <c r="AU23" i="30"/>
  <c r="Y22" i="30"/>
  <c r="AC22" i="30"/>
  <c r="AE22" i="30"/>
  <c r="AO22" i="30"/>
  <c r="AS22" i="30"/>
  <c r="AU22" i="30"/>
  <c r="AK21" i="30"/>
  <c r="AI21" i="30"/>
  <c r="Y20" i="30"/>
  <c r="AE20" i="30"/>
  <c r="AO20" i="30"/>
  <c r="AU20" i="30"/>
  <c r="Y19" i="30"/>
  <c r="AI19" i="30" s="1"/>
  <c r="AC19" i="30"/>
  <c r="AM19" i="30"/>
  <c r="Y18" i="30"/>
  <c r="AI18" i="30" s="1"/>
  <c r="AC18" i="30"/>
  <c r="AO18" i="30"/>
  <c r="AY18" i="30" s="1"/>
  <c r="AS18" i="30"/>
  <c r="Y17" i="30"/>
  <c r="AC17" i="30"/>
  <c r="AE17" i="30"/>
  <c r="AM17" i="30"/>
  <c r="Y16" i="30"/>
  <c r="AC16" i="30"/>
  <c r="AE16" i="30"/>
  <c r="AO16" i="30"/>
  <c r="AS16" i="30"/>
  <c r="AU16" i="30"/>
  <c r="Y15" i="30"/>
  <c r="AC15" i="30"/>
  <c r="AE15" i="30"/>
  <c r="AO15" i="30"/>
  <c r="AS15" i="30"/>
  <c r="AU15" i="30"/>
  <c r="Y14" i="30"/>
  <c r="AC14" i="30"/>
  <c r="AE14" i="30"/>
  <c r="AM14" i="30"/>
  <c r="Y13" i="30"/>
  <c r="AC13" i="30"/>
  <c r="AE13" i="30"/>
  <c r="AO13" i="30"/>
  <c r="AS13" i="30"/>
  <c r="AU13" i="30"/>
  <c r="Y12" i="30"/>
  <c r="AC12" i="30"/>
  <c r="AE12" i="30"/>
  <c r="AM12" i="30"/>
  <c r="Y11" i="30"/>
  <c r="AC11" i="30"/>
  <c r="AE11" i="30"/>
  <c r="AO11" i="30"/>
  <c r="AS11" i="30"/>
  <c r="AU11" i="30"/>
  <c r="Y10" i="30"/>
  <c r="AC10" i="30"/>
  <c r="AE10" i="30"/>
  <c r="AM10" i="30"/>
  <c r="Y9" i="30"/>
  <c r="AC9" i="30"/>
  <c r="AE9" i="30"/>
  <c r="AM9" i="30"/>
  <c r="Y46" i="31"/>
  <c r="AE46" i="31"/>
  <c r="AM46" i="31"/>
  <c r="AO43" i="31"/>
  <c r="AU43" i="31"/>
  <c r="Y42" i="31"/>
  <c r="AI42" i="31" s="1"/>
  <c r="AC42" i="31"/>
  <c r="AM42" i="31"/>
  <c r="Y40" i="31"/>
  <c r="AE40" i="31"/>
  <c r="AO40" i="31"/>
  <c r="AU40" i="31"/>
  <c r="Y39" i="31"/>
  <c r="AE39" i="31"/>
  <c r="AM39" i="31"/>
  <c r="AS39" i="31" s="1"/>
  <c r="Y38" i="31"/>
  <c r="AE38" i="31"/>
  <c r="AO38" i="31"/>
  <c r="AU38" i="31"/>
  <c r="Y37" i="31"/>
  <c r="AI37" i="31" s="1"/>
  <c r="AC37" i="31"/>
  <c r="AO37" i="31"/>
  <c r="AY37" i="31" s="1"/>
  <c r="AS37" i="31"/>
  <c r="Y36" i="31"/>
  <c r="AI36" i="31" s="1"/>
  <c r="AC36" i="31"/>
  <c r="AO36" i="31"/>
  <c r="AY36" i="31" s="1"/>
  <c r="AS36" i="31"/>
  <c r="Y34" i="31"/>
  <c r="AI34" i="31" s="1"/>
  <c r="AC34" i="31"/>
  <c r="Y33" i="31"/>
  <c r="AI33" i="31" s="1"/>
  <c r="AC33" i="31"/>
  <c r="AO33" i="31"/>
  <c r="AY33" i="31" s="1"/>
  <c r="AS33" i="31"/>
  <c r="Y31" i="31"/>
  <c r="AI31" i="31" s="1"/>
  <c r="AC31" i="31"/>
  <c r="AM31" i="31"/>
  <c r="AO30" i="31"/>
  <c r="AY30" i="31" s="1"/>
  <c r="AS30" i="31"/>
  <c r="Y30" i="31"/>
  <c r="AI30" i="31" s="1"/>
  <c r="AC30" i="31"/>
  <c r="Y29" i="31"/>
  <c r="AI29" i="31" s="1"/>
  <c r="AC29" i="31"/>
  <c r="AO29" i="31"/>
  <c r="AY29" i="31" s="1"/>
  <c r="AS29" i="31"/>
  <c r="AO27" i="31"/>
  <c r="AY27" i="31" s="1"/>
  <c r="AS27" i="31"/>
  <c r="Y26" i="31"/>
  <c r="AI26" i="31" s="1"/>
  <c r="AC26" i="31"/>
  <c r="AO26" i="31"/>
  <c r="AY26" i="31" s="1"/>
  <c r="AS26" i="31"/>
  <c r="Y25" i="31"/>
  <c r="AI25" i="31" s="1"/>
  <c r="AC25" i="31"/>
  <c r="AM25" i="31"/>
  <c r="Y24" i="31"/>
  <c r="AI24" i="31" s="1"/>
  <c r="AC24" i="31"/>
  <c r="AO24" i="31"/>
  <c r="AY24" i="31" s="1"/>
  <c r="AS24" i="31"/>
  <c r="Y23" i="31"/>
  <c r="AI23" i="31" s="1"/>
  <c r="AC23" i="31"/>
  <c r="AO23" i="31"/>
  <c r="AY23" i="31" s="1"/>
  <c r="AS23" i="31"/>
  <c r="Y22" i="31"/>
  <c r="AI22" i="31" s="1"/>
  <c r="AC22" i="31"/>
  <c r="AO22" i="31"/>
  <c r="AY22" i="31" s="1"/>
  <c r="AS22" i="31"/>
  <c r="Y21" i="31"/>
  <c r="AI21" i="31" s="1"/>
  <c r="AC21" i="31"/>
  <c r="AO21" i="31"/>
  <c r="AY21" i="31" s="1"/>
  <c r="AS21" i="31"/>
  <c r="Y20" i="31"/>
  <c r="AI20" i="31" s="1"/>
  <c r="AC20" i="31"/>
  <c r="AO20" i="31"/>
  <c r="AY20" i="31" s="1"/>
  <c r="AS20" i="31"/>
  <c r="Y19" i="31"/>
  <c r="AI19" i="31" s="1"/>
  <c r="AC19" i="31"/>
  <c r="AO19" i="31"/>
  <c r="AY19" i="31" s="1"/>
  <c r="AS19" i="31"/>
  <c r="Y18" i="31"/>
  <c r="AI18" i="31" s="1"/>
  <c r="AC18" i="31"/>
  <c r="AO18" i="31"/>
  <c r="AY18" i="31" s="1"/>
  <c r="AS18" i="31"/>
  <c r="Y16" i="31"/>
  <c r="AI16" i="31" s="1"/>
  <c r="AC16" i="31"/>
  <c r="AO16" i="31"/>
  <c r="AY16" i="31" s="1"/>
  <c r="AS16" i="31"/>
  <c r="Y15" i="31"/>
  <c r="AI15" i="31" s="1"/>
  <c r="AC15" i="31"/>
  <c r="AO15" i="31"/>
  <c r="AY15" i="31" s="1"/>
  <c r="AS15" i="31"/>
  <c r="Y14" i="31"/>
  <c r="AI14" i="31" s="1"/>
  <c r="AC14" i="31"/>
  <c r="AO14" i="31"/>
  <c r="AY14" i="31" s="1"/>
  <c r="AS14" i="31"/>
  <c r="Y13" i="31"/>
  <c r="AI13" i="31" s="1"/>
  <c r="AC13" i="31"/>
  <c r="AO13" i="31"/>
  <c r="AY13" i="31" s="1"/>
  <c r="AS13" i="31"/>
  <c r="Y12" i="31"/>
  <c r="AI12" i="31" s="1"/>
  <c r="AC12" i="31"/>
  <c r="AO12" i="31"/>
  <c r="AY12" i="31" s="1"/>
  <c r="AS12" i="31"/>
  <c r="Y11" i="31"/>
  <c r="AI11" i="31" s="1"/>
  <c r="AC11" i="31"/>
  <c r="AO11" i="31"/>
  <c r="AY11" i="31" s="1"/>
  <c r="AS11" i="31"/>
  <c r="Y10" i="31"/>
  <c r="AI10" i="31" s="1"/>
  <c r="AC10" i="31"/>
  <c r="AO10" i="31"/>
  <c r="AY10" i="31" s="1"/>
  <c r="AS10" i="31"/>
  <c r="Y9" i="31"/>
  <c r="AI9" i="31" s="1"/>
  <c r="AC9" i="31"/>
  <c r="Y8" i="31"/>
  <c r="AI8" i="31" s="1"/>
  <c r="AC8" i="31"/>
  <c r="AM8" i="31"/>
  <c r="Y46" i="32"/>
  <c r="AE46" i="32"/>
  <c r="AO46" i="32"/>
  <c r="AU46" i="32"/>
  <c r="Y45" i="32"/>
  <c r="AE45" i="32"/>
  <c r="AO45" i="32"/>
  <c r="AU45" i="32"/>
  <c r="AO43" i="32"/>
  <c r="AU43" i="32"/>
  <c r="Y42" i="32"/>
  <c r="AE42" i="32"/>
  <c r="AO42" i="32"/>
  <c r="AU42" i="32"/>
  <c r="Y40" i="32"/>
  <c r="AE40" i="32"/>
  <c r="AO40" i="32"/>
  <c r="AU40" i="32"/>
  <c r="Y39" i="32"/>
  <c r="AE39" i="32"/>
  <c r="AO39" i="32"/>
  <c r="AU39" i="32"/>
  <c r="Y38" i="32"/>
  <c r="AE38" i="32"/>
  <c r="AO38" i="32"/>
  <c r="AU38" i="32"/>
  <c r="Y37" i="32"/>
  <c r="AE37" i="32"/>
  <c r="AO37" i="32"/>
  <c r="AU37" i="32"/>
  <c r="Y36" i="32"/>
  <c r="AE36" i="32"/>
  <c r="AM36" i="32"/>
  <c r="AS36" i="32" s="1"/>
  <c r="Y34" i="32"/>
  <c r="AE34" i="32"/>
  <c r="AO34" i="32"/>
  <c r="AU34" i="32"/>
  <c r="Y33" i="32"/>
  <c r="AE33" i="32"/>
  <c r="AO33" i="32"/>
  <c r="AU33" i="32"/>
  <c r="Y31" i="32"/>
  <c r="AI31" i="32" s="1"/>
  <c r="AC31" i="32"/>
  <c r="AM31" i="32"/>
  <c r="Y30" i="32"/>
  <c r="AI30" i="32" s="1"/>
  <c r="AC30" i="32"/>
  <c r="AO30" i="32"/>
  <c r="AY30" i="32" s="1"/>
  <c r="AM30" i="32"/>
  <c r="AS30" i="32" s="1"/>
  <c r="Y29" i="32"/>
  <c r="AI29" i="32" s="1"/>
  <c r="AC29" i="32"/>
  <c r="Y28" i="32"/>
  <c r="AI28" i="32" s="1"/>
  <c r="AC28" i="32"/>
  <c r="AO28" i="32"/>
  <c r="AY28" i="32" s="1"/>
  <c r="AS28" i="32"/>
  <c r="Y27" i="32"/>
  <c r="AC27" i="32"/>
  <c r="AE27" i="32"/>
  <c r="AM27" i="32"/>
  <c r="Y26" i="32"/>
  <c r="AC26" i="32"/>
  <c r="AE26" i="32"/>
  <c r="AO26" i="32"/>
  <c r="AS26" i="32"/>
  <c r="AU26" i="32"/>
  <c r="AO25" i="32"/>
  <c r="AS25" i="32"/>
  <c r="AU25" i="32"/>
  <c r="AK25" i="32"/>
  <c r="AI25" i="32"/>
  <c r="Y24" i="32"/>
  <c r="AE24" i="32"/>
  <c r="AO24" i="32"/>
  <c r="AU24" i="32"/>
  <c r="Y23" i="32"/>
  <c r="AC23" i="32"/>
  <c r="AE23" i="32"/>
  <c r="AO23" i="32"/>
  <c r="AS23" i="32"/>
  <c r="AU23" i="32"/>
  <c r="Y22" i="32"/>
  <c r="AC22" i="32"/>
  <c r="AE22" i="32"/>
  <c r="AO22" i="32"/>
  <c r="AS22" i="32"/>
  <c r="AU22" i="32"/>
  <c r="Y21" i="32"/>
  <c r="AC21" i="32"/>
  <c r="AE21" i="32"/>
  <c r="AO21" i="32"/>
  <c r="AS21" i="32"/>
  <c r="AU21" i="32"/>
  <c r="Y20" i="32"/>
  <c r="AE20" i="32"/>
  <c r="AO20" i="32"/>
  <c r="AU20" i="32"/>
  <c r="Y18" i="32"/>
  <c r="AI18" i="32" s="1"/>
  <c r="AC18" i="32"/>
  <c r="AO18" i="32"/>
  <c r="AY18" i="32" s="1"/>
  <c r="AS18" i="32"/>
  <c r="Y17" i="32"/>
  <c r="AC17" i="32"/>
  <c r="AE17" i="32"/>
  <c r="AO17" i="32"/>
  <c r="AS17" i="32"/>
  <c r="AU17" i="32"/>
  <c r="Y16" i="32"/>
  <c r="AC16" i="32"/>
  <c r="AE16" i="32"/>
  <c r="AO16" i="32"/>
  <c r="AS16" i="32"/>
  <c r="AU16" i="32"/>
  <c r="Y15" i="32"/>
  <c r="AC15" i="32"/>
  <c r="AE15" i="32"/>
  <c r="AO15" i="32"/>
  <c r="AS15" i="32"/>
  <c r="AU15" i="32"/>
  <c r="Y14" i="32"/>
  <c r="AC14" i="32"/>
  <c r="AE14" i="32"/>
  <c r="AO14" i="32"/>
  <c r="AS14" i="32"/>
  <c r="AU14" i="32"/>
  <c r="Y13" i="32"/>
  <c r="AC13" i="32"/>
  <c r="AE13" i="32"/>
  <c r="AO13" i="32"/>
  <c r="AS13" i="32"/>
  <c r="AU13" i="32"/>
  <c r="Y12" i="32"/>
  <c r="AC12" i="32"/>
  <c r="AE12" i="32"/>
  <c r="AO12" i="32"/>
  <c r="AS12" i="32"/>
  <c r="AU12" i="32"/>
  <c r="Y11" i="32"/>
  <c r="AC11" i="32"/>
  <c r="AE11" i="32"/>
  <c r="AO11" i="32"/>
  <c r="AS11" i="32"/>
  <c r="AU11" i="32"/>
  <c r="Y10" i="32"/>
  <c r="AC10" i="32"/>
  <c r="AE10" i="32"/>
  <c r="AO10" i="32"/>
  <c r="AS10" i="32"/>
  <c r="AU10" i="32"/>
  <c r="Y9" i="32"/>
  <c r="AC9" i="32"/>
  <c r="AE9" i="32"/>
  <c r="AO9" i="32"/>
  <c r="AS9" i="32"/>
  <c r="AU9" i="32"/>
  <c r="Y8" i="32"/>
  <c r="AE8" i="32"/>
  <c r="AO8" i="32"/>
  <c r="AU8" i="32"/>
  <c r="Y46" i="33"/>
  <c r="AE46" i="33"/>
  <c r="AM46" i="33"/>
  <c r="Y45" i="33"/>
  <c r="AE45" i="33"/>
  <c r="AO45" i="33"/>
  <c r="AU45" i="33"/>
  <c r="AO43" i="33"/>
  <c r="AU43" i="33"/>
  <c r="Y42" i="33"/>
  <c r="AE42" i="33"/>
  <c r="AO42" i="33"/>
  <c r="AU42" i="33"/>
  <c r="Y40" i="33"/>
  <c r="AE40" i="33"/>
  <c r="AO40" i="33"/>
  <c r="AU40" i="33"/>
  <c r="AO39" i="33"/>
  <c r="AU39" i="33"/>
  <c r="Y38" i="33"/>
  <c r="AE38" i="33"/>
  <c r="AO38" i="33"/>
  <c r="AU38" i="33"/>
  <c r="Y36" i="33"/>
  <c r="AE36" i="33"/>
  <c r="AM36" i="33"/>
  <c r="AS36" i="33" s="1"/>
  <c r="Y34" i="33"/>
  <c r="AE34" i="33"/>
  <c r="AO34" i="33"/>
  <c r="AU34" i="33"/>
  <c r="Y33" i="33"/>
  <c r="AE33" i="33"/>
  <c r="AM33" i="33"/>
  <c r="AS33" i="33" s="1"/>
  <c r="Y31" i="33"/>
  <c r="AI31" i="33" s="1"/>
  <c r="AC31" i="33"/>
  <c r="AO31" i="33"/>
  <c r="AY31" i="33" s="1"/>
  <c r="AS31" i="33"/>
  <c r="Y30" i="33"/>
  <c r="AI30" i="33" s="1"/>
  <c r="AC30" i="33"/>
  <c r="AO30" i="33"/>
  <c r="AY30" i="33" s="1"/>
  <c r="AS30" i="33"/>
  <c r="Y29" i="33"/>
  <c r="AI29" i="33" s="1"/>
  <c r="AC29" i="33"/>
  <c r="AO29" i="33"/>
  <c r="AY29" i="33" s="1"/>
  <c r="AS29" i="33"/>
  <c r="Y28" i="33"/>
  <c r="AI28" i="33" s="1"/>
  <c r="AC28" i="33"/>
  <c r="AO28" i="33"/>
  <c r="AY28" i="33" s="1"/>
  <c r="AS28" i="33"/>
  <c r="Y27" i="33"/>
  <c r="AC27" i="33"/>
  <c r="AE27" i="33"/>
  <c r="AO27" i="33"/>
  <c r="AS27" i="33"/>
  <c r="AU27" i="33"/>
  <c r="Y26" i="33"/>
  <c r="AC26" i="33"/>
  <c r="AE26" i="33"/>
  <c r="AO26" i="33"/>
  <c r="AS26" i="33"/>
  <c r="AU26" i="33"/>
  <c r="Y25" i="33"/>
  <c r="AC25" i="33"/>
  <c r="AE25" i="33"/>
  <c r="AO25" i="33"/>
  <c r="AS25" i="33"/>
  <c r="AU25" i="33"/>
  <c r="Y24" i="33"/>
  <c r="AE24" i="33"/>
  <c r="AO24" i="33"/>
  <c r="AU24" i="33"/>
  <c r="Y23" i="33"/>
  <c r="AC23" i="33"/>
  <c r="AE23" i="33"/>
  <c r="AM23" i="33"/>
  <c r="Y22" i="33"/>
  <c r="AC22" i="33"/>
  <c r="AE22" i="33"/>
  <c r="AO22" i="33"/>
  <c r="AS22" i="33"/>
  <c r="AU22" i="33"/>
  <c r="Y21" i="33"/>
  <c r="AC21" i="33"/>
  <c r="AE21" i="33"/>
  <c r="AM21" i="33"/>
  <c r="Y20" i="33"/>
  <c r="AE20" i="33"/>
  <c r="AO20" i="33"/>
  <c r="AU20" i="33"/>
  <c r="Y19" i="33"/>
  <c r="AI19" i="33" s="1"/>
  <c r="AC19" i="33"/>
  <c r="AO19" i="33"/>
  <c r="AY19" i="33" s="1"/>
  <c r="AS19" i="33"/>
  <c r="Y18" i="33"/>
  <c r="AI18" i="33" s="1"/>
  <c r="AC18" i="33"/>
  <c r="AO18" i="33"/>
  <c r="AY18" i="33" s="1"/>
  <c r="AS18" i="33"/>
  <c r="AO17" i="33"/>
  <c r="AS17" i="33"/>
  <c r="AU17" i="33"/>
  <c r="AK17" i="33"/>
  <c r="AI17" i="33"/>
  <c r="Y16" i="33"/>
  <c r="AC16" i="33"/>
  <c r="AE16" i="33"/>
  <c r="AO16" i="33"/>
  <c r="AS16" i="33"/>
  <c r="AU16" i="33"/>
  <c r="Y15" i="33"/>
  <c r="AC15" i="33"/>
  <c r="AE15" i="33"/>
  <c r="AO15" i="33"/>
  <c r="AS15" i="33"/>
  <c r="AU15" i="33"/>
  <c r="Y14" i="33"/>
  <c r="AC14" i="33"/>
  <c r="AE14" i="33"/>
  <c r="AO14" i="33"/>
  <c r="AS14" i="33"/>
  <c r="AU14" i="33"/>
  <c r="AI13" i="33"/>
  <c r="AK13" i="33"/>
  <c r="AO12" i="33"/>
  <c r="AS12" i="33"/>
  <c r="AU12" i="33"/>
  <c r="AK12" i="33"/>
  <c r="AI12" i="33"/>
  <c r="Y11" i="33"/>
  <c r="AC11" i="33"/>
  <c r="AE11" i="33"/>
  <c r="AO11" i="33"/>
  <c r="AS11" i="33"/>
  <c r="AU11" i="33"/>
  <c r="AK10" i="33"/>
  <c r="AI10" i="33"/>
  <c r="Y9" i="33"/>
  <c r="AC9" i="33"/>
  <c r="AE9" i="33"/>
  <c r="AO9" i="33"/>
  <c r="AS9" i="33"/>
  <c r="AU9" i="33"/>
  <c r="Y8" i="33"/>
  <c r="AE8" i="33"/>
  <c r="AO8" i="33"/>
  <c r="AU8" i="33"/>
  <c r="Y45" i="34"/>
  <c r="AE45" i="34"/>
  <c r="AO45" i="34"/>
  <c r="AU45" i="34"/>
  <c r="AO43" i="34"/>
  <c r="AU43" i="34"/>
  <c r="Y42" i="34"/>
  <c r="AE42" i="34"/>
  <c r="AO42" i="34"/>
  <c r="AU42" i="34"/>
  <c r="Y40" i="34"/>
  <c r="AE40" i="34"/>
  <c r="AO40" i="34"/>
  <c r="AU40" i="34"/>
  <c r="Y38" i="34"/>
  <c r="AE38" i="34"/>
  <c r="AO38" i="34"/>
  <c r="AU38" i="34"/>
  <c r="Y37" i="34"/>
  <c r="AE37" i="34"/>
  <c r="AO37" i="34"/>
  <c r="AU37" i="34"/>
  <c r="Y36" i="34"/>
  <c r="AE36" i="34"/>
  <c r="AO36" i="34"/>
  <c r="AU36" i="34"/>
  <c r="Y34" i="34"/>
  <c r="AE34" i="34"/>
  <c r="AM34" i="34"/>
  <c r="AS34" i="34" s="1"/>
  <c r="AO33" i="34"/>
  <c r="AU33" i="34"/>
  <c r="Y32" i="34"/>
  <c r="AI32" i="34" s="1"/>
  <c r="AC32" i="34"/>
  <c r="AO32" i="34"/>
  <c r="AY32" i="34" s="1"/>
  <c r="AS32" i="34"/>
  <c r="AO31" i="34"/>
  <c r="AY31" i="34" s="1"/>
  <c r="AS31" i="34"/>
  <c r="Y30" i="34"/>
  <c r="AI30" i="34" s="1"/>
  <c r="AC30" i="34"/>
  <c r="AO30" i="34"/>
  <c r="AY30" i="34" s="1"/>
  <c r="AS30" i="34"/>
  <c r="Y29" i="34"/>
  <c r="AI29" i="34" s="1"/>
  <c r="AC29" i="34"/>
  <c r="AM29" i="34"/>
  <c r="AO28" i="34"/>
  <c r="AY28" i="34" s="1"/>
  <c r="AS28" i="34"/>
  <c r="AK27" i="34"/>
  <c r="AI27" i="34"/>
  <c r="Y26" i="34"/>
  <c r="AC26" i="34"/>
  <c r="AE26" i="34"/>
  <c r="AO26" i="34"/>
  <c r="AS26" i="34"/>
  <c r="AU26" i="34"/>
  <c r="Y25" i="34"/>
  <c r="AC25" i="34"/>
  <c r="AE25" i="34"/>
  <c r="AO25" i="34"/>
  <c r="AS25" i="34"/>
  <c r="AU25" i="34"/>
  <c r="Y24" i="34"/>
  <c r="AE24" i="34"/>
  <c r="AO24" i="34"/>
  <c r="AU24" i="34"/>
  <c r="Y23" i="34"/>
  <c r="AC23" i="34"/>
  <c r="AE23" i="34"/>
  <c r="AM23" i="34"/>
  <c r="Y22" i="34"/>
  <c r="AC22" i="34"/>
  <c r="AE22" i="34"/>
  <c r="AM22" i="34"/>
  <c r="Y21" i="34"/>
  <c r="AC21" i="34"/>
  <c r="AE21" i="34"/>
  <c r="AM21" i="34"/>
  <c r="Y19" i="34"/>
  <c r="AI19" i="34" s="1"/>
  <c r="AC19" i="34"/>
  <c r="AM19" i="34"/>
  <c r="Y18" i="34"/>
  <c r="AI18" i="34" s="1"/>
  <c r="AC18" i="34"/>
  <c r="AO18" i="34"/>
  <c r="AY18" i="34" s="1"/>
  <c r="AS18" i="34"/>
  <c r="Y17" i="34"/>
  <c r="AC17" i="34"/>
  <c r="AE17" i="34"/>
  <c r="AO17" i="34"/>
  <c r="AS17" i="34"/>
  <c r="AU17" i="34"/>
  <c r="Y16" i="34"/>
  <c r="AC16" i="34"/>
  <c r="AE16" i="34"/>
  <c r="AO16" i="34"/>
  <c r="AS16" i="34"/>
  <c r="AU16" i="34"/>
  <c r="AO15" i="34"/>
  <c r="AS15" i="34"/>
  <c r="AU15" i="34"/>
  <c r="AK15" i="34"/>
  <c r="AI15" i="34"/>
  <c r="Y14" i="34"/>
  <c r="AC14" i="34"/>
  <c r="AE14" i="34"/>
  <c r="AO14" i="34"/>
  <c r="AS14" i="34"/>
  <c r="AU14" i="34"/>
  <c r="Y13" i="34"/>
  <c r="AC13" i="34"/>
  <c r="AE13" i="34"/>
  <c r="AO13" i="34"/>
  <c r="AS13" i="34"/>
  <c r="AU13" i="34"/>
  <c r="Y12" i="34"/>
  <c r="AC12" i="34"/>
  <c r="AE12" i="34"/>
  <c r="AM12" i="34"/>
  <c r="Y11" i="34"/>
  <c r="AC11" i="34"/>
  <c r="AE11" i="34"/>
  <c r="AO11" i="34"/>
  <c r="AS11" i="34"/>
  <c r="AU11" i="34"/>
  <c r="Y10" i="34"/>
  <c r="AC10" i="34"/>
  <c r="AE10" i="34"/>
  <c r="AO10" i="34"/>
  <c r="AS10" i="34"/>
  <c r="AU10" i="34"/>
  <c r="Y9" i="34"/>
  <c r="AC9" i="34"/>
  <c r="AE9" i="34"/>
  <c r="AO9" i="34"/>
  <c r="AS9" i="34"/>
  <c r="AU9" i="34"/>
  <c r="AO8" i="34"/>
  <c r="AU8" i="34"/>
  <c r="Y8" i="34"/>
  <c r="AE8" i="34"/>
  <c r="Y46" i="35"/>
  <c r="AE46" i="35"/>
  <c r="AO46" i="35"/>
  <c r="AU46" i="35"/>
  <c r="Y45" i="35"/>
  <c r="AE45" i="35"/>
  <c r="AO45" i="35"/>
  <c r="AU45" i="35"/>
  <c r="AO43" i="35"/>
  <c r="AU43" i="35"/>
  <c r="Y42" i="35"/>
  <c r="AE42" i="35"/>
  <c r="AO42" i="35"/>
  <c r="AU42" i="35"/>
  <c r="AO41" i="35"/>
  <c r="AU41" i="35"/>
  <c r="Y40" i="35"/>
  <c r="AE40" i="35"/>
  <c r="AM40" i="35"/>
  <c r="AS40" i="35" s="1"/>
  <c r="Y39" i="35"/>
  <c r="AE39" i="35"/>
  <c r="Y38" i="35"/>
  <c r="AE38" i="35"/>
  <c r="AO38" i="35"/>
  <c r="AU38" i="35"/>
  <c r="Y37" i="35"/>
  <c r="AE37" i="35"/>
  <c r="AO37" i="35"/>
  <c r="AU37" i="35"/>
  <c r="Y36" i="35"/>
  <c r="AE36" i="35"/>
  <c r="AO36" i="35"/>
  <c r="AU36" i="35"/>
  <c r="Y34" i="35"/>
  <c r="AE34" i="35"/>
  <c r="AO34" i="35"/>
  <c r="AU34" i="35"/>
  <c r="Y33" i="35"/>
  <c r="AE33" i="35"/>
  <c r="AO33" i="35"/>
  <c r="AU33" i="35"/>
  <c r="Y32" i="35"/>
  <c r="AI32" i="35" s="1"/>
  <c r="AC32" i="35"/>
  <c r="AO32" i="35"/>
  <c r="AY32" i="35" s="1"/>
  <c r="AS32" i="35"/>
  <c r="Y31" i="35"/>
  <c r="AI31" i="35" s="1"/>
  <c r="AC31" i="35"/>
  <c r="AO31" i="35"/>
  <c r="AY31" i="35" s="1"/>
  <c r="AS31" i="35"/>
  <c r="Y30" i="35"/>
  <c r="AI30" i="35" s="1"/>
  <c r="AC30" i="35"/>
  <c r="AM30" i="35"/>
  <c r="Y29" i="35"/>
  <c r="AI29" i="35" s="1"/>
  <c r="AC29" i="35"/>
  <c r="AO29" i="35"/>
  <c r="AY29" i="35" s="1"/>
  <c r="AS29" i="35"/>
  <c r="Y28" i="35"/>
  <c r="AI28" i="35" s="1"/>
  <c r="AC28" i="35"/>
  <c r="Y27" i="35"/>
  <c r="AC27" i="35"/>
  <c r="AE27" i="35"/>
  <c r="AO27" i="35"/>
  <c r="AS27" i="35"/>
  <c r="AU27" i="35"/>
  <c r="Y26" i="35"/>
  <c r="AC26" i="35"/>
  <c r="AE26" i="35"/>
  <c r="AO26" i="35"/>
  <c r="AS26" i="35"/>
  <c r="AU26" i="35"/>
  <c r="Y25" i="35"/>
  <c r="AC25" i="35"/>
  <c r="AE25" i="35"/>
  <c r="AM25" i="35"/>
  <c r="Y23" i="35"/>
  <c r="AC23" i="35"/>
  <c r="AE23" i="35"/>
  <c r="AO23" i="35"/>
  <c r="AS23" i="35"/>
  <c r="AU23" i="35"/>
  <c r="AK22" i="35"/>
  <c r="AI22" i="35"/>
  <c r="AO21" i="35"/>
  <c r="AS21" i="35"/>
  <c r="AU21" i="35"/>
  <c r="AK21" i="35"/>
  <c r="AI21" i="35"/>
  <c r="Y20" i="35"/>
  <c r="AE20" i="35"/>
  <c r="AO20" i="35"/>
  <c r="AU20" i="35"/>
  <c r="Y19" i="35"/>
  <c r="AI19" i="35" s="1"/>
  <c r="AC19" i="35"/>
  <c r="AO19" i="35"/>
  <c r="AY19" i="35" s="1"/>
  <c r="AS19" i="35"/>
  <c r="Y18" i="35"/>
  <c r="AI18" i="35" s="1"/>
  <c r="AC18" i="35"/>
  <c r="AO18" i="35"/>
  <c r="AY18" i="35" s="1"/>
  <c r="AS18" i="35"/>
  <c r="AC17" i="35"/>
  <c r="AE17" i="35"/>
  <c r="Y17" i="35"/>
  <c r="AO17" i="35"/>
  <c r="AS17" i="35"/>
  <c r="AU17" i="35"/>
  <c r="AO16" i="35"/>
  <c r="AS16" i="35"/>
  <c r="AU16" i="35"/>
  <c r="AK16" i="35"/>
  <c r="AI16" i="35"/>
  <c r="Y15" i="35"/>
  <c r="AC15" i="35"/>
  <c r="AE15" i="35"/>
  <c r="AO15" i="35"/>
  <c r="AS15" i="35"/>
  <c r="AU15" i="35"/>
  <c r="Y14" i="35"/>
  <c r="AC14" i="35"/>
  <c r="AE14" i="35"/>
  <c r="AO14" i="35"/>
  <c r="AS14" i="35"/>
  <c r="AU14" i="35"/>
  <c r="AK13" i="35"/>
  <c r="AI13" i="35"/>
  <c r="Y12" i="35"/>
  <c r="AC12" i="35"/>
  <c r="AE12" i="35"/>
  <c r="AO12" i="35"/>
  <c r="AS12" i="35"/>
  <c r="AU12" i="35"/>
  <c r="Y11" i="35"/>
  <c r="AC11" i="35"/>
  <c r="AE11" i="35"/>
  <c r="AO11" i="35"/>
  <c r="AS11" i="35"/>
  <c r="AU11" i="35"/>
  <c r="Y10" i="35"/>
  <c r="AC10" i="35"/>
  <c r="AE10" i="35"/>
  <c r="AO10" i="35"/>
  <c r="AS10" i="35"/>
  <c r="AU10" i="35"/>
  <c r="Y9" i="35"/>
  <c r="AC9" i="35"/>
  <c r="AE9" i="35"/>
  <c r="AO9" i="35"/>
  <c r="AS9" i="35"/>
  <c r="AU9" i="35"/>
  <c r="Y46" i="36"/>
  <c r="AE46" i="36"/>
  <c r="AO46" i="36"/>
  <c r="AU46" i="36"/>
  <c r="Y45" i="36"/>
  <c r="AE45" i="36"/>
  <c r="AO45" i="36"/>
  <c r="AU45" i="36"/>
  <c r="AE42" i="36"/>
  <c r="AC42" i="36"/>
  <c r="Y42" i="36"/>
  <c r="AM42" i="36"/>
  <c r="AS42" i="36" s="1"/>
  <c r="AO41" i="36"/>
  <c r="AU41" i="36"/>
  <c r="Y40" i="36"/>
  <c r="AE40" i="36"/>
  <c r="AM40" i="36"/>
  <c r="AS40" i="36" s="1"/>
  <c r="Y38" i="36"/>
  <c r="AE38" i="36"/>
  <c r="AM38" i="36"/>
  <c r="AS38" i="36" s="1"/>
  <c r="Y34" i="36"/>
  <c r="AE34" i="36"/>
  <c r="AO34" i="36"/>
  <c r="AM34" i="36"/>
  <c r="Y33" i="36"/>
  <c r="AE33" i="36"/>
  <c r="AO33" i="36"/>
  <c r="AU33" i="36"/>
  <c r="Y32" i="36"/>
  <c r="AI32" i="36" s="1"/>
  <c r="AC32" i="36"/>
  <c r="AM32" i="36"/>
  <c r="Y31" i="36"/>
  <c r="AI31" i="36" s="1"/>
  <c r="AC31" i="36"/>
  <c r="AM31" i="36"/>
  <c r="AS31" i="36" s="1"/>
  <c r="AO30" i="36"/>
  <c r="AY30" i="36" s="1"/>
  <c r="AS30" i="36"/>
  <c r="Y29" i="36"/>
  <c r="AI29" i="36" s="1"/>
  <c r="AC29" i="36"/>
  <c r="AO29" i="36"/>
  <c r="AY29" i="36" s="1"/>
  <c r="AS29" i="36"/>
  <c r="Y28" i="36"/>
  <c r="AI28" i="36" s="1"/>
  <c r="AC28" i="36"/>
  <c r="AM28" i="36"/>
  <c r="Y27" i="36"/>
  <c r="AC27" i="36"/>
  <c r="AE27" i="36"/>
  <c r="AM27" i="36"/>
  <c r="Y26" i="36"/>
  <c r="AC26" i="36"/>
  <c r="AE26" i="36"/>
  <c r="AO26" i="36"/>
  <c r="AS26" i="36"/>
  <c r="AU26" i="36"/>
  <c r="Y25" i="36"/>
  <c r="AC25" i="36"/>
  <c r="AE25" i="36"/>
  <c r="AM25" i="36"/>
  <c r="AO25" i="36"/>
  <c r="Y24" i="36"/>
  <c r="AE24" i="36"/>
  <c r="AO24" i="36"/>
  <c r="AU24" i="36"/>
  <c r="Y23" i="36"/>
  <c r="AC23" i="36"/>
  <c r="AE23" i="36"/>
  <c r="AM23" i="36"/>
  <c r="AI22" i="36"/>
  <c r="AK22" i="36"/>
  <c r="AM22" i="36"/>
  <c r="AO21" i="36"/>
  <c r="AS21" i="36"/>
  <c r="AU21" i="36"/>
  <c r="AK21" i="36"/>
  <c r="AI21" i="36"/>
  <c r="Y20" i="36"/>
  <c r="AE20" i="36"/>
  <c r="AO20" i="36"/>
  <c r="AU20" i="36"/>
  <c r="Y19" i="36"/>
  <c r="AI19" i="36" s="1"/>
  <c r="AC19" i="36"/>
  <c r="AO19" i="36"/>
  <c r="AY19" i="36" s="1"/>
  <c r="AS19" i="36"/>
  <c r="Y18" i="36"/>
  <c r="AI18" i="36" s="1"/>
  <c r="AC18" i="36"/>
  <c r="AO18" i="36"/>
  <c r="AY18" i="36" s="1"/>
  <c r="AS18" i="36"/>
  <c r="AK17" i="36"/>
  <c r="AI17" i="36"/>
  <c r="Y16" i="36"/>
  <c r="AC16" i="36"/>
  <c r="AE16" i="36"/>
  <c r="AO16" i="36"/>
  <c r="AS16" i="36"/>
  <c r="AU16" i="36"/>
  <c r="AK15" i="36"/>
  <c r="AI15" i="36"/>
  <c r="Y14" i="36"/>
  <c r="AC14" i="36"/>
  <c r="AE14" i="36"/>
  <c r="Y13" i="36"/>
  <c r="AC13" i="36"/>
  <c r="AE13" i="36"/>
  <c r="AO13" i="36"/>
  <c r="AS13" i="36"/>
  <c r="AU13" i="36"/>
  <c r="Y12" i="36"/>
  <c r="AC12" i="36"/>
  <c r="AE12" i="36"/>
  <c r="AM12" i="36"/>
  <c r="Y11" i="36"/>
  <c r="AC11" i="36"/>
  <c r="AE11" i="36"/>
  <c r="AO11" i="36"/>
  <c r="AS11" i="36"/>
  <c r="AU11" i="36"/>
  <c r="Y10" i="36"/>
  <c r="AC10" i="36"/>
  <c r="AE10" i="36"/>
  <c r="AO10" i="36"/>
  <c r="AS10" i="36"/>
  <c r="AU10" i="36"/>
  <c r="Y9" i="36"/>
  <c r="AC9" i="36"/>
  <c r="AE9" i="36"/>
  <c r="AO9" i="36"/>
  <c r="AS9" i="36"/>
  <c r="AU9" i="36"/>
  <c r="Y8" i="36"/>
  <c r="AE8" i="36"/>
  <c r="AO8" i="36"/>
  <c r="AU8" i="36"/>
  <c r="Y46" i="37"/>
  <c r="AE46" i="37"/>
  <c r="AO46" i="37"/>
  <c r="AU46" i="37"/>
  <c r="Y45" i="37"/>
  <c r="AE45" i="37"/>
  <c r="AO45" i="37"/>
  <c r="AU45" i="37"/>
  <c r="AO43" i="37"/>
  <c r="AU43" i="37"/>
  <c r="AO41" i="37"/>
  <c r="AU41" i="37"/>
  <c r="Y40" i="37"/>
  <c r="AE40" i="37"/>
  <c r="AO40" i="37"/>
  <c r="AU40" i="37"/>
  <c r="Y39" i="37"/>
  <c r="AE39" i="37"/>
  <c r="AO39" i="37"/>
  <c r="AU39" i="37"/>
  <c r="Y38" i="37"/>
  <c r="AE38" i="37"/>
  <c r="AO38" i="37"/>
  <c r="AU38" i="37"/>
  <c r="Y37" i="37"/>
  <c r="AE37" i="37"/>
  <c r="AO37" i="37"/>
  <c r="AU37" i="37"/>
  <c r="Y36" i="37"/>
  <c r="AE36" i="37"/>
  <c r="AO36" i="37"/>
  <c r="AU36" i="37"/>
  <c r="Y34" i="37"/>
  <c r="AE34" i="37"/>
  <c r="AO34" i="37"/>
  <c r="AU34" i="37"/>
  <c r="Y33" i="37"/>
  <c r="AE33" i="37"/>
  <c r="AO33" i="37"/>
  <c r="AU33" i="37"/>
  <c r="Y32" i="37"/>
  <c r="AI32" i="37" s="1"/>
  <c r="AC32" i="37"/>
  <c r="AO32" i="37"/>
  <c r="AY32" i="37" s="1"/>
  <c r="AS32" i="37"/>
  <c r="Y31" i="37"/>
  <c r="AI31" i="37" s="1"/>
  <c r="AC31" i="37"/>
  <c r="AO31" i="37"/>
  <c r="AY31" i="37" s="1"/>
  <c r="AS31" i="37"/>
  <c r="Y30" i="37"/>
  <c r="AI30" i="37" s="1"/>
  <c r="AC30" i="37"/>
  <c r="AO30" i="37"/>
  <c r="AY30" i="37" s="1"/>
  <c r="AS30" i="37"/>
  <c r="Y29" i="37"/>
  <c r="AI29" i="37" s="1"/>
  <c r="AC29" i="37"/>
  <c r="AO29" i="37"/>
  <c r="AY29" i="37" s="1"/>
  <c r="AS29" i="37"/>
  <c r="Y28" i="37"/>
  <c r="AI28" i="37" s="1"/>
  <c r="AC28" i="37"/>
  <c r="AM28" i="37"/>
  <c r="Y27" i="37"/>
  <c r="AC27" i="37"/>
  <c r="AE27" i="37"/>
  <c r="AM27" i="37"/>
  <c r="Y26" i="37"/>
  <c r="AC26" i="37"/>
  <c r="AE26" i="37"/>
  <c r="AO26" i="37"/>
  <c r="AS26" i="37"/>
  <c r="AU26" i="37"/>
  <c r="Y25" i="37"/>
  <c r="AC25" i="37"/>
  <c r="AE25" i="37"/>
  <c r="AO25" i="37"/>
  <c r="AS25" i="37"/>
  <c r="AU25" i="37"/>
  <c r="Y24" i="37"/>
  <c r="AE24" i="37"/>
  <c r="AO24" i="37"/>
  <c r="AU24" i="37"/>
  <c r="Y23" i="37"/>
  <c r="AC23" i="37"/>
  <c r="AE23" i="37"/>
  <c r="AO23" i="37"/>
  <c r="AS23" i="37"/>
  <c r="AU23" i="37"/>
  <c r="Y22" i="37"/>
  <c r="AC22" i="37"/>
  <c r="AE22" i="37"/>
  <c r="AO22" i="37"/>
  <c r="AS22" i="37"/>
  <c r="AU22" i="37"/>
  <c r="AK21" i="37"/>
  <c r="AI21" i="37"/>
  <c r="Y20" i="37"/>
  <c r="AE20" i="37"/>
  <c r="AO20" i="37"/>
  <c r="AU20" i="37"/>
  <c r="Y19" i="37"/>
  <c r="AI19" i="37" s="1"/>
  <c r="AC19" i="37"/>
  <c r="AO19" i="37"/>
  <c r="AY19" i="37" s="1"/>
  <c r="AS19" i="37"/>
  <c r="Y18" i="37"/>
  <c r="AI18" i="37" s="1"/>
  <c r="AC18" i="37"/>
  <c r="AO18" i="37"/>
  <c r="AY18" i="37" s="1"/>
  <c r="AS18" i="37"/>
  <c r="AO17" i="37"/>
  <c r="AS17" i="37"/>
  <c r="AU17" i="37"/>
  <c r="AK17" i="37"/>
  <c r="AI17" i="37"/>
  <c r="Y16" i="37"/>
  <c r="AC16" i="37"/>
  <c r="AE16" i="37"/>
  <c r="AO16" i="37"/>
  <c r="AS16" i="37"/>
  <c r="AU16" i="37"/>
  <c r="Y15" i="37"/>
  <c r="AC15" i="37"/>
  <c r="AE15" i="37"/>
  <c r="AO15" i="37"/>
  <c r="AS15" i="37"/>
  <c r="AU15" i="37"/>
  <c r="Y14" i="37"/>
  <c r="AC14" i="37"/>
  <c r="AE14" i="37"/>
  <c r="AO14" i="37"/>
  <c r="AS14" i="37"/>
  <c r="AU14" i="37"/>
  <c r="Y13" i="37"/>
  <c r="AC13" i="37"/>
  <c r="AE13" i="37"/>
  <c r="AM13" i="37"/>
  <c r="Y12" i="37"/>
  <c r="AC12" i="37"/>
  <c r="AE12" i="37"/>
  <c r="AO12" i="37"/>
  <c r="AS12" i="37"/>
  <c r="AU12" i="37"/>
  <c r="Y11" i="37"/>
  <c r="AC11" i="37"/>
  <c r="AE11" i="37"/>
  <c r="AO11" i="37"/>
  <c r="AS11" i="37"/>
  <c r="AU11" i="37"/>
  <c r="Y10" i="37"/>
  <c r="AC10" i="37"/>
  <c r="AE10" i="37"/>
  <c r="AO10" i="37"/>
  <c r="AS10" i="37"/>
  <c r="AU10" i="37"/>
  <c r="Y9" i="37"/>
  <c r="AC9" i="37"/>
  <c r="AE9" i="37"/>
  <c r="AO9" i="37"/>
  <c r="AS9" i="37"/>
  <c r="AU9" i="37"/>
  <c r="Y8" i="37"/>
  <c r="AE8" i="37"/>
  <c r="AO8" i="37"/>
  <c r="AU8" i="37"/>
  <c r="Y46" i="38"/>
  <c r="AE46" i="38"/>
  <c r="AO46" i="38"/>
  <c r="AU46" i="38"/>
  <c r="Y45" i="38"/>
  <c r="AE45" i="38"/>
  <c r="AO45" i="38"/>
  <c r="AU45" i="38"/>
  <c r="Y42" i="38"/>
  <c r="AE42" i="38"/>
  <c r="AO42" i="38"/>
  <c r="AU42" i="38"/>
  <c r="Y39" i="38"/>
  <c r="AE39" i="38"/>
  <c r="AO39" i="38"/>
  <c r="AU39" i="38"/>
  <c r="Y38" i="38"/>
  <c r="AE38" i="38"/>
  <c r="AO38" i="38"/>
  <c r="AU38" i="38"/>
  <c r="AO37" i="38"/>
  <c r="AU37" i="38"/>
  <c r="AO36" i="38"/>
  <c r="AU36" i="38"/>
  <c r="AE34" i="38"/>
  <c r="AC34" i="38"/>
  <c r="Y34" i="38"/>
  <c r="AO34" i="38"/>
  <c r="AU34" i="38"/>
  <c r="AO33" i="38"/>
  <c r="AU33" i="38"/>
  <c r="Y32" i="38"/>
  <c r="AI32" i="38" s="1"/>
  <c r="AC32" i="38"/>
  <c r="AM32" i="38"/>
  <c r="Y31" i="38"/>
  <c r="AI31" i="38" s="1"/>
  <c r="AC31" i="38"/>
  <c r="AO31" i="38"/>
  <c r="AY31" i="38" s="1"/>
  <c r="AS31" i="38"/>
  <c r="Y30" i="38"/>
  <c r="AI30" i="38" s="1"/>
  <c r="AC30" i="38"/>
  <c r="Y29" i="38"/>
  <c r="AI29" i="38" s="1"/>
  <c r="AC29" i="38"/>
  <c r="AO29" i="38"/>
  <c r="AY29" i="38" s="1"/>
  <c r="AS29" i="38"/>
  <c r="Y28" i="38"/>
  <c r="AI28" i="38" s="1"/>
  <c r="AC28" i="38"/>
  <c r="AO28" i="38"/>
  <c r="AY28" i="38" s="1"/>
  <c r="AS28" i="38"/>
  <c r="Y27" i="38"/>
  <c r="AC27" i="38"/>
  <c r="AE27" i="38"/>
  <c r="AO27" i="38"/>
  <c r="AS27" i="38"/>
  <c r="AU27" i="38"/>
  <c r="Y26" i="38"/>
  <c r="AC26" i="38"/>
  <c r="AE26" i="38"/>
  <c r="AO26" i="38"/>
  <c r="AS26" i="38"/>
  <c r="AU26" i="38"/>
  <c r="Y25" i="38"/>
  <c r="AC25" i="38"/>
  <c r="AE25" i="38"/>
  <c r="AM25" i="38"/>
  <c r="Y24" i="38"/>
  <c r="AE24" i="38"/>
  <c r="Y23" i="38"/>
  <c r="AC23" i="38"/>
  <c r="AE23" i="38"/>
  <c r="AO23" i="38"/>
  <c r="AS23" i="38"/>
  <c r="AU23" i="38"/>
  <c r="AO22" i="38"/>
  <c r="AS22" i="38"/>
  <c r="AU22" i="38"/>
  <c r="Y22" i="38"/>
  <c r="AC22" i="38"/>
  <c r="AE22" i="38"/>
  <c r="AI21" i="38"/>
  <c r="AK21" i="38"/>
  <c r="Y20" i="38"/>
  <c r="AE20" i="38"/>
  <c r="AO20" i="38"/>
  <c r="AU20" i="38"/>
  <c r="Y19" i="38"/>
  <c r="AI19" i="38" s="1"/>
  <c r="AC19" i="38"/>
  <c r="AO19" i="38"/>
  <c r="AY19" i="38" s="1"/>
  <c r="AS19" i="38"/>
  <c r="Y18" i="38"/>
  <c r="AI18" i="38" s="1"/>
  <c r="AC18" i="38"/>
  <c r="AO18" i="38"/>
  <c r="AY18" i="38" s="1"/>
  <c r="AS18" i="38"/>
  <c r="Y17" i="38"/>
  <c r="AC17" i="38"/>
  <c r="AE17" i="38"/>
  <c r="AO17" i="38"/>
  <c r="AS17" i="38"/>
  <c r="AU17" i="38"/>
  <c r="Y16" i="38"/>
  <c r="AC16" i="38"/>
  <c r="AE16" i="38"/>
  <c r="AO16" i="38"/>
  <c r="AS16" i="38"/>
  <c r="AU16" i="38"/>
  <c r="Y15" i="38"/>
  <c r="AC15" i="38"/>
  <c r="AE15" i="38"/>
  <c r="AO15" i="38"/>
  <c r="AS15" i="38"/>
  <c r="AU15" i="38"/>
  <c r="Y14" i="38"/>
  <c r="AC14" i="38"/>
  <c r="AE14" i="38"/>
  <c r="AM14" i="38"/>
  <c r="Y13" i="38"/>
  <c r="AC13" i="38"/>
  <c r="AE13" i="38"/>
  <c r="AO13" i="38"/>
  <c r="AS13" i="38"/>
  <c r="AU13" i="38"/>
  <c r="Y12" i="38"/>
  <c r="AC12" i="38"/>
  <c r="AE12" i="38"/>
  <c r="AO12" i="38"/>
  <c r="AS12" i="38"/>
  <c r="AU12" i="38"/>
  <c r="Y11" i="38"/>
  <c r="AC11" i="38"/>
  <c r="AE11" i="38"/>
  <c r="AO11" i="38"/>
  <c r="AS11" i="38"/>
  <c r="AU11" i="38"/>
  <c r="AK10" i="38"/>
  <c r="AI10" i="38"/>
  <c r="Y9" i="38"/>
  <c r="AC9" i="38"/>
  <c r="AE9" i="38"/>
  <c r="AO9" i="38"/>
  <c r="AS9" i="38"/>
  <c r="AU9" i="38"/>
  <c r="Y46" i="39"/>
  <c r="AE46" i="39"/>
  <c r="AO46" i="39"/>
  <c r="AU46" i="39"/>
  <c r="Y45" i="39"/>
  <c r="AE45" i="39"/>
  <c r="AO45" i="39"/>
  <c r="AU45" i="39"/>
  <c r="AO43" i="39"/>
  <c r="AU43" i="39"/>
  <c r="Y42" i="39"/>
  <c r="AE42" i="39"/>
  <c r="AO42" i="39"/>
  <c r="AU42" i="39"/>
  <c r="Y40" i="39"/>
  <c r="AE40" i="39"/>
  <c r="AO40" i="39"/>
  <c r="AU40" i="39"/>
  <c r="Y39" i="39"/>
  <c r="AE39" i="39"/>
  <c r="AO39" i="39"/>
  <c r="AU39" i="39"/>
  <c r="Y38" i="39"/>
  <c r="AE38" i="39"/>
  <c r="AO38" i="39"/>
  <c r="AU38" i="39"/>
  <c r="Y37" i="39"/>
  <c r="AE37" i="39"/>
  <c r="AM37" i="39"/>
  <c r="AS37" i="39" s="1"/>
  <c r="Y36" i="39"/>
  <c r="AE36" i="39"/>
  <c r="AO36" i="39"/>
  <c r="AU36" i="39"/>
  <c r="Y34" i="39"/>
  <c r="AE34" i="39"/>
  <c r="AO34" i="39"/>
  <c r="AU34" i="39"/>
  <c r="Y33" i="39"/>
  <c r="AE33" i="39"/>
  <c r="Y32" i="39"/>
  <c r="AI32" i="39" s="1"/>
  <c r="AC32" i="39"/>
  <c r="AM32" i="39"/>
  <c r="Y31" i="39"/>
  <c r="AI31" i="39" s="1"/>
  <c r="AC31" i="39"/>
  <c r="AO31" i="39"/>
  <c r="AY31" i="39" s="1"/>
  <c r="AS31" i="39"/>
  <c r="Y30" i="39"/>
  <c r="AI30" i="39" s="1"/>
  <c r="AC30" i="39"/>
  <c r="AM30" i="39"/>
  <c r="Y29" i="39"/>
  <c r="AI29" i="39" s="1"/>
  <c r="AC29" i="39"/>
  <c r="AO29" i="39"/>
  <c r="AY29" i="39" s="1"/>
  <c r="AS29" i="39"/>
  <c r="Y28" i="39"/>
  <c r="AI28" i="39" s="1"/>
  <c r="AC28" i="39"/>
  <c r="AO28" i="39"/>
  <c r="AY28" i="39" s="1"/>
  <c r="AS28" i="39"/>
  <c r="AO27" i="39"/>
  <c r="AS27" i="39"/>
  <c r="AU27" i="39"/>
  <c r="AC27" i="39"/>
  <c r="AE27" i="39"/>
  <c r="Y27" i="39"/>
  <c r="Y26" i="39"/>
  <c r="AC26" i="39"/>
  <c r="AE26" i="39"/>
  <c r="AM26" i="39"/>
  <c r="AO26" i="39"/>
  <c r="AO25" i="39"/>
  <c r="AS25" i="39"/>
  <c r="AU25" i="39"/>
  <c r="AE24" i="39"/>
  <c r="AC24" i="39"/>
  <c r="AU24" i="39"/>
  <c r="AS24" i="39"/>
  <c r="Y24" i="39"/>
  <c r="AO24" i="39"/>
  <c r="Y23" i="39"/>
  <c r="AC23" i="39"/>
  <c r="AE23" i="39"/>
  <c r="AO23" i="39"/>
  <c r="AS23" i="39"/>
  <c r="AU23" i="39"/>
  <c r="Y22" i="39"/>
  <c r="AC22" i="39"/>
  <c r="AE22" i="39"/>
  <c r="AO22" i="39"/>
  <c r="AS22" i="39"/>
  <c r="AU22" i="39"/>
  <c r="Y21" i="39"/>
  <c r="AC21" i="39"/>
  <c r="AE21" i="39"/>
  <c r="AO21" i="39"/>
  <c r="AS21" i="39"/>
  <c r="AU21" i="39"/>
  <c r="Y20" i="39"/>
  <c r="AE20" i="39"/>
  <c r="AO20" i="39"/>
  <c r="AU20" i="39"/>
  <c r="Y18" i="39"/>
  <c r="AI18" i="39" s="1"/>
  <c r="AC18" i="39"/>
  <c r="AM18" i="39"/>
  <c r="Y17" i="39"/>
  <c r="AC17" i="39"/>
  <c r="AE17" i="39"/>
  <c r="AM17" i="39"/>
  <c r="Y16" i="39"/>
  <c r="AC16" i="39"/>
  <c r="AE16" i="39"/>
  <c r="AO16" i="39"/>
  <c r="AS16" i="39"/>
  <c r="AU16" i="39"/>
  <c r="Y15" i="39"/>
  <c r="AC15" i="39"/>
  <c r="AE15" i="39"/>
  <c r="AO15" i="39"/>
  <c r="AS15" i="39"/>
  <c r="AU15" i="39"/>
  <c r="Y14" i="39"/>
  <c r="AC14" i="39"/>
  <c r="AE14" i="39"/>
  <c r="AO14" i="39"/>
  <c r="AS14" i="39"/>
  <c r="AU14" i="39"/>
  <c r="Y13" i="39"/>
  <c r="AC13" i="39"/>
  <c r="AE13" i="39"/>
  <c r="AO13" i="39"/>
  <c r="AS13" i="39"/>
  <c r="AU13" i="39"/>
  <c r="Y12" i="39"/>
  <c r="AC12" i="39"/>
  <c r="AE12" i="39"/>
  <c r="AO12" i="39"/>
  <c r="AS12" i="39"/>
  <c r="AU12" i="39"/>
  <c r="Y11" i="39"/>
  <c r="AC11" i="39"/>
  <c r="AE11" i="39"/>
  <c r="AO11" i="39"/>
  <c r="AS11" i="39"/>
  <c r="AU11" i="39"/>
  <c r="AO10" i="39"/>
  <c r="AS10" i="39"/>
  <c r="AU10" i="39"/>
  <c r="Y10" i="39"/>
  <c r="AC10" i="39"/>
  <c r="AE10" i="39"/>
  <c r="Y9" i="39"/>
  <c r="AC9" i="39"/>
  <c r="AE9" i="39"/>
  <c r="Y8" i="39"/>
  <c r="AE8" i="39"/>
  <c r="AO8" i="39"/>
  <c r="AU8" i="39"/>
  <c r="AO45" i="40"/>
  <c r="AU45" i="40"/>
  <c r="Y45" i="40"/>
  <c r="AE45" i="40"/>
  <c r="Y42" i="40"/>
  <c r="AE42" i="40"/>
  <c r="AO42" i="40"/>
  <c r="AU42" i="40"/>
  <c r="AO41" i="40"/>
  <c r="AU41" i="40"/>
  <c r="Y40" i="40"/>
  <c r="AE40" i="40"/>
  <c r="AO40" i="40"/>
  <c r="AU40" i="40"/>
  <c r="Y39" i="40"/>
  <c r="AE39" i="40"/>
  <c r="AM39" i="40"/>
  <c r="Y38" i="40"/>
  <c r="AE38" i="40"/>
  <c r="AO38" i="40"/>
  <c r="AU38" i="40"/>
  <c r="AE37" i="40"/>
  <c r="AC37" i="40"/>
  <c r="AO37" i="40"/>
  <c r="AU37" i="40"/>
  <c r="Y37" i="40"/>
  <c r="Y36" i="40"/>
  <c r="AE36" i="40"/>
  <c r="AO36" i="40"/>
  <c r="AU36" i="40"/>
  <c r="Y32" i="40"/>
  <c r="AI32" i="40" s="1"/>
  <c r="AC32" i="40"/>
  <c r="Y31" i="40"/>
  <c r="AI31" i="40" s="1"/>
  <c r="AC31" i="40"/>
  <c r="AO31" i="40"/>
  <c r="AY31" i="40" s="1"/>
  <c r="AS31" i="40"/>
  <c r="Y30" i="40"/>
  <c r="AI30" i="40" s="1"/>
  <c r="AC30" i="40"/>
  <c r="AO30" i="40"/>
  <c r="AY30" i="40" s="1"/>
  <c r="AS30" i="40"/>
  <c r="Y29" i="40"/>
  <c r="AI29" i="40" s="1"/>
  <c r="AC29" i="40"/>
  <c r="AO29" i="40"/>
  <c r="AY29" i="40" s="1"/>
  <c r="AS29" i="40"/>
  <c r="Y28" i="40"/>
  <c r="AI28" i="40" s="1"/>
  <c r="AC28" i="40"/>
  <c r="AO28" i="40"/>
  <c r="AY28" i="40" s="1"/>
  <c r="AS28" i="40"/>
  <c r="Y27" i="40"/>
  <c r="AC27" i="40"/>
  <c r="AE27" i="40"/>
  <c r="AO27" i="40"/>
  <c r="AS27" i="40"/>
  <c r="AU27" i="40"/>
  <c r="Y26" i="40"/>
  <c r="AC26" i="40"/>
  <c r="AE26" i="40"/>
  <c r="AO26" i="40"/>
  <c r="AS26" i="40"/>
  <c r="AU26" i="40"/>
  <c r="Y25" i="40"/>
  <c r="AC25" i="40"/>
  <c r="AE25" i="40"/>
  <c r="AO25" i="40"/>
  <c r="AS25" i="40"/>
  <c r="AU25" i="40"/>
  <c r="Y24" i="40"/>
  <c r="AE24" i="40"/>
  <c r="AO24" i="40"/>
  <c r="AU24" i="40"/>
  <c r="Y23" i="40"/>
  <c r="AC23" i="40"/>
  <c r="AE23" i="40"/>
  <c r="AM23" i="40"/>
  <c r="AO22" i="40"/>
  <c r="AS22" i="40"/>
  <c r="AU22" i="40"/>
  <c r="Y22" i="40"/>
  <c r="AC22" i="40"/>
  <c r="AE22" i="40"/>
  <c r="Y21" i="40"/>
  <c r="AC21" i="40"/>
  <c r="AE21" i="40"/>
  <c r="AO21" i="40"/>
  <c r="AS21" i="40"/>
  <c r="AU21" i="40"/>
  <c r="Y20" i="40"/>
  <c r="AE20" i="40"/>
  <c r="AM20" i="40"/>
  <c r="AS20" i="40" s="1"/>
  <c r="Y19" i="40"/>
  <c r="AI19" i="40" s="1"/>
  <c r="AC19" i="40"/>
  <c r="AO19" i="40"/>
  <c r="AY19" i="40" s="1"/>
  <c r="AS19" i="40"/>
  <c r="Y17" i="40"/>
  <c r="AC17" i="40"/>
  <c r="AE17" i="40"/>
  <c r="AO17" i="40"/>
  <c r="AS17" i="40"/>
  <c r="AU17" i="40"/>
  <c r="Y16" i="40"/>
  <c r="AC16" i="40"/>
  <c r="AE16" i="40"/>
  <c r="AM16" i="40"/>
  <c r="Y15" i="40"/>
  <c r="AC15" i="40"/>
  <c r="AE15" i="40"/>
  <c r="Y14" i="40"/>
  <c r="AC14" i="40"/>
  <c r="AE14" i="40"/>
  <c r="AM14" i="40"/>
  <c r="Y13" i="40"/>
  <c r="AC13" i="40"/>
  <c r="AE13" i="40"/>
  <c r="AO13" i="40"/>
  <c r="AS13" i="40"/>
  <c r="AU13" i="40"/>
  <c r="Y12" i="40"/>
  <c r="AC12" i="40"/>
  <c r="AE12" i="40"/>
  <c r="AO12" i="40"/>
  <c r="AS12" i="40"/>
  <c r="AU12" i="40"/>
  <c r="Y11" i="40"/>
  <c r="AC11" i="40"/>
  <c r="AE11" i="40"/>
  <c r="AO11" i="40"/>
  <c r="AS11" i="40"/>
  <c r="AU11" i="40"/>
  <c r="Y10" i="40"/>
  <c r="AC10" i="40"/>
  <c r="AE10" i="40"/>
  <c r="Y9" i="40"/>
  <c r="AC9" i="40"/>
  <c r="AE9" i="40"/>
  <c r="AO9" i="40"/>
  <c r="AS9" i="40"/>
  <c r="AU9" i="40"/>
  <c r="Y8" i="40"/>
  <c r="AE8" i="40"/>
  <c r="AO8" i="40"/>
  <c r="AU8" i="40"/>
  <c r="Y46" i="41"/>
  <c r="AE46" i="41"/>
  <c r="AO46" i="41"/>
  <c r="AU46" i="41"/>
  <c r="Y45" i="41"/>
  <c r="AE45" i="41"/>
  <c r="AM45" i="41"/>
  <c r="AS45" i="41" s="1"/>
  <c r="AO43" i="41"/>
  <c r="AU43" i="41"/>
  <c r="Y42" i="41"/>
  <c r="AE42" i="41"/>
  <c r="AM42" i="41"/>
  <c r="AS42" i="41" s="1"/>
  <c r="AO41" i="41"/>
  <c r="AU41" i="41"/>
  <c r="Y40" i="41"/>
  <c r="AE40" i="41"/>
  <c r="AO40" i="41"/>
  <c r="AU40" i="41"/>
  <c r="Y39" i="41"/>
  <c r="AE39" i="41"/>
  <c r="AO39" i="41"/>
  <c r="AU39" i="41"/>
  <c r="Y38" i="41"/>
  <c r="AE38" i="41"/>
  <c r="AO38" i="41"/>
  <c r="AU38" i="41"/>
  <c r="Y37" i="41"/>
  <c r="AE37" i="41"/>
  <c r="AM37" i="41"/>
  <c r="AS37" i="41" s="1"/>
  <c r="Y36" i="41"/>
  <c r="AE36" i="41"/>
  <c r="AO36" i="41"/>
  <c r="AU36" i="41"/>
  <c r="Y34" i="41"/>
  <c r="AE34" i="41"/>
  <c r="AO34" i="41"/>
  <c r="AU34" i="41"/>
  <c r="Y32" i="41"/>
  <c r="AI32" i="41" s="1"/>
  <c r="AC32" i="41"/>
  <c r="AO32" i="41"/>
  <c r="AY32" i="41" s="1"/>
  <c r="AS32" i="41"/>
  <c r="Y31" i="41"/>
  <c r="AI31" i="41" s="1"/>
  <c r="AC31" i="41"/>
  <c r="AO31" i="41"/>
  <c r="AY31" i="41" s="1"/>
  <c r="AS31" i="41"/>
  <c r="Y30" i="41"/>
  <c r="AI30" i="41" s="1"/>
  <c r="AC30" i="41"/>
  <c r="AO30" i="41"/>
  <c r="AY30" i="41" s="1"/>
  <c r="AS30" i="41"/>
  <c r="Y29" i="41"/>
  <c r="AI29" i="41" s="1"/>
  <c r="AC29" i="41"/>
  <c r="AO29" i="41"/>
  <c r="AY29" i="41" s="1"/>
  <c r="AS29" i="41"/>
  <c r="Y28" i="41"/>
  <c r="AI28" i="41" s="1"/>
  <c r="AC28" i="41"/>
  <c r="AM28" i="41"/>
  <c r="AS28" i="41" s="1"/>
  <c r="Y27" i="41"/>
  <c r="AC27" i="41"/>
  <c r="AE27" i="41"/>
  <c r="AO27" i="41"/>
  <c r="AS27" i="41"/>
  <c r="AU27" i="41"/>
  <c r="Y26" i="41"/>
  <c r="AC26" i="41"/>
  <c r="AE26" i="41"/>
  <c r="AO26" i="41"/>
  <c r="AS26" i="41"/>
  <c r="AU26" i="41"/>
  <c r="Y25" i="41"/>
  <c r="AC25" i="41"/>
  <c r="AE25" i="41"/>
  <c r="AO25" i="41"/>
  <c r="AS25" i="41"/>
  <c r="AU25" i="41"/>
  <c r="Y24" i="41"/>
  <c r="AE24" i="41"/>
  <c r="AO24" i="41"/>
  <c r="AU24" i="41"/>
  <c r="Y23" i="41"/>
  <c r="AC23" i="41"/>
  <c r="AE23" i="41"/>
  <c r="AO23" i="41"/>
  <c r="AS23" i="41"/>
  <c r="AU23" i="41"/>
  <c r="Y22" i="41"/>
  <c r="AC22" i="41"/>
  <c r="AE22" i="41"/>
  <c r="AO22" i="41"/>
  <c r="AS22" i="41"/>
  <c r="AU22" i="41"/>
  <c r="Y21" i="41"/>
  <c r="AC21" i="41"/>
  <c r="AE21" i="41"/>
  <c r="AS21" i="41"/>
  <c r="AU21" i="41"/>
  <c r="AO21" i="41"/>
  <c r="Y20" i="41"/>
  <c r="AE20" i="41"/>
  <c r="AM20" i="41"/>
  <c r="Y19" i="41"/>
  <c r="AI19" i="41" s="1"/>
  <c r="AC19" i="41"/>
  <c r="AO19" i="41"/>
  <c r="AY19" i="41" s="1"/>
  <c r="AS19" i="41"/>
  <c r="Y18" i="41"/>
  <c r="AI18" i="41" s="1"/>
  <c r="AC18" i="41"/>
  <c r="AO18" i="41"/>
  <c r="AY18" i="41" s="1"/>
  <c r="AS18" i="41"/>
  <c r="Y17" i="41"/>
  <c r="AC17" i="41"/>
  <c r="AE17" i="41"/>
  <c r="AO17" i="41"/>
  <c r="AS17" i="41"/>
  <c r="AU17" i="41"/>
  <c r="Y16" i="41"/>
  <c r="AC16" i="41"/>
  <c r="AE16" i="41"/>
  <c r="AO16" i="41"/>
  <c r="AS16" i="41"/>
  <c r="AU16" i="41"/>
  <c r="Y15" i="41"/>
  <c r="AC15" i="41"/>
  <c r="AE15" i="41"/>
  <c r="AO15" i="41"/>
  <c r="AS15" i="41"/>
  <c r="AU15" i="41"/>
  <c r="AY14" i="41"/>
  <c r="BA14" i="41"/>
  <c r="Y13" i="41"/>
  <c r="AC13" i="41"/>
  <c r="AE13" i="41"/>
  <c r="AO13" i="41"/>
  <c r="AS13" i="41"/>
  <c r="AU13" i="41"/>
  <c r="Y12" i="41"/>
  <c r="AC12" i="41"/>
  <c r="AE12" i="41"/>
  <c r="AO12" i="41"/>
  <c r="AS12" i="41"/>
  <c r="AU12" i="41"/>
  <c r="Y11" i="41"/>
  <c r="AC11" i="41"/>
  <c r="AE11" i="41"/>
  <c r="AO11" i="41"/>
  <c r="AS11" i="41"/>
  <c r="AU11" i="41"/>
  <c r="Y10" i="41"/>
  <c r="AC10" i="41"/>
  <c r="AE10" i="41"/>
  <c r="AM10" i="41"/>
  <c r="Y9" i="41"/>
  <c r="AC9" i="41"/>
  <c r="AE9" i="41"/>
  <c r="AO9" i="41"/>
  <c r="AS9" i="41"/>
  <c r="AU9" i="41"/>
  <c r="AU8" i="41"/>
  <c r="AS8" i="41"/>
  <c r="Y8" i="41"/>
  <c r="AE8" i="41"/>
  <c r="AO8" i="41"/>
  <c r="Y46" i="42"/>
  <c r="AE46" i="42"/>
  <c r="AO46" i="42"/>
  <c r="AU46" i="42"/>
  <c r="BA42" i="42"/>
  <c r="AY42" i="42"/>
  <c r="BA41" i="42"/>
  <c r="AY41" i="42"/>
  <c r="AU39" i="42"/>
  <c r="AS39" i="42"/>
  <c r="Y39" i="42"/>
  <c r="AE39" i="42"/>
  <c r="AO39" i="42"/>
  <c r="Y38" i="42"/>
  <c r="AE38" i="42"/>
  <c r="AM38" i="42"/>
  <c r="AS38" i="42" s="1"/>
  <c r="AO37" i="42"/>
  <c r="AU37" i="42"/>
  <c r="Y36" i="42"/>
  <c r="AE36" i="42"/>
  <c r="AO36" i="42"/>
  <c r="AU36" i="42"/>
  <c r="Y34" i="42"/>
  <c r="AE34" i="42"/>
  <c r="AM34" i="42"/>
  <c r="AS34" i="42" s="1"/>
  <c r="Y33" i="42"/>
  <c r="AE33" i="42"/>
  <c r="AO33" i="42"/>
  <c r="AU33" i="42"/>
  <c r="Y32" i="42"/>
  <c r="AI32" i="42" s="1"/>
  <c r="AC32" i="42"/>
  <c r="AO32" i="42"/>
  <c r="AY32" i="42" s="1"/>
  <c r="AS32" i="42"/>
  <c r="Y31" i="42"/>
  <c r="AI31" i="42" s="1"/>
  <c r="AC31" i="42"/>
  <c r="AO31" i="42"/>
  <c r="AY31" i="42" s="1"/>
  <c r="AS31" i="42"/>
  <c r="Y30" i="42"/>
  <c r="AI30" i="42" s="1"/>
  <c r="AC30" i="42"/>
  <c r="AO29" i="42"/>
  <c r="AY29" i="42" s="1"/>
  <c r="AS29" i="42"/>
  <c r="Y29" i="42"/>
  <c r="AI29" i="42" s="1"/>
  <c r="Y28" i="42"/>
  <c r="AI28" i="42" s="1"/>
  <c r="AC28" i="42"/>
  <c r="AO28" i="42"/>
  <c r="AY28" i="42" s="1"/>
  <c r="AS28" i="42"/>
  <c r="AI27" i="42"/>
  <c r="AK27" i="42"/>
  <c r="AO27" i="42"/>
  <c r="AS27" i="42"/>
  <c r="AU27" i="42"/>
  <c r="Y26" i="42"/>
  <c r="AC26" i="42"/>
  <c r="AE26" i="42"/>
  <c r="AM26" i="42"/>
  <c r="Y25" i="42"/>
  <c r="AC25" i="42"/>
  <c r="AE25" i="42"/>
  <c r="AO25" i="42"/>
  <c r="AS25" i="42"/>
  <c r="AU25" i="42"/>
  <c r="Y24" i="42"/>
  <c r="AE24" i="42"/>
  <c r="AO24" i="42"/>
  <c r="AU24" i="42"/>
  <c r="Y23" i="42"/>
  <c r="AC23" i="42"/>
  <c r="AE23" i="42"/>
  <c r="AO23" i="42"/>
  <c r="AU23" i="42"/>
  <c r="AS23" i="42"/>
  <c r="Y22" i="42"/>
  <c r="AC22" i="42"/>
  <c r="AE22" i="42"/>
  <c r="AO22" i="42"/>
  <c r="AS22" i="42"/>
  <c r="AU22" i="42"/>
  <c r="Y21" i="42"/>
  <c r="AC21" i="42"/>
  <c r="AE21" i="42"/>
  <c r="AO21" i="42"/>
  <c r="AS21" i="42"/>
  <c r="AU21" i="42"/>
  <c r="Y19" i="42"/>
  <c r="AI19" i="42" s="1"/>
  <c r="AC19" i="42"/>
  <c r="AO19" i="42"/>
  <c r="AY19" i="42" s="1"/>
  <c r="AS19" i="42"/>
  <c r="Y18" i="42"/>
  <c r="AI18" i="42" s="1"/>
  <c r="AC18" i="42"/>
  <c r="AO18" i="42"/>
  <c r="AY18" i="42" s="1"/>
  <c r="AS18" i="42"/>
  <c r="Y17" i="42"/>
  <c r="AC17" i="42"/>
  <c r="AE17" i="42"/>
  <c r="AO17" i="42"/>
  <c r="AS17" i="42"/>
  <c r="AU17" i="42"/>
  <c r="AO16" i="42"/>
  <c r="AS16" i="42"/>
  <c r="AU16" i="42"/>
  <c r="Y15" i="42"/>
  <c r="AC15" i="42"/>
  <c r="AE15" i="42"/>
  <c r="AM15" i="42"/>
  <c r="Y14" i="42"/>
  <c r="AC14" i="42"/>
  <c r="AE14" i="42"/>
  <c r="AO14" i="42"/>
  <c r="AS14" i="42"/>
  <c r="AU14" i="42"/>
  <c r="Y12" i="42"/>
  <c r="AC12" i="42"/>
  <c r="AE12" i="42"/>
  <c r="AM12" i="42"/>
  <c r="AO11" i="42"/>
  <c r="AS11" i="42"/>
  <c r="AU11" i="42"/>
  <c r="AK11" i="42"/>
  <c r="AI11" i="42"/>
  <c r="Y10" i="42"/>
  <c r="AC10" i="42"/>
  <c r="AE10" i="42"/>
  <c r="AO10" i="42"/>
  <c r="AS10" i="42"/>
  <c r="AU10" i="42"/>
  <c r="Y9" i="42"/>
  <c r="AC9" i="42"/>
  <c r="AE9" i="42"/>
  <c r="AO9" i="42"/>
  <c r="AS9" i="42"/>
  <c r="AU9" i="42"/>
  <c r="Y46" i="43"/>
  <c r="AE46" i="43"/>
  <c r="AM46" i="43"/>
  <c r="AS46" i="43" s="1"/>
  <c r="AO45" i="43"/>
  <c r="AU45" i="43"/>
  <c r="Y45" i="43"/>
  <c r="AE45" i="43"/>
  <c r="AO43" i="43"/>
  <c r="AU43" i="43"/>
  <c r="Y42" i="43"/>
  <c r="AE42" i="43"/>
  <c r="AO41" i="43"/>
  <c r="AU41" i="43"/>
  <c r="AU40" i="43"/>
  <c r="AS40" i="43"/>
  <c r="AO40" i="43"/>
  <c r="AK40" i="43"/>
  <c r="AI40" i="43"/>
  <c r="Y39" i="43"/>
  <c r="AE39" i="43"/>
  <c r="AO39" i="43"/>
  <c r="AU39" i="43"/>
  <c r="Y38" i="43"/>
  <c r="AE38" i="43"/>
  <c r="AO38" i="43"/>
  <c r="AU38" i="43"/>
  <c r="AU36" i="43"/>
  <c r="AS36" i="43"/>
  <c r="AE36" i="43"/>
  <c r="AC36" i="43"/>
  <c r="Y36" i="43"/>
  <c r="AO36" i="43"/>
  <c r="AO34" i="43"/>
  <c r="AU34" i="43"/>
  <c r="Y33" i="43"/>
  <c r="AE33" i="43"/>
  <c r="AO33" i="43"/>
  <c r="AU33" i="43"/>
  <c r="Y30" i="43"/>
  <c r="AI30" i="43" s="1"/>
  <c r="AC30" i="43"/>
  <c r="AO30" i="43"/>
  <c r="AY30" i="43" s="1"/>
  <c r="AS30" i="43"/>
  <c r="Y29" i="43"/>
  <c r="AI29" i="43" s="1"/>
  <c r="AC29" i="43"/>
  <c r="AO29" i="43"/>
  <c r="AY29" i="43" s="1"/>
  <c r="AS29" i="43"/>
  <c r="Y28" i="43"/>
  <c r="AI28" i="43" s="1"/>
  <c r="AC28" i="43"/>
  <c r="AO28" i="43"/>
  <c r="AY28" i="43" s="1"/>
  <c r="AS28" i="43"/>
  <c r="Y27" i="43"/>
  <c r="AC27" i="43"/>
  <c r="AE27" i="43"/>
  <c r="AM27" i="43"/>
  <c r="Y26" i="43"/>
  <c r="AC26" i="43"/>
  <c r="AE26" i="43"/>
  <c r="AO26" i="43"/>
  <c r="AS26" i="43"/>
  <c r="AU26" i="43"/>
  <c r="Y25" i="43"/>
  <c r="AC25" i="43"/>
  <c r="AE25" i="43"/>
  <c r="AO25" i="43"/>
  <c r="AS25" i="43"/>
  <c r="AU25" i="43"/>
  <c r="AO24" i="43"/>
  <c r="AU24" i="43"/>
  <c r="Y24" i="43"/>
  <c r="AE24" i="43"/>
  <c r="Y23" i="43"/>
  <c r="AC23" i="43"/>
  <c r="AE23" i="43"/>
  <c r="AM23" i="43"/>
  <c r="Y22" i="43"/>
  <c r="AC22" i="43"/>
  <c r="AE22" i="43"/>
  <c r="AO22" i="43"/>
  <c r="AS22" i="43"/>
  <c r="AU22" i="43"/>
  <c r="AO21" i="43"/>
  <c r="AU21" i="43"/>
  <c r="AS21" i="43"/>
  <c r="Y20" i="43"/>
  <c r="AE20" i="43"/>
  <c r="AO20" i="43"/>
  <c r="AU20" i="43"/>
  <c r="AO19" i="43"/>
  <c r="AY19" i="43" s="1"/>
  <c r="AS19" i="43"/>
  <c r="Y19" i="43"/>
  <c r="AI19" i="43" s="1"/>
  <c r="AC19" i="43"/>
  <c r="AI17" i="43"/>
  <c r="AK17" i="43"/>
  <c r="Y16" i="43"/>
  <c r="AC16" i="43"/>
  <c r="AE16" i="43"/>
  <c r="AO16" i="43"/>
  <c r="AS16" i="43"/>
  <c r="AU16" i="43"/>
  <c r="Y15" i="43"/>
  <c r="AC15" i="43"/>
  <c r="AE15" i="43"/>
  <c r="AO15" i="43"/>
  <c r="AS15" i="43"/>
  <c r="AU15" i="43"/>
  <c r="Y14" i="43"/>
  <c r="AC14" i="43"/>
  <c r="AE14" i="43"/>
  <c r="AO14" i="43"/>
  <c r="AS14" i="43"/>
  <c r="AU14" i="43"/>
  <c r="Y13" i="43"/>
  <c r="AC13" i="43"/>
  <c r="AE13" i="43"/>
  <c r="AO13" i="43"/>
  <c r="AS13" i="43"/>
  <c r="AU13" i="43"/>
  <c r="AO12" i="43"/>
  <c r="AS12" i="43"/>
  <c r="AU12" i="43"/>
  <c r="AK12" i="43"/>
  <c r="AI12" i="43"/>
  <c r="Y11" i="43"/>
  <c r="AC11" i="43"/>
  <c r="AE11" i="43"/>
  <c r="AO11" i="43"/>
  <c r="AS11" i="43"/>
  <c r="AU11" i="43"/>
  <c r="AO10" i="43"/>
  <c r="AS10" i="43"/>
  <c r="AU10" i="43"/>
  <c r="Y10" i="43"/>
  <c r="AC10" i="43"/>
  <c r="AE10" i="43"/>
  <c r="Y9" i="43"/>
  <c r="AC9" i="43"/>
  <c r="AE9" i="43"/>
  <c r="AO9" i="43"/>
  <c r="AS9" i="43"/>
  <c r="AU9" i="43"/>
  <c r="Y8" i="43"/>
  <c r="AE8" i="43"/>
  <c r="AO8" i="43"/>
  <c r="AU8" i="43"/>
  <c r="AE46" i="44"/>
  <c r="AC46" i="44"/>
  <c r="AO46" i="44"/>
  <c r="AU46" i="44"/>
  <c r="Y46" i="44"/>
  <c r="Y42" i="44"/>
  <c r="AE42" i="44"/>
  <c r="AO42" i="44"/>
  <c r="AM42" i="44"/>
  <c r="Y39" i="44"/>
  <c r="AE39" i="44"/>
  <c r="AO39" i="44"/>
  <c r="AU39" i="44"/>
  <c r="Y37" i="44"/>
  <c r="AE37" i="44"/>
  <c r="AO37" i="44"/>
  <c r="AU37" i="44"/>
  <c r="Y36" i="44"/>
  <c r="AE36" i="44"/>
  <c r="Y34" i="44"/>
  <c r="AE34" i="44"/>
  <c r="AM34" i="44"/>
  <c r="AS34" i="44" s="1"/>
  <c r="Y33" i="44"/>
  <c r="AE33" i="44"/>
  <c r="AO33" i="44"/>
  <c r="AU33" i="44"/>
  <c r="Y32" i="44"/>
  <c r="AI32" i="44" s="1"/>
  <c r="AC32" i="44"/>
  <c r="AO32" i="44"/>
  <c r="AY32" i="44" s="1"/>
  <c r="AS32" i="44"/>
  <c r="Y31" i="44"/>
  <c r="AI31" i="44" s="1"/>
  <c r="AC31" i="44"/>
  <c r="AM31" i="44"/>
  <c r="Y29" i="44"/>
  <c r="AI29" i="44" s="1"/>
  <c r="AC29" i="44"/>
  <c r="AO29" i="44"/>
  <c r="AY29" i="44" s="1"/>
  <c r="AS29" i="44"/>
  <c r="Y28" i="44"/>
  <c r="AI28" i="44" s="1"/>
  <c r="AC28" i="44"/>
  <c r="AO28" i="44"/>
  <c r="AY28" i="44" s="1"/>
  <c r="AS28" i="44"/>
  <c r="Y27" i="44"/>
  <c r="AC27" i="44"/>
  <c r="AE27" i="44"/>
  <c r="AO27" i="44"/>
  <c r="AS27" i="44"/>
  <c r="AU27" i="44"/>
  <c r="Y26" i="44"/>
  <c r="AC26" i="44"/>
  <c r="AE26" i="44"/>
  <c r="AO26" i="44"/>
  <c r="AS26" i="44"/>
  <c r="AU26" i="44"/>
  <c r="Y25" i="44"/>
  <c r="AC25" i="44"/>
  <c r="AE25" i="44"/>
  <c r="Y24" i="44"/>
  <c r="AE24" i="44"/>
  <c r="AO24" i="44"/>
  <c r="AU24" i="44"/>
  <c r="AO23" i="44"/>
  <c r="AS23" i="44"/>
  <c r="AU23" i="44"/>
  <c r="Y23" i="44"/>
  <c r="AC23" i="44"/>
  <c r="AE23" i="44"/>
  <c r="Y22" i="44"/>
  <c r="AC22" i="44"/>
  <c r="AE22" i="44"/>
  <c r="AO22" i="44"/>
  <c r="AS22" i="44"/>
  <c r="AU22" i="44"/>
  <c r="Y21" i="44"/>
  <c r="AC21" i="44"/>
  <c r="AE21" i="44"/>
  <c r="AY21" i="44"/>
  <c r="BA21" i="44"/>
  <c r="Y19" i="44"/>
  <c r="AI19" i="44" s="1"/>
  <c r="AC19" i="44"/>
  <c r="AO19" i="44"/>
  <c r="AY19" i="44" s="1"/>
  <c r="AS19" i="44"/>
  <c r="Y18" i="44"/>
  <c r="AI18" i="44" s="1"/>
  <c r="AC18" i="44"/>
  <c r="AO18" i="44"/>
  <c r="AY18" i="44" s="1"/>
  <c r="AS18" i="44"/>
  <c r="Y17" i="44"/>
  <c r="AC17" i="44"/>
  <c r="AE17" i="44"/>
  <c r="AO17" i="44"/>
  <c r="AS17" i="44"/>
  <c r="AU17" i="44"/>
  <c r="AO16" i="44"/>
  <c r="AS16" i="44"/>
  <c r="AU16" i="44"/>
  <c r="Y16" i="44"/>
  <c r="AC16" i="44"/>
  <c r="AE16" i="44"/>
  <c r="Y15" i="44"/>
  <c r="AC15" i="44"/>
  <c r="AE15" i="44"/>
  <c r="AO15" i="44"/>
  <c r="AS15" i="44"/>
  <c r="AU15" i="44"/>
  <c r="Y14" i="44"/>
  <c r="AC14" i="44"/>
  <c r="AE14" i="44"/>
  <c r="AO14" i="44"/>
  <c r="AS14" i="44"/>
  <c r="AU14" i="44"/>
  <c r="Y13" i="44"/>
  <c r="AC13" i="44"/>
  <c r="AE13" i="44"/>
  <c r="AO13" i="44"/>
  <c r="AS13" i="44"/>
  <c r="AU13" i="44"/>
  <c r="Y12" i="44"/>
  <c r="AC12" i="44"/>
  <c r="AE12" i="44"/>
  <c r="AO12" i="44"/>
  <c r="AS12" i="44"/>
  <c r="AU12" i="44"/>
  <c r="AO11" i="44"/>
  <c r="AU11" i="44"/>
  <c r="AS11" i="44"/>
  <c r="AO10" i="44"/>
  <c r="AS10" i="44"/>
  <c r="AU10" i="44"/>
  <c r="AK10" i="44"/>
  <c r="AI10" i="44"/>
  <c r="Y9" i="44"/>
  <c r="AC9" i="44"/>
  <c r="AE9" i="44"/>
  <c r="AO9" i="44"/>
  <c r="AS9" i="44"/>
  <c r="AU9" i="44"/>
  <c r="Y8" i="44"/>
  <c r="AE8" i="44"/>
  <c r="AO8" i="44"/>
  <c r="AU8" i="44"/>
  <c r="Y46" i="45"/>
  <c r="AE46" i="45"/>
  <c r="AO46" i="45"/>
  <c r="AU46" i="45"/>
  <c r="Y45" i="45"/>
  <c r="AE45" i="45"/>
  <c r="AO45" i="45"/>
  <c r="AU45" i="45"/>
  <c r="AO43" i="45"/>
  <c r="AU43" i="45"/>
  <c r="Y42" i="45"/>
  <c r="AE42" i="45"/>
  <c r="AO42" i="45"/>
  <c r="AU42" i="45"/>
  <c r="AO41" i="45"/>
  <c r="AU41" i="45"/>
  <c r="Y40" i="45"/>
  <c r="AE40" i="45"/>
  <c r="AO40" i="45"/>
  <c r="AU40" i="45"/>
  <c r="AU39" i="45"/>
  <c r="AS39" i="45"/>
  <c r="Y39" i="45"/>
  <c r="AE39" i="45"/>
  <c r="AO39" i="45"/>
  <c r="AO38" i="45"/>
  <c r="AU38" i="45"/>
  <c r="Y38" i="45"/>
  <c r="AE38" i="45"/>
  <c r="Y37" i="45"/>
  <c r="AE37" i="45"/>
  <c r="Y36" i="45"/>
  <c r="AE36" i="45"/>
  <c r="AO36" i="45"/>
  <c r="AU36" i="45"/>
  <c r="Y34" i="45"/>
  <c r="AE34" i="45"/>
  <c r="AM34" i="45"/>
  <c r="AS34" i="45" s="1"/>
  <c r="Y33" i="45"/>
  <c r="AE33" i="45"/>
  <c r="AO33" i="45"/>
  <c r="AU33" i="45"/>
  <c r="Y32" i="45"/>
  <c r="AI32" i="45" s="1"/>
  <c r="AC32" i="45"/>
  <c r="AO32" i="45"/>
  <c r="AY32" i="45" s="1"/>
  <c r="AS32" i="45"/>
  <c r="AO31" i="45"/>
  <c r="AY31" i="45" s="1"/>
  <c r="AS31" i="45"/>
  <c r="Y31" i="45"/>
  <c r="AI31" i="45" s="1"/>
  <c r="AC31" i="45"/>
  <c r="Y30" i="45"/>
  <c r="AI30" i="45" s="1"/>
  <c r="AC30" i="45"/>
  <c r="AO30" i="45"/>
  <c r="AY30" i="45" s="1"/>
  <c r="AS30" i="45"/>
  <c r="Y29" i="45"/>
  <c r="AI29" i="45" s="1"/>
  <c r="AC29" i="45"/>
  <c r="AO29" i="45"/>
  <c r="AY29" i="45" s="1"/>
  <c r="AS29" i="45"/>
  <c r="Y28" i="45"/>
  <c r="AI28" i="45" s="1"/>
  <c r="AC28" i="45"/>
  <c r="AO28" i="45"/>
  <c r="AY28" i="45" s="1"/>
  <c r="AS28" i="45"/>
  <c r="Y27" i="45"/>
  <c r="AC27" i="45"/>
  <c r="AE27" i="45"/>
  <c r="AO27" i="45"/>
  <c r="AS27" i="45"/>
  <c r="AU27" i="45"/>
  <c r="Y26" i="45"/>
  <c r="AC26" i="45"/>
  <c r="AE26" i="45"/>
  <c r="AO26" i="45"/>
  <c r="AS26" i="45"/>
  <c r="AU26" i="45"/>
  <c r="Y25" i="45"/>
  <c r="AC25" i="45"/>
  <c r="AE25" i="45"/>
  <c r="AM25" i="45"/>
  <c r="AO24" i="45"/>
  <c r="AU24" i="45"/>
  <c r="Y24" i="45"/>
  <c r="AE24" i="45"/>
  <c r="AO23" i="45"/>
  <c r="AS23" i="45"/>
  <c r="AU23" i="45"/>
  <c r="Y23" i="45"/>
  <c r="AC23" i="45"/>
  <c r="AE23" i="45"/>
  <c r="Y22" i="45"/>
  <c r="AC22" i="45"/>
  <c r="AE22" i="45"/>
  <c r="AO22" i="45"/>
  <c r="AS22" i="45"/>
  <c r="AU22" i="45"/>
  <c r="AO21" i="45"/>
  <c r="AS21" i="45"/>
  <c r="AU21" i="45"/>
  <c r="Y21" i="45"/>
  <c r="AC21" i="45"/>
  <c r="AE21" i="45"/>
  <c r="AO20" i="45"/>
  <c r="AU20" i="45"/>
  <c r="Y20" i="45"/>
  <c r="AE20" i="45"/>
  <c r="AO19" i="45"/>
  <c r="AY19" i="45" s="1"/>
  <c r="AS19" i="45"/>
  <c r="Y18" i="45"/>
  <c r="AI18" i="45" s="1"/>
  <c r="AC18" i="45"/>
  <c r="AO18" i="45"/>
  <c r="AY18" i="45" s="1"/>
  <c r="AS18" i="45"/>
  <c r="AI17" i="45"/>
  <c r="AK17" i="45"/>
  <c r="AO16" i="45"/>
  <c r="AS16" i="45"/>
  <c r="AU16" i="45"/>
  <c r="Y16" i="45"/>
  <c r="AC16" i="45"/>
  <c r="AE16" i="45"/>
  <c r="Y15" i="45"/>
  <c r="AC15" i="45"/>
  <c r="AE15" i="45"/>
  <c r="AM15" i="45"/>
  <c r="AO14" i="45"/>
  <c r="AS14" i="45"/>
  <c r="AU14" i="45"/>
  <c r="AI14" i="45"/>
  <c r="AK14" i="45"/>
  <c r="AO13" i="45"/>
  <c r="AS13" i="45"/>
  <c r="AU13" i="45"/>
  <c r="Y13" i="45"/>
  <c r="AC13" i="45"/>
  <c r="AE13" i="45"/>
  <c r="AO12" i="45"/>
  <c r="AS12" i="45"/>
  <c r="AU12" i="45"/>
  <c r="AC12" i="45"/>
  <c r="AE12" i="45"/>
  <c r="Y12" i="45"/>
  <c r="AO11" i="45"/>
  <c r="AS11" i="45"/>
  <c r="AU11" i="45"/>
  <c r="Y11" i="45"/>
  <c r="AC11" i="45"/>
  <c r="AE11" i="45"/>
  <c r="Y10" i="45"/>
  <c r="AC10" i="45"/>
  <c r="AE10" i="45"/>
  <c r="Y9" i="45"/>
  <c r="AC9" i="45"/>
  <c r="AE9" i="45"/>
  <c r="AM9" i="45"/>
  <c r="Y8" i="45"/>
  <c r="AE8" i="45"/>
  <c r="AM8" i="45"/>
  <c r="AS8" i="45" s="1"/>
  <c r="AO43" i="46"/>
  <c r="AY43" i="46" s="1"/>
  <c r="AS43" i="46"/>
  <c r="Y42" i="46"/>
  <c r="AI42" i="46" s="1"/>
  <c r="AC42" i="46"/>
  <c r="AO42" i="46"/>
  <c r="AY42" i="46" s="1"/>
  <c r="AS42" i="46"/>
  <c r="Y40" i="46"/>
  <c r="AE40" i="46"/>
  <c r="AO40" i="46"/>
  <c r="AU40" i="46"/>
  <c r="AE39" i="46"/>
  <c r="AC39" i="46"/>
  <c r="AO39" i="46"/>
  <c r="AU39" i="46"/>
  <c r="Y39" i="46"/>
  <c r="Y37" i="46"/>
  <c r="AE37" i="46"/>
  <c r="AO37" i="46"/>
  <c r="AU37" i="46"/>
  <c r="AO36" i="46"/>
  <c r="AU36" i="46"/>
  <c r="Y36" i="46"/>
  <c r="AE36" i="46"/>
  <c r="Y34" i="46"/>
  <c r="AE34" i="46"/>
  <c r="AO34" i="46"/>
  <c r="AU34" i="46"/>
  <c r="Y31" i="46"/>
  <c r="AI31" i="46" s="1"/>
  <c r="AC31" i="46"/>
  <c r="AO31" i="46"/>
  <c r="AY31" i="46" s="1"/>
  <c r="AS31" i="46"/>
  <c r="AO30" i="46"/>
  <c r="AY30" i="46" s="1"/>
  <c r="AS30" i="46"/>
  <c r="Y30" i="46"/>
  <c r="AI30" i="46" s="1"/>
  <c r="AC30" i="46"/>
  <c r="Y28" i="46"/>
  <c r="AI28" i="46" s="1"/>
  <c r="AC28" i="46"/>
  <c r="Y27" i="46"/>
  <c r="AC27" i="46"/>
  <c r="AE27" i="46"/>
  <c r="AO27" i="46"/>
  <c r="AS27" i="46"/>
  <c r="AU27" i="46"/>
  <c r="Y26" i="46"/>
  <c r="AC26" i="46"/>
  <c r="AE26" i="46"/>
  <c r="AS26" i="46"/>
  <c r="AU26" i="46"/>
  <c r="BA26" i="46"/>
  <c r="AY26" i="46"/>
  <c r="Y24" i="46"/>
  <c r="AE24" i="46"/>
  <c r="AO24" i="46"/>
  <c r="AU24" i="46"/>
  <c r="Y23" i="46"/>
  <c r="AC23" i="46"/>
  <c r="AE23" i="46"/>
  <c r="AO23" i="46"/>
  <c r="AS23" i="46"/>
  <c r="AU23" i="46"/>
  <c r="AO22" i="46"/>
  <c r="AS22" i="46"/>
  <c r="AU22" i="46"/>
  <c r="Y22" i="46"/>
  <c r="AC22" i="46"/>
  <c r="AE22" i="46"/>
  <c r="AK21" i="46"/>
  <c r="AI21" i="46"/>
  <c r="AO21" i="46"/>
  <c r="AS21" i="46"/>
  <c r="AU21" i="46"/>
  <c r="AO20" i="46"/>
  <c r="AU20" i="46"/>
  <c r="Y20" i="46"/>
  <c r="AE20" i="46"/>
  <c r="AO19" i="46"/>
  <c r="AY19" i="46" s="1"/>
  <c r="AS19" i="46"/>
  <c r="Y19" i="46"/>
  <c r="AI19" i="46" s="1"/>
  <c r="AC19" i="46"/>
  <c r="Y18" i="46"/>
  <c r="AI18" i="46" s="1"/>
  <c r="AC18" i="46"/>
  <c r="Y17" i="46"/>
  <c r="AC17" i="46"/>
  <c r="AE17" i="46"/>
  <c r="AM17" i="46"/>
  <c r="Y16" i="46"/>
  <c r="AC16" i="46"/>
  <c r="AE16" i="46"/>
  <c r="AO16" i="46"/>
  <c r="AS16" i="46"/>
  <c r="AU16" i="46"/>
  <c r="AO15" i="46"/>
  <c r="AS15" i="46"/>
  <c r="AU15" i="46"/>
  <c r="Y15" i="46"/>
  <c r="AC15" i="46"/>
  <c r="AE15" i="46"/>
  <c r="Y14" i="46"/>
  <c r="AC14" i="46"/>
  <c r="AE14" i="46"/>
  <c r="AO14" i="46"/>
  <c r="AS14" i="46"/>
  <c r="AU14" i="46"/>
  <c r="Y13" i="46"/>
  <c r="AC13" i="46"/>
  <c r="AE13" i="46"/>
  <c r="AM13" i="46"/>
  <c r="Y12" i="46"/>
  <c r="AC12" i="46"/>
  <c r="AE12" i="46"/>
  <c r="AI11" i="46"/>
  <c r="AK11" i="46"/>
  <c r="AO10" i="46"/>
  <c r="AS10" i="46"/>
  <c r="AU10" i="46"/>
  <c r="Y10" i="46"/>
  <c r="AC10" i="46"/>
  <c r="AE10" i="46"/>
  <c r="AE8" i="46"/>
  <c r="AC8" i="46"/>
  <c r="Y8" i="46"/>
  <c r="AO8" i="46"/>
  <c r="AU8" i="46"/>
  <c r="CE25" i="52"/>
  <c r="Q64" i="54"/>
  <c r="Q66" i="54" s="1"/>
  <c r="Y46" i="54"/>
  <c r="W64" i="54"/>
  <c r="W66" i="54" s="1"/>
  <c r="Y47" i="56"/>
  <c r="Q64" i="56"/>
  <c r="W64" i="56"/>
  <c r="K81" i="98"/>
  <c r="S52" i="98"/>
  <c r="S69" i="98"/>
  <c r="S68" i="98"/>
  <c r="S74" i="98"/>
  <c r="S71" i="98"/>
  <c r="S53" i="98"/>
  <c r="S62" i="98"/>
  <c r="Q11" i="98"/>
  <c r="M82" i="98"/>
  <c r="S10" i="98"/>
  <c r="O81" i="98"/>
  <c r="S81" i="98" s="1"/>
  <c r="BA46" i="30" l="1"/>
  <c r="AY46" i="30"/>
  <c r="AK46" i="30"/>
  <c r="AI46" i="30"/>
  <c r="BA45" i="30"/>
  <c r="AY45" i="30"/>
  <c r="AK45" i="30"/>
  <c r="AI45" i="30"/>
  <c r="BA40" i="30"/>
  <c r="AY40" i="30"/>
  <c r="AK40" i="30"/>
  <c r="AI40" i="30"/>
  <c r="BA39" i="30"/>
  <c r="AY39" i="30"/>
  <c r="AK39" i="30"/>
  <c r="AI39" i="30"/>
  <c r="BA38" i="30"/>
  <c r="AY38" i="30"/>
  <c r="AK38" i="30"/>
  <c r="AI38" i="30"/>
  <c r="BA37" i="30"/>
  <c r="AY37" i="30"/>
  <c r="AK37" i="30"/>
  <c r="AI37" i="30"/>
  <c r="BA36" i="30"/>
  <c r="AY36" i="30"/>
  <c r="AK36" i="30"/>
  <c r="AI36" i="30"/>
  <c r="BA34" i="30"/>
  <c r="AY34" i="30"/>
  <c r="AK34" i="30"/>
  <c r="AI34" i="30"/>
  <c r="BA33" i="30"/>
  <c r="AY33" i="30"/>
  <c r="AK33" i="30"/>
  <c r="AI33" i="30"/>
  <c r="AY26" i="30"/>
  <c r="BA26" i="30"/>
  <c r="AI26" i="30"/>
  <c r="AK26" i="30"/>
  <c r="AY25" i="30"/>
  <c r="BA25" i="30"/>
  <c r="AI25" i="30"/>
  <c r="AK25" i="30"/>
  <c r="AY23" i="30"/>
  <c r="BA23" i="30"/>
  <c r="AI23" i="30"/>
  <c r="AK23" i="30"/>
  <c r="AY22" i="30"/>
  <c r="BA22" i="30"/>
  <c r="AI22" i="30"/>
  <c r="AK22" i="30"/>
  <c r="BA20" i="30"/>
  <c r="AY20" i="30"/>
  <c r="AK20" i="30"/>
  <c r="AI20" i="30"/>
  <c r="AO19" i="30"/>
  <c r="AY19" i="30" s="1"/>
  <c r="AS19" i="30"/>
  <c r="AO17" i="30"/>
  <c r="AS17" i="30"/>
  <c r="AU17" i="30"/>
  <c r="AI17" i="30"/>
  <c r="AK17" i="30"/>
  <c r="AY16" i="30"/>
  <c r="BA16" i="30"/>
  <c r="AI16" i="30"/>
  <c r="AK16" i="30"/>
  <c r="AY15" i="30"/>
  <c r="BA15" i="30"/>
  <c r="AI15" i="30"/>
  <c r="AK15" i="30"/>
  <c r="AO14" i="30"/>
  <c r="AS14" i="30"/>
  <c r="AU14" i="30"/>
  <c r="AI14" i="30"/>
  <c r="AK14" i="30"/>
  <c r="AY13" i="30"/>
  <c r="BA13" i="30"/>
  <c r="AI13" i="30"/>
  <c r="AK13" i="30"/>
  <c r="AO12" i="30"/>
  <c r="AS12" i="30"/>
  <c r="AU12" i="30"/>
  <c r="AI12" i="30"/>
  <c r="AK12" i="30"/>
  <c r="AY11" i="30"/>
  <c r="BA11" i="30"/>
  <c r="AI11" i="30"/>
  <c r="AK11" i="30"/>
  <c r="AO10" i="30"/>
  <c r="AS10" i="30"/>
  <c r="AU10" i="30"/>
  <c r="AI10" i="30"/>
  <c r="AK10" i="30"/>
  <c r="AO9" i="30"/>
  <c r="AS9" i="30"/>
  <c r="AU9" i="30"/>
  <c r="AI9" i="30"/>
  <c r="AK9" i="30"/>
  <c r="AU46" i="31"/>
  <c r="AS46" i="31"/>
  <c r="AO46" i="31"/>
  <c r="AK46" i="31"/>
  <c r="AI46" i="31"/>
  <c r="BA43" i="31"/>
  <c r="AY43" i="31"/>
  <c r="AO42" i="31"/>
  <c r="AY42" i="31" s="1"/>
  <c r="AS42" i="31"/>
  <c r="BA40" i="31"/>
  <c r="AY40" i="31"/>
  <c r="AK40" i="31"/>
  <c r="AI40" i="31"/>
  <c r="AK39" i="31"/>
  <c r="AI39" i="31"/>
  <c r="AO39" i="31"/>
  <c r="AU39" i="31"/>
  <c r="BA38" i="31"/>
  <c r="AY38" i="31"/>
  <c r="AK38" i="31"/>
  <c r="AI38" i="31"/>
  <c r="AO31" i="31"/>
  <c r="AY31" i="31" s="1"/>
  <c r="AS31" i="31"/>
  <c r="AO25" i="31"/>
  <c r="AY25" i="31" s="1"/>
  <c r="AS25" i="31"/>
  <c r="AO8" i="31"/>
  <c r="AY8" i="31" s="1"/>
  <c r="AS8" i="31"/>
  <c r="BA46" i="32"/>
  <c r="AY46" i="32"/>
  <c r="AK46" i="32"/>
  <c r="AI46" i="32"/>
  <c r="BA45" i="32"/>
  <c r="AY45" i="32"/>
  <c r="AK45" i="32"/>
  <c r="AI45" i="32"/>
  <c r="BA43" i="32"/>
  <c r="AY43" i="32"/>
  <c r="BA42" i="32"/>
  <c r="AY42" i="32"/>
  <c r="AK42" i="32"/>
  <c r="AI42" i="32"/>
  <c r="BA40" i="32"/>
  <c r="AY40" i="32"/>
  <c r="AK40" i="32"/>
  <c r="AI40" i="32"/>
  <c r="BA39" i="32"/>
  <c r="AY39" i="32"/>
  <c r="AK39" i="32"/>
  <c r="AI39" i="32"/>
  <c r="BA38" i="32"/>
  <c r="AY38" i="32"/>
  <c r="AK38" i="32"/>
  <c r="AI38" i="32"/>
  <c r="BA37" i="32"/>
  <c r="AY37" i="32"/>
  <c r="AK37" i="32"/>
  <c r="AI37" i="32"/>
  <c r="AK36" i="32"/>
  <c r="AI36" i="32"/>
  <c r="AO36" i="32"/>
  <c r="AU36" i="32"/>
  <c r="BA34" i="32"/>
  <c r="AY34" i="32"/>
  <c r="AK34" i="32"/>
  <c r="AI34" i="32"/>
  <c r="BA33" i="32"/>
  <c r="AY33" i="32"/>
  <c r="AK33" i="32"/>
  <c r="AI33" i="32"/>
  <c r="AO31" i="32"/>
  <c r="AY31" i="32" s="1"/>
  <c r="AS31" i="32"/>
  <c r="AS27" i="32"/>
  <c r="AU27" i="32"/>
  <c r="AO27" i="32"/>
  <c r="AI27" i="32"/>
  <c r="AK27" i="32"/>
  <c r="AY26" i="32"/>
  <c r="BA26" i="32"/>
  <c r="AI26" i="32"/>
  <c r="AK26" i="32"/>
  <c r="AY25" i="32"/>
  <c r="BA25" i="32"/>
  <c r="BA24" i="32"/>
  <c r="AY24" i="32"/>
  <c r="AK24" i="32"/>
  <c r="AI24" i="32"/>
  <c r="AY23" i="32"/>
  <c r="BA23" i="32"/>
  <c r="AI23" i="32"/>
  <c r="AK23" i="32"/>
  <c r="AY22" i="32"/>
  <c r="BA22" i="32"/>
  <c r="AI22" i="32"/>
  <c r="AK22" i="32"/>
  <c r="AY21" i="32"/>
  <c r="BA21" i="32"/>
  <c r="AI21" i="32"/>
  <c r="AK21" i="32"/>
  <c r="BA20" i="32"/>
  <c r="AY20" i="32"/>
  <c r="AK20" i="32"/>
  <c r="AI20" i="32"/>
  <c r="AY17" i="32"/>
  <c r="BA17" i="32"/>
  <c r="AI17" i="32"/>
  <c r="AK17" i="32"/>
  <c r="AY16" i="32"/>
  <c r="BA16" i="32"/>
  <c r="AI16" i="32"/>
  <c r="AK16" i="32"/>
  <c r="AY15" i="32"/>
  <c r="BA15" i="32"/>
  <c r="AI15" i="32"/>
  <c r="AK15" i="32"/>
  <c r="AY14" i="32"/>
  <c r="BA14" i="32"/>
  <c r="AI14" i="32"/>
  <c r="AK14" i="32"/>
  <c r="AY13" i="32"/>
  <c r="BA13" i="32"/>
  <c r="AI13" i="32"/>
  <c r="AK13" i="32"/>
  <c r="AY12" i="32"/>
  <c r="BA12" i="32"/>
  <c r="AI12" i="32"/>
  <c r="AK12" i="32"/>
  <c r="AY11" i="32"/>
  <c r="BA11" i="32"/>
  <c r="AI11" i="32"/>
  <c r="AK11" i="32"/>
  <c r="AY10" i="32"/>
  <c r="BA10" i="32"/>
  <c r="AI10" i="32"/>
  <c r="AK10" i="32"/>
  <c r="AY9" i="32"/>
  <c r="BA9" i="32"/>
  <c r="AI9" i="32"/>
  <c r="AK9" i="32"/>
  <c r="BA8" i="32"/>
  <c r="AY8" i="32"/>
  <c r="AK8" i="32"/>
  <c r="AI8" i="32"/>
  <c r="AU46" i="33"/>
  <c r="AS46" i="33"/>
  <c r="AK46" i="33"/>
  <c r="AI46" i="33"/>
  <c r="AO46" i="33"/>
  <c r="BA45" i="33"/>
  <c r="AY45" i="33"/>
  <c r="AK45" i="33"/>
  <c r="AI45" i="33"/>
  <c r="BA43" i="33"/>
  <c r="AY43" i="33"/>
  <c r="BA42" i="33"/>
  <c r="AY42" i="33"/>
  <c r="AK42" i="33"/>
  <c r="AI42" i="33"/>
  <c r="BA40" i="33"/>
  <c r="AY40" i="33"/>
  <c r="AK40" i="33"/>
  <c r="AI40" i="33"/>
  <c r="BA39" i="33"/>
  <c r="AY39" i="33"/>
  <c r="BA38" i="33"/>
  <c r="AY38" i="33"/>
  <c r="AK38" i="33"/>
  <c r="AI38" i="33"/>
  <c r="AK36" i="33"/>
  <c r="AI36" i="33"/>
  <c r="AO36" i="33"/>
  <c r="AU36" i="33"/>
  <c r="BA34" i="33"/>
  <c r="AY34" i="33"/>
  <c r="AK34" i="33"/>
  <c r="AI34" i="33"/>
  <c r="AK33" i="33"/>
  <c r="AI33" i="33"/>
  <c r="AO33" i="33"/>
  <c r="AU33" i="33"/>
  <c r="AY27" i="33"/>
  <c r="BA27" i="33"/>
  <c r="AI27" i="33"/>
  <c r="AK27" i="33"/>
  <c r="AY26" i="33"/>
  <c r="BA26" i="33"/>
  <c r="AI26" i="33"/>
  <c r="AK26" i="33"/>
  <c r="AY25" i="33"/>
  <c r="BA25" i="33"/>
  <c r="AI25" i="33"/>
  <c r="AK25" i="33"/>
  <c r="BA24" i="33"/>
  <c r="AY24" i="33"/>
  <c r="AK24" i="33"/>
  <c r="AI24" i="33"/>
  <c r="AS23" i="33"/>
  <c r="AU23" i="33"/>
  <c r="AO23" i="33"/>
  <c r="AI23" i="33"/>
  <c r="AK23" i="33"/>
  <c r="AY22" i="33"/>
  <c r="BA22" i="33"/>
  <c r="AI22" i="33"/>
  <c r="AK22" i="33"/>
  <c r="AS21" i="33"/>
  <c r="AU21" i="33"/>
  <c r="AO21" i="33"/>
  <c r="AI21" i="33"/>
  <c r="AK21" i="33"/>
  <c r="BA20" i="33"/>
  <c r="AY20" i="33"/>
  <c r="AK20" i="33"/>
  <c r="AI20" i="33"/>
  <c r="AY17" i="33"/>
  <c r="BA17" i="33"/>
  <c r="AY16" i="33"/>
  <c r="BA16" i="33"/>
  <c r="AI16" i="33"/>
  <c r="AK16" i="33"/>
  <c r="AY15" i="33"/>
  <c r="BA15" i="33"/>
  <c r="AI15" i="33"/>
  <c r="AK15" i="33"/>
  <c r="BA14" i="33"/>
  <c r="AY14" i="33"/>
  <c r="AI14" i="33"/>
  <c r="AK14" i="33"/>
  <c r="AY12" i="33"/>
  <c r="BA12" i="33"/>
  <c r="AY11" i="33"/>
  <c r="BA11" i="33"/>
  <c r="AI11" i="33"/>
  <c r="AK11" i="33"/>
  <c r="AY9" i="33"/>
  <c r="BA9" i="33"/>
  <c r="AI9" i="33"/>
  <c r="AK9" i="33"/>
  <c r="BA8" i="33"/>
  <c r="AY8" i="33"/>
  <c r="AK8" i="33"/>
  <c r="AI8" i="33"/>
  <c r="BA45" i="34"/>
  <c r="AY45" i="34"/>
  <c r="AK45" i="34"/>
  <c r="AI45" i="34"/>
  <c r="BA43" i="34"/>
  <c r="AY43" i="34"/>
  <c r="BA42" i="34"/>
  <c r="AY42" i="34"/>
  <c r="AK42" i="34"/>
  <c r="AI42" i="34"/>
  <c r="BA40" i="34"/>
  <c r="AY40" i="34"/>
  <c r="AK40" i="34"/>
  <c r="AI40" i="34"/>
  <c r="BA38" i="34"/>
  <c r="AY38" i="34"/>
  <c r="AK38" i="34"/>
  <c r="AI38" i="34"/>
  <c r="BA37" i="34"/>
  <c r="AY37" i="34"/>
  <c r="AK37" i="34"/>
  <c r="AI37" i="34"/>
  <c r="BA36" i="34"/>
  <c r="AY36" i="34"/>
  <c r="AK36" i="34"/>
  <c r="AI36" i="34"/>
  <c r="AK34" i="34"/>
  <c r="AI34" i="34"/>
  <c r="AO34" i="34"/>
  <c r="AU34" i="34"/>
  <c r="BA33" i="34"/>
  <c r="AY33" i="34"/>
  <c r="AO29" i="34"/>
  <c r="AY29" i="34" s="1"/>
  <c r="AS29" i="34"/>
  <c r="AY26" i="34"/>
  <c r="BA26" i="34"/>
  <c r="AI26" i="34"/>
  <c r="AK26" i="34"/>
  <c r="BA25" i="34"/>
  <c r="AY25" i="34"/>
  <c r="AI25" i="34"/>
  <c r="AK25" i="34"/>
  <c r="BA24" i="34"/>
  <c r="AY24" i="34"/>
  <c r="AK24" i="34"/>
  <c r="AI24" i="34"/>
  <c r="AO23" i="34"/>
  <c r="AS23" i="34"/>
  <c r="AU23" i="34"/>
  <c r="AI23" i="34"/>
  <c r="AK23" i="34"/>
  <c r="AO22" i="34"/>
  <c r="AS22" i="34"/>
  <c r="AU22" i="34"/>
  <c r="AI22" i="34"/>
  <c r="AK22" i="34"/>
  <c r="AO21" i="34"/>
  <c r="AS21" i="34"/>
  <c r="AU21" i="34"/>
  <c r="AI21" i="34"/>
  <c r="AK21" i="34"/>
  <c r="AO19" i="34"/>
  <c r="AY19" i="34" s="1"/>
  <c r="AS19" i="34"/>
  <c r="AY17" i="34"/>
  <c r="BA17" i="34"/>
  <c r="AI17" i="34"/>
  <c r="AK17" i="34"/>
  <c r="AY16" i="34"/>
  <c r="BA16" i="34"/>
  <c r="AI16" i="34"/>
  <c r="AK16" i="34"/>
  <c r="AY15" i="34"/>
  <c r="BA15" i="34"/>
  <c r="AY14" i="34"/>
  <c r="BA14" i="34"/>
  <c r="AI14" i="34"/>
  <c r="AK14" i="34"/>
  <c r="AY13" i="34"/>
  <c r="BA13" i="34"/>
  <c r="AI13" i="34"/>
  <c r="AK13" i="34"/>
  <c r="AO12" i="34"/>
  <c r="AS12" i="34"/>
  <c r="AU12" i="34"/>
  <c r="AI12" i="34"/>
  <c r="AK12" i="34"/>
  <c r="AY11" i="34"/>
  <c r="BA11" i="34"/>
  <c r="AI11" i="34"/>
  <c r="AK11" i="34"/>
  <c r="AY10" i="34"/>
  <c r="BA10" i="34"/>
  <c r="AI10" i="34"/>
  <c r="AK10" i="34"/>
  <c r="AY9" i="34"/>
  <c r="BA9" i="34"/>
  <c r="AI9" i="34"/>
  <c r="AK9" i="34"/>
  <c r="AK8" i="34"/>
  <c r="AI8" i="34"/>
  <c r="BA8" i="34"/>
  <c r="AY8" i="34"/>
  <c r="BA46" i="35"/>
  <c r="AY46" i="35"/>
  <c r="AK46" i="35"/>
  <c r="AI46" i="35"/>
  <c r="BA45" i="35"/>
  <c r="AY45" i="35"/>
  <c r="AK45" i="35"/>
  <c r="AI45" i="35"/>
  <c r="BA43" i="35"/>
  <c r="AY43" i="35"/>
  <c r="BA42" i="35"/>
  <c r="AY42" i="35"/>
  <c r="AK42" i="35"/>
  <c r="AI42" i="35"/>
  <c r="BA41" i="35"/>
  <c r="AY41" i="35"/>
  <c r="AK40" i="35"/>
  <c r="AI40" i="35"/>
  <c r="AO40" i="35"/>
  <c r="AU40" i="35"/>
  <c r="AK39" i="35"/>
  <c r="AI39" i="35"/>
  <c r="BA38" i="35"/>
  <c r="AY38" i="35"/>
  <c r="AK38" i="35"/>
  <c r="AI38" i="35"/>
  <c r="BA37" i="35"/>
  <c r="AY37" i="35"/>
  <c r="AK37" i="35"/>
  <c r="AI37" i="35"/>
  <c r="BA36" i="35"/>
  <c r="AY36" i="35"/>
  <c r="AK36" i="35"/>
  <c r="AI36" i="35"/>
  <c r="BA34" i="35"/>
  <c r="AY34" i="35"/>
  <c r="AK34" i="35"/>
  <c r="AI34" i="35"/>
  <c r="BA33" i="35"/>
  <c r="AY33" i="35"/>
  <c r="AK33" i="35"/>
  <c r="AI33" i="35"/>
  <c r="AO30" i="35"/>
  <c r="AY30" i="35" s="1"/>
  <c r="AS30" i="35"/>
  <c r="AY27" i="35"/>
  <c r="BA27" i="35"/>
  <c r="AI27" i="35"/>
  <c r="AK27" i="35"/>
  <c r="AY26" i="35"/>
  <c r="BA26" i="35"/>
  <c r="AI26" i="35"/>
  <c r="AK26" i="35"/>
  <c r="AO25" i="35"/>
  <c r="AS25" i="35"/>
  <c r="AU25" i="35"/>
  <c r="AI25" i="35"/>
  <c r="AK25" i="35"/>
  <c r="AY23" i="35"/>
  <c r="BA23" i="35"/>
  <c r="AI23" i="35"/>
  <c r="AK23" i="35"/>
  <c r="AY21" i="35"/>
  <c r="BA21" i="35"/>
  <c r="BA20" i="35"/>
  <c r="AY20" i="35"/>
  <c r="AK20" i="35"/>
  <c r="AI20" i="35"/>
  <c r="AY17" i="35"/>
  <c r="BA17" i="35"/>
  <c r="AI17" i="35"/>
  <c r="AK17" i="35"/>
  <c r="AY16" i="35"/>
  <c r="BA16" i="35"/>
  <c r="BA15" i="35"/>
  <c r="AY15" i="35"/>
  <c r="AI15" i="35"/>
  <c r="AK15" i="35"/>
  <c r="AY14" i="35"/>
  <c r="BA14" i="35"/>
  <c r="AI14" i="35"/>
  <c r="AK14" i="35"/>
  <c r="AY12" i="35"/>
  <c r="BA12" i="35"/>
  <c r="AI12" i="35"/>
  <c r="AK12" i="35"/>
  <c r="AY11" i="35"/>
  <c r="BA11" i="35"/>
  <c r="AI11" i="35"/>
  <c r="AK11" i="35"/>
  <c r="AI10" i="35"/>
  <c r="AK10" i="35"/>
  <c r="AY10" i="35"/>
  <c r="BA10" i="35"/>
  <c r="AY9" i="35"/>
  <c r="BA9" i="35"/>
  <c r="AI9" i="35"/>
  <c r="AK9" i="35"/>
  <c r="BA46" i="36"/>
  <c r="AY46" i="36"/>
  <c r="AK46" i="36"/>
  <c r="AI46" i="36"/>
  <c r="BA45" i="36"/>
  <c r="AY45" i="36"/>
  <c r="AK45" i="36"/>
  <c r="AI45" i="36"/>
  <c r="AK42" i="36"/>
  <c r="AI42" i="36"/>
  <c r="AO42" i="36"/>
  <c r="AU42" i="36"/>
  <c r="BA41" i="36"/>
  <c r="AY41" i="36"/>
  <c r="AK40" i="36"/>
  <c r="AI40" i="36"/>
  <c r="AO40" i="36"/>
  <c r="AU40" i="36"/>
  <c r="AK38" i="36"/>
  <c r="AI38" i="36"/>
  <c r="AO38" i="36"/>
  <c r="AU38" i="36"/>
  <c r="AU34" i="36"/>
  <c r="AS34" i="36"/>
  <c r="BA34" i="36"/>
  <c r="AY34" i="36"/>
  <c r="AK34" i="36"/>
  <c r="AI34" i="36"/>
  <c r="BA33" i="36"/>
  <c r="AY33" i="36"/>
  <c r="AK33" i="36"/>
  <c r="AI33" i="36"/>
  <c r="AO32" i="36"/>
  <c r="AY32" i="36" s="1"/>
  <c r="AS32" i="36"/>
  <c r="AO31" i="36"/>
  <c r="AY31" i="36" s="1"/>
  <c r="AO28" i="36"/>
  <c r="AY28" i="36" s="1"/>
  <c r="AS28" i="36"/>
  <c r="AO27" i="36"/>
  <c r="AS27" i="36"/>
  <c r="AU27" i="36"/>
  <c r="AI27" i="36"/>
  <c r="AK27" i="36"/>
  <c r="AY26" i="36"/>
  <c r="BA26" i="36"/>
  <c r="AI26" i="36"/>
  <c r="AK26" i="36"/>
  <c r="AY25" i="36"/>
  <c r="BA25" i="36"/>
  <c r="AS25" i="36"/>
  <c r="AU25" i="36"/>
  <c r="AI25" i="36"/>
  <c r="AK25" i="36"/>
  <c r="BA24" i="36"/>
  <c r="AY24" i="36"/>
  <c r="AK24" i="36"/>
  <c r="AI24" i="36"/>
  <c r="AO23" i="36"/>
  <c r="AS23" i="36"/>
  <c r="AU23" i="36"/>
  <c r="AI23" i="36"/>
  <c r="AK23" i="36"/>
  <c r="AS22" i="36"/>
  <c r="AU22" i="36"/>
  <c r="AO22" i="36"/>
  <c r="AY21" i="36"/>
  <c r="BA21" i="36"/>
  <c r="BA20" i="36"/>
  <c r="AY20" i="36"/>
  <c r="AK20" i="36"/>
  <c r="AI20" i="36"/>
  <c r="BA16" i="36"/>
  <c r="AY16" i="36"/>
  <c r="AI16" i="36"/>
  <c r="AK16" i="36"/>
  <c r="AK14" i="36"/>
  <c r="AI14" i="36"/>
  <c r="AY13" i="36"/>
  <c r="BA13" i="36"/>
  <c r="AI13" i="36"/>
  <c r="AK13" i="36"/>
  <c r="AS12" i="36"/>
  <c r="AU12" i="36"/>
  <c r="AO12" i="36"/>
  <c r="AI12" i="36"/>
  <c r="AK12" i="36"/>
  <c r="BA11" i="36"/>
  <c r="AY11" i="36"/>
  <c r="AI11" i="36"/>
  <c r="AK11" i="36"/>
  <c r="AY10" i="36"/>
  <c r="BA10" i="36"/>
  <c r="AI10" i="36"/>
  <c r="AK10" i="36"/>
  <c r="AY9" i="36"/>
  <c r="BA9" i="36"/>
  <c r="AI9" i="36"/>
  <c r="AK9" i="36"/>
  <c r="BA8" i="36"/>
  <c r="AY8" i="36"/>
  <c r="AK8" i="36"/>
  <c r="AI8" i="36"/>
  <c r="BA46" i="37"/>
  <c r="AY46" i="37"/>
  <c r="AK46" i="37"/>
  <c r="AI46" i="37"/>
  <c r="BA45" i="37"/>
  <c r="AY45" i="37"/>
  <c r="AK45" i="37"/>
  <c r="AI45" i="37"/>
  <c r="BA43" i="37"/>
  <c r="AY43" i="37"/>
  <c r="BA41" i="37"/>
  <c r="AY41" i="37"/>
  <c r="BA40" i="37"/>
  <c r="AY40" i="37"/>
  <c r="AK40" i="37"/>
  <c r="AI40" i="37"/>
  <c r="BA39" i="37"/>
  <c r="AY39" i="37"/>
  <c r="AK39" i="37"/>
  <c r="AI39" i="37"/>
  <c r="BA38" i="37"/>
  <c r="AY38" i="37"/>
  <c r="AK38" i="37"/>
  <c r="AI38" i="37"/>
  <c r="BA37" i="37"/>
  <c r="AY37" i="37"/>
  <c r="AK37" i="37"/>
  <c r="AI37" i="37"/>
  <c r="BA36" i="37"/>
  <c r="AY36" i="37"/>
  <c r="AK36" i="37"/>
  <c r="AI36" i="37"/>
  <c r="BA34" i="37"/>
  <c r="AY34" i="37"/>
  <c r="AK34" i="37"/>
  <c r="AI34" i="37"/>
  <c r="BA33" i="37"/>
  <c r="AY33" i="37"/>
  <c r="AK33" i="37"/>
  <c r="AI33" i="37"/>
  <c r="AO28" i="37"/>
  <c r="AY28" i="37" s="1"/>
  <c r="AS28" i="37"/>
  <c r="AS27" i="37"/>
  <c r="AU27" i="37"/>
  <c r="AO27" i="37"/>
  <c r="AI27" i="37"/>
  <c r="AK27" i="37"/>
  <c r="AY26" i="37"/>
  <c r="BA26" i="37"/>
  <c r="AI26" i="37"/>
  <c r="AK26" i="37"/>
  <c r="AY25" i="37"/>
  <c r="BA25" i="37"/>
  <c r="AI25" i="37"/>
  <c r="AK25" i="37"/>
  <c r="BA24" i="37"/>
  <c r="AY24" i="37"/>
  <c r="AK24" i="37"/>
  <c r="AI24" i="37"/>
  <c r="BA23" i="37"/>
  <c r="AY23" i="37"/>
  <c r="AI23" i="37"/>
  <c r="AK23" i="37"/>
  <c r="AY22" i="37"/>
  <c r="BA22" i="37"/>
  <c r="AI22" i="37"/>
  <c r="AK22" i="37"/>
  <c r="BA20" i="37"/>
  <c r="AY20" i="37"/>
  <c r="AK20" i="37"/>
  <c r="AI20" i="37"/>
  <c r="AY17" i="37"/>
  <c r="BA17" i="37"/>
  <c r="BA16" i="37"/>
  <c r="AY16" i="37"/>
  <c r="AI16" i="37"/>
  <c r="AK16" i="37"/>
  <c r="AY15" i="37"/>
  <c r="BA15" i="37"/>
  <c r="AI15" i="37"/>
  <c r="AK15" i="37"/>
  <c r="AY14" i="37"/>
  <c r="BA14" i="37"/>
  <c r="AI14" i="37"/>
  <c r="AK14" i="37"/>
  <c r="AO13" i="37"/>
  <c r="AS13" i="37"/>
  <c r="AU13" i="37"/>
  <c r="AI13" i="37"/>
  <c r="AK13" i="37"/>
  <c r="AY12" i="37"/>
  <c r="BA12" i="37"/>
  <c r="AI12" i="37"/>
  <c r="AK12" i="37"/>
  <c r="AY11" i="37"/>
  <c r="BA11" i="37"/>
  <c r="AI11" i="37"/>
  <c r="AK11" i="37"/>
  <c r="AY10" i="37"/>
  <c r="BA10" i="37"/>
  <c r="AI10" i="37"/>
  <c r="AK10" i="37"/>
  <c r="AY9" i="37"/>
  <c r="BA9" i="37"/>
  <c r="AI9" i="37"/>
  <c r="AK9" i="37"/>
  <c r="BA8" i="37"/>
  <c r="AY8" i="37"/>
  <c r="AK8" i="37"/>
  <c r="AI8" i="37"/>
  <c r="BA46" i="38"/>
  <c r="AY46" i="38"/>
  <c r="AK46" i="38"/>
  <c r="AI46" i="38"/>
  <c r="BA45" i="38"/>
  <c r="AY45" i="38"/>
  <c r="AK45" i="38"/>
  <c r="AI45" i="38"/>
  <c r="BA42" i="38"/>
  <c r="AY42" i="38"/>
  <c r="AK42" i="38"/>
  <c r="AI42" i="38"/>
  <c r="BA39" i="38"/>
  <c r="AY39" i="38"/>
  <c r="AK39" i="38"/>
  <c r="AI39" i="38"/>
  <c r="BA38" i="38"/>
  <c r="AY38" i="38"/>
  <c r="AK38" i="38"/>
  <c r="AI38" i="38"/>
  <c r="BA37" i="38"/>
  <c r="AY37" i="38"/>
  <c r="BA36" i="38"/>
  <c r="AY36" i="38"/>
  <c r="BA34" i="38"/>
  <c r="AY34" i="38"/>
  <c r="AK34" i="38"/>
  <c r="AI34" i="38"/>
  <c r="BA33" i="38"/>
  <c r="AY33" i="38"/>
  <c r="AO32" i="38"/>
  <c r="AY32" i="38" s="1"/>
  <c r="AS32" i="38"/>
  <c r="AY27" i="38"/>
  <c r="BA27" i="38"/>
  <c r="AI27" i="38"/>
  <c r="AK27" i="38"/>
  <c r="AY26" i="38"/>
  <c r="BA26" i="38"/>
  <c r="AI26" i="38"/>
  <c r="AK26" i="38"/>
  <c r="AO25" i="38"/>
  <c r="AS25" i="38"/>
  <c r="AU25" i="38"/>
  <c r="AI25" i="38"/>
  <c r="AK25" i="38"/>
  <c r="AK24" i="38"/>
  <c r="AI24" i="38"/>
  <c r="AY23" i="38"/>
  <c r="BA23" i="38"/>
  <c r="AI23" i="38"/>
  <c r="AK23" i="38"/>
  <c r="AI22" i="38"/>
  <c r="AK22" i="38"/>
  <c r="AY22" i="38"/>
  <c r="BA22" i="38"/>
  <c r="BA20" i="38"/>
  <c r="AY20" i="38"/>
  <c r="AK20" i="38"/>
  <c r="AI20" i="38"/>
  <c r="AY17" i="38"/>
  <c r="BA17" i="38"/>
  <c r="AI17" i="38"/>
  <c r="AK17" i="38"/>
  <c r="AY16" i="38"/>
  <c r="BA16" i="38"/>
  <c r="AI16" i="38"/>
  <c r="AK16" i="38"/>
  <c r="AY15" i="38"/>
  <c r="BA15" i="38"/>
  <c r="AI15" i="38"/>
  <c r="AK15" i="38"/>
  <c r="AO14" i="38"/>
  <c r="AS14" i="38"/>
  <c r="AU14" i="38"/>
  <c r="AI14" i="38"/>
  <c r="AK14" i="38"/>
  <c r="BA13" i="38"/>
  <c r="AY13" i="38"/>
  <c r="AI13" i="38"/>
  <c r="AK13" i="38"/>
  <c r="AY12" i="38"/>
  <c r="BA12" i="38"/>
  <c r="AI12" i="38"/>
  <c r="AK12" i="38"/>
  <c r="AY11" i="38"/>
  <c r="BA11" i="38"/>
  <c r="AI11" i="38"/>
  <c r="AK11" i="38"/>
  <c r="BA9" i="38"/>
  <c r="AY9" i="38"/>
  <c r="AI9" i="38"/>
  <c r="AK9" i="38"/>
  <c r="BA46" i="39"/>
  <c r="AY46" i="39"/>
  <c r="AK46" i="39"/>
  <c r="AI46" i="39"/>
  <c r="BA45" i="39"/>
  <c r="AY45" i="39"/>
  <c r="AK45" i="39"/>
  <c r="AI45" i="39"/>
  <c r="BA43" i="39"/>
  <c r="AY43" i="39"/>
  <c r="BA42" i="39"/>
  <c r="AY42" i="39"/>
  <c r="AK42" i="39"/>
  <c r="AI42" i="39"/>
  <c r="BA40" i="39"/>
  <c r="AY40" i="39"/>
  <c r="AK40" i="39"/>
  <c r="AI40" i="39"/>
  <c r="BA39" i="39"/>
  <c r="AY39" i="39"/>
  <c r="AK39" i="39"/>
  <c r="AI39" i="39"/>
  <c r="BA38" i="39"/>
  <c r="AY38" i="39"/>
  <c r="AK38" i="39"/>
  <c r="AI38" i="39"/>
  <c r="AK37" i="39"/>
  <c r="AI37" i="39"/>
  <c r="AO37" i="39"/>
  <c r="AU37" i="39"/>
  <c r="BA36" i="39"/>
  <c r="AY36" i="39"/>
  <c r="AK36" i="39"/>
  <c r="AI36" i="39"/>
  <c r="BA34" i="39"/>
  <c r="AY34" i="39"/>
  <c r="AK34" i="39"/>
  <c r="AI34" i="39"/>
  <c r="AK33" i="39"/>
  <c r="AI33" i="39"/>
  <c r="AO32" i="39"/>
  <c r="AY32" i="39" s="1"/>
  <c r="AS32" i="39"/>
  <c r="AO30" i="39"/>
  <c r="AY30" i="39" s="1"/>
  <c r="AS30" i="39"/>
  <c r="AI27" i="39"/>
  <c r="AK27" i="39"/>
  <c r="AY27" i="39"/>
  <c r="BA27" i="39"/>
  <c r="AY26" i="39"/>
  <c r="BA26" i="39"/>
  <c r="AS26" i="39"/>
  <c r="AU26" i="39"/>
  <c r="AI26" i="39"/>
  <c r="AK26" i="39"/>
  <c r="AY25" i="39"/>
  <c r="BA25" i="39"/>
  <c r="AK24" i="39"/>
  <c r="AI24" i="39"/>
  <c r="BA24" i="39"/>
  <c r="AY24" i="39"/>
  <c r="AY23" i="39"/>
  <c r="BA23" i="39"/>
  <c r="AI23" i="39"/>
  <c r="AK23" i="39"/>
  <c r="AY22" i="39"/>
  <c r="BA22" i="39"/>
  <c r="AI22" i="39"/>
  <c r="AK22" i="39"/>
  <c r="AY21" i="39"/>
  <c r="BA21" i="39"/>
  <c r="AI21" i="39"/>
  <c r="AK21" i="39"/>
  <c r="BA20" i="39"/>
  <c r="AY20" i="39"/>
  <c r="AK20" i="39"/>
  <c r="AI20" i="39"/>
  <c r="AO18" i="39"/>
  <c r="AY18" i="39" s="1"/>
  <c r="AS18" i="39"/>
  <c r="AO17" i="39"/>
  <c r="AS17" i="39"/>
  <c r="AU17" i="39"/>
  <c r="AI17" i="39"/>
  <c r="AK17" i="39"/>
  <c r="BA16" i="39"/>
  <c r="AY16" i="39"/>
  <c r="AI16" i="39"/>
  <c r="AK16" i="39"/>
  <c r="AY15" i="39"/>
  <c r="BA15" i="39"/>
  <c r="AI15" i="39"/>
  <c r="AK15" i="39"/>
  <c r="AY14" i="39"/>
  <c r="BA14" i="39"/>
  <c r="AI14" i="39"/>
  <c r="AK14" i="39"/>
  <c r="AY13" i="39"/>
  <c r="BA13" i="39"/>
  <c r="AI13" i="39"/>
  <c r="AK13" i="39"/>
  <c r="AY12" i="39"/>
  <c r="BA12" i="39"/>
  <c r="AI12" i="39"/>
  <c r="AK12" i="39"/>
  <c r="AY11" i="39"/>
  <c r="BA11" i="39"/>
  <c r="AI11" i="39"/>
  <c r="AK11" i="39"/>
  <c r="AI10" i="39"/>
  <c r="AK10" i="39"/>
  <c r="AY10" i="39"/>
  <c r="BA10" i="39"/>
  <c r="AI9" i="39"/>
  <c r="AK9" i="39"/>
  <c r="BA8" i="39"/>
  <c r="AY8" i="39"/>
  <c r="AK8" i="39"/>
  <c r="AI8" i="39"/>
  <c r="AK45" i="40"/>
  <c r="AI45" i="40"/>
  <c r="BA45" i="40"/>
  <c r="AY45" i="40"/>
  <c r="BA42" i="40"/>
  <c r="AY42" i="40"/>
  <c r="AK42" i="40"/>
  <c r="AI42" i="40"/>
  <c r="BA41" i="40"/>
  <c r="AY41" i="40"/>
  <c r="BA40" i="40"/>
  <c r="AY40" i="40"/>
  <c r="AK40" i="40"/>
  <c r="AI40" i="40"/>
  <c r="AU39" i="40"/>
  <c r="AS39" i="40"/>
  <c r="AK39" i="40"/>
  <c r="AI39" i="40"/>
  <c r="AO39" i="40"/>
  <c r="BA38" i="40"/>
  <c r="AY38" i="40"/>
  <c r="AK38" i="40"/>
  <c r="AI38" i="40"/>
  <c r="AK37" i="40"/>
  <c r="AI37" i="40"/>
  <c r="BA37" i="40"/>
  <c r="AY37" i="40"/>
  <c r="BA36" i="40"/>
  <c r="AY36" i="40"/>
  <c r="AK36" i="40"/>
  <c r="AI36" i="40"/>
  <c r="AY27" i="40"/>
  <c r="BA27" i="40"/>
  <c r="AI27" i="40"/>
  <c r="AK27" i="40"/>
  <c r="AY26" i="40"/>
  <c r="BA26" i="40"/>
  <c r="AI26" i="40"/>
  <c r="AK26" i="40"/>
  <c r="AY25" i="40"/>
  <c r="BA25" i="40"/>
  <c r="AI25" i="40"/>
  <c r="AK25" i="40"/>
  <c r="BA24" i="40"/>
  <c r="AY24" i="40"/>
  <c r="AK24" i="40"/>
  <c r="AI24" i="40"/>
  <c r="AO23" i="40"/>
  <c r="AS23" i="40"/>
  <c r="AU23" i="40"/>
  <c r="AI23" i="40"/>
  <c r="AK23" i="40"/>
  <c r="AI22" i="40"/>
  <c r="AK22" i="40"/>
  <c r="AY22" i="40"/>
  <c r="BA22" i="40"/>
  <c r="AY21" i="40"/>
  <c r="BA21" i="40"/>
  <c r="AI21" i="40"/>
  <c r="AK21" i="40"/>
  <c r="AK20" i="40"/>
  <c r="AI20" i="40"/>
  <c r="AO20" i="40"/>
  <c r="AU20" i="40"/>
  <c r="BA17" i="40"/>
  <c r="AY17" i="40"/>
  <c r="AI17" i="40"/>
  <c r="AK17" i="40"/>
  <c r="AS16" i="40"/>
  <c r="AU16" i="40"/>
  <c r="AO16" i="40"/>
  <c r="AI16" i="40"/>
  <c r="AK16" i="40"/>
  <c r="AK15" i="40"/>
  <c r="AI15" i="40"/>
  <c r="AO14" i="40"/>
  <c r="AS14" i="40"/>
  <c r="AU14" i="40"/>
  <c r="AI14" i="40"/>
  <c r="AK14" i="40"/>
  <c r="AY13" i="40"/>
  <c r="BA13" i="40"/>
  <c r="AI13" i="40"/>
  <c r="AK13" i="40"/>
  <c r="AY12" i="40"/>
  <c r="BA12" i="40"/>
  <c r="AI12" i="40"/>
  <c r="AK12" i="40"/>
  <c r="AY11" i="40"/>
  <c r="BA11" i="40"/>
  <c r="AI11" i="40"/>
  <c r="AK11" i="40"/>
  <c r="AI10" i="40"/>
  <c r="AK10" i="40"/>
  <c r="AY9" i="40"/>
  <c r="BA9" i="40"/>
  <c r="AI9" i="40"/>
  <c r="AK9" i="40"/>
  <c r="BA8" i="40"/>
  <c r="AY8" i="40"/>
  <c r="AK8" i="40"/>
  <c r="AI8" i="40"/>
  <c r="BA46" i="41"/>
  <c r="AY46" i="41"/>
  <c r="AK46" i="41"/>
  <c r="AI46" i="41"/>
  <c r="AK45" i="41"/>
  <c r="AI45" i="41"/>
  <c r="AO45" i="41"/>
  <c r="AU45" i="41"/>
  <c r="BA43" i="41"/>
  <c r="AY43" i="41"/>
  <c r="AK42" i="41"/>
  <c r="AI42" i="41"/>
  <c r="AO42" i="41"/>
  <c r="AU42" i="41"/>
  <c r="BA41" i="41"/>
  <c r="AY41" i="41"/>
  <c r="BA40" i="41"/>
  <c r="AY40" i="41"/>
  <c r="AK40" i="41"/>
  <c r="AI40" i="41"/>
  <c r="BA39" i="41"/>
  <c r="AY39" i="41"/>
  <c r="AK39" i="41"/>
  <c r="AI39" i="41"/>
  <c r="BA38" i="41"/>
  <c r="AY38" i="41"/>
  <c r="AK38" i="41"/>
  <c r="AI38" i="41"/>
  <c r="AK37" i="41"/>
  <c r="AI37" i="41"/>
  <c r="AO37" i="41"/>
  <c r="AU37" i="41"/>
  <c r="BA36" i="41"/>
  <c r="AY36" i="41"/>
  <c r="AK36" i="41"/>
  <c r="AI36" i="41"/>
  <c r="BA34" i="41"/>
  <c r="AY34" i="41"/>
  <c r="AK34" i="41"/>
  <c r="AI34" i="41"/>
  <c r="AO28" i="41"/>
  <c r="AY28" i="41" s="1"/>
  <c r="AY27" i="41"/>
  <c r="BA27" i="41"/>
  <c r="AI27" i="41"/>
  <c r="AK27" i="41"/>
  <c r="AY26" i="41"/>
  <c r="BA26" i="41"/>
  <c r="AI26" i="41"/>
  <c r="AK26" i="41"/>
  <c r="AY25" i="41"/>
  <c r="BA25" i="41"/>
  <c r="AI25" i="41"/>
  <c r="AK25" i="41"/>
  <c r="BA24" i="41"/>
  <c r="AY24" i="41"/>
  <c r="AK24" i="41"/>
  <c r="AI24" i="41"/>
  <c r="AY23" i="41"/>
  <c r="BA23" i="41"/>
  <c r="AI23" i="41"/>
  <c r="AK23" i="41"/>
  <c r="AY22" i="41"/>
  <c r="BA22" i="41"/>
  <c r="AI22" i="41"/>
  <c r="AK22" i="41"/>
  <c r="AY21" i="41"/>
  <c r="BA21" i="41"/>
  <c r="AI21" i="41"/>
  <c r="AK21" i="41"/>
  <c r="AU20" i="41"/>
  <c r="AS20" i="41"/>
  <c r="AK20" i="41"/>
  <c r="AI20" i="41"/>
  <c r="AO20" i="41"/>
  <c r="AY17" i="41"/>
  <c r="BA17" i="41"/>
  <c r="AI17" i="41"/>
  <c r="AK17" i="41"/>
  <c r="AY16" i="41"/>
  <c r="BA16" i="41"/>
  <c r="AI16" i="41"/>
  <c r="AK16" i="41"/>
  <c r="AY15" i="41"/>
  <c r="BA15" i="41"/>
  <c r="AI15" i="41"/>
  <c r="AK15" i="41"/>
  <c r="AY13" i="41"/>
  <c r="BA13" i="41"/>
  <c r="AI13" i="41"/>
  <c r="AK13" i="41"/>
  <c r="AY12" i="41"/>
  <c r="BA12" i="41"/>
  <c r="AI12" i="41"/>
  <c r="AK12" i="41"/>
  <c r="AY11" i="41"/>
  <c r="BA11" i="41"/>
  <c r="AI11" i="41"/>
  <c r="AK11" i="41"/>
  <c r="AO10" i="41"/>
  <c r="AS10" i="41"/>
  <c r="AU10" i="41"/>
  <c r="AI10" i="41"/>
  <c r="AK10" i="41"/>
  <c r="AY9" i="41"/>
  <c r="BA9" i="41"/>
  <c r="AI9" i="41"/>
  <c r="AK9" i="41"/>
  <c r="BA8" i="41"/>
  <c r="AY8" i="41"/>
  <c r="AK8" i="41"/>
  <c r="AI8" i="41"/>
  <c r="BA46" i="42"/>
  <c r="AY46" i="42"/>
  <c r="AK46" i="42"/>
  <c r="AI46" i="42"/>
  <c r="BA39" i="42"/>
  <c r="AY39" i="42"/>
  <c r="AK39" i="42"/>
  <c r="AI39" i="42"/>
  <c r="AK38" i="42"/>
  <c r="AI38" i="42"/>
  <c r="AO38" i="42"/>
  <c r="AU38" i="42"/>
  <c r="BA37" i="42"/>
  <c r="AY37" i="42"/>
  <c r="BA36" i="42"/>
  <c r="AY36" i="42"/>
  <c r="AK36" i="42"/>
  <c r="AI36" i="42"/>
  <c r="AK34" i="42"/>
  <c r="AI34" i="42"/>
  <c r="AO34" i="42"/>
  <c r="AU34" i="42"/>
  <c r="BA33" i="42"/>
  <c r="AY33" i="42"/>
  <c r="AK33" i="42"/>
  <c r="AI33" i="42"/>
  <c r="AY27" i="42"/>
  <c r="BA27" i="42"/>
  <c r="AO26" i="42"/>
  <c r="AS26" i="42"/>
  <c r="AU26" i="42"/>
  <c r="AI26" i="42"/>
  <c r="AK26" i="42"/>
  <c r="AY25" i="42"/>
  <c r="BA25" i="42"/>
  <c r="AI25" i="42"/>
  <c r="AK25" i="42"/>
  <c r="BA24" i="42"/>
  <c r="AY24" i="42"/>
  <c r="AK24" i="42"/>
  <c r="AI24" i="42"/>
  <c r="AY23" i="42"/>
  <c r="BA23" i="42"/>
  <c r="AI23" i="42"/>
  <c r="AK23" i="42"/>
  <c r="AY22" i="42"/>
  <c r="BA22" i="42"/>
  <c r="AI22" i="42"/>
  <c r="AK22" i="42"/>
  <c r="AY21" i="42"/>
  <c r="BA21" i="42"/>
  <c r="AI21" i="42"/>
  <c r="AK21" i="42"/>
  <c r="AY17" i="42"/>
  <c r="BA17" i="42"/>
  <c r="AI17" i="42"/>
  <c r="AK17" i="42"/>
  <c r="AY16" i="42"/>
  <c r="BA16" i="42"/>
  <c r="AO15" i="42"/>
  <c r="AS15" i="42"/>
  <c r="AU15" i="42"/>
  <c r="AI15" i="42"/>
  <c r="AK15" i="42"/>
  <c r="AY14" i="42"/>
  <c r="BA14" i="42"/>
  <c r="AI14" i="42"/>
  <c r="AK14" i="42"/>
  <c r="AO12" i="42"/>
  <c r="AS12" i="42"/>
  <c r="AU12" i="42"/>
  <c r="AI12" i="42"/>
  <c r="AK12" i="42"/>
  <c r="AY11" i="42"/>
  <c r="BA11" i="42"/>
  <c r="AY10" i="42"/>
  <c r="BA10" i="42"/>
  <c r="AI10" i="42"/>
  <c r="AK10" i="42"/>
  <c r="AY9" i="42"/>
  <c r="BA9" i="42"/>
  <c r="AI9" i="42"/>
  <c r="AK9" i="42"/>
  <c r="AK46" i="43"/>
  <c r="AI46" i="43"/>
  <c r="AO46" i="43"/>
  <c r="AU46" i="43"/>
  <c r="AK45" i="43"/>
  <c r="AI45" i="43"/>
  <c r="BA45" i="43"/>
  <c r="AY45" i="43"/>
  <c r="BA43" i="43"/>
  <c r="AY43" i="43"/>
  <c r="AK42" i="43"/>
  <c r="AI42" i="43"/>
  <c r="BA41" i="43"/>
  <c r="AY41" i="43"/>
  <c r="BA40" i="43"/>
  <c r="AY40" i="43"/>
  <c r="AK39" i="43"/>
  <c r="AI39" i="43"/>
  <c r="BA39" i="43"/>
  <c r="AY39" i="43"/>
  <c r="BA38" i="43"/>
  <c r="AY38" i="43"/>
  <c r="AK38" i="43"/>
  <c r="AI38" i="43"/>
  <c r="BA36" i="43"/>
  <c r="AY36" i="43"/>
  <c r="AK36" i="43"/>
  <c r="AI36" i="43"/>
  <c r="BA34" i="43"/>
  <c r="AY34" i="43"/>
  <c r="BA33" i="43"/>
  <c r="AY33" i="43"/>
  <c r="AK33" i="43"/>
  <c r="AI33" i="43"/>
  <c r="AO27" i="43"/>
  <c r="AS27" i="43"/>
  <c r="AU27" i="43"/>
  <c r="AI27" i="43"/>
  <c r="AK27" i="43"/>
  <c r="AY26" i="43"/>
  <c r="BA26" i="43"/>
  <c r="AI26" i="43"/>
  <c r="AK26" i="43"/>
  <c r="AY25" i="43"/>
  <c r="BA25" i="43"/>
  <c r="AI25" i="43"/>
  <c r="AK25" i="43"/>
  <c r="AK24" i="43"/>
  <c r="AI24" i="43"/>
  <c r="BA24" i="43"/>
  <c r="AY24" i="43"/>
  <c r="AO23" i="43"/>
  <c r="AS23" i="43"/>
  <c r="AU23" i="43"/>
  <c r="AI23" i="43"/>
  <c r="AK23" i="43"/>
  <c r="AY22" i="43"/>
  <c r="BA22" i="43"/>
  <c r="AI22" i="43"/>
  <c r="AK22" i="43"/>
  <c r="AY21" i="43"/>
  <c r="BA21" i="43"/>
  <c r="AK20" i="43"/>
  <c r="AI20" i="43"/>
  <c r="BA20" i="43"/>
  <c r="AY20" i="43"/>
  <c r="AY16" i="43"/>
  <c r="BA16" i="43"/>
  <c r="AI16" i="43"/>
  <c r="AK16" i="43"/>
  <c r="AI15" i="43"/>
  <c r="AK15" i="43"/>
  <c r="AY15" i="43"/>
  <c r="BA15" i="43"/>
  <c r="AI14" i="43"/>
  <c r="AK14" i="43"/>
  <c r="AY14" i="43"/>
  <c r="BA14" i="43"/>
  <c r="AY13" i="43"/>
  <c r="BA13" i="43"/>
  <c r="AI13" i="43"/>
  <c r="AK13" i="43"/>
  <c r="AY12" i="43"/>
  <c r="BA12" i="43"/>
  <c r="AY11" i="43"/>
  <c r="BA11" i="43"/>
  <c r="AI11" i="43"/>
  <c r="AK11" i="43"/>
  <c r="AI10" i="43"/>
  <c r="AK10" i="43"/>
  <c r="AY10" i="43"/>
  <c r="BA10" i="43"/>
  <c r="AI9" i="43"/>
  <c r="AK9" i="43"/>
  <c r="AY9" i="43"/>
  <c r="BA9" i="43"/>
  <c r="AK8" i="43"/>
  <c r="AI8" i="43"/>
  <c r="BA8" i="43"/>
  <c r="AY8" i="43"/>
  <c r="AK46" i="44"/>
  <c r="AI46" i="44"/>
  <c r="BA46" i="44"/>
  <c r="AY46" i="44"/>
  <c r="AU42" i="44"/>
  <c r="AS42" i="44"/>
  <c r="BA42" i="44"/>
  <c r="AY42" i="44"/>
  <c r="AK42" i="44"/>
  <c r="AI42" i="44"/>
  <c r="BA39" i="44"/>
  <c r="AY39" i="44"/>
  <c r="AK39" i="44"/>
  <c r="AI39" i="44"/>
  <c r="BA37" i="44"/>
  <c r="AY37" i="44"/>
  <c r="AK37" i="44"/>
  <c r="AI37" i="44"/>
  <c r="AK36" i="44"/>
  <c r="AI36" i="44"/>
  <c r="AK34" i="44"/>
  <c r="AI34" i="44"/>
  <c r="AO34" i="44"/>
  <c r="AU34" i="44"/>
  <c r="AK33" i="44"/>
  <c r="AI33" i="44"/>
  <c r="BA33" i="44"/>
  <c r="AY33" i="44"/>
  <c r="AO31" i="44"/>
  <c r="AY31" i="44" s="1"/>
  <c r="AS31" i="44"/>
  <c r="AY27" i="44"/>
  <c r="BA27" i="44"/>
  <c r="AI27" i="44"/>
  <c r="AK27" i="44"/>
  <c r="AI26" i="44"/>
  <c r="AK26" i="44"/>
  <c r="AY26" i="44"/>
  <c r="BA26" i="44"/>
  <c r="AI25" i="44"/>
  <c r="AK25" i="44"/>
  <c r="AK24" i="44"/>
  <c r="AI24" i="44"/>
  <c r="BA24" i="44"/>
  <c r="AY24" i="44"/>
  <c r="AY23" i="44"/>
  <c r="BA23" i="44"/>
  <c r="AI23" i="44"/>
  <c r="AK23" i="44"/>
  <c r="AI22" i="44"/>
  <c r="AK22" i="44"/>
  <c r="AY22" i="44"/>
  <c r="BA22" i="44"/>
  <c r="AI21" i="44"/>
  <c r="AK21" i="44"/>
  <c r="AI17" i="44"/>
  <c r="AK17" i="44"/>
  <c r="AY17" i="44"/>
  <c r="BA17" i="44"/>
  <c r="AI16" i="44"/>
  <c r="AK16" i="44"/>
  <c r="AY16" i="44"/>
  <c r="BA16" i="44"/>
  <c r="AY15" i="44"/>
  <c r="BA15" i="44"/>
  <c r="AI15" i="44"/>
  <c r="AK15" i="44"/>
  <c r="AY14" i="44"/>
  <c r="BA14" i="44"/>
  <c r="AI14" i="44"/>
  <c r="AK14" i="44"/>
  <c r="AI13" i="44"/>
  <c r="AK13" i="44"/>
  <c r="AY13" i="44"/>
  <c r="BA13" i="44"/>
  <c r="AI12" i="44"/>
  <c r="AK12" i="44"/>
  <c r="AY12" i="44"/>
  <c r="BA12" i="44"/>
  <c r="AY11" i="44"/>
  <c r="BA11" i="44"/>
  <c r="AY10" i="44"/>
  <c r="BA10" i="44"/>
  <c r="AY9" i="44"/>
  <c r="BA9" i="44"/>
  <c r="AI9" i="44"/>
  <c r="AK9" i="44"/>
  <c r="AK8" i="44"/>
  <c r="AI8" i="44"/>
  <c r="BA8" i="44"/>
  <c r="AY8" i="44"/>
  <c r="AK46" i="45"/>
  <c r="AI46" i="45"/>
  <c r="BA46" i="45"/>
  <c r="AY46" i="45"/>
  <c r="AK45" i="45"/>
  <c r="AI45" i="45"/>
  <c r="BA45" i="45"/>
  <c r="AY45" i="45"/>
  <c r="BA43" i="45"/>
  <c r="AY43" i="45"/>
  <c r="AK42" i="45"/>
  <c r="AI42" i="45"/>
  <c r="BA42" i="45"/>
  <c r="AY42" i="45"/>
  <c r="BA41" i="45"/>
  <c r="AY41" i="45"/>
  <c r="BA40" i="45"/>
  <c r="AY40" i="45"/>
  <c r="AK40" i="45"/>
  <c r="AI40" i="45"/>
  <c r="BA39" i="45"/>
  <c r="AY39" i="45"/>
  <c r="AK39" i="45"/>
  <c r="AI39" i="45"/>
  <c r="BA38" i="45"/>
  <c r="AY38" i="45"/>
  <c r="AK38" i="45"/>
  <c r="AI38" i="45"/>
  <c r="AK37" i="45"/>
  <c r="AI37" i="45"/>
  <c r="BA36" i="45"/>
  <c r="AY36" i="45"/>
  <c r="AK36" i="45"/>
  <c r="AI36" i="45"/>
  <c r="AK34" i="45"/>
  <c r="AI34" i="45"/>
  <c r="AO34" i="45"/>
  <c r="AU34" i="45"/>
  <c r="BA33" i="45"/>
  <c r="AY33" i="45"/>
  <c r="AK33" i="45"/>
  <c r="AI33" i="45"/>
  <c r="AI27" i="45"/>
  <c r="AK27" i="45"/>
  <c r="AY27" i="45"/>
  <c r="BA27" i="45"/>
  <c r="AY26" i="45"/>
  <c r="BA26" i="45"/>
  <c r="AI26" i="45"/>
  <c r="AK26" i="45"/>
  <c r="AO25" i="45"/>
  <c r="AS25" i="45"/>
  <c r="AU25" i="45"/>
  <c r="AI25" i="45"/>
  <c r="AK25" i="45"/>
  <c r="BA24" i="45"/>
  <c r="AY24" i="45"/>
  <c r="AK24" i="45"/>
  <c r="AI24" i="45"/>
  <c r="AI23" i="45"/>
  <c r="AK23" i="45"/>
  <c r="AY23" i="45"/>
  <c r="BA23" i="45"/>
  <c r="AY22" i="45"/>
  <c r="BA22" i="45"/>
  <c r="AI22" i="45"/>
  <c r="AK22" i="45"/>
  <c r="AY21" i="45"/>
  <c r="BA21" i="45"/>
  <c r="AI21" i="45"/>
  <c r="AK21" i="45"/>
  <c r="AK20" i="45"/>
  <c r="AI20" i="45"/>
  <c r="BA20" i="45"/>
  <c r="AY20" i="45"/>
  <c r="AY16" i="45"/>
  <c r="BA16" i="45"/>
  <c r="AI16" i="45"/>
  <c r="AK16" i="45"/>
  <c r="AI15" i="45"/>
  <c r="AK15" i="45"/>
  <c r="AO15" i="45"/>
  <c r="AU15" i="45"/>
  <c r="AS15" i="45"/>
  <c r="AY14" i="45"/>
  <c r="BA14" i="45"/>
  <c r="AY13" i="45"/>
  <c r="BA13" i="45"/>
  <c r="AI13" i="45"/>
  <c r="AK13" i="45"/>
  <c r="AI12" i="45"/>
  <c r="AK12" i="45"/>
  <c r="AY12" i="45"/>
  <c r="BA12" i="45"/>
  <c r="AY11" i="45"/>
  <c r="BA11" i="45"/>
  <c r="AI11" i="45"/>
  <c r="AK11" i="45"/>
  <c r="AI10" i="45"/>
  <c r="AK10" i="45"/>
  <c r="AO9" i="45"/>
  <c r="AS9" i="45"/>
  <c r="AU9" i="45"/>
  <c r="AI9" i="45"/>
  <c r="AK9" i="45"/>
  <c r="AK8" i="45"/>
  <c r="AI8" i="45"/>
  <c r="AO8" i="45"/>
  <c r="AU8" i="45"/>
  <c r="BA40" i="46"/>
  <c r="AY40" i="46"/>
  <c r="AK40" i="46"/>
  <c r="AI40" i="46"/>
  <c r="AK39" i="46"/>
  <c r="AI39" i="46"/>
  <c r="BA39" i="46"/>
  <c r="AY39" i="46"/>
  <c r="BA37" i="46"/>
  <c r="AY37" i="46"/>
  <c r="AK37" i="46"/>
  <c r="AI37" i="46"/>
  <c r="AK36" i="46"/>
  <c r="AI36" i="46"/>
  <c r="BA36" i="46"/>
  <c r="AY36" i="46"/>
  <c r="AK34" i="46"/>
  <c r="AI34" i="46"/>
  <c r="BA34" i="46"/>
  <c r="AY34" i="46"/>
  <c r="AI27" i="46"/>
  <c r="AK27" i="46"/>
  <c r="AY27" i="46"/>
  <c r="BA27" i="46"/>
  <c r="AI26" i="46"/>
  <c r="AK26" i="46"/>
  <c r="AK24" i="46"/>
  <c r="AI24" i="46"/>
  <c r="BA24" i="46"/>
  <c r="AY24" i="46"/>
  <c r="AY23" i="46"/>
  <c r="BA23" i="46"/>
  <c r="AI23" i="46"/>
  <c r="AK23" i="46"/>
  <c r="AI22" i="46"/>
  <c r="AK22" i="46"/>
  <c r="AY22" i="46"/>
  <c r="BA22" i="46"/>
  <c r="AY21" i="46"/>
  <c r="BA21" i="46"/>
  <c r="AK20" i="46"/>
  <c r="AI20" i="46"/>
  <c r="BA20" i="46"/>
  <c r="AY20" i="46"/>
  <c r="AO17" i="46"/>
  <c r="AS17" i="46"/>
  <c r="AU17" i="46"/>
  <c r="AI17" i="46"/>
  <c r="AK17" i="46"/>
  <c r="AI16" i="46"/>
  <c r="AK16" i="46"/>
  <c r="AY16" i="46"/>
  <c r="BA16" i="46"/>
  <c r="AY15" i="46"/>
  <c r="BA15" i="46"/>
  <c r="AI15" i="46"/>
  <c r="AK15" i="46"/>
  <c r="AI14" i="46"/>
  <c r="AK14" i="46"/>
  <c r="AY14" i="46"/>
  <c r="BA14" i="46"/>
  <c r="AO13" i="46"/>
  <c r="AS13" i="46"/>
  <c r="AU13" i="46"/>
  <c r="AI13" i="46"/>
  <c r="AK13" i="46"/>
  <c r="AI12" i="46"/>
  <c r="AK12" i="46"/>
  <c r="AY10" i="46"/>
  <c r="BA10" i="46"/>
  <c r="AI10" i="46"/>
  <c r="AK10" i="46"/>
  <c r="BA8" i="46"/>
  <c r="AY8" i="46"/>
  <c r="AK8" i="46"/>
  <c r="AI8" i="46"/>
  <c r="Q82" i="98"/>
  <c r="S11" i="98"/>
  <c r="AY17" i="30" l="1"/>
  <c r="BA17" i="30"/>
  <c r="AY14" i="30"/>
  <c r="BA14" i="30"/>
  <c r="AY12" i="30"/>
  <c r="BA12" i="30"/>
  <c r="AY10" i="30"/>
  <c r="BA10" i="30"/>
  <c r="AY9" i="30"/>
  <c r="BA9" i="30"/>
  <c r="BA46" i="31"/>
  <c r="AY46" i="31"/>
  <c r="BA39" i="31"/>
  <c r="AY39" i="31"/>
  <c r="BA36" i="32"/>
  <c r="AY36" i="32"/>
  <c r="AY27" i="32"/>
  <c r="BA27" i="32"/>
  <c r="BA46" i="33"/>
  <c r="AY46" i="33"/>
  <c r="BA36" i="33"/>
  <c r="AY36" i="33"/>
  <c r="BA33" i="33"/>
  <c r="AY33" i="33"/>
  <c r="AY23" i="33"/>
  <c r="BA23" i="33"/>
  <c r="AY21" i="33"/>
  <c r="BA21" i="33"/>
  <c r="BA34" i="34"/>
  <c r="AY34" i="34"/>
  <c r="AY23" i="34"/>
  <c r="BA23" i="34"/>
  <c r="AY22" i="34"/>
  <c r="BA22" i="34"/>
  <c r="AY21" i="34"/>
  <c r="BA21" i="34"/>
  <c r="AY12" i="34"/>
  <c r="BA12" i="34"/>
  <c r="BA40" i="35"/>
  <c r="AY40" i="35"/>
  <c r="AY25" i="35"/>
  <c r="BA25" i="35"/>
  <c r="BA42" i="36"/>
  <c r="AY42" i="36"/>
  <c r="BA40" i="36"/>
  <c r="AY40" i="36"/>
  <c r="BA38" i="36"/>
  <c r="AY38" i="36"/>
  <c r="BA27" i="36"/>
  <c r="AY27" i="36"/>
  <c r="AY23" i="36"/>
  <c r="BA23" i="36"/>
  <c r="AY22" i="36"/>
  <c r="BA22" i="36"/>
  <c r="AY12" i="36"/>
  <c r="BA12" i="36"/>
  <c r="AY27" i="37"/>
  <c r="BA27" i="37"/>
  <c r="AY13" i="37"/>
  <c r="BA13" i="37"/>
  <c r="AY25" i="38"/>
  <c r="BA25" i="38"/>
  <c r="AY14" i="38"/>
  <c r="BA14" i="38"/>
  <c r="BA37" i="39"/>
  <c r="AY37" i="39"/>
  <c r="AY17" i="39"/>
  <c r="BA17" i="39"/>
  <c r="BA39" i="40"/>
  <c r="AY39" i="40"/>
  <c r="AY23" i="40"/>
  <c r="BA23" i="40"/>
  <c r="BA20" i="40"/>
  <c r="AY20" i="40"/>
  <c r="BA16" i="40"/>
  <c r="AY16" i="40"/>
  <c r="AY14" i="40"/>
  <c r="BA14" i="40"/>
  <c r="BA45" i="41"/>
  <c r="AY45" i="41"/>
  <c r="BA42" i="41"/>
  <c r="AY42" i="41"/>
  <c r="BA37" i="41"/>
  <c r="AY37" i="41"/>
  <c r="BA20" i="41"/>
  <c r="AY20" i="41"/>
  <c r="AY10" i="41"/>
  <c r="BA10" i="41"/>
  <c r="BA38" i="42"/>
  <c r="AY38" i="42"/>
  <c r="BA34" i="42"/>
  <c r="AY34" i="42"/>
  <c r="AY26" i="42"/>
  <c r="BA26" i="42"/>
  <c r="AY15" i="42"/>
  <c r="BA15" i="42"/>
  <c r="AY12" i="42"/>
  <c r="BA12" i="42"/>
  <c r="BA46" i="43"/>
  <c r="AY46" i="43"/>
  <c r="AY27" i="43"/>
  <c r="BA27" i="43"/>
  <c r="AY23" i="43"/>
  <c r="BA23" i="43"/>
  <c r="BA34" i="44"/>
  <c r="AY34" i="44"/>
  <c r="BA34" i="45"/>
  <c r="AY34" i="45"/>
  <c r="AY25" i="45"/>
  <c r="BA25" i="45"/>
  <c r="AY15" i="45"/>
  <c r="BA15" i="45"/>
  <c r="AY9" i="45"/>
  <c r="BA9" i="45"/>
  <c r="BA8" i="45"/>
  <c r="AY8" i="45"/>
  <c r="AY17" i="46"/>
  <c r="BA17" i="46"/>
  <c r="AY13" i="46"/>
  <c r="BA13" i="46"/>
</calcChain>
</file>

<file path=xl/sharedStrings.xml><?xml version="1.0" encoding="utf-8"?>
<sst xmlns="http://schemas.openxmlformats.org/spreadsheetml/2006/main" count="90973" uniqueCount="47981">
  <si>
    <t>WEST 2014 Run: 11/10/2015 08:42:46 PM</t>
  </si>
  <si>
    <t>User Inputs and Index</t>
  </si>
  <si>
    <t>User Input values:</t>
  </si>
  <si>
    <t>RRICC:</t>
  </si>
  <si>
    <t>Railroad Short Name:</t>
  </si>
  <si>
    <t>WEST</t>
  </si>
  <si>
    <t>Railroad Name:</t>
  </si>
  <si>
    <t>Western Railroads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</si>
  <si>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</si>
  <si>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</si>
  <si>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</si>
  <si>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</si>
  <si>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</si>
  <si>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</si>
  <si>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</si>
  <si>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</si>
  <si>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</si>
  <si>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</si>
  <si>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</si>
  <si>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</si>
  <si>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</si>
  <si>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</si>
  <si>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</si>
  <si>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</si>
  <si>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</si>
  <si>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</si>
  <si>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</si>
  <si>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</si>
  <si>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</si>
  <si>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</si>
  <si>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</si>
  <si>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</si>
  <si>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</si>
  <si>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</si>
  <si>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</si>
  <si>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</si>
  <si>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</si>
  <si>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</si>
  <si>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</si>
  <si>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</si>
  <si>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</si>
  <si>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</si>
  <si>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</si>
  <si>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</si>
  <si>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</si>
  <si>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</si>
  <si>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</si>
  <si>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</si>
  <si>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</si>
  <si>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</si>
  <si>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</si>
  <si>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</si>
  <si>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</si>
  <si>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</si>
  <si>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</si>
  <si>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</si>
  <si>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</si>
  <si>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</si>
  <si>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</si>
  <si>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</si>
  <si>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</si>
  <si>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</si>
  <si>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</si>
  <si>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</si>
  <si>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</si>
  <si>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</si>
  <si>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</si>
  <si>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</si>
  <si>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</si>
  <si>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</si>
  <si>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</si>
  <si>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</si>
  <si>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</si>
  <si>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</si>
  <si>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</si>
  <si>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</si>
  <si>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</si>
  <si>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</si>
  <si>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</si>
  <si>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</si>
  <si>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</si>
  <si>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</si>
  <si>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</si>
  <si>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</si>
  <si>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</si>
  <si>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</si>
  <si>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</si>
  <si>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</si>
  <si>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</si>
  <si>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</si>
  <si>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</si>
  <si>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</si>
  <si>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</si>
  <si>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</si>
  <si>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</si>
  <si>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</si>
  <si>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</si>
  <si>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</si>
  <si>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</si>
  <si>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</si>
  <si>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</si>
  <si>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</si>
  <si>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</si>
  <si>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</si>
  <si>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</si>
  <si>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</si>
  <si>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</si>
  <si>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</si>
  <si>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</si>
  <si>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</si>
  <si>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</si>
  <si>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</si>
  <si>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</si>
  <si>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</si>
  <si>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</si>
  <si>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</si>
  <si>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</si>
  <si>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</si>
  <si>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</si>
  <si>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</si>
  <si>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</si>
  <si>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</si>
  <si>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</si>
  <si>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</si>
  <si>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</si>
  <si>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</si>
  <si>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</si>
  <si>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</si>
  <si>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</si>
  <si>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</si>
  <si>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</si>
  <si>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</si>
  <si>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</si>
  <si>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</si>
  <si>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</si>
  <si>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</si>
  <si>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</si>
  <si>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</si>
  <si>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</si>
  <si>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</si>
  <si>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</si>
  <si>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</si>
  <si>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</si>
  <si>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</si>
  <si>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</si>
  <si>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</si>
  <si>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</si>
  <si>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</si>
  <si>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</si>
  <si>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</si>
  <si>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</si>
  <si>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</si>
  <si>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</si>
  <si>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</si>
  <si>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</si>
  <si>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</si>
  <si>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</si>
  <si>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</si>
  <si>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</si>
  <si>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</si>
  <si>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</si>
  <si>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</si>
  <si>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</si>
  <si>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</si>
  <si>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</si>
  <si>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</si>
  <si>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</si>
  <si>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</si>
  <si>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</si>
  <si>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</si>
  <si>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</si>
  <si>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</si>
  <si>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</si>
  <si>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</si>
  <si>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2014 SCH 755</t>
  </si>
  <si>
    <t>2013 SCH 755</t>
  </si>
  <si>
    <t>2012 SCH 755</t>
  </si>
  <si>
    <t>2011 SCH 755</t>
  </si>
  <si>
    <t>2010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</si>
  <si>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</si>
  <si>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</si>
  <si>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</si>
  <si>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</si>
  <si>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</si>
  <si>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</si>
  <si>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</si>
  <si>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</si>
  <si>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</si>
  <si>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</si>
  <si>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</si>
  <si>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</si>
  <si>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</si>
  <si>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</si>
  <si>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</si>
  <si>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</si>
  <si>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</si>
  <si>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</si>
  <si>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</si>
  <si>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</si>
  <si>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</si>
  <si>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</si>
  <si>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</si>
  <si>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</si>
  <si>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</si>
  <si>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</si>
  <si>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</si>
  <si>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</si>
  <si>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</si>
  <si>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</si>
  <si>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</si>
  <si>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</si>
  <si>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</si>
  <si>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</si>
  <si>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</si>
  <si>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</si>
  <si>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</si>
  <si>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</si>
  <si>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</si>
  <si>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</si>
  <si>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</si>
  <si>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</si>
  <si>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</si>
  <si>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</si>
  <si>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</si>
  <si>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</si>
  <si>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</si>
  <si>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</si>
  <si>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</si>
  <si>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</si>
  <si>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</si>
  <si>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</si>
  <si>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</si>
  <si>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</si>
  <si>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</si>
  <si>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</si>
  <si>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</si>
  <si>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</si>
  <si>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</si>
  <si>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</si>
  <si>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</si>
  <si>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</si>
  <si>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</si>
  <si>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</si>
  <si>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</si>
  <si>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</si>
  <si>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</si>
  <si>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</si>
  <si>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</si>
  <si>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</si>
  <si>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</si>
  <si>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</si>
  <si>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</si>
  <si>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</si>
  <si>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</si>
  <si>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</si>
  <si>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</si>
  <si>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</si>
  <si>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</si>
  <si>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</si>
  <si>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</si>
  <si>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</si>
  <si>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</si>
  <si>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</si>
  <si>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</si>
  <si>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</si>
  <si>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</si>
  <si>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</si>
  <si>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</si>
  <si>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</si>
  <si>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</si>
  <si>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</si>
  <si>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</si>
  <si>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</si>
  <si>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</si>
  <si>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</si>
  <si>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</si>
  <si>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</si>
  <si>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</si>
  <si>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</si>
  <si>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</si>
  <si>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</si>
  <si>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</si>
  <si>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</si>
  <si>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</si>
  <si>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</si>
  <si>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</si>
  <si>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</si>
  <si>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</si>
  <si>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</si>
  <si>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</si>
  <si>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</si>
  <si>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</si>
  <si>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</si>
  <si>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</si>
  <si>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</si>
  <si>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</si>
  <si>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</si>
  <si>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</si>
  <si>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</si>
  <si>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</si>
  <si>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</si>
  <si>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</si>
  <si>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</si>
  <si>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</si>
  <si>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</si>
  <si>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</si>
  <si>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</si>
  <si>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</si>
  <si>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</si>
  <si>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</si>
  <si>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</si>
  <si>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</si>
  <si>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</si>
  <si>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</si>
  <si>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</si>
  <si>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</si>
  <si>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</si>
  <si>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</si>
  <si>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</si>
  <si>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</si>
  <si>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</si>
  <si>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</si>
  <si>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</si>
  <si>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</si>
  <si>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</si>
  <si>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</si>
  <si>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</si>
  <si>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</si>
  <si>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</si>
  <si>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</si>
  <si>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</si>
  <si>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</si>
  <si>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</si>
  <si>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</si>
  <si>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</si>
  <si>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</si>
  <si>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</si>
  <si>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</si>
  <si>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</si>
  <si>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</si>
  <si>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</si>
  <si>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</si>
  <si>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</si>
  <si>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</si>
  <si>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</si>
  <si>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</si>
  <si>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</si>
  <si>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</si>
  <si>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</si>
  <si>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</si>
  <si>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</si>
  <si>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</si>
  <si>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</si>
  <si>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</si>
  <si>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</si>
  <si>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</si>
  <si>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</si>
  <si>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</si>
  <si>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</si>
  <si>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</si>
  <si>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2014 QCS COL(B)</t>
  </si>
  <si>
    <t>2013 QCS COL(B)</t>
  </si>
  <si>
    <t>2012 QCS COL(B)</t>
  </si>
  <si>
    <t>2011 QCS COL(B)</t>
  </si>
  <si>
    <t>2010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</si>
  <si>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</si>
  <si>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</si>
  <si>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</si>
  <si>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</si>
  <si>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2014 QCS COL(D)</t>
  </si>
  <si>
    <t>2013 QCS COL(D)</t>
  </si>
  <si>
    <t>2012 QCS COL(D)</t>
  </si>
  <si>
    <t>2011 QCS COL(D)</t>
  </si>
  <si>
    <t>2010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</si>
  <si>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</si>
  <si>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</si>
  <si>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</si>
  <si>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</si>
  <si>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2014 QCS COL(F)</t>
  </si>
  <si>
    <t>2013 QCS COL(F)</t>
  </si>
  <si>
    <t>2012 QCS COL(F)</t>
  </si>
  <si>
    <t>2011 QCS COL(F)</t>
  </si>
  <si>
    <t>2010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</si>
  <si>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</si>
  <si>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</si>
  <si>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</si>
  <si>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</si>
  <si>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2014 QCS COL(H)</t>
  </si>
  <si>
    <t>2013 QCS COL(H)</t>
  </si>
  <si>
    <t>2012 QCS COL(H)</t>
  </si>
  <si>
    <t>2011 QCS COL(H)</t>
  </si>
  <si>
    <t>2010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</si>
  <si>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</si>
  <si>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</si>
  <si>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</si>
  <si>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</si>
  <si>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</si>
  <si>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</si>
  <si>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</si>
  <si>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</si>
  <si>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</si>
  <si>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</si>
  <si>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</si>
  <si>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</si>
  <si>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</si>
  <si>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</si>
  <si>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</si>
  <si>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</si>
  <si>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</si>
  <si>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</si>
  <si>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</si>
  <si>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</si>
  <si>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</si>
  <si>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</si>
  <si>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</si>
  <si>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</si>
  <si>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</si>
  <si>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</si>
  <si>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</si>
  <si>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</si>
  <si>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</si>
  <si>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</si>
  <si>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</si>
  <si>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2014 SCH 700 COL(C)</t>
  </si>
  <si>
    <t>2013 SCH 700 COL(C)</t>
  </si>
  <si>
    <t>2012 SCH 700 COL(C)</t>
  </si>
  <si>
    <t>2011 SCH 700 COL(C)</t>
  </si>
  <si>
    <t>2010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</si>
  <si>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</si>
  <si>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</si>
  <si>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</si>
  <si>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</si>
  <si>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2014 SCH 700 COL(D)</t>
  </si>
  <si>
    <t>2013 SCH 700 COL(D)</t>
  </si>
  <si>
    <t>2012 SCH 700 COL(D)</t>
  </si>
  <si>
    <t>2011 SCH 700 COL(D)</t>
  </si>
  <si>
    <t>2010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</si>
  <si>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</si>
  <si>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</si>
  <si>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</si>
  <si>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</si>
  <si>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2014 SCH 700 COL(E)</t>
  </si>
  <si>
    <t>2013 SCH 700 COL(E)</t>
  </si>
  <si>
    <t>2012 SCH 700 COL(E)</t>
  </si>
  <si>
    <t>2011 SCH 700 COL(E)</t>
  </si>
  <si>
    <t>2010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</si>
  <si>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</si>
  <si>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</si>
  <si>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</si>
  <si>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</si>
  <si>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2014 SCH 700 COL(F)</t>
  </si>
  <si>
    <t>2013 SCH 700 COL(F)</t>
  </si>
  <si>
    <t>2012 SCH 700 COL(F)</t>
  </si>
  <si>
    <t>2011 SCH 700 COL(F)</t>
  </si>
  <si>
    <t>2010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</si>
  <si>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</si>
  <si>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</si>
  <si>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</si>
  <si>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</si>
  <si>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</si>
  <si>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</si>
  <si>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</si>
  <si>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</si>
  <si>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</si>
  <si>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</si>
  <si>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</si>
  <si>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</si>
  <si>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</si>
  <si>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2014 SCH 700 COL(H)</t>
  </si>
  <si>
    <t>2013 SCH 700 COL(H)</t>
  </si>
  <si>
    <t>2012 SCH 700 COL(H)</t>
  </si>
  <si>
    <t>2011 SCH 700 COL(H)</t>
  </si>
  <si>
    <t>2010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</si>
  <si>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</si>
  <si>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</si>
  <si>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</si>
  <si>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</si>
  <si>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2014 SCH 700 COL(G)</t>
  </si>
  <si>
    <t>2013 SCH 700 COL(G)</t>
  </si>
  <si>
    <t>2012 SCH 700 COL(G)</t>
  </si>
  <si>
    <t>2011 SCH 700 COL(G)</t>
  </si>
  <si>
    <t>2010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</si>
  <si>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</si>
  <si>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</si>
  <si>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</si>
  <si>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</si>
  <si>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</si>
  <si>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</si>
  <si>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</si>
  <si>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</si>
  <si>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</si>
  <si>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</si>
  <si>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</si>
  <si>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</si>
  <si>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</si>
  <si>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</si>
  <si>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</si>
  <si>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</si>
  <si>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</si>
  <si>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</si>
  <si>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</si>
  <si>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</si>
  <si>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</si>
  <si>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</si>
  <si>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2014 SCH 700 COL(I)</t>
  </si>
  <si>
    <t>2013 SCH 700 COL(I)</t>
  </si>
  <si>
    <t>2012 SCH 700 COL(I)</t>
  </si>
  <si>
    <t>2011 SCH 700 COL(I)</t>
  </si>
  <si>
    <t>2010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</si>
  <si>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</si>
  <si>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</si>
  <si>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</si>
  <si>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</si>
  <si>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</si>
  <si>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</si>
  <si>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</si>
  <si>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</si>
  <si>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</si>
  <si>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</si>
  <si>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</si>
  <si>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</si>
  <si>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</si>
  <si>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</si>
  <si>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</si>
  <si>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</si>
  <si>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</si>
  <si>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</si>
  <si>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</si>
  <si>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</si>
  <si>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</si>
  <si>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</si>
  <si>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</si>
  <si>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</si>
  <si>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</si>
  <si>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</si>
  <si>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</si>
  <si>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</si>
  <si>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</si>
  <si>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</si>
  <si>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</si>
  <si>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</si>
  <si>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</si>
  <si>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</si>
  <si>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</si>
  <si>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</si>
  <si>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</si>
  <si>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</si>
  <si>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</si>
  <si>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</si>
  <si>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</si>
  <si>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</si>
  <si>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</si>
  <si>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</si>
  <si>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</si>
  <si>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</si>
  <si>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</si>
  <si>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</si>
  <si>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</si>
  <si>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</si>
  <si>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</si>
  <si>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</si>
  <si>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</si>
  <si>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</si>
  <si>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</si>
  <si>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</si>
  <si>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</si>
  <si>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</si>
  <si>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</si>
  <si>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</si>
  <si>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</si>
  <si>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</si>
  <si>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</si>
  <si>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</si>
  <si>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</si>
  <si>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</si>
  <si>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</si>
  <si>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</si>
  <si>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</si>
  <si>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</si>
  <si>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</si>
  <si>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</si>
  <si>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</si>
  <si>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</si>
  <si>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</si>
  <si>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</si>
  <si>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</si>
  <si>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</si>
  <si>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</si>
  <si>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</si>
  <si>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</si>
  <si>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</si>
  <si>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</si>
  <si>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</si>
  <si>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</si>
  <si>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</si>
  <si>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</si>
  <si>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</si>
  <si>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</si>
  <si>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</si>
  <si>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</si>
  <si>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</si>
  <si>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</si>
  <si>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</si>
  <si>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</si>
  <si>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</si>
  <si>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</si>
  <si>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</si>
  <si>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</si>
  <si>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</si>
  <si>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</si>
  <si>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</si>
  <si>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</si>
  <si>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</si>
  <si>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</si>
  <si>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</si>
  <si>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</si>
  <si>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</si>
  <si>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</si>
  <si>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</si>
  <si>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</si>
  <si>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</si>
  <si>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</si>
  <si>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</si>
  <si>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</si>
  <si>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</si>
  <si>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</si>
  <si>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</si>
  <si>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</si>
  <si>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</si>
  <si>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</si>
  <si>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</si>
  <si>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</si>
  <si>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</si>
  <si>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</si>
  <si>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</si>
  <si>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</si>
  <si>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</si>
  <si>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</si>
  <si>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</si>
  <si>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</si>
  <si>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</si>
  <si>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</si>
  <si>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</si>
  <si>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</si>
  <si>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</si>
  <si>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</si>
  <si>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</si>
  <si>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</si>
  <si>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</si>
  <si>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</si>
  <si>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</si>
  <si>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</si>
  <si>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</si>
  <si>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</si>
  <si>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</si>
  <si>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</si>
  <si>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</si>
  <si>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</si>
  <si>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</si>
  <si>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</si>
  <si>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</si>
  <si>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</si>
  <si>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</si>
  <si>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</si>
  <si>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</si>
  <si>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</si>
  <si>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</si>
  <si>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</si>
  <si>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</si>
  <si>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</si>
  <si>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</si>
  <si>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</si>
  <si>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</si>
  <si>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</si>
  <si>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</si>
  <si>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</si>
  <si>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</si>
  <si>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</si>
  <si>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</si>
  <si>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</si>
  <si>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</si>
  <si>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</si>
  <si>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</si>
  <si>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</si>
  <si>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</si>
  <si>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</si>
  <si>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</si>
  <si>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</si>
  <si>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</si>
  <si>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</si>
  <si>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</si>
  <si>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</si>
  <si>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</si>
  <si>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</si>
  <si>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</si>
  <si>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</si>
  <si>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</si>
  <si>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</si>
  <si>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</si>
  <si>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</si>
  <si>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</si>
  <si>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</si>
  <si>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</si>
  <si>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</si>
  <si>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</si>
  <si>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</si>
  <si>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</si>
  <si>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</si>
  <si>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</si>
  <si>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</si>
  <si>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</si>
  <si>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</si>
  <si>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</si>
  <si>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</si>
  <si>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</si>
  <si>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</si>
  <si>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</si>
  <si>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</si>
  <si>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</si>
  <si>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</si>
  <si>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</si>
  <si>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</si>
  <si>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</si>
  <si>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</si>
  <si>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</si>
  <si>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</si>
  <si>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</si>
  <si>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</si>
  <si>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</si>
  <si>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</si>
  <si>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</si>
  <si>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</si>
  <si>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</si>
  <si>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</si>
  <si>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</si>
  <si>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</si>
  <si>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</si>
  <si>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</si>
  <si>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</si>
  <si>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</si>
  <si>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</si>
  <si>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</si>
  <si>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</si>
  <si>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</si>
  <si>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</si>
  <si>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</si>
  <si>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</si>
  <si>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</si>
  <si>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</si>
  <si>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</si>
  <si>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</si>
  <si>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</si>
  <si>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</si>
  <si>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</si>
  <si>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</si>
  <si>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</si>
  <si>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</si>
  <si>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</si>
  <si>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</si>
  <si>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</si>
  <si>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</si>
  <si>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</si>
  <si>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</si>
  <si>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</si>
  <si>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</si>
  <si>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</si>
  <si>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</si>
  <si>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</si>
  <si>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</si>
  <si>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</si>
  <si>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</si>
  <si>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</si>
  <si>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</si>
  <si>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</si>
  <si>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</si>
  <si>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</si>
  <si>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</si>
  <si>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</si>
  <si>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</si>
  <si>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</si>
  <si>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</si>
  <si>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</si>
  <si>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</si>
  <si>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</si>
  <si>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</si>
  <si>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</si>
  <si>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</si>
  <si>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</si>
  <si>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</si>
  <si>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</si>
  <si>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</si>
  <si>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</si>
  <si>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</si>
  <si>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</si>
  <si>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</si>
  <si>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</si>
  <si>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</si>
  <si>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</si>
  <si>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</si>
  <si>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</si>
  <si>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</si>
  <si>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</si>
  <si>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</si>
  <si>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</si>
  <si>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</si>
  <si>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</si>
  <si>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</si>
  <si>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</si>
  <si>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</si>
  <si>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</si>
  <si>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</si>
  <si>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</si>
  <si>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</si>
  <si>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</si>
  <si>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</si>
  <si>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</si>
  <si>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</si>
  <si>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</si>
  <si>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</si>
  <si>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</si>
  <si>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</si>
  <si>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</si>
  <si>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</si>
  <si>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</si>
  <si>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</si>
  <si>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</si>
  <si>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</si>
  <si>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</si>
  <si>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</si>
  <si>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</si>
  <si>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</si>
  <si>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</si>
  <si>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</si>
  <si>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</si>
  <si>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</si>
  <si>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</si>
  <si>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</si>
  <si>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</si>
  <si>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</si>
  <si>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</si>
  <si>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</si>
  <si>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</si>
  <si>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</si>
  <si>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</si>
  <si>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</si>
  <si>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</si>
  <si>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</si>
  <si>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</si>
  <si>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</si>
  <si>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</si>
  <si>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</si>
  <si>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</si>
  <si>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</si>
  <si>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</si>
  <si>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</si>
  <si>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</si>
  <si>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</si>
  <si>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</si>
  <si>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</si>
  <si>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</si>
  <si>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</si>
  <si>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</si>
  <si>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</si>
  <si>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</si>
  <si>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</si>
  <si>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</si>
  <si>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</si>
  <si>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</si>
  <si>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</si>
  <si>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</si>
  <si>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</si>
  <si>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</si>
  <si>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</si>
  <si>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</si>
  <si>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</si>
  <si>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</si>
  <si>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</si>
  <si>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</si>
  <si>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</si>
  <si>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</si>
  <si>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</si>
  <si>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</si>
  <si>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</si>
  <si>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</si>
  <si>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</si>
  <si>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</si>
  <si>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</si>
  <si>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</si>
  <si>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</si>
  <si>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</si>
  <si>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</si>
  <si>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</si>
  <si>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</si>
  <si>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</si>
  <si>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</si>
  <si>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</si>
  <si>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</si>
  <si>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</si>
  <si>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</si>
  <si>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</si>
  <si>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</si>
  <si>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</si>
  <si>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</si>
  <si>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</si>
  <si>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</si>
  <si>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</si>
  <si>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</si>
  <si>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</si>
  <si>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</si>
  <si>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</si>
  <si>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</si>
  <si>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</si>
  <si>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</si>
  <si>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</si>
  <si>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</si>
  <si>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</si>
  <si>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</si>
  <si>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</si>
  <si>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</si>
  <si>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</si>
  <si>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</si>
  <si>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</si>
  <si>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</si>
  <si>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</si>
  <si>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</si>
  <si>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</si>
  <si>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</si>
  <si>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</si>
  <si>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</si>
  <si>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</si>
  <si>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</si>
  <si>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</si>
  <si>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</si>
  <si>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</si>
  <si>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</si>
  <si>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</si>
  <si>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</si>
  <si>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</si>
  <si>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</si>
  <si>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</si>
  <si>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</si>
  <si>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</si>
  <si>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</si>
  <si>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</si>
  <si>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</si>
  <si>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</si>
  <si>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</si>
  <si>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</si>
  <si>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</si>
  <si>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</si>
  <si>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</si>
  <si>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</si>
  <si>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</si>
  <si>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</si>
  <si>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</si>
  <si>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</si>
  <si>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</si>
  <si>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</si>
  <si>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</si>
  <si>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</si>
  <si>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</si>
  <si>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</si>
  <si>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</si>
  <si>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</si>
  <si>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</si>
  <si>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</si>
  <si>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</si>
  <si>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</si>
  <si>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</si>
  <si>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</si>
  <si>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</si>
  <si>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</si>
  <si>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</si>
  <si>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</si>
  <si>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</si>
  <si>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</si>
  <si>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</si>
  <si>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</si>
  <si>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</si>
  <si>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</si>
  <si>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</si>
  <si>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</si>
  <si>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</si>
  <si>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</si>
  <si>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</si>
  <si>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</si>
  <si>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</si>
  <si>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</si>
  <si>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</si>
  <si>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</si>
  <si>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</si>
  <si>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</si>
  <si>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</si>
  <si>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</si>
  <si>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</si>
  <si>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</si>
  <si>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</si>
  <si>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</si>
  <si>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</si>
  <si>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</si>
  <si>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</si>
  <si>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</si>
  <si>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</si>
  <si>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</si>
  <si>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</si>
  <si>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</si>
  <si>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</si>
  <si>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</si>
  <si>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</si>
  <si>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</si>
  <si>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</si>
  <si>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</si>
  <si>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</si>
  <si>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</si>
  <si>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</si>
  <si>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</si>
  <si>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</si>
  <si>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</si>
  <si>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</si>
  <si>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</si>
  <si>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</si>
  <si>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</si>
  <si>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</si>
  <si>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</si>
  <si>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</si>
  <si>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</si>
  <si>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</si>
  <si>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</si>
  <si>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</si>
  <si>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</si>
  <si>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</si>
  <si>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</si>
  <si>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</si>
  <si>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</si>
  <si>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</si>
  <si>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</si>
  <si>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</si>
  <si>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</si>
  <si>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</si>
  <si>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</si>
  <si>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</si>
  <si>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</si>
  <si>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</si>
  <si>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</si>
  <si>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</si>
  <si>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</si>
  <si>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</si>
  <si>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</si>
  <si>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</si>
  <si>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</si>
  <si>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</si>
  <si>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</si>
  <si>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</si>
  <si>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</si>
  <si>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</si>
  <si>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</si>
  <si>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</si>
  <si>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</si>
  <si>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</si>
  <si>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</si>
  <si>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</si>
  <si>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</si>
  <si>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</si>
  <si>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</si>
  <si>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</si>
  <si>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</si>
  <si>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</si>
  <si>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</si>
  <si>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</si>
  <si>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</si>
  <si>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</si>
  <si>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</si>
  <si>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</si>
  <si>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</si>
  <si>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</si>
  <si>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</si>
  <si>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</si>
  <si>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</si>
  <si>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</si>
  <si>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</si>
  <si>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</si>
  <si>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</si>
  <si>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</si>
  <si>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</si>
  <si>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</si>
  <si>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</si>
  <si>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</si>
  <si>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</si>
  <si>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</si>
  <si>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</si>
  <si>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</si>
  <si>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</si>
  <si>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</si>
  <si>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</si>
  <si>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</si>
  <si>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</si>
  <si>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</si>
  <si>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</si>
  <si>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</si>
  <si>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</si>
  <si>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</si>
  <si>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</si>
  <si>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</si>
  <si>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</si>
  <si>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</si>
  <si>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</si>
  <si>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</si>
  <si>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</si>
  <si>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</si>
  <si>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</si>
  <si>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</si>
  <si>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</si>
  <si>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</si>
  <si>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</si>
  <si>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</si>
  <si>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</si>
  <si>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</si>
  <si>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</si>
  <si>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</si>
  <si>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</si>
  <si>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</si>
  <si>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</si>
  <si>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</si>
  <si>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</si>
  <si>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</si>
  <si>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</si>
  <si>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</si>
  <si>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</si>
  <si>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</si>
  <si>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</si>
  <si>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</si>
  <si>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</si>
  <si>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</si>
  <si>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</si>
  <si>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</si>
  <si>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</si>
  <si>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</si>
  <si>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</si>
  <si>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</si>
  <si>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</si>
  <si>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</si>
  <si>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</si>
  <si>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</si>
  <si>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</si>
  <si>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</si>
  <si>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</si>
  <si>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</si>
  <si>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</si>
  <si>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</si>
  <si>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</si>
  <si>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</si>
  <si>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</si>
  <si>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</si>
  <si>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</si>
  <si>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</si>
  <si>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</si>
  <si>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</si>
  <si>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</si>
  <si>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</si>
  <si>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</si>
  <si>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</si>
  <si>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</si>
  <si>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</si>
  <si>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</si>
  <si>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</si>
  <si>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</si>
  <si>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</si>
  <si>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</si>
  <si>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</si>
  <si>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</si>
  <si>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</si>
  <si>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</si>
  <si>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</si>
  <si>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</si>
  <si>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</si>
  <si>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</si>
  <si>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</si>
  <si>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</si>
  <si>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</si>
  <si>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</si>
  <si>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</si>
  <si>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</si>
  <si>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</si>
  <si>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</si>
  <si>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</si>
  <si>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</si>
  <si>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</si>
  <si>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</si>
  <si>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</si>
  <si>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</si>
  <si>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</si>
  <si>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</si>
  <si>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</si>
  <si>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</si>
  <si>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</si>
  <si>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</si>
  <si>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</si>
  <si>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</si>
  <si>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</si>
  <si>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</si>
  <si>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</si>
  <si>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</si>
  <si>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</si>
  <si>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</si>
  <si>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</si>
  <si>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</si>
  <si>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</si>
  <si>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</si>
  <si>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</si>
  <si>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</si>
  <si>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</si>
  <si>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</si>
  <si>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</si>
  <si>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</si>
  <si>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</si>
  <si>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</si>
  <si>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</si>
  <si>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</si>
  <si>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</si>
  <si>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</si>
  <si>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</si>
  <si>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</si>
  <si>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</si>
  <si>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</si>
  <si>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</si>
  <si>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</si>
  <si>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</si>
  <si>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</si>
  <si>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</si>
  <si>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</si>
  <si>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</si>
  <si>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</si>
  <si>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</si>
  <si>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</si>
  <si>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</si>
  <si>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</si>
  <si>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</si>
  <si>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</si>
  <si>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</si>
  <si>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</si>
  <si>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</si>
  <si>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</si>
  <si>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</si>
  <si>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</si>
  <si>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</si>
  <si>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</si>
  <si>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</si>
  <si>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</si>
  <si>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</si>
  <si>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</si>
  <si>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</si>
  <si>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</si>
  <si>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</si>
  <si>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</si>
  <si>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</si>
  <si>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</si>
  <si>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</si>
  <si>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</si>
  <si>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</si>
  <si>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</si>
  <si>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</si>
  <si>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</si>
  <si>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</si>
  <si>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</si>
  <si>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</si>
  <si>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</si>
  <si>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</si>
  <si>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</si>
  <si>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</si>
  <si>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</si>
  <si>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</si>
  <si>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</si>
  <si>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</si>
  <si>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</si>
  <si>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</si>
  <si>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</si>
  <si>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</si>
  <si>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</si>
  <si>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</si>
  <si>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</si>
  <si>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</si>
  <si>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</si>
  <si>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</si>
  <si>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</si>
  <si>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</si>
  <si>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</si>
  <si>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</si>
  <si>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</si>
  <si>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</si>
  <si>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</si>
  <si>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</si>
  <si>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</si>
  <si>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</si>
  <si>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</si>
  <si>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</si>
  <si>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</si>
  <si>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</si>
  <si>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</si>
  <si>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</si>
  <si>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</si>
  <si>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</si>
  <si>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</si>
  <si>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</si>
  <si>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</si>
  <si>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</si>
  <si>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</si>
  <si>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</si>
  <si>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</si>
  <si>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</si>
  <si>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</si>
  <si>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</si>
  <si>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</si>
  <si>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</si>
  <si>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</si>
  <si>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</si>
  <si>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</si>
  <si>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</si>
  <si>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</si>
  <si>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</si>
  <si>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</si>
  <si>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</si>
  <si>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</si>
  <si>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</si>
  <si>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</si>
  <si>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</si>
  <si>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</si>
  <si>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</si>
  <si>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</si>
  <si>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</si>
  <si>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</si>
  <si>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</si>
  <si>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</si>
  <si>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</si>
  <si>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</si>
  <si>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</si>
  <si>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</si>
  <si>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</si>
  <si>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</si>
  <si>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</si>
  <si>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</si>
  <si>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</si>
  <si>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</si>
  <si>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</si>
  <si>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</si>
  <si>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</si>
  <si>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</si>
  <si>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</si>
  <si>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</si>
  <si>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</si>
  <si>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</si>
  <si>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</si>
  <si>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</si>
  <si>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</si>
  <si>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</si>
  <si>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</si>
  <si>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</si>
  <si>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</si>
  <si>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</si>
  <si>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</si>
  <si>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</si>
  <si>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</si>
  <si>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</si>
  <si>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</si>
  <si>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</si>
  <si>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</si>
  <si>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</si>
  <si>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</si>
  <si>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</si>
  <si>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</si>
  <si>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</si>
  <si>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</si>
  <si>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</si>
  <si>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</si>
  <si>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</si>
  <si>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</si>
  <si>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</si>
  <si>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</si>
  <si>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</si>
  <si>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</si>
  <si>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</si>
  <si>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</si>
  <si>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</si>
  <si>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</si>
  <si>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</si>
  <si>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</si>
  <si>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</si>
  <si>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</si>
  <si>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</si>
  <si>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</si>
  <si>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</si>
  <si>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</si>
  <si>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</si>
  <si>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</si>
  <si>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</si>
  <si>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</si>
  <si>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</si>
  <si>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</si>
  <si>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</si>
  <si>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</si>
  <si>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</si>
  <si>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</si>
  <si>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</si>
  <si>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</si>
  <si>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</si>
  <si>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</si>
  <si>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</si>
  <si>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</si>
  <si>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</si>
  <si>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</si>
  <si>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</si>
  <si>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</si>
  <si>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</si>
  <si>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</si>
  <si>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</si>
  <si>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</si>
  <si>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</si>
  <si>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</si>
  <si>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</si>
  <si>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</si>
  <si>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</si>
  <si>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</si>
  <si>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</si>
  <si>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</si>
  <si>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</si>
  <si>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</si>
  <si>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</si>
  <si>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</si>
  <si>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</si>
  <si>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</si>
  <si>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</si>
  <si>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</si>
  <si>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</si>
  <si>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</si>
  <si>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</si>
  <si>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</si>
  <si>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</si>
  <si>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</si>
  <si>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</si>
  <si>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</si>
  <si>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</si>
  <si>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</si>
  <si>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</si>
  <si>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</si>
  <si>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</si>
  <si>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</si>
  <si>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</si>
  <si>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</si>
  <si>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</si>
  <si>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</si>
  <si>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</si>
  <si>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</si>
  <si>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</si>
  <si>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</si>
  <si>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</si>
  <si>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</si>
  <si>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</si>
  <si>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</si>
  <si>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</si>
  <si>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</si>
  <si>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</si>
  <si>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</si>
  <si>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</si>
  <si>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</si>
  <si>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</si>
  <si>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</si>
  <si>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</si>
  <si>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</si>
  <si>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</si>
  <si>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</si>
  <si>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</si>
  <si>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</si>
  <si>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</si>
  <si>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</si>
  <si>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</si>
  <si>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</si>
  <si>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</si>
  <si>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</si>
  <si>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</si>
  <si>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</si>
  <si>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</si>
  <si>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</si>
  <si>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</si>
  <si>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</si>
  <si>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</si>
  <si>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</si>
  <si>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</si>
  <si>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</si>
  <si>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</si>
  <si>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</si>
  <si>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</si>
  <si>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</si>
  <si>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</si>
  <si>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</si>
  <si>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</si>
  <si>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</si>
  <si>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</si>
  <si>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</si>
  <si>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</si>
  <si>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</si>
  <si>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</si>
  <si>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</si>
  <si>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</si>
  <si>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</si>
  <si>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</si>
  <si>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</si>
  <si>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</si>
  <si>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</si>
  <si>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</si>
  <si>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</si>
  <si>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</si>
  <si>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</si>
  <si>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</si>
  <si>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</si>
  <si>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</si>
  <si>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</si>
  <si>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</si>
  <si>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</si>
  <si>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</si>
  <si>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</si>
  <si>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</si>
  <si>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</si>
  <si>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</si>
  <si>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</si>
  <si>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</si>
  <si>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</si>
  <si>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</si>
  <si>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</si>
  <si>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</si>
  <si>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</si>
  <si>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</si>
  <si>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</si>
  <si>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</si>
  <si>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</si>
  <si>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</si>
  <si>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</si>
  <si>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</si>
  <si>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</si>
  <si>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</si>
  <si>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</si>
  <si>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</si>
  <si>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</si>
  <si>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</si>
  <si>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</si>
  <si>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</si>
  <si>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</si>
  <si>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</si>
  <si>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</si>
  <si>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</si>
  <si>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</si>
  <si>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</si>
  <si>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</si>
  <si>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</si>
  <si>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</si>
  <si>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</si>
  <si>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</si>
  <si>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</si>
  <si>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</si>
  <si>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</si>
  <si>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</si>
  <si>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</si>
  <si>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</si>
  <si>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</si>
  <si>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</si>
  <si>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</si>
  <si>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</si>
  <si>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</si>
  <si>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</si>
  <si>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</si>
  <si>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</si>
  <si>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</si>
  <si>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</si>
  <si>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</si>
  <si>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</si>
  <si>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</si>
  <si>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</si>
  <si>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</si>
  <si>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</si>
  <si>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</si>
  <si>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</si>
  <si>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</si>
  <si>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</si>
  <si>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</si>
  <si>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</si>
  <si>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</si>
  <si>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</si>
  <si>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</si>
  <si>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</si>
  <si>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</si>
  <si>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</si>
  <si>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</si>
  <si>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</si>
  <si>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</si>
  <si>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</si>
  <si>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</si>
  <si>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</si>
  <si>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</si>
  <si>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</si>
  <si>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</si>
  <si>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</si>
  <si>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</si>
  <si>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</si>
  <si>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</si>
  <si>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</si>
  <si>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</si>
  <si>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</si>
  <si>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</si>
  <si>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</si>
  <si>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</si>
  <si>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</si>
  <si>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</si>
  <si>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</si>
  <si>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</si>
  <si>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</si>
  <si>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</si>
  <si>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</si>
  <si>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</si>
  <si>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</si>
  <si>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</si>
  <si>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</si>
  <si>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</si>
  <si>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</si>
  <si>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</si>
  <si>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</si>
  <si>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</si>
  <si>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</si>
  <si>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</si>
  <si>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</si>
  <si>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</si>
  <si>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</si>
  <si>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</si>
  <si>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</si>
  <si>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</si>
  <si>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</si>
  <si>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</si>
  <si>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</si>
  <si>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</si>
  <si>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</si>
  <si>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</si>
  <si>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</si>
  <si>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</si>
  <si>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</si>
  <si>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</si>
  <si>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</si>
  <si>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</si>
  <si>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</si>
  <si>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</si>
  <si>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</si>
  <si>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</si>
  <si>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</si>
  <si>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</si>
  <si>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</si>
  <si>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</si>
  <si>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</si>
  <si>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</si>
  <si>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</si>
  <si>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</si>
  <si>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</si>
  <si>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</si>
  <si>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</si>
  <si>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</si>
  <si>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</si>
  <si>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</si>
  <si>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</si>
  <si>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</si>
  <si>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</si>
  <si>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</si>
  <si>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</si>
  <si>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</si>
  <si>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</si>
  <si>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</si>
  <si>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</si>
  <si>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</si>
  <si>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</si>
  <si>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</si>
  <si>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</si>
  <si>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</si>
  <si>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</si>
  <si>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</si>
  <si>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</si>
  <si>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</si>
  <si>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</si>
  <si>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</si>
  <si>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</si>
  <si>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</si>
  <si>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</si>
  <si>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</si>
  <si>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</si>
  <si>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</si>
  <si>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</si>
  <si>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</si>
  <si>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</si>
  <si>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</si>
  <si>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</si>
  <si>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</si>
  <si>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</si>
  <si>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</si>
  <si>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</si>
  <si>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</si>
  <si>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</si>
  <si>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</si>
  <si>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</si>
  <si>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</si>
  <si>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</si>
  <si>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</si>
  <si>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</si>
  <si>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</si>
  <si>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</si>
  <si>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</si>
  <si>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</si>
  <si>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</si>
  <si>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</si>
  <si>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</si>
  <si>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</si>
  <si>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</si>
  <si>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</si>
  <si>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</si>
  <si>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</si>
  <si>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</si>
  <si>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</si>
  <si>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</si>
  <si>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</si>
  <si>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</si>
  <si>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</si>
  <si>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</si>
  <si>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</si>
  <si>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</si>
  <si>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</si>
  <si>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</si>
  <si>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</si>
  <si>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</si>
  <si>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</si>
  <si>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</si>
  <si>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</si>
  <si>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</si>
  <si>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</si>
  <si>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</si>
  <si>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</si>
  <si>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</si>
  <si>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</si>
  <si>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</si>
  <si>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</si>
  <si>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</si>
  <si>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</si>
  <si>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</si>
  <si>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</si>
  <si>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</si>
  <si>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</si>
  <si>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</si>
  <si>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</si>
  <si>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</si>
  <si>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</si>
  <si>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</si>
  <si>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</si>
  <si>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</si>
  <si>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</si>
  <si>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</si>
  <si>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</si>
  <si>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</si>
  <si>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</si>
  <si>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</si>
  <si>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</si>
  <si>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</si>
  <si>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</si>
  <si>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</si>
  <si>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</si>
  <si>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</si>
  <si>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</si>
  <si>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</si>
  <si>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</si>
  <si>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</si>
  <si>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</si>
  <si>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</si>
  <si>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</si>
  <si>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</si>
  <si>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</si>
  <si>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</si>
  <si>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</si>
  <si>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</si>
  <si>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</si>
  <si>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</si>
  <si>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</si>
  <si>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</si>
  <si>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</si>
  <si>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</si>
  <si>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</si>
  <si>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</si>
  <si>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</si>
  <si>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</si>
  <si>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</si>
  <si>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</si>
  <si>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</si>
  <si>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</si>
  <si>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</si>
  <si>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</si>
  <si>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</si>
  <si>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</si>
  <si>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</si>
  <si>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</si>
  <si>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</si>
  <si>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</si>
  <si>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</si>
  <si>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</si>
  <si>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</si>
  <si>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</si>
  <si>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</si>
  <si>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</si>
  <si>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</si>
  <si>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</si>
  <si>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</si>
  <si>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</si>
  <si>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</si>
  <si>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</si>
  <si>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</si>
  <si>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</si>
  <si>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</si>
  <si>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</si>
  <si>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</si>
  <si>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</si>
  <si>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</si>
  <si>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</si>
  <si>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</si>
  <si>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</si>
  <si>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</si>
  <si>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</si>
  <si>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</si>
  <si>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</si>
  <si>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</si>
  <si>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</si>
  <si>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</si>
  <si>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</si>
  <si>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</si>
  <si>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</si>
  <si>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</si>
  <si>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</si>
  <si>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</si>
  <si>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</si>
  <si>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</si>
  <si>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</si>
  <si>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</si>
  <si>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</si>
  <si>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</si>
  <si>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</si>
  <si>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</si>
  <si>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</si>
  <si>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</si>
  <si>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</si>
  <si>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</si>
  <si>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</si>
  <si>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</si>
  <si>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</si>
  <si>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</si>
  <si>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</si>
  <si>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</si>
  <si>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</si>
  <si>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</si>
  <si>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</si>
  <si>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</si>
  <si>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</si>
  <si>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</si>
  <si>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</si>
  <si>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</si>
  <si>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</si>
  <si>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</si>
  <si>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</si>
  <si>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</si>
  <si>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</si>
  <si>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</si>
  <si>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</si>
  <si>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</si>
  <si>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</si>
  <si>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</si>
  <si>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</si>
  <si>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</si>
  <si>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</si>
  <si>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</si>
  <si>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</si>
  <si>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</si>
  <si>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</si>
  <si>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</si>
  <si>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</si>
  <si>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</si>
  <si>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</si>
  <si>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</si>
  <si>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</si>
  <si>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</si>
  <si>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</si>
  <si>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</si>
  <si>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</si>
  <si>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</si>
  <si>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</si>
  <si>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</si>
  <si>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</si>
  <si>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</si>
  <si>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</si>
  <si>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</si>
  <si>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</si>
  <si>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</si>
  <si>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</si>
  <si>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</si>
  <si>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</si>
  <si>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</si>
  <si>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</si>
  <si>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</si>
  <si>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</si>
  <si>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</si>
  <si>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</si>
  <si>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</si>
  <si>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</si>
  <si>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</si>
  <si>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</si>
  <si>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</si>
  <si>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</si>
  <si>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</si>
  <si>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</si>
  <si>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</si>
  <si>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</si>
  <si>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</si>
  <si>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</si>
  <si>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</si>
  <si>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</si>
  <si>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</si>
  <si>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</si>
  <si>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</si>
  <si>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</si>
  <si>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</si>
  <si>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</si>
  <si>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</si>
  <si>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</si>
  <si>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</si>
  <si>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</si>
  <si>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</si>
  <si>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</si>
  <si>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</si>
  <si>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</si>
  <si>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</si>
  <si>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</si>
  <si>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</si>
  <si>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</si>
  <si>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</si>
  <si>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</si>
  <si>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</si>
  <si>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</si>
  <si>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</si>
  <si>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</si>
  <si>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</si>
  <si>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</si>
  <si>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</si>
  <si>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</si>
  <si>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</si>
  <si>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</si>
  <si>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</si>
  <si>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</si>
  <si>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</si>
  <si>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</si>
  <si>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</si>
  <si>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</si>
  <si>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</si>
  <si>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</si>
  <si>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</si>
  <si>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</si>
  <si>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</si>
  <si>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</si>
  <si>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</si>
  <si>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</si>
  <si>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</si>
  <si>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</si>
  <si>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</si>
  <si>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</si>
  <si>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</si>
  <si>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</si>
  <si>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</si>
  <si>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</si>
  <si>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</si>
  <si>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</si>
  <si>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</si>
  <si>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</si>
  <si>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</si>
  <si>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</si>
  <si>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</si>
  <si>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</si>
  <si>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</si>
  <si>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</si>
  <si>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</si>
  <si>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</si>
  <si>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</si>
  <si>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</si>
  <si>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</si>
  <si>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</si>
  <si>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</si>
  <si>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</si>
  <si>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</si>
  <si>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</si>
  <si>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</si>
  <si>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</si>
  <si>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</si>
  <si>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</si>
  <si>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</si>
  <si>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</si>
  <si>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</si>
  <si>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</si>
  <si>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</si>
  <si>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</si>
  <si>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</si>
  <si>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</si>
  <si>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</si>
  <si>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</si>
  <si>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</si>
  <si>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</si>
  <si>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</si>
  <si>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</si>
  <si>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</si>
  <si>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</si>
  <si>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</si>
  <si>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</si>
  <si>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</si>
  <si>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</si>
  <si>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</si>
  <si>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</si>
  <si>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</si>
  <si>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</si>
  <si>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</si>
  <si>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</si>
  <si>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</si>
  <si>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</si>
  <si>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</si>
  <si>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</si>
  <si>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</si>
  <si>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</si>
  <si>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</si>
  <si>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</si>
  <si>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</si>
  <si>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</si>
  <si>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</si>
  <si>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</si>
  <si>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</si>
  <si>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</si>
  <si>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</si>
  <si>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</si>
  <si>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</si>
  <si>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</si>
  <si>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</si>
  <si>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</si>
  <si>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</si>
  <si>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</si>
  <si>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</si>
  <si>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</si>
  <si>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</si>
  <si>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</si>
  <si>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</si>
  <si>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</si>
  <si>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</si>
  <si>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</si>
  <si>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</si>
  <si>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</si>
  <si>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</si>
  <si>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</si>
  <si>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</si>
  <si>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</si>
  <si>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</si>
  <si>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</si>
  <si>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</si>
  <si>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</si>
  <si>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</si>
  <si>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</si>
  <si>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</si>
  <si>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</si>
  <si>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</si>
  <si>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</si>
  <si>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</si>
  <si>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</si>
  <si>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</si>
  <si>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</si>
  <si>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</si>
  <si>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</si>
  <si>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</si>
  <si>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</si>
  <si>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</si>
  <si>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</si>
  <si>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</si>
  <si>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</si>
  <si>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</si>
  <si>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</si>
  <si>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</si>
  <si>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</si>
  <si>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</si>
  <si>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</si>
  <si>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</si>
  <si>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</si>
  <si>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</si>
  <si>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</si>
  <si>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</si>
  <si>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</si>
  <si>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</si>
  <si>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</si>
  <si>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</si>
  <si>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</si>
  <si>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</si>
  <si>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</si>
  <si>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</si>
  <si>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</si>
  <si>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</si>
  <si>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</si>
  <si>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</si>
  <si>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</si>
  <si>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</si>
  <si>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</si>
  <si>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</si>
  <si>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</si>
  <si>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</si>
  <si>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</si>
  <si>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</si>
  <si>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</si>
  <si>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</si>
  <si>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</si>
  <si>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</si>
  <si>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</si>
  <si>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</si>
  <si>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</si>
  <si>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</si>
  <si>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</si>
  <si>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</si>
  <si>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</si>
  <si>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</si>
  <si>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</si>
  <si>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</si>
  <si>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</si>
  <si>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</si>
  <si>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</si>
  <si>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</si>
  <si>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</si>
  <si>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</si>
  <si>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</si>
  <si>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</si>
  <si>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</si>
  <si>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</si>
  <si>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</si>
  <si>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</si>
  <si>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</si>
  <si>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</si>
  <si>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</si>
  <si>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</si>
  <si>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</si>
  <si>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</si>
  <si>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</si>
  <si>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</si>
  <si>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</si>
  <si>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</si>
  <si>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</si>
  <si>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</si>
  <si>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</si>
  <si>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</si>
  <si>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</si>
  <si>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</si>
  <si>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</si>
  <si>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</si>
  <si>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</si>
  <si>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</si>
  <si>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</si>
  <si>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</si>
  <si>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</si>
  <si>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</si>
  <si>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</si>
  <si>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</si>
  <si>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</si>
  <si>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</si>
  <si>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</si>
  <si>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</si>
  <si>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</si>
  <si>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</si>
  <si>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</si>
  <si>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</si>
  <si>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</si>
  <si>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</si>
  <si>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</si>
  <si>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</si>
  <si>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</si>
  <si>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</si>
  <si>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</si>
  <si>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</si>
  <si>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</si>
  <si>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</si>
  <si>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</si>
  <si>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</si>
  <si>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</si>
  <si>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</si>
  <si>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</si>
  <si>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</si>
  <si>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</si>
  <si>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</si>
  <si>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</si>
  <si>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</si>
  <si>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</si>
  <si>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</si>
  <si>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</si>
  <si>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</si>
  <si>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</si>
  <si>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</si>
  <si>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</si>
  <si>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</si>
  <si>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</si>
  <si>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</si>
  <si>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</si>
  <si>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</si>
  <si>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</si>
  <si>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</si>
  <si>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</si>
  <si>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</si>
  <si>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</si>
  <si>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</si>
  <si>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</si>
  <si>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</si>
  <si>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</si>
  <si>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</si>
  <si>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</si>
  <si>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</si>
  <si>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</si>
  <si>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</si>
  <si>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</si>
  <si>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</si>
  <si>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</si>
  <si>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</si>
  <si>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</si>
  <si>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</si>
  <si>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</si>
  <si>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</si>
  <si>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</si>
  <si>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</si>
  <si>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</si>
  <si>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</si>
  <si>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</si>
  <si>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</si>
  <si>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</si>
  <si>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</si>
  <si>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</si>
  <si>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</si>
  <si>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</si>
  <si>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</si>
  <si>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</si>
  <si>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</si>
  <si>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</si>
  <si>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</si>
  <si>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</si>
  <si>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</si>
  <si>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</si>
  <si>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</si>
  <si>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</si>
  <si>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</si>
  <si>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</si>
  <si>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</si>
  <si>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</si>
  <si>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</si>
  <si>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</si>
  <si>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</si>
  <si>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</si>
  <si>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</si>
  <si>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</si>
  <si>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</si>
  <si>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</si>
  <si>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</si>
  <si>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</si>
  <si>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</si>
  <si>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</si>
  <si>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</si>
  <si>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</si>
  <si>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</si>
  <si>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</si>
  <si>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</si>
  <si>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</si>
  <si>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</si>
  <si>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</si>
  <si>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</si>
  <si>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</si>
  <si>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</si>
  <si>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</si>
  <si>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</si>
  <si>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</si>
  <si>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</si>
  <si>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</si>
  <si>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</si>
  <si>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</si>
  <si>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</si>
  <si>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</si>
  <si>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</si>
  <si>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</si>
  <si>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</si>
  <si>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</si>
  <si>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</si>
  <si>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</si>
  <si>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</si>
  <si>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</si>
  <si>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</si>
  <si>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</si>
  <si>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</si>
  <si>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</si>
  <si>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</si>
  <si>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</si>
  <si>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</si>
  <si>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</si>
  <si>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</si>
  <si>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</si>
  <si>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</si>
  <si>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</si>
  <si>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</si>
  <si>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</si>
  <si>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</si>
  <si>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</si>
  <si>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</si>
  <si>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</si>
  <si>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</si>
  <si>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</si>
  <si>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</si>
  <si>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</si>
  <si>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</si>
  <si>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</si>
  <si>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</si>
  <si>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</si>
  <si>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</si>
  <si>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</si>
  <si>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</si>
  <si>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</si>
  <si>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</si>
  <si>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</si>
  <si>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</si>
  <si>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</si>
  <si>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</si>
  <si>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</si>
  <si>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</si>
  <si>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</si>
  <si>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</si>
  <si>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</si>
  <si>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</si>
  <si>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</si>
  <si>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</si>
  <si>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</si>
  <si>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</si>
  <si>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</si>
  <si>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</si>
  <si>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</si>
  <si>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</si>
  <si>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</si>
  <si>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</si>
  <si>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</si>
  <si>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</si>
  <si>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</si>
  <si>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</si>
  <si>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</si>
  <si>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</si>
  <si>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</si>
  <si>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</si>
  <si>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</si>
  <si>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</si>
  <si>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</si>
  <si>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</si>
  <si>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</si>
  <si>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</si>
  <si>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</si>
  <si>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</si>
  <si>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</si>
  <si>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</si>
  <si>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</si>
  <si>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</si>
  <si>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</si>
  <si>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</si>
  <si>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</si>
  <si>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</si>
  <si>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</si>
  <si>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</si>
  <si>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</si>
  <si>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</si>
  <si>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</si>
  <si>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</si>
  <si>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</si>
  <si>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</si>
  <si>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</si>
  <si>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</si>
  <si>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</si>
  <si>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</si>
  <si>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</si>
  <si>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</si>
  <si>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</si>
  <si>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</si>
  <si>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</si>
  <si>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</si>
  <si>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</si>
  <si>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</si>
  <si>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</si>
  <si>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</si>
  <si>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</si>
  <si>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</si>
  <si>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</si>
  <si>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</si>
  <si>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</si>
  <si>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</si>
  <si>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</si>
  <si>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</si>
  <si>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</si>
  <si>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</si>
  <si>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</si>
  <si>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</si>
  <si>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</si>
  <si>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</si>
  <si>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</si>
  <si>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</si>
  <si>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</si>
  <si>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</si>
  <si>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</si>
  <si>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</si>
  <si>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</si>
  <si>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</si>
  <si>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</si>
  <si>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</si>
  <si>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</si>
  <si>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</si>
  <si>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</si>
  <si>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</si>
  <si>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</si>
  <si>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</si>
  <si>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</si>
  <si>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</si>
  <si>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</si>
  <si>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</si>
  <si>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</si>
  <si>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</si>
  <si>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</si>
  <si>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</si>
  <si>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</si>
  <si>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</si>
  <si>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</si>
  <si>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</si>
  <si>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</si>
  <si>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</si>
  <si>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</si>
  <si>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</si>
  <si>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</si>
  <si>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</si>
  <si>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</si>
  <si>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</si>
  <si>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</si>
  <si>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</si>
  <si>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</si>
  <si>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</si>
  <si>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</si>
  <si>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</si>
  <si>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</si>
  <si>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</si>
  <si>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</si>
  <si>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</si>
  <si>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</si>
  <si>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</si>
  <si>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</si>
  <si>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</si>
  <si>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</si>
  <si>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</si>
  <si>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</si>
  <si>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</si>
  <si>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</si>
  <si>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</si>
  <si>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</si>
  <si>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</si>
  <si>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</si>
  <si>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</si>
  <si>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</si>
  <si>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</si>
  <si>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</si>
  <si>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</si>
  <si>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</si>
  <si>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</si>
  <si>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</si>
  <si>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</si>
  <si>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</si>
  <si>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</si>
  <si>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</si>
  <si>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</si>
  <si>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</si>
  <si>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</si>
  <si>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</si>
  <si>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</si>
  <si>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</si>
  <si>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</si>
  <si>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</si>
  <si>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</si>
  <si>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</si>
  <si>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</si>
  <si>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</si>
  <si>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</si>
  <si>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</si>
  <si>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</si>
  <si>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</si>
  <si>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</si>
  <si>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</si>
  <si>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</si>
  <si>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</si>
  <si>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</si>
  <si>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</si>
  <si>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</si>
  <si>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</si>
  <si>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</si>
  <si>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</si>
  <si>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</si>
  <si>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</si>
  <si>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</si>
  <si>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</si>
  <si>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</si>
  <si>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</si>
  <si>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</si>
  <si>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</si>
  <si>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</si>
  <si>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</si>
  <si>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</si>
  <si>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</si>
  <si>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</si>
  <si>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</si>
  <si>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</si>
  <si>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</si>
  <si>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</si>
  <si>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</si>
  <si>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</si>
  <si>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</si>
  <si>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</si>
  <si>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</si>
  <si>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</si>
  <si>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</si>
  <si>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</si>
  <si>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</si>
  <si>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</si>
  <si>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</si>
  <si>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</si>
  <si>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</si>
  <si>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</si>
  <si>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</si>
  <si>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</si>
  <si>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</si>
  <si>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</si>
  <si>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</si>
  <si>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</si>
  <si>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</si>
  <si>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</si>
  <si>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</si>
  <si>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</si>
  <si>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</si>
  <si>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</si>
  <si>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</si>
  <si>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</si>
  <si>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</si>
  <si>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</si>
  <si>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</si>
  <si>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</si>
  <si>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</si>
  <si>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</si>
  <si>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</si>
  <si>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</si>
  <si>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</si>
  <si>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</si>
  <si>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</si>
  <si>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</si>
  <si>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</si>
  <si>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</si>
  <si>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</si>
  <si>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</si>
  <si>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</si>
  <si>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</si>
  <si>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</si>
  <si>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</si>
  <si>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</si>
  <si>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</si>
  <si>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</si>
  <si>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</si>
  <si>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</si>
  <si>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</si>
  <si>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</si>
  <si>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</si>
  <si>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</si>
  <si>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</si>
  <si>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</si>
  <si>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</si>
  <si>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</si>
  <si>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</si>
  <si>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</si>
  <si>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</si>
  <si>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</si>
  <si>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</si>
  <si>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</si>
  <si>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</si>
  <si>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</si>
  <si>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</si>
  <si>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</si>
  <si>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</si>
  <si>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</si>
  <si>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</si>
  <si>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</si>
  <si>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</si>
  <si>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</si>
  <si>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</si>
  <si>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</si>
  <si>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</si>
  <si>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</si>
  <si>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</si>
  <si>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</si>
  <si>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</si>
  <si>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</si>
  <si>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</si>
  <si>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</si>
  <si>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</si>
  <si>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</si>
  <si>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</si>
  <si>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</si>
  <si>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</si>
  <si>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</si>
  <si>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2014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</si>
  <si>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</si>
  <si>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</si>
  <si>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</si>
  <si>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</si>
  <si>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</si>
  <si>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</si>
  <si>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</si>
  <si>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</si>
  <si>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</si>
  <si>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</si>
  <si>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</si>
  <si>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</si>
  <si>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</si>
  <si>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</si>
  <si>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</si>
  <si>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</si>
  <si>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</si>
  <si>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</si>
  <si>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</si>
  <si>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</si>
  <si>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</si>
  <si>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</si>
  <si>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</si>
  <si>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</si>
  <si>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</si>
  <si>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</si>
  <si>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</si>
  <si>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</si>
  <si>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</si>
  <si>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</si>
  <si>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</si>
  <si>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</si>
  <si>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</si>
  <si>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</si>
  <si>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</si>
  <si>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</si>
  <si>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</si>
  <si>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</si>
  <si>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</si>
  <si>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</si>
  <si>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</si>
  <si>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</si>
  <si>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</si>
  <si>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</si>
  <si>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</si>
  <si>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</si>
  <si>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</si>
  <si>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</si>
  <si>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</si>
  <si>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</si>
  <si>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</si>
  <si>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</si>
  <si>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</si>
  <si>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</si>
  <si>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</si>
  <si>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</si>
  <si>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</si>
  <si>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</si>
  <si>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</si>
  <si>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</si>
  <si>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</si>
  <si>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</si>
  <si>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</si>
  <si>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</si>
  <si>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</si>
  <si>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</si>
  <si>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</si>
  <si>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</si>
  <si>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</si>
  <si>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</si>
  <si>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</si>
  <si>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</si>
  <si>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</si>
  <si>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</si>
  <si>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</si>
  <si>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</si>
  <si>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</si>
  <si>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</si>
  <si>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</si>
  <si>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</si>
  <si>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</si>
  <si>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</si>
  <si>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</si>
  <si>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</si>
  <si>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</si>
  <si>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</si>
  <si>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</si>
  <si>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</si>
  <si>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</si>
  <si>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</si>
  <si>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</si>
  <si>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</si>
  <si>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</si>
  <si>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</si>
  <si>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</si>
  <si>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</si>
  <si>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</si>
  <si>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</si>
  <si>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</si>
  <si>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</si>
  <si>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</si>
  <si>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</si>
  <si>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</si>
  <si>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</si>
  <si>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</si>
  <si>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</si>
  <si>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</si>
  <si>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</si>
  <si>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</si>
  <si>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</si>
  <si>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</si>
  <si>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</si>
  <si>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</si>
  <si>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</si>
  <si>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</si>
  <si>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</si>
  <si>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</si>
  <si>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</si>
  <si>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</si>
  <si>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</si>
  <si>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</si>
  <si>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</si>
  <si>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</si>
  <si>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</si>
  <si>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</si>
  <si>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</si>
  <si>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</si>
  <si>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</si>
  <si>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</si>
  <si>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</si>
  <si>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</si>
  <si>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</si>
  <si>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</si>
  <si>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2014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</si>
  <si>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</si>
  <si>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</si>
  <si>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</si>
  <si>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</si>
  <si>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</si>
  <si>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</si>
  <si>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</si>
  <si>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</si>
  <si>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</si>
  <si>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</si>
  <si>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</si>
  <si>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</si>
  <si>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</si>
  <si>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</si>
  <si>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</si>
  <si>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</si>
  <si>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</si>
  <si>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</si>
  <si>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</si>
  <si>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</si>
  <si>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</si>
  <si>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</si>
  <si>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</si>
  <si>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</si>
  <si>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</si>
  <si>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</si>
  <si>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</si>
  <si>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</si>
  <si>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</si>
  <si>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</si>
  <si>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</si>
  <si>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</si>
  <si>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</si>
  <si>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</si>
  <si>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</si>
  <si>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</si>
  <si>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</si>
  <si>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</si>
  <si>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</si>
  <si>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</si>
  <si>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</si>
  <si>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</si>
  <si>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</si>
  <si>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</si>
  <si>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</si>
  <si>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</si>
  <si>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</si>
  <si>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</si>
  <si>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</si>
  <si>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</si>
  <si>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</si>
  <si>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</si>
  <si>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</si>
  <si>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</si>
  <si>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</si>
  <si>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</si>
  <si>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</si>
  <si>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</si>
  <si>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</si>
  <si>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</si>
  <si>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</si>
  <si>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</si>
  <si>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</si>
  <si>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</si>
  <si>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</si>
  <si>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</si>
  <si>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</si>
  <si>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</si>
  <si>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</si>
  <si>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</si>
  <si>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</si>
  <si>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</si>
  <si>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</si>
  <si>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</si>
  <si>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</si>
  <si>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</si>
  <si>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</si>
  <si>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</si>
  <si>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</si>
  <si>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</si>
  <si>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</si>
  <si>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</si>
  <si>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</si>
  <si>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</si>
  <si>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</si>
  <si>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</si>
  <si>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</si>
  <si>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</si>
  <si>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</si>
  <si>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</si>
  <si>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</si>
  <si>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</si>
  <si>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</si>
  <si>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</si>
  <si>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</si>
  <si>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</si>
  <si>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</si>
  <si>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</si>
  <si>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</si>
  <si>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</si>
  <si>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</si>
  <si>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</si>
  <si>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</si>
  <si>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</si>
  <si>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</si>
  <si>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</si>
  <si>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</si>
  <si>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</si>
  <si>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</si>
  <si>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</si>
  <si>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</si>
  <si>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</si>
  <si>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</si>
  <si>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</si>
  <si>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</si>
  <si>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</si>
  <si>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</si>
  <si>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</si>
  <si>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</si>
  <si>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</si>
  <si>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</si>
  <si>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</si>
  <si>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</si>
  <si>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</si>
  <si>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</si>
  <si>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</si>
  <si>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</si>
  <si>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</si>
  <si>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</si>
  <si>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</si>
  <si>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</si>
  <si>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</si>
  <si>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</si>
  <si>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</si>
  <si>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</si>
  <si>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</si>
  <si>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</si>
  <si>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</si>
  <si>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</si>
  <si>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</si>
  <si>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</si>
  <si>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</si>
  <si>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</si>
  <si>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</si>
  <si>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</si>
  <si>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</si>
  <si>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</si>
  <si>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</si>
  <si>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</si>
  <si>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</si>
  <si>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</si>
  <si>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</si>
  <si>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</si>
  <si>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</si>
  <si>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</si>
  <si>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</si>
  <si>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</si>
  <si>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</si>
  <si>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</si>
  <si>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</si>
  <si>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</si>
  <si>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</si>
  <si>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</si>
  <si>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</si>
  <si>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</si>
  <si>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</si>
  <si>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</si>
  <si>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</si>
  <si>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</si>
  <si>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</si>
  <si>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</si>
  <si>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</si>
  <si>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</si>
  <si>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</si>
  <si>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</si>
  <si>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</si>
  <si>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</si>
  <si>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</si>
  <si>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</si>
  <si>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</si>
  <si>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</si>
  <si>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</si>
  <si>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</si>
  <si>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</si>
  <si>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</si>
  <si>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</si>
  <si>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</si>
  <si>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</si>
  <si>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</si>
  <si>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</si>
  <si>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</si>
  <si>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</si>
  <si>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</si>
  <si>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</si>
  <si>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</si>
  <si>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</si>
  <si>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</si>
  <si>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</si>
  <si>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</si>
  <si>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</si>
  <si>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</si>
  <si>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</si>
  <si>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</si>
  <si>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</si>
  <si>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</si>
  <si>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</si>
  <si>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</si>
  <si>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</si>
  <si>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</si>
  <si>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</si>
  <si>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</si>
  <si>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</si>
  <si>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</si>
  <si>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</si>
  <si>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</si>
  <si>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</si>
  <si>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2014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</si>
  <si>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</si>
  <si>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</si>
  <si>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</si>
  <si>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</si>
  <si>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</si>
  <si>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2013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</si>
  <si>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</si>
  <si>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</si>
  <si>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</si>
  <si>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</si>
  <si>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</si>
  <si>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2012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</si>
  <si>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</si>
  <si>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</si>
  <si>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</si>
  <si>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</si>
  <si>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</si>
  <si>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2011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</si>
  <si>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</si>
  <si>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</si>
  <si>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</si>
  <si>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</si>
  <si>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</si>
  <si>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2010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</si>
  <si>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</si>
  <si>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</si>
  <si>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</si>
  <si>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</si>
  <si>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</si>
  <si>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</si>
  <si>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</si>
  <si>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</si>
  <si>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</si>
  <si>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</si>
  <si>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</si>
  <si>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</si>
  <si>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</si>
  <si>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</si>
  <si>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</si>
  <si>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</si>
  <si>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</si>
  <si>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</si>
  <si>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</si>
  <si>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</si>
  <si>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</si>
  <si>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</si>
  <si>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</si>
  <si>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</si>
  <si>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</si>
  <si>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</si>
  <si>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</si>
  <si>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</si>
  <si>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</si>
  <si>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</si>
  <si>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</si>
  <si>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</si>
  <si>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</si>
  <si>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</si>
  <si>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</si>
  <si>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</si>
  <si>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</si>
  <si>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</si>
  <si>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</si>
  <si>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</si>
  <si>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</si>
  <si>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</si>
  <si>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</si>
  <si>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</si>
  <si>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</si>
  <si>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</si>
  <si>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</si>
  <si>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</si>
  <si>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</si>
  <si>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</si>
  <si>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</si>
  <si>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</si>
  <si>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</si>
  <si>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</si>
  <si>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</si>
  <si>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</si>
  <si>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</si>
  <si>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</si>
  <si>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</si>
  <si>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</si>
  <si>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</si>
  <si>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</si>
  <si>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</si>
  <si>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</si>
  <si>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</si>
  <si>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</si>
  <si>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</si>
  <si>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</si>
  <si>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</si>
  <si>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</si>
  <si>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</si>
  <si>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</si>
  <si>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</si>
  <si>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</si>
  <si>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</si>
  <si>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</si>
  <si>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</si>
  <si>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</si>
  <si>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</si>
  <si>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</si>
  <si>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</si>
  <si>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</si>
  <si>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</si>
  <si>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</si>
  <si>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</si>
  <si>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</si>
  <si>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</si>
  <si>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</si>
  <si>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</si>
  <si>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</si>
  <si>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</si>
  <si>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</si>
  <si>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</si>
  <si>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</si>
  <si>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</si>
  <si>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</si>
  <si>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</si>
  <si>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</si>
  <si>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</si>
  <si>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</si>
  <si>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</si>
  <si>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</si>
  <si>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</si>
  <si>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</si>
  <si>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</si>
  <si>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</si>
  <si>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</si>
  <si>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</si>
  <si>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</si>
  <si>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</si>
  <si>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</si>
  <si>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</si>
  <si>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</si>
  <si>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</si>
  <si>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</si>
  <si>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</si>
  <si>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</si>
  <si>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</si>
  <si>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</si>
  <si>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</si>
  <si>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</si>
  <si>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</si>
  <si>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</si>
  <si>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</si>
  <si>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</si>
  <si>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</si>
  <si>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</si>
  <si>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</si>
  <si>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</si>
  <si>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</si>
  <si>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</si>
  <si>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</si>
  <si>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</si>
  <si>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</si>
  <si>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</si>
  <si>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</si>
  <si>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</si>
  <si>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</si>
  <si>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</si>
  <si>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</si>
  <si>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</si>
  <si>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</si>
  <si>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</si>
  <si>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</si>
  <si>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</si>
  <si>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</si>
  <si>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</si>
  <si>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</si>
  <si>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</si>
  <si>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</si>
  <si>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</si>
  <si>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</si>
  <si>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</si>
  <si>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</si>
  <si>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</si>
  <si>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</si>
  <si>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</si>
  <si>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</si>
  <si>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</si>
  <si>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</si>
  <si>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</si>
  <si>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</si>
  <si>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</si>
  <si>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</si>
  <si>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</si>
  <si>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</si>
  <si>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</si>
  <si>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</si>
  <si>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</si>
  <si>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</si>
  <si>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</si>
  <si>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</si>
  <si>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</si>
  <si>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</si>
  <si>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</si>
  <si>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</si>
  <si>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</si>
  <si>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</si>
  <si>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</si>
  <si>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</si>
  <si>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</si>
  <si>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</si>
  <si>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</si>
  <si>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</si>
  <si>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</si>
  <si>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</si>
  <si>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</si>
  <si>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</si>
  <si>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</si>
  <si>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</si>
  <si>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</si>
  <si>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</si>
  <si>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</si>
  <si>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</si>
  <si>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</si>
  <si>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</si>
  <si>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</si>
  <si>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</si>
  <si>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</si>
  <si>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</si>
  <si>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</si>
  <si>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</si>
  <si>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</si>
  <si>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</si>
  <si>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</si>
  <si>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</si>
  <si>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</si>
  <si>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</si>
  <si>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</si>
  <si>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</si>
  <si>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</si>
  <si>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</si>
  <si>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</si>
  <si>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</si>
  <si>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</si>
  <si>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</si>
  <si>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</si>
  <si>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</si>
  <si>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</si>
  <si>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</si>
  <si>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</si>
  <si>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</si>
  <si>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</si>
  <si>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</si>
  <si>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</si>
  <si>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</si>
  <si>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</si>
  <si>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</si>
  <si>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</si>
  <si>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</si>
  <si>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</si>
  <si>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</si>
  <si>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</si>
  <si>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</si>
  <si>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</si>
  <si>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</si>
  <si>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</si>
  <si>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</si>
  <si>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</si>
  <si>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</si>
  <si>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</si>
  <si>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</si>
  <si>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</si>
  <si>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</si>
  <si>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</si>
  <si>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</si>
  <si>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</si>
  <si>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</si>
  <si>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</si>
  <si>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</si>
  <si>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</si>
  <si>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</si>
  <si>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</si>
  <si>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</si>
  <si>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</si>
  <si>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</si>
  <si>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</si>
  <si>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</si>
  <si>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</si>
  <si>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</si>
  <si>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</si>
  <si>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</si>
  <si>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</si>
  <si>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</si>
  <si>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</si>
  <si>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</si>
  <si>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</si>
  <si>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</si>
  <si>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</si>
  <si>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</si>
  <si>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</si>
  <si>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</si>
  <si>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</si>
  <si>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</si>
  <si>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</si>
  <si>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</si>
  <si>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</si>
  <si>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</si>
  <si>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</si>
  <si>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</si>
  <si>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</si>
  <si>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</si>
  <si>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</si>
  <si>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</si>
  <si>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</si>
  <si>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</si>
  <si>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</si>
  <si>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</si>
  <si>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</si>
  <si>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</si>
  <si>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</si>
  <si>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</si>
  <si>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</si>
  <si>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</si>
  <si>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</si>
  <si>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</si>
  <si>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</si>
  <si>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</si>
  <si>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</si>
  <si>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</si>
  <si>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</si>
  <si>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</si>
  <si>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</si>
  <si>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</si>
  <si>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</si>
  <si>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</si>
  <si>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</si>
  <si>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</si>
  <si>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</si>
  <si>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</si>
  <si>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</si>
  <si>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</si>
  <si>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</si>
  <si>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</si>
  <si>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</si>
  <si>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</si>
  <si>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</si>
  <si>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</si>
  <si>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</si>
  <si>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</si>
  <si>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</si>
  <si>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</si>
  <si>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</si>
  <si>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</si>
  <si>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</si>
  <si>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</si>
  <si>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</si>
  <si>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</si>
  <si>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</si>
  <si>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</si>
  <si>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</si>
  <si>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</si>
  <si>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</si>
  <si>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</si>
  <si>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</si>
  <si>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</si>
  <si>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</si>
  <si>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</si>
  <si>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</si>
  <si>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</si>
  <si>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</si>
  <si>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</si>
  <si>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</si>
  <si>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</si>
  <si>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</si>
  <si>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</si>
  <si>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</si>
  <si>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</si>
  <si>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</si>
  <si>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</si>
  <si>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</si>
  <si>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</si>
  <si>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</si>
  <si>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</si>
  <si>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</si>
  <si>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</si>
  <si>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</si>
  <si>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</si>
  <si>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</si>
  <si>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</si>
  <si>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</si>
  <si>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</si>
  <si>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</si>
  <si>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</si>
  <si>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</si>
  <si>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</si>
  <si>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</si>
  <si>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</si>
  <si>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</si>
  <si>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</si>
  <si>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</si>
  <si>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</si>
  <si>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</si>
  <si>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</si>
  <si>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</si>
  <si>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</si>
  <si>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</si>
  <si>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</si>
  <si>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</si>
  <si>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</si>
  <si>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</si>
  <si>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</si>
  <si>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</si>
  <si>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</si>
  <si>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</si>
  <si>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</si>
  <si>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</si>
  <si>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</si>
  <si>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</si>
  <si>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</si>
  <si>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</si>
  <si>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</si>
  <si>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</si>
  <si>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</si>
  <si>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</si>
  <si>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</si>
  <si>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</si>
  <si>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</si>
  <si>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</si>
  <si>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</si>
  <si>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</si>
  <si>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</si>
  <si>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</si>
  <si>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</si>
  <si>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</si>
  <si>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</si>
  <si>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</si>
  <si>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</si>
  <si>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</si>
  <si>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</si>
  <si>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</si>
  <si>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</si>
  <si>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</si>
  <si>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</si>
  <si>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</si>
  <si>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</si>
  <si>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</si>
  <si>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</si>
  <si>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</si>
  <si>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</si>
  <si>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</si>
  <si>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</si>
  <si>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</si>
  <si>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</si>
  <si>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</si>
  <si>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</si>
  <si>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</si>
  <si>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</si>
  <si>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</si>
  <si>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</si>
  <si>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</si>
  <si>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</si>
  <si>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</si>
  <si>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</si>
  <si>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</si>
  <si>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</si>
  <si>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</si>
  <si>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</si>
  <si>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</si>
  <si>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</si>
  <si>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</si>
  <si>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</si>
  <si>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</si>
  <si>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</si>
  <si>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</si>
  <si>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</si>
  <si>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</si>
  <si>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</si>
  <si>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</si>
  <si>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</si>
  <si>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</si>
  <si>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</si>
  <si>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</si>
  <si>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</si>
  <si>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</si>
  <si>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</si>
  <si>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</si>
  <si>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</si>
  <si>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</si>
  <si>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</si>
  <si>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</si>
  <si>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</si>
  <si>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</si>
  <si>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</si>
  <si>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</si>
  <si>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</si>
  <si>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</si>
  <si>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</si>
  <si>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</si>
  <si>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</si>
  <si>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</si>
  <si>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</si>
  <si>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</si>
  <si>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</si>
  <si>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</si>
  <si>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</si>
  <si>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</si>
  <si>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</si>
  <si>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</si>
  <si>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</si>
  <si>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</si>
  <si>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</si>
  <si>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</si>
  <si>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</si>
  <si>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</si>
  <si>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</si>
  <si>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</si>
  <si>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</si>
  <si>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</si>
  <si>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</si>
  <si>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</si>
  <si>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</si>
  <si>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</si>
  <si>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</si>
  <si>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</si>
  <si>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</si>
  <si>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</si>
  <si>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</si>
  <si>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</si>
  <si>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</si>
  <si>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</si>
  <si>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</si>
  <si>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</si>
  <si>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</si>
  <si>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</si>
  <si>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</si>
  <si>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</si>
  <si>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</si>
  <si>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</si>
  <si>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</si>
  <si>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</si>
  <si>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</si>
  <si>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</si>
  <si>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</si>
  <si>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</si>
  <si>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</si>
  <si>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</si>
  <si>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</si>
  <si>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</si>
  <si>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</si>
  <si>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</si>
  <si>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</si>
  <si>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</si>
  <si>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</si>
  <si>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</si>
  <si>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</si>
  <si>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</si>
  <si>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</si>
  <si>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</si>
  <si>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</si>
  <si>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</si>
  <si>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</si>
  <si>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</si>
  <si>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</si>
  <si>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</si>
  <si>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</si>
  <si>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</si>
  <si>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</si>
  <si>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</si>
  <si>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</si>
  <si>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</si>
  <si>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</si>
  <si>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</si>
  <si>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</si>
  <si>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</si>
  <si>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</si>
  <si>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</si>
  <si>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</si>
  <si>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</si>
  <si>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</si>
  <si>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</si>
  <si>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</si>
  <si>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</si>
  <si>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</si>
  <si>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</si>
  <si>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</si>
  <si>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</si>
  <si>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</si>
  <si>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</si>
  <si>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</si>
  <si>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</si>
  <si>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</si>
  <si>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</si>
  <si>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</si>
  <si>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</si>
  <si>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</si>
  <si>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</si>
  <si>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</si>
  <si>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</si>
  <si>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</si>
  <si>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</si>
  <si>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</si>
  <si>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</si>
  <si>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</si>
  <si>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</si>
  <si>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</si>
  <si>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</si>
  <si>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</si>
  <si>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</si>
  <si>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</si>
  <si>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</si>
  <si>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</si>
  <si>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</si>
  <si>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</si>
  <si>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</si>
  <si>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</si>
  <si>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</si>
  <si>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</si>
  <si>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</si>
  <si>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</si>
  <si>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</si>
  <si>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</si>
  <si>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</si>
  <si>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</si>
  <si>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</si>
  <si>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</si>
  <si>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</si>
  <si>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</si>
  <si>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</si>
  <si>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</si>
  <si>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</si>
  <si>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</si>
  <si>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</si>
  <si>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</si>
  <si>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</si>
  <si>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</si>
  <si>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</si>
  <si>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</si>
  <si>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</si>
  <si>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</si>
  <si>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</si>
  <si>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</si>
  <si>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</si>
  <si>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</si>
  <si>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</si>
  <si>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</si>
  <si>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</si>
  <si>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</si>
  <si>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</si>
  <si>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</si>
  <si>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</si>
  <si>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</si>
  <si>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</si>
  <si>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</si>
  <si>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</si>
  <si>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</si>
  <si>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</si>
  <si>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</si>
  <si>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</si>
  <si>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</si>
  <si>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</si>
  <si>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</si>
  <si>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</si>
  <si>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</si>
  <si>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</si>
  <si>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</si>
  <si>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</si>
  <si>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</si>
  <si>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</si>
  <si>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</si>
  <si>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</si>
  <si>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</si>
  <si>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</si>
  <si>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</si>
  <si>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</si>
  <si>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</si>
  <si>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</si>
  <si>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</si>
  <si>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</si>
  <si>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</si>
  <si>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</si>
  <si>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</si>
  <si>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</si>
  <si>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</si>
  <si>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</si>
  <si>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</si>
  <si>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</si>
  <si>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</si>
  <si>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</si>
  <si>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</si>
  <si>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</si>
  <si>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</si>
  <si>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</si>
  <si>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</si>
  <si>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</si>
  <si>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</si>
  <si>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</si>
  <si>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</si>
  <si>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</si>
  <si>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</si>
  <si>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</si>
  <si>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</si>
  <si>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</si>
  <si>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</si>
  <si>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</si>
  <si>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</si>
  <si>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</si>
  <si>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</si>
  <si>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</si>
  <si>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</si>
  <si>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</si>
  <si>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</si>
  <si>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</si>
  <si>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</si>
  <si>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</si>
  <si>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</si>
  <si>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</si>
  <si>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</si>
  <si>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</si>
  <si>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</si>
  <si>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</si>
  <si>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</si>
  <si>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</si>
  <si>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</si>
  <si>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</si>
  <si>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</si>
  <si>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</si>
  <si>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</si>
  <si>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</si>
  <si>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</si>
  <si>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</si>
  <si>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</si>
  <si>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</si>
  <si>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</si>
  <si>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</si>
  <si>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</si>
  <si>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</si>
  <si>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</si>
  <si>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</si>
  <si>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</si>
  <si>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</si>
  <si>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</si>
  <si>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</si>
  <si>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</si>
  <si>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</si>
  <si>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</si>
  <si>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</si>
  <si>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</si>
  <si>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</si>
  <si>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</si>
  <si>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</si>
  <si>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</si>
  <si>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</si>
  <si>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</si>
  <si>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</si>
  <si>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</si>
  <si>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</si>
  <si>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</si>
  <si>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</si>
  <si>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</si>
  <si>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</si>
  <si>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</si>
  <si>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</si>
  <si>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</si>
  <si>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</si>
  <si>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</si>
  <si>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</si>
  <si>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</si>
  <si>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</si>
  <si>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</si>
  <si>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</si>
  <si>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</si>
  <si>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</si>
  <si>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</si>
  <si>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</si>
  <si>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</si>
  <si>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</si>
  <si>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</si>
  <si>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</si>
  <si>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</si>
  <si>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</si>
  <si>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</si>
  <si>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</si>
  <si>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</si>
  <si>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</si>
  <si>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</si>
  <si>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</si>
  <si>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</si>
  <si>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</si>
  <si>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</si>
  <si>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</si>
  <si>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</si>
  <si>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</si>
  <si>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</si>
  <si>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</si>
  <si>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</si>
  <si>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</si>
  <si>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</si>
  <si>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</si>
  <si>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</si>
  <si>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</si>
  <si>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</si>
  <si>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</si>
  <si>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</si>
  <si>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</si>
  <si>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</si>
  <si>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</si>
  <si>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</si>
  <si>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</si>
  <si>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</si>
  <si>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</si>
  <si>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</si>
  <si>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</si>
  <si>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</si>
  <si>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</si>
  <si>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</si>
  <si>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</si>
  <si>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</si>
  <si>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</si>
  <si>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</si>
  <si>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</si>
  <si>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</si>
  <si>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</si>
  <si>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</si>
  <si>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</si>
  <si>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</si>
  <si>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</si>
  <si>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</si>
  <si>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</si>
  <si>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</si>
  <si>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</si>
  <si>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</si>
  <si>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</si>
  <si>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</si>
  <si>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</si>
  <si>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</si>
  <si>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</si>
  <si>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</si>
  <si>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</si>
  <si>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</si>
  <si>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</si>
  <si>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</si>
  <si>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</si>
  <si>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</si>
  <si>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</si>
  <si>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</si>
  <si>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</si>
  <si>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</si>
  <si>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</si>
  <si>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</si>
  <si>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</si>
  <si>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</si>
  <si>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</si>
  <si>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</si>
  <si>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</si>
  <si>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</si>
  <si>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</si>
  <si>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</si>
  <si>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</si>
  <si>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</si>
  <si>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</si>
  <si>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</si>
  <si>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</si>
  <si>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</si>
  <si>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</si>
  <si>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</si>
  <si>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</si>
  <si>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</si>
  <si>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</si>
  <si>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</si>
  <si>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</si>
  <si>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</si>
  <si>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</si>
  <si>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</si>
  <si>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</si>
  <si>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</si>
  <si>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</si>
  <si>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</si>
  <si>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</si>
  <si>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</si>
  <si>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</si>
  <si>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</si>
  <si>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</si>
  <si>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</si>
  <si>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</si>
  <si>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</si>
  <si>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</si>
  <si>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</si>
  <si>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</si>
  <si>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</si>
  <si>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</si>
  <si>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</si>
  <si>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</si>
  <si>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</si>
  <si>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</si>
  <si>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</si>
  <si>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</si>
  <si>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</si>
  <si>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</si>
  <si>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</si>
  <si>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</si>
  <si>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</si>
  <si>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</si>
  <si>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</si>
  <si>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</si>
  <si>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</si>
  <si>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</si>
  <si>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</si>
  <si>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</si>
  <si>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</si>
  <si>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</si>
  <si>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</si>
  <si>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</si>
  <si>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</si>
  <si>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</si>
  <si>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</si>
  <si>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</si>
  <si>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</si>
  <si>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</si>
  <si>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</si>
  <si>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</si>
  <si>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</si>
  <si>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</si>
  <si>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</si>
  <si>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</si>
  <si>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</si>
  <si>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</si>
  <si>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</si>
  <si>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</si>
  <si>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</si>
  <si>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</si>
  <si>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</si>
  <si>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</si>
  <si>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</si>
  <si>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</si>
  <si>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</si>
  <si>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</si>
  <si>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</si>
  <si>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</si>
  <si>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</si>
  <si>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</si>
  <si>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</si>
  <si>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</si>
  <si>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</si>
  <si>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</si>
  <si>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</si>
  <si>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</si>
  <si>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</si>
  <si>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</si>
  <si>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</si>
  <si>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</si>
  <si>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</si>
  <si>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</si>
  <si>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</si>
  <si>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</si>
  <si>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</si>
  <si>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</si>
  <si>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</si>
  <si>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</si>
  <si>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</si>
  <si>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</si>
  <si>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</si>
  <si>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</si>
  <si>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</si>
  <si>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</si>
  <si>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</si>
  <si>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</si>
  <si>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</si>
  <si>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</si>
  <si>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</si>
  <si>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</si>
  <si>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</si>
  <si>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</si>
  <si>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</si>
  <si>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</si>
  <si>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</si>
  <si>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</si>
  <si>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</si>
  <si>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</si>
  <si>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</si>
  <si>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</si>
  <si>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</si>
  <si>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</si>
  <si>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</si>
  <si>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</si>
  <si>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</si>
  <si>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</si>
  <si>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</si>
  <si>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</si>
  <si>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</si>
  <si>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</si>
  <si>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</si>
  <si>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</si>
  <si>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</si>
  <si>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</si>
  <si>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</si>
  <si>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</si>
  <si>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</si>
  <si>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</si>
  <si>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</si>
  <si>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</si>
  <si>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</si>
  <si>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</si>
  <si>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</si>
  <si>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</si>
  <si>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</si>
  <si>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</si>
  <si>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</si>
  <si>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</si>
  <si>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</si>
  <si>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</si>
  <si>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</si>
  <si>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</si>
  <si>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</si>
  <si>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</si>
  <si>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</si>
  <si>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</si>
  <si>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</si>
  <si>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</si>
  <si>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</si>
  <si>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</si>
  <si>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</si>
  <si>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</si>
  <si>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</si>
  <si>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</si>
  <si>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</si>
  <si>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</si>
  <si>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</si>
  <si>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</si>
  <si>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2014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</si>
  <si>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</si>
  <si>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</si>
  <si>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</si>
  <si>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</si>
  <si>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</si>
  <si>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</si>
  <si>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</si>
  <si>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</si>
  <si>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</si>
  <si>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</si>
  <si>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</si>
  <si>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</si>
  <si>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</si>
  <si>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</si>
  <si>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</si>
  <si>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</si>
  <si>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</si>
  <si>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</si>
  <si>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</si>
  <si>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</si>
  <si>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</si>
  <si>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</si>
  <si>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</si>
  <si>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</si>
  <si>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</si>
  <si>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</si>
  <si>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</si>
  <si>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</si>
  <si>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</si>
  <si>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</si>
  <si>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</si>
  <si>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</si>
  <si>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</si>
  <si>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</si>
  <si>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</si>
  <si>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</si>
  <si>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</si>
  <si>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</si>
  <si>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</si>
  <si>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</si>
  <si>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</si>
  <si>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</si>
  <si>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</si>
  <si>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</si>
  <si>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</si>
  <si>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</si>
  <si>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</si>
  <si>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</si>
  <si>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</si>
  <si>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</si>
  <si>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</si>
  <si>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</si>
  <si>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</si>
  <si>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</si>
  <si>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</si>
  <si>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</si>
  <si>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</si>
  <si>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</si>
  <si>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</si>
  <si>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</si>
  <si>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</si>
  <si>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</si>
  <si>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</si>
  <si>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</si>
  <si>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</si>
  <si>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</si>
  <si>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</si>
  <si>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</si>
  <si>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</si>
  <si>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</si>
  <si>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</si>
  <si>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</si>
  <si>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</si>
  <si>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</si>
  <si>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</si>
  <si>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</si>
  <si>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</si>
  <si>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</si>
  <si>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</si>
  <si>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</si>
  <si>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</si>
  <si>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</si>
  <si>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</si>
  <si>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</si>
  <si>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</si>
  <si>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</si>
  <si>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</si>
  <si>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</si>
  <si>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</si>
  <si>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</si>
  <si>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</si>
  <si>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</si>
  <si>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</si>
  <si>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</si>
  <si>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</si>
  <si>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</si>
  <si>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</si>
  <si>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</si>
  <si>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</si>
  <si>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</si>
  <si>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</si>
  <si>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</si>
  <si>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</si>
  <si>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</si>
  <si>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</si>
  <si>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</si>
  <si>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</si>
  <si>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</si>
  <si>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</si>
  <si>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</si>
  <si>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</si>
  <si>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</si>
  <si>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</si>
  <si>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</si>
  <si>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</si>
  <si>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</si>
  <si>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</si>
  <si>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</si>
  <si>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</si>
  <si>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</si>
  <si>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</si>
  <si>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</si>
  <si>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</si>
  <si>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</si>
  <si>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</si>
  <si>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</si>
  <si>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</si>
  <si>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</si>
  <si>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</si>
  <si>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</si>
  <si>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</si>
  <si>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</si>
  <si>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</si>
  <si>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</si>
  <si>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</si>
  <si>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</si>
  <si>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</si>
  <si>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</si>
  <si>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</si>
  <si>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</si>
  <si>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</si>
  <si>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</si>
  <si>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</si>
  <si>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</si>
  <si>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</si>
  <si>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</si>
  <si>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</si>
  <si>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</si>
  <si>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</si>
  <si>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</si>
  <si>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</si>
  <si>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</si>
  <si>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</si>
  <si>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</si>
  <si>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</si>
  <si>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</si>
  <si>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</si>
  <si>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</si>
  <si>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</si>
  <si>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</si>
  <si>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</si>
  <si>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</si>
  <si>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</si>
  <si>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</si>
  <si>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</si>
  <si>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</si>
  <si>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</si>
  <si>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</si>
  <si>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</si>
  <si>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</si>
  <si>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</si>
  <si>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</si>
  <si>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</si>
  <si>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</si>
  <si>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</si>
  <si>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</si>
  <si>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</si>
  <si>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</si>
  <si>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</si>
  <si>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</si>
  <si>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</si>
  <si>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</si>
  <si>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</si>
  <si>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</si>
  <si>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</si>
  <si>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</si>
  <si>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</si>
  <si>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</si>
  <si>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</si>
  <si>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</si>
  <si>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</si>
  <si>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</si>
  <si>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</si>
  <si>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</si>
  <si>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</si>
  <si>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</si>
  <si>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</si>
  <si>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</si>
  <si>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</si>
  <si>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</si>
  <si>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</si>
  <si>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</si>
  <si>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</si>
  <si>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</si>
  <si>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</si>
  <si>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</si>
  <si>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</si>
  <si>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</si>
  <si>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</si>
  <si>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</si>
  <si>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</si>
  <si>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</si>
  <si>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</si>
  <si>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</si>
  <si>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</si>
  <si>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</si>
  <si>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</si>
  <si>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</si>
  <si>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</si>
  <si>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</si>
  <si>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</si>
  <si>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</si>
  <si>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</si>
  <si>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</si>
  <si>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</si>
  <si>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</si>
  <si>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</si>
  <si>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</si>
  <si>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</si>
  <si>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</si>
  <si>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</si>
  <si>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</si>
  <si>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</si>
  <si>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</si>
  <si>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</si>
  <si>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</si>
  <si>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</si>
  <si>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</si>
  <si>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</si>
  <si>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</si>
  <si>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</si>
  <si>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</si>
  <si>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</si>
  <si>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</si>
  <si>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</si>
  <si>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</si>
  <si>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</si>
  <si>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</si>
  <si>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</si>
  <si>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</si>
  <si>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</si>
  <si>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</si>
  <si>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</si>
  <si>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</si>
  <si>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</si>
  <si>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</si>
  <si>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</si>
  <si>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</si>
  <si>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</si>
  <si>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</si>
  <si>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</si>
  <si>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</si>
  <si>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</si>
  <si>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</si>
  <si>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</si>
  <si>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</si>
  <si>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</si>
  <si>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</si>
  <si>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</si>
  <si>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</si>
  <si>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</si>
  <si>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</si>
  <si>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</si>
  <si>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</si>
  <si>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</si>
  <si>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</si>
  <si>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2010 SCH 410</t>
  </si>
  <si>
    <t>2010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</si>
  <si>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</si>
  <si>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</si>
  <si>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</si>
  <si>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</si>
  <si>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</si>
  <si>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</si>
  <si>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</si>
  <si>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</si>
  <si>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</si>
  <si>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</si>
  <si>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</si>
  <si>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</si>
  <si>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</si>
  <si>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</si>
  <si>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</si>
  <si>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</si>
  <si>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</si>
  <si>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</si>
  <si>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</si>
  <si>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</si>
  <si>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</si>
  <si>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</si>
  <si>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</si>
  <si>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</si>
  <si>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</si>
  <si>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</si>
  <si>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</si>
  <si>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</si>
  <si>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</si>
  <si>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</si>
  <si>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</si>
  <si>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</si>
  <si>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</si>
  <si>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</si>
  <si>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</si>
  <si>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</si>
  <si>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</si>
  <si>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</si>
  <si>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</si>
  <si>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</si>
  <si>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</si>
  <si>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</si>
  <si>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</si>
  <si>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</si>
  <si>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</si>
  <si>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</si>
  <si>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</si>
  <si>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</si>
  <si>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</si>
  <si>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</si>
  <si>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</si>
  <si>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</si>
  <si>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</si>
  <si>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</si>
  <si>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</si>
  <si>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</si>
  <si>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</si>
  <si>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</si>
  <si>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</si>
  <si>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</si>
  <si>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</si>
  <si>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</si>
  <si>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</si>
  <si>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</si>
  <si>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</si>
  <si>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</si>
  <si>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</si>
  <si>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</si>
  <si>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</si>
  <si>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</si>
  <si>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</si>
  <si>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</si>
  <si>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</si>
  <si>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</si>
  <si>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</si>
  <si>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</si>
  <si>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</si>
  <si>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</si>
  <si>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</si>
  <si>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</si>
  <si>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</si>
  <si>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</si>
  <si>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</si>
  <si>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</si>
  <si>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</si>
  <si>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</si>
  <si>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</si>
  <si>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</si>
  <si>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</si>
  <si>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</si>
  <si>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</si>
  <si>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</si>
  <si>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</si>
  <si>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</si>
  <si>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</si>
  <si>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</si>
  <si>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</si>
  <si>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</si>
  <si>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</si>
  <si>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</si>
  <si>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</si>
  <si>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</si>
  <si>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</si>
  <si>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</si>
  <si>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</si>
  <si>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</si>
  <si>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</si>
  <si>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</si>
  <si>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</si>
  <si>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</si>
  <si>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</si>
  <si>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</si>
  <si>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</si>
  <si>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</si>
  <si>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</si>
  <si>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</si>
  <si>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</si>
  <si>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</si>
  <si>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</si>
  <si>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</si>
  <si>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</si>
  <si>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</si>
  <si>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</si>
  <si>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</si>
  <si>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</si>
  <si>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</si>
  <si>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</si>
  <si>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</si>
  <si>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</si>
  <si>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</si>
  <si>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</si>
  <si>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</si>
  <si>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</si>
  <si>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</si>
  <si>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</si>
  <si>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</si>
  <si>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</si>
  <si>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</si>
  <si>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</si>
  <si>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</si>
  <si>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</si>
  <si>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</si>
  <si>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</si>
  <si>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</si>
  <si>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</si>
  <si>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</si>
  <si>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</si>
  <si>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</si>
  <si>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</si>
  <si>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</si>
  <si>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</si>
  <si>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</si>
  <si>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</si>
  <si>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</si>
  <si>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</si>
  <si>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</si>
  <si>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</si>
  <si>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</si>
  <si>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</si>
  <si>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</si>
  <si>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</si>
  <si>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</si>
  <si>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</si>
  <si>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</si>
  <si>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</si>
  <si>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</si>
  <si>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</si>
  <si>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</si>
  <si>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</si>
  <si>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</si>
  <si>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</si>
  <si>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</si>
  <si>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</si>
  <si>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</si>
  <si>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</si>
  <si>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</si>
  <si>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</si>
  <si>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</si>
  <si>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</si>
  <si>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</si>
  <si>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</si>
  <si>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</si>
  <si>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</si>
  <si>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</si>
  <si>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</si>
  <si>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</si>
  <si>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</si>
  <si>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</si>
  <si>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</si>
  <si>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</si>
  <si>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</si>
  <si>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</si>
  <si>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</si>
  <si>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</si>
  <si>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</si>
  <si>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</si>
  <si>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</si>
  <si>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</si>
  <si>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</si>
  <si>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</si>
  <si>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</si>
  <si>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</si>
  <si>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</si>
  <si>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</si>
  <si>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</si>
  <si>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</si>
  <si>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</si>
  <si>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</si>
  <si>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</si>
  <si>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</si>
  <si>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</si>
  <si>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</si>
  <si>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</si>
  <si>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</si>
  <si>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</si>
  <si>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</si>
  <si>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</si>
  <si>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</si>
  <si>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</si>
  <si>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</si>
  <si>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</si>
  <si>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</si>
  <si>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</si>
  <si>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</si>
  <si>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</si>
  <si>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</si>
  <si>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</si>
  <si>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</si>
  <si>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</si>
  <si>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</si>
  <si>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</si>
  <si>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</si>
  <si>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</si>
  <si>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</si>
  <si>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</si>
  <si>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</si>
  <si>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</si>
  <si>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</si>
  <si>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</si>
  <si>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</si>
  <si>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</si>
  <si>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</si>
  <si>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</si>
  <si>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</si>
  <si>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</si>
  <si>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</si>
  <si>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</si>
  <si>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</si>
  <si>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</si>
  <si>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</si>
  <si>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</si>
  <si>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</si>
  <si>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</si>
  <si>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</si>
  <si>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</si>
  <si>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</si>
  <si>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</si>
  <si>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</si>
  <si>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</si>
  <si>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</si>
  <si>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</si>
  <si>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</si>
  <si>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</si>
  <si>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</si>
  <si>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</si>
  <si>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</si>
  <si>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</si>
  <si>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</si>
  <si>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</si>
  <si>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</si>
  <si>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</si>
  <si>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</si>
  <si>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</si>
  <si>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</si>
  <si>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</si>
  <si>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</si>
  <si>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</si>
  <si>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</si>
  <si>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</si>
  <si>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</si>
  <si>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</si>
  <si>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</si>
  <si>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</si>
  <si>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</si>
  <si>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</si>
  <si>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</si>
  <si>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</si>
  <si>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</si>
  <si>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</si>
  <si>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</si>
  <si>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</si>
  <si>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</si>
  <si>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</si>
  <si>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</si>
  <si>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</si>
  <si>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</si>
  <si>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</si>
  <si>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</si>
  <si>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</si>
  <si>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</si>
  <si>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</si>
  <si>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</si>
  <si>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</si>
  <si>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</si>
  <si>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</si>
  <si>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</si>
  <si>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</si>
  <si>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</si>
  <si>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</si>
  <si>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</si>
  <si>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</si>
  <si>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</si>
  <si>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</si>
  <si>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</si>
  <si>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</si>
  <si>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</si>
  <si>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</si>
  <si>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</si>
  <si>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</si>
  <si>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</si>
  <si>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</si>
  <si>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</si>
  <si>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</si>
  <si>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</si>
  <si>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</si>
  <si>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</si>
  <si>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</si>
  <si>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</si>
  <si>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</si>
  <si>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</si>
  <si>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</si>
  <si>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</si>
  <si>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</si>
  <si>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</si>
  <si>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</si>
  <si>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</si>
  <si>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</si>
  <si>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</si>
  <si>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</si>
  <si>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</si>
  <si>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</si>
  <si>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</si>
  <si>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</si>
  <si>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</si>
  <si>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</si>
  <si>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</si>
  <si>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</si>
  <si>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</si>
  <si>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</si>
  <si>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</si>
  <si>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</si>
  <si>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</si>
  <si>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</si>
  <si>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</si>
  <si>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</si>
  <si>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</si>
  <si>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</si>
  <si>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</si>
  <si>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</si>
  <si>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</si>
  <si>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</si>
  <si>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</si>
  <si>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</si>
  <si>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</si>
  <si>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</si>
  <si>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</si>
  <si>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</si>
  <si>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</si>
  <si>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</si>
  <si>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</si>
  <si>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</si>
  <si>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</si>
  <si>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</si>
  <si>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</si>
  <si>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</si>
  <si>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</si>
  <si>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</si>
  <si>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</si>
  <si>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</si>
  <si>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</si>
  <si>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</si>
  <si>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</si>
  <si>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</si>
  <si>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</si>
  <si>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</si>
  <si>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</si>
  <si>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</si>
  <si>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</si>
  <si>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</si>
  <si>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</si>
  <si>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</si>
  <si>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</si>
  <si>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</si>
  <si>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</si>
  <si>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</si>
  <si>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</si>
  <si>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</si>
  <si>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</si>
  <si>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</si>
  <si>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</si>
  <si>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</si>
  <si>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</si>
  <si>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</si>
  <si>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</si>
  <si>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</si>
  <si>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</si>
  <si>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</si>
  <si>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</si>
  <si>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</si>
  <si>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</si>
  <si>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</si>
  <si>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</si>
  <si>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</si>
  <si>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</si>
  <si>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</si>
  <si>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</si>
  <si>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</si>
  <si>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</si>
  <si>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</si>
  <si>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</si>
  <si>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</si>
  <si>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</si>
  <si>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</si>
  <si>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</si>
  <si>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</si>
  <si>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</si>
  <si>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</si>
  <si>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</si>
  <si>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</si>
  <si>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</si>
  <si>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</si>
  <si>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</si>
  <si>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</si>
  <si>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</si>
  <si>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</si>
  <si>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</si>
  <si>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</si>
  <si>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</si>
  <si>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</si>
  <si>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</si>
  <si>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</si>
  <si>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</si>
  <si>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</si>
  <si>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</si>
  <si>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</si>
  <si>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</si>
  <si>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</si>
  <si>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</si>
  <si>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</si>
  <si>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</si>
  <si>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</si>
  <si>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</si>
  <si>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</si>
  <si>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</si>
  <si>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</si>
  <si>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</si>
  <si>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</si>
  <si>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</si>
  <si>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</si>
  <si>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</si>
  <si>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</si>
  <si>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</si>
  <si>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</si>
  <si>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</si>
  <si>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</si>
  <si>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</si>
  <si>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</si>
  <si>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</si>
  <si>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</si>
  <si>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</si>
  <si>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</si>
  <si>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</si>
  <si>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</si>
  <si>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</si>
  <si>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</si>
  <si>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</si>
  <si>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</si>
  <si>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</si>
  <si>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</si>
  <si>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</si>
  <si>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</si>
  <si>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</si>
  <si>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</si>
  <si>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</si>
  <si>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</si>
  <si>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</si>
  <si>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</si>
  <si>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</si>
  <si>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</si>
  <si>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</si>
  <si>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</si>
  <si>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</si>
  <si>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</si>
  <si>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</si>
  <si>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</si>
  <si>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</si>
  <si>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</si>
  <si>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</si>
  <si>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</si>
  <si>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</si>
  <si>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</si>
  <si>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</si>
  <si>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</si>
  <si>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</si>
  <si>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</si>
  <si>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</si>
  <si>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</si>
  <si>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</si>
  <si>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</si>
  <si>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</si>
  <si>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</si>
  <si>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</si>
  <si>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</si>
  <si>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</si>
  <si>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</si>
  <si>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</si>
  <si>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</si>
  <si>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</si>
  <si>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</si>
  <si>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</si>
  <si>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</si>
  <si>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</si>
  <si>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</si>
  <si>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</si>
  <si>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</si>
  <si>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</si>
  <si>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</si>
  <si>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</si>
  <si>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</si>
  <si>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</si>
  <si>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</si>
  <si>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</si>
  <si>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</si>
  <si>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</si>
  <si>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</si>
  <si>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</si>
  <si>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</si>
  <si>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</si>
  <si>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</si>
  <si>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</si>
  <si>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</si>
  <si>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</si>
  <si>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</si>
  <si>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</si>
  <si>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</si>
  <si>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</si>
  <si>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</si>
  <si>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</si>
  <si>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</si>
  <si>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</si>
  <si>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</si>
  <si>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</si>
  <si>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</si>
  <si>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</si>
  <si>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</si>
  <si>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</si>
  <si>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</si>
  <si>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</si>
  <si>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</si>
  <si>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</si>
  <si>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</si>
  <si>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</si>
  <si>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</si>
  <si>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</si>
  <si>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</si>
  <si>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</si>
  <si>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</si>
  <si>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</si>
  <si>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</si>
  <si>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</si>
  <si>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</si>
  <si>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</si>
  <si>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</si>
  <si>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</si>
  <si>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</si>
  <si>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</si>
  <si>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</si>
  <si>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</si>
  <si>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</si>
  <si>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</si>
  <si>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</si>
  <si>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</si>
  <si>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</si>
  <si>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</si>
  <si>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</si>
  <si>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</si>
  <si>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</si>
  <si>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</si>
  <si>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</si>
  <si>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</si>
  <si>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</si>
  <si>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</si>
  <si>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</si>
  <si>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</si>
  <si>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</si>
  <si>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</si>
  <si>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</si>
  <si>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</si>
  <si>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</si>
  <si>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</si>
  <si>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</si>
  <si>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</si>
  <si>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</si>
  <si>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</si>
  <si>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</si>
  <si>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</si>
  <si>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</si>
  <si>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</si>
  <si>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</si>
  <si>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</si>
  <si>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</si>
  <si>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</si>
  <si>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</si>
  <si>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</si>
  <si>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</si>
  <si>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</si>
  <si>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</si>
  <si>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</si>
  <si>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</si>
  <si>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</si>
  <si>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</si>
  <si>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</si>
  <si>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</si>
  <si>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</si>
  <si>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</si>
  <si>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</si>
  <si>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</si>
  <si>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</si>
  <si>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</si>
  <si>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</si>
  <si>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</si>
  <si>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</si>
  <si>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</si>
  <si>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</si>
  <si>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</si>
  <si>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</si>
  <si>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</si>
  <si>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</si>
  <si>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</si>
  <si>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</si>
  <si>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</si>
  <si>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</si>
  <si>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</si>
  <si>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</si>
  <si>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</si>
  <si>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</si>
  <si>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</si>
  <si>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</si>
  <si>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</si>
  <si>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</si>
  <si>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</si>
  <si>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</si>
  <si>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</si>
  <si>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</si>
  <si>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</si>
  <si>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</si>
  <si>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</si>
  <si>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</si>
  <si>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</si>
  <si>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</si>
  <si>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</si>
  <si>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</si>
  <si>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</si>
  <si>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</si>
  <si>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</si>
  <si>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</si>
  <si>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</si>
  <si>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</si>
  <si>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</si>
  <si>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</si>
  <si>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</si>
  <si>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</si>
  <si>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</si>
  <si>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</si>
  <si>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</si>
  <si>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</si>
  <si>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</si>
  <si>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</si>
  <si>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</si>
  <si>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</si>
  <si>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</si>
  <si>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</si>
  <si>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</si>
  <si>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</si>
  <si>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</si>
  <si>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</si>
  <si>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</si>
  <si>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</si>
  <si>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</si>
  <si>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</si>
  <si>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</si>
  <si>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</si>
  <si>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</si>
  <si>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</si>
  <si>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</si>
  <si>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</si>
  <si>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</si>
  <si>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</si>
  <si>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</si>
  <si>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</si>
  <si>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</si>
  <si>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</si>
  <si>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</si>
  <si>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</si>
  <si>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</si>
  <si>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</si>
  <si>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</si>
  <si>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</si>
  <si>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</si>
  <si>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</si>
  <si>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</si>
  <si>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</si>
  <si>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</si>
  <si>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</si>
  <si>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</si>
  <si>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</si>
  <si>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</si>
  <si>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</si>
  <si>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</si>
  <si>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</si>
  <si>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</si>
  <si>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</si>
  <si>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</si>
  <si>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</si>
  <si>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</si>
  <si>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</si>
  <si>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</si>
  <si>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</si>
  <si>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</si>
  <si>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</si>
  <si>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</si>
  <si>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</si>
  <si>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</si>
  <si>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</si>
  <si>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</si>
  <si>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</si>
  <si>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</si>
  <si>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</si>
  <si>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</si>
  <si>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</si>
  <si>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</si>
  <si>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</si>
  <si>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</si>
  <si>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</si>
  <si>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</si>
  <si>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</si>
  <si>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</si>
  <si>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</si>
  <si>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</si>
  <si>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</si>
  <si>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</si>
  <si>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</si>
  <si>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</si>
  <si>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</si>
  <si>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</si>
  <si>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</si>
  <si>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</si>
  <si>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</si>
  <si>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</si>
  <si>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</si>
  <si>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</si>
  <si>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</si>
  <si>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</si>
  <si>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</si>
  <si>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</si>
  <si>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</si>
  <si>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</si>
  <si>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</si>
  <si>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</si>
  <si>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</si>
  <si>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</si>
  <si>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</si>
  <si>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</si>
  <si>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</si>
  <si>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</si>
  <si>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</si>
  <si>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</si>
  <si>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</si>
  <si>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</si>
  <si>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</si>
  <si>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</si>
  <si>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</si>
  <si>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</si>
  <si>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</si>
  <si>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</si>
  <si>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</si>
  <si>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</si>
  <si>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</si>
  <si>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</si>
  <si>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</si>
  <si>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</si>
  <si>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</si>
  <si>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</si>
  <si>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</si>
  <si>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</si>
  <si>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</si>
  <si>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</si>
  <si>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</si>
  <si>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</si>
  <si>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</si>
  <si>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</si>
  <si>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</si>
  <si>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</si>
  <si>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</si>
  <si>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</si>
  <si>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</si>
  <si>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</si>
  <si>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</si>
  <si>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</si>
  <si>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</si>
  <si>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</si>
  <si>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</si>
  <si>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</si>
  <si>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</si>
  <si>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</si>
  <si>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</si>
  <si>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</si>
  <si>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</si>
  <si>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</si>
  <si>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</si>
  <si>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</si>
  <si>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</si>
  <si>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</si>
  <si>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</si>
  <si>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</si>
  <si>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</si>
  <si>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</si>
  <si>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</si>
  <si>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</si>
  <si>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</si>
  <si>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</si>
  <si>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</si>
  <si>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</si>
  <si>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</si>
  <si>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</si>
  <si>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</si>
  <si>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</si>
  <si>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</si>
  <si>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</si>
  <si>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</si>
  <si>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</si>
  <si>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</si>
  <si>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</si>
  <si>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</si>
  <si>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</si>
  <si>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</si>
  <si>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</si>
  <si>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</si>
  <si>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</si>
  <si>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</si>
  <si>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</si>
  <si>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</si>
  <si>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</si>
  <si>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</si>
  <si>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</si>
  <si>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</si>
  <si>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</si>
  <si>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</si>
  <si>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2014 SCH 210</t>
  </si>
  <si>
    <t>2013 SCH 210</t>
  </si>
  <si>
    <t>2012 SCH 210</t>
  </si>
  <si>
    <t>2011 SCH 210</t>
  </si>
  <si>
    <t>2010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</si>
  <si>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</si>
  <si>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</si>
  <si>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</si>
  <si>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</si>
  <si>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</si>
  <si>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</si>
  <si>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</si>
  <si>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</si>
  <si>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</si>
  <si>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</si>
  <si>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</si>
  <si>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</si>
  <si>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</si>
  <si>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</si>
  <si>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</si>
  <si>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</si>
  <si>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</si>
  <si>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</si>
  <si>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</si>
  <si>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</si>
  <si>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</si>
  <si>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</si>
  <si>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</si>
  <si>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</si>
  <si>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</si>
  <si>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</si>
  <si>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</si>
  <si>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</si>
  <si>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</si>
  <si>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</si>
  <si>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</si>
  <si>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</si>
  <si>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</si>
  <si>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</si>
  <si>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</si>
  <si>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</si>
  <si>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</si>
  <si>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</si>
  <si>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</si>
  <si>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</si>
  <si>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</si>
  <si>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</si>
  <si>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</si>
  <si>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</si>
  <si>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</si>
  <si>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</si>
  <si>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</si>
  <si>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</si>
  <si>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</si>
  <si>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</si>
  <si>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</si>
  <si>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</si>
  <si>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</si>
  <si>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</si>
  <si>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</si>
  <si>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</si>
  <si>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</si>
  <si>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</si>
  <si>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</si>
  <si>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</si>
  <si>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</si>
  <si>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</si>
  <si>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</si>
  <si>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</si>
  <si>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</si>
  <si>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</si>
  <si>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</si>
  <si>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</si>
  <si>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</si>
  <si>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</si>
  <si>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</si>
  <si>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</si>
  <si>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</si>
  <si>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</si>
  <si>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</si>
  <si>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</si>
  <si>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</si>
  <si>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</si>
  <si>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</si>
  <si>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</si>
  <si>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</si>
  <si>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</si>
  <si>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</si>
  <si>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</si>
  <si>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</si>
  <si>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</si>
  <si>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</si>
  <si>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</si>
  <si>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</si>
  <si>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</si>
  <si>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</si>
  <si>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</si>
  <si>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</si>
  <si>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2014 SCH 417</t>
  </si>
  <si>
    <t>2013 SCH 417</t>
  </si>
  <si>
    <t>2012 SCH 417</t>
  </si>
  <si>
    <t>2011 SCH 417</t>
  </si>
  <si>
    <t>2010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</si>
  <si>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</si>
  <si>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</si>
  <si>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</si>
  <si>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</si>
  <si>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</si>
  <si>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</si>
  <si>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</si>
  <si>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</si>
  <si>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</si>
  <si>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</si>
  <si>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</si>
  <si>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</si>
  <si>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</si>
  <si>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</si>
  <si>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</si>
  <si>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</si>
  <si>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</si>
  <si>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</si>
  <si>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</si>
  <si>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</si>
  <si>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</si>
  <si>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</si>
  <si>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</si>
  <si>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</si>
  <si>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</si>
  <si>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</si>
  <si>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</si>
  <si>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</si>
  <si>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</si>
  <si>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</si>
  <si>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</si>
  <si>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</si>
  <si>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</si>
  <si>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</si>
  <si>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</si>
  <si>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</si>
  <si>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</si>
  <si>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</si>
  <si>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</si>
  <si>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</si>
  <si>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</si>
  <si>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</si>
  <si>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</si>
  <si>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</si>
  <si>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</si>
  <si>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</si>
  <si>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</si>
  <si>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</si>
  <si>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</si>
  <si>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</si>
  <si>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</si>
  <si>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</si>
  <si>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</si>
  <si>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</si>
  <si>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</si>
  <si>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</si>
  <si>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</si>
  <si>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</si>
  <si>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</si>
  <si>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</si>
  <si>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</si>
  <si>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</si>
  <si>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</si>
  <si>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</si>
  <si>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</si>
  <si>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</si>
  <si>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</si>
  <si>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</si>
  <si>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</si>
  <si>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</si>
  <si>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</si>
  <si>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</si>
  <si>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</si>
  <si>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</si>
  <si>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</si>
  <si>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</si>
  <si>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</si>
  <si>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</si>
  <si>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</si>
  <si>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</si>
  <si>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</si>
  <si>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</si>
  <si>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</si>
  <si>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</si>
  <si>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</si>
  <si>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</si>
  <si>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</si>
  <si>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</si>
  <si>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</si>
  <si>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</si>
  <si>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</si>
  <si>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</si>
  <si>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</si>
  <si>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</si>
  <si>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</si>
  <si>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</si>
  <si>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</si>
  <si>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</si>
  <si>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</si>
  <si>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</si>
  <si>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</si>
  <si>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</si>
  <si>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</si>
  <si>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</si>
  <si>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</si>
  <si>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</si>
  <si>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</si>
  <si>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</si>
  <si>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</si>
  <si>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</si>
  <si>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</si>
  <si>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</si>
  <si>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</si>
  <si>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</si>
  <si>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</si>
  <si>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</si>
  <si>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</si>
  <si>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</si>
  <si>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</si>
  <si>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</si>
  <si>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</si>
  <si>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</si>
  <si>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</si>
  <si>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</si>
  <si>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</si>
  <si>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</si>
  <si>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</si>
  <si>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</si>
  <si>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</si>
  <si>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</si>
  <si>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</si>
  <si>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</si>
  <si>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</si>
  <si>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</si>
  <si>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</si>
  <si>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</si>
  <si>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</si>
  <si>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</si>
  <si>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</si>
  <si>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</si>
  <si>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</si>
  <si>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</si>
  <si>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</si>
  <si>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</si>
  <si>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</si>
  <si>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</si>
  <si>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</si>
  <si>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</si>
  <si>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</si>
  <si>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</si>
  <si>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</si>
  <si>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</si>
  <si>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</si>
  <si>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</si>
  <si>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</si>
  <si>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</si>
  <si>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</si>
  <si>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</si>
  <si>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</si>
  <si>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</si>
  <si>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</si>
  <si>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</si>
  <si>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</si>
  <si>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</si>
  <si>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</si>
  <si>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</si>
  <si>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</si>
  <si>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</si>
  <si>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</si>
  <si>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</si>
  <si>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</si>
  <si>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</si>
  <si>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</si>
  <si>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</si>
  <si>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</si>
  <si>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2014 SCH 414</t>
  </si>
  <si>
    <t>2013 SCH 414</t>
  </si>
  <si>
    <t>2012 SCH 414</t>
  </si>
  <si>
    <t>2011 SCH 414</t>
  </si>
  <si>
    <t>2010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</si>
  <si>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</si>
  <si>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</si>
  <si>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</si>
  <si>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</si>
  <si>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</si>
  <si>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</si>
  <si>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</si>
  <si>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</si>
  <si>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</si>
  <si>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</si>
  <si>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</si>
  <si>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</si>
  <si>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</si>
  <si>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</si>
  <si>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</si>
  <si>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</si>
  <si>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</si>
  <si>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</si>
  <si>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</si>
  <si>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</si>
  <si>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</si>
  <si>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</si>
  <si>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</si>
  <si>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</si>
  <si>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</si>
  <si>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</si>
  <si>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</si>
  <si>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</si>
  <si>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</si>
  <si>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</si>
  <si>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</si>
  <si>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</si>
  <si>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</si>
  <si>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</si>
  <si>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</si>
  <si>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</si>
  <si>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</si>
  <si>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</si>
  <si>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</si>
  <si>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</si>
  <si>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</si>
  <si>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</si>
  <si>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</si>
  <si>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</si>
  <si>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</si>
  <si>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</si>
  <si>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</si>
  <si>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</si>
  <si>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</si>
  <si>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</si>
  <si>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</si>
  <si>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</si>
  <si>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</si>
  <si>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</si>
  <si>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</si>
  <si>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</si>
  <si>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</si>
  <si>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</si>
  <si>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</si>
  <si>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</si>
  <si>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</si>
  <si>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</si>
  <si>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</si>
  <si>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</si>
  <si>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</si>
  <si>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</si>
  <si>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</si>
  <si>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</si>
  <si>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</si>
  <si>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</si>
  <si>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</si>
  <si>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</si>
  <si>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</si>
  <si>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</si>
  <si>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</si>
  <si>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</si>
  <si>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</si>
  <si>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</si>
  <si>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</si>
  <si>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</si>
  <si>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</si>
  <si>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</si>
  <si>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</si>
  <si>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</si>
  <si>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</si>
  <si>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</si>
  <si>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</si>
  <si>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</si>
  <si>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</si>
  <si>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</si>
  <si>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</si>
  <si>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</si>
  <si>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</si>
  <si>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</si>
  <si>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</si>
  <si>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</si>
  <si>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</si>
  <si>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</si>
  <si>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</si>
  <si>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</si>
  <si>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</si>
  <si>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</si>
  <si>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</si>
  <si>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</si>
  <si>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</si>
  <si>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</si>
  <si>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</si>
  <si>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</si>
  <si>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</si>
  <si>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</si>
  <si>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</si>
  <si>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</si>
  <si>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</si>
  <si>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</si>
  <si>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</si>
  <si>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</si>
  <si>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</si>
  <si>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</si>
  <si>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</si>
  <si>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</si>
  <si>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</si>
  <si>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</si>
  <si>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</si>
  <si>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</si>
  <si>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</si>
  <si>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</si>
  <si>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</si>
  <si>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</si>
  <si>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</si>
  <si>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</si>
  <si>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</si>
  <si>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</si>
  <si>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</si>
  <si>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</si>
  <si>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</si>
  <si>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</si>
  <si>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</si>
  <si>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</si>
  <si>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</si>
  <si>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</si>
  <si>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</si>
  <si>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</si>
  <si>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</si>
  <si>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</si>
  <si>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</si>
  <si>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</si>
  <si>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</si>
  <si>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</si>
  <si>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</si>
  <si>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</si>
  <si>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</si>
  <si>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</si>
  <si>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</si>
  <si>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</si>
  <si>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</si>
  <si>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</si>
  <si>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</si>
  <si>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</si>
  <si>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</si>
  <si>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</si>
  <si>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</si>
  <si>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</si>
  <si>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</si>
  <si>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</si>
  <si>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</si>
  <si>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</si>
  <si>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</si>
  <si>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</si>
  <si>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</si>
  <si>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</si>
  <si>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</si>
  <si>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</si>
  <si>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</si>
  <si>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</si>
  <si>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</si>
  <si>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</si>
  <si>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</si>
  <si>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</si>
  <si>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</si>
  <si>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</si>
  <si>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</si>
  <si>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</si>
  <si>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</si>
  <si>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</si>
  <si>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</si>
  <si>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</si>
  <si>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</si>
  <si>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</si>
  <si>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</si>
  <si>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</si>
  <si>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</si>
  <si>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</si>
  <si>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</si>
  <si>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</si>
  <si>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</si>
  <si>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</si>
  <si>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</si>
  <si>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</si>
  <si>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</si>
  <si>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</si>
  <si>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</si>
  <si>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</si>
  <si>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</si>
  <si>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</si>
  <si>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</si>
  <si>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</si>
  <si>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</si>
  <si>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</si>
  <si>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</si>
  <si>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</si>
  <si>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</si>
  <si>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</si>
  <si>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</si>
  <si>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</si>
  <si>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</si>
  <si>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</si>
  <si>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</si>
  <si>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</si>
  <si>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</si>
  <si>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</si>
  <si>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</si>
  <si>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</si>
  <si>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</si>
  <si>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</si>
  <si>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</si>
  <si>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</si>
  <si>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</si>
  <si>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</si>
  <si>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</si>
  <si>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</si>
  <si>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</si>
  <si>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</si>
  <si>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</si>
  <si>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</si>
  <si>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</si>
  <si>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</si>
  <si>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</si>
  <si>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</si>
  <si>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</si>
  <si>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</si>
  <si>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</si>
  <si>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</si>
  <si>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</si>
  <si>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</si>
  <si>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</si>
  <si>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</si>
  <si>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</si>
  <si>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</si>
  <si>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</si>
  <si>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</si>
  <si>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</si>
  <si>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</si>
  <si>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</si>
  <si>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</si>
  <si>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</si>
  <si>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</si>
  <si>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</si>
  <si>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</si>
  <si>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</si>
  <si>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</si>
  <si>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</si>
  <si>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</si>
  <si>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</si>
  <si>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</si>
  <si>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</si>
  <si>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</si>
  <si>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2014 SCH 415</t>
  </si>
  <si>
    <t>2013 SCH 415</t>
  </si>
  <si>
    <t>2012 SCH 415</t>
  </si>
  <si>
    <t>2011 SCH 415</t>
  </si>
  <si>
    <t>2010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</si>
  <si>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</si>
  <si>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</si>
  <si>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</si>
  <si>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</si>
  <si>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</si>
  <si>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</si>
  <si>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</si>
  <si>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</si>
  <si>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</si>
  <si>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</si>
  <si>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</si>
  <si>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</si>
  <si>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</si>
  <si>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</si>
  <si>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</si>
  <si>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</si>
  <si>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</si>
  <si>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</si>
  <si>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</si>
  <si>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</si>
  <si>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</si>
  <si>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</si>
  <si>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</si>
  <si>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</si>
  <si>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</si>
  <si>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</si>
  <si>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</si>
  <si>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</si>
  <si>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</si>
  <si>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</si>
  <si>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</si>
  <si>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</si>
  <si>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</si>
  <si>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</si>
  <si>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</si>
  <si>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</si>
  <si>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</si>
  <si>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</si>
  <si>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</si>
  <si>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</si>
  <si>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</si>
  <si>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</si>
  <si>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</si>
  <si>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</si>
  <si>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</si>
  <si>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</si>
  <si>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</si>
  <si>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</si>
  <si>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</si>
  <si>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</si>
  <si>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</si>
  <si>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</si>
  <si>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</si>
  <si>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</si>
  <si>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</si>
  <si>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</si>
  <si>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</si>
  <si>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</si>
  <si>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</si>
  <si>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</si>
  <si>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</si>
  <si>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</si>
  <si>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</si>
  <si>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</si>
  <si>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</si>
  <si>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</si>
  <si>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</si>
  <si>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</si>
  <si>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</si>
  <si>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</si>
  <si>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</si>
  <si>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</si>
  <si>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</si>
  <si>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</si>
  <si>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</si>
  <si>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</si>
  <si>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</si>
  <si>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</si>
  <si>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</si>
  <si>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</si>
  <si>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</si>
  <si>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</si>
  <si>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</si>
  <si>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</si>
  <si>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</si>
  <si>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</si>
  <si>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</si>
  <si>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</si>
  <si>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</si>
  <si>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</si>
  <si>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</si>
  <si>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</si>
  <si>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</si>
  <si>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</si>
  <si>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</si>
  <si>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</si>
  <si>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</si>
  <si>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</si>
  <si>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</si>
  <si>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</si>
  <si>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</si>
  <si>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</si>
  <si>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</si>
  <si>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</si>
  <si>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</si>
  <si>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</si>
  <si>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</si>
  <si>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</si>
  <si>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</si>
  <si>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</si>
  <si>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</si>
  <si>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</si>
  <si>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</si>
  <si>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</si>
  <si>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</si>
  <si>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</si>
  <si>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</si>
  <si>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</si>
  <si>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</si>
  <si>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</si>
  <si>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</si>
  <si>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</si>
  <si>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</si>
  <si>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</si>
  <si>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</si>
  <si>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</si>
  <si>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</si>
  <si>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</si>
  <si>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</si>
  <si>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</si>
  <si>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</si>
  <si>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</si>
  <si>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</si>
  <si>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</si>
  <si>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</si>
  <si>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</si>
  <si>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</si>
  <si>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</si>
  <si>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</si>
  <si>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</si>
  <si>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</si>
  <si>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</si>
  <si>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</si>
  <si>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</si>
  <si>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</si>
  <si>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</si>
  <si>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</si>
  <si>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</si>
  <si>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</si>
  <si>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</si>
  <si>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</si>
  <si>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</si>
  <si>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</si>
  <si>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</si>
  <si>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</si>
  <si>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</si>
  <si>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</si>
  <si>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</si>
  <si>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</si>
  <si>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</si>
  <si>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</si>
  <si>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</si>
  <si>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</si>
  <si>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</si>
  <si>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</si>
  <si>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</si>
  <si>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</si>
  <si>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</si>
  <si>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</si>
  <si>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</si>
  <si>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</si>
  <si>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</si>
  <si>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</si>
  <si>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</si>
  <si>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</si>
  <si>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</si>
  <si>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</si>
  <si>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</si>
  <si>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</si>
  <si>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</si>
  <si>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</si>
  <si>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</si>
  <si>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</si>
  <si>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</si>
  <si>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</si>
  <si>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</si>
  <si>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</si>
  <si>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</si>
  <si>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</si>
  <si>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</si>
  <si>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</si>
  <si>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</si>
  <si>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</si>
  <si>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</si>
  <si>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</si>
  <si>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</si>
  <si>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</si>
  <si>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</si>
  <si>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</si>
  <si>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</si>
  <si>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</si>
  <si>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</si>
  <si>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</si>
  <si>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</si>
  <si>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</si>
  <si>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</si>
  <si>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</si>
  <si>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</si>
  <si>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</si>
  <si>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</si>
  <si>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</si>
  <si>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</si>
  <si>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</si>
  <si>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</si>
  <si>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</si>
  <si>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</si>
  <si>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</si>
  <si>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</si>
  <si>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</si>
  <si>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</si>
  <si>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</si>
  <si>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</si>
  <si>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</si>
  <si>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</si>
  <si>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</si>
  <si>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</si>
  <si>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</si>
  <si>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</si>
  <si>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</si>
  <si>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</si>
  <si>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</si>
  <si>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</si>
  <si>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</si>
  <si>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</si>
  <si>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</si>
  <si>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</si>
  <si>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</si>
  <si>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</si>
  <si>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</si>
  <si>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</si>
  <si>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</si>
  <si>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</si>
  <si>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</si>
  <si>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</si>
  <si>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</si>
  <si>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</si>
  <si>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</si>
  <si>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</si>
  <si>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</si>
  <si>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</si>
  <si>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</si>
  <si>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</si>
  <si>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</si>
  <si>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</si>
  <si>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</si>
  <si>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</si>
  <si>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</si>
  <si>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</si>
  <si>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</si>
  <si>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</si>
  <si>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</si>
  <si>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</si>
  <si>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</si>
  <si>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</si>
  <si>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</si>
  <si>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</si>
  <si>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</si>
  <si>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</si>
  <si>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</si>
  <si>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</si>
  <si>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</si>
  <si>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</si>
  <si>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</si>
  <si>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</si>
  <si>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</si>
  <si>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</si>
  <si>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</si>
  <si>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</si>
  <si>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</si>
  <si>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</si>
  <si>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</si>
  <si>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</si>
  <si>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</si>
  <si>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</si>
  <si>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</si>
  <si>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</si>
  <si>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</si>
  <si>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</si>
  <si>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</si>
  <si>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</si>
  <si>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</si>
  <si>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</si>
  <si>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</si>
  <si>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</si>
  <si>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</si>
  <si>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</si>
  <si>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</si>
  <si>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</si>
  <si>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</si>
  <si>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</si>
  <si>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</si>
  <si>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</si>
  <si>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</si>
  <si>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</si>
  <si>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</si>
  <si>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</si>
  <si>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</si>
  <si>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</si>
  <si>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</si>
  <si>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</si>
  <si>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</si>
  <si>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</si>
  <si>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</si>
  <si>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</si>
  <si>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</si>
  <si>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</si>
  <si>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</si>
  <si>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</si>
  <si>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</si>
  <si>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</si>
  <si>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</si>
  <si>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</si>
  <si>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</si>
  <si>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</si>
  <si>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</si>
  <si>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</si>
  <si>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</si>
  <si>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</si>
  <si>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</si>
  <si>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</si>
  <si>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</si>
  <si>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</si>
  <si>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</si>
  <si>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</si>
  <si>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</si>
  <si>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</si>
  <si>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</si>
  <si>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</si>
  <si>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</si>
  <si>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</si>
  <si>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</si>
  <si>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</si>
  <si>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</si>
  <si>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</si>
  <si>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</si>
  <si>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</si>
  <si>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</si>
  <si>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</si>
  <si>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</si>
  <si>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</si>
  <si>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</si>
  <si>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</si>
  <si>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</si>
  <si>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</si>
  <si>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</si>
  <si>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</si>
  <si>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</si>
  <si>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</si>
  <si>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</si>
  <si>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</si>
  <si>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</si>
  <si>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</si>
  <si>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</si>
  <si>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</si>
  <si>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</si>
  <si>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</si>
  <si>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</si>
  <si>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</si>
  <si>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</si>
  <si>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</si>
  <si>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</si>
  <si>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</si>
  <si>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</si>
  <si>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</si>
  <si>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</si>
  <si>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</si>
  <si>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</si>
  <si>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</si>
  <si>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</si>
  <si>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</si>
  <si>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</si>
  <si>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</si>
  <si>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</si>
  <si>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</si>
  <si>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</si>
  <si>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</si>
  <si>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</si>
  <si>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</si>
  <si>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</si>
  <si>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</si>
  <si>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</si>
  <si>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</si>
  <si>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</si>
  <si>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</si>
  <si>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2014 SCH 412</t>
  </si>
  <si>
    <t>2013 SCH 412</t>
  </si>
  <si>
    <t>2012 SCH 412</t>
  </si>
  <si>
    <t>2011 SCH 412</t>
  </si>
  <si>
    <t>2010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</si>
  <si>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</si>
  <si>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</si>
  <si>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</si>
  <si>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</si>
  <si>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</si>
  <si>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</si>
  <si>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</si>
  <si>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</si>
  <si>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</si>
  <si>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</si>
  <si>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</si>
  <si>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</si>
  <si>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</si>
  <si>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</si>
  <si>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</si>
  <si>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</si>
  <si>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</si>
  <si>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</si>
  <si>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</si>
  <si>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</si>
  <si>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</si>
  <si>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</si>
  <si>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</si>
  <si>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</si>
  <si>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</si>
  <si>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</si>
  <si>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</si>
  <si>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</si>
  <si>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</si>
  <si>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</si>
  <si>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</si>
  <si>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</si>
  <si>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</si>
  <si>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</si>
  <si>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</si>
  <si>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</si>
  <si>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</si>
  <si>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</si>
  <si>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</si>
  <si>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</si>
  <si>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</si>
  <si>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</si>
  <si>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</si>
  <si>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</si>
  <si>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</si>
  <si>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</si>
  <si>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</si>
  <si>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</si>
  <si>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</si>
  <si>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</si>
  <si>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</si>
  <si>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</si>
  <si>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</si>
  <si>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</si>
  <si>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</si>
  <si>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</si>
  <si>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</si>
  <si>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</si>
  <si>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</si>
  <si>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</si>
  <si>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</si>
  <si>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</si>
  <si>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</si>
  <si>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</si>
  <si>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</si>
  <si>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</si>
  <si>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</si>
  <si>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</si>
  <si>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</si>
  <si>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</si>
  <si>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</si>
  <si>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</si>
  <si>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</si>
  <si>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</si>
  <si>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</si>
  <si>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</si>
  <si>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</si>
  <si>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</si>
  <si>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</si>
  <si>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</si>
  <si>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</si>
  <si>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</si>
  <si>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</si>
  <si>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</si>
  <si>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</si>
  <si>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</si>
  <si>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</si>
  <si>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</si>
  <si>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</si>
  <si>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</si>
  <si>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</si>
  <si>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</si>
  <si>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</si>
  <si>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</si>
  <si>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</si>
  <si>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</si>
  <si>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</si>
  <si>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</si>
  <si>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</si>
  <si>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</si>
  <si>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</si>
  <si>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</si>
  <si>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</si>
  <si>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</si>
  <si>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</si>
  <si>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</si>
  <si>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</si>
  <si>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</si>
  <si>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</si>
  <si>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</si>
  <si>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</si>
  <si>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</si>
  <si>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</si>
  <si>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</si>
  <si>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</si>
  <si>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</si>
  <si>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</si>
  <si>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</si>
  <si>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</si>
  <si>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</si>
  <si>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</si>
  <si>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</si>
  <si>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2014 SCH 352B COL (B)</t>
  </si>
  <si>
    <t>=SUM(A4L101C2,A4L101C3)</t>
  </si>
  <si>
    <t>2014 SCH 335 COL (G)</t>
  </si>
  <si>
    <t>2014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</si>
  <si>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</si>
  <si>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</si>
  <si>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</si>
  <si>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</si>
  <si>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</si>
  <si>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</si>
  <si>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</si>
  <si>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</si>
  <si>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</si>
  <si>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</si>
  <si>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</si>
  <si>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</si>
  <si>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</si>
  <si>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</si>
  <si>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</si>
  <si>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</si>
  <si>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</si>
  <si>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</si>
  <si>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</si>
  <si>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</si>
  <si>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</si>
  <si>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</si>
  <si>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</si>
  <si>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</si>
  <si>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</si>
  <si>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</si>
  <si>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</si>
  <si>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</si>
  <si>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</si>
  <si>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</si>
  <si>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</si>
  <si>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</si>
  <si>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</si>
  <si>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</si>
  <si>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</si>
  <si>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</si>
  <si>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</si>
  <si>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</si>
  <si>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</si>
  <si>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</si>
  <si>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</si>
  <si>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</si>
  <si>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</si>
  <si>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</si>
  <si>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</si>
  <si>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</si>
  <si>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</si>
  <si>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</si>
  <si>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</si>
  <si>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</si>
  <si>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</si>
  <si>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</si>
  <si>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</si>
  <si>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</si>
  <si>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</si>
  <si>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</si>
  <si>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</si>
  <si>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</si>
  <si>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</si>
  <si>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</si>
  <si>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</si>
  <si>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</si>
  <si>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</si>
  <si>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</si>
  <si>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</si>
  <si>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</si>
  <si>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</si>
  <si>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</si>
  <si>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</si>
  <si>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</si>
  <si>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</si>
  <si>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</si>
  <si>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</si>
  <si>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</si>
  <si>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</si>
  <si>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</si>
  <si>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</si>
  <si>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2014 SCH 245, LINE 28</t>
  </si>
  <si>
    <t>=A4L201C1</t>
  </si>
  <si>
    <t>2014 SCH 200, LINE 49</t>
  </si>
  <si>
    <t>=A4L202C1</t>
  </si>
  <si>
    <t>2014 SCH 510, LINE 27</t>
  </si>
  <si>
    <t>=IF(EMBEDDED_COC="N",A4L205C1,A4L203C1)</t>
  </si>
  <si>
    <t>2014 SCH 510, LINE 28</t>
  </si>
  <si>
    <t>=IF(EMBEDDED_COC="N",A4L205C1,A4L204C1)</t>
  </si>
  <si>
    <t>2014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</si>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</sst>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900007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9</v>
      </c>
    </row>
    <row r="9" spans="1:2" x14ac:dyDescent="0.2">
      <c r="A9" s="1" t="s">
        <v>9</v>
      </c>
      <c r="B9" s="6">
        <v>2014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111915.769</v>
      </c>
      <c r="F8" s="16" t="s">
        <v>175</v>
      </c>
      <c r="G8" s="15">
        <v>102867.72500000001</v>
      </c>
      <c r="H8" s="16" t="s">
        <v>176</v>
      </c>
      <c r="I8" s="15">
        <v>102276.27499999999</v>
      </c>
      <c r="J8" s="16" t="s">
        <v>177</v>
      </c>
      <c r="K8" s="15">
        <v>108900.505</v>
      </c>
      <c r="L8" s="16" t="s">
        <v>178</v>
      </c>
      <c r="M8" s="15">
        <v>106364.15399999999</v>
      </c>
      <c r="N8" s="16" t="s">
        <v>179</v>
      </c>
      <c r="O8" s="17">
        <f>IF(RUN_YEARS &gt; 1,(A1L101C1 + A1L101C2) / 2, 0)</f>
        <v>107391.747</v>
      </c>
      <c r="P8" s="16" t="s">
        <v>180</v>
      </c>
      <c r="Q8" s="17">
        <f>IF(RUN_YEARS &gt; 2,(A1L101C1 + A1L101C2 + A1L101C3) / 3, 0)</f>
        <v>105686.58966666665</v>
      </c>
      <c r="R8" s="16" t="s">
        <v>181</v>
      </c>
      <c r="S8" s="17">
        <f>IF(RUN_YEARS &gt; 3,(A1L101C1 + A1L101C2 + A1L101C3 + A1L101C4) / 4, 0)</f>
        <v>106490.06849999999</v>
      </c>
      <c r="T8" s="16" t="s">
        <v>182</v>
      </c>
      <c r="U8" s="17">
        <f>IF(RUN_YEARS &gt; 4,(A1L101C1 + A1L101C2 + A1L101C3 + A1L101C4 + A1L101C5) / 5, 0)</f>
        <v>106464.88559999999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13963.025</v>
      </c>
      <c r="F9" s="16" t="s">
        <v>175</v>
      </c>
      <c r="G9" s="15">
        <v>14120.906000000001</v>
      </c>
      <c r="H9" s="16" t="s">
        <v>176</v>
      </c>
      <c r="I9" s="15">
        <v>14451.868</v>
      </c>
      <c r="J9" s="16" t="s">
        <v>177</v>
      </c>
      <c r="K9" s="15">
        <v>14932.531000000001</v>
      </c>
      <c r="L9" s="16" t="s">
        <v>178</v>
      </c>
      <c r="M9" s="15">
        <v>14697.071</v>
      </c>
      <c r="N9" s="16" t="s">
        <v>183</v>
      </c>
      <c r="O9" s="17">
        <f>IF(RUN_YEARS &gt; 1,(A1L102C1 + A1L102C2) / 2, 0)</f>
        <v>14041.9655</v>
      </c>
      <c r="P9" s="16" t="s">
        <v>184</v>
      </c>
      <c r="Q9" s="17">
        <f>IF(RUN_YEARS &gt; 2,(A1L102C1 + A1L102C2 + A1L102C3) / 3, 0)</f>
        <v>14178.599666666667</v>
      </c>
      <c r="R9" s="16" t="s">
        <v>185</v>
      </c>
      <c r="S9" s="17">
        <f>IF(RUN_YEARS &gt; 3,(A1L102C1 + A1L102C2 + A1L102C3 + A1L102C4) / 4, 0)</f>
        <v>14367.0825</v>
      </c>
      <c r="T9" s="16" t="s">
        <v>186</v>
      </c>
      <c r="U9" s="17">
        <f>IF(RUN_YEARS &gt; 4,(A1L102C1 + A1L102C2 + A1L102C3 + A1L102C4 + A1L102C5) / 5, 0)</f>
        <v>14433.0802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213881.027</v>
      </c>
      <c r="F10" s="16" t="s">
        <v>175</v>
      </c>
      <c r="G10" s="15">
        <v>211590.63</v>
      </c>
      <c r="H10" s="16" t="s">
        <v>176</v>
      </c>
      <c r="I10" s="15">
        <v>208212.636</v>
      </c>
      <c r="J10" s="16" t="s">
        <v>177</v>
      </c>
      <c r="K10" s="15">
        <v>196351.033</v>
      </c>
      <c r="L10" s="16" t="s">
        <v>178</v>
      </c>
      <c r="M10" s="15">
        <v>189100.402</v>
      </c>
      <c r="N10" s="16" t="s">
        <v>187</v>
      </c>
      <c r="O10" s="17">
        <f>IF(RUN_YEARS &gt; 1,(A1L103C1 + A1L103C2) / 2, 0)</f>
        <v>212735.8285</v>
      </c>
      <c r="P10" s="16" t="s">
        <v>188</v>
      </c>
      <c r="Q10" s="17">
        <f>IF(RUN_YEARS &gt; 2,(A1L103C1 + A1L103C2 + A1L103C3) / 3, 0)</f>
        <v>211228.0976666667</v>
      </c>
      <c r="R10" s="16" t="s">
        <v>189</v>
      </c>
      <c r="S10" s="17">
        <f>IF(RUN_YEARS &gt; 3,(A1L103C1 + A1L103C2 + A1L103C3 + A1L103C4) / 4, 0)</f>
        <v>207508.83150000003</v>
      </c>
      <c r="T10" s="16" t="s">
        <v>190</v>
      </c>
      <c r="U10" s="17">
        <f>IF(RUN_YEARS &gt; 4,(A1L103C1 + A1L103C2 + A1L103C3 + A1L103C4 + A1L103C5) / 5, 0)</f>
        <v>203827.14560000002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339759.821</v>
      </c>
      <c r="F11" s="16" t="s">
        <v>175</v>
      </c>
      <c r="G11" s="15">
        <v>328579.261</v>
      </c>
      <c r="H11" s="16" t="s">
        <v>176</v>
      </c>
      <c r="I11" s="15">
        <v>324940.77899999998</v>
      </c>
      <c r="J11" s="16" t="s">
        <v>177</v>
      </c>
      <c r="K11" s="15">
        <v>320184.06900000002</v>
      </c>
      <c r="L11" s="16" t="s">
        <v>178</v>
      </c>
      <c r="M11" s="15">
        <v>310161.62699999998</v>
      </c>
      <c r="N11" s="16" t="s">
        <v>191</v>
      </c>
      <c r="O11" s="17">
        <f>IF(RUN_YEARS &gt; 1,(A1L104C1 + A1L104C2) / 2, 0)</f>
        <v>334169.54099999997</v>
      </c>
      <c r="P11" s="16" t="s">
        <v>192</v>
      </c>
      <c r="Q11" s="17">
        <f>IF(RUN_YEARS &gt; 2,(A1L104C1 + A1L104C2 + A1L104C3) / 3, 0)</f>
        <v>331093.28699999995</v>
      </c>
      <c r="R11" s="16" t="s">
        <v>193</v>
      </c>
      <c r="S11" s="17">
        <f>IF(RUN_YEARS &gt; 3,(A1L104C1 + A1L104C2 + A1L104C3 + A1L104C4) / 4, 0)</f>
        <v>328365.98249999998</v>
      </c>
      <c r="T11" s="16" t="s">
        <v>194</v>
      </c>
      <c r="U11" s="17">
        <f>IF(RUN_YEARS &gt; 4,(A1L104C1 + A1L104C2 + A1L104C3 + A1L104C4 + A1L104C5) / 5, 0)</f>
        <v>324725.11139999999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346921.35700000002</v>
      </c>
      <c r="F12" s="16" t="s">
        <v>175</v>
      </c>
      <c r="G12" s="15">
        <v>319184.93</v>
      </c>
      <c r="H12" s="16" t="s">
        <v>176</v>
      </c>
      <c r="I12" s="15">
        <v>319789.413</v>
      </c>
      <c r="J12" s="16" t="s">
        <v>177</v>
      </c>
      <c r="K12" s="15">
        <v>342075.74800000002</v>
      </c>
      <c r="L12" s="16" t="s">
        <v>178</v>
      </c>
      <c r="M12" s="15">
        <v>335252.95899999997</v>
      </c>
      <c r="N12" s="16" t="s">
        <v>195</v>
      </c>
      <c r="O12" s="17">
        <f>IF(RUN_YEARS &gt; 1,(A1L105C1 + A1L105C2) / 2, 0)</f>
        <v>333053.14350000001</v>
      </c>
      <c r="P12" s="16" t="s">
        <v>196</v>
      </c>
      <c r="Q12" s="17">
        <f>IF(RUN_YEARS &gt; 2,(A1L105C1 + A1L105C2 + A1L105C3) / 3, 0)</f>
        <v>328631.89999999997</v>
      </c>
      <c r="R12" s="16" t="s">
        <v>197</v>
      </c>
      <c r="S12" s="17">
        <f>IF(RUN_YEARS &gt; 3,(A1L105C1 + A1L105C2 + A1L105C3 + A1L105C4) / 4, 0)</f>
        <v>331992.86199999996</v>
      </c>
      <c r="T12" s="16" t="s">
        <v>198</v>
      </c>
      <c r="U12" s="17">
        <f>IF(RUN_YEARS &gt; 4,(A1L105C1 + A1L105C2 + A1L105C3 + A1L105C4 + A1L105C5) / 5, 0)</f>
        <v>332644.88139999995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30426.815999999999</v>
      </c>
      <c r="F13" s="16" t="s">
        <v>175</v>
      </c>
      <c r="G13" s="15">
        <v>30547.407999999999</v>
      </c>
      <c r="H13" s="16" t="s">
        <v>176</v>
      </c>
      <c r="I13" s="15">
        <v>31096.678</v>
      </c>
      <c r="J13" s="16" t="s">
        <v>177</v>
      </c>
      <c r="K13" s="15">
        <v>32512.963</v>
      </c>
      <c r="L13" s="16" t="s">
        <v>178</v>
      </c>
      <c r="M13" s="15">
        <v>31843.344000000001</v>
      </c>
      <c r="N13" s="16" t="s">
        <v>199</v>
      </c>
      <c r="O13" s="17">
        <f>IF(RUN_YEARS &gt; 1,(A1L106C1 + A1L106C2) / 2, 0)</f>
        <v>30487.112000000001</v>
      </c>
      <c r="P13" s="16" t="s">
        <v>200</v>
      </c>
      <c r="Q13" s="17">
        <f>IF(RUN_YEARS &gt; 2,(A1L106C1 + A1L106C2 + A1L106C3) / 3, 0)</f>
        <v>30690.300666666666</v>
      </c>
      <c r="R13" s="16" t="s">
        <v>201</v>
      </c>
      <c r="S13" s="17">
        <f>IF(RUN_YEARS &gt; 3,(A1L106C1 + A1L106C2 + A1L106C3 + A1L106C4) / 4, 0)</f>
        <v>31145.966250000001</v>
      </c>
      <c r="T13" s="16" t="s">
        <v>202</v>
      </c>
      <c r="U13" s="17">
        <f>IF(RUN_YEARS &gt; 4,(A1L106C1 + A1L106C2 + A1L106C3 + A1L106C4 + A1L106C5) / 5, 0)</f>
        <v>31285.441800000001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629713.95700000005</v>
      </c>
      <c r="F14" s="16" t="s">
        <v>175</v>
      </c>
      <c r="G14" s="15">
        <v>640628.07499999995</v>
      </c>
      <c r="H14" s="16" t="s">
        <v>176</v>
      </c>
      <c r="I14" s="15">
        <v>629742.48600000003</v>
      </c>
      <c r="J14" s="16" t="s">
        <v>177</v>
      </c>
      <c r="K14" s="15">
        <v>597317.65</v>
      </c>
      <c r="L14" s="16" t="s">
        <v>178</v>
      </c>
      <c r="M14" s="15">
        <v>577525.94099999999</v>
      </c>
      <c r="N14" s="16" t="s">
        <v>203</v>
      </c>
      <c r="O14" s="17">
        <f>IF(RUN_YEARS &gt; 1,(A1L107C1 + A1L107C2) / 2, 0)</f>
        <v>635171.01600000006</v>
      </c>
      <c r="P14" s="16" t="s">
        <v>204</v>
      </c>
      <c r="Q14" s="17">
        <f>IF(RUN_YEARS &gt; 2,(A1L107C1 + A1L107C2 + A1L107C3) / 3, 0)</f>
        <v>633361.50600000005</v>
      </c>
      <c r="R14" s="16" t="s">
        <v>205</v>
      </c>
      <c r="S14" s="17">
        <f>IF(RUN_YEARS &gt; 3,(A1L107C1 + A1L107C2 + A1L107C3 + A1L107C4) / 4, 0)</f>
        <v>624350.54200000002</v>
      </c>
      <c r="T14" s="16" t="s">
        <v>206</v>
      </c>
      <c r="U14" s="17">
        <f>IF(RUN_YEARS &gt; 4,(A1L107C1 + A1L107C2 + A1L107C3 + A1L107C4 + A1L107C5) / 5, 0)</f>
        <v>614985.62180000008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1007062.13</v>
      </c>
      <c r="F15" s="16" t="s">
        <v>175</v>
      </c>
      <c r="G15" s="15">
        <v>990360.41299999994</v>
      </c>
      <c r="H15" s="16" t="s">
        <v>176</v>
      </c>
      <c r="I15" s="15">
        <v>980628.57700000005</v>
      </c>
      <c r="J15" s="16" t="s">
        <v>177</v>
      </c>
      <c r="K15" s="15">
        <v>971906.36100000003</v>
      </c>
      <c r="L15" s="16" t="s">
        <v>178</v>
      </c>
      <c r="M15" s="15">
        <v>944622.24399999995</v>
      </c>
      <c r="N15" s="16" t="s">
        <v>207</v>
      </c>
      <c r="O15" s="17">
        <f>IF(RUN_YEARS &gt; 1,(A1L108C1 + A1L108C2) / 2, 0)</f>
        <v>998711.27150000003</v>
      </c>
      <c r="P15" s="16" t="s">
        <v>208</v>
      </c>
      <c r="Q15" s="17">
        <f>IF(RUN_YEARS &gt; 2,(A1L108C1 + A1L108C2 + A1L108C3) / 3, 0)</f>
        <v>992683.70666666667</v>
      </c>
      <c r="R15" s="16" t="s">
        <v>209</v>
      </c>
      <c r="S15" s="17">
        <f>IF(RUN_YEARS &gt; 3,(A1L108C1 + A1L108C2 + A1L108C3 + A1L108C4) / 4, 0)</f>
        <v>987489.37025000004</v>
      </c>
      <c r="T15" s="16" t="s">
        <v>210</v>
      </c>
      <c r="U15" s="17">
        <f>IF(RUN_YEARS &gt; 4,(A1L108C1 + A1L108C2 + A1L108C3 + A1L108C4 + A1L108C5) / 5, 0)</f>
        <v>978915.94499999995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22104.393</v>
      </c>
      <c r="F16" s="16" t="s">
        <v>175</v>
      </c>
      <c r="G16" s="15">
        <v>21525.404999999999</v>
      </c>
      <c r="H16" s="16" t="s">
        <v>176</v>
      </c>
      <c r="I16" s="15">
        <v>20683.439999999999</v>
      </c>
      <c r="J16" s="16" t="s">
        <v>177</v>
      </c>
      <c r="K16" s="15">
        <v>20531.63</v>
      </c>
      <c r="L16" s="16" t="s">
        <v>178</v>
      </c>
      <c r="M16" s="15">
        <v>18643.445</v>
      </c>
      <c r="N16" s="16" t="s">
        <v>211</v>
      </c>
      <c r="O16" s="17">
        <f>IF(RUN_YEARS &gt; 1,(A1L109C1 + A1L109C2) / 2, 0)</f>
        <v>21814.898999999998</v>
      </c>
      <c r="P16" s="16" t="s">
        <v>212</v>
      </c>
      <c r="Q16" s="17">
        <f>IF(RUN_YEARS &gt; 2,(A1L109C1 + A1L109C2 + A1L109C3) / 3, 0)</f>
        <v>21437.745999999999</v>
      </c>
      <c r="R16" s="16" t="s">
        <v>213</v>
      </c>
      <c r="S16" s="17">
        <f>IF(RUN_YEARS &gt; 3,(A1L109C1 + A1L109C2 + A1L109C3 + A1L109C4) / 4, 0)</f>
        <v>21211.217000000001</v>
      </c>
      <c r="T16" s="16" t="s">
        <v>214</v>
      </c>
      <c r="U16" s="17">
        <f>IF(RUN_YEARS &gt; 4,(A1L109C1 + A1L109C2 + A1L109C3 + A1L109C4 + A1L109C5) / 5, 0)</f>
        <v>20697.6626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43096.644999999997</v>
      </c>
      <c r="F17" s="16" t="s">
        <v>175</v>
      </c>
      <c r="G17" s="15">
        <v>40466.088000000003</v>
      </c>
      <c r="H17" s="16" t="s">
        <v>176</v>
      </c>
      <c r="I17" s="15">
        <v>38816.095000000001</v>
      </c>
      <c r="J17" s="16" t="s">
        <v>177</v>
      </c>
      <c r="K17" s="15">
        <v>38212.218999999997</v>
      </c>
      <c r="L17" s="16" t="s">
        <v>178</v>
      </c>
      <c r="M17" s="15">
        <v>36648.853000000003</v>
      </c>
      <c r="N17" s="16" t="s">
        <v>215</v>
      </c>
      <c r="O17" s="17">
        <f>IF(RUN_YEARS &gt; 1,(A1L110C1 + A1L110C2) / 2, 0)</f>
        <v>41781.366500000004</v>
      </c>
      <c r="P17" s="16" t="s">
        <v>216</v>
      </c>
      <c r="Q17" s="17">
        <f>IF(RUN_YEARS &gt; 2,(A1L110C1 + A1L110C2 + A1L110C3) / 3, 0)</f>
        <v>40792.94266666667</v>
      </c>
      <c r="R17" s="16" t="s">
        <v>217</v>
      </c>
      <c r="S17" s="17">
        <f>IF(RUN_YEARS &gt; 3,(A1L110C1 + A1L110C2 + A1L110C3 + A1L110C4) / 4, 0)</f>
        <v>40147.761750000005</v>
      </c>
      <c r="T17" s="16" t="s">
        <v>218</v>
      </c>
      <c r="U17" s="17">
        <f>IF(RUN_YEARS &gt; 4,(A1L110C1 + A1L110C2 + A1L110C3 + A1L110C4 + A1L110C5) / 5, 0)</f>
        <v>39447.980000000003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65201.038</v>
      </c>
      <c r="F18" s="16" t="s">
        <v>220</v>
      </c>
      <c r="G18" s="17">
        <f>(A1L109C2 + A1L110C2)</f>
        <v>61991.493000000002</v>
      </c>
      <c r="H18" s="16" t="s">
        <v>221</v>
      </c>
      <c r="I18" s="17">
        <f>(A1L109C3 + A1L110C3)</f>
        <v>59499.535000000003</v>
      </c>
      <c r="J18" s="16" t="s">
        <v>222</v>
      </c>
      <c r="K18" s="17">
        <f>(A1L109C4 + A1L110C4)</f>
        <v>58743.849000000002</v>
      </c>
      <c r="L18" s="16" t="s">
        <v>223</v>
      </c>
      <c r="M18" s="17">
        <f>(A1L109C5 + A1L110C5)</f>
        <v>55292.298000000003</v>
      </c>
      <c r="N18" s="16" t="s">
        <v>224</v>
      </c>
      <c r="O18" s="17">
        <f>IF(RUN_YEARS &gt; 1,(A1L111C1 + A1L111C2) / 2, 0)</f>
        <v>63596.265500000001</v>
      </c>
      <c r="P18" s="16" t="s">
        <v>225</v>
      </c>
      <c r="Q18" s="17">
        <f>IF(RUN_YEARS &gt; 2,(A1L111C1 + A1L111C2 + A1L111C3) / 3, 0)</f>
        <v>62230.688666666661</v>
      </c>
      <c r="R18" s="16" t="s">
        <v>226</v>
      </c>
      <c r="S18" s="17">
        <f>IF(RUN_YEARS &gt; 3,(A1L111C1 + A1L111C2 + A1L111C3 + A1L111C4) / 4, 0)</f>
        <v>61358.978749999995</v>
      </c>
      <c r="T18" s="16" t="s">
        <v>227</v>
      </c>
      <c r="U18" s="17">
        <f>IF(RUN_YEARS &gt; 4,(A1L111C1 + A1L111C2 + A1L111C3 + A1L111C4 + A1L111C5) / 5, 0)</f>
        <v>60145.642599999999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1072263.1680000001</v>
      </c>
      <c r="F19" s="16" t="s">
        <v>175</v>
      </c>
      <c r="G19" s="15">
        <v>1052351.906</v>
      </c>
      <c r="H19" s="16" t="s">
        <v>176</v>
      </c>
      <c r="I19" s="15">
        <v>1040128.112</v>
      </c>
      <c r="J19" s="16" t="s">
        <v>177</v>
      </c>
      <c r="K19" s="15">
        <v>1030650.21</v>
      </c>
      <c r="L19" s="16" t="s">
        <v>178</v>
      </c>
      <c r="M19" s="15">
        <v>999914.54200000002</v>
      </c>
      <c r="N19" s="16" t="s">
        <v>228</v>
      </c>
      <c r="O19" s="17">
        <f>IF(RUN_YEARS &gt; 1,(A1L112C1 + A1L112C2) / 2, 0)</f>
        <v>1062307.537</v>
      </c>
      <c r="P19" s="16" t="s">
        <v>229</v>
      </c>
      <c r="Q19" s="17">
        <f>IF(RUN_YEARS &gt; 2,(A1L112C1 + A1L112C2 + A1L112C3) / 3, 0)</f>
        <v>1054914.3953333332</v>
      </c>
      <c r="R19" s="16" t="s">
        <v>230</v>
      </c>
      <c r="S19" s="17">
        <f>IF(RUN_YEARS &gt; 3,(A1L112C1 + A1L112C2 + A1L112C3 + A1L112C4) / 4, 0)</f>
        <v>1048848.3489999999</v>
      </c>
      <c r="T19" s="16" t="s">
        <v>231</v>
      </c>
      <c r="U19" s="17">
        <f>IF(RUN_YEARS &gt; 4,(A1L112C1 + A1L112C2 + A1L112C3 + A1L112C4 + A1L112C5) / 5, 0)</f>
        <v>1039061.5876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106</v>
      </c>
      <c r="F20" s="16" t="s">
        <v>175</v>
      </c>
      <c r="G20" s="15">
        <v>131</v>
      </c>
      <c r="H20" s="16" t="s">
        <v>176</v>
      </c>
      <c r="I20" s="15">
        <v>141</v>
      </c>
      <c r="J20" s="16" t="s">
        <v>177</v>
      </c>
      <c r="K20" s="15">
        <v>197</v>
      </c>
      <c r="L20" s="16" t="s">
        <v>178</v>
      </c>
      <c r="M20" s="15">
        <v>245</v>
      </c>
      <c r="N20" s="16" t="s">
        <v>232</v>
      </c>
      <c r="O20" s="17">
        <f>IF(RUN_YEARS &gt; 1,(A1L113C1 + A1L113C2) / 2, 0)</f>
        <v>118.5</v>
      </c>
      <c r="P20" s="16" t="s">
        <v>233</v>
      </c>
      <c r="Q20" s="17">
        <f>IF(RUN_YEARS &gt; 2,(A1L113C1 + A1L113C2 + A1L113C3) / 3, 0)</f>
        <v>126</v>
      </c>
      <c r="R20" s="16" t="s">
        <v>234</v>
      </c>
      <c r="S20" s="17">
        <f>IF(RUN_YEARS &gt; 3,(A1L113C1 + A1L113C2 + A1L113C3 + A1L113C4) / 4, 0)</f>
        <v>143.75</v>
      </c>
      <c r="T20" s="16" t="s">
        <v>235</v>
      </c>
      <c r="U20" s="17">
        <f>IF(RUN_YEARS &gt; 4,(A1L113C1 + A1L113C2 + A1L113C3 + A1L113C4 + A1L113C5) / 5, 0)</f>
        <v>164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25756047</v>
      </c>
      <c r="F21" s="16" t="s">
        <v>175</v>
      </c>
      <c r="G21" s="15">
        <v>24385528</v>
      </c>
      <c r="H21" s="16" t="s">
        <v>176</v>
      </c>
      <c r="I21" s="15">
        <v>25964236</v>
      </c>
      <c r="J21" s="16" t="s">
        <v>177</v>
      </c>
      <c r="K21" s="15">
        <v>26025699</v>
      </c>
      <c r="L21" s="16" t="s">
        <v>178</v>
      </c>
      <c r="M21" s="15">
        <v>25281037</v>
      </c>
      <c r="N21" s="16" t="s">
        <v>236</v>
      </c>
      <c r="O21" s="17">
        <f>IF(RUN_YEARS &gt; 1,(A1L114C1 + A1L114C2) / 2, 0)</f>
        <v>25070787.5</v>
      </c>
      <c r="P21" s="16" t="s">
        <v>237</v>
      </c>
      <c r="Q21" s="17">
        <f>IF(RUN_YEARS &gt; 2,(A1L114C1 + A1L114C2 + A1L114C3) / 3, 0)</f>
        <v>25368603.666666668</v>
      </c>
      <c r="R21" s="16" t="s">
        <v>238</v>
      </c>
      <c r="S21" s="17">
        <f>IF(RUN_YEARS &gt; 3,(A1L114C1 + A1L114C2 + A1L114C3 + A1L114C4) / 4, 0)</f>
        <v>25532877.5</v>
      </c>
      <c r="T21" s="16" t="s">
        <v>239</v>
      </c>
      <c r="U21" s="17">
        <f>IF(RUN_YEARS &gt; 4,(A1L114C1 + A1L114C2 + A1L114C3 + A1L114C4 + A1L114C5) / 5, 0)</f>
        <v>25482509.399999999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12503681</v>
      </c>
      <c r="F22" s="16" t="s">
        <v>175</v>
      </c>
      <c r="G22" s="15">
        <v>11493525</v>
      </c>
      <c r="H22" s="16" t="s">
        <v>176</v>
      </c>
      <c r="I22" s="15">
        <v>11465051</v>
      </c>
      <c r="J22" s="16" t="s">
        <v>177</v>
      </c>
      <c r="K22" s="15">
        <v>12024100</v>
      </c>
      <c r="L22" s="16" t="s">
        <v>178</v>
      </c>
      <c r="M22" s="15">
        <v>11842004</v>
      </c>
      <c r="N22" s="16" t="s">
        <v>240</v>
      </c>
      <c r="O22" s="17">
        <f>IF(RUN_YEARS &gt; 1,(A1L115C1 + A1L115C2) / 2, 0)</f>
        <v>11998603</v>
      </c>
      <c r="P22" s="16" t="s">
        <v>241</v>
      </c>
      <c r="Q22" s="17">
        <f>IF(RUN_YEARS &gt; 2,(A1L115C1 + A1L115C2 + A1L115C3) / 3, 0)</f>
        <v>11820752.333333334</v>
      </c>
      <c r="R22" s="16" t="s">
        <v>242</v>
      </c>
      <c r="S22" s="17">
        <f>IF(RUN_YEARS &gt; 3,(A1L115C1 + A1L115C2 + A1L115C3 + A1L115C4) / 4, 0)</f>
        <v>11871589.25</v>
      </c>
      <c r="T22" s="16" t="s">
        <v>243</v>
      </c>
      <c r="U22" s="17">
        <f>IF(RUN_YEARS &gt; 4,(A1L115C1 + A1L115C2 + A1L115C3 + A1L115C4 + A1L115C5) / 5, 0)</f>
        <v>11865672.199999999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388833</v>
      </c>
      <c r="F23" s="16" t="s">
        <v>175</v>
      </c>
      <c r="G23" s="15">
        <v>403963</v>
      </c>
      <c r="H23" s="16" t="s">
        <v>176</v>
      </c>
      <c r="I23" s="15">
        <v>404851</v>
      </c>
      <c r="J23" s="16" t="s">
        <v>177</v>
      </c>
      <c r="K23" s="15">
        <v>415565</v>
      </c>
      <c r="L23" s="16" t="s">
        <v>178</v>
      </c>
      <c r="M23" s="15">
        <v>418178</v>
      </c>
      <c r="N23" s="16" t="s">
        <v>244</v>
      </c>
      <c r="O23" s="17">
        <f>IF(RUN_YEARS &gt; 1,(A1L116C1 + A1L116C2) / 2, 0)</f>
        <v>396398</v>
      </c>
      <c r="P23" s="16" t="s">
        <v>245</v>
      </c>
      <c r="Q23" s="17">
        <f>IF(RUN_YEARS &gt; 2,(A1L116C1 + A1L116C2 + A1L116C3) / 3, 0)</f>
        <v>399215.66666666669</v>
      </c>
      <c r="R23" s="16" t="s">
        <v>246</v>
      </c>
      <c r="S23" s="17">
        <f>IF(RUN_YEARS &gt; 3,(A1L116C1 + A1L116C2 + A1L116C3 + A1L116C4) / 4, 0)</f>
        <v>403303</v>
      </c>
      <c r="T23" s="16" t="s">
        <v>247</v>
      </c>
      <c r="U23" s="17">
        <f>IF(RUN_YEARS &gt; 4,(A1L116C1 + A1L116C2 + A1L116C3 + A1L116C4 + A1L116C5) / 5, 0)</f>
        <v>406278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12863533</v>
      </c>
      <c r="F24" s="16" t="s">
        <v>175</v>
      </c>
      <c r="G24" s="15">
        <v>12488040</v>
      </c>
      <c r="H24" s="16" t="s">
        <v>176</v>
      </c>
      <c r="I24" s="15">
        <v>14094334</v>
      </c>
      <c r="J24" s="16" t="s">
        <v>177</v>
      </c>
      <c r="K24" s="15">
        <v>13586034</v>
      </c>
      <c r="L24" s="16" t="s">
        <v>178</v>
      </c>
      <c r="M24" s="15">
        <v>13020855</v>
      </c>
      <c r="N24" s="16" t="s">
        <v>248</v>
      </c>
      <c r="O24" s="17">
        <f>IF(RUN_YEARS &gt; 1,(A1L117C1 + A1L117C2) / 2, 0)</f>
        <v>12675786.5</v>
      </c>
      <c r="P24" s="16" t="s">
        <v>249</v>
      </c>
      <c r="Q24" s="17">
        <f>IF(RUN_YEARS &gt; 2,(A1L117C1 + A1L117C2 + A1L117C3) / 3, 0)</f>
        <v>13148635.666666666</v>
      </c>
      <c r="R24" s="16" t="s">
        <v>250</v>
      </c>
      <c r="S24" s="17">
        <f>IF(RUN_YEARS &gt; 3,(A1L117C1 + A1L117C2 + A1L117C3 + A1L117C4) / 4, 0)</f>
        <v>13257985.25</v>
      </c>
      <c r="T24" s="16" t="s">
        <v>251</v>
      </c>
      <c r="U24" s="17">
        <f>IF(RUN_YEARS &gt; 4,(A1L117C1 + A1L117C2 + A1L117C3 + A1L117C4 + A1L117C5) / 5, 0)</f>
        <v>13210559.199999999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205928426</v>
      </c>
      <c r="F25" s="16" t="s">
        <v>175</v>
      </c>
      <c r="G25" s="15">
        <v>202799943</v>
      </c>
      <c r="H25" s="16" t="s">
        <v>176</v>
      </c>
      <c r="I25" s="15">
        <v>200581358</v>
      </c>
      <c r="J25" s="16" t="s">
        <v>177</v>
      </c>
      <c r="K25" s="15">
        <v>198202757</v>
      </c>
      <c r="L25" s="16" t="s">
        <v>178</v>
      </c>
      <c r="M25" s="15">
        <v>192830947</v>
      </c>
      <c r="N25" s="16" t="s">
        <v>252</v>
      </c>
      <c r="O25" s="17">
        <f>IF(RUN_YEARS &gt; 1,(A1L118C1 + A1L118C2) / 2, 0)</f>
        <v>204364184.5</v>
      </c>
      <c r="P25" s="16" t="s">
        <v>253</v>
      </c>
      <c r="Q25" s="17">
        <f>IF(RUN_YEARS &gt; 2,(A1L118C1 + A1L118C2 + A1L118C3) / 3, 0)</f>
        <v>203103242.33333334</v>
      </c>
      <c r="R25" s="16" t="s">
        <v>254</v>
      </c>
      <c r="S25" s="17">
        <f>IF(RUN_YEARS &gt; 3,(A1L118C1 + A1L118C2 + A1L118C3 + A1L118C4) / 4, 0)</f>
        <v>201878121</v>
      </c>
      <c r="T25" s="16" t="s">
        <v>255</v>
      </c>
      <c r="U25" s="17">
        <f>IF(RUN_YEARS &gt; 4,(A1L118C1 + A1L118C2 + A1L118C3 + A1L118C4 + A1L118C5) / 5, 0)</f>
        <v>200068686.19999999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1069260234</v>
      </c>
      <c r="F26" s="16" t="s">
        <v>175</v>
      </c>
      <c r="G26" s="15">
        <v>980943168</v>
      </c>
      <c r="H26" s="16" t="s">
        <v>176</v>
      </c>
      <c r="I26" s="15">
        <v>979008009</v>
      </c>
      <c r="J26" s="16" t="s">
        <v>177</v>
      </c>
      <c r="K26" s="15">
        <v>1021408886</v>
      </c>
      <c r="L26" s="16" t="s">
        <v>178</v>
      </c>
      <c r="M26" s="15">
        <v>1008062478</v>
      </c>
      <c r="N26" s="16" t="s">
        <v>256</v>
      </c>
      <c r="O26" s="17">
        <f>IF(RUN_YEARS &gt; 1,(A1L119C1 + A1L119C2) / 2, 0)</f>
        <v>1025101701</v>
      </c>
      <c r="P26" s="16" t="s">
        <v>257</v>
      </c>
      <c r="Q26" s="17">
        <f>IF(RUN_YEARS &gt; 2,(A1L119C1 + A1L119C2 + A1L119C3) / 3, 0)</f>
        <v>1009737137</v>
      </c>
      <c r="R26" s="16" t="s">
        <v>258</v>
      </c>
      <c r="S26" s="17">
        <f>IF(RUN_YEARS &gt; 3,(A1L119C1 + A1L119C2 + A1L119C3 + A1L119C4) / 4, 0)</f>
        <v>1012655074.25</v>
      </c>
      <c r="T26" s="16" t="s">
        <v>259</v>
      </c>
      <c r="U26" s="17">
        <f>IF(RUN_YEARS &gt; 4,(A1L119C1 + A1L119C2 + A1L119C3 + A1L119C4 + A1L119C5) / 5, 0)</f>
        <v>1011736555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31486974</v>
      </c>
      <c r="F27" s="16" t="s">
        <v>175</v>
      </c>
      <c r="G27" s="15">
        <v>29951647</v>
      </c>
      <c r="H27" s="16" t="s">
        <v>176</v>
      </c>
      <c r="I27" s="15">
        <v>29402698</v>
      </c>
      <c r="J27" s="16" t="s">
        <v>177</v>
      </c>
      <c r="K27" s="15">
        <v>33041803</v>
      </c>
      <c r="L27" s="16" t="s">
        <v>178</v>
      </c>
      <c r="M27" s="15">
        <v>32087409</v>
      </c>
      <c r="N27" s="16" t="s">
        <v>260</v>
      </c>
      <c r="O27" s="17">
        <f>IF(RUN_YEARS &gt; 1,(A1L120C1 + A1L120C2) / 2, 0)</f>
        <v>30719310.5</v>
      </c>
      <c r="P27" s="16" t="s">
        <v>261</v>
      </c>
      <c r="Q27" s="17">
        <f>IF(RUN_YEARS &gt; 2,(A1L120C1 + A1L120C2 + A1L120C3) / 3, 0)</f>
        <v>30280439.666666668</v>
      </c>
      <c r="R27" s="16" t="s">
        <v>262</v>
      </c>
      <c r="S27" s="17">
        <f>IF(RUN_YEARS &gt; 3,(A1L120C1 + A1L120C2 + A1L120C3 + A1L120C4) / 4, 0)</f>
        <v>30970780.5</v>
      </c>
      <c r="T27" s="16" t="s">
        <v>263</v>
      </c>
      <c r="U27" s="17">
        <f>IF(RUN_YEARS &gt; 4,(A1L120C1 + A1L120C2 + A1L120C3 + A1L120C4 + A1L120C5) / 5, 0)</f>
        <v>31194106.199999999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1250533751</v>
      </c>
      <c r="F28" s="16" t="s">
        <v>175</v>
      </c>
      <c r="G28" s="15">
        <v>1217159815</v>
      </c>
      <c r="H28" s="16" t="s">
        <v>176</v>
      </c>
      <c r="I28" s="15">
        <v>1183493026</v>
      </c>
      <c r="J28" s="16" t="s">
        <v>177</v>
      </c>
      <c r="K28" s="15">
        <v>1125851337</v>
      </c>
      <c r="L28" s="16" t="s">
        <v>178</v>
      </c>
      <c r="M28" s="15">
        <v>1077715991</v>
      </c>
      <c r="N28" s="16" t="s">
        <v>264</v>
      </c>
      <c r="O28" s="17">
        <f>IF(RUN_YEARS &gt; 1,(A1L121C1 + A1L121C2) / 2, 0)</f>
        <v>1233846783</v>
      </c>
      <c r="P28" s="16" t="s">
        <v>265</v>
      </c>
      <c r="Q28" s="17">
        <f>IF(RUN_YEARS &gt; 2,(A1L121C1 + A1L121C2 + A1L121C3) / 3, 0)</f>
        <v>1217062197.3333333</v>
      </c>
      <c r="R28" s="16" t="s">
        <v>266</v>
      </c>
      <c r="S28" s="17">
        <f>IF(RUN_YEARS &gt; 3,(A1L121C1 + A1L121C2 + A1L121C3 + A1L121C4) / 4, 0)</f>
        <v>1194259482.25</v>
      </c>
      <c r="T28" s="16" t="s">
        <v>267</v>
      </c>
      <c r="U28" s="17">
        <f>IF(RUN_YEARS &gt; 4,(A1L121C1 + A1L121C2 + A1L121C3 + A1L121C4 + A1L121C5) / 5, 0)</f>
        <v>1170950784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2351280959</v>
      </c>
      <c r="F29" s="16" t="s">
        <v>269</v>
      </c>
      <c r="G29" s="17">
        <f>SUM(A1L119C2:A1L121C2)</f>
        <v>2228054630</v>
      </c>
      <c r="H29" s="16" t="s">
        <v>270</v>
      </c>
      <c r="I29" s="17">
        <f>SUM(A1L119C3:A1L121C3)</f>
        <v>2191903733</v>
      </c>
      <c r="J29" s="16" t="s">
        <v>271</v>
      </c>
      <c r="K29" s="17">
        <f>SUM(A1L119C4:A1L121C4)</f>
        <v>2180302026</v>
      </c>
      <c r="L29" s="16" t="s">
        <v>272</v>
      </c>
      <c r="M29" s="17">
        <f>SUM(A1L119C5:A1L121C5)</f>
        <v>2117865878</v>
      </c>
      <c r="N29" s="16" t="s">
        <v>273</v>
      </c>
      <c r="O29" s="17">
        <f>IF(RUN_YEARS &gt; 1,(A1L122C1 + A1L122C2) / 2, 0)</f>
        <v>2289667794.5</v>
      </c>
      <c r="P29" s="16" t="s">
        <v>274</v>
      </c>
      <c r="Q29" s="17">
        <f>IF(RUN_YEARS &gt; 2,(A1L122C1 + A1L122C2 + A1L122C3) / 3, 0)</f>
        <v>2257079774</v>
      </c>
      <c r="R29" s="16" t="s">
        <v>275</v>
      </c>
      <c r="S29" s="17">
        <f>IF(RUN_YEARS &gt; 3,(A1L122C1 + A1L122C2 + A1L122C3 + A1L122C4) / 4, 0)</f>
        <v>2237885337</v>
      </c>
      <c r="T29" s="16" t="s">
        <v>276</v>
      </c>
      <c r="U29" s="17">
        <f>IF(RUN_YEARS &gt; 4,(A1L122C1 + A1L122C2 + A1L122C3 + A1L122C4 + A1L122C5) / 5, 0)</f>
        <v>2213881445.1999998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2582780830</v>
      </c>
      <c r="F30" s="16" t="s">
        <v>175</v>
      </c>
      <c r="G30" s="15">
        <v>2453327975</v>
      </c>
      <c r="H30" s="16" t="s">
        <v>176</v>
      </c>
      <c r="I30" s="15">
        <v>2414481833</v>
      </c>
      <c r="J30" s="16" t="s">
        <v>177</v>
      </c>
      <c r="K30" s="15">
        <v>2399575875</v>
      </c>
      <c r="L30" s="16" t="s">
        <v>178</v>
      </c>
      <c r="M30" s="15">
        <v>2330300129</v>
      </c>
      <c r="N30" s="16" t="s">
        <v>277</v>
      </c>
      <c r="O30" s="17">
        <f>IF(RUN_YEARS &gt; 1,(A1L123C1 + A1L123C2) / 2, 0)</f>
        <v>2518054402.5</v>
      </c>
      <c r="P30" s="16" t="s">
        <v>278</v>
      </c>
      <c r="Q30" s="17">
        <f>IF(RUN_YEARS &gt; 2,(A1L123C1 + A1L123C2 + A1L123C3) / 3, 0)</f>
        <v>2483530212.6666665</v>
      </c>
      <c r="R30" s="16" t="s">
        <v>279</v>
      </c>
      <c r="S30" s="17">
        <f>IF(RUN_YEARS &gt; 3,(A1L123C1 + A1L123C2 + A1L123C3 + A1L123C4) / 4, 0)</f>
        <v>2462541628.25</v>
      </c>
      <c r="T30" s="16" t="s">
        <v>280</v>
      </c>
      <c r="U30" s="17">
        <f>IF(RUN_YEARS &gt; 4,(A1L123C1 + A1L123C2 + A1L123C3 + A1L123C4 + A1L123C5) / 5, 0)</f>
        <v>2436093328.4000001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1364463</v>
      </c>
      <c r="F31" s="16" t="s">
        <v>175</v>
      </c>
      <c r="G31" s="15">
        <v>1308827</v>
      </c>
      <c r="H31" s="16" t="s">
        <v>176</v>
      </c>
      <c r="I31" s="15">
        <v>1293479</v>
      </c>
      <c r="J31" s="16" t="s">
        <v>177</v>
      </c>
      <c r="K31" s="15">
        <v>1310917</v>
      </c>
      <c r="L31" s="16" t="s">
        <v>178</v>
      </c>
      <c r="M31" s="15">
        <v>1279304</v>
      </c>
      <c r="N31" s="16" t="s">
        <v>281</v>
      </c>
      <c r="O31" s="17">
        <f>IF(RUN_YEARS &gt; 1,(A1L124C1 + A1L124C2) / 2, 0)</f>
        <v>1336645</v>
      </c>
      <c r="P31" s="16" t="s">
        <v>282</v>
      </c>
      <c r="Q31" s="17">
        <f>IF(RUN_YEARS &gt; 2,(A1L124C1 + A1L124C2 + A1L124C3) / 3, 0)</f>
        <v>1322256.3333333333</v>
      </c>
      <c r="R31" s="16" t="s">
        <v>283</v>
      </c>
      <c r="S31" s="17">
        <f>IF(RUN_YEARS &gt; 3,(A1L124C1 + A1L124C2 + A1L124C3 + A1L124C4) / 4, 0)</f>
        <v>1319421.5</v>
      </c>
      <c r="T31" s="16" t="s">
        <v>284</v>
      </c>
      <c r="U31" s="17">
        <f>IF(RUN_YEARS &gt; 4,(A1L124C1 + A1L124C2 + A1L124C3 + A1L124C4 + A1L124C5) / 5, 0)</f>
        <v>1311398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8506.68</v>
      </c>
      <c r="F33" s="16" t="s">
        <v>175</v>
      </c>
      <c r="G33" s="15">
        <v>7733.8559999999998</v>
      </c>
      <c r="H33" s="16" t="s">
        <v>176</v>
      </c>
      <c r="I33" s="15">
        <v>8721.1280000000006</v>
      </c>
      <c r="J33" s="16" t="s">
        <v>177</v>
      </c>
      <c r="K33" s="15">
        <v>8917.2720000000008</v>
      </c>
      <c r="L33" s="16" t="s">
        <v>178</v>
      </c>
      <c r="M33" s="15">
        <v>7358.1040000000003</v>
      </c>
      <c r="N33" s="16" t="s">
        <v>289</v>
      </c>
      <c r="O33" s="17">
        <f>IF(RUN_YEARS &gt; 1,(A1L126C1 + A1L126C2) / 2, 0)</f>
        <v>8120.268</v>
      </c>
      <c r="P33" s="16" t="s">
        <v>290</v>
      </c>
      <c r="Q33" s="17">
        <f>IF(RUN_YEARS &gt; 2,(A1L126C1 + A1L126C2 + A1L126C3) / 3, 0)</f>
        <v>8320.5546666666669</v>
      </c>
      <c r="R33" s="16" t="s">
        <v>291</v>
      </c>
      <c r="S33" s="17">
        <f>IF(RUN_YEARS &gt; 3,(A1L126C1 + A1L126C2 + A1L126C3 + A1L126C4) / 4, 0)</f>
        <v>8469.7340000000004</v>
      </c>
      <c r="T33" s="16" t="s">
        <v>292</v>
      </c>
      <c r="U33" s="17">
        <f>IF(RUN_YEARS &gt; 4,(A1L126C1 + A1L126C2 + A1L126C3 + A1L126C4 + A1L126C5) / 5, 0)</f>
        <v>8247.4079999999994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68941.543000000005</v>
      </c>
      <c r="F34" s="16" t="s">
        <v>175</v>
      </c>
      <c r="G34" s="15">
        <v>69691.89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69316.71650000001</v>
      </c>
      <c r="P34" s="16" t="s">
        <v>294</v>
      </c>
      <c r="Q34" s="17">
        <f>IF(RUN_YEARS &gt; 2,(A1L127C1 + A1L127C2 + A1L127C3) / 3, 0)</f>
        <v>46211.144333333337</v>
      </c>
      <c r="R34" s="16" t="s">
        <v>295</v>
      </c>
      <c r="S34" s="17">
        <f>IF(RUN_YEARS &gt; 3,(A1L127C1 + A1L127C2 + A1L127C3 + A1L127C4) / 4, 0)</f>
        <v>34658.358250000005</v>
      </c>
      <c r="T34" s="16" t="s">
        <v>296</v>
      </c>
      <c r="U34" s="17">
        <f>IF(RUN_YEARS &gt; 4,(A1L127C1 + A1L127C2 + A1L127C3 + A1L127C4 + A1L127C5) / 5, 0)</f>
        <v>27726.686600000005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19550.361000000001</v>
      </c>
      <c r="F36" s="16" t="s">
        <v>175</v>
      </c>
      <c r="G36" s="15">
        <v>16629.101999999999</v>
      </c>
      <c r="H36" s="16" t="s">
        <v>176</v>
      </c>
      <c r="I36" s="15">
        <v>15259.684999999999</v>
      </c>
      <c r="J36" s="16" t="s">
        <v>177</v>
      </c>
      <c r="K36" s="15">
        <v>16226.588</v>
      </c>
      <c r="L36" s="16" t="s">
        <v>178</v>
      </c>
      <c r="M36" s="15">
        <v>14648.29</v>
      </c>
      <c r="N36" s="16" t="s">
        <v>301</v>
      </c>
      <c r="O36" s="17">
        <f>IF(RUN_YEARS &gt; 1,(A1L129C1 + A1L129C2) / 2, 0)</f>
        <v>18089.731500000002</v>
      </c>
      <c r="P36" s="16" t="s">
        <v>302</v>
      </c>
      <c r="Q36" s="17">
        <f>IF(RUN_YEARS &gt; 2,(A1L129C1 + A1L129C2 + A1L129C3) / 3, 0)</f>
        <v>17146.382666666668</v>
      </c>
      <c r="R36" s="16" t="s">
        <v>303</v>
      </c>
      <c r="S36" s="17">
        <f>IF(RUN_YEARS &gt; 3,(A1L129C1 + A1L129C2 + A1L129C3 + A1L129C4) / 4, 0)</f>
        <v>16916.434000000001</v>
      </c>
      <c r="T36" s="16" t="s">
        <v>304</v>
      </c>
      <c r="U36" s="17">
        <f>IF(RUN_YEARS &gt; 4,(A1L129C1 + A1L129C2 + A1L129C3 + A1L129C4 + A1L129C5) / 5, 0)</f>
        <v>16462.805200000003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1839.874</v>
      </c>
      <c r="F37" s="16" t="s">
        <v>175</v>
      </c>
      <c r="G37" s="15">
        <v>1844.288</v>
      </c>
      <c r="H37" s="16" t="s">
        <v>176</v>
      </c>
      <c r="I37" s="15">
        <v>1793.3579999999999</v>
      </c>
      <c r="J37" s="16" t="s">
        <v>177</v>
      </c>
      <c r="K37" s="15">
        <v>1816.885</v>
      </c>
      <c r="L37" s="16" t="s">
        <v>178</v>
      </c>
      <c r="M37" s="15">
        <v>1690.2280000000001</v>
      </c>
      <c r="N37" s="16" t="s">
        <v>305</v>
      </c>
      <c r="O37" s="17">
        <f>IF(RUN_YEARS &gt; 1,(A1L130C1 + A1L130C2) / 2, 0)</f>
        <v>1842.0810000000001</v>
      </c>
      <c r="P37" s="16" t="s">
        <v>306</v>
      </c>
      <c r="Q37" s="17">
        <f>IF(RUN_YEARS &gt; 2,(A1L130C1 + A1L130C2 + A1L130C3) / 3, 0)</f>
        <v>1825.8400000000001</v>
      </c>
      <c r="R37" s="16" t="s">
        <v>307</v>
      </c>
      <c r="S37" s="17">
        <f>IF(RUN_YEARS &gt; 3,(A1L130C1 + A1L130C2 + A1L130C3 + A1L130C4) / 4, 0)</f>
        <v>1823.6012500000002</v>
      </c>
      <c r="T37" s="16" t="s">
        <v>308</v>
      </c>
      <c r="U37" s="17">
        <f>IF(RUN_YEARS &gt; 4,(A1L130C1 + A1L130C2 + A1L130C3 + A1L130C4 + A1L130C5) / 5, 0)</f>
        <v>1796.9266000000002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17710.487000000001</v>
      </c>
      <c r="F38" s="16" t="s">
        <v>310</v>
      </c>
      <c r="G38" s="17">
        <f>(A1L129C2 - A1L130C2)</f>
        <v>14784.813999999998</v>
      </c>
      <c r="H38" s="16" t="s">
        <v>311</v>
      </c>
      <c r="I38" s="17">
        <f>(A1L129C3 - A1L130C3)</f>
        <v>13466.326999999999</v>
      </c>
      <c r="J38" s="16" t="s">
        <v>312</v>
      </c>
      <c r="K38" s="17">
        <f>(A1L129C4 - A1L130C4)</f>
        <v>14409.703</v>
      </c>
      <c r="L38" s="16" t="s">
        <v>313</v>
      </c>
      <c r="M38" s="17">
        <f>(A1L129C5 - A1L130C5)</f>
        <v>12958.062000000002</v>
      </c>
      <c r="N38" s="16" t="s">
        <v>314</v>
      </c>
      <c r="O38" s="17">
        <f>IF(RUN_YEARS &gt; 1,(A1L131C1 + A1L131C2) / 2, 0)</f>
        <v>16247.6505</v>
      </c>
      <c r="P38" s="16" t="s">
        <v>315</v>
      </c>
      <c r="Q38" s="17">
        <f>IF(RUN_YEARS &gt; 2,(A1L131C1 + A1L131C2 + A1L131C3) / 3, 0)</f>
        <v>15320.542666666666</v>
      </c>
      <c r="R38" s="16" t="s">
        <v>316</v>
      </c>
      <c r="S38" s="17">
        <f>IF(RUN_YEARS &gt; 3,(A1L131C1 + A1L131C2 + A1L131C3 + A1L131C4) / 4, 0)</f>
        <v>15092.83275</v>
      </c>
      <c r="T38" s="16" t="s">
        <v>317</v>
      </c>
      <c r="U38" s="17">
        <f>IF(RUN_YEARS &gt; 4,(A1L131C1 + A1L131C2 + A1L131C3 + A1L131C4 + A1L131C5) / 5, 0)</f>
        <v>14665.8786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5559.2879999999996</v>
      </c>
      <c r="F39" s="16" t="s">
        <v>175</v>
      </c>
      <c r="G39" s="15">
        <v>5454.848</v>
      </c>
      <c r="H39" s="16" t="s">
        <v>176</v>
      </c>
      <c r="I39" s="15">
        <v>5398.1239999999998</v>
      </c>
      <c r="J39" s="16" t="s">
        <v>177</v>
      </c>
      <c r="K39" s="15">
        <v>5339.7430000000004</v>
      </c>
      <c r="L39" s="16" t="s">
        <v>178</v>
      </c>
      <c r="M39" s="15">
        <v>5094.7449999999999</v>
      </c>
      <c r="N39" s="16" t="s">
        <v>318</v>
      </c>
      <c r="O39" s="17">
        <f>IF(RUN_YEARS &gt; 1,(A1L132C1 + A1L132C2) / 2, 0)</f>
        <v>5507.0679999999993</v>
      </c>
      <c r="P39" s="16" t="s">
        <v>319</v>
      </c>
      <c r="Q39" s="17">
        <f>IF(RUN_YEARS &gt; 2,(A1L132C1 + A1L132C2 + A1L132C3) / 3, 0)</f>
        <v>5470.7533333333331</v>
      </c>
      <c r="R39" s="16" t="s">
        <v>320</v>
      </c>
      <c r="S39" s="17">
        <f>IF(RUN_YEARS &gt; 3,(A1L132C1 + A1L132C2 + A1L132C3 + A1L132C4) / 4, 0)</f>
        <v>5438.0007499999992</v>
      </c>
      <c r="T39" s="16" t="s">
        <v>321</v>
      </c>
      <c r="U39" s="17">
        <f>IF(RUN_YEARS &gt; 4,(A1L132C1 + A1L132C2 + A1L132C3 + A1L132C4 + A1L132C5) / 5, 0)</f>
        <v>5369.3495999999996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7399.1619999999994</v>
      </c>
      <c r="F40" s="16" t="s">
        <v>323</v>
      </c>
      <c r="G40" s="17">
        <f>(A1L130C2 + A1L132C2)</f>
        <v>7299.1360000000004</v>
      </c>
      <c r="H40" s="16" t="s">
        <v>324</v>
      </c>
      <c r="I40" s="17">
        <f>(A1L130C3 + A1L132C3)</f>
        <v>7191.482</v>
      </c>
      <c r="J40" s="16" t="s">
        <v>325</v>
      </c>
      <c r="K40" s="17">
        <f>(A1L130C4 + A1L132C4)</f>
        <v>7156.6280000000006</v>
      </c>
      <c r="L40" s="16" t="s">
        <v>326</v>
      </c>
      <c r="M40" s="17">
        <f>(A1L130C5 + A1L132C5)</f>
        <v>6784.973</v>
      </c>
      <c r="N40" s="16" t="s">
        <v>327</v>
      </c>
      <c r="O40" s="17">
        <f>IF(RUN_YEARS &gt; 1,(A1L133C1 + A1L133C2) / 2, 0)</f>
        <v>7349.1489999999994</v>
      </c>
      <c r="P40" s="16" t="s">
        <v>328</v>
      </c>
      <c r="Q40" s="17">
        <f>IF(RUN_YEARS &gt; 2,(A1L133C1 + A1L133C2 + A1L133C3) / 3, 0)</f>
        <v>7296.5933333333332</v>
      </c>
      <c r="R40" s="16" t="s">
        <v>329</v>
      </c>
      <c r="S40" s="17">
        <f>IF(RUN_YEARS &gt; 3,(A1L133C1 + A1L133C2 + A1L133C3 + A1L133C4) / 4, 0)</f>
        <v>7261.6019999999999</v>
      </c>
      <c r="T40" s="16" t="s">
        <v>330</v>
      </c>
      <c r="U40" s="17">
        <f>IF(RUN_YEARS &gt; 4,(A1L133C1 + A1L133C2 + A1L133C3 + A1L133C4 + A1L133C5) / 5, 0)</f>
        <v>7166.2762000000002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8816.9500000000007</v>
      </c>
      <c r="F41" s="16" t="s">
        <v>175</v>
      </c>
      <c r="G41" s="15">
        <v>8312.84</v>
      </c>
      <c r="H41" s="16" t="s">
        <v>176</v>
      </c>
      <c r="I41" s="15">
        <v>7262.6940000000004</v>
      </c>
      <c r="J41" s="16" t="s">
        <v>177</v>
      </c>
      <c r="K41" s="15">
        <v>7620.4260000000004</v>
      </c>
      <c r="L41" s="16" t="s">
        <v>178</v>
      </c>
      <c r="M41" s="15">
        <v>7471.6949999999997</v>
      </c>
      <c r="N41" s="16" t="s">
        <v>331</v>
      </c>
      <c r="O41" s="17">
        <f>IF(RUN_YEARS &gt; 1,(A1L134C1 + A1L134C2) / 2, 0)</f>
        <v>8564.8950000000004</v>
      </c>
      <c r="P41" s="16" t="s">
        <v>332</v>
      </c>
      <c r="Q41" s="17">
        <f>IF(RUN_YEARS &gt; 2,(A1L134C1 + A1L134C2 + A1L134C3) / 3, 0)</f>
        <v>8130.8280000000004</v>
      </c>
      <c r="R41" s="16" t="s">
        <v>333</v>
      </c>
      <c r="S41" s="17">
        <f>IF(RUN_YEARS &gt; 3,(A1L134C1 + A1L134C2 + A1L134C3 + A1L134C4) / 4, 0)</f>
        <v>8003.2275</v>
      </c>
      <c r="T41" s="16" t="s">
        <v>334</v>
      </c>
      <c r="U41" s="17">
        <f>IF(RUN_YEARS &gt; 4,(A1L134C1 + A1L134C2 + A1L134C3 + A1L134C4 + A1L134C5) / 5, 0)</f>
        <v>7896.9209999999994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6098.7330000000002</v>
      </c>
      <c r="F42" s="16" t="s">
        <v>175</v>
      </c>
      <c r="G42" s="15">
        <v>6254.7219999999998</v>
      </c>
      <c r="H42" s="16" t="s">
        <v>176</v>
      </c>
      <c r="I42" s="15">
        <v>6576.2380000000003</v>
      </c>
      <c r="J42" s="16" t="s">
        <v>177</v>
      </c>
      <c r="K42" s="15">
        <v>6697.4380000000001</v>
      </c>
      <c r="L42" s="16" t="s">
        <v>178</v>
      </c>
      <c r="M42" s="15">
        <v>6190.8249999999998</v>
      </c>
      <c r="N42" s="16" t="s">
        <v>335</v>
      </c>
      <c r="O42" s="17">
        <f>IF(RUN_YEARS &gt; 1,(A1L135C1 + A1L135C2) / 2, 0)</f>
        <v>6176.7275</v>
      </c>
      <c r="P42" s="16" t="s">
        <v>336</v>
      </c>
      <c r="Q42" s="17">
        <f>IF(RUN_YEARS &gt; 2,(A1L135C1 + A1L135C2 + A1L135C3) / 3, 0)</f>
        <v>6309.8976666666667</v>
      </c>
      <c r="R42" s="16" t="s">
        <v>337</v>
      </c>
      <c r="S42" s="17">
        <f>IF(RUN_YEARS &gt; 3,(A1L135C1 + A1L135C2 + A1L135C3 + A1L135C4) / 4, 0)</f>
        <v>6406.7827500000003</v>
      </c>
      <c r="T42" s="16" t="s">
        <v>338</v>
      </c>
      <c r="U42" s="17">
        <f>IF(RUN_YEARS &gt; 4,(A1L135C1 + A1L135C2 + A1L135C3 + A1L135C4 + A1L135C5) / 5, 0)</f>
        <v>6363.5912000000008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16633.014999999999</v>
      </c>
      <c r="F43" s="16" t="s">
        <v>175</v>
      </c>
      <c r="G43" s="15">
        <v>16487.326000000001</v>
      </c>
      <c r="H43" s="16" t="s">
        <v>176</v>
      </c>
      <c r="I43" s="15">
        <v>17294.983</v>
      </c>
      <c r="J43" s="16" t="s">
        <v>177</v>
      </c>
      <c r="K43" s="15">
        <v>16854.573</v>
      </c>
      <c r="L43" s="16" t="s">
        <v>178</v>
      </c>
      <c r="M43" s="15">
        <v>15932.081</v>
      </c>
      <c r="N43" s="16" t="s">
        <v>339</v>
      </c>
      <c r="O43" s="17">
        <f>IF(RUN_YEARS &gt; 1,(A1L136C1 + A1L136C2) / 2, 0)</f>
        <v>16560.1705</v>
      </c>
      <c r="P43" s="16" t="s">
        <v>340</v>
      </c>
      <c r="Q43" s="17">
        <f>IF(RUN_YEARS &gt; 2,(A1L136C1 + A1L136C2 + A1L136C3) / 3, 0)</f>
        <v>16805.108</v>
      </c>
      <c r="R43" s="16" t="s">
        <v>341</v>
      </c>
      <c r="S43" s="17">
        <f>IF(RUN_YEARS &gt; 3,(A1L136C1 + A1L136C2 + A1L136C3 + A1L136C4) / 4, 0)</f>
        <v>16817.474249999999</v>
      </c>
      <c r="T43" s="16" t="s">
        <v>342</v>
      </c>
      <c r="U43" s="17">
        <f>IF(RUN_YEARS &gt; 4,(A1L136C1 + A1L136C2 + A1L136C3 + A1L136C4 + A1L136C5) / 5, 0)</f>
        <v>16640.3956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31548.698</v>
      </c>
      <c r="F44" s="16" t="s">
        <v>344</v>
      </c>
      <c r="G44" s="17">
        <f>(A1L134C2 + A1L135C2 + A1L136C2)</f>
        <v>31054.887999999999</v>
      </c>
      <c r="H44" s="16" t="s">
        <v>345</v>
      </c>
      <c r="I44" s="17">
        <f>(A1L134C3 + A1L135C3 + A1L136C3)</f>
        <v>31133.915000000001</v>
      </c>
      <c r="J44" s="16" t="s">
        <v>346</v>
      </c>
      <c r="K44" s="17">
        <f>(A1L134C4 + A1L135C4 + A1L136C4)</f>
        <v>31172.437000000002</v>
      </c>
      <c r="L44" s="16" t="s">
        <v>347</v>
      </c>
      <c r="M44" s="17">
        <f>(A1L134C5 + A1L135C5 + A1L136C5)</f>
        <v>29594.601000000002</v>
      </c>
      <c r="N44" s="16" t="s">
        <v>348</v>
      </c>
      <c r="O44" s="17">
        <f>IF(RUN_YEARS &gt; 1,(A1L137C1 + A1L137C2) / 2, 0)</f>
        <v>31301.792999999998</v>
      </c>
      <c r="P44" s="16" t="s">
        <v>349</v>
      </c>
      <c r="Q44" s="17">
        <f>IF(RUN_YEARS &gt; 2,(A1L137C1 + A1L137C2 + A1L137C3) / 3, 0)</f>
        <v>31245.833666666662</v>
      </c>
      <c r="R44" s="16" t="s">
        <v>350</v>
      </c>
      <c r="S44" s="17">
        <f>IF(RUN_YEARS &gt; 3,(A1L137C1 + A1L137C2 + A1L137C3 + A1L137C4) / 4, 0)</f>
        <v>31227.484499999999</v>
      </c>
      <c r="T44" s="16" t="s">
        <v>351</v>
      </c>
      <c r="U44" s="17">
        <f>IF(RUN_YEARS &gt; 4,(A1L137C1 + A1L137C2 + A1L137C3 + A1L137C4 + A1L137C5) / 5, 0)</f>
        <v>30900.907799999997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15080.885</v>
      </c>
      <c r="F45" s="16" t="s">
        <v>175</v>
      </c>
      <c r="G45" s="15">
        <v>14641.157999999999</v>
      </c>
      <c r="H45" s="16" t="s">
        <v>176</v>
      </c>
      <c r="I45" s="15">
        <v>14217.127</v>
      </c>
      <c r="J45" s="16" t="s">
        <v>177</v>
      </c>
      <c r="K45" s="15">
        <v>13786.212</v>
      </c>
      <c r="L45" s="16" t="s">
        <v>178</v>
      </c>
      <c r="M45" s="15">
        <v>13525.297</v>
      </c>
      <c r="N45" s="16" t="s">
        <v>352</v>
      </c>
      <c r="O45" s="17">
        <f>IF(RUN_YEARS &gt; 1,(A1L138C1 + A1L138C2) / 2, 0)</f>
        <v>14861.021499999999</v>
      </c>
      <c r="P45" s="16" t="s">
        <v>353</v>
      </c>
      <c r="Q45" s="17">
        <f>IF(RUN_YEARS &gt; 2,(A1L138C1 + A1L138C2 + A1L138C3) / 3, 0)</f>
        <v>14646.39</v>
      </c>
      <c r="R45" s="16" t="s">
        <v>354</v>
      </c>
      <c r="S45" s="17">
        <f>IF(RUN_YEARS &gt; 3,(A1L138C1 + A1L138C2 + A1L138C3 + A1L138C4) / 4, 0)</f>
        <v>14431.345499999999</v>
      </c>
      <c r="T45" s="16" t="s">
        <v>355</v>
      </c>
      <c r="U45" s="17">
        <f>IF(RUN_YEARS &gt; 4,(A1L138C1 + A1L138C2 + A1L138C3 + A1L138C4 + A1L138C5) / 5, 0)</f>
        <v>14250.1358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6239.7790000000005</v>
      </c>
      <c r="F46" s="16" t="s">
        <v>175</v>
      </c>
      <c r="G46" s="15">
        <v>6029.46</v>
      </c>
      <c r="H46" s="16" t="s">
        <v>176</v>
      </c>
      <c r="I46" s="15">
        <v>5740.4549999999999</v>
      </c>
      <c r="J46" s="16" t="s">
        <v>177</v>
      </c>
      <c r="K46" s="15">
        <v>4839.2550000000001</v>
      </c>
      <c r="L46" s="16" t="s">
        <v>178</v>
      </c>
      <c r="M46" s="15">
        <v>4375.2299999999996</v>
      </c>
      <c r="N46" s="16" t="s">
        <v>356</v>
      </c>
      <c r="O46" s="17">
        <f>IF(RUN_YEARS &gt; 1,(A1L139C1 + A1L139C2) / 2, 0)</f>
        <v>6134.6195000000007</v>
      </c>
      <c r="P46" s="16" t="s">
        <v>357</v>
      </c>
      <c r="Q46" s="17">
        <f>IF(RUN_YEARS &gt; 2,(A1L139C1 + A1L139C2 + A1L139C3) / 3, 0)</f>
        <v>6003.2313333333341</v>
      </c>
      <c r="R46" s="16" t="s">
        <v>358</v>
      </c>
      <c r="S46" s="17">
        <f>IF(RUN_YEARS &gt; 3,(A1L139C1 + A1L139C2 + A1L139C3 + A1L139C4) / 4, 0)</f>
        <v>5712.237250000001</v>
      </c>
      <c r="T46" s="16" t="s">
        <v>359</v>
      </c>
      <c r="U46" s="17">
        <f>IF(RUN_YEARS &gt; 4,(A1L139C1 + A1L139C2 + A1L139C3 + A1L139C4 + A1L139C5) / 5, 0)</f>
        <v>5444.8358000000007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13647.484</v>
      </c>
      <c r="F47" s="16" t="s">
        <v>361</v>
      </c>
      <c r="G47" s="15">
        <v>13110.987999999999</v>
      </c>
      <c r="H47" s="16" t="s">
        <v>362</v>
      </c>
      <c r="I47" s="15">
        <v>12852.722</v>
      </c>
      <c r="J47" s="16" t="s">
        <v>363</v>
      </c>
      <c r="K47" s="15">
        <v>12774.793</v>
      </c>
      <c r="L47" s="16" t="s">
        <v>364</v>
      </c>
      <c r="M47" s="15">
        <v>12378.241</v>
      </c>
      <c r="N47" s="16" t="s">
        <v>365</v>
      </c>
      <c r="O47" s="17">
        <f>IF(RUN_YEARS &gt; 1,(A1L140C1 + A1L140C2) / 2, 0)</f>
        <v>13379.236000000001</v>
      </c>
      <c r="P47" s="16" t="s">
        <v>366</v>
      </c>
      <c r="Q47" s="17">
        <f>IF(RUN_YEARS &gt; 2,(A1L140C1 + A1L140C2 + A1L140C3) / 3, 0)</f>
        <v>13203.731333333335</v>
      </c>
      <c r="R47" s="16" t="s">
        <v>367</v>
      </c>
      <c r="S47" s="17">
        <f>IF(RUN_YEARS &gt; 3,(A1L140C1 + A1L140C2 + A1L140C3 + A1L140C4) / 4, 0)</f>
        <v>13096.49675</v>
      </c>
      <c r="T47" s="16" t="s">
        <v>368</v>
      </c>
      <c r="U47" s="17">
        <f>IF(RUN_YEARS &gt; 4,(A1L140C1 + A1L140C2 + A1L140C3 + A1L140C4 + A1L140C5) / 5, 0)</f>
        <v>12952.845600000001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4413.0739999999996</v>
      </c>
      <c r="F48" s="16" t="s">
        <v>370</v>
      </c>
      <c r="G48" s="15">
        <v>4230.1049999999996</v>
      </c>
      <c r="H48" s="16" t="s">
        <v>371</v>
      </c>
      <c r="I48" s="15">
        <v>4154.0159999999996</v>
      </c>
      <c r="J48" s="16" t="s">
        <v>372</v>
      </c>
      <c r="K48" s="15">
        <v>4210.33</v>
      </c>
      <c r="L48" s="16" t="s">
        <v>373</v>
      </c>
      <c r="M48" s="15">
        <v>4171.0249999999996</v>
      </c>
      <c r="N48" s="16" t="s">
        <v>374</v>
      </c>
      <c r="O48" s="17">
        <f>IF(RUN_YEARS &gt; 1,(A1L141C1 + A1L141C2) / 2, 0)</f>
        <v>4321.5895</v>
      </c>
      <c r="P48" s="16" t="s">
        <v>375</v>
      </c>
      <c r="Q48" s="17">
        <f>IF(RUN_YEARS &gt; 2,(A1L141C1 + A1L141C2 + A1L141C3) / 3, 0)</f>
        <v>4265.7316666666666</v>
      </c>
      <c r="R48" s="16" t="s">
        <v>376</v>
      </c>
      <c r="S48" s="17">
        <f>IF(RUN_YEARS &gt; 3,(A1L141C1 + A1L141C2 + A1L141C3 + A1L141C4) / 4, 0)</f>
        <v>4251.8812500000004</v>
      </c>
      <c r="T48" s="16" t="s">
        <v>377</v>
      </c>
      <c r="U48" s="17">
        <f>IF(RUN_YEARS &gt; 4,(A1L141C1 + A1L141C2 + A1L141C3 + A1L141C4 + A1L141C5) / 5, 0)</f>
        <v>4235.7100000000009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3238.51</v>
      </c>
      <c r="F49" s="16" t="s">
        <v>379</v>
      </c>
      <c r="G49" s="15">
        <v>3176.7890000000002</v>
      </c>
      <c r="H49" s="16" t="s">
        <v>380</v>
      </c>
      <c r="I49" s="15">
        <v>3076.1350000000002</v>
      </c>
      <c r="J49" s="16" t="s">
        <v>381</v>
      </c>
      <c r="K49" s="15">
        <v>2906.8359999999998</v>
      </c>
      <c r="L49" s="16" t="s">
        <v>382</v>
      </c>
      <c r="M49" s="15">
        <v>2771.6959999999999</v>
      </c>
      <c r="N49" s="16" t="s">
        <v>383</v>
      </c>
      <c r="O49" s="17">
        <f>IF(RUN_YEARS &gt; 1,(A1L142C1 + A1L142C2) / 2, 0)</f>
        <v>3207.6495000000004</v>
      </c>
      <c r="P49" s="16" t="s">
        <v>384</v>
      </c>
      <c r="Q49" s="17">
        <f>IF(RUN_YEARS &gt; 2,(A1L142C1 + A1L142C2 + A1L142C3) / 3, 0)</f>
        <v>3163.8113333333336</v>
      </c>
      <c r="R49" s="16" t="s">
        <v>385</v>
      </c>
      <c r="S49" s="17">
        <f>IF(RUN_YEARS &gt; 3,(A1L142C1 + A1L142C2 + A1L142C3 + A1L142C4) / 4, 0)</f>
        <v>3099.5675000000001</v>
      </c>
      <c r="T49" s="16" t="s">
        <v>386</v>
      </c>
      <c r="U49" s="17">
        <f>IF(RUN_YEARS &gt; 4,(A1L142C1 + A1L142C2 + A1L142C3 + A1L142C4 + A1L142C5) / 5, 0)</f>
        <v>3033.9931999999999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971.49699999999996</v>
      </c>
      <c r="F50" s="16" t="s">
        <v>388</v>
      </c>
      <c r="G50" s="15">
        <v>934.84199999999998</v>
      </c>
      <c r="H50" s="16" t="s">
        <v>389</v>
      </c>
      <c r="I50" s="15">
        <v>904.18499999999995</v>
      </c>
      <c r="J50" s="16" t="s">
        <v>390</v>
      </c>
      <c r="K50" s="15">
        <v>849.34799999999996</v>
      </c>
      <c r="L50" s="16" t="s">
        <v>391</v>
      </c>
      <c r="M50" s="15">
        <v>794.70899999999995</v>
      </c>
      <c r="N50" s="16" t="s">
        <v>392</v>
      </c>
      <c r="O50" s="17">
        <f>IF(RUN_YEARS &gt; 1,(A1L143C1 + A1L143C2) / 2, 0)</f>
        <v>953.16949999999997</v>
      </c>
      <c r="P50" s="16" t="s">
        <v>393</v>
      </c>
      <c r="Q50" s="17">
        <f>IF(RUN_YEARS &gt; 2,(A1L143C1 + A1L143C2 + A1L143C3) / 3, 0)</f>
        <v>936.8413333333333</v>
      </c>
      <c r="R50" s="16" t="s">
        <v>394</v>
      </c>
      <c r="S50" s="17">
        <f>IF(RUN_YEARS &gt; 3,(A1L143C1 + A1L143C2 + A1L143C3 + A1L143C4) / 4, 0)</f>
        <v>914.96799999999996</v>
      </c>
      <c r="T50" s="16" t="s">
        <v>395</v>
      </c>
      <c r="U50" s="17">
        <f>IF(RUN_YEARS &gt; 4,(A1L143C1 + A1L143C2 + A1L143C3 + A1L143C4 + A1L143C5) / 5, 0)</f>
        <v>890.9162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34946.552000000003</v>
      </c>
      <c r="F51" s="16" t="s">
        <v>397</v>
      </c>
      <c r="G51" s="15">
        <f>(2 * A1L140C2) + A1L141C2 + A1L142C2</f>
        <v>33628.869999999995</v>
      </c>
      <c r="H51" s="16" t="s">
        <v>398</v>
      </c>
      <c r="I51" s="15">
        <f>(2 * A1L140C3) + A1L141C3 + A1L142C3</f>
        <v>32935.595000000001</v>
      </c>
      <c r="J51" s="16" t="s">
        <v>399</v>
      </c>
      <c r="K51" s="15">
        <f>(2 * A1L140C4) + A1L141C4 + A1L142C4</f>
        <v>32666.751999999997</v>
      </c>
      <c r="L51" s="16" t="s">
        <v>400</v>
      </c>
      <c r="M51" s="15">
        <f>(2 * A1L140C5) + A1L141C5 + A1L142C5</f>
        <v>31699.202999999998</v>
      </c>
      <c r="N51" s="16" t="s">
        <v>401</v>
      </c>
      <c r="O51" s="17">
        <f>IF(RUN_YEARS &gt; 1,(A1L144C1 + A1L144C2) / 2, 0)</f>
        <v>34287.710999999996</v>
      </c>
      <c r="P51" s="16" t="s">
        <v>402</v>
      </c>
      <c r="Q51" s="17">
        <f>IF(RUN_YEARS &gt; 2,(A1L144C1 + A1L144C2 + A1L144C3) / 3, 0)</f>
        <v>33837.005666666664</v>
      </c>
      <c r="R51" s="16" t="s">
        <v>403</v>
      </c>
      <c r="S51" s="17">
        <f>IF(RUN_YEARS &gt; 3,(A1L144C1 + A1L144C2 + A1L144C3 + A1L144C4) / 4, 0)</f>
        <v>33544.44225</v>
      </c>
      <c r="T51" s="16" t="s">
        <v>404</v>
      </c>
      <c r="U51" s="17">
        <f>IF(RUN_YEARS &gt; 4,(A1L144C1 + A1L144C2 + A1L144C3 + A1L144C4 + A1L144C5) / 5, 0)</f>
        <v>33175.394400000005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22270.564999999999</v>
      </c>
      <c r="F52" s="16" t="s">
        <v>406</v>
      </c>
      <c r="G52" s="15">
        <f>SUM(A1L140C2:A1L143C2)</f>
        <v>21452.724000000002</v>
      </c>
      <c r="H52" s="16" t="s">
        <v>407</v>
      </c>
      <c r="I52" s="15">
        <f>SUM(A1L140C3:A1L143C3)</f>
        <v>20987.058000000001</v>
      </c>
      <c r="J52" s="16" t="s">
        <v>408</v>
      </c>
      <c r="K52" s="15">
        <f>SUM(A1L140C4:A1L143C4)</f>
        <v>20741.307000000001</v>
      </c>
      <c r="L52" s="16" t="s">
        <v>409</v>
      </c>
      <c r="M52" s="15">
        <f>SUM(A1L140C5:A1L143C5)</f>
        <v>20115.670999999998</v>
      </c>
      <c r="N52" s="16" t="s">
        <v>410</v>
      </c>
      <c r="O52" s="17">
        <f>IF(RUN_YEARS &gt; 1,(A1L145C1 + A1L145C2) / 2, 0)</f>
        <v>21861.644500000002</v>
      </c>
      <c r="P52" s="16" t="s">
        <v>411</v>
      </c>
      <c r="Q52" s="17">
        <f>IF(RUN_YEARS &gt; 2,(A1L145C1 + A1L145C2 + A1L145C3) / 3, 0)</f>
        <v>21570.115666666668</v>
      </c>
      <c r="R52" s="16" t="s">
        <v>412</v>
      </c>
      <c r="S52" s="17">
        <f>IF(RUN_YEARS &gt; 3,(A1L145C1 + A1L145C2 + A1L145C3 + A1L145C4) / 4, 0)</f>
        <v>21362.913500000002</v>
      </c>
      <c r="T52" s="16" t="s">
        <v>413</v>
      </c>
      <c r="U52" s="17">
        <f>IF(RUN_YEARS &gt; 4,(A1L145C1 + A1L145C2 + A1L145C3 + A1L145C4 + A1L145C5) / 5, 0)</f>
        <v>21113.465000000004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9594.5779999999995</v>
      </c>
      <c r="F53" s="16" t="s">
        <v>415</v>
      </c>
      <c r="G53" s="15">
        <f>(2 * A1L143C2) + A1L141C2 + A1L142C2</f>
        <v>9276.5779999999995</v>
      </c>
      <c r="H53" s="16" t="s">
        <v>416</v>
      </c>
      <c r="I53" s="15">
        <f>(2 * A1L143C3) + A1L141C3 + A1L142C3</f>
        <v>9038.5210000000006</v>
      </c>
      <c r="J53" s="16" t="s">
        <v>417</v>
      </c>
      <c r="K53" s="15">
        <f>(2 * A1L143C4) + A1L141C4 + A1L142C4</f>
        <v>8815.8619999999992</v>
      </c>
      <c r="L53" s="16" t="s">
        <v>418</v>
      </c>
      <c r="M53" s="15">
        <f>(2 * A1L143C5) + A1L141C5 + A1L142C5</f>
        <v>8532.1389999999992</v>
      </c>
      <c r="N53" s="16" t="s">
        <v>419</v>
      </c>
      <c r="O53" s="17">
        <f>IF(RUN_YEARS &gt; 1,(A1L146C1 + A1L146C2) / 2, 0)</f>
        <v>9435.5779999999995</v>
      </c>
      <c r="P53" s="16" t="s">
        <v>420</v>
      </c>
      <c r="Q53" s="17">
        <f>IF(RUN_YEARS &gt; 2,(A1L146C1 + A1L146C2 + A1L146C3) / 3, 0)</f>
        <v>9303.2256666666672</v>
      </c>
      <c r="R53" s="16" t="s">
        <v>421</v>
      </c>
      <c r="S53" s="17">
        <f>IF(RUN_YEARS &gt; 3,(A1L146C1 + A1L146C2 + A1L146C3 + A1L146C4) / 4, 0)</f>
        <v>9181.3847499999993</v>
      </c>
      <c r="T53" s="16" t="s">
        <v>422</v>
      </c>
      <c r="U53" s="17">
        <f>IF(RUN_YEARS &gt; 4,(A1L146C1 + A1L146C2 + A1L146C3 + A1L146C4 + A1L146C5) / 5, 0)</f>
        <v>9051.5355999999992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73.462000000000003</v>
      </c>
      <c r="F54" s="16" t="s">
        <v>424</v>
      </c>
      <c r="G54" s="15">
        <v>73.831000000000003</v>
      </c>
      <c r="H54" s="16" t="s">
        <v>425</v>
      </c>
      <c r="I54" s="15">
        <v>73.754000000000005</v>
      </c>
      <c r="J54" s="16" t="s">
        <v>426</v>
      </c>
      <c r="K54" s="15">
        <v>73.418000000000006</v>
      </c>
      <c r="L54" s="16" t="s">
        <v>427</v>
      </c>
      <c r="M54" s="15">
        <v>73.536000000000001</v>
      </c>
      <c r="N54" s="16" t="s">
        <v>428</v>
      </c>
      <c r="O54" s="17">
        <f>IF(RUN_YEARS &gt; 1,(A1L147C1 + A1L147C2) / 2, 0)</f>
        <v>73.646500000000003</v>
      </c>
      <c r="P54" s="16" t="s">
        <v>429</v>
      </c>
      <c r="Q54" s="17">
        <f>IF(RUN_YEARS &gt; 2,(A1L147C1 + A1L147C2 + A1L147C3) / 3, 0)</f>
        <v>73.682333333333347</v>
      </c>
      <c r="R54" s="16" t="s">
        <v>430</v>
      </c>
      <c r="S54" s="17">
        <f>IF(RUN_YEARS &gt; 3,(A1L147C1 + A1L147C2 + A1L147C3 + A1L147C4) / 4, 0)</f>
        <v>73.616250000000008</v>
      </c>
      <c r="T54" s="16" t="s">
        <v>431</v>
      </c>
      <c r="U54" s="17">
        <f>IF(RUN_YEARS &gt; 4,(A1L147C1 + A1L147C2 + A1L147C3 + A1L147C4 + A1L147C5) / 5, 0)</f>
        <v>73.600200000000001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11.715</v>
      </c>
      <c r="F55" s="16" t="s">
        <v>433</v>
      </c>
      <c r="G55" s="15">
        <v>11.532</v>
      </c>
      <c r="H55" s="16" t="s">
        <v>434</v>
      </c>
      <c r="I55" s="15">
        <v>11.483000000000001</v>
      </c>
      <c r="J55" s="16" t="s">
        <v>435</v>
      </c>
      <c r="K55" s="15">
        <v>11.397</v>
      </c>
      <c r="L55" s="16" t="s">
        <v>436</v>
      </c>
      <c r="M55" s="15">
        <v>11.343</v>
      </c>
      <c r="N55" s="16" t="s">
        <v>437</v>
      </c>
      <c r="O55" s="17">
        <f>IF(RUN_YEARS &gt; 1,(A1L148C1 + A1L148C2) / 2, 0)</f>
        <v>11.6235</v>
      </c>
      <c r="P55" s="16" t="s">
        <v>438</v>
      </c>
      <c r="Q55" s="17">
        <f>IF(RUN_YEARS &gt; 2,(A1L148C1 + A1L148C2 + A1L148C3) / 3, 0)</f>
        <v>11.576666666666668</v>
      </c>
      <c r="R55" s="16" t="s">
        <v>439</v>
      </c>
      <c r="S55" s="17">
        <f>IF(RUN_YEARS &gt; 3,(A1L148C1 + A1L148C2 + A1L148C3 + A1L148C4) / 4, 0)</f>
        <v>11.531750000000001</v>
      </c>
      <c r="T55" s="16" t="s">
        <v>440</v>
      </c>
      <c r="U55" s="17">
        <f>IF(RUN_YEARS &gt; 4,(A1L148C1 + A1L148C2 + A1L148C3 + A1L148C4 + A1L148C5) / 5, 0)</f>
        <v>11.494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1.1419999999999999</v>
      </c>
      <c r="F56" s="16" t="s">
        <v>442</v>
      </c>
      <c r="G56" s="15">
        <v>1.0980000000000001</v>
      </c>
      <c r="H56" s="16" t="s">
        <v>443</v>
      </c>
      <c r="I56" s="15">
        <v>1.083</v>
      </c>
      <c r="J56" s="16" t="s">
        <v>444</v>
      </c>
      <c r="K56" s="15">
        <v>1.0669999999999999</v>
      </c>
      <c r="L56" s="16" t="s">
        <v>445</v>
      </c>
      <c r="M56" s="15">
        <v>1.06</v>
      </c>
      <c r="N56" s="16" t="s">
        <v>446</v>
      </c>
      <c r="O56" s="17">
        <f>IF(RUN_YEARS &gt; 1,(A1L149C1 + A1L149C2) / 2, 0)</f>
        <v>1.1200000000000001</v>
      </c>
      <c r="P56" s="16" t="s">
        <v>447</v>
      </c>
      <c r="Q56" s="17">
        <f>IF(RUN_YEARS &gt; 2,(A1L149C1 + A1L149C2 + A1L149C3) / 3, 0)</f>
        <v>1.1076666666666668</v>
      </c>
      <c r="R56" s="16" t="s">
        <v>448</v>
      </c>
      <c r="S56" s="17">
        <f>IF(RUN_YEARS &gt; 3,(A1L149C1 + A1L149C2 + A1L149C3 + A1L149C4) / 4, 0)</f>
        <v>1.0975000000000001</v>
      </c>
      <c r="T56" s="16" t="s">
        <v>449</v>
      </c>
      <c r="U56" s="17">
        <f>IF(RUN_YEARS &gt; 4,(A1L149C1 + A1L149C2 + A1L149C3 + A1L149C4 + A1L149C5) / 5, 0)</f>
        <v>1.0900000000000003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7.3869999999999996</v>
      </c>
      <c r="F57" s="16" t="s">
        <v>451</v>
      </c>
      <c r="G57" s="15">
        <v>7.2869999999999999</v>
      </c>
      <c r="H57" s="16" t="s">
        <v>452</v>
      </c>
      <c r="I57" s="15">
        <v>7.1909999999999998</v>
      </c>
      <c r="J57" s="16" t="s">
        <v>453</v>
      </c>
      <c r="K57" s="15">
        <v>7.1029999999999998</v>
      </c>
      <c r="L57" s="16" t="s">
        <v>454</v>
      </c>
      <c r="M57" s="15">
        <v>7.1050000000000004</v>
      </c>
      <c r="N57" s="16" t="s">
        <v>455</v>
      </c>
      <c r="O57" s="17">
        <f>IF(RUN_YEARS &gt; 1,(A1L150C1 + A1L150C2) / 2, 0)</f>
        <v>7.3369999999999997</v>
      </c>
      <c r="P57" s="16" t="s">
        <v>456</v>
      </c>
      <c r="Q57" s="17">
        <f>IF(RUN_YEARS &gt; 2,(A1L150C1 + A1L150C2 + A1L150C3) / 3, 0)</f>
        <v>7.2883333333333331</v>
      </c>
      <c r="R57" s="16" t="s">
        <v>457</v>
      </c>
      <c r="S57" s="17">
        <f>IF(RUN_YEARS &gt; 3,(A1L150C1 + A1L150C2 + A1L150C3 + A1L150C4) / 4, 0)</f>
        <v>7.2419999999999991</v>
      </c>
      <c r="T57" s="16" t="s">
        <v>458</v>
      </c>
      <c r="U57" s="17">
        <f>IF(RUN_YEARS &gt; 4,(A1L150C1 + A1L150C2 + A1L150C3 + A1L150C4 + A1L150C5) / 5, 0)</f>
        <v>7.214599999999999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93.706000000000003</v>
      </c>
      <c r="F58" s="16" t="s">
        <v>460</v>
      </c>
      <c r="G58" s="15">
        <f>SUM(A1L147C2:A1L150C2)</f>
        <v>93.748000000000005</v>
      </c>
      <c r="H58" s="16" t="s">
        <v>461</v>
      </c>
      <c r="I58" s="15">
        <f>SUM(A1L147C3:A1L150C3)</f>
        <v>93.51100000000001</v>
      </c>
      <c r="J58" s="16" t="s">
        <v>462</v>
      </c>
      <c r="K58" s="15">
        <f>SUM(A1L147C4:A1L150C4)</f>
        <v>92.984999999999999</v>
      </c>
      <c r="L58" s="16" t="s">
        <v>463</v>
      </c>
      <c r="M58" s="15">
        <f>SUM(A1L147C5:A1L150C5)</f>
        <v>93.044000000000011</v>
      </c>
      <c r="N58" s="16" t="s">
        <v>464</v>
      </c>
      <c r="O58" s="17">
        <f>IF(RUN_YEARS &gt; 1,(A1L151C1 + A1L151C2) / 2, 0)</f>
        <v>93.727000000000004</v>
      </c>
      <c r="P58" s="16" t="s">
        <v>465</v>
      </c>
      <c r="Q58" s="17">
        <f>IF(RUN_YEARS &gt; 2,(A1L151C1 + A1L151C2 + A1L151C3) / 3, 0)</f>
        <v>93.655000000000015</v>
      </c>
      <c r="R58" s="16" t="s">
        <v>466</v>
      </c>
      <c r="S58" s="17">
        <f>IF(RUN_YEARS &gt; 3,(A1L151C1 + A1L151C2 + A1L151C3 + A1L151C4) / 4, 0)</f>
        <v>93.487500000000011</v>
      </c>
      <c r="T58" s="16" t="s">
        <v>467</v>
      </c>
      <c r="U58" s="17">
        <f>IF(RUN_YEARS &gt; 4,(A1L151C1 + A1L151C2 + A1L151C3 + A1L151C4 + A1L151C5) / 5, 0)</f>
        <v>93.398800000000008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14.891999999999999</v>
      </c>
      <c r="F59" s="16" t="s">
        <v>469</v>
      </c>
      <c r="G59" s="15">
        <v>14.923</v>
      </c>
      <c r="H59" s="16" t="s">
        <v>470</v>
      </c>
      <c r="I59" s="15">
        <v>14.893000000000001</v>
      </c>
      <c r="J59" s="16" t="s">
        <v>471</v>
      </c>
      <c r="K59" s="15">
        <v>14.862</v>
      </c>
      <c r="L59" s="16" t="s">
        <v>472</v>
      </c>
      <c r="M59" s="15">
        <v>14.746</v>
      </c>
      <c r="N59" s="16" t="s">
        <v>473</v>
      </c>
      <c r="O59" s="17">
        <f>IF(RUN_YEARS &gt; 1,(A1L152C1 + A1L152C2) / 2, 0)</f>
        <v>14.907499999999999</v>
      </c>
      <c r="P59" s="16" t="s">
        <v>474</v>
      </c>
      <c r="Q59" s="17">
        <f>IF(RUN_YEARS &gt; 2,(A1L152C1 + A1L152C2 + A1L152C3) / 3, 0)</f>
        <v>14.902666666666667</v>
      </c>
      <c r="R59" s="16" t="s">
        <v>475</v>
      </c>
      <c r="S59" s="17">
        <f>IF(RUN_YEARS &gt; 3,(A1L152C1 + A1L152C2 + A1L152C3 + A1L152C4) / 4, 0)</f>
        <v>14.8925</v>
      </c>
      <c r="T59" s="16" t="s">
        <v>476</v>
      </c>
      <c r="U59" s="17">
        <f>IF(RUN_YEARS &gt; 4,(A1L152C1 + A1L152C2 + A1L152C3 + A1L152C4 + A1L152C5) / 5, 0)</f>
        <v>14.863200000000001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5.8129999999999997</v>
      </c>
      <c r="F60" s="16" t="s">
        <v>478</v>
      </c>
      <c r="G60" s="15">
        <v>5.7320000000000002</v>
      </c>
      <c r="H60" s="16" t="s">
        <v>479</v>
      </c>
      <c r="I60" s="15">
        <v>5.6710000000000003</v>
      </c>
      <c r="J60" s="16" t="s">
        <v>480</v>
      </c>
      <c r="K60" s="15">
        <v>5.6020000000000003</v>
      </c>
      <c r="L60" s="16" t="s">
        <v>481</v>
      </c>
      <c r="M60" s="15">
        <v>5.6840000000000002</v>
      </c>
      <c r="N60" s="16" t="s">
        <v>482</v>
      </c>
      <c r="O60" s="17">
        <f>IF(RUN_YEARS &gt; 1,(A1L153C1 + A1L153C2) / 2, 0)</f>
        <v>5.7725</v>
      </c>
      <c r="P60" s="16" t="s">
        <v>483</v>
      </c>
      <c r="Q60" s="17">
        <f>IF(RUN_YEARS &gt; 2,(A1L153C1 + A1L153C2 + A1L153C3) / 3, 0)</f>
        <v>5.738666666666667</v>
      </c>
      <c r="R60" s="16" t="s">
        <v>484</v>
      </c>
      <c r="S60" s="17">
        <f>IF(RUN_YEARS &gt; 3,(A1L153C1 + A1L153C2 + A1L153C3 + A1L153C4) / 4, 0)</f>
        <v>5.7045000000000003</v>
      </c>
      <c r="T60" s="16" t="s">
        <v>485</v>
      </c>
      <c r="U60" s="17">
        <f>IF(RUN_YEARS &gt; 4,(A1L153C1 + A1L153C2 + A1L153C3 + A1L153C4 + A1L153C5) / 5, 0)</f>
        <v>5.7004000000000001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20.704999999999998</v>
      </c>
      <c r="F61" s="16" t="s">
        <v>487</v>
      </c>
      <c r="G61" s="15">
        <f>A1L152C2 + A1L153C2</f>
        <v>20.655000000000001</v>
      </c>
      <c r="H61" s="16" t="s">
        <v>488</v>
      </c>
      <c r="I61" s="15">
        <f>A1L152C3 + A1L153C3</f>
        <v>20.564</v>
      </c>
      <c r="J61" s="16" t="s">
        <v>489</v>
      </c>
      <c r="K61" s="15">
        <f>A1L152C4 + A1L153C4</f>
        <v>20.463999999999999</v>
      </c>
      <c r="L61" s="16" t="s">
        <v>490</v>
      </c>
      <c r="M61" s="15">
        <f>A1L152C5 + A1L153C5</f>
        <v>20.43</v>
      </c>
      <c r="N61" s="16" t="s">
        <v>491</v>
      </c>
      <c r="O61" s="17">
        <f>IF(RUN_YEARS &gt; 1,(A1L154C1 + A1L154C2) / 2, 0)</f>
        <v>20.68</v>
      </c>
      <c r="P61" s="16" t="s">
        <v>492</v>
      </c>
      <c r="Q61" s="17">
        <f>IF(RUN_YEARS &gt; 2,(A1L154C1 + A1L154C2 + A1L154C3) / 3, 0)</f>
        <v>20.641333333333332</v>
      </c>
      <c r="R61" s="16" t="s">
        <v>493</v>
      </c>
      <c r="S61" s="17">
        <f>IF(RUN_YEARS &gt; 3,(A1L154C1 + A1L154C2 + A1L154C3 + A1L154C4) / 4, 0)</f>
        <v>20.597000000000001</v>
      </c>
      <c r="T61" s="16" t="s">
        <v>494</v>
      </c>
      <c r="U61" s="17">
        <f>IF(RUN_YEARS &gt; 4,(A1L154C1 + A1L154C2 + A1L154C3 + A1L154C4 + A1L154C5) / 5, 0)</f>
        <v>20.563600000000001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99.519000000000005</v>
      </c>
      <c r="F62" s="16" t="s">
        <v>496</v>
      </c>
      <c r="G62" s="15">
        <f>A1L151C2 + A1L153C2</f>
        <v>99.48</v>
      </c>
      <c r="H62" s="16" t="s">
        <v>497</v>
      </c>
      <c r="I62" s="15">
        <f>A1L151C3 + A1L153C3</f>
        <v>99.182000000000016</v>
      </c>
      <c r="J62" s="16" t="s">
        <v>498</v>
      </c>
      <c r="K62" s="15">
        <f>A1L151C4 + A1L153C4</f>
        <v>98.587000000000003</v>
      </c>
      <c r="L62" s="16" t="s">
        <v>499</v>
      </c>
      <c r="M62" s="15">
        <f>A1L151C5 + A1L153C5</f>
        <v>98.728000000000009</v>
      </c>
      <c r="N62" s="16" t="s">
        <v>500</v>
      </c>
      <c r="O62" s="17">
        <f>IF(RUN_YEARS &gt; 1,(A1L155C1 + A1L155C2) / 2, 0)</f>
        <v>99.499500000000012</v>
      </c>
      <c r="P62" s="16" t="s">
        <v>501</v>
      </c>
      <c r="Q62" s="17">
        <f>IF(RUN_YEARS &gt; 2,(A1L155C1 + A1L155C2 + A1L155C3) / 3, 0)</f>
        <v>99.393666666666675</v>
      </c>
      <c r="R62" s="16" t="s">
        <v>502</v>
      </c>
      <c r="S62" s="17">
        <f>IF(RUN_YEARS &gt; 3,(A1L155C1 + A1L155C2 + A1L155C3 + A1L155C4) / 4, 0)</f>
        <v>99.192000000000007</v>
      </c>
      <c r="T62" s="16" t="s">
        <v>503</v>
      </c>
      <c r="U62" s="17">
        <f>IF(RUN_YEARS &gt; 4,(A1L155C1 + A1L155C2 + A1L155C3 + A1L155C4 + A1L155C5) / 5, 0)</f>
        <v>99.09920000000001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114.411</v>
      </c>
      <c r="F63" s="16" t="s">
        <v>505</v>
      </c>
      <c r="G63" s="15">
        <v>114.40300000000001</v>
      </c>
      <c r="H63" s="16" t="s">
        <v>506</v>
      </c>
      <c r="I63" s="15">
        <v>114.075</v>
      </c>
      <c r="J63" s="16" t="s">
        <v>507</v>
      </c>
      <c r="K63" s="15">
        <v>113.449</v>
      </c>
      <c r="L63" s="16" t="s">
        <v>508</v>
      </c>
      <c r="M63" s="15">
        <v>113.474</v>
      </c>
      <c r="N63" s="16" t="s">
        <v>509</v>
      </c>
      <c r="O63" s="17">
        <f>IF(RUN_YEARS &gt; 1,(A1L156C1 + A1L156C2) / 2, 0)</f>
        <v>114.40700000000001</v>
      </c>
      <c r="P63" s="16" t="s">
        <v>510</v>
      </c>
      <c r="Q63" s="17">
        <f>IF(RUN_YEARS &gt; 2,(A1L156C1 + A1L156C2 + A1L156C3) / 3, 0)</f>
        <v>114.29633333333334</v>
      </c>
      <c r="R63" s="16" t="s">
        <v>511</v>
      </c>
      <c r="S63" s="17">
        <f>IF(RUN_YEARS &gt; 3,(A1L156C1 + A1L156C2 + A1L156C3 + A1L156C4) / 4, 0)</f>
        <v>114.08450000000001</v>
      </c>
      <c r="T63" s="16" t="s">
        <v>512</v>
      </c>
      <c r="U63" s="17">
        <f>IF(RUN_YEARS &gt; 4,(A1L156C1 + A1L156C2 + A1L156C3 + A1L156C4 + A1L156C5) / 5, 0)</f>
        <v>113.9624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352.61599999999999</v>
      </c>
      <c r="F66" s="16" t="s">
        <v>175</v>
      </c>
      <c r="G66" s="15">
        <v>316.64100000000002</v>
      </c>
      <c r="H66" s="16" t="s">
        <v>176</v>
      </c>
      <c r="I66" s="15">
        <v>347.64299999999997</v>
      </c>
      <c r="J66" s="16" t="s">
        <v>177</v>
      </c>
      <c r="K66" s="15">
        <v>367.01400000000001</v>
      </c>
      <c r="L66" s="16" t="s">
        <v>178</v>
      </c>
      <c r="M66" s="15">
        <v>389.43400000000003</v>
      </c>
      <c r="N66" s="16" t="s">
        <v>523</v>
      </c>
      <c r="O66" s="17">
        <f>IF(RUN_YEARS &gt; 1,(A1L159C1 + A1L159C2) / 2, 0)</f>
        <v>334.62850000000003</v>
      </c>
      <c r="P66" s="16" t="s">
        <v>524</v>
      </c>
      <c r="Q66" s="17">
        <f>IF(RUN_YEARS &gt; 2,(A1L159C1 + A1L159C2 + A1L159C3) / 3, 0)</f>
        <v>338.9666666666667</v>
      </c>
      <c r="R66" s="16" t="s">
        <v>525</v>
      </c>
      <c r="S66" s="17">
        <f>IF(RUN_YEARS &gt; 3,(A1L159C1 + A1L159C2 + A1L159C3 + A1L159C4) / 4, 0)</f>
        <v>345.97850000000005</v>
      </c>
      <c r="T66" s="16" t="s">
        <v>526</v>
      </c>
      <c r="U66" s="17">
        <f>IF(RUN_YEARS &gt; 4,(A1L159C1 + A1L159C2 + A1L159C3 + A1L159C4 + A1L159C5) / 5, 0)</f>
        <v>354.66960000000006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15080.885</v>
      </c>
      <c r="F67" s="16" t="s">
        <v>175</v>
      </c>
      <c r="G67" s="15">
        <v>14641.157999999999</v>
      </c>
      <c r="H67" s="16" t="s">
        <v>176</v>
      </c>
      <c r="I67" s="15">
        <v>14217.127</v>
      </c>
      <c r="J67" s="16" t="s">
        <v>177</v>
      </c>
      <c r="K67" s="15">
        <v>13786.212</v>
      </c>
      <c r="L67" s="16" t="s">
        <v>178</v>
      </c>
      <c r="M67" s="15">
        <v>13525.297</v>
      </c>
      <c r="N67" s="16" t="s">
        <v>527</v>
      </c>
      <c r="O67" s="17">
        <f>IF(RUN_YEARS &gt; 1,(A1L160C1 + A1L160C2) / 2, 0)</f>
        <v>14861.021499999999</v>
      </c>
      <c r="P67" s="16" t="s">
        <v>528</v>
      </c>
      <c r="Q67" s="17">
        <f>IF(RUN_YEARS &gt; 2,(A1L160C1 + A1L160C2 + A1L160C3) / 3, 0)</f>
        <v>14646.39</v>
      </c>
      <c r="R67" s="16" t="s">
        <v>529</v>
      </c>
      <c r="S67" s="17">
        <f>IF(RUN_YEARS &gt; 3,(A1L160C1 + A1L160C2 + A1L160C3 + A1L160C4) / 4, 0)</f>
        <v>14431.345499999999</v>
      </c>
      <c r="T67" s="16" t="s">
        <v>530</v>
      </c>
      <c r="U67" s="17">
        <f>IF(RUN_YEARS &gt; 4,(A1L160C1 + A1L160C2 + A1L160C3 + A1L160C4 + A1L160C5) / 5, 0)</f>
        <v>14250.1358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3</v>
      </c>
      <c r="H8" s="16" t="s">
        <v>630</v>
      </c>
      <c r="I8" s="17">
        <f>(A1L201C1 + A1L201C2)</f>
        <v>3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3</v>
      </c>
      <c r="Z8" s="16" t="s">
        <v>633</v>
      </c>
      <c r="AA8" s="17">
        <f>(A1L201C10 + A1L201C11)</f>
        <v>3</v>
      </c>
      <c r="AB8" s="16" t="s">
        <v>178</v>
      </c>
      <c r="AC8" s="15">
        <v>1</v>
      </c>
      <c r="AD8" s="16" t="s">
        <v>178</v>
      </c>
      <c r="AE8" s="15">
        <v>10</v>
      </c>
      <c r="AF8" s="16" t="s">
        <v>634</v>
      </c>
      <c r="AG8" s="17">
        <f>(A1L201C13 + A1L201C14)</f>
        <v>11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1.5</v>
      </c>
      <c r="AL8" s="16" t="s">
        <v>637</v>
      </c>
      <c r="AM8" s="17">
        <f>(A1L201C16 + A1L201C17)</f>
        <v>1.5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1</v>
      </c>
      <c r="AR8" s="16" t="s">
        <v>640</v>
      </c>
      <c r="AS8" s="17">
        <f>(A1L201C19 + A1L201C20)</f>
        <v>1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1.5</v>
      </c>
      <c r="AX8" s="16" t="s">
        <v>643</v>
      </c>
      <c r="AY8" s="17">
        <f>(A1L201C22 + A1L201C23)</f>
        <v>1.5</v>
      </c>
      <c r="AZ8" s="16" t="s">
        <v>644</v>
      </c>
      <c r="BA8" s="17">
        <f>IF(RUN_YEARS &gt; 4,(A1L201C1 + A1L201C4 + A1L201C7 + A1L201C10 + A1L201C13) / 5, 0)</f>
        <v>0.2</v>
      </c>
      <c r="BB8" s="16" t="s">
        <v>645</v>
      </c>
      <c r="BC8" s="17">
        <f>IF(RUN_YEARS &gt; 4,(A1L201C2 + A1L201C5 + A1L201C8 + A1L201C11 + A1L201C14) / 5, 0)</f>
        <v>3.2</v>
      </c>
      <c r="BD8" s="16" t="s">
        <v>646</v>
      </c>
      <c r="BE8" s="17">
        <f>(A1L201C25 + A1L201C26)</f>
        <v>3.4000000000000004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22670</v>
      </c>
      <c r="F9" s="16" t="s">
        <v>174</v>
      </c>
      <c r="G9" s="15">
        <v>18445</v>
      </c>
      <c r="H9" s="16" t="s">
        <v>647</v>
      </c>
      <c r="I9" s="17">
        <f>(A1L202C1 + A1L202C2)</f>
        <v>41115</v>
      </c>
      <c r="J9" s="16" t="s">
        <v>175</v>
      </c>
      <c r="K9" s="15">
        <v>21366</v>
      </c>
      <c r="L9" s="16" t="s">
        <v>175</v>
      </c>
      <c r="M9" s="15">
        <v>18170</v>
      </c>
      <c r="N9" s="16" t="s">
        <v>648</v>
      </c>
      <c r="O9" s="17">
        <f>(A1L202C4 + A1L202C5)</f>
        <v>39536</v>
      </c>
      <c r="P9" s="16" t="s">
        <v>176</v>
      </c>
      <c r="Q9" s="15">
        <v>22464</v>
      </c>
      <c r="R9" s="16" t="s">
        <v>176</v>
      </c>
      <c r="S9" s="15">
        <v>19912</v>
      </c>
      <c r="T9" s="16" t="s">
        <v>649</v>
      </c>
      <c r="U9" s="17">
        <f>(A1L202C7 + A1L202C8)</f>
        <v>42376</v>
      </c>
      <c r="V9" s="16" t="s">
        <v>177</v>
      </c>
      <c r="W9" s="15">
        <v>25030</v>
      </c>
      <c r="X9" s="16" t="s">
        <v>177</v>
      </c>
      <c r="Y9" s="15">
        <v>20255</v>
      </c>
      <c r="Z9" s="16" t="s">
        <v>650</v>
      </c>
      <c r="AA9" s="17">
        <f>(A1L202C10 + A1L202C11)</f>
        <v>45285</v>
      </c>
      <c r="AB9" s="16" t="s">
        <v>178</v>
      </c>
      <c r="AC9" s="15">
        <v>25757</v>
      </c>
      <c r="AD9" s="16" t="s">
        <v>178</v>
      </c>
      <c r="AE9" s="15">
        <v>20190</v>
      </c>
      <c r="AF9" s="16" t="s">
        <v>651</v>
      </c>
      <c r="AG9" s="17">
        <f>(A1L202C13 + A1L202C14)</f>
        <v>45947</v>
      </c>
      <c r="AH9" s="16" t="s">
        <v>652</v>
      </c>
      <c r="AI9" s="17">
        <f>IF(RUN_YEARS &gt; 1,(A1L202C1 + A1L202C4) / 2, 0)</f>
        <v>22018</v>
      </c>
      <c r="AJ9" s="16" t="s">
        <v>653</v>
      </c>
      <c r="AK9" s="17">
        <f>IF(RUN_YEARS &gt; 1,(A1L202C2 + A1L202C5) / 2, 0)</f>
        <v>18307.5</v>
      </c>
      <c r="AL9" s="16" t="s">
        <v>654</v>
      </c>
      <c r="AM9" s="17">
        <f>(A1L202C16 + A1L202C17)</f>
        <v>40325.5</v>
      </c>
      <c r="AN9" s="16" t="s">
        <v>655</v>
      </c>
      <c r="AO9" s="17">
        <f>IF(RUN_YEARS &gt; 2,(A1L202C1 + A1L202C4 + A1L202C7) / 3, 0)</f>
        <v>22166.666666666668</v>
      </c>
      <c r="AP9" s="16" t="s">
        <v>656</v>
      </c>
      <c r="AQ9" s="17">
        <f>IF(RUN_YEARS &gt; 2,(A1L202C2 + A1L202C5 + A1L202C8) / 3, 0)</f>
        <v>18842.333333333332</v>
      </c>
      <c r="AR9" s="16" t="s">
        <v>657</v>
      </c>
      <c r="AS9" s="17">
        <f>(A1L202C19 + A1L202C20)</f>
        <v>41009</v>
      </c>
      <c r="AT9" s="16" t="s">
        <v>658</v>
      </c>
      <c r="AU9" s="17">
        <f>IF(RUN_YEARS &gt; 3,(A1L202C1 + A1L202C4 + A1L202C7 + A1L202C10) / 4, 0)</f>
        <v>22882.5</v>
      </c>
      <c r="AV9" s="16" t="s">
        <v>659</v>
      </c>
      <c r="AW9" s="17">
        <f>IF(RUN_YEARS &gt; 3,(A1L202C2 + A1L202C5 + A1L202C8 + A1L202C11) / 4, 0)</f>
        <v>19195.5</v>
      </c>
      <c r="AX9" s="16" t="s">
        <v>660</v>
      </c>
      <c r="AY9" s="17">
        <f>(A1L202C22 + A1L202C23)</f>
        <v>42078</v>
      </c>
      <c r="AZ9" s="16" t="s">
        <v>661</v>
      </c>
      <c r="BA9" s="17">
        <f>IF(RUN_YEARS &gt; 4,(A1L202C1 + A1L202C4 + A1L202C7 + A1L202C10 + A1L202C13) / 5, 0)</f>
        <v>23457.4</v>
      </c>
      <c r="BB9" s="16" t="s">
        <v>662</v>
      </c>
      <c r="BC9" s="17">
        <f>IF(RUN_YEARS &gt; 4,(A1L202C2 + A1L202C5 + A1L202C8 + A1L202C11 + A1L202C14) / 5, 0)</f>
        <v>19394.400000000001</v>
      </c>
      <c r="BD9" s="16" t="s">
        <v>663</v>
      </c>
      <c r="BE9" s="17">
        <f>(A1L202C25 + A1L202C26)</f>
        <v>42851.8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403849</v>
      </c>
      <c r="F10" s="16" t="s">
        <v>174</v>
      </c>
      <c r="G10" s="15">
        <v>314482</v>
      </c>
      <c r="H10" s="16" t="s">
        <v>664</v>
      </c>
      <c r="I10" s="17">
        <f>(A1L203C1 + A1L203C2)</f>
        <v>718331</v>
      </c>
      <c r="J10" s="16" t="s">
        <v>175</v>
      </c>
      <c r="K10" s="15">
        <v>421585</v>
      </c>
      <c r="L10" s="16" t="s">
        <v>175</v>
      </c>
      <c r="M10" s="15">
        <v>344368</v>
      </c>
      <c r="N10" s="16" t="s">
        <v>665</v>
      </c>
      <c r="O10" s="17">
        <f>(A1L203C4 + A1L203C5)</f>
        <v>765953</v>
      </c>
      <c r="P10" s="16" t="s">
        <v>176</v>
      </c>
      <c r="Q10" s="15">
        <v>439309</v>
      </c>
      <c r="R10" s="16" t="s">
        <v>176</v>
      </c>
      <c r="S10" s="15">
        <v>368047</v>
      </c>
      <c r="T10" s="16" t="s">
        <v>666</v>
      </c>
      <c r="U10" s="17">
        <f>(A1L203C7 + A1L203C8)</f>
        <v>807356</v>
      </c>
      <c r="V10" s="16" t="s">
        <v>177</v>
      </c>
      <c r="W10" s="15">
        <v>460302</v>
      </c>
      <c r="X10" s="16" t="s">
        <v>177</v>
      </c>
      <c r="Y10" s="15">
        <v>363450</v>
      </c>
      <c r="Z10" s="16" t="s">
        <v>667</v>
      </c>
      <c r="AA10" s="17">
        <f>(A1L203C10 + A1L203C11)</f>
        <v>823752</v>
      </c>
      <c r="AB10" s="16" t="s">
        <v>178</v>
      </c>
      <c r="AC10" s="15">
        <v>443231</v>
      </c>
      <c r="AD10" s="16" t="s">
        <v>178</v>
      </c>
      <c r="AE10" s="15">
        <v>346490</v>
      </c>
      <c r="AF10" s="16" t="s">
        <v>668</v>
      </c>
      <c r="AG10" s="17">
        <f>(A1L203C13 + A1L203C14)</f>
        <v>789721</v>
      </c>
      <c r="AH10" s="16" t="s">
        <v>669</v>
      </c>
      <c r="AI10" s="17">
        <f>IF(RUN_YEARS &gt; 1,(A1L203C1 + A1L203C4) / 2, 0)</f>
        <v>412717</v>
      </c>
      <c r="AJ10" s="16" t="s">
        <v>670</v>
      </c>
      <c r="AK10" s="17">
        <f>IF(RUN_YEARS &gt; 1,(A1L203C2 + A1L203C5) / 2, 0)</f>
        <v>329425</v>
      </c>
      <c r="AL10" s="16" t="s">
        <v>671</v>
      </c>
      <c r="AM10" s="17">
        <f>(A1L203C16 + A1L203C17)</f>
        <v>742142</v>
      </c>
      <c r="AN10" s="16" t="s">
        <v>672</v>
      </c>
      <c r="AO10" s="17">
        <f>IF(RUN_YEARS &gt; 2,(A1L203C1 + A1L203C4 + A1L203C7) / 3, 0)</f>
        <v>421581</v>
      </c>
      <c r="AP10" s="16" t="s">
        <v>673</v>
      </c>
      <c r="AQ10" s="17">
        <f>IF(RUN_YEARS &gt; 2,(A1L203C2 + A1L203C5 + A1L203C8) / 3, 0)</f>
        <v>342299</v>
      </c>
      <c r="AR10" s="16" t="s">
        <v>674</v>
      </c>
      <c r="AS10" s="17">
        <f>(A1L203C19 + A1L203C20)</f>
        <v>763880</v>
      </c>
      <c r="AT10" s="16" t="s">
        <v>675</v>
      </c>
      <c r="AU10" s="17">
        <f>IF(RUN_YEARS &gt; 3,(A1L203C1 + A1L203C4 + A1L203C7 + A1L203C10) / 4, 0)</f>
        <v>431261.25</v>
      </c>
      <c r="AV10" s="16" t="s">
        <v>676</v>
      </c>
      <c r="AW10" s="17">
        <f>IF(RUN_YEARS &gt; 3,(A1L203C2 + A1L203C5 + A1L203C8 + A1L203C11) / 4, 0)</f>
        <v>347586.75</v>
      </c>
      <c r="AX10" s="16" t="s">
        <v>677</v>
      </c>
      <c r="AY10" s="17">
        <f>(A1L203C22 + A1L203C23)</f>
        <v>778848</v>
      </c>
      <c r="AZ10" s="16" t="s">
        <v>678</v>
      </c>
      <c r="BA10" s="17">
        <f>IF(RUN_YEARS &gt; 4,(A1L203C1 + A1L203C4 + A1L203C7 + A1L203C10 + A1L203C13) / 5, 0)</f>
        <v>433655.2</v>
      </c>
      <c r="BB10" s="16" t="s">
        <v>679</v>
      </c>
      <c r="BC10" s="17">
        <f>IF(RUN_YEARS &gt; 4,(A1L203C2 + A1L203C5 + A1L203C8 + A1L203C11 + A1L203C14) / 5, 0)</f>
        <v>347367.4</v>
      </c>
      <c r="BD10" s="16" t="s">
        <v>680</v>
      </c>
      <c r="BE10" s="17">
        <f>(A1L203C25 + A1L203C26)</f>
        <v>781022.60000000009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414513</v>
      </c>
      <c r="F11" s="16" t="s">
        <v>174</v>
      </c>
      <c r="G11" s="15">
        <v>393289</v>
      </c>
      <c r="H11" s="16" t="s">
        <v>681</v>
      </c>
      <c r="I11" s="17">
        <f>(A1L204C1 + A1L204C2)</f>
        <v>807802</v>
      </c>
      <c r="J11" s="16" t="s">
        <v>175</v>
      </c>
      <c r="K11" s="15">
        <v>446880</v>
      </c>
      <c r="L11" s="16" t="s">
        <v>175</v>
      </c>
      <c r="M11" s="15">
        <v>404782</v>
      </c>
      <c r="N11" s="16" t="s">
        <v>682</v>
      </c>
      <c r="O11" s="17">
        <f>(A1L204C4 + A1L204C5)</f>
        <v>851662</v>
      </c>
      <c r="P11" s="16" t="s">
        <v>176</v>
      </c>
      <c r="Q11" s="15">
        <v>466196</v>
      </c>
      <c r="R11" s="16" t="s">
        <v>176</v>
      </c>
      <c r="S11" s="15">
        <v>412013</v>
      </c>
      <c r="T11" s="16" t="s">
        <v>683</v>
      </c>
      <c r="U11" s="17">
        <f>(A1L204C7 + A1L204C8)</f>
        <v>878209</v>
      </c>
      <c r="V11" s="16" t="s">
        <v>177</v>
      </c>
      <c r="W11" s="15">
        <v>525181</v>
      </c>
      <c r="X11" s="16" t="s">
        <v>177</v>
      </c>
      <c r="Y11" s="15">
        <v>505280</v>
      </c>
      <c r="Z11" s="16" t="s">
        <v>684</v>
      </c>
      <c r="AA11" s="17">
        <f>(A1L204C10 + A1L204C11)</f>
        <v>1030461</v>
      </c>
      <c r="AB11" s="16" t="s">
        <v>178</v>
      </c>
      <c r="AC11" s="15">
        <v>603963</v>
      </c>
      <c r="AD11" s="16" t="s">
        <v>178</v>
      </c>
      <c r="AE11" s="15">
        <v>602698</v>
      </c>
      <c r="AF11" s="16" t="s">
        <v>685</v>
      </c>
      <c r="AG11" s="17">
        <f>(A1L204C13 + A1L204C14)</f>
        <v>1206661</v>
      </c>
      <c r="AH11" s="16" t="s">
        <v>686</v>
      </c>
      <c r="AI11" s="17">
        <f>IF(RUN_YEARS &gt; 1,(A1L204C1 + A1L204C4) / 2, 0)</f>
        <v>430696.5</v>
      </c>
      <c r="AJ11" s="16" t="s">
        <v>687</v>
      </c>
      <c r="AK11" s="17">
        <f>IF(RUN_YEARS &gt; 1,(A1L204C2 + A1L204C5) / 2, 0)</f>
        <v>399035.5</v>
      </c>
      <c r="AL11" s="16" t="s">
        <v>688</v>
      </c>
      <c r="AM11" s="17">
        <f>(A1L204C16 + A1L204C17)</f>
        <v>829732</v>
      </c>
      <c r="AN11" s="16" t="s">
        <v>689</v>
      </c>
      <c r="AO11" s="17">
        <f>IF(RUN_YEARS &gt; 2,(A1L204C1 + A1L204C4 + A1L204C7) / 3, 0)</f>
        <v>442529.66666666669</v>
      </c>
      <c r="AP11" s="16" t="s">
        <v>690</v>
      </c>
      <c r="AQ11" s="17">
        <f>IF(RUN_YEARS &gt; 2,(A1L204C2 + A1L204C5 + A1L204C8) / 3, 0)</f>
        <v>403361.33333333331</v>
      </c>
      <c r="AR11" s="16" t="s">
        <v>691</v>
      </c>
      <c r="AS11" s="17">
        <f>(A1L204C19 + A1L204C20)</f>
        <v>845891</v>
      </c>
      <c r="AT11" s="16" t="s">
        <v>692</v>
      </c>
      <c r="AU11" s="17">
        <f>IF(RUN_YEARS &gt; 3,(A1L204C1 + A1L204C4 + A1L204C7 + A1L204C10) / 4, 0)</f>
        <v>463192.5</v>
      </c>
      <c r="AV11" s="16" t="s">
        <v>693</v>
      </c>
      <c r="AW11" s="17">
        <f>IF(RUN_YEARS &gt; 3,(A1L204C2 + A1L204C5 + A1L204C8 + A1L204C11) / 4, 0)</f>
        <v>428841</v>
      </c>
      <c r="AX11" s="16" t="s">
        <v>694</v>
      </c>
      <c r="AY11" s="17">
        <f>(A1L204C22 + A1L204C23)</f>
        <v>892033.5</v>
      </c>
      <c r="AZ11" s="16" t="s">
        <v>695</v>
      </c>
      <c r="BA11" s="17">
        <f>IF(RUN_YEARS &gt; 4,(A1L204C1 + A1L204C4 + A1L204C7 + A1L204C10 + A1L204C13) / 5, 0)</f>
        <v>491346.6</v>
      </c>
      <c r="BB11" s="16" t="s">
        <v>696</v>
      </c>
      <c r="BC11" s="17">
        <f>IF(RUN_YEARS &gt; 4,(A1L204C2 + A1L204C5 + A1L204C8 + A1L204C11 + A1L204C14) / 5, 0)</f>
        <v>463612.4</v>
      </c>
      <c r="BD11" s="16" t="s">
        <v>697</v>
      </c>
      <c r="BE11" s="17">
        <f>(A1L204C25 + A1L204C26)</f>
        <v>954959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179691</v>
      </c>
      <c r="F12" s="16" t="s">
        <v>174</v>
      </c>
      <c r="G12" s="15">
        <v>168740</v>
      </c>
      <c r="H12" s="16" t="s">
        <v>698</v>
      </c>
      <c r="I12" s="17">
        <f>(A1L205C1 + A1L205C2)</f>
        <v>348431</v>
      </c>
      <c r="J12" s="16" t="s">
        <v>175</v>
      </c>
      <c r="K12" s="15">
        <v>173271</v>
      </c>
      <c r="L12" s="16" t="s">
        <v>175</v>
      </c>
      <c r="M12" s="15">
        <v>173596</v>
      </c>
      <c r="N12" s="16" t="s">
        <v>699</v>
      </c>
      <c r="O12" s="17">
        <f>(A1L205C4 + A1L205C5)</f>
        <v>346867</v>
      </c>
      <c r="P12" s="16" t="s">
        <v>176</v>
      </c>
      <c r="Q12" s="15">
        <v>201636</v>
      </c>
      <c r="R12" s="16" t="s">
        <v>176</v>
      </c>
      <c r="S12" s="15">
        <v>200892</v>
      </c>
      <c r="T12" s="16" t="s">
        <v>700</v>
      </c>
      <c r="U12" s="17">
        <f>(A1L205C7 + A1L205C8)</f>
        <v>402528</v>
      </c>
      <c r="V12" s="16" t="s">
        <v>177</v>
      </c>
      <c r="W12" s="15">
        <v>211224</v>
      </c>
      <c r="X12" s="16" t="s">
        <v>177</v>
      </c>
      <c r="Y12" s="15">
        <v>198163</v>
      </c>
      <c r="Z12" s="16" t="s">
        <v>701</v>
      </c>
      <c r="AA12" s="17">
        <f>(A1L205C10 + A1L205C11)</f>
        <v>409387</v>
      </c>
      <c r="AB12" s="16" t="s">
        <v>178</v>
      </c>
      <c r="AC12" s="15">
        <v>187675</v>
      </c>
      <c r="AD12" s="16" t="s">
        <v>178</v>
      </c>
      <c r="AE12" s="15">
        <v>189807</v>
      </c>
      <c r="AF12" s="16" t="s">
        <v>702</v>
      </c>
      <c r="AG12" s="17">
        <f>(A1L205C13 + A1L205C14)</f>
        <v>377482</v>
      </c>
      <c r="AH12" s="16" t="s">
        <v>703</v>
      </c>
      <c r="AI12" s="17">
        <f>IF(RUN_YEARS &gt; 1,(A1L205C1 + A1L205C4) / 2, 0)</f>
        <v>176481</v>
      </c>
      <c r="AJ12" s="16" t="s">
        <v>704</v>
      </c>
      <c r="AK12" s="17">
        <f>IF(RUN_YEARS &gt; 1,(A1L205C2 + A1L205C5) / 2, 0)</f>
        <v>171168</v>
      </c>
      <c r="AL12" s="16" t="s">
        <v>705</v>
      </c>
      <c r="AM12" s="17">
        <f>(A1L205C16 + A1L205C17)</f>
        <v>347649</v>
      </c>
      <c r="AN12" s="16" t="s">
        <v>706</v>
      </c>
      <c r="AO12" s="17">
        <f>IF(RUN_YEARS &gt; 2,(A1L205C1 + A1L205C4 + A1L205C7) / 3, 0)</f>
        <v>184866</v>
      </c>
      <c r="AP12" s="16" t="s">
        <v>707</v>
      </c>
      <c r="AQ12" s="17">
        <f>IF(RUN_YEARS &gt; 2,(A1L205C2 + A1L205C5 + A1L205C8) / 3, 0)</f>
        <v>181076</v>
      </c>
      <c r="AR12" s="16" t="s">
        <v>708</v>
      </c>
      <c r="AS12" s="17">
        <f>(A1L205C19 + A1L205C20)</f>
        <v>365942</v>
      </c>
      <c r="AT12" s="16" t="s">
        <v>709</v>
      </c>
      <c r="AU12" s="17">
        <f>IF(RUN_YEARS &gt; 3,(A1L205C1 + A1L205C4 + A1L205C7 + A1L205C10) / 4, 0)</f>
        <v>191455.5</v>
      </c>
      <c r="AV12" s="16" t="s">
        <v>710</v>
      </c>
      <c r="AW12" s="17">
        <f>IF(RUN_YEARS &gt; 3,(A1L205C2 + A1L205C5 + A1L205C8 + A1L205C11) / 4, 0)</f>
        <v>185347.75</v>
      </c>
      <c r="AX12" s="16" t="s">
        <v>711</v>
      </c>
      <c r="AY12" s="17">
        <f>(A1L205C22 + A1L205C23)</f>
        <v>376803.25</v>
      </c>
      <c r="AZ12" s="16" t="s">
        <v>712</v>
      </c>
      <c r="BA12" s="17">
        <f>IF(RUN_YEARS &gt; 4,(A1L205C1 + A1L205C4 + A1L205C7 + A1L205C10 + A1L205C13) / 5, 0)</f>
        <v>190699.4</v>
      </c>
      <c r="BB12" s="16" t="s">
        <v>713</v>
      </c>
      <c r="BC12" s="17">
        <f>IF(RUN_YEARS &gt; 4,(A1L205C2 + A1L205C5 + A1L205C8 + A1L205C11 + A1L205C14) / 5, 0)</f>
        <v>186239.6</v>
      </c>
      <c r="BD12" s="16" t="s">
        <v>714</v>
      </c>
      <c r="BE12" s="17">
        <f>(A1L205C25 + A1L205C26)</f>
        <v>376939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1280285</v>
      </c>
      <c r="F13" s="16" t="s">
        <v>174</v>
      </c>
      <c r="G13" s="15">
        <v>1249971</v>
      </c>
      <c r="H13" s="16" t="s">
        <v>715</v>
      </c>
      <c r="I13" s="17">
        <f>(A1L206C1 + A1L206C2)</f>
        <v>2530256</v>
      </c>
      <c r="J13" s="16" t="s">
        <v>175</v>
      </c>
      <c r="K13" s="15">
        <v>1101606</v>
      </c>
      <c r="L13" s="16" t="s">
        <v>175</v>
      </c>
      <c r="M13" s="15">
        <v>1126290</v>
      </c>
      <c r="N13" s="16" t="s">
        <v>716</v>
      </c>
      <c r="O13" s="17">
        <f>(A1L206C4 + A1L206C5)</f>
        <v>2227896</v>
      </c>
      <c r="P13" s="16" t="s">
        <v>176</v>
      </c>
      <c r="Q13" s="15">
        <v>1184781</v>
      </c>
      <c r="R13" s="16" t="s">
        <v>176</v>
      </c>
      <c r="S13" s="15">
        <v>1194518</v>
      </c>
      <c r="T13" s="16" t="s">
        <v>717</v>
      </c>
      <c r="U13" s="17">
        <f>(A1L206C7 + A1L206C8)</f>
        <v>2379299</v>
      </c>
      <c r="V13" s="16" t="s">
        <v>177</v>
      </c>
      <c r="W13" s="15">
        <v>1316074</v>
      </c>
      <c r="X13" s="16" t="s">
        <v>177</v>
      </c>
      <c r="Y13" s="15">
        <v>1303573</v>
      </c>
      <c r="Z13" s="16" t="s">
        <v>718</v>
      </c>
      <c r="AA13" s="17">
        <f>(A1L206C10 + A1L206C11)</f>
        <v>2619647</v>
      </c>
      <c r="AB13" s="16" t="s">
        <v>178</v>
      </c>
      <c r="AC13" s="15">
        <v>1273863</v>
      </c>
      <c r="AD13" s="16" t="s">
        <v>178</v>
      </c>
      <c r="AE13" s="15">
        <v>1269891</v>
      </c>
      <c r="AF13" s="16" t="s">
        <v>719</v>
      </c>
      <c r="AG13" s="17">
        <f>(A1L206C13 + A1L206C14)</f>
        <v>2543754</v>
      </c>
      <c r="AH13" s="16" t="s">
        <v>720</v>
      </c>
      <c r="AI13" s="17">
        <f>IF(RUN_YEARS &gt; 1,(A1L206C1 + A1L206C4) / 2, 0)</f>
        <v>1190945.5</v>
      </c>
      <c r="AJ13" s="16" t="s">
        <v>721</v>
      </c>
      <c r="AK13" s="17">
        <f>IF(RUN_YEARS &gt; 1,(A1L206C2 + A1L206C5) / 2, 0)</f>
        <v>1188130.5</v>
      </c>
      <c r="AL13" s="16" t="s">
        <v>722</v>
      </c>
      <c r="AM13" s="17">
        <f>(A1L206C16 + A1L206C17)</f>
        <v>2379076</v>
      </c>
      <c r="AN13" s="16" t="s">
        <v>723</v>
      </c>
      <c r="AO13" s="17">
        <f>IF(RUN_YEARS &gt; 2,(A1L206C1 + A1L206C4 + A1L206C7) / 3, 0)</f>
        <v>1188890.6666666667</v>
      </c>
      <c r="AP13" s="16" t="s">
        <v>724</v>
      </c>
      <c r="AQ13" s="17">
        <f>IF(RUN_YEARS &gt; 2,(A1L206C2 + A1L206C5 + A1L206C8) / 3, 0)</f>
        <v>1190259.6666666667</v>
      </c>
      <c r="AR13" s="16" t="s">
        <v>725</v>
      </c>
      <c r="AS13" s="17">
        <f>(A1L206C19 + A1L206C20)</f>
        <v>2379150.3333333335</v>
      </c>
      <c r="AT13" s="16" t="s">
        <v>726</v>
      </c>
      <c r="AU13" s="17">
        <f>IF(RUN_YEARS &gt; 3,(A1L206C1 + A1L206C4 + A1L206C7 + A1L206C10) / 4, 0)</f>
        <v>1220686.5</v>
      </c>
      <c r="AV13" s="16" t="s">
        <v>727</v>
      </c>
      <c r="AW13" s="17">
        <f>IF(RUN_YEARS &gt; 3,(A1L206C2 + A1L206C5 + A1L206C8 + A1L206C11) / 4, 0)</f>
        <v>1218588</v>
      </c>
      <c r="AX13" s="16" t="s">
        <v>728</v>
      </c>
      <c r="AY13" s="17">
        <f>(A1L206C22 + A1L206C23)</f>
        <v>2439274.5</v>
      </c>
      <c r="AZ13" s="16" t="s">
        <v>729</v>
      </c>
      <c r="BA13" s="17">
        <f>IF(RUN_YEARS &gt; 4,(A1L206C1 + A1L206C4 + A1L206C7 + A1L206C10 + A1L206C13) / 5, 0)</f>
        <v>1231321.8</v>
      </c>
      <c r="BB13" s="16" t="s">
        <v>730</v>
      </c>
      <c r="BC13" s="17">
        <f>IF(RUN_YEARS &gt; 4,(A1L206C2 + A1L206C5 + A1L206C8 + A1L206C11 + A1L206C14) / 5, 0)</f>
        <v>1228848.6000000001</v>
      </c>
      <c r="BD13" s="16" t="s">
        <v>731</v>
      </c>
      <c r="BE13" s="17">
        <f>(A1L206C25 + A1L206C26)</f>
        <v>2460170.4000000004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196760</v>
      </c>
      <c r="F14" s="16" t="s">
        <v>174</v>
      </c>
      <c r="G14" s="15">
        <v>215452</v>
      </c>
      <c r="H14" s="16" t="s">
        <v>732</v>
      </c>
      <c r="I14" s="17">
        <f>(A1L207C1 + A1L207C2)</f>
        <v>412212</v>
      </c>
      <c r="J14" s="16" t="s">
        <v>175</v>
      </c>
      <c r="K14" s="15">
        <v>236099</v>
      </c>
      <c r="L14" s="16" t="s">
        <v>175</v>
      </c>
      <c r="M14" s="15">
        <v>259697</v>
      </c>
      <c r="N14" s="16" t="s">
        <v>733</v>
      </c>
      <c r="O14" s="17">
        <f>(A1L207C4 + A1L207C5)</f>
        <v>495796</v>
      </c>
      <c r="P14" s="16" t="s">
        <v>176</v>
      </c>
      <c r="Q14" s="15">
        <v>268431</v>
      </c>
      <c r="R14" s="16" t="s">
        <v>176</v>
      </c>
      <c r="S14" s="15">
        <v>293671</v>
      </c>
      <c r="T14" s="16" t="s">
        <v>734</v>
      </c>
      <c r="U14" s="17">
        <f>(A1L207C7 + A1L207C8)</f>
        <v>562102</v>
      </c>
      <c r="V14" s="16" t="s">
        <v>177</v>
      </c>
      <c r="W14" s="15">
        <v>256388</v>
      </c>
      <c r="X14" s="16" t="s">
        <v>177</v>
      </c>
      <c r="Y14" s="15">
        <v>278198</v>
      </c>
      <c r="Z14" s="16" t="s">
        <v>735</v>
      </c>
      <c r="AA14" s="17">
        <f>(A1L207C10 + A1L207C11)</f>
        <v>534586</v>
      </c>
      <c r="AB14" s="16" t="s">
        <v>178</v>
      </c>
      <c r="AC14" s="15">
        <v>256807</v>
      </c>
      <c r="AD14" s="16" t="s">
        <v>178</v>
      </c>
      <c r="AE14" s="15">
        <v>268119</v>
      </c>
      <c r="AF14" s="16" t="s">
        <v>736</v>
      </c>
      <c r="AG14" s="17">
        <f>(A1L207C13 + A1L207C14)</f>
        <v>524926</v>
      </c>
      <c r="AH14" s="16" t="s">
        <v>737</v>
      </c>
      <c r="AI14" s="17">
        <f>IF(RUN_YEARS &gt; 1,(A1L207C1 + A1L207C4) / 2, 0)</f>
        <v>216429.5</v>
      </c>
      <c r="AJ14" s="16" t="s">
        <v>738</v>
      </c>
      <c r="AK14" s="17">
        <f>IF(RUN_YEARS &gt; 1,(A1L207C2 + A1L207C5) / 2, 0)</f>
        <v>237574.5</v>
      </c>
      <c r="AL14" s="16" t="s">
        <v>739</v>
      </c>
      <c r="AM14" s="17">
        <f>(A1L207C16 + A1L207C17)</f>
        <v>454004</v>
      </c>
      <c r="AN14" s="16" t="s">
        <v>740</v>
      </c>
      <c r="AO14" s="17">
        <f>IF(RUN_YEARS &gt; 2,(A1L207C1 + A1L207C4 + A1L207C7) / 3, 0)</f>
        <v>233763.33333333334</v>
      </c>
      <c r="AP14" s="16" t="s">
        <v>741</v>
      </c>
      <c r="AQ14" s="17">
        <f>IF(RUN_YEARS &gt; 2,(A1L207C2 + A1L207C5 + A1L207C8) / 3, 0)</f>
        <v>256273.33333333334</v>
      </c>
      <c r="AR14" s="16" t="s">
        <v>742</v>
      </c>
      <c r="AS14" s="17">
        <f>(A1L207C19 + A1L207C20)</f>
        <v>490036.66666666669</v>
      </c>
      <c r="AT14" s="16" t="s">
        <v>743</v>
      </c>
      <c r="AU14" s="17">
        <f>IF(RUN_YEARS &gt; 3,(A1L207C1 + A1L207C4 + A1L207C7 + A1L207C10) / 4, 0)</f>
        <v>239419.5</v>
      </c>
      <c r="AV14" s="16" t="s">
        <v>744</v>
      </c>
      <c r="AW14" s="17">
        <f>IF(RUN_YEARS &gt; 3,(A1L207C2 + A1L207C5 + A1L207C8 + A1L207C11) / 4, 0)</f>
        <v>261754.5</v>
      </c>
      <c r="AX14" s="16" t="s">
        <v>745</v>
      </c>
      <c r="AY14" s="17">
        <f>(A1L207C22 + A1L207C23)</f>
        <v>501174</v>
      </c>
      <c r="AZ14" s="16" t="s">
        <v>746</v>
      </c>
      <c r="BA14" s="17">
        <f>IF(RUN_YEARS &gt; 4,(A1L207C1 + A1L207C4 + A1L207C7 + A1L207C10 + A1L207C13) / 5, 0)</f>
        <v>242897</v>
      </c>
      <c r="BB14" s="16" t="s">
        <v>747</v>
      </c>
      <c r="BC14" s="17">
        <f>IF(RUN_YEARS &gt; 4,(A1L207C2 + A1L207C5 + A1L207C8 + A1L207C11 + A1L207C14) / 5, 0)</f>
        <v>263027.40000000002</v>
      </c>
      <c r="BD14" s="16" t="s">
        <v>748</v>
      </c>
      <c r="BE14" s="17">
        <f>(A1L207C25 + A1L207C26)</f>
        <v>505924.4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266056</v>
      </c>
      <c r="F15" s="16" t="s">
        <v>174</v>
      </c>
      <c r="G15" s="15">
        <v>263540</v>
      </c>
      <c r="H15" s="16" t="s">
        <v>749</v>
      </c>
      <c r="I15" s="17">
        <f>(A1L208C1 + A1L208C2)</f>
        <v>529596</v>
      </c>
      <c r="J15" s="16" t="s">
        <v>175</v>
      </c>
      <c r="K15" s="15">
        <v>239546</v>
      </c>
      <c r="L15" s="16" t="s">
        <v>175</v>
      </c>
      <c r="M15" s="15">
        <v>246251</v>
      </c>
      <c r="N15" s="16" t="s">
        <v>750</v>
      </c>
      <c r="O15" s="17">
        <f>(A1L208C4 + A1L208C5)</f>
        <v>485797</v>
      </c>
      <c r="P15" s="16" t="s">
        <v>176</v>
      </c>
      <c r="Q15" s="15">
        <v>235304</v>
      </c>
      <c r="R15" s="16" t="s">
        <v>176</v>
      </c>
      <c r="S15" s="15">
        <v>257279</v>
      </c>
      <c r="T15" s="16" t="s">
        <v>751</v>
      </c>
      <c r="U15" s="17">
        <f>(A1L208C7 + A1L208C8)</f>
        <v>492583</v>
      </c>
      <c r="V15" s="16" t="s">
        <v>177</v>
      </c>
      <c r="W15" s="15">
        <v>248143</v>
      </c>
      <c r="X15" s="16" t="s">
        <v>177</v>
      </c>
      <c r="Y15" s="15">
        <v>259670</v>
      </c>
      <c r="Z15" s="16" t="s">
        <v>752</v>
      </c>
      <c r="AA15" s="17">
        <f>(A1L208C10 + A1L208C11)</f>
        <v>507813</v>
      </c>
      <c r="AB15" s="16" t="s">
        <v>178</v>
      </c>
      <c r="AC15" s="15">
        <v>243381</v>
      </c>
      <c r="AD15" s="16" t="s">
        <v>178</v>
      </c>
      <c r="AE15" s="15">
        <v>248501</v>
      </c>
      <c r="AF15" s="16" t="s">
        <v>753</v>
      </c>
      <c r="AG15" s="17">
        <f>(A1L208C13 + A1L208C14)</f>
        <v>491882</v>
      </c>
      <c r="AH15" s="16" t="s">
        <v>754</v>
      </c>
      <c r="AI15" s="17">
        <f>IF(RUN_YEARS &gt; 1,(A1L208C1 + A1L208C4) / 2, 0)</f>
        <v>252801</v>
      </c>
      <c r="AJ15" s="16" t="s">
        <v>755</v>
      </c>
      <c r="AK15" s="17">
        <f>IF(RUN_YEARS &gt; 1,(A1L208C2 + A1L208C5) / 2, 0)</f>
        <v>254895.5</v>
      </c>
      <c r="AL15" s="16" t="s">
        <v>756</v>
      </c>
      <c r="AM15" s="17">
        <f>(A1L208C16 + A1L208C17)</f>
        <v>507696.5</v>
      </c>
      <c r="AN15" s="16" t="s">
        <v>757</v>
      </c>
      <c r="AO15" s="17">
        <f>IF(RUN_YEARS &gt; 2,(A1L208C1 + A1L208C4 + A1L208C7) / 3, 0)</f>
        <v>246968.66666666666</v>
      </c>
      <c r="AP15" s="16" t="s">
        <v>758</v>
      </c>
      <c r="AQ15" s="17">
        <f>IF(RUN_YEARS &gt; 2,(A1L208C2 + A1L208C5 + A1L208C8) / 3, 0)</f>
        <v>255690</v>
      </c>
      <c r="AR15" s="16" t="s">
        <v>759</v>
      </c>
      <c r="AS15" s="17">
        <f>(A1L208C19 + A1L208C20)</f>
        <v>502658.66666666663</v>
      </c>
      <c r="AT15" s="16" t="s">
        <v>760</v>
      </c>
      <c r="AU15" s="17">
        <f>IF(RUN_YEARS &gt; 3,(A1L208C1 + A1L208C4 + A1L208C7 + A1L208C10) / 4, 0)</f>
        <v>247262.25</v>
      </c>
      <c r="AV15" s="16" t="s">
        <v>761</v>
      </c>
      <c r="AW15" s="17">
        <f>IF(RUN_YEARS &gt; 3,(A1L208C2 + A1L208C5 + A1L208C8 + A1L208C11) / 4, 0)</f>
        <v>256685</v>
      </c>
      <c r="AX15" s="16" t="s">
        <v>762</v>
      </c>
      <c r="AY15" s="17">
        <f>(A1L208C22 + A1L208C23)</f>
        <v>503947.25</v>
      </c>
      <c r="AZ15" s="16" t="s">
        <v>763</v>
      </c>
      <c r="BA15" s="17">
        <f>IF(RUN_YEARS &gt; 4,(A1L208C1 + A1L208C4 + A1L208C7 + A1L208C10 + A1L208C13) / 5, 0)</f>
        <v>246486</v>
      </c>
      <c r="BB15" s="16" t="s">
        <v>764</v>
      </c>
      <c r="BC15" s="17">
        <f>IF(RUN_YEARS &gt; 4,(A1L208C2 + A1L208C5 + A1L208C8 + A1L208C11 + A1L208C14) / 5, 0)</f>
        <v>255048.2</v>
      </c>
      <c r="BD15" s="16" t="s">
        <v>765</v>
      </c>
      <c r="BE15" s="17">
        <f>(A1L208C25 + A1L208C26)</f>
        <v>501534.2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97879</v>
      </c>
      <c r="F16" s="16" t="s">
        <v>174</v>
      </c>
      <c r="G16" s="15">
        <v>75390</v>
      </c>
      <c r="H16" s="16" t="s">
        <v>766</v>
      </c>
      <c r="I16" s="17">
        <f>(A1L209C1 + A1L209C2)</f>
        <v>173269</v>
      </c>
      <c r="J16" s="16" t="s">
        <v>175</v>
      </c>
      <c r="K16" s="15">
        <v>100679</v>
      </c>
      <c r="L16" s="16" t="s">
        <v>175</v>
      </c>
      <c r="M16" s="15">
        <v>75133</v>
      </c>
      <c r="N16" s="16" t="s">
        <v>767</v>
      </c>
      <c r="O16" s="17">
        <f>(A1L209C4 + A1L209C5)</f>
        <v>175812</v>
      </c>
      <c r="P16" s="16" t="s">
        <v>176</v>
      </c>
      <c r="Q16" s="15">
        <v>112702</v>
      </c>
      <c r="R16" s="16" t="s">
        <v>176</v>
      </c>
      <c r="S16" s="15">
        <v>83116</v>
      </c>
      <c r="T16" s="16" t="s">
        <v>768</v>
      </c>
      <c r="U16" s="17">
        <f>(A1L209C7 + A1L209C8)</f>
        <v>195818</v>
      </c>
      <c r="V16" s="16" t="s">
        <v>177</v>
      </c>
      <c r="W16" s="15">
        <v>113117</v>
      </c>
      <c r="X16" s="16" t="s">
        <v>177</v>
      </c>
      <c r="Y16" s="15">
        <v>72542</v>
      </c>
      <c r="Z16" s="16" t="s">
        <v>769</v>
      </c>
      <c r="AA16" s="17">
        <f>(A1L209C10 + A1L209C11)</f>
        <v>185659</v>
      </c>
      <c r="AB16" s="16" t="s">
        <v>178</v>
      </c>
      <c r="AC16" s="15">
        <v>102326</v>
      </c>
      <c r="AD16" s="16" t="s">
        <v>178</v>
      </c>
      <c r="AE16" s="15">
        <v>70901</v>
      </c>
      <c r="AF16" s="16" t="s">
        <v>770</v>
      </c>
      <c r="AG16" s="17">
        <f>(A1L209C13 + A1L209C14)</f>
        <v>173227</v>
      </c>
      <c r="AH16" s="16" t="s">
        <v>771</v>
      </c>
      <c r="AI16" s="17">
        <f>IF(RUN_YEARS &gt; 1,(A1L209C1 + A1L209C4) / 2, 0)</f>
        <v>99279</v>
      </c>
      <c r="AJ16" s="16" t="s">
        <v>772</v>
      </c>
      <c r="AK16" s="17">
        <f>IF(RUN_YEARS &gt; 1,(A1L209C2 + A1L209C5) / 2, 0)</f>
        <v>75261.5</v>
      </c>
      <c r="AL16" s="16" t="s">
        <v>773</v>
      </c>
      <c r="AM16" s="17">
        <f>(A1L209C16 + A1L209C17)</f>
        <v>174540.5</v>
      </c>
      <c r="AN16" s="16" t="s">
        <v>774</v>
      </c>
      <c r="AO16" s="17">
        <f>IF(RUN_YEARS &gt; 2,(A1L209C1 + A1L209C4 + A1L209C7) / 3, 0)</f>
        <v>103753.33333333333</v>
      </c>
      <c r="AP16" s="16" t="s">
        <v>775</v>
      </c>
      <c r="AQ16" s="17">
        <f>IF(RUN_YEARS &gt; 2,(A1L209C2 + A1L209C5 + A1L209C8) / 3, 0)</f>
        <v>77879.666666666672</v>
      </c>
      <c r="AR16" s="16" t="s">
        <v>776</v>
      </c>
      <c r="AS16" s="17">
        <f>(A1L209C19 + A1L209C20)</f>
        <v>181633</v>
      </c>
      <c r="AT16" s="16" t="s">
        <v>777</v>
      </c>
      <c r="AU16" s="17">
        <f>IF(RUN_YEARS &gt; 3,(A1L209C1 + A1L209C4 + A1L209C7 + A1L209C10) / 4, 0)</f>
        <v>106094.25</v>
      </c>
      <c r="AV16" s="16" t="s">
        <v>778</v>
      </c>
      <c r="AW16" s="17">
        <f>IF(RUN_YEARS &gt; 3,(A1L209C2 + A1L209C5 + A1L209C8 + A1L209C11) / 4, 0)</f>
        <v>76545.25</v>
      </c>
      <c r="AX16" s="16" t="s">
        <v>779</v>
      </c>
      <c r="AY16" s="17">
        <f>(A1L209C22 + A1L209C23)</f>
        <v>182639.5</v>
      </c>
      <c r="AZ16" s="16" t="s">
        <v>780</v>
      </c>
      <c r="BA16" s="17">
        <f>IF(RUN_YEARS &gt; 4,(A1L209C1 + A1L209C4 + A1L209C7 + A1L209C10 + A1L209C13) / 5, 0)</f>
        <v>105340.6</v>
      </c>
      <c r="BB16" s="16" t="s">
        <v>781</v>
      </c>
      <c r="BC16" s="17">
        <f>IF(RUN_YEARS &gt; 4,(A1L209C2 + A1L209C5 + A1L209C8 + A1L209C11 + A1L209C14) / 5, 0)</f>
        <v>75416.399999999994</v>
      </c>
      <c r="BD16" s="16" t="s">
        <v>782</v>
      </c>
      <c r="BE16" s="17">
        <f>(A1L209C25 + A1L209C26)</f>
        <v>180757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48774</v>
      </c>
      <c r="F17" s="16" t="s">
        <v>174</v>
      </c>
      <c r="G17" s="15">
        <v>41817</v>
      </c>
      <c r="H17" s="16" t="s">
        <v>783</v>
      </c>
      <c r="I17" s="17">
        <f>(A1L210C1 + A1L210C2)</f>
        <v>90591</v>
      </c>
      <c r="J17" s="16" t="s">
        <v>175</v>
      </c>
      <c r="K17" s="15">
        <v>50646</v>
      </c>
      <c r="L17" s="16" t="s">
        <v>175</v>
      </c>
      <c r="M17" s="15">
        <v>42977</v>
      </c>
      <c r="N17" s="16" t="s">
        <v>784</v>
      </c>
      <c r="O17" s="17">
        <f>(A1L210C4 + A1L210C5)</f>
        <v>93623</v>
      </c>
      <c r="P17" s="16" t="s">
        <v>176</v>
      </c>
      <c r="Q17" s="15">
        <v>53484</v>
      </c>
      <c r="R17" s="16" t="s">
        <v>176</v>
      </c>
      <c r="S17" s="15">
        <v>49132</v>
      </c>
      <c r="T17" s="16" t="s">
        <v>785</v>
      </c>
      <c r="U17" s="17">
        <f>(A1L210C7 + A1L210C8)</f>
        <v>102616</v>
      </c>
      <c r="V17" s="16" t="s">
        <v>177</v>
      </c>
      <c r="W17" s="15">
        <v>59432</v>
      </c>
      <c r="X17" s="16" t="s">
        <v>177</v>
      </c>
      <c r="Y17" s="15">
        <v>52427</v>
      </c>
      <c r="Z17" s="16" t="s">
        <v>786</v>
      </c>
      <c r="AA17" s="17">
        <f>(A1L210C10 + A1L210C11)</f>
        <v>111859</v>
      </c>
      <c r="AB17" s="16" t="s">
        <v>178</v>
      </c>
      <c r="AC17" s="15">
        <v>60713</v>
      </c>
      <c r="AD17" s="16" t="s">
        <v>178</v>
      </c>
      <c r="AE17" s="15">
        <v>50931</v>
      </c>
      <c r="AF17" s="16" t="s">
        <v>787</v>
      </c>
      <c r="AG17" s="17">
        <f>(A1L210C13 + A1L210C14)</f>
        <v>111644</v>
      </c>
      <c r="AH17" s="16" t="s">
        <v>788</v>
      </c>
      <c r="AI17" s="17">
        <f>IF(RUN_YEARS &gt; 1,(A1L210C1 + A1L210C4) / 2, 0)</f>
        <v>49710</v>
      </c>
      <c r="AJ17" s="16" t="s">
        <v>789</v>
      </c>
      <c r="AK17" s="17">
        <f>IF(RUN_YEARS &gt; 1,(A1L210C2 + A1L210C5) / 2, 0)</f>
        <v>42397</v>
      </c>
      <c r="AL17" s="16" t="s">
        <v>790</v>
      </c>
      <c r="AM17" s="17">
        <f>(A1L210C16 + A1L210C17)</f>
        <v>92107</v>
      </c>
      <c r="AN17" s="16" t="s">
        <v>791</v>
      </c>
      <c r="AO17" s="17">
        <f>IF(RUN_YEARS &gt; 2,(A1L210C1 + A1L210C4 + A1L210C7) / 3, 0)</f>
        <v>50968</v>
      </c>
      <c r="AP17" s="16" t="s">
        <v>792</v>
      </c>
      <c r="AQ17" s="17">
        <f>IF(RUN_YEARS &gt; 2,(A1L210C2 + A1L210C5 + A1L210C8) / 3, 0)</f>
        <v>44642</v>
      </c>
      <c r="AR17" s="16" t="s">
        <v>793</v>
      </c>
      <c r="AS17" s="17">
        <f>(A1L210C19 + A1L210C20)</f>
        <v>95610</v>
      </c>
      <c r="AT17" s="16" t="s">
        <v>794</v>
      </c>
      <c r="AU17" s="17">
        <f>IF(RUN_YEARS &gt; 3,(A1L210C1 + A1L210C4 + A1L210C7 + A1L210C10) / 4, 0)</f>
        <v>53084</v>
      </c>
      <c r="AV17" s="16" t="s">
        <v>795</v>
      </c>
      <c r="AW17" s="17">
        <f>IF(RUN_YEARS &gt; 3,(A1L210C2 + A1L210C5 + A1L210C8 + A1L210C11) / 4, 0)</f>
        <v>46588.25</v>
      </c>
      <c r="AX17" s="16" t="s">
        <v>796</v>
      </c>
      <c r="AY17" s="17">
        <f>(A1L210C22 + A1L210C23)</f>
        <v>99672.25</v>
      </c>
      <c r="AZ17" s="16" t="s">
        <v>797</v>
      </c>
      <c r="BA17" s="17">
        <f>IF(RUN_YEARS &gt; 4,(A1L210C1 + A1L210C4 + A1L210C7 + A1L210C10 + A1L210C13) / 5, 0)</f>
        <v>54609.8</v>
      </c>
      <c r="BB17" s="16" t="s">
        <v>798</v>
      </c>
      <c r="BC17" s="17">
        <f>IF(RUN_YEARS &gt; 4,(A1L210C2 + A1L210C5 + A1L210C8 + A1L210C11 + A1L210C14) / 5, 0)</f>
        <v>47456.800000000003</v>
      </c>
      <c r="BD17" s="16" t="s">
        <v>799</v>
      </c>
      <c r="BE17" s="17">
        <f>(A1L210C25 + A1L210C26)</f>
        <v>102066.6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932985</v>
      </c>
      <c r="F18" s="16" t="s">
        <v>174</v>
      </c>
      <c r="G18" s="15">
        <v>70400</v>
      </c>
      <c r="H18" s="16" t="s">
        <v>800</v>
      </c>
      <c r="I18" s="17">
        <f>(A1L211C1 + A1L211C2)</f>
        <v>1003385</v>
      </c>
      <c r="J18" s="16" t="s">
        <v>175</v>
      </c>
      <c r="K18" s="15">
        <v>1004699</v>
      </c>
      <c r="L18" s="16" t="s">
        <v>175</v>
      </c>
      <c r="M18" s="15">
        <v>81704</v>
      </c>
      <c r="N18" s="16" t="s">
        <v>801</v>
      </c>
      <c r="O18" s="17">
        <f>(A1L211C4 + A1L211C5)</f>
        <v>1086403</v>
      </c>
      <c r="P18" s="16" t="s">
        <v>176</v>
      </c>
      <c r="Q18" s="15">
        <v>1605076</v>
      </c>
      <c r="R18" s="16" t="s">
        <v>176</v>
      </c>
      <c r="S18" s="15">
        <v>115503</v>
      </c>
      <c r="T18" s="16" t="s">
        <v>802</v>
      </c>
      <c r="U18" s="17">
        <f>(A1L211C7 + A1L211C8)</f>
        <v>1720579</v>
      </c>
      <c r="V18" s="16" t="s">
        <v>177</v>
      </c>
      <c r="W18" s="15">
        <v>1597367</v>
      </c>
      <c r="X18" s="16" t="s">
        <v>177</v>
      </c>
      <c r="Y18" s="15">
        <v>114338</v>
      </c>
      <c r="Z18" s="16" t="s">
        <v>803</v>
      </c>
      <c r="AA18" s="17">
        <f>(A1L211C10 + A1L211C11)</f>
        <v>1711705</v>
      </c>
      <c r="AB18" s="16" t="s">
        <v>178</v>
      </c>
      <c r="AC18" s="15">
        <v>1568686</v>
      </c>
      <c r="AD18" s="16" t="s">
        <v>178</v>
      </c>
      <c r="AE18" s="15">
        <v>114882</v>
      </c>
      <c r="AF18" s="16" t="s">
        <v>804</v>
      </c>
      <c r="AG18" s="17">
        <f>(A1L211C13 + A1L211C14)</f>
        <v>1683568</v>
      </c>
      <c r="AH18" s="16" t="s">
        <v>805</v>
      </c>
      <c r="AI18" s="17">
        <f>IF(RUN_YEARS &gt; 1,(A1L211C1 + A1L211C4) / 2, 0)</f>
        <v>968842</v>
      </c>
      <c r="AJ18" s="16" t="s">
        <v>806</v>
      </c>
      <c r="AK18" s="17">
        <f>IF(RUN_YEARS &gt; 1,(A1L211C2 + A1L211C5) / 2, 0)</f>
        <v>76052</v>
      </c>
      <c r="AL18" s="16" t="s">
        <v>807</v>
      </c>
      <c r="AM18" s="17">
        <f>(A1L211C16 + A1L211C17)</f>
        <v>1044894</v>
      </c>
      <c r="AN18" s="16" t="s">
        <v>808</v>
      </c>
      <c r="AO18" s="17">
        <f>IF(RUN_YEARS &gt; 2,(A1L211C1 + A1L211C4 + A1L211C7) / 3, 0)</f>
        <v>1180920</v>
      </c>
      <c r="AP18" s="16" t="s">
        <v>809</v>
      </c>
      <c r="AQ18" s="17">
        <f>IF(RUN_YEARS &gt; 2,(A1L211C2 + A1L211C5 + A1L211C8) / 3, 0)</f>
        <v>89202.333333333328</v>
      </c>
      <c r="AR18" s="16" t="s">
        <v>810</v>
      </c>
      <c r="AS18" s="17">
        <f>(A1L211C19 + A1L211C20)</f>
        <v>1270122.3333333333</v>
      </c>
      <c r="AT18" s="16" t="s">
        <v>811</v>
      </c>
      <c r="AU18" s="17">
        <f>IF(RUN_YEARS &gt; 3,(A1L211C1 + A1L211C4 + A1L211C7 + A1L211C10) / 4, 0)</f>
        <v>1285031.75</v>
      </c>
      <c r="AV18" s="16" t="s">
        <v>812</v>
      </c>
      <c r="AW18" s="17">
        <f>IF(RUN_YEARS &gt; 3,(A1L211C2 + A1L211C5 + A1L211C8 + A1L211C11) / 4, 0)</f>
        <v>95486.25</v>
      </c>
      <c r="AX18" s="16" t="s">
        <v>813</v>
      </c>
      <c r="AY18" s="17">
        <f>(A1L211C22 + A1L211C23)</f>
        <v>1380518</v>
      </c>
      <c r="AZ18" s="16" t="s">
        <v>814</v>
      </c>
      <c r="BA18" s="17">
        <f>IF(RUN_YEARS &gt; 4,(A1L211C1 + A1L211C4 + A1L211C7 + A1L211C10 + A1L211C13) / 5, 0)</f>
        <v>1341762.6000000001</v>
      </c>
      <c r="BB18" s="16" t="s">
        <v>815</v>
      </c>
      <c r="BC18" s="17">
        <f>IF(RUN_YEARS &gt; 4,(A1L211C2 + A1L211C5 + A1L211C8 + A1L211C11 + A1L211C14) / 5, 0)</f>
        <v>99365.4</v>
      </c>
      <c r="BD18" s="16" t="s">
        <v>816</v>
      </c>
      <c r="BE18" s="17">
        <f>(A1L211C25 + A1L211C26)</f>
        <v>1441128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138694</v>
      </c>
      <c r="F19" s="16" t="s">
        <v>174</v>
      </c>
      <c r="G19" s="15">
        <v>54063</v>
      </c>
      <c r="H19" s="16" t="s">
        <v>817</v>
      </c>
      <c r="I19" s="17">
        <f>(A1L212C1 + A1L212C2)</f>
        <v>192757</v>
      </c>
      <c r="J19" s="16" t="s">
        <v>175</v>
      </c>
      <c r="K19" s="15">
        <v>153219</v>
      </c>
      <c r="L19" s="16" t="s">
        <v>175</v>
      </c>
      <c r="M19" s="15">
        <v>57411</v>
      </c>
      <c r="N19" s="16" t="s">
        <v>818</v>
      </c>
      <c r="O19" s="17">
        <f>(A1L212C4 + A1L212C5)</f>
        <v>210630</v>
      </c>
      <c r="P19" s="16" t="s">
        <v>176</v>
      </c>
      <c r="Q19" s="15">
        <v>110487</v>
      </c>
      <c r="R19" s="16" t="s">
        <v>176</v>
      </c>
      <c r="S19" s="15">
        <v>41574</v>
      </c>
      <c r="T19" s="16" t="s">
        <v>819</v>
      </c>
      <c r="U19" s="17">
        <f>(A1L212C7 + A1L212C8)</f>
        <v>152061</v>
      </c>
      <c r="V19" s="16" t="s">
        <v>177</v>
      </c>
      <c r="W19" s="15">
        <v>91410</v>
      </c>
      <c r="X19" s="16" t="s">
        <v>177</v>
      </c>
      <c r="Y19" s="15">
        <v>32051</v>
      </c>
      <c r="Z19" s="16" t="s">
        <v>820</v>
      </c>
      <c r="AA19" s="17">
        <f>(A1L212C10 + A1L212C11)</f>
        <v>123461</v>
      </c>
      <c r="AB19" s="16" t="s">
        <v>178</v>
      </c>
      <c r="AC19" s="15">
        <v>89115</v>
      </c>
      <c r="AD19" s="16" t="s">
        <v>178</v>
      </c>
      <c r="AE19" s="15">
        <v>30659</v>
      </c>
      <c r="AF19" s="16" t="s">
        <v>821</v>
      </c>
      <c r="AG19" s="17">
        <f>(A1L212C13 + A1L212C14)</f>
        <v>119774</v>
      </c>
      <c r="AH19" s="16" t="s">
        <v>822</v>
      </c>
      <c r="AI19" s="17">
        <f>IF(RUN_YEARS &gt; 1,(A1L212C1 + A1L212C4) / 2, 0)</f>
        <v>145956.5</v>
      </c>
      <c r="AJ19" s="16" t="s">
        <v>823</v>
      </c>
      <c r="AK19" s="17">
        <f>IF(RUN_YEARS &gt; 1,(A1L212C2 + A1L212C5) / 2, 0)</f>
        <v>55737</v>
      </c>
      <c r="AL19" s="16" t="s">
        <v>824</v>
      </c>
      <c r="AM19" s="17">
        <f>(A1L212C16 + A1L212C17)</f>
        <v>201693.5</v>
      </c>
      <c r="AN19" s="16" t="s">
        <v>825</v>
      </c>
      <c r="AO19" s="17">
        <f>IF(RUN_YEARS &gt; 2,(A1L212C1 + A1L212C4 + A1L212C7) / 3, 0)</f>
        <v>134133.33333333334</v>
      </c>
      <c r="AP19" s="16" t="s">
        <v>826</v>
      </c>
      <c r="AQ19" s="17">
        <f>IF(RUN_YEARS &gt; 2,(A1L212C2 + A1L212C5 + A1L212C8) / 3, 0)</f>
        <v>51016</v>
      </c>
      <c r="AR19" s="16" t="s">
        <v>827</v>
      </c>
      <c r="AS19" s="17">
        <f>(A1L212C19 + A1L212C20)</f>
        <v>185149.33333333334</v>
      </c>
      <c r="AT19" s="16" t="s">
        <v>828</v>
      </c>
      <c r="AU19" s="17">
        <f>IF(RUN_YEARS &gt; 3,(A1L212C1 + A1L212C4 + A1L212C7 + A1L212C10) / 4, 0)</f>
        <v>123452.5</v>
      </c>
      <c r="AV19" s="16" t="s">
        <v>829</v>
      </c>
      <c r="AW19" s="17">
        <f>IF(RUN_YEARS &gt; 3,(A1L212C2 + A1L212C5 + A1L212C8 + A1L212C11) / 4, 0)</f>
        <v>46274.75</v>
      </c>
      <c r="AX19" s="16" t="s">
        <v>830</v>
      </c>
      <c r="AY19" s="17">
        <f>(A1L212C22 + A1L212C23)</f>
        <v>169727.25</v>
      </c>
      <c r="AZ19" s="16" t="s">
        <v>831</v>
      </c>
      <c r="BA19" s="17">
        <f>IF(RUN_YEARS &gt; 4,(A1L212C1 + A1L212C4 + A1L212C7 + A1L212C10 + A1L212C13) / 5, 0)</f>
        <v>116585</v>
      </c>
      <c r="BB19" s="16" t="s">
        <v>832</v>
      </c>
      <c r="BC19" s="17">
        <f>IF(RUN_YEARS &gt; 4,(A1L212C2 + A1L212C5 + A1L212C8 + A1L212C11 + A1L212C14) / 5, 0)</f>
        <v>43151.6</v>
      </c>
      <c r="BD19" s="16" t="s">
        <v>833</v>
      </c>
      <c r="BE19" s="17">
        <f>(A1L212C25 + A1L212C26)</f>
        <v>159736.6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806</v>
      </c>
      <c r="F20" s="16" t="s">
        <v>174</v>
      </c>
      <c r="G20" s="15">
        <v>1172</v>
      </c>
      <c r="H20" s="16" t="s">
        <v>834</v>
      </c>
      <c r="I20" s="17">
        <f>(A1L213C1 + A1L213C2)</f>
        <v>1978</v>
      </c>
      <c r="J20" s="16" t="s">
        <v>175</v>
      </c>
      <c r="K20" s="15">
        <v>793</v>
      </c>
      <c r="L20" s="16" t="s">
        <v>175</v>
      </c>
      <c r="M20" s="15">
        <v>1247</v>
      </c>
      <c r="N20" s="16" t="s">
        <v>835</v>
      </c>
      <c r="O20" s="17">
        <f>(A1L213C4 + A1L213C5)</f>
        <v>2040</v>
      </c>
      <c r="P20" s="16" t="s">
        <v>176</v>
      </c>
      <c r="Q20" s="15">
        <v>679</v>
      </c>
      <c r="R20" s="16" t="s">
        <v>176</v>
      </c>
      <c r="S20" s="15">
        <v>1285</v>
      </c>
      <c r="T20" s="16" t="s">
        <v>836</v>
      </c>
      <c r="U20" s="17">
        <f>(A1L213C7 + A1L213C8)</f>
        <v>1964</v>
      </c>
      <c r="V20" s="16" t="s">
        <v>177</v>
      </c>
      <c r="W20" s="15">
        <v>734</v>
      </c>
      <c r="X20" s="16" t="s">
        <v>177</v>
      </c>
      <c r="Y20" s="15">
        <v>1357</v>
      </c>
      <c r="Z20" s="16" t="s">
        <v>837</v>
      </c>
      <c r="AA20" s="17">
        <f>(A1L213C10 + A1L213C11)</f>
        <v>2091</v>
      </c>
      <c r="AB20" s="16" t="s">
        <v>178</v>
      </c>
      <c r="AC20" s="15">
        <v>731</v>
      </c>
      <c r="AD20" s="16" t="s">
        <v>178</v>
      </c>
      <c r="AE20" s="15">
        <v>1192</v>
      </c>
      <c r="AF20" s="16" t="s">
        <v>838</v>
      </c>
      <c r="AG20" s="17">
        <f>(A1L213C13 + A1L213C14)</f>
        <v>1923</v>
      </c>
      <c r="AH20" s="16" t="s">
        <v>839</v>
      </c>
      <c r="AI20" s="17">
        <f>IF(RUN_YEARS &gt; 1,(A1L213C1 + A1L213C4) / 2, 0)</f>
        <v>799.5</v>
      </c>
      <c r="AJ20" s="16" t="s">
        <v>840</v>
      </c>
      <c r="AK20" s="17">
        <f>IF(RUN_YEARS &gt; 1,(A1L213C2 + A1L213C5) / 2, 0)</f>
        <v>1209.5</v>
      </c>
      <c r="AL20" s="16" t="s">
        <v>841</v>
      </c>
      <c r="AM20" s="17">
        <f>(A1L213C16 + A1L213C17)</f>
        <v>2009</v>
      </c>
      <c r="AN20" s="16" t="s">
        <v>842</v>
      </c>
      <c r="AO20" s="17">
        <f>IF(RUN_YEARS &gt; 2,(A1L213C1 + A1L213C4 + A1L213C7) / 3, 0)</f>
        <v>759.33333333333337</v>
      </c>
      <c r="AP20" s="16" t="s">
        <v>843</v>
      </c>
      <c r="AQ20" s="17">
        <f>IF(RUN_YEARS &gt; 2,(A1L213C2 + A1L213C5 + A1L213C8) / 3, 0)</f>
        <v>1234.6666666666667</v>
      </c>
      <c r="AR20" s="16" t="s">
        <v>844</v>
      </c>
      <c r="AS20" s="17">
        <f>(A1L213C19 + A1L213C20)</f>
        <v>1994</v>
      </c>
      <c r="AT20" s="16" t="s">
        <v>845</v>
      </c>
      <c r="AU20" s="17">
        <f>IF(RUN_YEARS &gt; 3,(A1L213C1 + A1L213C4 + A1L213C7 + A1L213C10) / 4, 0)</f>
        <v>753</v>
      </c>
      <c r="AV20" s="16" t="s">
        <v>846</v>
      </c>
      <c r="AW20" s="17">
        <f>IF(RUN_YEARS &gt; 3,(A1L213C2 + A1L213C5 + A1L213C8 + A1L213C11) / 4, 0)</f>
        <v>1265.25</v>
      </c>
      <c r="AX20" s="16" t="s">
        <v>847</v>
      </c>
      <c r="AY20" s="17">
        <f>(A1L213C22 + A1L213C23)</f>
        <v>2018.25</v>
      </c>
      <c r="AZ20" s="16" t="s">
        <v>848</v>
      </c>
      <c r="BA20" s="17">
        <f>IF(RUN_YEARS &gt; 4,(A1L213C1 + A1L213C4 + A1L213C7 + A1L213C10 + A1L213C13) / 5, 0)</f>
        <v>748.6</v>
      </c>
      <c r="BB20" s="16" t="s">
        <v>849</v>
      </c>
      <c r="BC20" s="17">
        <f>IF(RUN_YEARS &gt; 4,(A1L213C2 + A1L213C5 + A1L213C8 + A1L213C11 + A1L213C14) / 5, 0)</f>
        <v>1250.5999999999999</v>
      </c>
      <c r="BD20" s="16" t="s">
        <v>850</v>
      </c>
      <c r="BE20" s="17">
        <f>(A1L213C25 + A1L213C26)</f>
        <v>1999.1999999999998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163594</v>
      </c>
      <c r="F21" s="16" t="s">
        <v>174</v>
      </c>
      <c r="G21" s="15">
        <v>157247</v>
      </c>
      <c r="H21" s="16" t="s">
        <v>851</v>
      </c>
      <c r="I21" s="17">
        <f>(A1L214C1 + A1L214C2)</f>
        <v>320841</v>
      </c>
      <c r="J21" s="16" t="s">
        <v>175</v>
      </c>
      <c r="K21" s="15">
        <v>157773</v>
      </c>
      <c r="L21" s="16" t="s">
        <v>175</v>
      </c>
      <c r="M21" s="15">
        <v>151708</v>
      </c>
      <c r="N21" s="16" t="s">
        <v>852</v>
      </c>
      <c r="O21" s="17">
        <f>(A1L214C4 + A1L214C5)</f>
        <v>309481</v>
      </c>
      <c r="P21" s="16" t="s">
        <v>176</v>
      </c>
      <c r="Q21" s="15">
        <v>153414</v>
      </c>
      <c r="R21" s="16" t="s">
        <v>176</v>
      </c>
      <c r="S21" s="15">
        <v>144552</v>
      </c>
      <c r="T21" s="16" t="s">
        <v>853</v>
      </c>
      <c r="U21" s="17">
        <f>(A1L214C7 + A1L214C8)</f>
        <v>297966</v>
      </c>
      <c r="V21" s="16" t="s">
        <v>177</v>
      </c>
      <c r="W21" s="15">
        <v>149174</v>
      </c>
      <c r="X21" s="16" t="s">
        <v>177</v>
      </c>
      <c r="Y21" s="15">
        <v>140098</v>
      </c>
      <c r="Z21" s="16" t="s">
        <v>854</v>
      </c>
      <c r="AA21" s="17">
        <f>(A1L214C10 + A1L214C11)</f>
        <v>289272</v>
      </c>
      <c r="AB21" s="16" t="s">
        <v>178</v>
      </c>
      <c r="AC21" s="15">
        <v>156586</v>
      </c>
      <c r="AD21" s="16" t="s">
        <v>178</v>
      </c>
      <c r="AE21" s="15">
        <v>150034</v>
      </c>
      <c r="AF21" s="16" t="s">
        <v>855</v>
      </c>
      <c r="AG21" s="17">
        <f>(A1L214C13 + A1L214C14)</f>
        <v>306620</v>
      </c>
      <c r="AH21" s="16" t="s">
        <v>856</v>
      </c>
      <c r="AI21" s="17">
        <f>IF(RUN_YEARS &gt; 1,(A1L214C1 + A1L214C4) / 2, 0)</f>
        <v>160683.5</v>
      </c>
      <c r="AJ21" s="16" t="s">
        <v>857</v>
      </c>
      <c r="AK21" s="17">
        <f>IF(RUN_YEARS &gt; 1,(A1L214C2 + A1L214C5) / 2, 0)</f>
        <v>154477.5</v>
      </c>
      <c r="AL21" s="16" t="s">
        <v>858</v>
      </c>
      <c r="AM21" s="17">
        <f>(A1L214C16 + A1L214C17)</f>
        <v>315161</v>
      </c>
      <c r="AN21" s="16" t="s">
        <v>859</v>
      </c>
      <c r="AO21" s="17">
        <f>IF(RUN_YEARS &gt; 2,(A1L214C1 + A1L214C4 + A1L214C7) / 3, 0)</f>
        <v>158260.33333333334</v>
      </c>
      <c r="AP21" s="16" t="s">
        <v>860</v>
      </c>
      <c r="AQ21" s="17">
        <f>IF(RUN_YEARS &gt; 2,(A1L214C2 + A1L214C5 + A1L214C8) / 3, 0)</f>
        <v>151169</v>
      </c>
      <c r="AR21" s="16" t="s">
        <v>861</v>
      </c>
      <c r="AS21" s="17">
        <f>(A1L214C19 + A1L214C20)</f>
        <v>309429.33333333337</v>
      </c>
      <c r="AT21" s="16" t="s">
        <v>862</v>
      </c>
      <c r="AU21" s="17">
        <f>IF(RUN_YEARS &gt; 3,(A1L214C1 + A1L214C4 + A1L214C7 + A1L214C10) / 4, 0)</f>
        <v>155988.75</v>
      </c>
      <c r="AV21" s="16" t="s">
        <v>863</v>
      </c>
      <c r="AW21" s="17">
        <f>IF(RUN_YEARS &gt; 3,(A1L214C2 + A1L214C5 + A1L214C8 + A1L214C11) / 4, 0)</f>
        <v>148401.25</v>
      </c>
      <c r="AX21" s="16" t="s">
        <v>864</v>
      </c>
      <c r="AY21" s="17">
        <f>(A1L214C22 + A1L214C23)</f>
        <v>304390</v>
      </c>
      <c r="AZ21" s="16" t="s">
        <v>865</v>
      </c>
      <c r="BA21" s="17">
        <f>IF(RUN_YEARS &gt; 4,(A1L214C1 + A1L214C4 + A1L214C7 + A1L214C10 + A1L214C13) / 5, 0)</f>
        <v>156108.20000000001</v>
      </c>
      <c r="BB21" s="16" t="s">
        <v>866</v>
      </c>
      <c r="BC21" s="17">
        <f>IF(RUN_YEARS &gt; 4,(A1L214C2 + A1L214C5 + A1L214C8 + A1L214C11 + A1L214C14) / 5, 0)</f>
        <v>148727.79999999999</v>
      </c>
      <c r="BD21" s="16" t="s">
        <v>867</v>
      </c>
      <c r="BE21" s="17">
        <f>(A1L214C25 + A1L214C26)</f>
        <v>304836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18901</v>
      </c>
      <c r="F22" s="16" t="s">
        <v>174</v>
      </c>
      <c r="G22" s="15">
        <v>27487</v>
      </c>
      <c r="H22" s="16" t="s">
        <v>868</v>
      </c>
      <c r="I22" s="17">
        <f>(A1L215C1 + A1L215C2)</f>
        <v>46388</v>
      </c>
      <c r="J22" s="16" t="s">
        <v>175</v>
      </c>
      <c r="K22" s="15">
        <v>21038</v>
      </c>
      <c r="L22" s="16" t="s">
        <v>175</v>
      </c>
      <c r="M22" s="15">
        <v>29011</v>
      </c>
      <c r="N22" s="16" t="s">
        <v>869</v>
      </c>
      <c r="O22" s="17">
        <f>(A1L215C4 + A1L215C5)</f>
        <v>50049</v>
      </c>
      <c r="P22" s="16" t="s">
        <v>176</v>
      </c>
      <c r="Q22" s="15">
        <v>35766</v>
      </c>
      <c r="R22" s="16" t="s">
        <v>176</v>
      </c>
      <c r="S22" s="15">
        <v>27712</v>
      </c>
      <c r="T22" s="16" t="s">
        <v>870</v>
      </c>
      <c r="U22" s="17">
        <f>(A1L215C7 + A1L215C8)</f>
        <v>63478</v>
      </c>
      <c r="V22" s="16" t="s">
        <v>177</v>
      </c>
      <c r="W22" s="15">
        <v>36308</v>
      </c>
      <c r="X22" s="16" t="s">
        <v>177</v>
      </c>
      <c r="Y22" s="15">
        <v>25034</v>
      </c>
      <c r="Z22" s="16" t="s">
        <v>871</v>
      </c>
      <c r="AA22" s="17">
        <f>(A1L215C10 + A1L215C11)</f>
        <v>61342</v>
      </c>
      <c r="AB22" s="16" t="s">
        <v>178</v>
      </c>
      <c r="AC22" s="15">
        <v>37590</v>
      </c>
      <c r="AD22" s="16" t="s">
        <v>178</v>
      </c>
      <c r="AE22" s="15">
        <v>21206</v>
      </c>
      <c r="AF22" s="16" t="s">
        <v>872</v>
      </c>
      <c r="AG22" s="17">
        <f>(A1L215C13 + A1L215C14)</f>
        <v>58796</v>
      </c>
      <c r="AH22" s="16" t="s">
        <v>873</v>
      </c>
      <c r="AI22" s="17">
        <f>IF(RUN_YEARS &gt; 1,(A1L215C1 + A1L215C4) / 2, 0)</f>
        <v>19969.5</v>
      </c>
      <c r="AJ22" s="16" t="s">
        <v>874</v>
      </c>
      <c r="AK22" s="17">
        <f>IF(RUN_YEARS &gt; 1,(A1L215C2 + A1L215C5) / 2, 0)</f>
        <v>28249</v>
      </c>
      <c r="AL22" s="16" t="s">
        <v>875</v>
      </c>
      <c r="AM22" s="17">
        <f>(A1L215C16 + A1L215C17)</f>
        <v>48218.5</v>
      </c>
      <c r="AN22" s="16" t="s">
        <v>876</v>
      </c>
      <c r="AO22" s="17">
        <f>IF(RUN_YEARS &gt; 2,(A1L215C1 + A1L215C4 + A1L215C7) / 3, 0)</f>
        <v>25235</v>
      </c>
      <c r="AP22" s="16" t="s">
        <v>877</v>
      </c>
      <c r="AQ22" s="17">
        <f>IF(RUN_YEARS &gt; 2,(A1L215C2 + A1L215C5 + A1L215C8) / 3, 0)</f>
        <v>28070</v>
      </c>
      <c r="AR22" s="16" t="s">
        <v>878</v>
      </c>
      <c r="AS22" s="17">
        <f>(A1L215C19 + A1L215C20)</f>
        <v>53305</v>
      </c>
      <c r="AT22" s="16" t="s">
        <v>879</v>
      </c>
      <c r="AU22" s="17">
        <f>IF(RUN_YEARS &gt; 3,(A1L215C1 + A1L215C4 + A1L215C7 + A1L215C10) / 4, 0)</f>
        <v>28003.25</v>
      </c>
      <c r="AV22" s="16" t="s">
        <v>880</v>
      </c>
      <c r="AW22" s="17">
        <f>IF(RUN_YEARS &gt; 3,(A1L215C2 + A1L215C5 + A1L215C8 + A1L215C11) / 4, 0)</f>
        <v>27311</v>
      </c>
      <c r="AX22" s="16" t="s">
        <v>881</v>
      </c>
      <c r="AY22" s="17">
        <f>(A1L215C22 + A1L215C23)</f>
        <v>55314.25</v>
      </c>
      <c r="AZ22" s="16" t="s">
        <v>882</v>
      </c>
      <c r="BA22" s="17">
        <f>IF(RUN_YEARS &gt; 4,(A1L215C1 + A1L215C4 + A1L215C7 + A1L215C10 + A1L215C13) / 5, 0)</f>
        <v>29920.6</v>
      </c>
      <c r="BB22" s="16" t="s">
        <v>883</v>
      </c>
      <c r="BC22" s="17">
        <f>IF(RUN_YEARS &gt; 4,(A1L215C2 + A1L215C5 + A1L215C8 + A1L215C11 + A1L215C14) / 5, 0)</f>
        <v>26090</v>
      </c>
      <c r="BD22" s="16" t="s">
        <v>884</v>
      </c>
      <c r="BE22" s="17">
        <f>(A1L215C25 + A1L215C26)</f>
        <v>56010.6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4165457</v>
      </c>
      <c r="F23" s="16" t="s">
        <v>174</v>
      </c>
      <c r="G23" s="15">
        <v>3051498</v>
      </c>
      <c r="H23" s="16" t="s">
        <v>885</v>
      </c>
      <c r="I23" s="17">
        <f>(A1L216C1 + A1L216C2)</f>
        <v>7216955</v>
      </c>
      <c r="J23" s="16" t="s">
        <v>175</v>
      </c>
      <c r="K23" s="15">
        <v>4129200</v>
      </c>
      <c r="L23" s="16" t="s">
        <v>175</v>
      </c>
      <c r="M23" s="15">
        <v>3012345</v>
      </c>
      <c r="N23" s="16" t="s">
        <v>886</v>
      </c>
      <c r="O23" s="17">
        <f>(A1L216C4 + A1L216C5)</f>
        <v>7141545</v>
      </c>
      <c r="P23" s="16" t="s">
        <v>176</v>
      </c>
      <c r="Q23" s="15">
        <v>4889729</v>
      </c>
      <c r="R23" s="16" t="s">
        <v>176</v>
      </c>
      <c r="S23" s="15">
        <v>3209206</v>
      </c>
      <c r="T23" s="16" t="s">
        <v>887</v>
      </c>
      <c r="U23" s="17">
        <f>(A1L216C7 + A1L216C8)</f>
        <v>8098935</v>
      </c>
      <c r="V23" s="16" t="s">
        <v>177</v>
      </c>
      <c r="W23" s="15">
        <v>5089884</v>
      </c>
      <c r="X23" s="16" t="s">
        <v>177</v>
      </c>
      <c r="Y23" s="15">
        <v>3366439</v>
      </c>
      <c r="Z23" s="16" t="s">
        <v>888</v>
      </c>
      <c r="AA23" s="17">
        <f>(A1L216C10 + A1L216C11)</f>
        <v>8456323</v>
      </c>
      <c r="AB23" s="16" t="s">
        <v>178</v>
      </c>
      <c r="AC23" s="15">
        <v>5050425</v>
      </c>
      <c r="AD23" s="16" t="s">
        <v>178</v>
      </c>
      <c r="AE23" s="15">
        <v>3385511</v>
      </c>
      <c r="AF23" s="16" t="s">
        <v>889</v>
      </c>
      <c r="AG23" s="17">
        <f>(A1L216C13 + A1L216C14)</f>
        <v>8435936</v>
      </c>
      <c r="AH23" s="16" t="s">
        <v>890</v>
      </c>
      <c r="AI23" s="17">
        <f>IF(RUN_YEARS &gt; 1,(A1L216C1 + A1L216C4) / 2, 0)</f>
        <v>4147328.5</v>
      </c>
      <c r="AJ23" s="16" t="s">
        <v>891</v>
      </c>
      <c r="AK23" s="17">
        <f>IF(RUN_YEARS &gt; 1,(A1L216C2 + A1L216C5) / 2, 0)</f>
        <v>3031921.5</v>
      </c>
      <c r="AL23" s="16" t="s">
        <v>892</v>
      </c>
      <c r="AM23" s="17">
        <f>(A1L216C16 + A1L216C17)</f>
        <v>7179250</v>
      </c>
      <c r="AN23" s="16" t="s">
        <v>893</v>
      </c>
      <c r="AO23" s="17">
        <f>IF(RUN_YEARS &gt; 2,(A1L216C1 + A1L216C4 + A1L216C7) / 3, 0)</f>
        <v>4394795.333333333</v>
      </c>
      <c r="AP23" s="16" t="s">
        <v>894</v>
      </c>
      <c r="AQ23" s="17">
        <f>IF(RUN_YEARS &gt; 2,(A1L216C2 + A1L216C5 + A1L216C8) / 3, 0)</f>
        <v>3091016.3333333335</v>
      </c>
      <c r="AR23" s="16" t="s">
        <v>895</v>
      </c>
      <c r="AS23" s="17">
        <f>(A1L216C19 + A1L216C20)</f>
        <v>7485811.666666666</v>
      </c>
      <c r="AT23" s="16" t="s">
        <v>896</v>
      </c>
      <c r="AU23" s="17">
        <f>IF(RUN_YEARS &gt; 3,(A1L216C1 + A1L216C4 + A1L216C7 + A1L216C10) / 4, 0)</f>
        <v>4568567.5</v>
      </c>
      <c r="AV23" s="16" t="s">
        <v>897</v>
      </c>
      <c r="AW23" s="17">
        <f>IF(RUN_YEARS &gt; 3,(A1L216C2 + A1L216C5 + A1L216C8 + A1L216C11) / 4, 0)</f>
        <v>3159872</v>
      </c>
      <c r="AX23" s="16" t="s">
        <v>898</v>
      </c>
      <c r="AY23" s="17">
        <f>(A1L216C22 + A1L216C23)</f>
        <v>7728439.5</v>
      </c>
      <c r="AZ23" s="16" t="s">
        <v>899</v>
      </c>
      <c r="BA23" s="17">
        <f>IF(RUN_YEARS &gt; 4,(A1L216C1 + A1L216C4 + A1L216C7 + A1L216C10 + A1L216C13) / 5, 0)</f>
        <v>4664939</v>
      </c>
      <c r="BB23" s="16" t="s">
        <v>900</v>
      </c>
      <c r="BC23" s="17">
        <f>IF(RUN_YEARS &gt; 4,(A1L216C2 + A1L216C5 + A1L216C8 + A1L216C11 + A1L216C14) / 5, 0)</f>
        <v>3204999.8</v>
      </c>
      <c r="BD23" s="16" t="s">
        <v>901</v>
      </c>
      <c r="BE23" s="17">
        <f>(A1L216C25 + A1L216C26)</f>
        <v>7869938.7999999998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1</v>
      </c>
      <c r="AF8" s="16" t="s">
        <v>956</v>
      </c>
      <c r="AG8" s="17">
        <f>(A1L217C13 + A1L217C14)</f>
        <v>1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0.2</v>
      </c>
      <c r="BD8" s="16" t="s">
        <v>968</v>
      </c>
      <c r="BE8" s="17">
        <f>(A1L217C25 + A1L217C26)</f>
        <v>0.2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56814</v>
      </c>
      <c r="F9" s="16" t="s">
        <v>174</v>
      </c>
      <c r="G9" s="15">
        <v>29585</v>
      </c>
      <c r="H9" s="16" t="s">
        <v>969</v>
      </c>
      <c r="I9" s="17">
        <f>(A1L218C1 + A1L218C2)</f>
        <v>86399</v>
      </c>
      <c r="J9" s="16" t="s">
        <v>175</v>
      </c>
      <c r="K9" s="15">
        <v>49863</v>
      </c>
      <c r="L9" s="16" t="s">
        <v>175</v>
      </c>
      <c r="M9" s="15">
        <v>30008</v>
      </c>
      <c r="N9" s="16" t="s">
        <v>970</v>
      </c>
      <c r="O9" s="17">
        <f>(A1L218C4 + A1L218C5)</f>
        <v>79871</v>
      </c>
      <c r="P9" s="16" t="s">
        <v>176</v>
      </c>
      <c r="Q9" s="15">
        <v>49851</v>
      </c>
      <c r="R9" s="16" t="s">
        <v>176</v>
      </c>
      <c r="S9" s="15">
        <v>29544</v>
      </c>
      <c r="T9" s="16" t="s">
        <v>971</v>
      </c>
      <c r="U9" s="17">
        <f>(A1L218C7 + A1L218C8)</f>
        <v>79395</v>
      </c>
      <c r="V9" s="16" t="s">
        <v>177</v>
      </c>
      <c r="W9" s="15">
        <v>45554</v>
      </c>
      <c r="X9" s="16" t="s">
        <v>177</v>
      </c>
      <c r="Y9" s="15">
        <v>23816</v>
      </c>
      <c r="Z9" s="16" t="s">
        <v>972</v>
      </c>
      <c r="AA9" s="17">
        <f>(A1L218C10 + A1L218C11)</f>
        <v>69370</v>
      </c>
      <c r="AB9" s="16" t="s">
        <v>178</v>
      </c>
      <c r="AC9" s="15">
        <v>33062</v>
      </c>
      <c r="AD9" s="16" t="s">
        <v>178</v>
      </c>
      <c r="AE9" s="15">
        <v>19113</v>
      </c>
      <c r="AF9" s="16" t="s">
        <v>973</v>
      </c>
      <c r="AG9" s="17">
        <f>(A1L218C13 + A1L218C14)</f>
        <v>52175</v>
      </c>
      <c r="AH9" s="16" t="s">
        <v>974</v>
      </c>
      <c r="AI9" s="17">
        <f>IF(RUN_YEARS &gt; 1,(A1L218C1 + A1L218C4) / 2, 0)</f>
        <v>53338.5</v>
      </c>
      <c r="AJ9" s="16" t="s">
        <v>975</v>
      </c>
      <c r="AK9" s="17">
        <f>IF(RUN_YEARS &gt; 1,(A1L218C2 + A1L218C5) / 2, 0)</f>
        <v>29796.5</v>
      </c>
      <c r="AL9" s="16" t="s">
        <v>976</v>
      </c>
      <c r="AM9" s="17">
        <f>(A1L218C16 + A1L218C17)</f>
        <v>83135</v>
      </c>
      <c r="AN9" s="16" t="s">
        <v>977</v>
      </c>
      <c r="AO9" s="17">
        <f>IF(RUN_YEARS &gt; 2,(A1L218C1 + A1L218C4 + A1L218C7) / 3, 0)</f>
        <v>52176</v>
      </c>
      <c r="AP9" s="16" t="s">
        <v>978</v>
      </c>
      <c r="AQ9" s="17">
        <f>IF(RUN_YEARS &gt; 2,(A1L218C2 + A1L218C5 + A1L218C8) / 3, 0)</f>
        <v>29712.333333333332</v>
      </c>
      <c r="AR9" s="16" t="s">
        <v>979</v>
      </c>
      <c r="AS9" s="17">
        <f>(A1L218C19 + A1L218C20)</f>
        <v>81888.333333333328</v>
      </c>
      <c r="AT9" s="16" t="s">
        <v>980</v>
      </c>
      <c r="AU9" s="17">
        <f>IF(RUN_YEARS &gt; 3,(A1L218C1 + A1L218C4 + A1L218C7 + A1L218C10) / 4, 0)</f>
        <v>50520.5</v>
      </c>
      <c r="AV9" s="16" t="s">
        <v>981</v>
      </c>
      <c r="AW9" s="17">
        <f>IF(RUN_YEARS &gt; 3,(A1L218C2 + A1L218C5 + A1L218C8 + A1L218C11) / 4, 0)</f>
        <v>28238.25</v>
      </c>
      <c r="AX9" s="16" t="s">
        <v>982</v>
      </c>
      <c r="AY9" s="17">
        <f>(A1L218C22 + A1L218C23)</f>
        <v>78758.75</v>
      </c>
      <c r="AZ9" s="16" t="s">
        <v>983</v>
      </c>
      <c r="BA9" s="17">
        <f>IF(RUN_YEARS &gt; 4,(A1L218C1 + A1L218C4 + A1L218C7 + A1L218C10 + A1L218C13) / 5, 0)</f>
        <v>47028.800000000003</v>
      </c>
      <c r="BB9" s="16" t="s">
        <v>984</v>
      </c>
      <c r="BC9" s="17">
        <f>IF(RUN_YEARS &gt; 4,(A1L218C2 + A1L218C5 + A1L218C8 + A1L218C11 + A1L218C14) / 5, 0)</f>
        <v>26413.200000000001</v>
      </c>
      <c r="BD9" s="16" t="s">
        <v>985</v>
      </c>
      <c r="BE9" s="17">
        <f>(A1L218C25 + A1L218C26)</f>
        <v>73442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131186</v>
      </c>
      <c r="F10" s="16" t="s">
        <v>174</v>
      </c>
      <c r="G10" s="15">
        <v>69735</v>
      </c>
      <c r="H10" s="16" t="s">
        <v>986</v>
      </c>
      <c r="I10" s="17">
        <f>(A1L219C1 + A1L219C2)</f>
        <v>200921</v>
      </c>
      <c r="J10" s="16" t="s">
        <v>175</v>
      </c>
      <c r="K10" s="15">
        <v>128089</v>
      </c>
      <c r="L10" s="16" t="s">
        <v>175</v>
      </c>
      <c r="M10" s="15">
        <v>75010</v>
      </c>
      <c r="N10" s="16" t="s">
        <v>987</v>
      </c>
      <c r="O10" s="17">
        <f>(A1L219C4 + A1L219C5)</f>
        <v>203099</v>
      </c>
      <c r="P10" s="16" t="s">
        <v>176</v>
      </c>
      <c r="Q10" s="15">
        <v>110766</v>
      </c>
      <c r="R10" s="16" t="s">
        <v>176</v>
      </c>
      <c r="S10" s="15">
        <v>71364</v>
      </c>
      <c r="T10" s="16" t="s">
        <v>988</v>
      </c>
      <c r="U10" s="17">
        <f>(A1L219C7 + A1L219C8)</f>
        <v>182130</v>
      </c>
      <c r="V10" s="16" t="s">
        <v>177</v>
      </c>
      <c r="W10" s="15">
        <v>91511</v>
      </c>
      <c r="X10" s="16" t="s">
        <v>177</v>
      </c>
      <c r="Y10" s="15">
        <v>56785</v>
      </c>
      <c r="Z10" s="16" t="s">
        <v>989</v>
      </c>
      <c r="AA10" s="17">
        <f>(A1L219C10 + A1L219C11)</f>
        <v>148296</v>
      </c>
      <c r="AB10" s="16" t="s">
        <v>178</v>
      </c>
      <c r="AC10" s="15">
        <v>101402</v>
      </c>
      <c r="AD10" s="16" t="s">
        <v>178</v>
      </c>
      <c r="AE10" s="15">
        <v>57023</v>
      </c>
      <c r="AF10" s="16" t="s">
        <v>990</v>
      </c>
      <c r="AG10" s="17">
        <f>(A1L219C13 + A1L219C14)</f>
        <v>158425</v>
      </c>
      <c r="AH10" s="16" t="s">
        <v>991</v>
      </c>
      <c r="AI10" s="17">
        <f>IF(RUN_YEARS &gt; 1,(A1L219C1 + A1L219C4) / 2, 0)</f>
        <v>129637.5</v>
      </c>
      <c r="AJ10" s="16" t="s">
        <v>992</v>
      </c>
      <c r="AK10" s="17">
        <f>IF(RUN_YEARS &gt; 1,(A1L219C2 + A1L219C5) / 2, 0)</f>
        <v>72372.5</v>
      </c>
      <c r="AL10" s="16" t="s">
        <v>993</v>
      </c>
      <c r="AM10" s="17">
        <f>(A1L219C16 + A1L219C17)</f>
        <v>202010</v>
      </c>
      <c r="AN10" s="16" t="s">
        <v>994</v>
      </c>
      <c r="AO10" s="17">
        <f>IF(RUN_YEARS &gt; 2,(A1L219C1 + A1L219C4 + A1L219C7) / 3, 0)</f>
        <v>123347</v>
      </c>
      <c r="AP10" s="16" t="s">
        <v>995</v>
      </c>
      <c r="AQ10" s="17">
        <f>IF(RUN_YEARS &gt; 2,(A1L219C2 + A1L219C5 + A1L219C8) / 3, 0)</f>
        <v>72036.333333333328</v>
      </c>
      <c r="AR10" s="16" t="s">
        <v>996</v>
      </c>
      <c r="AS10" s="17">
        <f>(A1L219C19 + A1L219C20)</f>
        <v>195383.33333333331</v>
      </c>
      <c r="AT10" s="16" t="s">
        <v>997</v>
      </c>
      <c r="AU10" s="17">
        <f>IF(RUN_YEARS &gt; 3,(A1L219C1 + A1L219C4 + A1L219C7 + A1L219C10) / 4, 0)</f>
        <v>115388</v>
      </c>
      <c r="AV10" s="16" t="s">
        <v>998</v>
      </c>
      <c r="AW10" s="17">
        <f>IF(RUN_YEARS &gt; 3,(A1L219C2 + A1L219C5 + A1L219C8 + A1L219C11) / 4, 0)</f>
        <v>68223.5</v>
      </c>
      <c r="AX10" s="16" t="s">
        <v>999</v>
      </c>
      <c r="AY10" s="17">
        <f>(A1L219C22 + A1L219C23)</f>
        <v>183611.5</v>
      </c>
      <c r="AZ10" s="16" t="s">
        <v>1000</v>
      </c>
      <c r="BA10" s="17">
        <f>IF(RUN_YEARS &gt; 4,(A1L219C1 + A1L219C4 + A1L219C7 + A1L219C10 + A1L219C13) / 5, 0)</f>
        <v>112590.8</v>
      </c>
      <c r="BB10" s="16" t="s">
        <v>1001</v>
      </c>
      <c r="BC10" s="17">
        <f>IF(RUN_YEARS &gt; 4,(A1L219C2 + A1L219C5 + A1L219C8 + A1L219C11 + A1L219C14) / 5, 0)</f>
        <v>65983.399999999994</v>
      </c>
      <c r="BD10" s="16" t="s">
        <v>1002</v>
      </c>
      <c r="BE10" s="17">
        <f>(A1L219C25 + A1L219C26)</f>
        <v>178574.2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2146512</v>
      </c>
      <c r="F11" s="16" t="s">
        <v>174</v>
      </c>
      <c r="G11" s="15">
        <v>2148250</v>
      </c>
      <c r="H11" s="16" t="s">
        <v>1003</v>
      </c>
      <c r="I11" s="17">
        <f>(A1L220C1 + A1L220C2)</f>
        <v>4294762</v>
      </c>
      <c r="J11" s="16" t="s">
        <v>175</v>
      </c>
      <c r="K11" s="15">
        <v>2043716</v>
      </c>
      <c r="L11" s="16" t="s">
        <v>175</v>
      </c>
      <c r="M11" s="15">
        <v>2045014</v>
      </c>
      <c r="N11" s="16" t="s">
        <v>1004</v>
      </c>
      <c r="O11" s="17">
        <f>(A1L220C4 + A1L220C5)</f>
        <v>4088730</v>
      </c>
      <c r="P11" s="16" t="s">
        <v>176</v>
      </c>
      <c r="Q11" s="15">
        <v>1890023</v>
      </c>
      <c r="R11" s="16" t="s">
        <v>176</v>
      </c>
      <c r="S11" s="15">
        <v>2139406</v>
      </c>
      <c r="T11" s="16" t="s">
        <v>1005</v>
      </c>
      <c r="U11" s="17">
        <f>(A1L220C7 + A1L220C8)</f>
        <v>4029429</v>
      </c>
      <c r="V11" s="16" t="s">
        <v>177</v>
      </c>
      <c r="W11" s="15">
        <v>2023325</v>
      </c>
      <c r="X11" s="16" t="s">
        <v>177</v>
      </c>
      <c r="Y11" s="15">
        <v>2298545</v>
      </c>
      <c r="Z11" s="16" t="s">
        <v>1006</v>
      </c>
      <c r="AA11" s="17">
        <f>(A1L220C10 + A1L220C11)</f>
        <v>4321870</v>
      </c>
      <c r="AB11" s="16" t="s">
        <v>178</v>
      </c>
      <c r="AC11" s="15">
        <v>1996069</v>
      </c>
      <c r="AD11" s="16" t="s">
        <v>178</v>
      </c>
      <c r="AE11" s="15">
        <v>2265005</v>
      </c>
      <c r="AF11" s="16" t="s">
        <v>1007</v>
      </c>
      <c r="AG11" s="17">
        <f>(A1L220C13 + A1L220C14)</f>
        <v>4261074</v>
      </c>
      <c r="AH11" s="16" t="s">
        <v>1008</v>
      </c>
      <c r="AI11" s="17">
        <f>IF(RUN_YEARS &gt; 1,(A1L220C1 + A1L220C4) / 2, 0)</f>
        <v>2095114</v>
      </c>
      <c r="AJ11" s="16" t="s">
        <v>1009</v>
      </c>
      <c r="AK11" s="17">
        <f>IF(RUN_YEARS &gt; 1,(A1L220C2 + A1L220C5) / 2, 0)</f>
        <v>2096632</v>
      </c>
      <c r="AL11" s="16" t="s">
        <v>1010</v>
      </c>
      <c r="AM11" s="17">
        <f>(A1L220C16 + A1L220C17)</f>
        <v>4191746</v>
      </c>
      <c r="AN11" s="16" t="s">
        <v>1011</v>
      </c>
      <c r="AO11" s="17">
        <f>IF(RUN_YEARS &gt; 2,(A1L220C1 + A1L220C4 + A1L220C7) / 3, 0)</f>
        <v>2026750.3333333333</v>
      </c>
      <c r="AP11" s="16" t="s">
        <v>1012</v>
      </c>
      <c r="AQ11" s="17">
        <f>IF(RUN_YEARS &gt; 2,(A1L220C2 + A1L220C5 + A1L220C8) / 3, 0)</f>
        <v>2110890</v>
      </c>
      <c r="AR11" s="16" t="s">
        <v>1013</v>
      </c>
      <c r="AS11" s="17">
        <f>(A1L220C19 + A1L220C20)</f>
        <v>4137640.333333333</v>
      </c>
      <c r="AT11" s="16" t="s">
        <v>1014</v>
      </c>
      <c r="AU11" s="17">
        <f>IF(RUN_YEARS &gt; 3,(A1L220C1 + A1L220C4 + A1L220C7 + A1L220C10) / 4, 0)</f>
        <v>2025894</v>
      </c>
      <c r="AV11" s="16" t="s">
        <v>1015</v>
      </c>
      <c r="AW11" s="17">
        <f>IF(RUN_YEARS &gt; 3,(A1L220C2 + A1L220C5 + A1L220C8 + A1L220C11) / 4, 0)</f>
        <v>2157803.75</v>
      </c>
      <c r="AX11" s="16" t="s">
        <v>1016</v>
      </c>
      <c r="AY11" s="17">
        <f>(A1L220C22 + A1L220C23)</f>
        <v>4183697.75</v>
      </c>
      <c r="AZ11" s="16" t="s">
        <v>1017</v>
      </c>
      <c r="BA11" s="17">
        <f>IF(RUN_YEARS &gt; 4,(A1L220C1 + A1L220C4 + A1L220C7 + A1L220C10 + A1L220C13) / 5, 0)</f>
        <v>2019929</v>
      </c>
      <c r="BB11" s="16" t="s">
        <v>1018</v>
      </c>
      <c r="BC11" s="17">
        <f>IF(RUN_YEARS &gt; 4,(A1L220C2 + A1L220C5 + A1L220C8 + A1L220C11 + A1L220C14) / 5, 0)</f>
        <v>2179244</v>
      </c>
      <c r="BD11" s="16" t="s">
        <v>1019</v>
      </c>
      <c r="BE11" s="17">
        <f>(A1L220C25 + A1L220C26)</f>
        <v>4199173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42862</v>
      </c>
      <c r="F12" s="16" t="s">
        <v>174</v>
      </c>
      <c r="G12" s="15">
        <v>44340</v>
      </c>
      <c r="H12" s="16" t="s">
        <v>1020</v>
      </c>
      <c r="I12" s="17">
        <f>(A1L221C1 + A1L221C2)</f>
        <v>87202</v>
      </c>
      <c r="J12" s="16" t="s">
        <v>175</v>
      </c>
      <c r="K12" s="15">
        <v>47391</v>
      </c>
      <c r="L12" s="16" t="s">
        <v>175</v>
      </c>
      <c r="M12" s="15">
        <v>48173</v>
      </c>
      <c r="N12" s="16" t="s">
        <v>1021</v>
      </c>
      <c r="O12" s="17">
        <f>(A1L221C4 + A1L221C5)</f>
        <v>95564</v>
      </c>
      <c r="P12" s="16" t="s">
        <v>176</v>
      </c>
      <c r="Q12" s="15">
        <v>50500</v>
      </c>
      <c r="R12" s="16" t="s">
        <v>176</v>
      </c>
      <c r="S12" s="15">
        <v>50614</v>
      </c>
      <c r="T12" s="16" t="s">
        <v>1022</v>
      </c>
      <c r="U12" s="17">
        <f>(A1L221C7 + A1L221C8)</f>
        <v>101114</v>
      </c>
      <c r="V12" s="16" t="s">
        <v>177</v>
      </c>
      <c r="W12" s="15">
        <v>48139</v>
      </c>
      <c r="X12" s="16" t="s">
        <v>177</v>
      </c>
      <c r="Y12" s="15">
        <v>48450</v>
      </c>
      <c r="Z12" s="16" t="s">
        <v>1023</v>
      </c>
      <c r="AA12" s="17">
        <f>(A1L221C10 + A1L221C11)</f>
        <v>96589</v>
      </c>
      <c r="AB12" s="16" t="s">
        <v>178</v>
      </c>
      <c r="AC12" s="15">
        <v>38274</v>
      </c>
      <c r="AD12" s="16" t="s">
        <v>178</v>
      </c>
      <c r="AE12" s="15">
        <v>38889</v>
      </c>
      <c r="AF12" s="16" t="s">
        <v>1024</v>
      </c>
      <c r="AG12" s="17">
        <f>(A1L221C13 + A1L221C14)</f>
        <v>77163</v>
      </c>
      <c r="AH12" s="16" t="s">
        <v>1025</v>
      </c>
      <c r="AI12" s="17">
        <f>IF(RUN_YEARS &gt; 1,(A1L221C1 + A1L221C4) / 2, 0)</f>
        <v>45126.5</v>
      </c>
      <c r="AJ12" s="16" t="s">
        <v>1026</v>
      </c>
      <c r="AK12" s="17">
        <f>IF(RUN_YEARS &gt; 1,(A1L221C2 + A1L221C5) / 2, 0)</f>
        <v>46256.5</v>
      </c>
      <c r="AL12" s="16" t="s">
        <v>1027</v>
      </c>
      <c r="AM12" s="17">
        <f>(A1L221C16 + A1L221C17)</f>
        <v>91383</v>
      </c>
      <c r="AN12" s="16" t="s">
        <v>1028</v>
      </c>
      <c r="AO12" s="17">
        <f>IF(RUN_YEARS &gt; 2,(A1L221C1 + A1L221C4 + A1L221C7) / 3, 0)</f>
        <v>46917.666666666664</v>
      </c>
      <c r="AP12" s="16" t="s">
        <v>1029</v>
      </c>
      <c r="AQ12" s="17">
        <f>IF(RUN_YEARS &gt; 2,(A1L221C2 + A1L221C5 + A1L221C8) / 3, 0)</f>
        <v>47709</v>
      </c>
      <c r="AR12" s="16" t="s">
        <v>1030</v>
      </c>
      <c r="AS12" s="17">
        <f>(A1L221C19 + A1L221C20)</f>
        <v>94626.666666666657</v>
      </c>
      <c r="AT12" s="16" t="s">
        <v>1031</v>
      </c>
      <c r="AU12" s="17">
        <f>IF(RUN_YEARS &gt; 3,(A1L221C1 + A1L221C4 + A1L221C7 + A1L221C10) / 4, 0)</f>
        <v>47223</v>
      </c>
      <c r="AV12" s="16" t="s">
        <v>1032</v>
      </c>
      <c r="AW12" s="17">
        <f>IF(RUN_YEARS &gt; 3,(A1L221C2 + A1L221C5 + A1L221C8 + A1L221C11) / 4, 0)</f>
        <v>47894.25</v>
      </c>
      <c r="AX12" s="16" t="s">
        <v>1033</v>
      </c>
      <c r="AY12" s="17">
        <f>(A1L221C22 + A1L221C23)</f>
        <v>95117.25</v>
      </c>
      <c r="AZ12" s="16" t="s">
        <v>1034</v>
      </c>
      <c r="BA12" s="17">
        <f>IF(RUN_YEARS &gt; 4,(A1L221C1 + A1L221C4 + A1L221C7 + A1L221C10 + A1L221C13) / 5, 0)</f>
        <v>45433.2</v>
      </c>
      <c r="BB12" s="16" t="s">
        <v>1035</v>
      </c>
      <c r="BC12" s="17">
        <f>IF(RUN_YEARS &gt; 4,(A1L221C2 + A1L221C5 + A1L221C8 + A1L221C11 + A1L221C14) / 5, 0)</f>
        <v>46093.2</v>
      </c>
      <c r="BD12" s="16" t="s">
        <v>1036</v>
      </c>
      <c r="BE12" s="17">
        <f>(A1L221C25 + A1L221C26)</f>
        <v>91526.399999999994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1647532</v>
      </c>
      <c r="F13" s="16" t="s">
        <v>174</v>
      </c>
      <c r="G13" s="15">
        <v>1605428</v>
      </c>
      <c r="H13" s="16" t="s">
        <v>1037</v>
      </c>
      <c r="I13" s="17">
        <f>(A1L222C1 + A1L222C2)</f>
        <v>3252960</v>
      </c>
      <c r="J13" s="16" t="s">
        <v>175</v>
      </c>
      <c r="K13" s="15">
        <v>1417295</v>
      </c>
      <c r="L13" s="16" t="s">
        <v>175</v>
      </c>
      <c r="M13" s="15">
        <v>1405101</v>
      </c>
      <c r="N13" s="16" t="s">
        <v>1038</v>
      </c>
      <c r="O13" s="17">
        <f>(A1L222C4 + A1L222C5)</f>
        <v>2822396</v>
      </c>
      <c r="P13" s="16" t="s">
        <v>176</v>
      </c>
      <c r="Q13" s="15">
        <v>1326793</v>
      </c>
      <c r="R13" s="16" t="s">
        <v>176</v>
      </c>
      <c r="S13" s="15">
        <v>1317698</v>
      </c>
      <c r="T13" s="16" t="s">
        <v>1039</v>
      </c>
      <c r="U13" s="17">
        <f>(A1L222C7 + A1L222C8)</f>
        <v>2644491</v>
      </c>
      <c r="V13" s="16" t="s">
        <v>177</v>
      </c>
      <c r="W13" s="15">
        <v>1263682</v>
      </c>
      <c r="X13" s="16" t="s">
        <v>177</v>
      </c>
      <c r="Y13" s="15">
        <v>1252655</v>
      </c>
      <c r="Z13" s="16" t="s">
        <v>1040</v>
      </c>
      <c r="AA13" s="17">
        <f>(A1L222C10 + A1L222C11)</f>
        <v>2516337</v>
      </c>
      <c r="AB13" s="16" t="s">
        <v>178</v>
      </c>
      <c r="AC13" s="15">
        <v>1215227</v>
      </c>
      <c r="AD13" s="16" t="s">
        <v>178</v>
      </c>
      <c r="AE13" s="15">
        <v>1217488</v>
      </c>
      <c r="AF13" s="16" t="s">
        <v>1041</v>
      </c>
      <c r="AG13" s="17">
        <f>(A1L222C13 + A1L222C14)</f>
        <v>2432715</v>
      </c>
      <c r="AH13" s="16" t="s">
        <v>1042</v>
      </c>
      <c r="AI13" s="17">
        <f>IF(RUN_YEARS &gt; 1,(A1L222C1 + A1L222C4) / 2, 0)</f>
        <v>1532413.5</v>
      </c>
      <c r="AJ13" s="16" t="s">
        <v>1043</v>
      </c>
      <c r="AK13" s="17">
        <f>IF(RUN_YEARS &gt; 1,(A1L222C2 + A1L222C5) / 2, 0)</f>
        <v>1505264.5</v>
      </c>
      <c r="AL13" s="16" t="s">
        <v>1044</v>
      </c>
      <c r="AM13" s="17">
        <f>(A1L222C16 + A1L222C17)</f>
        <v>3037678</v>
      </c>
      <c r="AN13" s="16" t="s">
        <v>1045</v>
      </c>
      <c r="AO13" s="17">
        <f>IF(RUN_YEARS &gt; 2,(A1L222C1 + A1L222C4 + A1L222C7) / 3, 0)</f>
        <v>1463873.3333333333</v>
      </c>
      <c r="AP13" s="16" t="s">
        <v>1046</v>
      </c>
      <c r="AQ13" s="17">
        <f>IF(RUN_YEARS &gt; 2,(A1L222C2 + A1L222C5 + A1L222C8) / 3, 0)</f>
        <v>1442742.3333333333</v>
      </c>
      <c r="AR13" s="16" t="s">
        <v>1047</v>
      </c>
      <c r="AS13" s="17">
        <f>(A1L222C19 + A1L222C20)</f>
        <v>2906615.6666666665</v>
      </c>
      <c r="AT13" s="16" t="s">
        <v>1048</v>
      </c>
      <c r="AU13" s="17">
        <f>IF(RUN_YEARS &gt; 3,(A1L222C1 + A1L222C4 + A1L222C7 + A1L222C10) / 4, 0)</f>
        <v>1413825.5</v>
      </c>
      <c r="AV13" s="16" t="s">
        <v>1049</v>
      </c>
      <c r="AW13" s="17">
        <f>IF(RUN_YEARS &gt; 3,(A1L222C2 + A1L222C5 + A1L222C8 + A1L222C11) / 4, 0)</f>
        <v>1395220.5</v>
      </c>
      <c r="AX13" s="16" t="s">
        <v>1050</v>
      </c>
      <c r="AY13" s="17">
        <f>(A1L222C22 + A1L222C23)</f>
        <v>2809046</v>
      </c>
      <c r="AZ13" s="16" t="s">
        <v>1051</v>
      </c>
      <c r="BA13" s="17">
        <f>IF(RUN_YEARS &gt; 4,(A1L222C1 + A1L222C4 + A1L222C7 + A1L222C10 + A1L222C13) / 5, 0)</f>
        <v>1374105.8</v>
      </c>
      <c r="BB13" s="16" t="s">
        <v>1052</v>
      </c>
      <c r="BC13" s="17">
        <f>IF(RUN_YEARS &gt; 4,(A1L222C2 + A1L222C5 + A1L222C8 + A1L222C11 + A1L222C14) / 5, 0)</f>
        <v>1359674</v>
      </c>
      <c r="BD13" s="16" t="s">
        <v>1053</v>
      </c>
      <c r="BE13" s="17">
        <f>(A1L222C25 + A1L222C26)</f>
        <v>2733779.8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113147</v>
      </c>
      <c r="F14" s="16" t="s">
        <v>174</v>
      </c>
      <c r="G14" s="15">
        <v>111021</v>
      </c>
      <c r="H14" s="16" t="s">
        <v>1054</v>
      </c>
      <c r="I14" s="17">
        <f>(A1L223C1 + A1L223C2)</f>
        <v>224168</v>
      </c>
      <c r="J14" s="16" t="s">
        <v>175</v>
      </c>
      <c r="K14" s="15">
        <v>104010</v>
      </c>
      <c r="L14" s="16" t="s">
        <v>175</v>
      </c>
      <c r="M14" s="15">
        <v>103463</v>
      </c>
      <c r="N14" s="16" t="s">
        <v>1055</v>
      </c>
      <c r="O14" s="17">
        <f>(A1L223C4 + A1L223C5)</f>
        <v>207473</v>
      </c>
      <c r="P14" s="16" t="s">
        <v>176</v>
      </c>
      <c r="Q14" s="15">
        <v>89199</v>
      </c>
      <c r="R14" s="16" t="s">
        <v>176</v>
      </c>
      <c r="S14" s="15">
        <v>104576</v>
      </c>
      <c r="T14" s="16" t="s">
        <v>1056</v>
      </c>
      <c r="U14" s="17">
        <f>(A1L223C7 + A1L223C8)</f>
        <v>193775</v>
      </c>
      <c r="V14" s="16" t="s">
        <v>177</v>
      </c>
      <c r="W14" s="15">
        <v>108144</v>
      </c>
      <c r="X14" s="16" t="s">
        <v>177</v>
      </c>
      <c r="Y14" s="15">
        <v>127445</v>
      </c>
      <c r="Z14" s="16" t="s">
        <v>1057</v>
      </c>
      <c r="AA14" s="17">
        <f>(A1L223C10 + A1L223C11)</f>
        <v>235589</v>
      </c>
      <c r="AB14" s="16" t="s">
        <v>178</v>
      </c>
      <c r="AC14" s="15">
        <v>115653</v>
      </c>
      <c r="AD14" s="16" t="s">
        <v>178</v>
      </c>
      <c r="AE14" s="15">
        <v>115524</v>
      </c>
      <c r="AF14" s="16" t="s">
        <v>1058</v>
      </c>
      <c r="AG14" s="17">
        <f>(A1L223C13 + A1L223C14)</f>
        <v>231177</v>
      </c>
      <c r="AH14" s="16" t="s">
        <v>1059</v>
      </c>
      <c r="AI14" s="17">
        <f>IF(RUN_YEARS &gt; 1,(A1L223C1 + A1L223C4) / 2, 0)</f>
        <v>108578.5</v>
      </c>
      <c r="AJ14" s="16" t="s">
        <v>1060</v>
      </c>
      <c r="AK14" s="17">
        <f>IF(RUN_YEARS &gt; 1,(A1L223C2 + A1L223C5) / 2, 0)</f>
        <v>107242</v>
      </c>
      <c r="AL14" s="16" t="s">
        <v>1061</v>
      </c>
      <c r="AM14" s="17">
        <f>(A1L223C16 + A1L223C17)</f>
        <v>215820.5</v>
      </c>
      <c r="AN14" s="16" t="s">
        <v>1062</v>
      </c>
      <c r="AO14" s="17">
        <f>IF(RUN_YEARS &gt; 2,(A1L223C1 + A1L223C4 + A1L223C7) / 3, 0)</f>
        <v>102118.66666666667</v>
      </c>
      <c r="AP14" s="16" t="s">
        <v>1063</v>
      </c>
      <c r="AQ14" s="17">
        <f>IF(RUN_YEARS &gt; 2,(A1L223C2 + A1L223C5 + A1L223C8) / 3, 0)</f>
        <v>106353.33333333333</v>
      </c>
      <c r="AR14" s="16" t="s">
        <v>1064</v>
      </c>
      <c r="AS14" s="17">
        <f>(A1L223C19 + A1L223C20)</f>
        <v>208472</v>
      </c>
      <c r="AT14" s="16" t="s">
        <v>1065</v>
      </c>
      <c r="AU14" s="17">
        <f>IF(RUN_YEARS &gt; 3,(A1L223C1 + A1L223C4 + A1L223C7 + A1L223C10) / 4, 0)</f>
        <v>103625</v>
      </c>
      <c r="AV14" s="16" t="s">
        <v>1066</v>
      </c>
      <c r="AW14" s="17">
        <f>IF(RUN_YEARS &gt; 3,(A1L223C2 + A1L223C5 + A1L223C8 + A1L223C11) / 4, 0)</f>
        <v>111626.25</v>
      </c>
      <c r="AX14" s="16" t="s">
        <v>1067</v>
      </c>
      <c r="AY14" s="17">
        <f>(A1L223C22 + A1L223C23)</f>
        <v>215251.25</v>
      </c>
      <c r="AZ14" s="16" t="s">
        <v>1068</v>
      </c>
      <c r="BA14" s="17">
        <f>IF(RUN_YEARS &gt; 4,(A1L223C1 + A1L223C4 + A1L223C7 + A1L223C10 + A1L223C13) / 5, 0)</f>
        <v>106030.6</v>
      </c>
      <c r="BB14" s="16" t="s">
        <v>1069</v>
      </c>
      <c r="BC14" s="17">
        <f>IF(RUN_YEARS &gt; 4,(A1L223C2 + A1L223C5 + A1L223C8 + A1L223C11 + A1L223C14) / 5, 0)</f>
        <v>112405.8</v>
      </c>
      <c r="BD14" s="16" t="s">
        <v>1070</v>
      </c>
      <c r="BE14" s="17">
        <f>(A1L223C25 + A1L223C26)</f>
        <v>218436.40000000002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1084992</v>
      </c>
      <c r="F15" s="16" t="s">
        <v>174</v>
      </c>
      <c r="G15" s="15">
        <v>1090488</v>
      </c>
      <c r="H15" s="16" t="s">
        <v>1071</v>
      </c>
      <c r="I15" s="17">
        <f>(A1L224C1 + A1L224C2)</f>
        <v>2175480</v>
      </c>
      <c r="J15" s="16" t="s">
        <v>175</v>
      </c>
      <c r="K15" s="15">
        <v>1025052</v>
      </c>
      <c r="L15" s="16" t="s">
        <v>175</v>
      </c>
      <c r="M15" s="15">
        <v>1031610</v>
      </c>
      <c r="N15" s="16" t="s">
        <v>1072</v>
      </c>
      <c r="O15" s="17">
        <f>(A1L224C4 + A1L224C5)</f>
        <v>2056662</v>
      </c>
      <c r="P15" s="16" t="s">
        <v>176</v>
      </c>
      <c r="Q15" s="15">
        <v>1014432</v>
      </c>
      <c r="R15" s="16" t="s">
        <v>176</v>
      </c>
      <c r="S15" s="15">
        <v>1055783</v>
      </c>
      <c r="T15" s="16" t="s">
        <v>1073</v>
      </c>
      <c r="U15" s="17">
        <f>(A1L224C7 + A1L224C8)</f>
        <v>2070215</v>
      </c>
      <c r="V15" s="16" t="s">
        <v>177</v>
      </c>
      <c r="W15" s="15">
        <v>1218951</v>
      </c>
      <c r="X15" s="16" t="s">
        <v>177</v>
      </c>
      <c r="Y15" s="15">
        <v>1272114</v>
      </c>
      <c r="Z15" s="16" t="s">
        <v>1074</v>
      </c>
      <c r="AA15" s="17">
        <f>(A1L224C10 + A1L224C11)</f>
        <v>2491065</v>
      </c>
      <c r="AB15" s="16" t="s">
        <v>178</v>
      </c>
      <c r="AC15" s="15">
        <v>1123862</v>
      </c>
      <c r="AD15" s="16" t="s">
        <v>178</v>
      </c>
      <c r="AE15" s="15">
        <v>1215935</v>
      </c>
      <c r="AF15" s="16" t="s">
        <v>1075</v>
      </c>
      <c r="AG15" s="17">
        <f>(A1L224C13 + A1L224C14)</f>
        <v>2339797</v>
      </c>
      <c r="AH15" s="16" t="s">
        <v>1076</v>
      </c>
      <c r="AI15" s="17">
        <f>IF(RUN_YEARS &gt; 1,(A1L224C1 + A1L224C4) / 2, 0)</f>
        <v>1055022</v>
      </c>
      <c r="AJ15" s="16" t="s">
        <v>1077</v>
      </c>
      <c r="AK15" s="17">
        <f>IF(RUN_YEARS &gt; 1,(A1L224C2 + A1L224C5) / 2, 0)</f>
        <v>1061049</v>
      </c>
      <c r="AL15" s="16" t="s">
        <v>1078</v>
      </c>
      <c r="AM15" s="17">
        <f>(A1L224C16 + A1L224C17)</f>
        <v>2116071</v>
      </c>
      <c r="AN15" s="16" t="s">
        <v>1079</v>
      </c>
      <c r="AO15" s="17">
        <f>IF(RUN_YEARS &gt; 2,(A1L224C1 + A1L224C4 + A1L224C7) / 3, 0)</f>
        <v>1041492</v>
      </c>
      <c r="AP15" s="16" t="s">
        <v>1080</v>
      </c>
      <c r="AQ15" s="17">
        <f>IF(RUN_YEARS &gt; 2,(A1L224C2 + A1L224C5 + A1L224C8) / 3, 0)</f>
        <v>1059293.6666666667</v>
      </c>
      <c r="AR15" s="16" t="s">
        <v>1081</v>
      </c>
      <c r="AS15" s="17">
        <f>(A1L224C19 + A1L224C20)</f>
        <v>2100785.666666667</v>
      </c>
      <c r="AT15" s="16" t="s">
        <v>1082</v>
      </c>
      <c r="AU15" s="17">
        <f>IF(RUN_YEARS &gt; 3,(A1L224C1 + A1L224C4 + A1L224C7 + A1L224C10) / 4, 0)</f>
        <v>1085856.75</v>
      </c>
      <c r="AV15" s="16" t="s">
        <v>1083</v>
      </c>
      <c r="AW15" s="17">
        <f>IF(RUN_YEARS &gt; 3,(A1L224C2 + A1L224C5 + A1L224C8 + A1L224C11) / 4, 0)</f>
        <v>1112498.75</v>
      </c>
      <c r="AX15" s="16" t="s">
        <v>1084</v>
      </c>
      <c r="AY15" s="17">
        <f>(A1L224C22 + A1L224C23)</f>
        <v>2198355.5</v>
      </c>
      <c r="AZ15" s="16" t="s">
        <v>1085</v>
      </c>
      <c r="BA15" s="17">
        <f>IF(RUN_YEARS &gt; 4,(A1L224C1 + A1L224C4 + A1L224C7 + A1L224C10 + A1L224C13) / 5, 0)</f>
        <v>1093457.8</v>
      </c>
      <c r="BB15" s="16" t="s">
        <v>1086</v>
      </c>
      <c r="BC15" s="17">
        <f>IF(RUN_YEARS &gt; 4,(A1L224C2 + A1L224C5 + A1L224C8 + A1L224C11 + A1L224C14) / 5, 0)</f>
        <v>1133186</v>
      </c>
      <c r="BD15" s="16" t="s">
        <v>1087</v>
      </c>
      <c r="BE15" s="17">
        <f>(A1L224C25 + A1L224C26)</f>
        <v>2226643.7999999998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23623</v>
      </c>
      <c r="F16" s="16" t="s">
        <v>174</v>
      </c>
      <c r="G16" s="15">
        <v>21289</v>
      </c>
      <c r="H16" s="16" t="s">
        <v>1088</v>
      </c>
      <c r="I16" s="17">
        <f>(A1L225C1 + A1L225C2)</f>
        <v>44912</v>
      </c>
      <c r="J16" s="16" t="s">
        <v>175</v>
      </c>
      <c r="K16" s="15">
        <v>25545</v>
      </c>
      <c r="L16" s="16" t="s">
        <v>175</v>
      </c>
      <c r="M16" s="15">
        <v>24116</v>
      </c>
      <c r="N16" s="16" t="s">
        <v>1089</v>
      </c>
      <c r="O16" s="17">
        <f>(A1L225C4 + A1L225C5)</f>
        <v>49661</v>
      </c>
      <c r="P16" s="16" t="s">
        <v>176</v>
      </c>
      <c r="Q16" s="15">
        <v>19210</v>
      </c>
      <c r="R16" s="16" t="s">
        <v>176</v>
      </c>
      <c r="S16" s="15">
        <v>25460</v>
      </c>
      <c r="T16" s="16" t="s">
        <v>1090</v>
      </c>
      <c r="U16" s="17">
        <f>(A1L225C7 + A1L225C8)</f>
        <v>44670</v>
      </c>
      <c r="V16" s="16" t="s">
        <v>177</v>
      </c>
      <c r="W16" s="15">
        <v>16797</v>
      </c>
      <c r="X16" s="16" t="s">
        <v>177</v>
      </c>
      <c r="Y16" s="15">
        <v>20936</v>
      </c>
      <c r="Z16" s="16" t="s">
        <v>1091</v>
      </c>
      <c r="AA16" s="17">
        <f>(A1L225C10 + A1L225C11)</f>
        <v>37733</v>
      </c>
      <c r="AB16" s="16" t="s">
        <v>178</v>
      </c>
      <c r="AC16" s="15">
        <v>17954</v>
      </c>
      <c r="AD16" s="16" t="s">
        <v>178</v>
      </c>
      <c r="AE16" s="15">
        <v>21197</v>
      </c>
      <c r="AF16" s="16" t="s">
        <v>1092</v>
      </c>
      <c r="AG16" s="17">
        <f>(A1L225C13 + A1L225C14)</f>
        <v>39151</v>
      </c>
      <c r="AH16" s="16" t="s">
        <v>1093</v>
      </c>
      <c r="AI16" s="17">
        <f>IF(RUN_YEARS &gt; 1,(A1L225C1 + A1L225C4) / 2, 0)</f>
        <v>24584</v>
      </c>
      <c r="AJ16" s="16" t="s">
        <v>1094</v>
      </c>
      <c r="AK16" s="17">
        <f>IF(RUN_YEARS &gt; 1,(A1L225C2 + A1L225C5) / 2, 0)</f>
        <v>22702.5</v>
      </c>
      <c r="AL16" s="16" t="s">
        <v>1095</v>
      </c>
      <c r="AM16" s="17">
        <f>(A1L225C16 + A1L225C17)</f>
        <v>47286.5</v>
      </c>
      <c r="AN16" s="16" t="s">
        <v>1096</v>
      </c>
      <c r="AO16" s="17">
        <f>IF(RUN_YEARS &gt; 2,(A1L225C1 + A1L225C4 + A1L225C7) / 3, 0)</f>
        <v>22792.666666666668</v>
      </c>
      <c r="AP16" s="16" t="s">
        <v>1097</v>
      </c>
      <c r="AQ16" s="17">
        <f>IF(RUN_YEARS &gt; 2,(A1L225C2 + A1L225C5 + A1L225C8) / 3, 0)</f>
        <v>23621.666666666668</v>
      </c>
      <c r="AR16" s="16" t="s">
        <v>1098</v>
      </c>
      <c r="AS16" s="17">
        <f>(A1L225C19 + A1L225C20)</f>
        <v>46414.333333333336</v>
      </c>
      <c r="AT16" s="16" t="s">
        <v>1099</v>
      </c>
      <c r="AU16" s="17">
        <f>IF(RUN_YEARS &gt; 3,(A1L225C1 + A1L225C4 + A1L225C7 + A1L225C10) / 4, 0)</f>
        <v>21293.75</v>
      </c>
      <c r="AV16" s="16" t="s">
        <v>1100</v>
      </c>
      <c r="AW16" s="17">
        <f>IF(RUN_YEARS &gt; 3,(A1L225C2 + A1L225C5 + A1L225C8 + A1L225C11) / 4, 0)</f>
        <v>22950.25</v>
      </c>
      <c r="AX16" s="16" t="s">
        <v>1101</v>
      </c>
      <c r="AY16" s="17">
        <f>(A1L225C22 + A1L225C23)</f>
        <v>44244</v>
      </c>
      <c r="AZ16" s="16" t="s">
        <v>1102</v>
      </c>
      <c r="BA16" s="17">
        <f>IF(RUN_YEARS &gt; 4,(A1L225C1 + A1L225C4 + A1L225C7 + A1L225C10 + A1L225C13) / 5, 0)</f>
        <v>20625.8</v>
      </c>
      <c r="BB16" s="16" t="s">
        <v>1103</v>
      </c>
      <c r="BC16" s="17">
        <f>IF(RUN_YEARS &gt; 4,(A1L225C2 + A1L225C5 + A1L225C8 + A1L225C11 + A1L225C14) / 5, 0)</f>
        <v>22599.599999999999</v>
      </c>
      <c r="BD16" s="16" t="s">
        <v>1104</v>
      </c>
      <c r="BE16" s="17">
        <f>(A1L225C25 + A1L225C26)</f>
        <v>43225.399999999994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3114</v>
      </c>
      <c r="F17" s="16" t="s">
        <v>174</v>
      </c>
      <c r="G17" s="15">
        <v>2888</v>
      </c>
      <c r="H17" s="16" t="s">
        <v>1105</v>
      </c>
      <c r="I17" s="17">
        <f>(A1L226C1 + A1L226C2)</f>
        <v>6002</v>
      </c>
      <c r="J17" s="16" t="s">
        <v>175</v>
      </c>
      <c r="K17" s="15">
        <v>2647</v>
      </c>
      <c r="L17" s="16" t="s">
        <v>175</v>
      </c>
      <c r="M17" s="15">
        <v>2552</v>
      </c>
      <c r="N17" s="16" t="s">
        <v>1106</v>
      </c>
      <c r="O17" s="17">
        <f>(A1L226C4 + A1L226C5)</f>
        <v>5199</v>
      </c>
      <c r="P17" s="16" t="s">
        <v>176</v>
      </c>
      <c r="Q17" s="15">
        <v>3032</v>
      </c>
      <c r="R17" s="16" t="s">
        <v>176</v>
      </c>
      <c r="S17" s="15">
        <v>2900</v>
      </c>
      <c r="T17" s="16" t="s">
        <v>1107</v>
      </c>
      <c r="U17" s="17">
        <f>(A1L226C7 + A1L226C8)</f>
        <v>5932</v>
      </c>
      <c r="V17" s="16" t="s">
        <v>177</v>
      </c>
      <c r="W17" s="15">
        <v>3533</v>
      </c>
      <c r="X17" s="16" t="s">
        <v>177</v>
      </c>
      <c r="Y17" s="15">
        <v>3224</v>
      </c>
      <c r="Z17" s="16" t="s">
        <v>1108</v>
      </c>
      <c r="AA17" s="17">
        <f>(A1L226C10 + A1L226C11)</f>
        <v>6757</v>
      </c>
      <c r="AB17" s="16" t="s">
        <v>178</v>
      </c>
      <c r="AC17" s="15">
        <v>3981</v>
      </c>
      <c r="AD17" s="16" t="s">
        <v>178</v>
      </c>
      <c r="AE17" s="15">
        <v>4173</v>
      </c>
      <c r="AF17" s="16" t="s">
        <v>1109</v>
      </c>
      <c r="AG17" s="17">
        <f>(A1L226C13 + A1L226C14)</f>
        <v>8154</v>
      </c>
      <c r="AH17" s="16" t="s">
        <v>1110</v>
      </c>
      <c r="AI17" s="17">
        <f>IF(RUN_YEARS &gt; 1,(A1L226C1 + A1L226C4) / 2, 0)</f>
        <v>2880.5</v>
      </c>
      <c r="AJ17" s="16" t="s">
        <v>1111</v>
      </c>
      <c r="AK17" s="17">
        <f>IF(RUN_YEARS &gt; 1,(A1L226C2 + A1L226C5) / 2, 0)</f>
        <v>2720</v>
      </c>
      <c r="AL17" s="16" t="s">
        <v>1112</v>
      </c>
      <c r="AM17" s="17">
        <f>(A1L226C16 + A1L226C17)</f>
        <v>5600.5</v>
      </c>
      <c r="AN17" s="16" t="s">
        <v>1113</v>
      </c>
      <c r="AO17" s="17">
        <f>IF(RUN_YEARS &gt; 2,(A1L226C1 + A1L226C4 + A1L226C7) / 3, 0)</f>
        <v>2931</v>
      </c>
      <c r="AP17" s="16" t="s">
        <v>1114</v>
      </c>
      <c r="AQ17" s="17">
        <f>IF(RUN_YEARS &gt; 2,(A1L226C2 + A1L226C5 + A1L226C8) / 3, 0)</f>
        <v>2780</v>
      </c>
      <c r="AR17" s="16" t="s">
        <v>1115</v>
      </c>
      <c r="AS17" s="17">
        <f>(A1L226C19 + A1L226C20)</f>
        <v>5711</v>
      </c>
      <c r="AT17" s="16" t="s">
        <v>1116</v>
      </c>
      <c r="AU17" s="17">
        <f>IF(RUN_YEARS &gt; 3,(A1L226C1 + A1L226C4 + A1L226C7 + A1L226C10) / 4, 0)</f>
        <v>3081.5</v>
      </c>
      <c r="AV17" s="16" t="s">
        <v>1117</v>
      </c>
      <c r="AW17" s="17">
        <f>IF(RUN_YEARS &gt; 3,(A1L226C2 + A1L226C5 + A1L226C8 + A1L226C11) / 4, 0)</f>
        <v>2891</v>
      </c>
      <c r="AX17" s="16" t="s">
        <v>1118</v>
      </c>
      <c r="AY17" s="17">
        <f>(A1L226C22 + A1L226C23)</f>
        <v>5972.5</v>
      </c>
      <c r="AZ17" s="16" t="s">
        <v>1119</v>
      </c>
      <c r="BA17" s="17">
        <f>IF(RUN_YEARS &gt; 4,(A1L226C1 + A1L226C4 + A1L226C7 + A1L226C10 + A1L226C13) / 5, 0)</f>
        <v>3261.4</v>
      </c>
      <c r="BB17" s="16" t="s">
        <v>1120</v>
      </c>
      <c r="BC17" s="17">
        <f>IF(RUN_YEARS &gt; 4,(A1L226C2 + A1L226C5 + A1L226C8 + A1L226C11 + A1L226C14) / 5, 0)</f>
        <v>3147.4</v>
      </c>
      <c r="BD17" s="16" t="s">
        <v>1121</v>
      </c>
      <c r="BE17" s="17">
        <f>(A1L226C25 + A1L226C26)</f>
        <v>6408.8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2299549</v>
      </c>
      <c r="F18" s="16" t="s">
        <v>174</v>
      </c>
      <c r="G18" s="15">
        <v>169506</v>
      </c>
      <c r="H18" s="16" t="s">
        <v>1122</v>
      </c>
      <c r="I18" s="17">
        <f>(A1L227C1 + A1L227C2)</f>
        <v>2469055</v>
      </c>
      <c r="J18" s="16" t="s">
        <v>175</v>
      </c>
      <c r="K18" s="15">
        <v>2065040</v>
      </c>
      <c r="L18" s="16" t="s">
        <v>175</v>
      </c>
      <c r="M18" s="15">
        <v>153561</v>
      </c>
      <c r="N18" s="16" t="s">
        <v>1123</v>
      </c>
      <c r="O18" s="17">
        <f>(A1L227C4 + A1L227C5)</f>
        <v>2218601</v>
      </c>
      <c r="P18" s="16" t="s">
        <v>176</v>
      </c>
      <c r="Q18" s="15">
        <v>1371751</v>
      </c>
      <c r="R18" s="16" t="s">
        <v>176</v>
      </c>
      <c r="S18" s="15">
        <v>219851</v>
      </c>
      <c r="T18" s="16" t="s">
        <v>1124</v>
      </c>
      <c r="U18" s="17">
        <f>(A1L227C7 + A1L227C8)</f>
        <v>1591602</v>
      </c>
      <c r="V18" s="16" t="s">
        <v>177</v>
      </c>
      <c r="W18" s="15">
        <v>1343580</v>
      </c>
      <c r="X18" s="16" t="s">
        <v>177</v>
      </c>
      <c r="Y18" s="15">
        <v>216006</v>
      </c>
      <c r="Z18" s="16" t="s">
        <v>1125</v>
      </c>
      <c r="AA18" s="17">
        <f>(A1L227C10 + A1L227C11)</f>
        <v>1559586</v>
      </c>
      <c r="AB18" s="16" t="s">
        <v>178</v>
      </c>
      <c r="AC18" s="15">
        <v>1226659</v>
      </c>
      <c r="AD18" s="16" t="s">
        <v>178</v>
      </c>
      <c r="AE18" s="15">
        <v>213015</v>
      </c>
      <c r="AF18" s="16" t="s">
        <v>1126</v>
      </c>
      <c r="AG18" s="17">
        <f>(A1L227C13 + A1L227C14)</f>
        <v>1439674</v>
      </c>
      <c r="AH18" s="16" t="s">
        <v>1127</v>
      </c>
      <c r="AI18" s="17">
        <f>IF(RUN_YEARS &gt; 1,(A1L227C1 + A1L227C4) / 2, 0)</f>
        <v>2182294.5</v>
      </c>
      <c r="AJ18" s="16" t="s">
        <v>1128</v>
      </c>
      <c r="AK18" s="17">
        <f>IF(RUN_YEARS &gt; 1,(A1L227C2 + A1L227C5) / 2, 0)</f>
        <v>161533.5</v>
      </c>
      <c r="AL18" s="16" t="s">
        <v>1129</v>
      </c>
      <c r="AM18" s="17">
        <f>(A1L227C16 + A1L227C17)</f>
        <v>2343828</v>
      </c>
      <c r="AN18" s="16" t="s">
        <v>1130</v>
      </c>
      <c r="AO18" s="17">
        <f>IF(RUN_YEARS &gt; 2,(A1L227C1 + A1L227C4 + A1L227C7) / 3, 0)</f>
        <v>1912113.3333333333</v>
      </c>
      <c r="AP18" s="16" t="s">
        <v>1131</v>
      </c>
      <c r="AQ18" s="17">
        <f>IF(RUN_YEARS &gt; 2,(A1L227C2 + A1L227C5 + A1L227C8) / 3, 0)</f>
        <v>180972.66666666666</v>
      </c>
      <c r="AR18" s="16" t="s">
        <v>1132</v>
      </c>
      <c r="AS18" s="17">
        <f>(A1L227C19 + A1L227C20)</f>
        <v>2093086</v>
      </c>
      <c r="AT18" s="16" t="s">
        <v>1133</v>
      </c>
      <c r="AU18" s="17">
        <f>IF(RUN_YEARS &gt; 3,(A1L227C1 + A1L227C4 + A1L227C7 + A1L227C10) / 4, 0)</f>
        <v>1769980</v>
      </c>
      <c r="AV18" s="16" t="s">
        <v>1134</v>
      </c>
      <c r="AW18" s="17">
        <f>IF(RUN_YEARS &gt; 3,(A1L227C2 + A1L227C5 + A1L227C8 + A1L227C11) / 4, 0)</f>
        <v>189731</v>
      </c>
      <c r="AX18" s="16" t="s">
        <v>1135</v>
      </c>
      <c r="AY18" s="17">
        <f>(A1L227C22 + A1L227C23)</f>
        <v>1959711</v>
      </c>
      <c r="AZ18" s="16" t="s">
        <v>1136</v>
      </c>
      <c r="BA18" s="17">
        <f>IF(RUN_YEARS &gt; 4,(A1L227C1 + A1L227C4 + A1L227C7 + A1L227C10 + A1L227C13) / 5, 0)</f>
        <v>1661315.8</v>
      </c>
      <c r="BB18" s="16" t="s">
        <v>1137</v>
      </c>
      <c r="BC18" s="17">
        <f>IF(RUN_YEARS &gt; 4,(A1L227C2 + A1L227C5 + A1L227C8 + A1L227C11 + A1L227C14) / 5, 0)</f>
        <v>194387.8</v>
      </c>
      <c r="BD18" s="16" t="s">
        <v>1138</v>
      </c>
      <c r="BE18" s="17">
        <f>(A1L227C25 + A1L227C26)</f>
        <v>1855703.6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815522</v>
      </c>
      <c r="F19" s="16" t="s">
        <v>174</v>
      </c>
      <c r="G19" s="15">
        <v>303865</v>
      </c>
      <c r="H19" s="16" t="s">
        <v>1139</v>
      </c>
      <c r="I19" s="17">
        <f>(A1L228C1 + A1L228C2)</f>
        <v>1119387</v>
      </c>
      <c r="J19" s="16" t="s">
        <v>175</v>
      </c>
      <c r="K19" s="15">
        <v>770938</v>
      </c>
      <c r="L19" s="16" t="s">
        <v>175</v>
      </c>
      <c r="M19" s="15">
        <v>278749</v>
      </c>
      <c r="N19" s="16" t="s">
        <v>1140</v>
      </c>
      <c r="O19" s="17">
        <f>(A1L228C4 + A1L228C5)</f>
        <v>1049687</v>
      </c>
      <c r="P19" s="16" t="s">
        <v>176</v>
      </c>
      <c r="Q19" s="15">
        <v>753673</v>
      </c>
      <c r="R19" s="16" t="s">
        <v>176</v>
      </c>
      <c r="S19" s="15">
        <v>270025</v>
      </c>
      <c r="T19" s="16" t="s">
        <v>1141</v>
      </c>
      <c r="U19" s="17">
        <f>(A1L228C7 + A1L228C8)</f>
        <v>1023698</v>
      </c>
      <c r="V19" s="16" t="s">
        <v>177</v>
      </c>
      <c r="W19" s="15">
        <v>644136</v>
      </c>
      <c r="X19" s="16" t="s">
        <v>177</v>
      </c>
      <c r="Y19" s="15">
        <v>213356</v>
      </c>
      <c r="Z19" s="16" t="s">
        <v>1142</v>
      </c>
      <c r="AA19" s="17">
        <f>(A1L228C10 + A1L228C11)</f>
        <v>857492</v>
      </c>
      <c r="AB19" s="16" t="s">
        <v>178</v>
      </c>
      <c r="AC19" s="15">
        <v>596637</v>
      </c>
      <c r="AD19" s="16" t="s">
        <v>178</v>
      </c>
      <c r="AE19" s="15">
        <v>183971</v>
      </c>
      <c r="AF19" s="16" t="s">
        <v>1143</v>
      </c>
      <c r="AG19" s="17">
        <f>(A1L228C13 + A1L228C14)</f>
        <v>780608</v>
      </c>
      <c r="AH19" s="16" t="s">
        <v>1144</v>
      </c>
      <c r="AI19" s="17">
        <f>IF(RUN_YEARS &gt; 1,(A1L228C1 + A1L228C4) / 2, 0)</f>
        <v>793230</v>
      </c>
      <c r="AJ19" s="16" t="s">
        <v>1145</v>
      </c>
      <c r="AK19" s="17">
        <f>IF(RUN_YEARS &gt; 1,(A1L228C2 + A1L228C5) / 2, 0)</f>
        <v>291307</v>
      </c>
      <c r="AL19" s="16" t="s">
        <v>1146</v>
      </c>
      <c r="AM19" s="17">
        <f>(A1L228C16 + A1L228C17)</f>
        <v>1084537</v>
      </c>
      <c r="AN19" s="16" t="s">
        <v>1147</v>
      </c>
      <c r="AO19" s="17">
        <f>IF(RUN_YEARS &gt; 2,(A1L228C1 + A1L228C4 + A1L228C7) / 3, 0)</f>
        <v>780044.33333333337</v>
      </c>
      <c r="AP19" s="16" t="s">
        <v>1148</v>
      </c>
      <c r="AQ19" s="17">
        <f>IF(RUN_YEARS &gt; 2,(A1L228C2 + A1L228C5 + A1L228C8) / 3, 0)</f>
        <v>284213</v>
      </c>
      <c r="AR19" s="16" t="s">
        <v>1149</v>
      </c>
      <c r="AS19" s="17">
        <f>(A1L228C19 + A1L228C20)</f>
        <v>1064257.3333333335</v>
      </c>
      <c r="AT19" s="16" t="s">
        <v>1150</v>
      </c>
      <c r="AU19" s="17">
        <f>IF(RUN_YEARS &gt; 3,(A1L228C1 + A1L228C4 + A1L228C7 + A1L228C10) / 4, 0)</f>
        <v>746067.25</v>
      </c>
      <c r="AV19" s="16" t="s">
        <v>1151</v>
      </c>
      <c r="AW19" s="17">
        <f>IF(RUN_YEARS &gt; 3,(A1L228C2 + A1L228C5 + A1L228C8 + A1L228C11) / 4, 0)</f>
        <v>266498.75</v>
      </c>
      <c r="AX19" s="16" t="s">
        <v>1152</v>
      </c>
      <c r="AY19" s="17">
        <f>(A1L228C22 + A1L228C23)</f>
        <v>1012566</v>
      </c>
      <c r="AZ19" s="16" t="s">
        <v>1153</v>
      </c>
      <c r="BA19" s="17">
        <f>IF(RUN_YEARS &gt; 4,(A1L228C1 + A1L228C4 + A1L228C7 + A1L228C10 + A1L228C13) / 5, 0)</f>
        <v>716181.2</v>
      </c>
      <c r="BB19" s="16" t="s">
        <v>1154</v>
      </c>
      <c r="BC19" s="17">
        <f>IF(RUN_YEARS &gt; 4,(A1L228C2 + A1L228C5 + A1L228C8 + A1L228C11 + A1L228C14) / 5, 0)</f>
        <v>249993.2</v>
      </c>
      <c r="BD19" s="16" t="s">
        <v>1155</v>
      </c>
      <c r="BE19" s="17">
        <f>(A1L228C25 + A1L228C26)</f>
        <v>966174.39999999991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523</v>
      </c>
      <c r="F20" s="16" t="s">
        <v>174</v>
      </c>
      <c r="G20" s="15">
        <v>649</v>
      </c>
      <c r="H20" s="16" t="s">
        <v>1156</v>
      </c>
      <c r="I20" s="17">
        <f>(A1L229C1 + A1L229C2)</f>
        <v>1172</v>
      </c>
      <c r="J20" s="16" t="s">
        <v>175</v>
      </c>
      <c r="K20" s="15">
        <v>319</v>
      </c>
      <c r="L20" s="16" t="s">
        <v>175</v>
      </c>
      <c r="M20" s="15">
        <v>503</v>
      </c>
      <c r="N20" s="16" t="s">
        <v>1157</v>
      </c>
      <c r="O20" s="17">
        <f>(A1L229C4 + A1L229C5)</f>
        <v>822</v>
      </c>
      <c r="P20" s="16" t="s">
        <v>176</v>
      </c>
      <c r="Q20" s="15">
        <v>445</v>
      </c>
      <c r="R20" s="16" t="s">
        <v>176</v>
      </c>
      <c r="S20" s="15">
        <v>726</v>
      </c>
      <c r="T20" s="16" t="s">
        <v>1158</v>
      </c>
      <c r="U20" s="17">
        <f>(A1L229C7 + A1L229C8)</f>
        <v>1171</v>
      </c>
      <c r="V20" s="16" t="s">
        <v>177</v>
      </c>
      <c r="W20" s="15">
        <v>284</v>
      </c>
      <c r="X20" s="16" t="s">
        <v>177</v>
      </c>
      <c r="Y20" s="15">
        <v>316</v>
      </c>
      <c r="Z20" s="16" t="s">
        <v>1159</v>
      </c>
      <c r="AA20" s="17">
        <f>(A1L229C10 + A1L229C11)</f>
        <v>600</v>
      </c>
      <c r="AB20" s="16" t="s">
        <v>178</v>
      </c>
      <c r="AC20" s="15">
        <v>82</v>
      </c>
      <c r="AD20" s="16" t="s">
        <v>178</v>
      </c>
      <c r="AE20" s="15">
        <v>79</v>
      </c>
      <c r="AF20" s="16" t="s">
        <v>1160</v>
      </c>
      <c r="AG20" s="17">
        <f>(A1L229C13 + A1L229C14)</f>
        <v>161</v>
      </c>
      <c r="AH20" s="16" t="s">
        <v>1161</v>
      </c>
      <c r="AI20" s="17">
        <f>IF(RUN_YEARS &gt; 1,(A1L229C1 + A1L229C4) / 2, 0)</f>
        <v>421</v>
      </c>
      <c r="AJ20" s="16" t="s">
        <v>1162</v>
      </c>
      <c r="AK20" s="17">
        <f>IF(RUN_YEARS &gt; 1,(A1L229C2 + A1L229C5) / 2, 0)</f>
        <v>576</v>
      </c>
      <c r="AL20" s="16" t="s">
        <v>1163</v>
      </c>
      <c r="AM20" s="17">
        <f>(A1L229C16 + A1L229C17)</f>
        <v>997</v>
      </c>
      <c r="AN20" s="16" t="s">
        <v>1164</v>
      </c>
      <c r="AO20" s="17">
        <f>IF(RUN_YEARS &gt; 2,(A1L229C1 + A1L229C4 + A1L229C7) / 3, 0)</f>
        <v>429</v>
      </c>
      <c r="AP20" s="16" t="s">
        <v>1165</v>
      </c>
      <c r="AQ20" s="17">
        <f>IF(RUN_YEARS &gt; 2,(A1L229C2 + A1L229C5 + A1L229C8) / 3, 0)</f>
        <v>626</v>
      </c>
      <c r="AR20" s="16" t="s">
        <v>1166</v>
      </c>
      <c r="AS20" s="17">
        <f>(A1L229C19 + A1L229C20)</f>
        <v>1055</v>
      </c>
      <c r="AT20" s="16" t="s">
        <v>1167</v>
      </c>
      <c r="AU20" s="17">
        <f>IF(RUN_YEARS &gt; 3,(A1L229C1 + A1L229C4 + A1L229C7 + A1L229C10) / 4, 0)</f>
        <v>392.75</v>
      </c>
      <c r="AV20" s="16" t="s">
        <v>1168</v>
      </c>
      <c r="AW20" s="17">
        <f>IF(RUN_YEARS &gt; 3,(A1L229C2 + A1L229C5 + A1L229C8 + A1L229C11) / 4, 0)</f>
        <v>548.5</v>
      </c>
      <c r="AX20" s="16" t="s">
        <v>1169</v>
      </c>
      <c r="AY20" s="17">
        <f>(A1L229C22 + A1L229C23)</f>
        <v>941.25</v>
      </c>
      <c r="AZ20" s="16" t="s">
        <v>1170</v>
      </c>
      <c r="BA20" s="17">
        <f>IF(RUN_YEARS &gt; 4,(A1L229C1 + A1L229C4 + A1L229C7 + A1L229C10 + A1L229C13) / 5, 0)</f>
        <v>330.6</v>
      </c>
      <c r="BB20" s="16" t="s">
        <v>1171</v>
      </c>
      <c r="BC20" s="17">
        <f>IF(RUN_YEARS &gt; 4,(A1L229C2 + A1L229C5 + A1L229C8 + A1L229C11 + A1L229C14) / 5, 0)</f>
        <v>454.6</v>
      </c>
      <c r="BD20" s="16" t="s">
        <v>1172</v>
      </c>
      <c r="BE20" s="17">
        <f>(A1L229C25 + A1L229C26)</f>
        <v>785.2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224277</v>
      </c>
      <c r="F21" s="16" t="s">
        <v>174</v>
      </c>
      <c r="G21" s="15">
        <v>194629</v>
      </c>
      <c r="H21" s="16" t="s">
        <v>1173</v>
      </c>
      <c r="I21" s="17">
        <f>(A1L230C1 + A1L230C2)</f>
        <v>418906</v>
      </c>
      <c r="J21" s="16" t="s">
        <v>175</v>
      </c>
      <c r="K21" s="15">
        <v>206272</v>
      </c>
      <c r="L21" s="16" t="s">
        <v>175</v>
      </c>
      <c r="M21" s="15">
        <v>188836</v>
      </c>
      <c r="N21" s="16" t="s">
        <v>1174</v>
      </c>
      <c r="O21" s="17">
        <f>(A1L230C4 + A1L230C5)</f>
        <v>395108</v>
      </c>
      <c r="P21" s="16" t="s">
        <v>176</v>
      </c>
      <c r="Q21" s="15">
        <v>201369</v>
      </c>
      <c r="R21" s="16" t="s">
        <v>176</v>
      </c>
      <c r="S21" s="15">
        <v>186775</v>
      </c>
      <c r="T21" s="16" t="s">
        <v>1175</v>
      </c>
      <c r="U21" s="17">
        <f>(A1L230C7 + A1L230C8)</f>
        <v>388144</v>
      </c>
      <c r="V21" s="16" t="s">
        <v>177</v>
      </c>
      <c r="W21" s="15">
        <v>167225</v>
      </c>
      <c r="X21" s="16" t="s">
        <v>177</v>
      </c>
      <c r="Y21" s="15">
        <v>149337</v>
      </c>
      <c r="Z21" s="16" t="s">
        <v>1176</v>
      </c>
      <c r="AA21" s="17">
        <f>(A1L230C10 + A1L230C11)</f>
        <v>316562</v>
      </c>
      <c r="AB21" s="16" t="s">
        <v>178</v>
      </c>
      <c r="AC21" s="15">
        <v>140783</v>
      </c>
      <c r="AD21" s="16" t="s">
        <v>178</v>
      </c>
      <c r="AE21" s="15">
        <v>125576</v>
      </c>
      <c r="AF21" s="16" t="s">
        <v>1177</v>
      </c>
      <c r="AG21" s="17">
        <f>(A1L230C13 + A1L230C14)</f>
        <v>266359</v>
      </c>
      <c r="AH21" s="16" t="s">
        <v>1178</v>
      </c>
      <c r="AI21" s="17">
        <f>IF(RUN_YEARS &gt; 1,(A1L230C1 + A1L230C4) / 2, 0)</f>
        <v>215274.5</v>
      </c>
      <c r="AJ21" s="16" t="s">
        <v>1179</v>
      </c>
      <c r="AK21" s="17">
        <f>IF(RUN_YEARS &gt; 1,(A1L230C2 + A1L230C5) / 2, 0)</f>
        <v>191732.5</v>
      </c>
      <c r="AL21" s="16" t="s">
        <v>1180</v>
      </c>
      <c r="AM21" s="17">
        <f>(A1L230C16 + A1L230C17)</f>
        <v>407007</v>
      </c>
      <c r="AN21" s="16" t="s">
        <v>1181</v>
      </c>
      <c r="AO21" s="17">
        <f>IF(RUN_YEARS &gt; 2,(A1L230C1 + A1L230C4 + A1L230C7) / 3, 0)</f>
        <v>210639.33333333334</v>
      </c>
      <c r="AP21" s="16" t="s">
        <v>1182</v>
      </c>
      <c r="AQ21" s="17">
        <f>IF(RUN_YEARS &gt; 2,(A1L230C2 + A1L230C5 + A1L230C8) / 3, 0)</f>
        <v>190080</v>
      </c>
      <c r="AR21" s="16" t="s">
        <v>1183</v>
      </c>
      <c r="AS21" s="17">
        <f>(A1L230C19 + A1L230C20)</f>
        <v>400719.33333333337</v>
      </c>
      <c r="AT21" s="16" t="s">
        <v>1184</v>
      </c>
      <c r="AU21" s="17">
        <f>IF(RUN_YEARS &gt; 3,(A1L230C1 + A1L230C4 + A1L230C7 + A1L230C10) / 4, 0)</f>
        <v>199785.75</v>
      </c>
      <c r="AV21" s="16" t="s">
        <v>1185</v>
      </c>
      <c r="AW21" s="17">
        <f>IF(RUN_YEARS &gt; 3,(A1L230C2 + A1L230C5 + A1L230C8 + A1L230C11) / 4, 0)</f>
        <v>179894.25</v>
      </c>
      <c r="AX21" s="16" t="s">
        <v>1186</v>
      </c>
      <c r="AY21" s="17">
        <f>(A1L230C22 + A1L230C23)</f>
        <v>379680</v>
      </c>
      <c r="AZ21" s="16" t="s">
        <v>1187</v>
      </c>
      <c r="BA21" s="17">
        <f>IF(RUN_YEARS &gt; 4,(A1L230C1 + A1L230C4 + A1L230C7 + A1L230C10 + A1L230C13) / 5, 0)</f>
        <v>187985.2</v>
      </c>
      <c r="BB21" s="16" t="s">
        <v>1188</v>
      </c>
      <c r="BC21" s="17">
        <f>IF(RUN_YEARS &gt; 4,(A1L230C2 + A1L230C5 + A1L230C8 + A1L230C11 + A1L230C14) / 5, 0)</f>
        <v>169030.6</v>
      </c>
      <c r="BD21" s="16" t="s">
        <v>1189</v>
      </c>
      <c r="BE21" s="17">
        <f>(A1L230C25 + A1L230C26)</f>
        <v>357015.80000000005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336916</v>
      </c>
      <c r="F22" s="16" t="s">
        <v>174</v>
      </c>
      <c r="G22" s="15">
        <v>343565</v>
      </c>
      <c r="H22" s="16" t="s">
        <v>1190</v>
      </c>
      <c r="I22" s="17">
        <f>(A1L231C1 + A1L231C2)</f>
        <v>680481</v>
      </c>
      <c r="J22" s="16" t="s">
        <v>175</v>
      </c>
      <c r="K22" s="15">
        <v>340859</v>
      </c>
      <c r="L22" s="16" t="s">
        <v>175</v>
      </c>
      <c r="M22" s="15">
        <v>350012</v>
      </c>
      <c r="N22" s="16" t="s">
        <v>1191</v>
      </c>
      <c r="O22" s="17">
        <f>(A1L231C4 + A1L231C5)</f>
        <v>690871</v>
      </c>
      <c r="P22" s="16" t="s">
        <v>176</v>
      </c>
      <c r="Q22" s="15">
        <v>335179</v>
      </c>
      <c r="R22" s="16" t="s">
        <v>176</v>
      </c>
      <c r="S22" s="15">
        <v>350236</v>
      </c>
      <c r="T22" s="16" t="s">
        <v>1192</v>
      </c>
      <c r="U22" s="17">
        <f>(A1L231C7 + A1L231C8)</f>
        <v>685415</v>
      </c>
      <c r="V22" s="16" t="s">
        <v>177</v>
      </c>
      <c r="W22" s="15">
        <v>342699</v>
      </c>
      <c r="X22" s="16" t="s">
        <v>177</v>
      </c>
      <c r="Y22" s="15">
        <v>361133</v>
      </c>
      <c r="Z22" s="16" t="s">
        <v>1193</v>
      </c>
      <c r="AA22" s="17">
        <f>(A1L231C10 + A1L231C11)</f>
        <v>703832</v>
      </c>
      <c r="AB22" s="16" t="s">
        <v>178</v>
      </c>
      <c r="AC22" s="15">
        <v>330473</v>
      </c>
      <c r="AD22" s="16" t="s">
        <v>178</v>
      </c>
      <c r="AE22" s="15">
        <v>338134</v>
      </c>
      <c r="AF22" s="16" t="s">
        <v>1194</v>
      </c>
      <c r="AG22" s="17">
        <f>(A1L231C13 + A1L231C14)</f>
        <v>668607</v>
      </c>
      <c r="AH22" s="16" t="s">
        <v>1195</v>
      </c>
      <c r="AI22" s="17">
        <f>IF(RUN_YEARS &gt; 1,(A1L231C1 + A1L231C4) / 2, 0)</f>
        <v>338887.5</v>
      </c>
      <c r="AJ22" s="16" t="s">
        <v>1196</v>
      </c>
      <c r="AK22" s="17">
        <f>IF(RUN_YEARS &gt; 1,(A1L231C2 + A1L231C5) / 2, 0)</f>
        <v>346788.5</v>
      </c>
      <c r="AL22" s="16" t="s">
        <v>1197</v>
      </c>
      <c r="AM22" s="17">
        <f>(A1L231C16 + A1L231C17)</f>
        <v>685676</v>
      </c>
      <c r="AN22" s="16" t="s">
        <v>1198</v>
      </c>
      <c r="AO22" s="17">
        <f>IF(RUN_YEARS &gt; 2,(A1L231C1 + A1L231C4 + A1L231C7) / 3, 0)</f>
        <v>337651.33333333331</v>
      </c>
      <c r="AP22" s="16" t="s">
        <v>1199</v>
      </c>
      <c r="AQ22" s="17">
        <f>IF(RUN_YEARS &gt; 2,(A1L231C2 + A1L231C5 + A1L231C8) / 3, 0)</f>
        <v>347937.66666666669</v>
      </c>
      <c r="AR22" s="16" t="s">
        <v>1200</v>
      </c>
      <c r="AS22" s="17">
        <f>(A1L231C19 + A1L231C20)</f>
        <v>685589</v>
      </c>
      <c r="AT22" s="16" t="s">
        <v>1201</v>
      </c>
      <c r="AU22" s="17">
        <f>IF(RUN_YEARS &gt; 3,(A1L231C1 + A1L231C4 + A1L231C7 + A1L231C10) / 4, 0)</f>
        <v>338913.25</v>
      </c>
      <c r="AV22" s="16" t="s">
        <v>1202</v>
      </c>
      <c r="AW22" s="17">
        <f>IF(RUN_YEARS &gt; 3,(A1L231C2 + A1L231C5 + A1L231C8 + A1L231C11) / 4, 0)</f>
        <v>351236.5</v>
      </c>
      <c r="AX22" s="16" t="s">
        <v>1203</v>
      </c>
      <c r="AY22" s="17">
        <f>(A1L231C22 + A1L231C23)</f>
        <v>690149.75</v>
      </c>
      <c r="AZ22" s="16" t="s">
        <v>1204</v>
      </c>
      <c r="BA22" s="17">
        <f>IF(RUN_YEARS &gt; 4,(A1L231C1 + A1L231C4 + A1L231C7 + A1L231C10 + A1L231C13) / 5, 0)</f>
        <v>337225.2</v>
      </c>
      <c r="BB22" s="16" t="s">
        <v>1205</v>
      </c>
      <c r="BC22" s="17">
        <f>IF(RUN_YEARS &gt; 4,(A1L231C2 + A1L231C5 + A1L231C8 + A1L231C11 + A1L231C14) / 5, 0)</f>
        <v>348616</v>
      </c>
      <c r="BD22" s="16" t="s">
        <v>1206</v>
      </c>
      <c r="BE22" s="17">
        <f>(A1L231C25 + A1L231C26)</f>
        <v>685841.2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1584641</v>
      </c>
      <c r="F23" s="16" t="s">
        <v>174</v>
      </c>
      <c r="G23" s="15">
        <v>1646703</v>
      </c>
      <c r="H23" s="16" t="s">
        <v>1207</v>
      </c>
      <c r="I23" s="17">
        <f>(A1L232C1 + A1L232C2)</f>
        <v>3231344</v>
      </c>
      <c r="J23" s="16" t="s">
        <v>175</v>
      </c>
      <c r="K23" s="15">
        <v>1485003</v>
      </c>
      <c r="L23" s="16" t="s">
        <v>175</v>
      </c>
      <c r="M23" s="15">
        <v>1548273</v>
      </c>
      <c r="N23" s="16" t="s">
        <v>1208</v>
      </c>
      <c r="O23" s="17">
        <f>(A1L232C4 + A1L232C5)</f>
        <v>3033276</v>
      </c>
      <c r="P23" s="16" t="s">
        <v>176</v>
      </c>
      <c r="Q23" s="15">
        <v>1213728</v>
      </c>
      <c r="R23" s="16" t="s">
        <v>176</v>
      </c>
      <c r="S23" s="15">
        <v>1256609</v>
      </c>
      <c r="T23" s="16" t="s">
        <v>1209</v>
      </c>
      <c r="U23" s="17">
        <f>(A1L232C7 + A1L232C8)</f>
        <v>2470337</v>
      </c>
      <c r="V23" s="16" t="s">
        <v>177</v>
      </c>
      <c r="W23" s="15">
        <v>926740</v>
      </c>
      <c r="X23" s="16" t="s">
        <v>177</v>
      </c>
      <c r="Y23" s="15">
        <v>994599</v>
      </c>
      <c r="Z23" s="16" t="s">
        <v>1210</v>
      </c>
      <c r="AA23" s="17">
        <f>(A1L232C10 + A1L232C11)</f>
        <v>1921339</v>
      </c>
      <c r="AB23" s="16" t="s">
        <v>178</v>
      </c>
      <c r="AC23" s="15">
        <v>833381</v>
      </c>
      <c r="AD23" s="16" t="s">
        <v>178</v>
      </c>
      <c r="AE23" s="15">
        <v>888004</v>
      </c>
      <c r="AF23" s="16" t="s">
        <v>1211</v>
      </c>
      <c r="AG23" s="17">
        <f>(A1L232C13 + A1L232C14)</f>
        <v>1721385</v>
      </c>
      <c r="AH23" s="16" t="s">
        <v>1212</v>
      </c>
      <c r="AI23" s="17">
        <f>IF(RUN_YEARS &gt; 1,(A1L232C1 + A1L232C4) / 2, 0)</f>
        <v>1534822</v>
      </c>
      <c r="AJ23" s="16" t="s">
        <v>1213</v>
      </c>
      <c r="AK23" s="17">
        <f>IF(RUN_YEARS &gt; 1,(A1L232C2 + A1L232C5) / 2, 0)</f>
        <v>1597488</v>
      </c>
      <c r="AL23" s="16" t="s">
        <v>1214</v>
      </c>
      <c r="AM23" s="17">
        <f>(A1L232C16 + A1L232C17)</f>
        <v>3132310</v>
      </c>
      <c r="AN23" s="16" t="s">
        <v>1215</v>
      </c>
      <c r="AO23" s="17">
        <f>IF(RUN_YEARS &gt; 2,(A1L232C1 + A1L232C4 + A1L232C7) / 3, 0)</f>
        <v>1427790.6666666667</v>
      </c>
      <c r="AP23" s="16" t="s">
        <v>1216</v>
      </c>
      <c r="AQ23" s="17">
        <f>IF(RUN_YEARS &gt; 2,(A1L232C2 + A1L232C5 + A1L232C8) / 3, 0)</f>
        <v>1483861.6666666667</v>
      </c>
      <c r="AR23" s="16" t="s">
        <v>1217</v>
      </c>
      <c r="AS23" s="17">
        <f>(A1L232C19 + A1L232C20)</f>
        <v>2911652.3333333335</v>
      </c>
      <c r="AT23" s="16" t="s">
        <v>1218</v>
      </c>
      <c r="AU23" s="17">
        <f>IF(RUN_YEARS &gt; 3,(A1L232C1 + A1L232C4 + A1L232C7 + A1L232C10) / 4, 0)</f>
        <v>1302528</v>
      </c>
      <c r="AV23" s="16" t="s">
        <v>1219</v>
      </c>
      <c r="AW23" s="17">
        <f>IF(RUN_YEARS &gt; 3,(A1L232C2 + A1L232C5 + A1L232C8 + A1L232C11) / 4, 0)</f>
        <v>1361546</v>
      </c>
      <c r="AX23" s="16" t="s">
        <v>1220</v>
      </c>
      <c r="AY23" s="17">
        <f>(A1L232C22 + A1L232C23)</f>
        <v>2664074</v>
      </c>
      <c r="AZ23" s="16" t="s">
        <v>1221</v>
      </c>
      <c r="BA23" s="17">
        <f>IF(RUN_YEARS &gt; 4,(A1L232C1 + A1L232C4 + A1L232C7 + A1L232C10 + A1L232C13) / 5, 0)</f>
        <v>1208698.6000000001</v>
      </c>
      <c r="BB23" s="16" t="s">
        <v>1222</v>
      </c>
      <c r="BC23" s="17">
        <f>IF(RUN_YEARS &gt; 4,(A1L232C2 + A1L232C5 + A1L232C8 + A1L232C11 + A1L232C14) / 5, 0)</f>
        <v>1266837.6000000001</v>
      </c>
      <c r="BD23" s="16" t="s">
        <v>1223</v>
      </c>
      <c r="BE23" s="17">
        <f>(A1L232C25 + A1L232C26)</f>
        <v>2475536.2000000002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28540</v>
      </c>
      <c r="F24" s="16" t="s">
        <v>174</v>
      </c>
      <c r="G24" s="15">
        <v>15692</v>
      </c>
      <c r="H24" s="16" t="s">
        <v>1224</v>
      </c>
      <c r="I24" s="17">
        <f>(A1L233C1 + A1L233C2)</f>
        <v>44232</v>
      </c>
      <c r="J24" s="16" t="s">
        <v>175</v>
      </c>
      <c r="K24" s="15">
        <v>29091</v>
      </c>
      <c r="L24" s="16" t="s">
        <v>175</v>
      </c>
      <c r="M24" s="15">
        <v>13683</v>
      </c>
      <c r="N24" s="16" t="s">
        <v>1225</v>
      </c>
      <c r="O24" s="17">
        <f>(A1L233C4 + A1L233C5)</f>
        <v>42774</v>
      </c>
      <c r="P24" s="16" t="s">
        <v>176</v>
      </c>
      <c r="Q24" s="15">
        <v>7291</v>
      </c>
      <c r="R24" s="16" t="s">
        <v>176</v>
      </c>
      <c r="S24" s="15">
        <v>14699</v>
      </c>
      <c r="T24" s="16" t="s">
        <v>1226</v>
      </c>
      <c r="U24" s="17">
        <f>(A1L233C7 + A1L233C8)</f>
        <v>21990</v>
      </c>
      <c r="V24" s="16" t="s">
        <v>177</v>
      </c>
      <c r="W24" s="15">
        <v>9093</v>
      </c>
      <c r="X24" s="16" t="s">
        <v>177</v>
      </c>
      <c r="Y24" s="15">
        <v>16810</v>
      </c>
      <c r="Z24" s="16" t="s">
        <v>1227</v>
      </c>
      <c r="AA24" s="17">
        <f>(A1L233C10 + A1L233C11)</f>
        <v>25903</v>
      </c>
      <c r="AB24" s="16" t="s">
        <v>178</v>
      </c>
      <c r="AC24" s="15">
        <v>17653</v>
      </c>
      <c r="AD24" s="16" t="s">
        <v>178</v>
      </c>
      <c r="AE24" s="15">
        <v>17822</v>
      </c>
      <c r="AF24" s="16" t="s">
        <v>1228</v>
      </c>
      <c r="AG24" s="17">
        <f>(A1L233C13 + A1L233C14)</f>
        <v>35475</v>
      </c>
      <c r="AH24" s="16" t="s">
        <v>1229</v>
      </c>
      <c r="AI24" s="17">
        <f>IF(RUN_YEARS &gt; 1,(A1L233C1 + A1L233C4) / 2, 0)</f>
        <v>28815.5</v>
      </c>
      <c r="AJ24" s="16" t="s">
        <v>1230</v>
      </c>
      <c r="AK24" s="17">
        <f>IF(RUN_YEARS &gt; 1,(A1L233C2 + A1L233C5) / 2, 0)</f>
        <v>14687.5</v>
      </c>
      <c r="AL24" s="16" t="s">
        <v>1231</v>
      </c>
      <c r="AM24" s="17">
        <f>(A1L233C16 + A1L233C17)</f>
        <v>43503</v>
      </c>
      <c r="AN24" s="16" t="s">
        <v>1232</v>
      </c>
      <c r="AO24" s="17">
        <f>IF(RUN_YEARS &gt; 2,(A1L233C1 + A1L233C4 + A1L233C7) / 3, 0)</f>
        <v>21640.666666666668</v>
      </c>
      <c r="AP24" s="16" t="s">
        <v>1233</v>
      </c>
      <c r="AQ24" s="17">
        <f>IF(RUN_YEARS &gt; 2,(A1L233C2 + A1L233C5 + A1L233C8) / 3, 0)</f>
        <v>14691.333333333334</v>
      </c>
      <c r="AR24" s="16" t="s">
        <v>1234</v>
      </c>
      <c r="AS24" s="17">
        <f>(A1L233C19 + A1L233C20)</f>
        <v>36332</v>
      </c>
      <c r="AT24" s="16" t="s">
        <v>1235</v>
      </c>
      <c r="AU24" s="17">
        <f>IF(RUN_YEARS &gt; 3,(A1L233C1 + A1L233C4 + A1L233C7 + A1L233C10) / 4, 0)</f>
        <v>18503.75</v>
      </c>
      <c r="AV24" s="16" t="s">
        <v>1236</v>
      </c>
      <c r="AW24" s="17">
        <f>IF(RUN_YEARS &gt; 3,(A1L233C2 + A1L233C5 + A1L233C8 + A1L233C11) / 4, 0)</f>
        <v>15221</v>
      </c>
      <c r="AX24" s="16" t="s">
        <v>1237</v>
      </c>
      <c r="AY24" s="17">
        <f>(A1L233C22 + A1L233C23)</f>
        <v>33724.75</v>
      </c>
      <c r="AZ24" s="16" t="s">
        <v>1238</v>
      </c>
      <c r="BA24" s="17">
        <f>IF(RUN_YEARS &gt; 4,(A1L233C1 + A1L233C4 + A1L233C7 + A1L233C10 + A1L233C13) / 5, 0)</f>
        <v>18333.599999999999</v>
      </c>
      <c r="BB24" s="16" t="s">
        <v>1239</v>
      </c>
      <c r="BC24" s="17">
        <f>IF(RUN_YEARS &gt; 4,(A1L233C2 + A1L233C5 + A1L233C8 + A1L233C11 + A1L233C14) / 5, 0)</f>
        <v>15741.2</v>
      </c>
      <c r="BD24" s="16" t="s">
        <v>1240</v>
      </c>
      <c r="BE24" s="17">
        <f>(A1L233C25 + A1L233C26)</f>
        <v>34074.800000000003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1950097</v>
      </c>
      <c r="F25" s="16" t="s">
        <v>1242</v>
      </c>
      <c r="G25" s="17">
        <f>(A1L231C2 + A1L232C2 + A1L233C2)</f>
        <v>2005960</v>
      </c>
      <c r="H25" s="16" t="s">
        <v>1243</v>
      </c>
      <c r="I25" s="17">
        <f>(A1L234C1 + A1L234C2)</f>
        <v>3956057</v>
      </c>
      <c r="J25" s="16" t="s">
        <v>1244</v>
      </c>
      <c r="K25" s="17">
        <f>(A1L231C4 + A1L232C4 + A1L233C4)</f>
        <v>1854953</v>
      </c>
      <c r="L25" s="16" t="s">
        <v>1245</v>
      </c>
      <c r="M25" s="17">
        <f>(A1L231C5 + A1L232C5 + A1L233C5)</f>
        <v>1911968</v>
      </c>
      <c r="N25" s="16" t="s">
        <v>1246</v>
      </c>
      <c r="O25" s="17">
        <f>(A1L234C4 + A1L234C5)</f>
        <v>3766921</v>
      </c>
      <c r="P25" s="16" t="s">
        <v>1247</v>
      </c>
      <c r="Q25" s="17">
        <f>(A1L231C7 + A1L232C7 + A1L233C7)</f>
        <v>1556198</v>
      </c>
      <c r="R25" s="16" t="s">
        <v>1248</v>
      </c>
      <c r="S25" s="17">
        <f>(A1L231C8 + A1L232C8 + A1L233C8)</f>
        <v>1621544</v>
      </c>
      <c r="T25" s="16" t="s">
        <v>1249</v>
      </c>
      <c r="U25" s="17">
        <f>(A1L234C7 + A1L234C8)</f>
        <v>3177742</v>
      </c>
      <c r="V25" s="16" t="s">
        <v>1250</v>
      </c>
      <c r="W25" s="17">
        <f>(A1L231C10 + A1L232C10 + A1L233C10)</f>
        <v>1278532</v>
      </c>
      <c r="X25" s="16" t="s">
        <v>1251</v>
      </c>
      <c r="Y25" s="17">
        <f>(A1L231C11 + A1L232C11 + A1L233C11)</f>
        <v>1372542</v>
      </c>
      <c r="Z25" s="16" t="s">
        <v>1252</v>
      </c>
      <c r="AA25" s="17">
        <f>(A1L234C10 + A1L234C11)</f>
        <v>2651074</v>
      </c>
      <c r="AB25" s="16" t="s">
        <v>1253</v>
      </c>
      <c r="AC25" s="17">
        <f>(A1L231C13 + A1L232C13 + A1L233C13)</f>
        <v>1181507</v>
      </c>
      <c r="AD25" s="16" t="s">
        <v>1254</v>
      </c>
      <c r="AE25" s="17">
        <f>(A1L231C14 + A1L232C14 + A1L233C14)</f>
        <v>1243960</v>
      </c>
      <c r="AF25" s="16" t="s">
        <v>1255</v>
      </c>
      <c r="AG25" s="17">
        <f>(A1L234C13 + A1L234C14)</f>
        <v>2425467</v>
      </c>
      <c r="AH25" s="16" t="s">
        <v>1256</v>
      </c>
      <c r="AI25" s="17">
        <f>IF(RUN_YEARS &gt; 1,(A1L234C1 + A1L234C4) / 2, 0)</f>
        <v>1902525</v>
      </c>
      <c r="AJ25" s="16" t="s">
        <v>1257</v>
      </c>
      <c r="AK25" s="17">
        <f>IF(RUN_YEARS &gt; 1,(A1L234C2 + A1L234C5) / 2, 0)</f>
        <v>1958964</v>
      </c>
      <c r="AL25" s="16" t="s">
        <v>1258</v>
      </c>
      <c r="AM25" s="17">
        <f>(A1L234C16 + A1L234C17)</f>
        <v>3861489</v>
      </c>
      <c r="AN25" s="16" t="s">
        <v>1259</v>
      </c>
      <c r="AO25" s="17">
        <f>IF(RUN_YEARS &gt; 2,(A1L234C1 + A1L234C4 + A1L234C7) / 3, 0)</f>
        <v>1787082.6666666667</v>
      </c>
      <c r="AP25" s="16" t="s">
        <v>1260</v>
      </c>
      <c r="AQ25" s="17">
        <f>IF(RUN_YEARS &gt; 2,(A1L234C2 + A1L234C5 + A1L234C8) / 3, 0)</f>
        <v>1846490.6666666667</v>
      </c>
      <c r="AR25" s="16" t="s">
        <v>1261</v>
      </c>
      <c r="AS25" s="17">
        <f>(A1L234C19 + A1L234C20)</f>
        <v>3633573.3333333335</v>
      </c>
      <c r="AT25" s="16" t="s">
        <v>1262</v>
      </c>
      <c r="AU25" s="17">
        <f>IF(RUN_YEARS &gt; 3,(A1L234C1 + A1L234C4 + A1L234C7 + A1L234C10) / 4, 0)</f>
        <v>1659945</v>
      </c>
      <c r="AV25" s="16" t="s">
        <v>1263</v>
      </c>
      <c r="AW25" s="17">
        <f>IF(RUN_YEARS &gt; 3,(A1L234C2 + A1L234C5 + A1L234C8 + A1L234C11) / 4, 0)</f>
        <v>1728003.5</v>
      </c>
      <c r="AX25" s="16" t="s">
        <v>1264</v>
      </c>
      <c r="AY25" s="17">
        <f>(A1L234C22 + A1L234C23)</f>
        <v>3387948.5</v>
      </c>
      <c r="AZ25" s="16" t="s">
        <v>1265</v>
      </c>
      <c r="BA25" s="17">
        <f>IF(RUN_YEARS &gt; 4,(A1L234C1 + A1L234C4 + A1L234C7 + A1L234C10 + A1L234C13) / 5, 0)</f>
        <v>1564257.4</v>
      </c>
      <c r="BB25" s="16" t="s">
        <v>1266</v>
      </c>
      <c r="BC25" s="17">
        <f>IF(RUN_YEARS &gt; 4,(A1L234C2 + A1L234C5 + A1L234C8 + A1L234C11 + A1L234C14) / 5, 0)</f>
        <v>1631194.8</v>
      </c>
      <c r="BD25" s="16" t="s">
        <v>1267</v>
      </c>
      <c r="BE25" s="17">
        <f>(A1L234C25 + A1L234C26)</f>
        <v>3195452.2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10539750</v>
      </c>
      <c r="F26" s="16" t="s">
        <v>174</v>
      </c>
      <c r="G26" s="15">
        <v>7797633</v>
      </c>
      <c r="H26" s="16" t="s">
        <v>1268</v>
      </c>
      <c r="I26" s="17">
        <f>(A1L235C1 + A1L235C2)</f>
        <v>18337383</v>
      </c>
      <c r="J26" s="16" t="s">
        <v>175</v>
      </c>
      <c r="K26" s="15">
        <v>9741130</v>
      </c>
      <c r="L26" s="16" t="s">
        <v>175</v>
      </c>
      <c r="M26" s="15">
        <v>7298664</v>
      </c>
      <c r="N26" s="16" t="s">
        <v>1269</v>
      </c>
      <c r="O26" s="17">
        <f>(A1L235C4 + A1L235C5)</f>
        <v>17039794</v>
      </c>
      <c r="P26" s="16" t="s">
        <v>176</v>
      </c>
      <c r="Q26" s="15">
        <v>8437242</v>
      </c>
      <c r="R26" s="16" t="s">
        <v>176</v>
      </c>
      <c r="S26" s="15">
        <v>7096266</v>
      </c>
      <c r="T26" s="16" t="s">
        <v>1270</v>
      </c>
      <c r="U26" s="17">
        <f>(A1L235C7 + A1L235C8)</f>
        <v>15533508</v>
      </c>
      <c r="V26" s="16" t="s">
        <v>177</v>
      </c>
      <c r="W26" s="15">
        <v>8253393</v>
      </c>
      <c r="X26" s="16" t="s">
        <v>177</v>
      </c>
      <c r="Y26" s="15">
        <v>7055527</v>
      </c>
      <c r="Z26" s="16" t="s">
        <v>1271</v>
      </c>
      <c r="AA26" s="17">
        <f>(A1L235C10 + A1L235C11)</f>
        <v>15308920</v>
      </c>
      <c r="AB26" s="16" t="s">
        <v>178</v>
      </c>
      <c r="AC26" s="15">
        <v>7791152</v>
      </c>
      <c r="AD26" s="16" t="s">
        <v>178</v>
      </c>
      <c r="AE26" s="15">
        <v>6720949</v>
      </c>
      <c r="AF26" s="16" t="s">
        <v>1272</v>
      </c>
      <c r="AG26" s="17">
        <f>(A1L235C13 + A1L235C14)</f>
        <v>14512101</v>
      </c>
      <c r="AH26" s="16" t="s">
        <v>1273</v>
      </c>
      <c r="AI26" s="17">
        <f>IF(RUN_YEARS &gt; 1,(A1L235C1 + A1L235C4) / 2, 0)</f>
        <v>10140440</v>
      </c>
      <c r="AJ26" s="16" t="s">
        <v>1274</v>
      </c>
      <c r="AK26" s="17">
        <f>IF(RUN_YEARS &gt; 1,(A1L235C2 + A1L235C5) / 2, 0)</f>
        <v>7548148.5</v>
      </c>
      <c r="AL26" s="16" t="s">
        <v>1275</v>
      </c>
      <c r="AM26" s="17">
        <f>(A1L235C16 + A1L235C17)</f>
        <v>17688588.5</v>
      </c>
      <c r="AN26" s="16" t="s">
        <v>1276</v>
      </c>
      <c r="AO26" s="17">
        <f>IF(RUN_YEARS &gt; 2,(A1L235C1 + A1L235C4 + A1L235C7) / 3, 0)</f>
        <v>9572707.333333334</v>
      </c>
      <c r="AP26" s="16" t="s">
        <v>1277</v>
      </c>
      <c r="AQ26" s="17">
        <f>IF(RUN_YEARS &gt; 2,(A1L235C2 + A1L235C5 + A1L235C8) / 3, 0)</f>
        <v>7397521</v>
      </c>
      <c r="AR26" s="16" t="s">
        <v>1278</v>
      </c>
      <c r="AS26" s="17">
        <f>(A1L235C19 + A1L235C20)</f>
        <v>16970228.333333336</v>
      </c>
      <c r="AT26" s="16" t="s">
        <v>1279</v>
      </c>
      <c r="AU26" s="17">
        <f>IF(RUN_YEARS &gt; 3,(A1L235C1 + A1L235C4 + A1L235C7 + A1L235C10) / 4, 0)</f>
        <v>9242878.75</v>
      </c>
      <c r="AV26" s="16" t="s">
        <v>1280</v>
      </c>
      <c r="AW26" s="17">
        <f>IF(RUN_YEARS &gt; 3,(A1L235C2 + A1L235C5 + A1L235C8 + A1L235C11) / 4, 0)</f>
        <v>7312022.5</v>
      </c>
      <c r="AX26" s="16" t="s">
        <v>1281</v>
      </c>
      <c r="AY26" s="17">
        <f>(A1L235C22 + A1L235C23)</f>
        <v>16554901.25</v>
      </c>
      <c r="AZ26" s="16" t="s">
        <v>1282</v>
      </c>
      <c r="BA26" s="17">
        <f>IF(RUN_YEARS &gt; 4,(A1L235C1 + A1L235C4 + A1L235C7 + A1L235C10 + A1L235C13) / 5, 0)</f>
        <v>8952533.4000000004</v>
      </c>
      <c r="BB26" s="16" t="s">
        <v>1283</v>
      </c>
      <c r="BC26" s="17">
        <f>IF(RUN_YEARS &gt; 4,(A1L235C2 + A1L235C5 + A1L235C8 + A1L235C11 + A1L235C14) / 5, 0)</f>
        <v>7193807.7999999998</v>
      </c>
      <c r="BD26" s="16" t="s">
        <v>1284</v>
      </c>
      <c r="BE26" s="17">
        <f>(A1L235C25 + A1L235C26)</f>
        <v>16146341.199999999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3</v>
      </c>
      <c r="H8" s="16" t="s">
        <v>1317</v>
      </c>
      <c r="I8" s="17">
        <f>(A1L236C1 + A1L236C2)</f>
        <v>3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3</v>
      </c>
      <c r="Z8" s="16" t="s">
        <v>1326</v>
      </c>
      <c r="AA8" s="17">
        <f>(A1L236C10 + A1L236C11)</f>
        <v>3</v>
      </c>
      <c r="AB8" s="16" t="s">
        <v>1327</v>
      </c>
      <c r="AC8" s="17">
        <f>(A1L201C13 + A1L217C13)</f>
        <v>1</v>
      </c>
      <c r="AD8" s="16" t="s">
        <v>1328</v>
      </c>
      <c r="AE8" s="17">
        <f>(A1L201C14 + A1L217C14)</f>
        <v>11</v>
      </c>
      <c r="AF8" s="16" t="s">
        <v>1329</v>
      </c>
      <c r="AG8" s="17">
        <f>(A1L236C13 + A1L236C14)</f>
        <v>12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1.5</v>
      </c>
      <c r="AL8" s="16" t="s">
        <v>1332</v>
      </c>
      <c r="AM8" s="17">
        <f>(A1L236C16 + A1L236C17)</f>
        <v>1.5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1</v>
      </c>
      <c r="AR8" s="16" t="s">
        <v>1335</v>
      </c>
      <c r="AS8" s="17">
        <f>(A1L236C19 + A1L236C20)</f>
        <v>1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1.5</v>
      </c>
      <c r="AX8" s="16" t="s">
        <v>1338</v>
      </c>
      <c r="AY8" s="17">
        <f>(A1L236C22 + A1L236C23)</f>
        <v>1.5</v>
      </c>
      <c r="AZ8" s="16" t="s">
        <v>1339</v>
      </c>
      <c r="BA8" s="17">
        <f>IF(RUN_YEARS &gt; 4,(A1L236C1 + A1L236C4 + A1L236C7 + A1L236C10 + A1L236C13) / 5, 0)</f>
        <v>0.2</v>
      </c>
      <c r="BB8" s="16" t="s">
        <v>1340</v>
      </c>
      <c r="BC8" s="17">
        <f>IF(RUN_YEARS &gt; 4,(A1L236C2 + A1L236C5 + A1L236C8 + A1L236C11 + A1L236C14) / 5, 0)</f>
        <v>3.4</v>
      </c>
      <c r="BD8" s="16" t="s">
        <v>1341</v>
      </c>
      <c r="BE8" s="17">
        <f>(A1L236C25 + A1L236C26)</f>
        <v>3.6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79484</v>
      </c>
      <c r="F9" s="16" t="s">
        <v>1343</v>
      </c>
      <c r="G9" s="17">
        <f>(A1L202C2 + A1L218C2)</f>
        <v>48030</v>
      </c>
      <c r="H9" s="16" t="s">
        <v>1344</v>
      </c>
      <c r="I9" s="17">
        <f>(A1L237C1 + A1L237C2)</f>
        <v>127514</v>
      </c>
      <c r="J9" s="16" t="s">
        <v>1345</v>
      </c>
      <c r="K9" s="17">
        <f>(A1L202C4 + A1L218C4)</f>
        <v>71229</v>
      </c>
      <c r="L9" s="16" t="s">
        <v>1346</v>
      </c>
      <c r="M9" s="17">
        <f>(A1L202C5 + A1L218C5)</f>
        <v>48178</v>
      </c>
      <c r="N9" s="16" t="s">
        <v>1347</v>
      </c>
      <c r="O9" s="17">
        <f>(A1L237C4 + A1L237C5)</f>
        <v>119407</v>
      </c>
      <c r="P9" s="16" t="s">
        <v>1348</v>
      </c>
      <c r="Q9" s="17">
        <f>(A1L202C7 + A1L218C7)</f>
        <v>72315</v>
      </c>
      <c r="R9" s="16" t="s">
        <v>1349</v>
      </c>
      <c r="S9" s="17">
        <f>(A1L202C8 + A1L218C8)</f>
        <v>49456</v>
      </c>
      <c r="T9" s="16" t="s">
        <v>1350</v>
      </c>
      <c r="U9" s="17">
        <f>(A1L237C7 + A1L237C8)</f>
        <v>121771</v>
      </c>
      <c r="V9" s="16" t="s">
        <v>1351</v>
      </c>
      <c r="W9" s="17">
        <f>(A1L202C10 + A1L218C10)</f>
        <v>70584</v>
      </c>
      <c r="X9" s="16" t="s">
        <v>1352</v>
      </c>
      <c r="Y9" s="17">
        <f>(A1L202C11 + A1L218C11)</f>
        <v>44071</v>
      </c>
      <c r="Z9" s="16" t="s">
        <v>1353</v>
      </c>
      <c r="AA9" s="17">
        <f>(A1L237C10 + A1L237C11)</f>
        <v>114655</v>
      </c>
      <c r="AB9" s="16" t="s">
        <v>1354</v>
      </c>
      <c r="AC9" s="17">
        <f>(A1L202C13 + A1L218C13)</f>
        <v>58819</v>
      </c>
      <c r="AD9" s="16" t="s">
        <v>1355</v>
      </c>
      <c r="AE9" s="17">
        <f>(A1L202C14 + A1L218C14)</f>
        <v>39303</v>
      </c>
      <c r="AF9" s="16" t="s">
        <v>1356</v>
      </c>
      <c r="AG9" s="17">
        <f>(A1L237C13 + A1L237C14)</f>
        <v>98122</v>
      </c>
      <c r="AH9" s="16" t="s">
        <v>1357</v>
      </c>
      <c r="AI9" s="17">
        <f>IF(RUN_YEARS &gt; 1,(A1L237C1 + A1L237C4) / 2, 0)</f>
        <v>75356.5</v>
      </c>
      <c r="AJ9" s="16" t="s">
        <v>1358</v>
      </c>
      <c r="AK9" s="17">
        <f>IF(RUN_YEARS &gt; 1,(A1L237C2 + A1L237C5) / 2, 0)</f>
        <v>48104</v>
      </c>
      <c r="AL9" s="16" t="s">
        <v>1359</v>
      </c>
      <c r="AM9" s="17">
        <f>(A1L237C16 + A1L237C17)</f>
        <v>123460.5</v>
      </c>
      <c r="AN9" s="16" t="s">
        <v>1360</v>
      </c>
      <c r="AO9" s="17">
        <f>IF(RUN_YEARS &gt; 2,(A1L237C1 + A1L237C4 + A1L237C7) / 3, 0)</f>
        <v>74342.666666666672</v>
      </c>
      <c r="AP9" s="16" t="s">
        <v>1361</v>
      </c>
      <c r="AQ9" s="17">
        <f>IF(RUN_YEARS &gt; 2,(A1L237C2 + A1L237C5 + A1L237C8) / 3, 0)</f>
        <v>48554.666666666664</v>
      </c>
      <c r="AR9" s="16" t="s">
        <v>1362</v>
      </c>
      <c r="AS9" s="17">
        <f>(A1L237C19 + A1L237C20)</f>
        <v>122897.33333333334</v>
      </c>
      <c r="AT9" s="16" t="s">
        <v>1363</v>
      </c>
      <c r="AU9" s="17">
        <f>IF(RUN_YEARS &gt; 3,(A1L237C1 + A1L237C4 + A1L237C7 + A1L237C10) / 4, 0)</f>
        <v>73403</v>
      </c>
      <c r="AV9" s="16" t="s">
        <v>1364</v>
      </c>
      <c r="AW9" s="17">
        <f>IF(RUN_YEARS &gt; 3,(A1L237C2 + A1L237C5 + A1L237C8 + A1L237C11) / 4, 0)</f>
        <v>47433.75</v>
      </c>
      <c r="AX9" s="16" t="s">
        <v>1365</v>
      </c>
      <c r="AY9" s="17">
        <f>(A1L237C22 + A1L237C23)</f>
        <v>120836.75</v>
      </c>
      <c r="AZ9" s="16" t="s">
        <v>1366</v>
      </c>
      <c r="BA9" s="17">
        <f>IF(RUN_YEARS &gt; 4,(A1L237C1 + A1L237C4 + A1L237C7 + A1L237C10 + A1L237C13) / 5, 0)</f>
        <v>70486.2</v>
      </c>
      <c r="BB9" s="16" t="s">
        <v>1367</v>
      </c>
      <c r="BC9" s="17">
        <f>IF(RUN_YEARS &gt; 4,(A1L237C2 + A1L237C5 + A1L237C8 + A1L237C11 + A1L237C14) / 5, 0)</f>
        <v>45807.6</v>
      </c>
      <c r="BD9" s="16" t="s">
        <v>1368</v>
      </c>
      <c r="BE9" s="17">
        <f>(A1L237C25 + A1L237C26)</f>
        <v>116293.79999999999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535035</v>
      </c>
      <c r="F10" s="16" t="s">
        <v>1370</v>
      </c>
      <c r="G10" s="17">
        <f>(A1L203C2 + A1L219C2)</f>
        <v>384217</v>
      </c>
      <c r="H10" s="16" t="s">
        <v>1371</v>
      </c>
      <c r="I10" s="17">
        <f>(A1L238C1 + A1L238C2)</f>
        <v>919252</v>
      </c>
      <c r="J10" s="16" t="s">
        <v>1372</v>
      </c>
      <c r="K10" s="17">
        <f>(A1L203C4 + A1L219C4)</f>
        <v>549674</v>
      </c>
      <c r="L10" s="16" t="s">
        <v>1373</v>
      </c>
      <c r="M10" s="17">
        <f>(A1L203C5 + A1L219C5)</f>
        <v>419378</v>
      </c>
      <c r="N10" s="16" t="s">
        <v>1374</v>
      </c>
      <c r="O10" s="17">
        <f>(A1L238C4 + A1L238C5)</f>
        <v>969052</v>
      </c>
      <c r="P10" s="16" t="s">
        <v>1375</v>
      </c>
      <c r="Q10" s="17">
        <f>(A1L203C7 + A1L219C7)</f>
        <v>550075</v>
      </c>
      <c r="R10" s="16" t="s">
        <v>1376</v>
      </c>
      <c r="S10" s="17">
        <f>(A1L203C8 + A1L219C8)</f>
        <v>439411</v>
      </c>
      <c r="T10" s="16" t="s">
        <v>1377</v>
      </c>
      <c r="U10" s="17">
        <f>(A1L238C7 + A1L238C8)</f>
        <v>989486</v>
      </c>
      <c r="V10" s="16" t="s">
        <v>1378</v>
      </c>
      <c r="W10" s="17">
        <f>(A1L203C10 + A1L219C10)</f>
        <v>551813</v>
      </c>
      <c r="X10" s="16" t="s">
        <v>1379</v>
      </c>
      <c r="Y10" s="17">
        <f>(A1L203C11 + A1L219C11)</f>
        <v>420235</v>
      </c>
      <c r="Z10" s="16" t="s">
        <v>1380</v>
      </c>
      <c r="AA10" s="17">
        <f>(A1L238C10 + A1L238C11)</f>
        <v>972048</v>
      </c>
      <c r="AB10" s="16" t="s">
        <v>1381</v>
      </c>
      <c r="AC10" s="17">
        <f>(A1L203C13 + A1L219C13)</f>
        <v>544633</v>
      </c>
      <c r="AD10" s="16" t="s">
        <v>1382</v>
      </c>
      <c r="AE10" s="17">
        <f>(A1L203C14 + A1L219C14)</f>
        <v>403513</v>
      </c>
      <c r="AF10" s="16" t="s">
        <v>1383</v>
      </c>
      <c r="AG10" s="17">
        <f>(A1L238C13 + A1L238C14)</f>
        <v>948146</v>
      </c>
      <c r="AH10" s="16" t="s">
        <v>1384</v>
      </c>
      <c r="AI10" s="17">
        <f>IF(RUN_YEARS &gt; 1,(A1L238C1 + A1L238C4) / 2, 0)</f>
        <v>542354.5</v>
      </c>
      <c r="AJ10" s="16" t="s">
        <v>1385</v>
      </c>
      <c r="AK10" s="17">
        <f>IF(RUN_YEARS &gt; 1,(A1L238C2 + A1L238C5) / 2, 0)</f>
        <v>401797.5</v>
      </c>
      <c r="AL10" s="16" t="s">
        <v>1386</v>
      </c>
      <c r="AM10" s="17">
        <f>(A1L238C16 + A1L238C17)</f>
        <v>944152</v>
      </c>
      <c r="AN10" s="16" t="s">
        <v>1387</v>
      </c>
      <c r="AO10" s="17">
        <f>IF(RUN_YEARS &gt; 2,(A1L238C1 + A1L238C4 + A1L238C7) / 3, 0)</f>
        <v>544928</v>
      </c>
      <c r="AP10" s="16" t="s">
        <v>1388</v>
      </c>
      <c r="AQ10" s="17">
        <f>IF(RUN_YEARS &gt; 2,(A1L238C2 + A1L238C5 + A1L238C8) / 3, 0)</f>
        <v>414335.33333333331</v>
      </c>
      <c r="AR10" s="16" t="s">
        <v>1389</v>
      </c>
      <c r="AS10" s="17">
        <f>(A1L238C19 + A1L238C20)</f>
        <v>959263.33333333326</v>
      </c>
      <c r="AT10" s="16" t="s">
        <v>1390</v>
      </c>
      <c r="AU10" s="17">
        <f>IF(RUN_YEARS &gt; 3,(A1L238C1 + A1L238C4 + A1L238C7 + A1L238C10) / 4, 0)</f>
        <v>546649.25</v>
      </c>
      <c r="AV10" s="16" t="s">
        <v>1391</v>
      </c>
      <c r="AW10" s="17">
        <f>IF(RUN_YEARS &gt; 3,(A1L238C2 + A1L238C5 + A1L238C8 + A1L238C11) / 4, 0)</f>
        <v>415810.25</v>
      </c>
      <c r="AX10" s="16" t="s">
        <v>1392</v>
      </c>
      <c r="AY10" s="17">
        <f>(A1L238C22 + A1L238C23)</f>
        <v>962459.5</v>
      </c>
      <c r="AZ10" s="16" t="s">
        <v>1393</v>
      </c>
      <c r="BA10" s="17">
        <f>IF(RUN_YEARS &gt; 4,(A1L238C1 + A1L238C4 + A1L238C7 + A1L238C10 + A1L238C13) / 5, 0)</f>
        <v>546246</v>
      </c>
      <c r="BB10" s="16" t="s">
        <v>1394</v>
      </c>
      <c r="BC10" s="17">
        <f>IF(RUN_YEARS &gt; 4,(A1L238C2 + A1L238C5 + A1L238C8 + A1L238C11 + A1L238C14) / 5, 0)</f>
        <v>413350.8</v>
      </c>
      <c r="BD10" s="16" t="s">
        <v>1395</v>
      </c>
      <c r="BE10" s="17">
        <f>(A1L238C25 + A1L238C26)</f>
        <v>959596.8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2561025</v>
      </c>
      <c r="F11" s="16" t="s">
        <v>1397</v>
      </c>
      <c r="G11" s="17">
        <f>(A1L204C2 + A1L220C2)</f>
        <v>2541539</v>
      </c>
      <c r="H11" s="16" t="s">
        <v>1398</v>
      </c>
      <c r="I11" s="17">
        <f>(A1L239C1 + A1L239C2)</f>
        <v>5102564</v>
      </c>
      <c r="J11" s="16" t="s">
        <v>1399</v>
      </c>
      <c r="K11" s="17">
        <f>(A1L204C4 + A1L220C4)</f>
        <v>2490596</v>
      </c>
      <c r="L11" s="16" t="s">
        <v>1400</v>
      </c>
      <c r="M11" s="17">
        <f>(A1L204C5 + A1L220C5)</f>
        <v>2449796</v>
      </c>
      <c r="N11" s="16" t="s">
        <v>1401</v>
      </c>
      <c r="O11" s="17">
        <f>(A1L239C4 + A1L239C5)</f>
        <v>4940392</v>
      </c>
      <c r="P11" s="16" t="s">
        <v>1402</v>
      </c>
      <c r="Q11" s="17">
        <f>(A1L204C7 + A1L220C7)</f>
        <v>2356219</v>
      </c>
      <c r="R11" s="16" t="s">
        <v>1403</v>
      </c>
      <c r="S11" s="17">
        <f>(A1L204C8 + A1L220C8)</f>
        <v>2551419</v>
      </c>
      <c r="T11" s="16" t="s">
        <v>1404</v>
      </c>
      <c r="U11" s="17">
        <f>(A1L239C7 + A1L239C8)</f>
        <v>4907638</v>
      </c>
      <c r="V11" s="16" t="s">
        <v>1405</v>
      </c>
      <c r="W11" s="17">
        <f>(A1L204C10 + A1L220C10)</f>
        <v>2548506</v>
      </c>
      <c r="X11" s="16" t="s">
        <v>1406</v>
      </c>
      <c r="Y11" s="17">
        <f>(A1L204C11 + A1L220C11)</f>
        <v>2803825</v>
      </c>
      <c r="Z11" s="16" t="s">
        <v>1407</v>
      </c>
      <c r="AA11" s="17">
        <f>(A1L239C10 + A1L239C11)</f>
        <v>5352331</v>
      </c>
      <c r="AB11" s="16" t="s">
        <v>1408</v>
      </c>
      <c r="AC11" s="17">
        <f>(A1L204C13 + A1L220C13)</f>
        <v>2600032</v>
      </c>
      <c r="AD11" s="16" t="s">
        <v>1409</v>
      </c>
      <c r="AE11" s="17">
        <f>(A1L204C14 + A1L220C14)</f>
        <v>2867703</v>
      </c>
      <c r="AF11" s="16" t="s">
        <v>1410</v>
      </c>
      <c r="AG11" s="17">
        <f>(A1L239C13 + A1L239C14)</f>
        <v>5467735</v>
      </c>
      <c r="AH11" s="16" t="s">
        <v>1411</v>
      </c>
      <c r="AI11" s="17">
        <f>IF(RUN_YEARS &gt; 1,(A1L239C1 + A1L239C4) / 2, 0)</f>
        <v>2525810.5</v>
      </c>
      <c r="AJ11" s="16" t="s">
        <v>1412</v>
      </c>
      <c r="AK11" s="17">
        <f>IF(RUN_YEARS &gt; 1,(A1L239C2 + A1L239C5) / 2, 0)</f>
        <v>2495667.5</v>
      </c>
      <c r="AL11" s="16" t="s">
        <v>1413</v>
      </c>
      <c r="AM11" s="17">
        <f>(A1L239C16 + A1L239C17)</f>
        <v>5021478</v>
      </c>
      <c r="AN11" s="16" t="s">
        <v>1414</v>
      </c>
      <c r="AO11" s="17">
        <f>IF(RUN_YEARS &gt; 2,(A1L239C1 + A1L239C4 + A1L239C7) / 3, 0)</f>
        <v>2469280</v>
      </c>
      <c r="AP11" s="16" t="s">
        <v>1415</v>
      </c>
      <c r="AQ11" s="17">
        <f>IF(RUN_YEARS &gt; 2,(A1L239C2 + A1L239C5 + A1L239C8) / 3, 0)</f>
        <v>2514251.3333333335</v>
      </c>
      <c r="AR11" s="16" t="s">
        <v>1416</v>
      </c>
      <c r="AS11" s="17">
        <f>(A1L239C19 + A1L239C20)</f>
        <v>4983531.333333334</v>
      </c>
      <c r="AT11" s="16" t="s">
        <v>1417</v>
      </c>
      <c r="AU11" s="17">
        <f>IF(RUN_YEARS &gt; 3,(A1L239C1 + A1L239C4 + A1L239C7 + A1L239C10) / 4, 0)</f>
        <v>2489086.5</v>
      </c>
      <c r="AV11" s="16" t="s">
        <v>1418</v>
      </c>
      <c r="AW11" s="17">
        <f>IF(RUN_YEARS &gt; 3,(A1L239C2 + A1L239C5 + A1L239C8 + A1L239C11) / 4, 0)</f>
        <v>2586644.75</v>
      </c>
      <c r="AX11" s="16" t="s">
        <v>1419</v>
      </c>
      <c r="AY11" s="17">
        <f>(A1L239C22 + A1L239C23)</f>
        <v>5075731.25</v>
      </c>
      <c r="AZ11" s="16" t="s">
        <v>1420</v>
      </c>
      <c r="BA11" s="17">
        <f>IF(RUN_YEARS &gt; 4,(A1L239C1 + A1L239C4 + A1L239C7 + A1L239C10 + A1L239C13) / 5, 0)</f>
        <v>2511275.6</v>
      </c>
      <c r="BB11" s="16" t="s">
        <v>1421</v>
      </c>
      <c r="BC11" s="17">
        <f>IF(RUN_YEARS &gt; 4,(A1L239C2 + A1L239C5 + A1L239C8 + A1L239C11 + A1L239C14) / 5, 0)</f>
        <v>2642856.4</v>
      </c>
      <c r="BD11" s="16" t="s">
        <v>1422</v>
      </c>
      <c r="BE11" s="17">
        <f>(A1L239C25 + A1L239C26)</f>
        <v>5154132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222553</v>
      </c>
      <c r="F12" s="16" t="s">
        <v>1424</v>
      </c>
      <c r="G12" s="17">
        <f>(A1L205C2 + A1L221C2)</f>
        <v>213080</v>
      </c>
      <c r="H12" s="16" t="s">
        <v>1425</v>
      </c>
      <c r="I12" s="17">
        <f>(A1L240C1 + A1L240C2)</f>
        <v>435633</v>
      </c>
      <c r="J12" s="16" t="s">
        <v>1426</v>
      </c>
      <c r="K12" s="17">
        <f>(A1L205C4 + A1L221C4)</f>
        <v>220662</v>
      </c>
      <c r="L12" s="16" t="s">
        <v>1427</v>
      </c>
      <c r="M12" s="17">
        <f>(A1L205C5 + A1L221C5)</f>
        <v>221769</v>
      </c>
      <c r="N12" s="16" t="s">
        <v>1428</v>
      </c>
      <c r="O12" s="17">
        <f>(A1L240C4 + A1L240C5)</f>
        <v>442431</v>
      </c>
      <c r="P12" s="16" t="s">
        <v>1429</v>
      </c>
      <c r="Q12" s="17">
        <f>(A1L205C7 + A1L221C7)</f>
        <v>252136</v>
      </c>
      <c r="R12" s="16" t="s">
        <v>1430</v>
      </c>
      <c r="S12" s="17">
        <f>(A1L205C8 + A1L221C8)</f>
        <v>251506</v>
      </c>
      <c r="T12" s="16" t="s">
        <v>1431</v>
      </c>
      <c r="U12" s="17">
        <f>(A1L240C7 + A1L240C8)</f>
        <v>503642</v>
      </c>
      <c r="V12" s="16" t="s">
        <v>1432</v>
      </c>
      <c r="W12" s="17">
        <f>(A1L205C10 + A1L221C10)</f>
        <v>259363</v>
      </c>
      <c r="X12" s="16" t="s">
        <v>1433</v>
      </c>
      <c r="Y12" s="17">
        <f>(A1L205C11 + A1L221C11)</f>
        <v>246613</v>
      </c>
      <c r="Z12" s="16" t="s">
        <v>1434</v>
      </c>
      <c r="AA12" s="17">
        <f>(A1L240C10 + A1L240C11)</f>
        <v>505976</v>
      </c>
      <c r="AB12" s="16" t="s">
        <v>1435</v>
      </c>
      <c r="AC12" s="17">
        <f>(A1L205C13 + A1L221C13)</f>
        <v>225949</v>
      </c>
      <c r="AD12" s="16" t="s">
        <v>1436</v>
      </c>
      <c r="AE12" s="17">
        <f>(A1L205C14 + A1L221C14)</f>
        <v>228696</v>
      </c>
      <c r="AF12" s="16" t="s">
        <v>1437</v>
      </c>
      <c r="AG12" s="17">
        <f>(A1L240C13 + A1L240C14)</f>
        <v>454645</v>
      </c>
      <c r="AH12" s="16" t="s">
        <v>1438</v>
      </c>
      <c r="AI12" s="17">
        <f>IF(RUN_YEARS &gt; 1,(A1L240C1 + A1L240C4) / 2, 0)</f>
        <v>221607.5</v>
      </c>
      <c r="AJ12" s="16" t="s">
        <v>1439</v>
      </c>
      <c r="AK12" s="17">
        <f>IF(RUN_YEARS &gt; 1,(A1L240C2 + A1L240C5) / 2, 0)</f>
        <v>217424.5</v>
      </c>
      <c r="AL12" s="16" t="s">
        <v>1440</v>
      </c>
      <c r="AM12" s="17">
        <f>(A1L240C16 + A1L240C17)</f>
        <v>439032</v>
      </c>
      <c r="AN12" s="16" t="s">
        <v>1441</v>
      </c>
      <c r="AO12" s="17">
        <f>IF(RUN_YEARS &gt; 2,(A1L240C1 + A1L240C4 + A1L240C7) / 3, 0)</f>
        <v>231783.66666666666</v>
      </c>
      <c r="AP12" s="16" t="s">
        <v>1442</v>
      </c>
      <c r="AQ12" s="17">
        <f>IF(RUN_YEARS &gt; 2,(A1L240C2 + A1L240C5 + A1L240C8) / 3, 0)</f>
        <v>228785</v>
      </c>
      <c r="AR12" s="16" t="s">
        <v>1443</v>
      </c>
      <c r="AS12" s="17">
        <f>(A1L240C19 + A1L240C20)</f>
        <v>460568.66666666663</v>
      </c>
      <c r="AT12" s="16" t="s">
        <v>1444</v>
      </c>
      <c r="AU12" s="17">
        <f>IF(RUN_YEARS &gt; 3,(A1L240C1 + A1L240C4 + A1L240C7 + A1L240C10) / 4, 0)</f>
        <v>238678.5</v>
      </c>
      <c r="AV12" s="16" t="s">
        <v>1445</v>
      </c>
      <c r="AW12" s="17">
        <f>IF(RUN_YEARS &gt; 3,(A1L240C2 + A1L240C5 + A1L240C8 + A1L240C11) / 4, 0)</f>
        <v>233242</v>
      </c>
      <c r="AX12" s="16" t="s">
        <v>1446</v>
      </c>
      <c r="AY12" s="17">
        <f>(A1L240C22 + A1L240C23)</f>
        <v>471920.5</v>
      </c>
      <c r="AZ12" s="16" t="s">
        <v>1447</v>
      </c>
      <c r="BA12" s="17">
        <f>IF(RUN_YEARS &gt; 4,(A1L240C1 + A1L240C4 + A1L240C7 + A1L240C10 + A1L240C13) / 5, 0)</f>
        <v>236132.6</v>
      </c>
      <c r="BB12" s="16" t="s">
        <v>1448</v>
      </c>
      <c r="BC12" s="17">
        <f>IF(RUN_YEARS &gt; 4,(A1L240C2 + A1L240C5 + A1L240C8 + A1L240C11 + A1L240C14) / 5, 0)</f>
        <v>232332.79999999999</v>
      </c>
      <c r="BD12" s="16" t="s">
        <v>1449</v>
      </c>
      <c r="BE12" s="17">
        <f>(A1L240C25 + A1L240C26)</f>
        <v>468465.4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2927817</v>
      </c>
      <c r="F13" s="16" t="s">
        <v>1451</v>
      </c>
      <c r="G13" s="17">
        <f>(A1L206C2 + A1L222C2)</f>
        <v>2855399</v>
      </c>
      <c r="H13" s="16" t="s">
        <v>1452</v>
      </c>
      <c r="I13" s="17">
        <f>(A1L241C1 + A1L241C2)</f>
        <v>5783216</v>
      </c>
      <c r="J13" s="16" t="s">
        <v>1453</v>
      </c>
      <c r="K13" s="17">
        <f>(A1L206C4 + A1L222C4)</f>
        <v>2518901</v>
      </c>
      <c r="L13" s="16" t="s">
        <v>1454</v>
      </c>
      <c r="M13" s="17">
        <f>(A1L206C5 + A1L222C5)</f>
        <v>2531391</v>
      </c>
      <c r="N13" s="16" t="s">
        <v>1455</v>
      </c>
      <c r="O13" s="17">
        <f>(A1L241C4 + A1L241C5)</f>
        <v>5050292</v>
      </c>
      <c r="P13" s="16" t="s">
        <v>1456</v>
      </c>
      <c r="Q13" s="17">
        <f>(A1L206C7 + A1L222C7)</f>
        <v>2511574</v>
      </c>
      <c r="R13" s="16" t="s">
        <v>1457</v>
      </c>
      <c r="S13" s="17">
        <f>(A1L206C8 + A1L222C8)</f>
        <v>2512216</v>
      </c>
      <c r="T13" s="16" t="s">
        <v>1458</v>
      </c>
      <c r="U13" s="17">
        <f>(A1L241C7 + A1L241C8)</f>
        <v>5023790</v>
      </c>
      <c r="V13" s="16" t="s">
        <v>1459</v>
      </c>
      <c r="W13" s="17">
        <f>(A1L206C10 + A1L222C10)</f>
        <v>2579756</v>
      </c>
      <c r="X13" s="16" t="s">
        <v>1460</v>
      </c>
      <c r="Y13" s="17">
        <f>(A1L206C11 + A1L222C11)</f>
        <v>2556228</v>
      </c>
      <c r="Z13" s="16" t="s">
        <v>1461</v>
      </c>
      <c r="AA13" s="17">
        <f>(A1L241C10 + A1L241C11)</f>
        <v>5135984</v>
      </c>
      <c r="AB13" s="16" t="s">
        <v>1462</v>
      </c>
      <c r="AC13" s="17">
        <f>(A1L206C13 + A1L222C13)</f>
        <v>2489090</v>
      </c>
      <c r="AD13" s="16" t="s">
        <v>1463</v>
      </c>
      <c r="AE13" s="17">
        <f>(A1L206C14 + A1L222C14)</f>
        <v>2487379</v>
      </c>
      <c r="AF13" s="16" t="s">
        <v>1464</v>
      </c>
      <c r="AG13" s="17">
        <f>(A1L241C13 + A1L241C14)</f>
        <v>4976469</v>
      </c>
      <c r="AH13" s="16" t="s">
        <v>1465</v>
      </c>
      <c r="AI13" s="17">
        <f>IF(RUN_YEARS &gt; 1,(A1L241C1 + A1L241C4) / 2, 0)</f>
        <v>2723359</v>
      </c>
      <c r="AJ13" s="16" t="s">
        <v>1466</v>
      </c>
      <c r="AK13" s="17">
        <f>IF(RUN_YEARS &gt; 1,(A1L241C2 + A1L241C5) / 2, 0)</f>
        <v>2693395</v>
      </c>
      <c r="AL13" s="16" t="s">
        <v>1467</v>
      </c>
      <c r="AM13" s="17">
        <f>(A1L241C16 + A1L241C17)</f>
        <v>5416754</v>
      </c>
      <c r="AN13" s="16" t="s">
        <v>1468</v>
      </c>
      <c r="AO13" s="17">
        <f>IF(RUN_YEARS &gt; 2,(A1L241C1 + A1L241C4 + A1L241C7) / 3, 0)</f>
        <v>2652764</v>
      </c>
      <c r="AP13" s="16" t="s">
        <v>1469</v>
      </c>
      <c r="AQ13" s="17">
        <f>IF(RUN_YEARS &gt; 2,(A1L241C2 + A1L241C5 + A1L241C8) / 3, 0)</f>
        <v>2633002</v>
      </c>
      <c r="AR13" s="16" t="s">
        <v>1470</v>
      </c>
      <c r="AS13" s="17">
        <f>(A1L241C19 + A1L241C20)</f>
        <v>5285766</v>
      </c>
      <c r="AT13" s="16" t="s">
        <v>1471</v>
      </c>
      <c r="AU13" s="17">
        <f>IF(RUN_YEARS &gt; 3,(A1L241C1 + A1L241C4 + A1L241C7 + A1L241C10) / 4, 0)</f>
        <v>2634512</v>
      </c>
      <c r="AV13" s="16" t="s">
        <v>1472</v>
      </c>
      <c r="AW13" s="17">
        <f>IF(RUN_YEARS &gt; 3,(A1L241C2 + A1L241C5 + A1L241C8 + A1L241C11) / 4, 0)</f>
        <v>2613808.5</v>
      </c>
      <c r="AX13" s="16" t="s">
        <v>1473</v>
      </c>
      <c r="AY13" s="17">
        <f>(A1L241C22 + A1L241C23)</f>
        <v>5248320.5</v>
      </c>
      <c r="AZ13" s="16" t="s">
        <v>1474</v>
      </c>
      <c r="BA13" s="17">
        <f>IF(RUN_YEARS &gt; 4,(A1L241C1 + A1L241C4 + A1L241C7 + A1L241C10 + A1L241C13) / 5, 0)</f>
        <v>2605427.6</v>
      </c>
      <c r="BB13" s="16" t="s">
        <v>1475</v>
      </c>
      <c r="BC13" s="17">
        <f>IF(RUN_YEARS &gt; 4,(A1L241C2 + A1L241C5 + A1L241C8 + A1L241C11 + A1L241C14) / 5, 0)</f>
        <v>2588522.6</v>
      </c>
      <c r="BD13" s="16" t="s">
        <v>1476</v>
      </c>
      <c r="BE13" s="17">
        <f>(A1L241C25 + A1L241C26)</f>
        <v>5193950.2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309907</v>
      </c>
      <c r="F14" s="16" t="s">
        <v>1478</v>
      </c>
      <c r="G14" s="17">
        <f>(A1L207C2 + A1L223C2)</f>
        <v>326473</v>
      </c>
      <c r="H14" s="16" t="s">
        <v>1479</v>
      </c>
      <c r="I14" s="17">
        <f>(A1L242C1 + A1L242C2)</f>
        <v>636380</v>
      </c>
      <c r="J14" s="16" t="s">
        <v>1480</v>
      </c>
      <c r="K14" s="17">
        <f>(A1L207C4 + A1L223C4)</f>
        <v>340109</v>
      </c>
      <c r="L14" s="16" t="s">
        <v>1481</v>
      </c>
      <c r="M14" s="17">
        <f>(A1L207C5 + A1L223C5)</f>
        <v>363160</v>
      </c>
      <c r="N14" s="16" t="s">
        <v>1482</v>
      </c>
      <c r="O14" s="17">
        <f>(A1L242C4 + A1L242C5)</f>
        <v>703269</v>
      </c>
      <c r="P14" s="16" t="s">
        <v>1483</v>
      </c>
      <c r="Q14" s="17">
        <f>(A1L207C7 + A1L223C7)</f>
        <v>357630</v>
      </c>
      <c r="R14" s="16" t="s">
        <v>1484</v>
      </c>
      <c r="S14" s="17">
        <f>(A1L207C8 + A1L223C8)</f>
        <v>398247</v>
      </c>
      <c r="T14" s="16" t="s">
        <v>1485</v>
      </c>
      <c r="U14" s="17">
        <f>(A1L242C7 + A1L242C8)</f>
        <v>755877</v>
      </c>
      <c r="V14" s="16" t="s">
        <v>1486</v>
      </c>
      <c r="W14" s="17">
        <f>(A1L207C10 + A1L223C10)</f>
        <v>364532</v>
      </c>
      <c r="X14" s="16" t="s">
        <v>1487</v>
      </c>
      <c r="Y14" s="17">
        <f>(A1L207C11 + A1L223C11)</f>
        <v>405643</v>
      </c>
      <c r="Z14" s="16" t="s">
        <v>1488</v>
      </c>
      <c r="AA14" s="17">
        <f>(A1L242C10 + A1L242C11)</f>
        <v>770175</v>
      </c>
      <c r="AB14" s="16" t="s">
        <v>1489</v>
      </c>
      <c r="AC14" s="17">
        <f>(A1L207C13 + A1L223C13)</f>
        <v>372460</v>
      </c>
      <c r="AD14" s="16" t="s">
        <v>1490</v>
      </c>
      <c r="AE14" s="17">
        <f>(A1L207C14 + A1L223C14)</f>
        <v>383643</v>
      </c>
      <c r="AF14" s="16" t="s">
        <v>1491</v>
      </c>
      <c r="AG14" s="17">
        <f>(A1L242C13 + A1L242C14)</f>
        <v>756103</v>
      </c>
      <c r="AH14" s="16" t="s">
        <v>1492</v>
      </c>
      <c r="AI14" s="17">
        <f>IF(RUN_YEARS &gt; 1,(A1L242C1 + A1L242C4) / 2, 0)</f>
        <v>325008</v>
      </c>
      <c r="AJ14" s="16" t="s">
        <v>1493</v>
      </c>
      <c r="AK14" s="17">
        <f>IF(RUN_YEARS &gt; 1,(A1L242C2 + A1L242C5) / 2, 0)</f>
        <v>344816.5</v>
      </c>
      <c r="AL14" s="16" t="s">
        <v>1494</v>
      </c>
      <c r="AM14" s="17">
        <f>(A1L242C16 + A1L242C17)</f>
        <v>669824.5</v>
      </c>
      <c r="AN14" s="16" t="s">
        <v>1495</v>
      </c>
      <c r="AO14" s="17">
        <f>IF(RUN_YEARS &gt; 2,(A1L242C1 + A1L242C4 + A1L242C7) / 3, 0)</f>
        <v>335882</v>
      </c>
      <c r="AP14" s="16" t="s">
        <v>1496</v>
      </c>
      <c r="AQ14" s="17">
        <f>IF(RUN_YEARS &gt; 2,(A1L242C2 + A1L242C5 + A1L242C8) / 3, 0)</f>
        <v>362626.66666666669</v>
      </c>
      <c r="AR14" s="16" t="s">
        <v>1497</v>
      </c>
      <c r="AS14" s="17">
        <f>(A1L242C19 + A1L242C20)</f>
        <v>698508.66666666674</v>
      </c>
      <c r="AT14" s="16" t="s">
        <v>1498</v>
      </c>
      <c r="AU14" s="17">
        <f>IF(RUN_YEARS &gt; 3,(A1L242C1 + A1L242C4 + A1L242C7 + A1L242C10) / 4, 0)</f>
        <v>343044.5</v>
      </c>
      <c r="AV14" s="16" t="s">
        <v>1499</v>
      </c>
      <c r="AW14" s="17">
        <f>IF(RUN_YEARS &gt; 3,(A1L242C2 + A1L242C5 + A1L242C8 + A1L242C11) / 4, 0)</f>
        <v>373380.75</v>
      </c>
      <c r="AX14" s="16" t="s">
        <v>1500</v>
      </c>
      <c r="AY14" s="17">
        <f>(A1L242C22 + A1L242C23)</f>
        <v>716425.25</v>
      </c>
      <c r="AZ14" s="16" t="s">
        <v>1501</v>
      </c>
      <c r="BA14" s="17">
        <f>IF(RUN_YEARS &gt; 4,(A1L242C1 + A1L242C4 + A1L242C7 + A1L242C10 + A1L242C13) / 5, 0)</f>
        <v>348927.6</v>
      </c>
      <c r="BB14" s="16" t="s">
        <v>1502</v>
      </c>
      <c r="BC14" s="17">
        <f>IF(RUN_YEARS &gt; 4,(A1L242C2 + A1L242C5 + A1L242C8 + A1L242C11 + A1L242C14) / 5, 0)</f>
        <v>375433.2</v>
      </c>
      <c r="BD14" s="16" t="s">
        <v>1503</v>
      </c>
      <c r="BE14" s="17">
        <f>(A1L242C25 + A1L242C26)</f>
        <v>724360.8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1351048</v>
      </c>
      <c r="F15" s="16" t="s">
        <v>1505</v>
      </c>
      <c r="G15" s="17">
        <f>(A1L208C2 + A1L224C2)</f>
        <v>1354028</v>
      </c>
      <c r="H15" s="16" t="s">
        <v>1506</v>
      </c>
      <c r="I15" s="17">
        <f>(A1L243C1 + A1L243C2)</f>
        <v>2705076</v>
      </c>
      <c r="J15" s="16" t="s">
        <v>1507</v>
      </c>
      <c r="K15" s="17">
        <f>(A1L208C4 + A1L224C4)</f>
        <v>1264598</v>
      </c>
      <c r="L15" s="16" t="s">
        <v>1508</v>
      </c>
      <c r="M15" s="17">
        <f>(A1L208C5 + A1L224C5)</f>
        <v>1277861</v>
      </c>
      <c r="N15" s="16" t="s">
        <v>1509</v>
      </c>
      <c r="O15" s="17">
        <f>(A1L243C4 + A1L243C5)</f>
        <v>2542459</v>
      </c>
      <c r="P15" s="16" t="s">
        <v>1510</v>
      </c>
      <c r="Q15" s="17">
        <f>(A1L208C7 + A1L224C7)</f>
        <v>1249736</v>
      </c>
      <c r="R15" s="16" t="s">
        <v>1511</v>
      </c>
      <c r="S15" s="17">
        <f>(A1L208C8 + A1L224C8)</f>
        <v>1313062</v>
      </c>
      <c r="T15" s="16" t="s">
        <v>1512</v>
      </c>
      <c r="U15" s="17">
        <f>(A1L243C7 + A1L243C8)</f>
        <v>2562798</v>
      </c>
      <c r="V15" s="16" t="s">
        <v>1513</v>
      </c>
      <c r="W15" s="17">
        <f>(A1L208C10 + A1L224C10)</f>
        <v>1467094</v>
      </c>
      <c r="X15" s="16" t="s">
        <v>1514</v>
      </c>
      <c r="Y15" s="17">
        <f>(A1L208C11 + A1L224C11)</f>
        <v>1531784</v>
      </c>
      <c r="Z15" s="16" t="s">
        <v>1515</v>
      </c>
      <c r="AA15" s="17">
        <f>(A1L243C10 + A1L243C11)</f>
        <v>2998878</v>
      </c>
      <c r="AB15" s="16" t="s">
        <v>1516</v>
      </c>
      <c r="AC15" s="17">
        <f>(A1L208C13 + A1L224C13)</f>
        <v>1367243</v>
      </c>
      <c r="AD15" s="16" t="s">
        <v>1517</v>
      </c>
      <c r="AE15" s="17">
        <f>(A1L208C14 + A1L224C14)</f>
        <v>1464436</v>
      </c>
      <c r="AF15" s="16" t="s">
        <v>1518</v>
      </c>
      <c r="AG15" s="17">
        <f>(A1L243C13 + A1L243C14)</f>
        <v>2831679</v>
      </c>
      <c r="AH15" s="16" t="s">
        <v>1519</v>
      </c>
      <c r="AI15" s="17">
        <f>IF(RUN_YEARS &gt; 1,(A1L243C1 + A1L243C4) / 2, 0)</f>
        <v>1307823</v>
      </c>
      <c r="AJ15" s="16" t="s">
        <v>1520</v>
      </c>
      <c r="AK15" s="17">
        <f>IF(RUN_YEARS &gt; 1,(A1L243C2 + A1L243C5) / 2, 0)</f>
        <v>1315944.5</v>
      </c>
      <c r="AL15" s="16" t="s">
        <v>1521</v>
      </c>
      <c r="AM15" s="17">
        <f>(A1L243C16 + A1L243C17)</f>
        <v>2623767.5</v>
      </c>
      <c r="AN15" s="16" t="s">
        <v>1522</v>
      </c>
      <c r="AO15" s="17">
        <f>IF(RUN_YEARS &gt; 2,(A1L243C1 + A1L243C4 + A1L243C7) / 3, 0)</f>
        <v>1288460.6666666667</v>
      </c>
      <c r="AP15" s="16" t="s">
        <v>1523</v>
      </c>
      <c r="AQ15" s="17">
        <f>IF(RUN_YEARS &gt; 2,(A1L243C2 + A1L243C5 + A1L243C8) / 3, 0)</f>
        <v>1314983.6666666667</v>
      </c>
      <c r="AR15" s="16" t="s">
        <v>1524</v>
      </c>
      <c r="AS15" s="17">
        <f>(A1L243C19 + A1L243C20)</f>
        <v>2603444.3333333335</v>
      </c>
      <c r="AT15" s="16" t="s">
        <v>1525</v>
      </c>
      <c r="AU15" s="17">
        <f>IF(RUN_YEARS &gt; 3,(A1L243C1 + A1L243C4 + A1L243C7 + A1L243C10) / 4, 0)</f>
        <v>1333119</v>
      </c>
      <c r="AV15" s="16" t="s">
        <v>1526</v>
      </c>
      <c r="AW15" s="17">
        <f>IF(RUN_YEARS &gt; 3,(A1L243C2 + A1L243C5 + A1L243C8 + A1L243C11) / 4, 0)</f>
        <v>1369183.75</v>
      </c>
      <c r="AX15" s="16" t="s">
        <v>1527</v>
      </c>
      <c r="AY15" s="17">
        <f>(A1L243C22 + A1L243C23)</f>
        <v>2702302.75</v>
      </c>
      <c r="AZ15" s="16" t="s">
        <v>1528</v>
      </c>
      <c r="BA15" s="17">
        <f>IF(RUN_YEARS &gt; 4,(A1L243C1 + A1L243C4 + A1L243C7 + A1L243C10 + A1L243C13) / 5, 0)</f>
        <v>1339943.8</v>
      </c>
      <c r="BB15" s="16" t="s">
        <v>1529</v>
      </c>
      <c r="BC15" s="17">
        <f>IF(RUN_YEARS &gt; 4,(A1L243C2 + A1L243C5 + A1L243C8 + A1L243C11 + A1L243C14) / 5, 0)</f>
        <v>1388234.2</v>
      </c>
      <c r="BD15" s="16" t="s">
        <v>1530</v>
      </c>
      <c r="BE15" s="17">
        <f>(A1L243C25 + A1L243C26)</f>
        <v>2728178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121502</v>
      </c>
      <c r="F16" s="16" t="s">
        <v>1532</v>
      </c>
      <c r="G16" s="17">
        <f>(A1L209C2 + A1L225C2)</f>
        <v>96679</v>
      </c>
      <c r="H16" s="16" t="s">
        <v>1533</v>
      </c>
      <c r="I16" s="17">
        <f>(A1L244C1 + A1L244C2)</f>
        <v>218181</v>
      </c>
      <c r="J16" s="16" t="s">
        <v>1534</v>
      </c>
      <c r="K16" s="17">
        <f>(A1L209C4 + A1L225C4)</f>
        <v>126224</v>
      </c>
      <c r="L16" s="16" t="s">
        <v>1535</v>
      </c>
      <c r="M16" s="17">
        <f>(A1L209C5 + A1L225C5)</f>
        <v>99249</v>
      </c>
      <c r="N16" s="16" t="s">
        <v>1536</v>
      </c>
      <c r="O16" s="17">
        <f>(A1L244C4 + A1L244C5)</f>
        <v>225473</v>
      </c>
      <c r="P16" s="16" t="s">
        <v>1537</v>
      </c>
      <c r="Q16" s="17">
        <f>(A1L209C7 + A1L225C7)</f>
        <v>131912</v>
      </c>
      <c r="R16" s="16" t="s">
        <v>1538</v>
      </c>
      <c r="S16" s="17">
        <f>(A1L209C8 + A1L225C8)</f>
        <v>108576</v>
      </c>
      <c r="T16" s="16" t="s">
        <v>1539</v>
      </c>
      <c r="U16" s="17">
        <f>(A1L244C7 + A1L244C8)</f>
        <v>240488</v>
      </c>
      <c r="V16" s="16" t="s">
        <v>1540</v>
      </c>
      <c r="W16" s="17">
        <f>(A1L209C10 + A1L225C10)</f>
        <v>129914</v>
      </c>
      <c r="X16" s="16" t="s">
        <v>1541</v>
      </c>
      <c r="Y16" s="17">
        <f>(A1L209C11 + A1L225C11)</f>
        <v>93478</v>
      </c>
      <c r="Z16" s="16" t="s">
        <v>1542</v>
      </c>
      <c r="AA16" s="17">
        <f>(A1L244C10 + A1L244C11)</f>
        <v>223392</v>
      </c>
      <c r="AB16" s="16" t="s">
        <v>1543</v>
      </c>
      <c r="AC16" s="17">
        <f>(A1L209C13 + A1L225C13)</f>
        <v>120280</v>
      </c>
      <c r="AD16" s="16" t="s">
        <v>1544</v>
      </c>
      <c r="AE16" s="17">
        <f>(A1L209C14 + A1L225C14)</f>
        <v>92098</v>
      </c>
      <c r="AF16" s="16" t="s">
        <v>1545</v>
      </c>
      <c r="AG16" s="17">
        <f>(A1L244C13 + A1L244C14)</f>
        <v>212378</v>
      </c>
      <c r="AH16" s="16" t="s">
        <v>1546</v>
      </c>
      <c r="AI16" s="17">
        <f>IF(RUN_YEARS &gt; 1,(A1L244C1 + A1L244C4) / 2, 0)</f>
        <v>123863</v>
      </c>
      <c r="AJ16" s="16" t="s">
        <v>1547</v>
      </c>
      <c r="AK16" s="17">
        <f>IF(RUN_YEARS &gt; 1,(A1L244C2 + A1L244C5) / 2, 0)</f>
        <v>97964</v>
      </c>
      <c r="AL16" s="16" t="s">
        <v>1548</v>
      </c>
      <c r="AM16" s="17">
        <f>(A1L244C16 + A1L244C17)</f>
        <v>221827</v>
      </c>
      <c r="AN16" s="16" t="s">
        <v>1549</v>
      </c>
      <c r="AO16" s="17">
        <f>IF(RUN_YEARS &gt; 2,(A1L244C1 + A1L244C4 + A1L244C7) / 3, 0)</f>
        <v>126546</v>
      </c>
      <c r="AP16" s="16" t="s">
        <v>1550</v>
      </c>
      <c r="AQ16" s="17">
        <f>IF(RUN_YEARS &gt; 2,(A1L244C2 + A1L244C5 + A1L244C8) / 3, 0)</f>
        <v>101501.33333333333</v>
      </c>
      <c r="AR16" s="16" t="s">
        <v>1551</v>
      </c>
      <c r="AS16" s="17">
        <f>(A1L244C19 + A1L244C20)</f>
        <v>228047.33333333331</v>
      </c>
      <c r="AT16" s="16" t="s">
        <v>1552</v>
      </c>
      <c r="AU16" s="17">
        <f>IF(RUN_YEARS &gt; 3,(A1L244C1 + A1L244C4 + A1L244C7 + A1L244C10) / 4, 0)</f>
        <v>127388</v>
      </c>
      <c r="AV16" s="16" t="s">
        <v>1553</v>
      </c>
      <c r="AW16" s="17">
        <f>IF(RUN_YEARS &gt; 3,(A1L244C2 + A1L244C5 + A1L244C8 + A1L244C11) / 4, 0)</f>
        <v>99495.5</v>
      </c>
      <c r="AX16" s="16" t="s">
        <v>1554</v>
      </c>
      <c r="AY16" s="17">
        <f>(A1L244C22 + A1L244C23)</f>
        <v>226883.5</v>
      </c>
      <c r="AZ16" s="16" t="s">
        <v>1555</v>
      </c>
      <c r="BA16" s="17">
        <f>IF(RUN_YEARS &gt; 4,(A1L244C1 + A1L244C4 + A1L244C7 + A1L244C10 + A1L244C13) / 5, 0)</f>
        <v>125966.39999999999</v>
      </c>
      <c r="BB16" s="16" t="s">
        <v>1556</v>
      </c>
      <c r="BC16" s="17">
        <f>IF(RUN_YEARS &gt; 4,(A1L244C2 + A1L244C5 + A1L244C8 + A1L244C11 + A1L244C14) / 5, 0)</f>
        <v>98016</v>
      </c>
      <c r="BD16" s="16" t="s">
        <v>1557</v>
      </c>
      <c r="BE16" s="17">
        <f>(A1L244C25 + A1L244C26)</f>
        <v>223982.4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51888</v>
      </c>
      <c r="F17" s="16" t="s">
        <v>1559</v>
      </c>
      <c r="G17" s="17">
        <f>(A1L210C2 + A1L226C2)</f>
        <v>44705</v>
      </c>
      <c r="H17" s="16" t="s">
        <v>1560</v>
      </c>
      <c r="I17" s="17">
        <f>(A1L245C1 + A1L245C2)</f>
        <v>96593</v>
      </c>
      <c r="J17" s="16" t="s">
        <v>1561</v>
      </c>
      <c r="K17" s="17">
        <f>(A1L210C4 + A1L226C4)</f>
        <v>53293</v>
      </c>
      <c r="L17" s="16" t="s">
        <v>1562</v>
      </c>
      <c r="M17" s="17">
        <f>(A1L210C5 + A1L226C5)</f>
        <v>45529</v>
      </c>
      <c r="N17" s="16" t="s">
        <v>1563</v>
      </c>
      <c r="O17" s="17">
        <f>(A1L245C4 + A1L245C5)</f>
        <v>98822</v>
      </c>
      <c r="P17" s="16" t="s">
        <v>1564</v>
      </c>
      <c r="Q17" s="17">
        <f>(A1L210C7 + A1L226C7)</f>
        <v>56516</v>
      </c>
      <c r="R17" s="16" t="s">
        <v>1565</v>
      </c>
      <c r="S17" s="17">
        <f>(A1L210C8 + A1L226C8)</f>
        <v>52032</v>
      </c>
      <c r="T17" s="16" t="s">
        <v>1566</v>
      </c>
      <c r="U17" s="17">
        <f>(A1L245C7 + A1L245C8)</f>
        <v>108548</v>
      </c>
      <c r="V17" s="16" t="s">
        <v>1567</v>
      </c>
      <c r="W17" s="17">
        <f>(A1L210C10 + A1L226C10)</f>
        <v>62965</v>
      </c>
      <c r="X17" s="16" t="s">
        <v>1568</v>
      </c>
      <c r="Y17" s="17">
        <f>(A1L210C11 + A1L226C11)</f>
        <v>55651</v>
      </c>
      <c r="Z17" s="16" t="s">
        <v>1569</v>
      </c>
      <c r="AA17" s="17">
        <f>(A1L245C10 + A1L245C11)</f>
        <v>118616</v>
      </c>
      <c r="AB17" s="16" t="s">
        <v>1570</v>
      </c>
      <c r="AC17" s="17">
        <f>(A1L210C13 + A1L226C13)</f>
        <v>64694</v>
      </c>
      <c r="AD17" s="16" t="s">
        <v>1571</v>
      </c>
      <c r="AE17" s="17">
        <f>(A1L210C14 + A1L226C14)</f>
        <v>55104</v>
      </c>
      <c r="AF17" s="16" t="s">
        <v>1572</v>
      </c>
      <c r="AG17" s="17">
        <f>(A1L245C13 + A1L245C14)</f>
        <v>119798</v>
      </c>
      <c r="AH17" s="16" t="s">
        <v>1573</v>
      </c>
      <c r="AI17" s="17">
        <f>IF(RUN_YEARS &gt; 1,(A1L245C1 + A1L245C4) / 2, 0)</f>
        <v>52590.5</v>
      </c>
      <c r="AJ17" s="16" t="s">
        <v>1574</v>
      </c>
      <c r="AK17" s="17">
        <f>IF(RUN_YEARS &gt; 1,(A1L245C2 + A1L245C5) / 2, 0)</f>
        <v>45117</v>
      </c>
      <c r="AL17" s="16" t="s">
        <v>1575</v>
      </c>
      <c r="AM17" s="17">
        <f>(A1L245C16 + A1L245C17)</f>
        <v>97707.5</v>
      </c>
      <c r="AN17" s="16" t="s">
        <v>1576</v>
      </c>
      <c r="AO17" s="17">
        <f>IF(RUN_YEARS &gt; 2,(A1L245C1 + A1L245C4 + A1L245C7) / 3, 0)</f>
        <v>53899</v>
      </c>
      <c r="AP17" s="16" t="s">
        <v>1577</v>
      </c>
      <c r="AQ17" s="17">
        <f>IF(RUN_YEARS &gt; 2,(A1L245C2 + A1L245C5 + A1L245C8) / 3, 0)</f>
        <v>47422</v>
      </c>
      <c r="AR17" s="16" t="s">
        <v>1578</v>
      </c>
      <c r="AS17" s="17">
        <f>(A1L245C19 + A1L245C20)</f>
        <v>101321</v>
      </c>
      <c r="AT17" s="16" t="s">
        <v>1579</v>
      </c>
      <c r="AU17" s="17">
        <f>IF(RUN_YEARS &gt; 3,(A1L245C1 + A1L245C4 + A1L245C7 + A1L245C10) / 4, 0)</f>
        <v>56165.5</v>
      </c>
      <c r="AV17" s="16" t="s">
        <v>1580</v>
      </c>
      <c r="AW17" s="17">
        <f>IF(RUN_YEARS &gt; 3,(A1L245C2 + A1L245C5 + A1L245C8 + A1L245C11) / 4, 0)</f>
        <v>49479.25</v>
      </c>
      <c r="AX17" s="16" t="s">
        <v>1581</v>
      </c>
      <c r="AY17" s="17">
        <f>(A1L245C22 + A1L245C23)</f>
        <v>105644.75</v>
      </c>
      <c r="AZ17" s="16" t="s">
        <v>1582</v>
      </c>
      <c r="BA17" s="17">
        <f>IF(RUN_YEARS &gt; 4,(A1L245C1 + A1L245C4 + A1L245C7 + A1L245C10 + A1L245C13) / 5, 0)</f>
        <v>57871.199999999997</v>
      </c>
      <c r="BB17" s="16" t="s">
        <v>1583</v>
      </c>
      <c r="BC17" s="17">
        <f>IF(RUN_YEARS &gt; 4,(A1L245C2 + A1L245C5 + A1L245C8 + A1L245C11 + A1L245C14) / 5, 0)</f>
        <v>50604.2</v>
      </c>
      <c r="BD17" s="16" t="s">
        <v>1584</v>
      </c>
      <c r="BE17" s="17">
        <f>(A1L245C25 + A1L245C26)</f>
        <v>108475.4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3232534</v>
      </c>
      <c r="F18" s="16" t="s">
        <v>1586</v>
      </c>
      <c r="G18" s="17">
        <f>(A1L211C2 + A1L227C2)</f>
        <v>239906</v>
      </c>
      <c r="H18" s="16" t="s">
        <v>1587</v>
      </c>
      <c r="I18" s="17">
        <f>(A1L246C1 + A1L246C2)</f>
        <v>3472440</v>
      </c>
      <c r="J18" s="16" t="s">
        <v>1588</v>
      </c>
      <c r="K18" s="17">
        <f>(A1L211C4 + A1L227C4)</f>
        <v>3069739</v>
      </c>
      <c r="L18" s="16" t="s">
        <v>1589</v>
      </c>
      <c r="M18" s="17">
        <f>(A1L211C5 + A1L227C5)</f>
        <v>235265</v>
      </c>
      <c r="N18" s="16" t="s">
        <v>1590</v>
      </c>
      <c r="O18" s="17">
        <f>(A1L246C4 + A1L246C5)</f>
        <v>3305004</v>
      </c>
      <c r="P18" s="16" t="s">
        <v>1591</v>
      </c>
      <c r="Q18" s="17">
        <f>(A1L211C7 + A1L227C7)</f>
        <v>2976827</v>
      </c>
      <c r="R18" s="16" t="s">
        <v>1592</v>
      </c>
      <c r="S18" s="17">
        <f>(A1L211C8 + A1L227C8)</f>
        <v>335354</v>
      </c>
      <c r="T18" s="16" t="s">
        <v>1593</v>
      </c>
      <c r="U18" s="17">
        <f>(A1L246C7 + A1L246C8)</f>
        <v>3312181</v>
      </c>
      <c r="V18" s="16" t="s">
        <v>1594</v>
      </c>
      <c r="W18" s="17">
        <f>(A1L211C10 + A1L227C10)</f>
        <v>2940947</v>
      </c>
      <c r="X18" s="16" t="s">
        <v>1595</v>
      </c>
      <c r="Y18" s="17">
        <f>(A1L211C11 + A1L227C11)</f>
        <v>330344</v>
      </c>
      <c r="Z18" s="16" t="s">
        <v>1596</v>
      </c>
      <c r="AA18" s="17">
        <f>(A1L246C10 + A1L246C11)</f>
        <v>3271291</v>
      </c>
      <c r="AB18" s="16" t="s">
        <v>1597</v>
      </c>
      <c r="AC18" s="17">
        <f>(A1L211C13 + A1L227C13)</f>
        <v>2795345</v>
      </c>
      <c r="AD18" s="16" t="s">
        <v>1598</v>
      </c>
      <c r="AE18" s="17">
        <f>(A1L211C14 + A1L227C14)</f>
        <v>327897</v>
      </c>
      <c r="AF18" s="16" t="s">
        <v>1599</v>
      </c>
      <c r="AG18" s="17">
        <f>(A1L246C13 + A1L246C14)</f>
        <v>3123242</v>
      </c>
      <c r="AH18" s="16" t="s">
        <v>1600</v>
      </c>
      <c r="AI18" s="17">
        <f>IF(RUN_YEARS &gt; 1,(A1L246C1 + A1L246C4) / 2, 0)</f>
        <v>3151136.5</v>
      </c>
      <c r="AJ18" s="16" t="s">
        <v>1601</v>
      </c>
      <c r="AK18" s="17">
        <f>IF(RUN_YEARS &gt; 1,(A1L246C2 + A1L246C5) / 2, 0)</f>
        <v>237585.5</v>
      </c>
      <c r="AL18" s="16" t="s">
        <v>1602</v>
      </c>
      <c r="AM18" s="17">
        <f>(A1L246C16 + A1L246C17)</f>
        <v>3388722</v>
      </c>
      <c r="AN18" s="16" t="s">
        <v>1603</v>
      </c>
      <c r="AO18" s="17">
        <f>IF(RUN_YEARS &gt; 2,(A1L246C1 + A1L246C4 + A1L246C7) / 3, 0)</f>
        <v>3093033.3333333335</v>
      </c>
      <c r="AP18" s="16" t="s">
        <v>1604</v>
      </c>
      <c r="AQ18" s="17">
        <f>IF(RUN_YEARS &gt; 2,(A1L246C2 + A1L246C5 + A1L246C8) / 3, 0)</f>
        <v>270175</v>
      </c>
      <c r="AR18" s="16" t="s">
        <v>1605</v>
      </c>
      <c r="AS18" s="17">
        <f>(A1L246C19 + A1L246C20)</f>
        <v>3363208.3333333335</v>
      </c>
      <c r="AT18" s="16" t="s">
        <v>1606</v>
      </c>
      <c r="AU18" s="17">
        <f>IF(RUN_YEARS &gt; 3,(A1L246C1 + A1L246C4 + A1L246C7 + A1L246C10) / 4, 0)</f>
        <v>3055011.75</v>
      </c>
      <c r="AV18" s="16" t="s">
        <v>1607</v>
      </c>
      <c r="AW18" s="17">
        <f>IF(RUN_YEARS &gt; 3,(A1L246C2 + A1L246C5 + A1L246C8 + A1L246C11) / 4, 0)</f>
        <v>285217.25</v>
      </c>
      <c r="AX18" s="16" t="s">
        <v>1608</v>
      </c>
      <c r="AY18" s="17">
        <f>(A1L246C22 + A1L246C23)</f>
        <v>3340229</v>
      </c>
      <c r="AZ18" s="16" t="s">
        <v>1609</v>
      </c>
      <c r="BA18" s="17">
        <f>IF(RUN_YEARS &gt; 4,(A1L246C1 + A1L246C4 + A1L246C7 + A1L246C10 + A1L246C13) / 5, 0)</f>
        <v>3003078.4</v>
      </c>
      <c r="BB18" s="16" t="s">
        <v>1610</v>
      </c>
      <c r="BC18" s="17">
        <f>IF(RUN_YEARS &gt; 4,(A1L246C2 + A1L246C5 + A1L246C8 + A1L246C11 + A1L246C14) / 5, 0)</f>
        <v>293753.2</v>
      </c>
      <c r="BD18" s="16" t="s">
        <v>1611</v>
      </c>
      <c r="BE18" s="17">
        <f>(A1L246C25 + A1L246C26)</f>
        <v>3296831.6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954216</v>
      </c>
      <c r="F19" s="16" t="s">
        <v>1613</v>
      </c>
      <c r="G19" s="17">
        <f>(A1L212C2 + A1L228C2)</f>
        <v>357928</v>
      </c>
      <c r="H19" s="16" t="s">
        <v>1614</v>
      </c>
      <c r="I19" s="17">
        <f>(A1L247C1 + A1L247C2)</f>
        <v>1312144</v>
      </c>
      <c r="J19" s="16" t="s">
        <v>1615</v>
      </c>
      <c r="K19" s="17">
        <f>(A1L212C4 + A1L228C4)</f>
        <v>924157</v>
      </c>
      <c r="L19" s="16" t="s">
        <v>1616</v>
      </c>
      <c r="M19" s="17">
        <f>(A1L212C5 + A1L228C5)</f>
        <v>336160</v>
      </c>
      <c r="N19" s="16" t="s">
        <v>1617</v>
      </c>
      <c r="O19" s="17">
        <f>(A1L247C4 + A1L247C5)</f>
        <v>1260317</v>
      </c>
      <c r="P19" s="16" t="s">
        <v>1618</v>
      </c>
      <c r="Q19" s="17">
        <f>(A1L212C7 + A1L228C7)</f>
        <v>864160</v>
      </c>
      <c r="R19" s="16" t="s">
        <v>1619</v>
      </c>
      <c r="S19" s="17">
        <f>(A1L212C8 + A1L228C8)</f>
        <v>311599</v>
      </c>
      <c r="T19" s="16" t="s">
        <v>1620</v>
      </c>
      <c r="U19" s="17">
        <f>(A1L247C7 + A1L247C8)</f>
        <v>1175759</v>
      </c>
      <c r="V19" s="16" t="s">
        <v>1621</v>
      </c>
      <c r="W19" s="17">
        <f>(A1L212C10 + A1L228C10)</f>
        <v>735546</v>
      </c>
      <c r="X19" s="16" t="s">
        <v>1622</v>
      </c>
      <c r="Y19" s="17">
        <f>(A1L212C11 + A1L228C11)</f>
        <v>245407</v>
      </c>
      <c r="Z19" s="16" t="s">
        <v>1623</v>
      </c>
      <c r="AA19" s="17">
        <f>(A1L247C10 + A1L247C11)</f>
        <v>980953</v>
      </c>
      <c r="AB19" s="16" t="s">
        <v>1624</v>
      </c>
      <c r="AC19" s="17">
        <f>(A1L212C13 + A1L228C13)</f>
        <v>685752</v>
      </c>
      <c r="AD19" s="16" t="s">
        <v>1625</v>
      </c>
      <c r="AE19" s="17">
        <f>(A1L212C14 + A1L228C14)</f>
        <v>214630</v>
      </c>
      <c r="AF19" s="16" t="s">
        <v>1626</v>
      </c>
      <c r="AG19" s="17">
        <f>(A1L247C13 + A1L247C14)</f>
        <v>900382</v>
      </c>
      <c r="AH19" s="16" t="s">
        <v>1627</v>
      </c>
      <c r="AI19" s="17">
        <f>IF(RUN_YEARS &gt; 1,(A1L247C1 + A1L247C4) / 2, 0)</f>
        <v>939186.5</v>
      </c>
      <c r="AJ19" s="16" t="s">
        <v>1628</v>
      </c>
      <c r="AK19" s="17">
        <f>IF(RUN_YEARS &gt; 1,(A1L247C2 + A1L247C5) / 2, 0)</f>
        <v>347044</v>
      </c>
      <c r="AL19" s="16" t="s">
        <v>1629</v>
      </c>
      <c r="AM19" s="17">
        <f>(A1L247C16 + A1L247C17)</f>
        <v>1286230.5</v>
      </c>
      <c r="AN19" s="16" t="s">
        <v>1630</v>
      </c>
      <c r="AO19" s="17">
        <f>IF(RUN_YEARS &gt; 2,(A1L247C1 + A1L247C4 + A1L247C7) / 3, 0)</f>
        <v>914177.66666666663</v>
      </c>
      <c r="AP19" s="16" t="s">
        <v>1631</v>
      </c>
      <c r="AQ19" s="17">
        <f>IF(RUN_YEARS &gt; 2,(A1L247C2 + A1L247C5 + A1L247C8) / 3, 0)</f>
        <v>335229</v>
      </c>
      <c r="AR19" s="16" t="s">
        <v>1632</v>
      </c>
      <c r="AS19" s="17">
        <f>(A1L247C19 + A1L247C20)</f>
        <v>1249406.6666666665</v>
      </c>
      <c r="AT19" s="16" t="s">
        <v>1633</v>
      </c>
      <c r="AU19" s="17">
        <f>IF(RUN_YEARS &gt; 3,(A1L247C1 + A1L247C4 + A1L247C7 + A1L247C10) / 4, 0)</f>
        <v>869519.75</v>
      </c>
      <c r="AV19" s="16" t="s">
        <v>1634</v>
      </c>
      <c r="AW19" s="17">
        <f>IF(RUN_YEARS &gt; 3,(A1L247C2 + A1L247C5 + A1L247C8 + A1L247C11) / 4, 0)</f>
        <v>312773.5</v>
      </c>
      <c r="AX19" s="16" t="s">
        <v>1635</v>
      </c>
      <c r="AY19" s="17">
        <f>(A1L247C22 + A1L247C23)</f>
        <v>1182293.25</v>
      </c>
      <c r="AZ19" s="16" t="s">
        <v>1636</v>
      </c>
      <c r="BA19" s="17">
        <f>IF(RUN_YEARS &gt; 4,(A1L247C1 + A1L247C4 + A1L247C7 + A1L247C10 + A1L247C13) / 5, 0)</f>
        <v>832766.2</v>
      </c>
      <c r="BB19" s="16" t="s">
        <v>1637</v>
      </c>
      <c r="BC19" s="17">
        <f>IF(RUN_YEARS &gt; 4,(A1L247C2 + A1L247C5 + A1L247C8 + A1L247C11 + A1L247C14) / 5, 0)</f>
        <v>293144.8</v>
      </c>
      <c r="BD19" s="16" t="s">
        <v>1638</v>
      </c>
      <c r="BE19" s="17">
        <f>(A1L247C25 + A1L247C26)</f>
        <v>1125911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1329</v>
      </c>
      <c r="F20" s="16" t="s">
        <v>1640</v>
      </c>
      <c r="G20" s="17">
        <f>(A1L213C2 + A1L229C2)</f>
        <v>1821</v>
      </c>
      <c r="H20" s="16" t="s">
        <v>1641</v>
      </c>
      <c r="I20" s="17">
        <f>(A1L248C1 + A1L248C2)</f>
        <v>3150</v>
      </c>
      <c r="J20" s="16" t="s">
        <v>1642</v>
      </c>
      <c r="K20" s="17">
        <f>(A1L213C4 + A1L229C4)</f>
        <v>1112</v>
      </c>
      <c r="L20" s="16" t="s">
        <v>1643</v>
      </c>
      <c r="M20" s="17">
        <f>(A1L213C5 + A1L229C5)</f>
        <v>1750</v>
      </c>
      <c r="N20" s="16" t="s">
        <v>1644</v>
      </c>
      <c r="O20" s="17">
        <f>(A1L248C4 + A1L248C5)</f>
        <v>2862</v>
      </c>
      <c r="P20" s="16" t="s">
        <v>1645</v>
      </c>
      <c r="Q20" s="17">
        <f>(A1L213C7 + A1L229C7)</f>
        <v>1124</v>
      </c>
      <c r="R20" s="16" t="s">
        <v>1646</v>
      </c>
      <c r="S20" s="17">
        <f>(A1L213C8 + A1L229C8)</f>
        <v>2011</v>
      </c>
      <c r="T20" s="16" t="s">
        <v>1647</v>
      </c>
      <c r="U20" s="17">
        <f>(A1L248C7 + A1L248C8)</f>
        <v>3135</v>
      </c>
      <c r="V20" s="16" t="s">
        <v>1648</v>
      </c>
      <c r="W20" s="17">
        <f>(A1L213C10 + A1L229C10)</f>
        <v>1018</v>
      </c>
      <c r="X20" s="16" t="s">
        <v>1649</v>
      </c>
      <c r="Y20" s="17">
        <f>(A1L213C11 + A1L229C11)</f>
        <v>1673</v>
      </c>
      <c r="Z20" s="16" t="s">
        <v>1650</v>
      </c>
      <c r="AA20" s="17">
        <f>(A1L248C10 + A1L248C11)</f>
        <v>2691</v>
      </c>
      <c r="AB20" s="16" t="s">
        <v>1651</v>
      </c>
      <c r="AC20" s="17">
        <f>(A1L213C13 + A1L229C13)</f>
        <v>813</v>
      </c>
      <c r="AD20" s="16" t="s">
        <v>1652</v>
      </c>
      <c r="AE20" s="17">
        <f>(A1L213C14 + A1L229C14)</f>
        <v>1271</v>
      </c>
      <c r="AF20" s="16" t="s">
        <v>1653</v>
      </c>
      <c r="AG20" s="17">
        <f>(A1L248C13 + A1L248C14)</f>
        <v>2084</v>
      </c>
      <c r="AH20" s="16" t="s">
        <v>1654</v>
      </c>
      <c r="AI20" s="17">
        <f>IF(RUN_YEARS &gt; 1,(A1L248C1 + A1L248C4) / 2, 0)</f>
        <v>1220.5</v>
      </c>
      <c r="AJ20" s="16" t="s">
        <v>1655</v>
      </c>
      <c r="AK20" s="17">
        <f>IF(RUN_YEARS &gt; 1,(A1L248C2 + A1L248C5) / 2, 0)</f>
        <v>1785.5</v>
      </c>
      <c r="AL20" s="16" t="s">
        <v>1656</v>
      </c>
      <c r="AM20" s="17">
        <f>(A1L248C16 + A1L248C17)</f>
        <v>3006</v>
      </c>
      <c r="AN20" s="16" t="s">
        <v>1657</v>
      </c>
      <c r="AO20" s="17">
        <f>IF(RUN_YEARS &gt; 2,(A1L248C1 + A1L248C4 + A1L248C7) / 3, 0)</f>
        <v>1188.3333333333333</v>
      </c>
      <c r="AP20" s="16" t="s">
        <v>1658</v>
      </c>
      <c r="AQ20" s="17">
        <f>IF(RUN_YEARS &gt; 2,(A1L248C2 + A1L248C5 + A1L248C8) / 3, 0)</f>
        <v>1860.6666666666667</v>
      </c>
      <c r="AR20" s="16" t="s">
        <v>1659</v>
      </c>
      <c r="AS20" s="17">
        <f>(A1L248C19 + A1L248C20)</f>
        <v>3049</v>
      </c>
      <c r="AT20" s="16" t="s">
        <v>1660</v>
      </c>
      <c r="AU20" s="17">
        <f>IF(RUN_YEARS &gt; 3,(A1L248C1 + A1L248C4 + A1L248C7 + A1L248C10) / 4, 0)</f>
        <v>1145.75</v>
      </c>
      <c r="AV20" s="16" t="s">
        <v>1661</v>
      </c>
      <c r="AW20" s="17">
        <f>IF(RUN_YEARS &gt; 3,(A1L248C2 + A1L248C5 + A1L248C8 + A1L248C11) / 4, 0)</f>
        <v>1813.75</v>
      </c>
      <c r="AX20" s="16" t="s">
        <v>1662</v>
      </c>
      <c r="AY20" s="17">
        <f>(A1L248C22 + A1L248C23)</f>
        <v>2959.5</v>
      </c>
      <c r="AZ20" s="16" t="s">
        <v>1663</v>
      </c>
      <c r="BA20" s="17">
        <f>IF(RUN_YEARS &gt; 4,(A1L248C1 + A1L248C4 + A1L248C7 + A1L248C10 + A1L248C13) / 5, 0)</f>
        <v>1079.2</v>
      </c>
      <c r="BB20" s="16" t="s">
        <v>1664</v>
      </c>
      <c r="BC20" s="17">
        <f>IF(RUN_YEARS &gt; 4,(A1L248C2 + A1L248C5 + A1L248C8 + A1L248C11 + A1L248C14) / 5, 0)</f>
        <v>1705.2</v>
      </c>
      <c r="BD20" s="16" t="s">
        <v>1665</v>
      </c>
      <c r="BE20" s="17">
        <f>(A1L248C25 + A1L248C26)</f>
        <v>2784.4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387871</v>
      </c>
      <c r="F21" s="16" t="s">
        <v>1667</v>
      </c>
      <c r="G21" s="17">
        <f>(A1L214C2 + A1L230C2)</f>
        <v>351876</v>
      </c>
      <c r="H21" s="16" t="s">
        <v>1668</v>
      </c>
      <c r="I21" s="17">
        <f>(A1L249C1 + A1L249C2)</f>
        <v>739747</v>
      </c>
      <c r="J21" s="16" t="s">
        <v>1669</v>
      </c>
      <c r="K21" s="17">
        <f>(A1L214C4 + A1L230C4)</f>
        <v>364045</v>
      </c>
      <c r="L21" s="16" t="s">
        <v>1670</v>
      </c>
      <c r="M21" s="17">
        <f>(A1L214C5 + A1L230C5)</f>
        <v>340544</v>
      </c>
      <c r="N21" s="16" t="s">
        <v>1671</v>
      </c>
      <c r="O21" s="17">
        <f>(A1L249C4 + A1L249C5)</f>
        <v>704589</v>
      </c>
      <c r="P21" s="16" t="s">
        <v>1672</v>
      </c>
      <c r="Q21" s="17">
        <f>(A1L214C7 + A1L230C7)</f>
        <v>354783</v>
      </c>
      <c r="R21" s="16" t="s">
        <v>1673</v>
      </c>
      <c r="S21" s="17">
        <f>(A1L214C8 + A1L230C8)</f>
        <v>331327</v>
      </c>
      <c r="T21" s="16" t="s">
        <v>1674</v>
      </c>
      <c r="U21" s="17">
        <f>(A1L249C7 + A1L249C8)</f>
        <v>686110</v>
      </c>
      <c r="V21" s="16" t="s">
        <v>1675</v>
      </c>
      <c r="W21" s="17">
        <f>(A1L214C10 + A1L230C10)</f>
        <v>316399</v>
      </c>
      <c r="X21" s="16" t="s">
        <v>1676</v>
      </c>
      <c r="Y21" s="17">
        <f>(A1L214C11 + A1L230C11)</f>
        <v>289435</v>
      </c>
      <c r="Z21" s="16" t="s">
        <v>1677</v>
      </c>
      <c r="AA21" s="17">
        <f>(A1L249C10 + A1L249C11)</f>
        <v>605834</v>
      </c>
      <c r="AB21" s="16" t="s">
        <v>1678</v>
      </c>
      <c r="AC21" s="17">
        <f>(A1L214C13 + A1L230C13)</f>
        <v>297369</v>
      </c>
      <c r="AD21" s="16" t="s">
        <v>1679</v>
      </c>
      <c r="AE21" s="17">
        <f>(A1L214C14 + A1L230C14)</f>
        <v>275610</v>
      </c>
      <c r="AF21" s="16" t="s">
        <v>1680</v>
      </c>
      <c r="AG21" s="17">
        <f>(A1L249C13 + A1L249C14)</f>
        <v>572979</v>
      </c>
      <c r="AH21" s="16" t="s">
        <v>1681</v>
      </c>
      <c r="AI21" s="17">
        <f>IF(RUN_YEARS &gt; 1,(A1L249C1 + A1L249C4) / 2, 0)</f>
        <v>375958</v>
      </c>
      <c r="AJ21" s="16" t="s">
        <v>1682</v>
      </c>
      <c r="AK21" s="17">
        <f>IF(RUN_YEARS &gt; 1,(A1L249C2 + A1L249C5) / 2, 0)</f>
        <v>346210</v>
      </c>
      <c r="AL21" s="16" t="s">
        <v>1683</v>
      </c>
      <c r="AM21" s="17">
        <f>(A1L249C16 + A1L249C17)</f>
        <v>722168</v>
      </c>
      <c r="AN21" s="16" t="s">
        <v>1684</v>
      </c>
      <c r="AO21" s="17">
        <f>IF(RUN_YEARS &gt; 2,(A1L249C1 + A1L249C4 + A1L249C7) / 3, 0)</f>
        <v>368899.66666666669</v>
      </c>
      <c r="AP21" s="16" t="s">
        <v>1685</v>
      </c>
      <c r="AQ21" s="17">
        <f>IF(RUN_YEARS &gt; 2,(A1L249C2 + A1L249C5 + A1L249C8) / 3, 0)</f>
        <v>341249</v>
      </c>
      <c r="AR21" s="16" t="s">
        <v>1686</v>
      </c>
      <c r="AS21" s="17">
        <f>(A1L249C19 + A1L249C20)</f>
        <v>710148.66666666674</v>
      </c>
      <c r="AT21" s="16" t="s">
        <v>1687</v>
      </c>
      <c r="AU21" s="17">
        <f>IF(RUN_YEARS &gt; 3,(A1L249C1 + A1L249C4 + A1L249C7 + A1L249C10) / 4, 0)</f>
        <v>355774.5</v>
      </c>
      <c r="AV21" s="16" t="s">
        <v>1688</v>
      </c>
      <c r="AW21" s="17">
        <f>IF(RUN_YEARS &gt; 3,(A1L249C2 + A1L249C5 + A1L249C8 + A1L249C11) / 4, 0)</f>
        <v>328295.5</v>
      </c>
      <c r="AX21" s="16" t="s">
        <v>1689</v>
      </c>
      <c r="AY21" s="17">
        <f>(A1L249C22 + A1L249C23)</f>
        <v>684070</v>
      </c>
      <c r="AZ21" s="16" t="s">
        <v>1690</v>
      </c>
      <c r="BA21" s="17">
        <f>IF(RUN_YEARS &gt; 4,(A1L249C1 + A1L249C4 + A1L249C7 + A1L249C10 + A1L249C13) / 5, 0)</f>
        <v>344093.4</v>
      </c>
      <c r="BB21" s="16" t="s">
        <v>1691</v>
      </c>
      <c r="BC21" s="17">
        <f>IF(RUN_YEARS &gt; 4,(A1L249C2 + A1L249C5 + A1L249C8 + A1L249C11 + A1L249C14) / 5, 0)</f>
        <v>317758.40000000002</v>
      </c>
      <c r="BD21" s="16" t="s">
        <v>1692</v>
      </c>
      <c r="BE21" s="17">
        <f>(A1L249C25 + A1L249C26)</f>
        <v>661851.80000000005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336916</v>
      </c>
      <c r="F22" s="16" t="s">
        <v>1694</v>
      </c>
      <c r="G22" s="17">
        <f>(A1L231C2)</f>
        <v>343565</v>
      </c>
      <c r="H22" s="16" t="s">
        <v>1695</v>
      </c>
      <c r="I22" s="17">
        <f>(A1L250C1 + A1L250C2)</f>
        <v>680481</v>
      </c>
      <c r="J22" s="16" t="s">
        <v>1696</v>
      </c>
      <c r="K22" s="17">
        <f>(A1L231C4)</f>
        <v>340859</v>
      </c>
      <c r="L22" s="16" t="s">
        <v>1697</v>
      </c>
      <c r="M22" s="17">
        <f>(A1L231C5)</f>
        <v>350012</v>
      </c>
      <c r="N22" s="16" t="s">
        <v>1698</v>
      </c>
      <c r="O22" s="17">
        <f>(A1L250C4 + A1L250C5)</f>
        <v>690871</v>
      </c>
      <c r="P22" s="16" t="s">
        <v>1699</v>
      </c>
      <c r="Q22" s="17">
        <f>(A1L231C7)</f>
        <v>335179</v>
      </c>
      <c r="R22" s="16" t="s">
        <v>1700</v>
      </c>
      <c r="S22" s="17">
        <f>(A1L231C8)</f>
        <v>350236</v>
      </c>
      <c r="T22" s="16" t="s">
        <v>1701</v>
      </c>
      <c r="U22" s="17">
        <f>(A1L250C7 + A1L250C8)</f>
        <v>685415</v>
      </c>
      <c r="V22" s="16" t="s">
        <v>1702</v>
      </c>
      <c r="W22" s="17">
        <f>(A1L231C10)</f>
        <v>342699</v>
      </c>
      <c r="X22" s="16" t="s">
        <v>1703</v>
      </c>
      <c r="Y22" s="17">
        <f>(A1L231C11)</f>
        <v>361133</v>
      </c>
      <c r="Z22" s="16" t="s">
        <v>1704</v>
      </c>
      <c r="AA22" s="17">
        <f>(A1L250C10 + A1L250C11)</f>
        <v>703832</v>
      </c>
      <c r="AB22" s="16" t="s">
        <v>1705</v>
      </c>
      <c r="AC22" s="17">
        <f>(A1L231C13)</f>
        <v>330473</v>
      </c>
      <c r="AD22" s="16" t="s">
        <v>1706</v>
      </c>
      <c r="AE22" s="17">
        <f>(A1L231C14)</f>
        <v>338134</v>
      </c>
      <c r="AF22" s="16" t="s">
        <v>1707</v>
      </c>
      <c r="AG22" s="17">
        <f>(A1L250C13 + A1L250C14)</f>
        <v>668607</v>
      </c>
      <c r="AH22" s="16" t="s">
        <v>1708</v>
      </c>
      <c r="AI22" s="17">
        <f>IF(RUN_YEARS &gt; 1,(A1L250C1 + A1L250C4) / 2, 0)</f>
        <v>338887.5</v>
      </c>
      <c r="AJ22" s="16" t="s">
        <v>1709</v>
      </c>
      <c r="AK22" s="17">
        <f>IF(RUN_YEARS &gt; 1,(A1L250C2 + A1L250C5) / 2, 0)</f>
        <v>346788.5</v>
      </c>
      <c r="AL22" s="16" t="s">
        <v>1710</v>
      </c>
      <c r="AM22" s="17">
        <f>(A1L250C16 + A1L250C17)</f>
        <v>685676</v>
      </c>
      <c r="AN22" s="16" t="s">
        <v>1711</v>
      </c>
      <c r="AO22" s="17">
        <f>IF(RUN_YEARS &gt; 2,(A1L250C1 + A1L250C4 + A1L250C7) / 3, 0)</f>
        <v>337651.33333333331</v>
      </c>
      <c r="AP22" s="16" t="s">
        <v>1712</v>
      </c>
      <c r="AQ22" s="17">
        <f>IF(RUN_YEARS &gt; 2,(A1L250C2 + A1L250C5 + A1L250C8) / 3, 0)</f>
        <v>347937.66666666669</v>
      </c>
      <c r="AR22" s="16" t="s">
        <v>1713</v>
      </c>
      <c r="AS22" s="17">
        <f>(A1L250C19 + A1L250C20)</f>
        <v>685589</v>
      </c>
      <c r="AT22" s="16" t="s">
        <v>1714</v>
      </c>
      <c r="AU22" s="17">
        <f>IF(RUN_YEARS &gt; 3,(A1L250C1 + A1L250C4 + A1L250C7 + A1L250C10) / 4, 0)</f>
        <v>338913.25</v>
      </c>
      <c r="AV22" s="16" t="s">
        <v>1715</v>
      </c>
      <c r="AW22" s="17">
        <f>IF(RUN_YEARS &gt; 3,(A1L250C2 + A1L250C5 + A1L250C8 + A1L250C11) / 4, 0)</f>
        <v>351236.5</v>
      </c>
      <c r="AX22" s="16" t="s">
        <v>1716</v>
      </c>
      <c r="AY22" s="17">
        <f>(A1L250C22 + A1L250C23)</f>
        <v>690149.75</v>
      </c>
      <c r="AZ22" s="16" t="s">
        <v>1717</v>
      </c>
      <c r="BA22" s="17">
        <f>IF(RUN_YEARS &gt; 4,(A1L250C1 + A1L250C4 + A1L250C7 + A1L250C10 + A1L250C13) / 5, 0)</f>
        <v>337225.2</v>
      </c>
      <c r="BB22" s="16" t="s">
        <v>1718</v>
      </c>
      <c r="BC22" s="17">
        <f>IF(RUN_YEARS &gt; 4,(A1L250C2 + A1L250C5 + A1L250C8 + A1L250C11 + A1L250C14) / 5, 0)</f>
        <v>348616</v>
      </c>
      <c r="BD22" s="16" t="s">
        <v>1719</v>
      </c>
      <c r="BE22" s="17">
        <f>(A1L250C25 + A1L250C26)</f>
        <v>685841.2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1584641</v>
      </c>
      <c r="F23" s="16" t="s">
        <v>1721</v>
      </c>
      <c r="G23" s="17">
        <f>(A1L232C2)</f>
        <v>1646703</v>
      </c>
      <c r="H23" s="16" t="s">
        <v>1722</v>
      </c>
      <c r="I23" s="17">
        <f>(A1L251C1 + A1L251C2)</f>
        <v>3231344</v>
      </c>
      <c r="J23" s="16" t="s">
        <v>1723</v>
      </c>
      <c r="K23" s="17">
        <f>(A1L232C4)</f>
        <v>1485003</v>
      </c>
      <c r="L23" s="16" t="s">
        <v>1724</v>
      </c>
      <c r="M23" s="17">
        <f>(A1L232C5)</f>
        <v>1548273</v>
      </c>
      <c r="N23" s="16" t="s">
        <v>1725</v>
      </c>
      <c r="O23" s="17">
        <f>(A1L251C4 + A1L251C5)</f>
        <v>3033276</v>
      </c>
      <c r="P23" s="16" t="s">
        <v>1726</v>
      </c>
      <c r="Q23" s="17">
        <f>(A1L232C7)</f>
        <v>1213728</v>
      </c>
      <c r="R23" s="16" t="s">
        <v>1727</v>
      </c>
      <c r="S23" s="17">
        <f>(A1L232C8)</f>
        <v>1256609</v>
      </c>
      <c r="T23" s="16" t="s">
        <v>1728</v>
      </c>
      <c r="U23" s="17">
        <f>(A1L251C7 + A1L251C8)</f>
        <v>2470337</v>
      </c>
      <c r="V23" s="16" t="s">
        <v>1729</v>
      </c>
      <c r="W23" s="17">
        <f>(A1L232C10)</f>
        <v>926740</v>
      </c>
      <c r="X23" s="16" t="s">
        <v>1730</v>
      </c>
      <c r="Y23" s="17">
        <f>(A1L232C11)</f>
        <v>994599</v>
      </c>
      <c r="Z23" s="16" t="s">
        <v>1731</v>
      </c>
      <c r="AA23" s="17">
        <f>(A1L251C10 + A1L251C11)</f>
        <v>1921339</v>
      </c>
      <c r="AB23" s="16" t="s">
        <v>1732</v>
      </c>
      <c r="AC23" s="17">
        <f>(A1L232C13)</f>
        <v>833381</v>
      </c>
      <c r="AD23" s="16" t="s">
        <v>1733</v>
      </c>
      <c r="AE23" s="17">
        <f>(A1L232C14)</f>
        <v>888004</v>
      </c>
      <c r="AF23" s="16" t="s">
        <v>1734</v>
      </c>
      <c r="AG23" s="17">
        <f>(A1L251C13 + A1L251C14)</f>
        <v>1721385</v>
      </c>
      <c r="AH23" s="16" t="s">
        <v>1735</v>
      </c>
      <c r="AI23" s="17">
        <f>IF(RUN_YEARS &gt; 1,(A1L251C1 + A1L251C4) / 2, 0)</f>
        <v>1534822</v>
      </c>
      <c r="AJ23" s="16" t="s">
        <v>1736</v>
      </c>
      <c r="AK23" s="17">
        <f>IF(RUN_YEARS &gt; 1,(A1L251C2 + A1L251C5) / 2, 0)</f>
        <v>1597488</v>
      </c>
      <c r="AL23" s="16" t="s">
        <v>1737</v>
      </c>
      <c r="AM23" s="17">
        <f>(A1L251C16 + A1L251C17)</f>
        <v>3132310</v>
      </c>
      <c r="AN23" s="16" t="s">
        <v>1738</v>
      </c>
      <c r="AO23" s="17">
        <f>IF(RUN_YEARS &gt; 2,(A1L251C1 + A1L251C4 + A1L251C7) / 3, 0)</f>
        <v>1427790.6666666667</v>
      </c>
      <c r="AP23" s="16" t="s">
        <v>1739</v>
      </c>
      <c r="AQ23" s="17">
        <f>IF(RUN_YEARS &gt; 2,(A1L251C2 + A1L251C5 + A1L251C8) / 3, 0)</f>
        <v>1483861.6666666667</v>
      </c>
      <c r="AR23" s="16" t="s">
        <v>1740</v>
      </c>
      <c r="AS23" s="17">
        <f>(A1L251C19 + A1L251C20)</f>
        <v>2911652.3333333335</v>
      </c>
      <c r="AT23" s="16" t="s">
        <v>1741</v>
      </c>
      <c r="AU23" s="17">
        <f>IF(RUN_YEARS &gt; 3,(A1L251C1 + A1L251C4 + A1L251C7 + A1L251C10) / 4, 0)</f>
        <v>1302528</v>
      </c>
      <c r="AV23" s="16" t="s">
        <v>1742</v>
      </c>
      <c r="AW23" s="17">
        <f>IF(RUN_YEARS &gt; 3,(A1L251C2 + A1L251C5 + A1L251C8 + A1L251C11) / 4, 0)</f>
        <v>1361546</v>
      </c>
      <c r="AX23" s="16" t="s">
        <v>1743</v>
      </c>
      <c r="AY23" s="17">
        <f>(A1L251C22 + A1L251C23)</f>
        <v>2664074</v>
      </c>
      <c r="AZ23" s="16" t="s">
        <v>1744</v>
      </c>
      <c r="BA23" s="17">
        <f>IF(RUN_YEARS &gt; 4,(A1L251C1 + A1L251C4 + A1L251C7 + A1L251C10 + A1L251C13) / 5, 0)</f>
        <v>1208698.6000000001</v>
      </c>
      <c r="BB23" s="16" t="s">
        <v>1745</v>
      </c>
      <c r="BC23" s="17">
        <f>IF(RUN_YEARS &gt; 4,(A1L251C2 + A1L251C5 + A1L251C8 + A1L251C11 + A1L251C14) / 5, 0)</f>
        <v>1266837.6000000001</v>
      </c>
      <c r="BD23" s="16" t="s">
        <v>1746</v>
      </c>
      <c r="BE23" s="17">
        <f>(A1L251C25 + A1L251C26)</f>
        <v>2475536.2000000002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47441</v>
      </c>
      <c r="F24" s="16" t="s">
        <v>1748</v>
      </c>
      <c r="G24" s="17">
        <f>(A1L215C2 + A1L233C2)</f>
        <v>43179</v>
      </c>
      <c r="H24" s="16" t="s">
        <v>1749</v>
      </c>
      <c r="I24" s="17">
        <f>(A1L252C1 + A1L252C2)</f>
        <v>90620</v>
      </c>
      <c r="J24" s="16" t="s">
        <v>1750</v>
      </c>
      <c r="K24" s="17">
        <f>(A1L215C4 + A1L233C4)</f>
        <v>50129</v>
      </c>
      <c r="L24" s="16" t="s">
        <v>1751</v>
      </c>
      <c r="M24" s="17">
        <f>(A1L215C5 + A1L233C5)</f>
        <v>42694</v>
      </c>
      <c r="N24" s="16" t="s">
        <v>1752</v>
      </c>
      <c r="O24" s="17">
        <f>(A1L252C4 + A1L252C5)</f>
        <v>92823</v>
      </c>
      <c r="P24" s="16" t="s">
        <v>1753</v>
      </c>
      <c r="Q24" s="17">
        <f>(A1L215C7 + A1L233C7)</f>
        <v>43057</v>
      </c>
      <c r="R24" s="16" t="s">
        <v>1754</v>
      </c>
      <c r="S24" s="17">
        <f>(A1L215C8 + A1L233C8)</f>
        <v>42411</v>
      </c>
      <c r="T24" s="16" t="s">
        <v>1755</v>
      </c>
      <c r="U24" s="17">
        <f>(A1L252C7 + A1L252C8)</f>
        <v>85468</v>
      </c>
      <c r="V24" s="16" t="s">
        <v>1756</v>
      </c>
      <c r="W24" s="17">
        <f>(A1L215C10 + A1L233C10)</f>
        <v>45401</v>
      </c>
      <c r="X24" s="16" t="s">
        <v>1757</v>
      </c>
      <c r="Y24" s="17">
        <f>(A1L215C11 + A1L233C11)</f>
        <v>41844</v>
      </c>
      <c r="Z24" s="16" t="s">
        <v>1758</v>
      </c>
      <c r="AA24" s="17">
        <f>(A1L252C10 + A1L252C11)</f>
        <v>87245</v>
      </c>
      <c r="AB24" s="16" t="s">
        <v>1759</v>
      </c>
      <c r="AC24" s="17">
        <f>(A1L215C13 + A1L233C13)</f>
        <v>55243</v>
      </c>
      <c r="AD24" s="16" t="s">
        <v>1760</v>
      </c>
      <c r="AE24" s="17">
        <f>(A1L215C14 + A1L233C14)</f>
        <v>39028</v>
      </c>
      <c r="AF24" s="16" t="s">
        <v>1761</v>
      </c>
      <c r="AG24" s="17">
        <f>(A1L252C13 + A1L252C14)</f>
        <v>94271</v>
      </c>
      <c r="AH24" s="16" t="s">
        <v>1762</v>
      </c>
      <c r="AI24" s="17">
        <f>IF(RUN_YEARS &gt; 1,(A1L252C1 + A1L252C4) / 2, 0)</f>
        <v>48785</v>
      </c>
      <c r="AJ24" s="16" t="s">
        <v>1763</v>
      </c>
      <c r="AK24" s="17">
        <f>IF(RUN_YEARS &gt; 1,(A1L252C2 + A1L252C5) / 2, 0)</f>
        <v>42936.5</v>
      </c>
      <c r="AL24" s="16" t="s">
        <v>1764</v>
      </c>
      <c r="AM24" s="17">
        <f>(A1L252C16 + A1L252C17)</f>
        <v>91721.5</v>
      </c>
      <c r="AN24" s="16" t="s">
        <v>1765</v>
      </c>
      <c r="AO24" s="17">
        <f>IF(RUN_YEARS &gt; 2,(A1L252C1 + A1L252C4 + A1L252C7) / 3, 0)</f>
        <v>46875.666666666664</v>
      </c>
      <c r="AP24" s="16" t="s">
        <v>1766</v>
      </c>
      <c r="AQ24" s="17">
        <f>IF(RUN_YEARS &gt; 2,(A1L252C2 + A1L252C5 + A1L252C8) / 3, 0)</f>
        <v>42761.333333333336</v>
      </c>
      <c r="AR24" s="16" t="s">
        <v>1767</v>
      </c>
      <c r="AS24" s="17">
        <f>(A1L252C19 + A1L252C20)</f>
        <v>89637</v>
      </c>
      <c r="AT24" s="16" t="s">
        <v>1768</v>
      </c>
      <c r="AU24" s="17">
        <f>IF(RUN_YEARS &gt; 3,(A1L252C1 + A1L252C4 + A1L252C7 + A1L252C10) / 4, 0)</f>
        <v>46507</v>
      </c>
      <c r="AV24" s="16" t="s">
        <v>1769</v>
      </c>
      <c r="AW24" s="17">
        <f>IF(RUN_YEARS &gt; 3,(A1L252C2 + A1L252C5 + A1L252C8 + A1L252C11) / 4, 0)</f>
        <v>42532</v>
      </c>
      <c r="AX24" s="16" t="s">
        <v>1770</v>
      </c>
      <c r="AY24" s="17">
        <f>(A1L252C22 + A1L252C23)</f>
        <v>89039</v>
      </c>
      <c r="AZ24" s="16" t="s">
        <v>1771</v>
      </c>
      <c r="BA24" s="17">
        <f>IF(RUN_YEARS &gt; 4,(A1L252C1 + A1L252C4 + A1L252C7 + A1L252C10 + A1L252C13) / 5, 0)</f>
        <v>48254.2</v>
      </c>
      <c r="BB24" s="16" t="s">
        <v>1772</v>
      </c>
      <c r="BC24" s="17">
        <f>IF(RUN_YEARS &gt; 4,(A1L252C2 + A1L252C5 + A1L252C8 + A1L252C11 + A1L252C14) / 5, 0)</f>
        <v>41831.199999999997</v>
      </c>
      <c r="BD24" s="16" t="s">
        <v>1773</v>
      </c>
      <c r="BE24" s="17">
        <f>(A1L252C25 + A1L252C26)</f>
        <v>90085.4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1968998</v>
      </c>
      <c r="F25" s="16" t="s">
        <v>1775</v>
      </c>
      <c r="G25" s="17">
        <f>(A1L215C2 + A1L234C2)</f>
        <v>2033447</v>
      </c>
      <c r="H25" s="16" t="s">
        <v>1776</v>
      </c>
      <c r="I25" s="17">
        <f>(A1L253C1 + A1L253C2)</f>
        <v>4002445</v>
      </c>
      <c r="J25" s="16" t="s">
        <v>1777</v>
      </c>
      <c r="K25" s="17">
        <f>(A1L215C4 + A1L234C4)</f>
        <v>1875991</v>
      </c>
      <c r="L25" s="16" t="s">
        <v>1778</v>
      </c>
      <c r="M25" s="17">
        <f>(A1L215C5 + A1L234C5)</f>
        <v>1940979</v>
      </c>
      <c r="N25" s="16" t="s">
        <v>1779</v>
      </c>
      <c r="O25" s="17">
        <f>(A1L253C4 + A1L253C5)</f>
        <v>3816970</v>
      </c>
      <c r="P25" s="16" t="s">
        <v>1780</v>
      </c>
      <c r="Q25" s="17">
        <f>(A1L215C7 + A1L234C7)</f>
        <v>1591964</v>
      </c>
      <c r="R25" s="16" t="s">
        <v>1781</v>
      </c>
      <c r="S25" s="17">
        <f>(A1L215C8 + A1L234C8)</f>
        <v>1649256</v>
      </c>
      <c r="T25" s="16" t="s">
        <v>1782</v>
      </c>
      <c r="U25" s="17">
        <f>(A1L253C7 + A1L253C8)</f>
        <v>3241220</v>
      </c>
      <c r="V25" s="16" t="s">
        <v>1783</v>
      </c>
      <c r="W25" s="17">
        <f>(A1L215C10 + A1L234C10)</f>
        <v>1314840</v>
      </c>
      <c r="X25" s="16" t="s">
        <v>1784</v>
      </c>
      <c r="Y25" s="17">
        <f>(A1L215C11 + A1L234C11)</f>
        <v>1397576</v>
      </c>
      <c r="Z25" s="16" t="s">
        <v>1785</v>
      </c>
      <c r="AA25" s="17">
        <f>(A1L253C10 + A1L253C11)</f>
        <v>2712416</v>
      </c>
      <c r="AB25" s="16" t="s">
        <v>1786</v>
      </c>
      <c r="AC25" s="17">
        <f>(A1L215C13 + A1L234C13)</f>
        <v>1219097</v>
      </c>
      <c r="AD25" s="16" t="s">
        <v>1787</v>
      </c>
      <c r="AE25" s="17">
        <f>(A1L215C14 + A1L234C14)</f>
        <v>1265166</v>
      </c>
      <c r="AF25" s="16" t="s">
        <v>1788</v>
      </c>
      <c r="AG25" s="17">
        <f>(A1L253C13 + A1L253C14)</f>
        <v>2484263</v>
      </c>
      <c r="AH25" s="16" t="s">
        <v>1789</v>
      </c>
      <c r="AI25" s="17">
        <f>IF(RUN_YEARS &gt; 1,(A1L253C1 + A1L253C4) / 2, 0)</f>
        <v>1922494.5</v>
      </c>
      <c r="AJ25" s="16" t="s">
        <v>1790</v>
      </c>
      <c r="AK25" s="17">
        <f>IF(RUN_YEARS &gt; 1,(A1L253C2 + A1L253C5) / 2, 0)</f>
        <v>1987213</v>
      </c>
      <c r="AL25" s="16" t="s">
        <v>1791</v>
      </c>
      <c r="AM25" s="17">
        <f>(A1L253C16 + A1L253C17)</f>
        <v>3909707.5</v>
      </c>
      <c r="AN25" s="16" t="s">
        <v>1792</v>
      </c>
      <c r="AO25" s="17">
        <f>IF(RUN_YEARS &gt; 2,(A1L253C1 + A1L253C4 + A1L253C7) / 3, 0)</f>
        <v>1812317.6666666667</v>
      </c>
      <c r="AP25" s="16" t="s">
        <v>1793</v>
      </c>
      <c r="AQ25" s="17">
        <f>IF(RUN_YEARS &gt; 2,(A1L253C2 + A1L253C5 + A1L253C8) / 3, 0)</f>
        <v>1874560.6666666667</v>
      </c>
      <c r="AR25" s="16" t="s">
        <v>1794</v>
      </c>
      <c r="AS25" s="17">
        <f>(A1L253C19 + A1L253C20)</f>
        <v>3686878.3333333335</v>
      </c>
      <c r="AT25" s="16" t="s">
        <v>1795</v>
      </c>
      <c r="AU25" s="17">
        <f>IF(RUN_YEARS &gt; 3,(A1L253C1 + A1L253C4 + A1L253C7 + A1L253C10) / 4, 0)</f>
        <v>1687948.25</v>
      </c>
      <c r="AV25" s="16" t="s">
        <v>1796</v>
      </c>
      <c r="AW25" s="17">
        <f>IF(RUN_YEARS &gt; 3,(A1L253C2 + A1L253C5 + A1L253C8 + A1L253C11) / 4, 0)</f>
        <v>1755314.5</v>
      </c>
      <c r="AX25" s="16" t="s">
        <v>1797</v>
      </c>
      <c r="AY25" s="17">
        <f>(A1L253C22 + A1L253C23)</f>
        <v>3443262.75</v>
      </c>
      <c r="AZ25" s="16" t="s">
        <v>1798</v>
      </c>
      <c r="BA25" s="17">
        <f>IF(RUN_YEARS &gt; 4,(A1L253C1 + A1L253C4 + A1L253C7 + A1L253C10 + A1L253C13) / 5, 0)</f>
        <v>1594178</v>
      </c>
      <c r="BB25" s="16" t="s">
        <v>1799</v>
      </c>
      <c r="BC25" s="17">
        <f>IF(RUN_YEARS &gt; 4,(A1L253C2 + A1L253C5 + A1L253C8 + A1L253C11 + A1L253C14) / 5, 0)</f>
        <v>1657284.8</v>
      </c>
      <c r="BD25" s="16" t="s">
        <v>1800</v>
      </c>
      <c r="BE25" s="17">
        <f>(A1L253C25 + A1L253C26)</f>
        <v>3251462.8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14705207</v>
      </c>
      <c r="F26" s="16" t="s">
        <v>1802</v>
      </c>
      <c r="G26" s="17">
        <f>(A1L216C2 + A1L235C2)</f>
        <v>10849131</v>
      </c>
      <c r="H26" s="16" t="s">
        <v>1803</v>
      </c>
      <c r="I26" s="17">
        <f>(A1L254C1 + A1L254C2)</f>
        <v>25554338</v>
      </c>
      <c r="J26" s="16" t="s">
        <v>1804</v>
      </c>
      <c r="K26" s="17">
        <f>(A1L216C4 + A1L235C4)</f>
        <v>13870330</v>
      </c>
      <c r="L26" s="16" t="s">
        <v>1805</v>
      </c>
      <c r="M26" s="17">
        <f>(A1L216C5 + A1L235C5)</f>
        <v>10311009</v>
      </c>
      <c r="N26" s="16" t="s">
        <v>1806</v>
      </c>
      <c r="O26" s="17">
        <f>(A1L254C4 + A1L254C5)</f>
        <v>24181339</v>
      </c>
      <c r="P26" s="16" t="s">
        <v>1807</v>
      </c>
      <c r="Q26" s="17">
        <f>(A1L216C7 + A1L235C7)</f>
        <v>13326971</v>
      </c>
      <c r="R26" s="16" t="s">
        <v>1808</v>
      </c>
      <c r="S26" s="17">
        <f>(A1L216C8 + A1L235C8)</f>
        <v>10305472</v>
      </c>
      <c r="T26" s="16" t="s">
        <v>1809</v>
      </c>
      <c r="U26" s="17">
        <f>(A1L254C7 + A1L254C8)</f>
        <v>23632443</v>
      </c>
      <c r="V26" s="16" t="s">
        <v>1810</v>
      </c>
      <c r="W26" s="17">
        <f>(A1L216C10 + A1L235C10)</f>
        <v>13343277</v>
      </c>
      <c r="X26" s="16" t="s">
        <v>1811</v>
      </c>
      <c r="Y26" s="17">
        <f>(A1L216C11 + A1L235C11)</f>
        <v>10421966</v>
      </c>
      <c r="Z26" s="16" t="s">
        <v>1812</v>
      </c>
      <c r="AA26" s="17">
        <f>(A1L254C10 + A1L254C11)</f>
        <v>23765243</v>
      </c>
      <c r="AB26" s="16" t="s">
        <v>1813</v>
      </c>
      <c r="AC26" s="17">
        <f>(A1L216C13 + A1L235C13)</f>
        <v>12841577</v>
      </c>
      <c r="AD26" s="16" t="s">
        <v>1814</v>
      </c>
      <c r="AE26" s="17">
        <f>(A1L216C14 + A1L235C14)</f>
        <v>10106460</v>
      </c>
      <c r="AF26" s="16" t="s">
        <v>1815</v>
      </c>
      <c r="AG26" s="17">
        <f>(A1L254C13 + A1L254C14)</f>
        <v>22948037</v>
      </c>
      <c r="AH26" s="16" t="s">
        <v>1816</v>
      </c>
      <c r="AI26" s="17">
        <f>IF(RUN_YEARS &gt; 1,(A1L254C1 + A1L254C4) / 2, 0)</f>
        <v>14287768.5</v>
      </c>
      <c r="AJ26" s="16" t="s">
        <v>1817</v>
      </c>
      <c r="AK26" s="17">
        <f>IF(RUN_YEARS &gt; 1,(A1L254C2 + A1L254C5) / 2, 0)</f>
        <v>10580070</v>
      </c>
      <c r="AL26" s="16" t="s">
        <v>1818</v>
      </c>
      <c r="AM26" s="17">
        <f>(A1L254C16 + A1L254C17)</f>
        <v>24867838.5</v>
      </c>
      <c r="AN26" s="16" t="s">
        <v>1819</v>
      </c>
      <c r="AO26" s="17">
        <f>IF(RUN_YEARS &gt; 2,(A1L254C1 + A1L254C4 + A1L254C7) / 3, 0)</f>
        <v>13967502.666666666</v>
      </c>
      <c r="AP26" s="16" t="s">
        <v>1820</v>
      </c>
      <c r="AQ26" s="17">
        <f>IF(RUN_YEARS &gt; 2,(A1L254C2 + A1L254C5 + A1L254C8) / 3, 0)</f>
        <v>10488537.333333334</v>
      </c>
      <c r="AR26" s="16" t="s">
        <v>1821</v>
      </c>
      <c r="AS26" s="17">
        <f>(A1L254C19 + A1L254C20)</f>
        <v>24456040</v>
      </c>
      <c r="AT26" s="16" t="s">
        <v>1822</v>
      </c>
      <c r="AU26" s="17">
        <f>IF(RUN_YEARS &gt; 3,(A1L254C1 + A1L254C4 + A1L254C7 + A1L254C10) / 4, 0)</f>
        <v>13811446.25</v>
      </c>
      <c r="AV26" s="16" t="s">
        <v>1823</v>
      </c>
      <c r="AW26" s="17">
        <f>IF(RUN_YEARS &gt; 3,(A1L254C2 + A1L254C5 + A1L254C8 + A1L254C11) / 4, 0)</f>
        <v>10471894.5</v>
      </c>
      <c r="AX26" s="16" t="s">
        <v>1824</v>
      </c>
      <c r="AY26" s="17">
        <f>(A1L254C22 + A1L254C23)</f>
        <v>24283340.75</v>
      </c>
      <c r="AZ26" s="16" t="s">
        <v>1825</v>
      </c>
      <c r="BA26" s="17">
        <f>IF(RUN_YEARS &gt; 4,(A1L254C1 + A1L254C4 + A1L254C7 + A1L254C10 + A1L254C13) / 5, 0)</f>
        <v>13617472.4</v>
      </c>
      <c r="BB26" s="16" t="s">
        <v>1826</v>
      </c>
      <c r="BC26" s="17">
        <f>IF(RUN_YEARS &gt; 4,(A1L254C2 + A1L254C5 + A1L254C8 + A1L254C11 + A1L254C14) / 5, 0)</f>
        <v>10398807.6</v>
      </c>
      <c r="BD26" s="16" t="s">
        <v>1827</v>
      </c>
      <c r="BE26" s="17">
        <f>(A1L254C25 + A1L254C26)</f>
        <v>24016280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1E-3</v>
      </c>
      <c r="F8" s="16" t="s">
        <v>1875</v>
      </c>
      <c r="G8" s="15">
        <v>0</v>
      </c>
      <c r="H8" s="16" t="s">
        <v>1876</v>
      </c>
      <c r="I8" s="17">
        <f>(A1L301C1 + A1L301C2)</f>
        <v>1E-3</v>
      </c>
      <c r="J8" s="16" t="s">
        <v>1875</v>
      </c>
      <c r="K8" s="15">
        <v>0</v>
      </c>
      <c r="L8" s="16" t="s">
        <v>1875</v>
      </c>
      <c r="M8" s="15">
        <v>1E-3</v>
      </c>
      <c r="N8" s="16" t="s">
        <v>1877</v>
      </c>
      <c r="O8" s="17">
        <f>(A1L301C4 + A1L301C5)</f>
        <v>1E-3</v>
      </c>
      <c r="P8" s="16" t="s">
        <v>1875</v>
      </c>
      <c r="Q8" s="15">
        <v>1.4E-2</v>
      </c>
      <c r="R8" s="16" t="s">
        <v>1875</v>
      </c>
      <c r="S8" s="15">
        <v>1.4E-2</v>
      </c>
      <c r="T8" s="16" t="s">
        <v>1878</v>
      </c>
      <c r="U8" s="17">
        <f>(A1L301C7 + A1L301C8)</f>
        <v>2.8000000000000001E-2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0.01</v>
      </c>
      <c r="AD8" s="16" t="s">
        <v>1875</v>
      </c>
      <c r="AE8" s="15">
        <v>6.0000000000000001E-3</v>
      </c>
      <c r="AF8" s="16" t="s">
        <v>1880</v>
      </c>
      <c r="AG8" s="17">
        <f>(A1L301C13 + A1L301C14)</f>
        <v>1.6E-2</v>
      </c>
      <c r="AH8" s="16" t="s">
        <v>1881</v>
      </c>
      <c r="AI8" s="17">
        <f>IF(RUN_YEARS &gt; 1,(A1L301C3 + A1L301C6) / 2, 0 )</f>
        <v>1E-3</v>
      </c>
      <c r="AJ8" s="16" t="s">
        <v>1882</v>
      </c>
      <c r="AK8" s="17">
        <f>IF(RUN_YEARS &gt; 2,(A1L301C3 + A1L301C6 + A1L301C9) / 3, 0 )</f>
        <v>0.01</v>
      </c>
      <c r="AL8" s="16" t="s">
        <v>1883</v>
      </c>
      <c r="AM8" s="17">
        <f>IF(RUN_YEARS &gt; 3,(A1L301C3 + A1L301C6 + A1L301C9 + A1L301C12) / 4, 0 )</f>
        <v>7.4999999999999997E-3</v>
      </c>
      <c r="AN8" s="16" t="s">
        <v>1884</v>
      </c>
      <c r="AO8" s="17">
        <f>IF(RUN_YEARS &gt; 4,(A1L301C3 + A1L301C6 + A1L301C9 + A1L301C12 + A1L301C15) / 5, 0 )</f>
        <v>9.1999999999999998E-3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3.8109999999999999</v>
      </c>
      <c r="F9" s="16" t="s">
        <v>1885</v>
      </c>
      <c r="G9" s="15">
        <v>6.4909999999999997</v>
      </c>
      <c r="H9" s="16" t="s">
        <v>1886</v>
      </c>
      <c r="I9" s="17">
        <f>(A1L302C1 + A1L302C2)</f>
        <v>10.302</v>
      </c>
      <c r="J9" s="16" t="s">
        <v>1885</v>
      </c>
      <c r="K9" s="15">
        <v>3.2919999999999998</v>
      </c>
      <c r="L9" s="16" t="s">
        <v>1885</v>
      </c>
      <c r="M9" s="15">
        <v>5.9450000000000003</v>
      </c>
      <c r="N9" s="16" t="s">
        <v>1887</v>
      </c>
      <c r="O9" s="17">
        <f>(A1L302C4 + A1L302C5)</f>
        <v>9.2370000000000001</v>
      </c>
      <c r="P9" s="16" t="s">
        <v>1885</v>
      </c>
      <c r="Q9" s="15">
        <v>3.835</v>
      </c>
      <c r="R9" s="16" t="s">
        <v>1885</v>
      </c>
      <c r="S9" s="15">
        <v>6.8159999999999998</v>
      </c>
      <c r="T9" s="16" t="s">
        <v>1888</v>
      </c>
      <c r="U9" s="17">
        <f>(A1L302C7 + A1L302C8)</f>
        <v>10.651</v>
      </c>
      <c r="V9" s="16" t="s">
        <v>1885</v>
      </c>
      <c r="W9" s="15">
        <v>4.58</v>
      </c>
      <c r="X9" s="16" t="s">
        <v>1885</v>
      </c>
      <c r="Y9" s="15">
        <v>8.3550000000000004</v>
      </c>
      <c r="Z9" s="16" t="s">
        <v>1889</v>
      </c>
      <c r="AA9" s="17">
        <f>(A1L302C10 + A1L302C11)</f>
        <v>12.935</v>
      </c>
      <c r="AB9" s="16" t="s">
        <v>1885</v>
      </c>
      <c r="AC9" s="15">
        <v>4.4809999999999999</v>
      </c>
      <c r="AD9" s="16" t="s">
        <v>1885</v>
      </c>
      <c r="AE9" s="15">
        <v>8.56</v>
      </c>
      <c r="AF9" s="16" t="s">
        <v>1890</v>
      </c>
      <c r="AG9" s="17">
        <f>(A1L302C13 + A1L302C14)</f>
        <v>13.041</v>
      </c>
      <c r="AH9" s="16" t="s">
        <v>1891</v>
      </c>
      <c r="AI9" s="17">
        <f>IF(RUN_YEARS &gt; 1,(A1L302C3 + A1L302C6) / 2, 0 )</f>
        <v>9.7695000000000007</v>
      </c>
      <c r="AJ9" s="16" t="s">
        <v>1892</v>
      </c>
      <c r="AK9" s="17">
        <f>IF(RUN_YEARS &gt; 2,(A1L302C3 + A1L302C6 + A1L302C9) / 3, 0 )</f>
        <v>10.063333333333334</v>
      </c>
      <c r="AL9" s="16" t="s">
        <v>1893</v>
      </c>
      <c r="AM9" s="17">
        <f>IF(RUN_YEARS &gt; 3,(A1L302C3 + A1L302C6 + A1L302C9 + A1L302C12) / 4, 0 )</f>
        <v>10.78125</v>
      </c>
      <c r="AN9" s="16" t="s">
        <v>1894</v>
      </c>
      <c r="AO9" s="17">
        <f>IF(RUN_YEARS &gt; 4,(A1L302C3 + A1L302C6 + A1L302C9 + A1L302C12 + A1L302C15) / 5, 0 )</f>
        <v>11.2332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8.3770000000000007</v>
      </c>
      <c r="F10" s="16" t="s">
        <v>1895</v>
      </c>
      <c r="G10" s="15">
        <v>8.391</v>
      </c>
      <c r="H10" s="16" t="s">
        <v>1896</v>
      </c>
      <c r="I10" s="17">
        <f>(A1L303C1 + A1L303C2)</f>
        <v>16.768000000000001</v>
      </c>
      <c r="J10" s="16" t="s">
        <v>1895</v>
      </c>
      <c r="K10" s="15">
        <v>7.9779999999999998</v>
      </c>
      <c r="L10" s="16" t="s">
        <v>1895</v>
      </c>
      <c r="M10" s="15">
        <v>8.2010000000000005</v>
      </c>
      <c r="N10" s="16" t="s">
        <v>1897</v>
      </c>
      <c r="O10" s="17">
        <f>(A1L303C4 + A1L303C5)</f>
        <v>16.179000000000002</v>
      </c>
      <c r="P10" s="16" t="s">
        <v>1895</v>
      </c>
      <c r="Q10" s="15">
        <v>7.7930000000000001</v>
      </c>
      <c r="R10" s="16" t="s">
        <v>1895</v>
      </c>
      <c r="S10" s="15">
        <v>8.657</v>
      </c>
      <c r="T10" s="16" t="s">
        <v>1898</v>
      </c>
      <c r="U10" s="17">
        <f>(A1L303C7 + A1L303C8)</f>
        <v>16.45</v>
      </c>
      <c r="V10" s="16" t="s">
        <v>1895</v>
      </c>
      <c r="W10" s="15">
        <v>7.6669999999999998</v>
      </c>
      <c r="X10" s="16" t="s">
        <v>1895</v>
      </c>
      <c r="Y10" s="15">
        <v>8.7729999999999997</v>
      </c>
      <c r="Z10" s="16" t="s">
        <v>1899</v>
      </c>
      <c r="AA10" s="17">
        <f>(A1L303C10 + A1L303C11)</f>
        <v>16.439999999999998</v>
      </c>
      <c r="AB10" s="16" t="s">
        <v>1895</v>
      </c>
      <c r="AC10" s="15">
        <v>7.4420000000000002</v>
      </c>
      <c r="AD10" s="16" t="s">
        <v>1895</v>
      </c>
      <c r="AE10" s="15">
        <v>8.516</v>
      </c>
      <c r="AF10" s="16" t="s">
        <v>1900</v>
      </c>
      <c r="AG10" s="17">
        <f>(A1L303C13 + A1L303C14)</f>
        <v>15.958</v>
      </c>
      <c r="AH10" s="16" t="s">
        <v>1901</v>
      </c>
      <c r="AI10" s="17">
        <f>IF(RUN_YEARS &gt; 1,(A1L303C3 + A1L303C6) / 2, 0 )</f>
        <v>16.473500000000001</v>
      </c>
      <c r="AJ10" s="16" t="s">
        <v>1902</v>
      </c>
      <c r="AK10" s="17">
        <f>IF(RUN_YEARS &gt; 2,(A1L303C3 + A1L303C6 + A1L303C9) / 3, 0 )</f>
        <v>16.465666666666667</v>
      </c>
      <c r="AL10" s="16" t="s">
        <v>1903</v>
      </c>
      <c r="AM10" s="17">
        <f>IF(RUN_YEARS &gt; 3,(A1L303C3 + A1L303C6 + A1L303C9 + A1L303C12) / 4, 0 )</f>
        <v>16.459250000000001</v>
      </c>
      <c r="AN10" s="16" t="s">
        <v>1904</v>
      </c>
      <c r="AO10" s="17">
        <f>IF(RUN_YEARS &gt; 4,(A1L303C3 + A1L303C6 + A1L303C9 + A1L303C12 + A1L303C15) / 5, 0 )</f>
        <v>16.359000000000002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12.188000000000001</v>
      </c>
      <c r="F11" s="16" t="s">
        <v>1906</v>
      </c>
      <c r="G11" s="17">
        <f>(A1L302C2 + A1L303C2)</f>
        <v>14.882</v>
      </c>
      <c r="H11" s="16" t="s">
        <v>1907</v>
      </c>
      <c r="I11" s="17">
        <f>(A1L304C1 + A1L304C2)</f>
        <v>27.07</v>
      </c>
      <c r="J11" s="16" t="s">
        <v>1908</v>
      </c>
      <c r="K11" s="17">
        <f>(A1L302C4 + A1L303C4)</f>
        <v>11.27</v>
      </c>
      <c r="L11" s="16" t="s">
        <v>1909</v>
      </c>
      <c r="M11" s="17">
        <f>(A1L302C5 + A1L303C5)</f>
        <v>14.146000000000001</v>
      </c>
      <c r="N11" s="16" t="s">
        <v>1910</v>
      </c>
      <c r="O11" s="17">
        <f>(A1L304C4 + A1L304C5)</f>
        <v>25.416</v>
      </c>
      <c r="P11" s="16" t="s">
        <v>1911</v>
      </c>
      <c r="Q11" s="17">
        <f>(A1L302C7 + A1L303C7)</f>
        <v>11.628</v>
      </c>
      <c r="R11" s="16" t="s">
        <v>1912</v>
      </c>
      <c r="S11" s="17">
        <f>(A1L302C8 + A1L303C8)</f>
        <v>15.472999999999999</v>
      </c>
      <c r="T11" s="16" t="s">
        <v>1913</v>
      </c>
      <c r="U11" s="17">
        <f>(A1L304C7 + A1L304C8)</f>
        <v>27.100999999999999</v>
      </c>
      <c r="V11" s="16" t="s">
        <v>1914</v>
      </c>
      <c r="W11" s="17">
        <f>(A1L302C10 + A1L303C10)</f>
        <v>12.247</v>
      </c>
      <c r="X11" s="16" t="s">
        <v>1915</v>
      </c>
      <c r="Y11" s="17">
        <f>(A1L302C11 + A1L303C11)</f>
        <v>17.128</v>
      </c>
      <c r="Z11" s="16" t="s">
        <v>1916</v>
      </c>
      <c r="AA11" s="17">
        <f>(A1L304C10 + A1L304C11)</f>
        <v>29.375</v>
      </c>
      <c r="AB11" s="16" t="s">
        <v>1917</v>
      </c>
      <c r="AC11" s="17">
        <f>(A1L302C13 + A1L303C13)</f>
        <v>11.923</v>
      </c>
      <c r="AD11" s="16" t="s">
        <v>1918</v>
      </c>
      <c r="AE11" s="17">
        <f>(A1L302C14 + A1L303C14)</f>
        <v>17.076000000000001</v>
      </c>
      <c r="AF11" s="16" t="s">
        <v>1919</v>
      </c>
      <c r="AG11" s="17">
        <f>(A1L304C13 + A1L304C14)</f>
        <v>28.999000000000002</v>
      </c>
      <c r="AH11" s="16" t="s">
        <v>1920</v>
      </c>
      <c r="AI11" s="17">
        <f>IF(RUN_YEARS &gt; 1,(A1L304C3 + A1L304C6) / 2, 0 )</f>
        <v>26.243000000000002</v>
      </c>
      <c r="AJ11" s="16" t="s">
        <v>1921</v>
      </c>
      <c r="AK11" s="17">
        <f>IF(RUN_YEARS &gt; 2,(A1L304C3 + A1L304C6 + A1L304C9) / 3, 0 )</f>
        <v>26.529</v>
      </c>
      <c r="AL11" s="16" t="s">
        <v>1922</v>
      </c>
      <c r="AM11" s="17">
        <f>IF(RUN_YEARS &gt; 3,(A1L304C3 + A1L304C6 + A1L304C9 + A1L304C12) / 4, 0 )</f>
        <v>27.240500000000001</v>
      </c>
      <c r="AN11" s="16" t="s">
        <v>1923</v>
      </c>
      <c r="AO11" s="17">
        <f>IF(RUN_YEARS &gt; 4,(A1L304C3 + A1L304C6 + A1L304C9 + A1L304C12 + A1L304C15) / 5, 0 )</f>
        <v>27.592200000000002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276.82900000000001</v>
      </c>
      <c r="F12" s="16" t="s">
        <v>1924</v>
      </c>
      <c r="G12" s="15">
        <v>286.17</v>
      </c>
      <c r="H12" s="16" t="s">
        <v>1925</v>
      </c>
      <c r="I12" s="17">
        <f>(A1L305C1 + A1L305C2)</f>
        <v>562.99900000000002</v>
      </c>
      <c r="J12" s="16" t="s">
        <v>1924</v>
      </c>
      <c r="K12" s="15">
        <v>278.41500000000002</v>
      </c>
      <c r="L12" s="16" t="s">
        <v>1924</v>
      </c>
      <c r="M12" s="15">
        <v>300.21699999999998</v>
      </c>
      <c r="N12" s="16" t="s">
        <v>1926</v>
      </c>
      <c r="O12" s="17">
        <f>(A1L305C4 + A1L305C5)</f>
        <v>578.63200000000006</v>
      </c>
      <c r="P12" s="16" t="s">
        <v>1924</v>
      </c>
      <c r="Q12" s="15">
        <v>276.83199999999999</v>
      </c>
      <c r="R12" s="16" t="s">
        <v>1924</v>
      </c>
      <c r="S12" s="15">
        <v>307.221</v>
      </c>
      <c r="T12" s="16" t="s">
        <v>1927</v>
      </c>
      <c r="U12" s="17">
        <f>(A1L305C7 + A1L305C8)</f>
        <v>584.053</v>
      </c>
      <c r="V12" s="16" t="s">
        <v>1924</v>
      </c>
      <c r="W12" s="15">
        <v>281.43900000000002</v>
      </c>
      <c r="X12" s="16" t="s">
        <v>1924</v>
      </c>
      <c r="Y12" s="15">
        <v>321.13</v>
      </c>
      <c r="Z12" s="16" t="s">
        <v>1928</v>
      </c>
      <c r="AA12" s="17">
        <f>(A1L305C10 + A1L305C11)</f>
        <v>602.56899999999996</v>
      </c>
      <c r="AB12" s="16" t="s">
        <v>1924</v>
      </c>
      <c r="AC12" s="15">
        <v>253.24199999999999</v>
      </c>
      <c r="AD12" s="16" t="s">
        <v>1924</v>
      </c>
      <c r="AE12" s="15">
        <v>274.25099999999998</v>
      </c>
      <c r="AF12" s="16" t="s">
        <v>1929</v>
      </c>
      <c r="AG12" s="17">
        <f>(A1L305C13 + A1L305C14)</f>
        <v>527.49299999999994</v>
      </c>
      <c r="AH12" s="16" t="s">
        <v>1930</v>
      </c>
      <c r="AI12" s="17">
        <f>IF(RUN_YEARS &gt; 1,(A1L305C3 + A1L305C6) / 2, 0 )</f>
        <v>570.81550000000004</v>
      </c>
      <c r="AJ12" s="16" t="s">
        <v>1931</v>
      </c>
      <c r="AK12" s="17">
        <f>IF(RUN_YEARS &gt; 2,(A1L305C3 + A1L305C6 + A1L305C9) / 3, 0 )</f>
        <v>575.22800000000007</v>
      </c>
      <c r="AL12" s="16" t="s">
        <v>1932</v>
      </c>
      <c r="AM12" s="17">
        <f>IF(RUN_YEARS &gt; 3,(A1L305C3 + A1L305C6 + A1L305C9 + A1L305C12) / 4, 0 )</f>
        <v>582.06325000000004</v>
      </c>
      <c r="AN12" s="16" t="s">
        <v>1933</v>
      </c>
      <c r="AO12" s="17">
        <f>IF(RUN_YEARS &gt; 4,(A1L305C3 + A1L305C6 + A1L305C9 + A1L305C12 + A1L305C15) / 5, 0 )</f>
        <v>571.14920000000006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416.52800000000002</v>
      </c>
      <c r="F13" s="16" t="s">
        <v>1934</v>
      </c>
      <c r="G13" s="15">
        <v>395.35300000000001</v>
      </c>
      <c r="H13" s="16" t="s">
        <v>1935</v>
      </c>
      <c r="I13" s="17">
        <f>(A1L306C1 + A1L306C2)</f>
        <v>811.88100000000009</v>
      </c>
      <c r="J13" s="16" t="s">
        <v>1934</v>
      </c>
      <c r="K13" s="15">
        <v>424.52800000000002</v>
      </c>
      <c r="L13" s="16" t="s">
        <v>1934</v>
      </c>
      <c r="M13" s="15">
        <v>402.01100000000002</v>
      </c>
      <c r="N13" s="16" t="s">
        <v>1936</v>
      </c>
      <c r="O13" s="17">
        <f>(A1L306C4 + A1L306C5)</f>
        <v>826.53899999999999</v>
      </c>
      <c r="P13" s="16" t="s">
        <v>1934</v>
      </c>
      <c r="Q13" s="15">
        <v>439.05399999999997</v>
      </c>
      <c r="R13" s="16" t="s">
        <v>1934</v>
      </c>
      <c r="S13" s="15">
        <v>418.37700000000001</v>
      </c>
      <c r="T13" s="16" t="s">
        <v>1937</v>
      </c>
      <c r="U13" s="17">
        <f>(A1L306C7 + A1L306C8)</f>
        <v>857.43100000000004</v>
      </c>
      <c r="V13" s="16" t="s">
        <v>1934</v>
      </c>
      <c r="W13" s="15">
        <v>487.39499999999998</v>
      </c>
      <c r="X13" s="16" t="s">
        <v>1934</v>
      </c>
      <c r="Y13" s="15">
        <v>467.53899999999999</v>
      </c>
      <c r="Z13" s="16" t="s">
        <v>1938</v>
      </c>
      <c r="AA13" s="17">
        <f>(A1L306C10 + A1L306C11)</f>
        <v>954.93399999999997</v>
      </c>
      <c r="AB13" s="16" t="s">
        <v>1934</v>
      </c>
      <c r="AC13" s="15">
        <v>541.10299999999995</v>
      </c>
      <c r="AD13" s="16" t="s">
        <v>1934</v>
      </c>
      <c r="AE13" s="15">
        <v>527.70500000000004</v>
      </c>
      <c r="AF13" s="16" t="s">
        <v>1939</v>
      </c>
      <c r="AG13" s="17">
        <f>(A1L306C13 + A1L306C14)</f>
        <v>1068.808</v>
      </c>
      <c r="AH13" s="16" t="s">
        <v>1940</v>
      </c>
      <c r="AI13" s="17">
        <f>IF(RUN_YEARS &gt; 1,(A1L306C3 + A1L306C6) / 2, 0 )</f>
        <v>819.21</v>
      </c>
      <c r="AJ13" s="16" t="s">
        <v>1941</v>
      </c>
      <c r="AK13" s="17">
        <f>IF(RUN_YEARS &gt; 2,(A1L306C3 + A1L306C6 + A1L306C9) / 3, 0 )</f>
        <v>831.95033333333333</v>
      </c>
      <c r="AL13" s="16" t="s">
        <v>1942</v>
      </c>
      <c r="AM13" s="17">
        <f>IF(RUN_YEARS &gt; 3,(A1L306C3 + A1L306C6 + A1L306C9 + A1L306C12) / 4, 0 )</f>
        <v>862.69624999999996</v>
      </c>
      <c r="AN13" s="16" t="s">
        <v>1943</v>
      </c>
      <c r="AO13" s="17">
        <f>IF(RUN_YEARS &gt; 4,(A1L306C3 + A1L306C6 + A1L306C9 + A1L306C12 + A1L306C15) / 5, 0 )</f>
        <v>903.91859999999997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18.048999999999999</v>
      </c>
      <c r="F14" s="16" t="s">
        <v>1944</v>
      </c>
      <c r="G14" s="15">
        <v>18.282</v>
      </c>
      <c r="H14" s="16" t="s">
        <v>1945</v>
      </c>
      <c r="I14" s="17">
        <f>(A1L307C1 + A1L307C2)</f>
        <v>36.331000000000003</v>
      </c>
      <c r="J14" s="16" t="s">
        <v>1944</v>
      </c>
      <c r="K14" s="15">
        <v>15.984999999999999</v>
      </c>
      <c r="L14" s="16" t="s">
        <v>1944</v>
      </c>
      <c r="M14" s="15">
        <v>16.878</v>
      </c>
      <c r="N14" s="16" t="s">
        <v>1946</v>
      </c>
      <c r="O14" s="17">
        <f>(A1L307C4 + A1L307C5)</f>
        <v>32.863</v>
      </c>
      <c r="P14" s="16" t="s">
        <v>1944</v>
      </c>
      <c r="Q14" s="15">
        <v>10.914999999999999</v>
      </c>
      <c r="R14" s="16" t="s">
        <v>1944</v>
      </c>
      <c r="S14" s="15">
        <v>14.079000000000001</v>
      </c>
      <c r="T14" s="16" t="s">
        <v>1947</v>
      </c>
      <c r="U14" s="17">
        <f>(A1L307C7 + A1L307C8)</f>
        <v>24.994</v>
      </c>
      <c r="V14" s="16" t="s">
        <v>1944</v>
      </c>
      <c r="W14" s="15">
        <v>8.4309999999999992</v>
      </c>
      <c r="X14" s="16" t="s">
        <v>1944</v>
      </c>
      <c r="Y14" s="15">
        <v>12.163</v>
      </c>
      <c r="Z14" s="16" t="s">
        <v>1948</v>
      </c>
      <c r="AA14" s="17">
        <f>(A1L307C10 + A1L307C11)</f>
        <v>20.594000000000001</v>
      </c>
      <c r="AB14" s="16" t="s">
        <v>1944</v>
      </c>
      <c r="AC14" s="15">
        <v>5.306</v>
      </c>
      <c r="AD14" s="16" t="s">
        <v>1944</v>
      </c>
      <c r="AE14" s="15">
        <v>9.2620000000000005</v>
      </c>
      <c r="AF14" s="16" t="s">
        <v>1949</v>
      </c>
      <c r="AG14" s="17">
        <f>(A1L307C13 + A1L307C14)</f>
        <v>14.568000000000001</v>
      </c>
      <c r="AH14" s="16" t="s">
        <v>1950</v>
      </c>
      <c r="AI14" s="17">
        <f>IF(RUN_YEARS &gt; 1,(A1L307C3 + A1L307C6) / 2, 0 )</f>
        <v>34.597000000000001</v>
      </c>
      <c r="AJ14" s="16" t="s">
        <v>1951</v>
      </c>
      <c r="AK14" s="17">
        <f>IF(RUN_YEARS &gt; 2,(A1L307C3 + A1L307C6 + A1L307C9) / 3, 0 )</f>
        <v>31.396000000000001</v>
      </c>
      <c r="AL14" s="16" t="s">
        <v>1952</v>
      </c>
      <c r="AM14" s="17">
        <f>IF(RUN_YEARS &gt; 3,(A1L307C3 + A1L307C6 + A1L307C9 + A1L307C12) / 4, 0 )</f>
        <v>28.695500000000003</v>
      </c>
      <c r="AN14" s="16" t="s">
        <v>1953</v>
      </c>
      <c r="AO14" s="17">
        <f>IF(RUN_YEARS &gt; 4,(A1L307C3 + A1L307C6 + A1L307C9 + A1L307C12 + A1L307C15) / 5, 0 )</f>
        <v>25.870000000000005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434.577</v>
      </c>
      <c r="F15" s="16" t="s">
        <v>1955</v>
      </c>
      <c r="G15" s="17">
        <f>(A1L306C2 + A1L307C2)</f>
        <v>413.63499999999999</v>
      </c>
      <c r="H15" s="16" t="s">
        <v>1956</v>
      </c>
      <c r="I15" s="17">
        <f>(A1L308C1 + A1L308C2)</f>
        <v>848.21199999999999</v>
      </c>
      <c r="J15" s="16" t="s">
        <v>1957</v>
      </c>
      <c r="K15" s="17">
        <f>(A1L306C4 + A1L307C4)</f>
        <v>440.51300000000003</v>
      </c>
      <c r="L15" s="16" t="s">
        <v>1958</v>
      </c>
      <c r="M15" s="17">
        <f>(A1L306C5 + A1L307C5)</f>
        <v>418.88900000000001</v>
      </c>
      <c r="N15" s="16" t="s">
        <v>1959</v>
      </c>
      <c r="O15" s="17">
        <f>(A1L308C4 + A1L308C5)</f>
        <v>859.40200000000004</v>
      </c>
      <c r="P15" s="16" t="s">
        <v>1960</v>
      </c>
      <c r="Q15" s="17">
        <f>(A1L306C7 + A1L307C7)</f>
        <v>449.96899999999999</v>
      </c>
      <c r="R15" s="16" t="s">
        <v>1961</v>
      </c>
      <c r="S15" s="17">
        <f>(A1L306C8 + A1L307C8)</f>
        <v>432.45600000000002</v>
      </c>
      <c r="T15" s="16" t="s">
        <v>1962</v>
      </c>
      <c r="U15" s="17">
        <f>(A1L308C7 + A1L308C8)</f>
        <v>882.42499999999995</v>
      </c>
      <c r="V15" s="16" t="s">
        <v>1963</v>
      </c>
      <c r="W15" s="17">
        <f>(A1L306C10 + A1L307C10)</f>
        <v>495.82599999999996</v>
      </c>
      <c r="X15" s="16" t="s">
        <v>1964</v>
      </c>
      <c r="Y15" s="17">
        <f>(A1L306C11 + A1L307C11)</f>
        <v>479.702</v>
      </c>
      <c r="Z15" s="16" t="s">
        <v>1965</v>
      </c>
      <c r="AA15" s="17">
        <f>(A1L308C10 + A1L308C11)</f>
        <v>975.52800000000002</v>
      </c>
      <c r="AB15" s="16" t="s">
        <v>1966</v>
      </c>
      <c r="AC15" s="17">
        <f>(A1L306C13 + A1L307C13)</f>
        <v>546.40899999999999</v>
      </c>
      <c r="AD15" s="16" t="s">
        <v>1967</v>
      </c>
      <c r="AE15" s="17">
        <f>(A1L306C14 + A1L307C14)</f>
        <v>536.9670000000001</v>
      </c>
      <c r="AF15" s="16" t="s">
        <v>1968</v>
      </c>
      <c r="AG15" s="17">
        <f>(A1L308C13 + A1L308C14)</f>
        <v>1083.3760000000002</v>
      </c>
      <c r="AH15" s="16" t="s">
        <v>1969</v>
      </c>
      <c r="AI15" s="17">
        <f>IF(RUN_YEARS &gt; 1,(A1L308C3 + A1L308C6) / 2, 0 )</f>
        <v>853.80700000000002</v>
      </c>
      <c r="AJ15" s="16" t="s">
        <v>1970</v>
      </c>
      <c r="AK15" s="17">
        <f>IF(RUN_YEARS &gt; 2,(A1L308C3 + A1L308C6 + A1L308C9) / 3, 0 )</f>
        <v>863.34633333333329</v>
      </c>
      <c r="AL15" s="16" t="s">
        <v>1971</v>
      </c>
      <c r="AM15" s="17">
        <f>IF(RUN_YEARS &gt; 3,(A1L308C3 + A1L308C6 + A1L308C9 + A1L308C12) / 4, 0 )</f>
        <v>891.39175</v>
      </c>
      <c r="AN15" s="16" t="s">
        <v>1972</v>
      </c>
      <c r="AO15" s="17">
        <f>IF(RUN_YEARS &gt; 4,(A1L308C3 + A1L308C6 + A1L308C9 + A1L308C12 + A1L308C15) / 5, 0 )</f>
        <v>929.78860000000009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157.48599999999999</v>
      </c>
      <c r="F16" s="16" t="s">
        <v>1973</v>
      </c>
      <c r="G16" s="15">
        <v>190.595</v>
      </c>
      <c r="H16" s="16" t="s">
        <v>1974</v>
      </c>
      <c r="I16" s="17">
        <f>(A1L309C1 + A1L309C2)</f>
        <v>348.08100000000002</v>
      </c>
      <c r="J16" s="16" t="s">
        <v>1973</v>
      </c>
      <c r="K16" s="15">
        <v>156.89099999999999</v>
      </c>
      <c r="L16" s="16" t="s">
        <v>1973</v>
      </c>
      <c r="M16" s="15">
        <v>183.83500000000001</v>
      </c>
      <c r="N16" s="16" t="s">
        <v>1975</v>
      </c>
      <c r="O16" s="17">
        <f>(A1L309C4 + A1L309C5)</f>
        <v>340.726</v>
      </c>
      <c r="P16" s="16" t="s">
        <v>1973</v>
      </c>
      <c r="Q16" s="15">
        <v>180.732</v>
      </c>
      <c r="R16" s="16" t="s">
        <v>1973</v>
      </c>
      <c r="S16" s="15">
        <v>211.27099999999999</v>
      </c>
      <c r="T16" s="16" t="s">
        <v>1976</v>
      </c>
      <c r="U16" s="17">
        <f>(A1L309C7 + A1L309C8)</f>
        <v>392.00299999999999</v>
      </c>
      <c r="V16" s="16" t="s">
        <v>1973</v>
      </c>
      <c r="W16" s="15">
        <v>201.28299999999999</v>
      </c>
      <c r="X16" s="16" t="s">
        <v>1973</v>
      </c>
      <c r="Y16" s="15">
        <v>227.64400000000001</v>
      </c>
      <c r="Z16" s="16" t="s">
        <v>1977</v>
      </c>
      <c r="AA16" s="17">
        <f>(A1L309C10 + A1L309C11)</f>
        <v>428.92700000000002</v>
      </c>
      <c r="AB16" s="16" t="s">
        <v>1973</v>
      </c>
      <c r="AC16" s="15">
        <v>192.44900000000001</v>
      </c>
      <c r="AD16" s="16" t="s">
        <v>1973</v>
      </c>
      <c r="AE16" s="15">
        <v>207.98400000000001</v>
      </c>
      <c r="AF16" s="16" t="s">
        <v>1978</v>
      </c>
      <c r="AG16" s="17">
        <f>(A1L309C13 + A1L309C14)</f>
        <v>400.43299999999999</v>
      </c>
      <c r="AH16" s="16" t="s">
        <v>1979</v>
      </c>
      <c r="AI16" s="17">
        <f>IF(RUN_YEARS &gt; 1,(A1L309C3 + A1L309C6) / 2, 0 )</f>
        <v>344.40350000000001</v>
      </c>
      <c r="AJ16" s="16" t="s">
        <v>1980</v>
      </c>
      <c r="AK16" s="17">
        <f>IF(RUN_YEARS &gt; 2,(A1L309C3 + A1L309C6 + A1L309C9) / 3, 0 )</f>
        <v>360.27</v>
      </c>
      <c r="AL16" s="16" t="s">
        <v>1981</v>
      </c>
      <c r="AM16" s="17">
        <f>IF(RUN_YEARS &gt; 3,(A1L309C3 + A1L309C6 + A1L309C9 + A1L309C12) / 4, 0 )</f>
        <v>377.43425000000002</v>
      </c>
      <c r="AN16" s="16" t="s">
        <v>1982</v>
      </c>
      <c r="AO16" s="17">
        <f>IF(RUN_YEARS &gt; 4,(A1L309C3 + A1L309C6 + A1L309C9 + A1L309C12 + A1L309C15) / 5, 0 )</f>
        <v>382.03399999999999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66.519000000000005</v>
      </c>
      <c r="F17" s="16" t="s">
        <v>1983</v>
      </c>
      <c r="G17" s="15">
        <v>53.731999999999999</v>
      </c>
      <c r="H17" s="16" t="s">
        <v>1984</v>
      </c>
      <c r="I17" s="17">
        <f>(A1L310C1 + A1L310C2)</f>
        <v>120.251</v>
      </c>
      <c r="J17" s="16" t="s">
        <v>1983</v>
      </c>
      <c r="K17" s="15">
        <v>73.641000000000005</v>
      </c>
      <c r="L17" s="16" t="s">
        <v>1983</v>
      </c>
      <c r="M17" s="15">
        <v>59.232999999999997</v>
      </c>
      <c r="N17" s="16" t="s">
        <v>1985</v>
      </c>
      <c r="O17" s="17">
        <f>(A1L310C4 + A1L310C5)</f>
        <v>132.874</v>
      </c>
      <c r="P17" s="16" t="s">
        <v>1983</v>
      </c>
      <c r="Q17" s="15">
        <v>67.126999999999995</v>
      </c>
      <c r="R17" s="16" t="s">
        <v>1983</v>
      </c>
      <c r="S17" s="15">
        <v>57.905999999999999</v>
      </c>
      <c r="T17" s="16" t="s">
        <v>1986</v>
      </c>
      <c r="U17" s="17">
        <f>(A1L310C7 + A1L310C8)</f>
        <v>125.03299999999999</v>
      </c>
      <c r="V17" s="16" t="s">
        <v>1983</v>
      </c>
      <c r="W17" s="15">
        <v>81.944000000000003</v>
      </c>
      <c r="X17" s="16" t="s">
        <v>1983</v>
      </c>
      <c r="Y17" s="15">
        <v>67.155000000000001</v>
      </c>
      <c r="Z17" s="16" t="s">
        <v>1987</v>
      </c>
      <c r="AA17" s="17">
        <f>(A1L310C10 + A1L310C11)</f>
        <v>149.09899999999999</v>
      </c>
      <c r="AB17" s="16" t="s">
        <v>1983</v>
      </c>
      <c r="AC17" s="15">
        <v>73.051000000000002</v>
      </c>
      <c r="AD17" s="16" t="s">
        <v>1983</v>
      </c>
      <c r="AE17" s="15">
        <v>54.249000000000002</v>
      </c>
      <c r="AF17" s="16" t="s">
        <v>1988</v>
      </c>
      <c r="AG17" s="17">
        <f>(A1L310C13 + A1L310C14)</f>
        <v>127.30000000000001</v>
      </c>
      <c r="AH17" s="16" t="s">
        <v>1989</v>
      </c>
      <c r="AI17" s="17">
        <f>IF(RUN_YEARS &gt; 1,(A1L310C3 + A1L310C6) / 2, 0 )</f>
        <v>126.5625</v>
      </c>
      <c r="AJ17" s="16" t="s">
        <v>1990</v>
      </c>
      <c r="AK17" s="17">
        <f>IF(RUN_YEARS &gt; 2,(A1L310C3 + A1L310C6 + A1L310C9) / 3, 0 )</f>
        <v>126.05266666666667</v>
      </c>
      <c r="AL17" s="16" t="s">
        <v>1991</v>
      </c>
      <c r="AM17" s="17">
        <f>IF(RUN_YEARS &gt; 3,(A1L310C3 + A1L310C6 + A1L310C9 + A1L310C12) / 4, 0 )</f>
        <v>131.81425000000002</v>
      </c>
      <c r="AN17" s="16" t="s">
        <v>1992</v>
      </c>
      <c r="AO17" s="17">
        <f>IF(RUN_YEARS &gt; 4,(A1L310C3 + A1L310C6 + A1L310C9 + A1L310C12 + A1L310C15) / 5, 0 )</f>
        <v>130.91140000000001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1102.1869999999999</v>
      </c>
      <c r="F18" s="16" t="s">
        <v>1993</v>
      </c>
      <c r="G18" s="15">
        <v>920.53899999999999</v>
      </c>
      <c r="H18" s="16" t="s">
        <v>1994</v>
      </c>
      <c r="I18" s="17">
        <f>(A1L311C1 + A1L311C2)</f>
        <v>2022.7259999999999</v>
      </c>
      <c r="J18" s="16" t="s">
        <v>1993</v>
      </c>
      <c r="K18" s="15">
        <v>1051.7360000000001</v>
      </c>
      <c r="L18" s="16" t="s">
        <v>1993</v>
      </c>
      <c r="M18" s="15">
        <v>861.94899999999996</v>
      </c>
      <c r="N18" s="16" t="s">
        <v>1995</v>
      </c>
      <c r="O18" s="17">
        <f>(A1L311C4 + A1L311C5)</f>
        <v>1913.6849999999999</v>
      </c>
      <c r="P18" s="16" t="s">
        <v>1993</v>
      </c>
      <c r="Q18" s="15">
        <v>1132.1320000000001</v>
      </c>
      <c r="R18" s="16" t="s">
        <v>1993</v>
      </c>
      <c r="S18" s="15">
        <v>915.83900000000006</v>
      </c>
      <c r="T18" s="16" t="s">
        <v>1996</v>
      </c>
      <c r="U18" s="17">
        <f>(A1L311C7 + A1L311C8)</f>
        <v>2047.971</v>
      </c>
      <c r="V18" s="16" t="s">
        <v>1993</v>
      </c>
      <c r="W18" s="15">
        <v>1233.7539999999999</v>
      </c>
      <c r="X18" s="16" t="s">
        <v>1993</v>
      </c>
      <c r="Y18" s="15">
        <v>1003.133</v>
      </c>
      <c r="Z18" s="16" t="s">
        <v>1997</v>
      </c>
      <c r="AA18" s="17">
        <f>(A1L311C10 + A1L311C11)</f>
        <v>2236.8869999999997</v>
      </c>
      <c r="AB18" s="16" t="s">
        <v>1993</v>
      </c>
      <c r="AC18" s="15">
        <v>1222.9079999999999</v>
      </c>
      <c r="AD18" s="16" t="s">
        <v>1993</v>
      </c>
      <c r="AE18" s="15">
        <v>993.572</v>
      </c>
      <c r="AF18" s="16" t="s">
        <v>1998</v>
      </c>
      <c r="AG18" s="17">
        <f>(A1L311C13 + A1L311C14)</f>
        <v>2216.48</v>
      </c>
      <c r="AH18" s="16" t="s">
        <v>1999</v>
      </c>
      <c r="AI18" s="17">
        <f>IF(RUN_YEARS &gt; 1,(A1L311C3 + A1L311C6) / 2, 0 )</f>
        <v>1968.2055</v>
      </c>
      <c r="AJ18" s="16" t="s">
        <v>2000</v>
      </c>
      <c r="AK18" s="17">
        <f>IF(RUN_YEARS &gt; 2,(A1L311C3 + A1L311C6 + A1L311C9) / 3, 0 )</f>
        <v>1994.7939999999999</v>
      </c>
      <c r="AL18" s="16" t="s">
        <v>2001</v>
      </c>
      <c r="AM18" s="17">
        <f>IF(RUN_YEARS &gt; 3,(A1L311C3 + A1L311C6 + A1L311C9 + A1L311C12) / 4, 0 )</f>
        <v>2055.3172500000001</v>
      </c>
      <c r="AN18" s="16" t="s">
        <v>2002</v>
      </c>
      <c r="AO18" s="17">
        <f>IF(RUN_YEARS &gt; 4,(A1L311C3 + A1L311C6 + A1L311C9 + A1L311C12 + A1L311C15) / 5, 0 )</f>
        <v>2087.5497999999998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1168.7059999999999</v>
      </c>
      <c r="F19" s="16" t="s">
        <v>2004</v>
      </c>
      <c r="G19" s="17">
        <f>(A1L310C2 + A1L311C2)</f>
        <v>974.27099999999996</v>
      </c>
      <c r="H19" s="16" t="s">
        <v>2005</v>
      </c>
      <c r="I19" s="17">
        <f>(A1L312C1 + A1L312C2)</f>
        <v>2142.9769999999999</v>
      </c>
      <c r="J19" s="16" t="s">
        <v>2006</v>
      </c>
      <c r="K19" s="17">
        <f>(A1L310C4 + A1L311C4)</f>
        <v>1125.3770000000002</v>
      </c>
      <c r="L19" s="16" t="s">
        <v>2007</v>
      </c>
      <c r="M19" s="17">
        <f>(A1L310C5 + A1L311C5)</f>
        <v>921.1819999999999</v>
      </c>
      <c r="N19" s="16" t="s">
        <v>2008</v>
      </c>
      <c r="O19" s="17">
        <f>(A1L312C4 + A1L312C5)</f>
        <v>2046.5590000000002</v>
      </c>
      <c r="P19" s="16" t="s">
        <v>2009</v>
      </c>
      <c r="Q19" s="17">
        <f>(A1L310C7 + A1L311C7)</f>
        <v>1199.259</v>
      </c>
      <c r="R19" s="16" t="s">
        <v>2010</v>
      </c>
      <c r="S19" s="17">
        <f>(A1L310C8 + A1L311C8)</f>
        <v>973.745</v>
      </c>
      <c r="T19" s="16" t="s">
        <v>2011</v>
      </c>
      <c r="U19" s="17">
        <f>(A1L312C7 + A1L312C8)</f>
        <v>2173.0039999999999</v>
      </c>
      <c r="V19" s="16" t="s">
        <v>2012</v>
      </c>
      <c r="W19" s="17">
        <f>(A1L310C10 + A1L311C10)</f>
        <v>1315.6979999999999</v>
      </c>
      <c r="X19" s="16" t="s">
        <v>2013</v>
      </c>
      <c r="Y19" s="17">
        <f>(A1L310C11 + A1L311C11)</f>
        <v>1070.288</v>
      </c>
      <c r="Z19" s="16" t="s">
        <v>2014</v>
      </c>
      <c r="AA19" s="17">
        <f>(A1L312C10 + A1L312C11)</f>
        <v>2385.9859999999999</v>
      </c>
      <c r="AB19" s="16" t="s">
        <v>2015</v>
      </c>
      <c r="AC19" s="17">
        <f>(A1L310C13 + A1L311C13)</f>
        <v>1295.9589999999998</v>
      </c>
      <c r="AD19" s="16" t="s">
        <v>2016</v>
      </c>
      <c r="AE19" s="17">
        <f>(A1L310C14 + A1L311C14)</f>
        <v>1047.8209999999999</v>
      </c>
      <c r="AF19" s="16" t="s">
        <v>2017</v>
      </c>
      <c r="AG19" s="17">
        <f>(A1L312C13 + A1L312C14)</f>
        <v>2343.7799999999997</v>
      </c>
      <c r="AH19" s="16" t="s">
        <v>2018</v>
      </c>
      <c r="AI19" s="17">
        <f>IF(RUN_YEARS &gt; 1,(A1L312C3 + A1L312C6) / 2, 0 )</f>
        <v>2094.768</v>
      </c>
      <c r="AJ19" s="16" t="s">
        <v>2019</v>
      </c>
      <c r="AK19" s="17">
        <f>IF(RUN_YEARS &gt; 2,(A1L312C3 + A1L312C6 + A1L312C9) / 3, 0 )</f>
        <v>2120.8466666666668</v>
      </c>
      <c r="AL19" s="16" t="s">
        <v>2020</v>
      </c>
      <c r="AM19" s="17">
        <f>IF(RUN_YEARS &gt; 3,(A1L312C3 + A1L312C6 + A1L312C9 + A1L312C12) / 4, 0 )</f>
        <v>2187.1315</v>
      </c>
      <c r="AN19" s="16" t="s">
        <v>2021</v>
      </c>
      <c r="AO19" s="17">
        <f>IF(RUN_YEARS &gt; 4,(A1L312C3 + A1L312C6 + A1L312C9 + A1L312C12 + A1L312C15) / 5, 0 )</f>
        <v>2218.4612000000002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266</v>
      </c>
      <c r="F20" s="16" t="s">
        <v>2022</v>
      </c>
      <c r="G20" s="15">
        <v>229.57499999999999</v>
      </c>
      <c r="H20" s="16" t="s">
        <v>2023</v>
      </c>
      <c r="I20" s="17">
        <f>(A1L313C1 + A1L313C2)</f>
        <v>495.57499999999999</v>
      </c>
      <c r="J20" s="16" t="s">
        <v>2022</v>
      </c>
      <c r="K20" s="15">
        <v>279.30799999999999</v>
      </c>
      <c r="L20" s="16" t="s">
        <v>2022</v>
      </c>
      <c r="M20" s="15">
        <v>234.97300000000001</v>
      </c>
      <c r="N20" s="16" t="s">
        <v>2024</v>
      </c>
      <c r="O20" s="17">
        <f>(A1L313C4 + A1L313C5)</f>
        <v>514.28099999999995</v>
      </c>
      <c r="P20" s="16" t="s">
        <v>2022</v>
      </c>
      <c r="Q20" s="15">
        <v>299.52</v>
      </c>
      <c r="R20" s="16" t="s">
        <v>2022</v>
      </c>
      <c r="S20" s="15">
        <v>253.22</v>
      </c>
      <c r="T20" s="16" t="s">
        <v>2025</v>
      </c>
      <c r="U20" s="17">
        <f>(A1L313C7 + A1L313C8)</f>
        <v>552.74</v>
      </c>
      <c r="V20" s="16" t="s">
        <v>2022</v>
      </c>
      <c r="W20" s="15">
        <v>293.10899999999998</v>
      </c>
      <c r="X20" s="16" t="s">
        <v>2022</v>
      </c>
      <c r="Y20" s="15">
        <v>248.28700000000001</v>
      </c>
      <c r="Z20" s="16" t="s">
        <v>2026</v>
      </c>
      <c r="AA20" s="17">
        <f>(A1L313C10 + A1L313C11)</f>
        <v>541.39599999999996</v>
      </c>
      <c r="AB20" s="16" t="s">
        <v>2022</v>
      </c>
      <c r="AC20" s="15">
        <v>287.56400000000002</v>
      </c>
      <c r="AD20" s="16" t="s">
        <v>2022</v>
      </c>
      <c r="AE20" s="15">
        <v>231.608</v>
      </c>
      <c r="AF20" s="16" t="s">
        <v>2027</v>
      </c>
      <c r="AG20" s="17">
        <f>(A1L313C13 + A1L313C14)</f>
        <v>519.17200000000003</v>
      </c>
      <c r="AH20" s="16" t="s">
        <v>2028</v>
      </c>
      <c r="AI20" s="17">
        <f>IF(RUN_YEARS &gt; 1,(A1L313C3 + A1L313C6) / 2, 0 )</f>
        <v>504.928</v>
      </c>
      <c r="AJ20" s="16" t="s">
        <v>2029</v>
      </c>
      <c r="AK20" s="17">
        <f>IF(RUN_YEARS &gt; 2,(A1L313C3 + A1L313C6 + A1L313C9) / 3, 0 )</f>
        <v>520.8653333333333</v>
      </c>
      <c r="AL20" s="16" t="s">
        <v>2030</v>
      </c>
      <c r="AM20" s="17">
        <f>IF(RUN_YEARS &gt; 3,(A1L313C3 + A1L313C6 + A1L313C9 + A1L313C12) / 4, 0 )</f>
        <v>525.99800000000005</v>
      </c>
      <c r="AN20" s="16" t="s">
        <v>2031</v>
      </c>
      <c r="AO20" s="17">
        <f>IF(RUN_YEARS &gt; 4,(A1L313C3 + A1L313C6 + A1L313C9 + A1L313C12 + A1L313C15) / 5, 0 )</f>
        <v>524.63280000000009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286.25099999999998</v>
      </c>
      <c r="F21" s="16" t="s">
        <v>2032</v>
      </c>
      <c r="G21" s="15">
        <v>249.89099999999999</v>
      </c>
      <c r="H21" s="16" t="s">
        <v>2033</v>
      </c>
      <c r="I21" s="17">
        <f>(A1L314C1 + A1L314C2)</f>
        <v>536.14199999999994</v>
      </c>
      <c r="J21" s="16" t="s">
        <v>2032</v>
      </c>
      <c r="K21" s="15">
        <v>263.392</v>
      </c>
      <c r="L21" s="16" t="s">
        <v>2032</v>
      </c>
      <c r="M21" s="15">
        <v>228.62700000000001</v>
      </c>
      <c r="N21" s="16" t="s">
        <v>2034</v>
      </c>
      <c r="O21" s="17">
        <f>(A1L314C4 + A1L314C5)</f>
        <v>492.01900000000001</v>
      </c>
      <c r="P21" s="16" t="s">
        <v>2032</v>
      </c>
      <c r="Q21" s="15">
        <v>260.77999999999997</v>
      </c>
      <c r="R21" s="16" t="s">
        <v>2032</v>
      </c>
      <c r="S21" s="15">
        <v>223.84700000000001</v>
      </c>
      <c r="T21" s="16" t="s">
        <v>2035</v>
      </c>
      <c r="U21" s="17">
        <f>(A1L314C7 + A1L314C8)</f>
        <v>484.62699999999995</v>
      </c>
      <c r="V21" s="16" t="s">
        <v>2032</v>
      </c>
      <c r="W21" s="15">
        <v>275.82900000000001</v>
      </c>
      <c r="X21" s="16" t="s">
        <v>2032</v>
      </c>
      <c r="Y21" s="15">
        <v>240.154</v>
      </c>
      <c r="Z21" s="16" t="s">
        <v>2036</v>
      </c>
      <c r="AA21" s="17">
        <f>(A1L314C10 + A1L314C11)</f>
        <v>515.98299999999995</v>
      </c>
      <c r="AB21" s="16" t="s">
        <v>2032</v>
      </c>
      <c r="AC21" s="15">
        <v>266.92399999999998</v>
      </c>
      <c r="AD21" s="16" t="s">
        <v>2032</v>
      </c>
      <c r="AE21" s="15">
        <v>237.7</v>
      </c>
      <c r="AF21" s="16" t="s">
        <v>2037</v>
      </c>
      <c r="AG21" s="17">
        <f>(A1L314C13 + A1L314C14)</f>
        <v>504.62399999999997</v>
      </c>
      <c r="AH21" s="16" t="s">
        <v>2038</v>
      </c>
      <c r="AI21" s="17">
        <f>IF(RUN_YEARS &gt; 1,(A1L314C3 + A1L314C6) / 2, 0 )</f>
        <v>514.08050000000003</v>
      </c>
      <c r="AJ21" s="16" t="s">
        <v>2039</v>
      </c>
      <c r="AK21" s="17">
        <f>IF(RUN_YEARS &gt; 2,(A1L314C3 + A1L314C6 + A1L314C9) / 3, 0 )</f>
        <v>504.26266666666669</v>
      </c>
      <c r="AL21" s="16" t="s">
        <v>2040</v>
      </c>
      <c r="AM21" s="17">
        <f>IF(RUN_YEARS &gt; 3,(A1L314C3 + A1L314C6 + A1L314C9 + A1L314C12) / 4, 0 )</f>
        <v>507.19274999999999</v>
      </c>
      <c r="AN21" s="16" t="s">
        <v>2041</v>
      </c>
      <c r="AO21" s="17">
        <f>IF(RUN_YEARS &gt; 4,(A1L314C3 + A1L314C6 + A1L314C9 + A1L314C12 + A1L314C15) / 5, 0 )</f>
        <v>506.67899999999997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48.183999999999997</v>
      </c>
      <c r="F22" s="16" t="s">
        <v>2042</v>
      </c>
      <c r="G22" s="15">
        <v>5.415</v>
      </c>
      <c r="H22" s="16" t="s">
        <v>2043</v>
      </c>
      <c r="I22" s="17">
        <f>(A1L315C1 + A1L315C2)</f>
        <v>53.598999999999997</v>
      </c>
      <c r="J22" s="16" t="s">
        <v>2042</v>
      </c>
      <c r="K22" s="15">
        <v>47.976999999999997</v>
      </c>
      <c r="L22" s="16" t="s">
        <v>2042</v>
      </c>
      <c r="M22" s="15">
        <v>6.4089999999999998</v>
      </c>
      <c r="N22" s="16" t="s">
        <v>2044</v>
      </c>
      <c r="O22" s="17">
        <f>(A1L315C4 + A1L315C5)</f>
        <v>54.385999999999996</v>
      </c>
      <c r="P22" s="16" t="s">
        <v>2042</v>
      </c>
      <c r="Q22" s="15">
        <v>48.654000000000003</v>
      </c>
      <c r="R22" s="16" t="s">
        <v>2042</v>
      </c>
      <c r="S22" s="15">
        <v>7.0369999999999999</v>
      </c>
      <c r="T22" s="16" t="s">
        <v>2045</v>
      </c>
      <c r="U22" s="17">
        <f>(A1L315C7 + A1L315C8)</f>
        <v>55.691000000000003</v>
      </c>
      <c r="V22" s="16" t="s">
        <v>2042</v>
      </c>
      <c r="W22" s="15">
        <v>55.850999999999999</v>
      </c>
      <c r="X22" s="16" t="s">
        <v>2042</v>
      </c>
      <c r="Y22" s="15">
        <v>7.2729999999999997</v>
      </c>
      <c r="Z22" s="16" t="s">
        <v>2046</v>
      </c>
      <c r="AA22" s="17">
        <f>(A1L315C10 + A1L315C11)</f>
        <v>63.123999999999995</v>
      </c>
      <c r="AB22" s="16" t="s">
        <v>2042</v>
      </c>
      <c r="AC22" s="15">
        <v>58.734999999999999</v>
      </c>
      <c r="AD22" s="16" t="s">
        <v>2042</v>
      </c>
      <c r="AE22" s="15">
        <v>7.98</v>
      </c>
      <c r="AF22" s="16" t="s">
        <v>2047</v>
      </c>
      <c r="AG22" s="17">
        <f>(A1L315C13 + A1L315C14)</f>
        <v>66.715000000000003</v>
      </c>
      <c r="AH22" s="16" t="s">
        <v>2048</v>
      </c>
      <c r="AI22" s="17">
        <f>IF(RUN_YEARS &gt; 1,(A1L315C3 + A1L315C6) / 2, 0 )</f>
        <v>53.992499999999993</v>
      </c>
      <c r="AJ22" s="16" t="s">
        <v>2049</v>
      </c>
      <c r="AK22" s="17">
        <f>IF(RUN_YEARS &gt; 2,(A1L315C3 + A1L315C6 + A1L315C9) / 3, 0 )</f>
        <v>54.55866666666666</v>
      </c>
      <c r="AL22" s="16" t="s">
        <v>2050</v>
      </c>
      <c r="AM22" s="17">
        <f>IF(RUN_YEARS &gt; 3,(A1L315C3 + A1L315C6 + A1L315C9 + A1L315C12) / 4, 0 )</f>
        <v>56.699999999999996</v>
      </c>
      <c r="AN22" s="16" t="s">
        <v>2051</v>
      </c>
      <c r="AO22" s="17">
        <f>IF(RUN_YEARS &gt; 4,(A1L315C3 + A1L315C6 + A1L315C9 + A1L315C12 + A1L315C15) / 5, 0 )</f>
        <v>58.702999999999996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60.009</v>
      </c>
      <c r="F23" s="16" t="s">
        <v>2052</v>
      </c>
      <c r="G23" s="15">
        <v>20.058</v>
      </c>
      <c r="H23" s="16" t="s">
        <v>2053</v>
      </c>
      <c r="I23" s="17">
        <f>(A1L316C1 + A1L316C2)</f>
        <v>80.067000000000007</v>
      </c>
      <c r="J23" s="16" t="s">
        <v>2052</v>
      </c>
      <c r="K23" s="15">
        <v>60.991999999999997</v>
      </c>
      <c r="L23" s="16" t="s">
        <v>2052</v>
      </c>
      <c r="M23" s="15">
        <v>21.401</v>
      </c>
      <c r="N23" s="16" t="s">
        <v>2054</v>
      </c>
      <c r="O23" s="17">
        <f>(A1L316C4 + A1L316C5)</f>
        <v>82.393000000000001</v>
      </c>
      <c r="P23" s="16" t="s">
        <v>2052</v>
      </c>
      <c r="Q23" s="15">
        <v>67.872</v>
      </c>
      <c r="R23" s="16" t="s">
        <v>2052</v>
      </c>
      <c r="S23" s="15">
        <v>23.036999999999999</v>
      </c>
      <c r="T23" s="16" t="s">
        <v>2055</v>
      </c>
      <c r="U23" s="17">
        <f>(A1L316C7 + A1L316C8)</f>
        <v>90.908999999999992</v>
      </c>
      <c r="V23" s="16" t="s">
        <v>2052</v>
      </c>
      <c r="W23" s="15">
        <v>67.491</v>
      </c>
      <c r="X23" s="16" t="s">
        <v>2052</v>
      </c>
      <c r="Y23" s="15">
        <v>24.742000000000001</v>
      </c>
      <c r="Z23" s="16" t="s">
        <v>2056</v>
      </c>
      <c r="AA23" s="17">
        <f>(A1L316C10 + A1L316C11)</f>
        <v>92.233000000000004</v>
      </c>
      <c r="AB23" s="16" t="s">
        <v>2052</v>
      </c>
      <c r="AC23" s="15">
        <v>60.21</v>
      </c>
      <c r="AD23" s="16" t="s">
        <v>2052</v>
      </c>
      <c r="AE23" s="15">
        <v>21.155000000000001</v>
      </c>
      <c r="AF23" s="16" t="s">
        <v>2057</v>
      </c>
      <c r="AG23" s="17">
        <f>(A1L316C13 + A1L316C14)</f>
        <v>81.365000000000009</v>
      </c>
      <c r="AH23" s="16" t="s">
        <v>2058</v>
      </c>
      <c r="AI23" s="17">
        <f>IF(RUN_YEARS &gt; 1,(A1L316C3 + A1L316C6) / 2, 0 )</f>
        <v>81.23</v>
      </c>
      <c r="AJ23" s="16" t="s">
        <v>2059</v>
      </c>
      <c r="AK23" s="17">
        <f>IF(RUN_YEARS &gt; 2,(A1L316C3 + A1L316C6 + A1L316C9) / 3, 0 )</f>
        <v>84.456333333333333</v>
      </c>
      <c r="AL23" s="16" t="s">
        <v>2060</v>
      </c>
      <c r="AM23" s="17">
        <f>IF(RUN_YEARS &gt; 3,(A1L316C3 + A1L316C6 + A1L316C9 + A1L316C12) / 4, 0 )</f>
        <v>86.400499999999994</v>
      </c>
      <c r="AN23" s="16" t="s">
        <v>2061</v>
      </c>
      <c r="AO23" s="17">
        <f>IF(RUN_YEARS &gt; 4,(A1L316C3 + A1L316C6 + A1L316C9 + A1L316C12 + A1L316C15) / 5, 0 )</f>
        <v>85.3934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583.274</v>
      </c>
      <c r="F24" s="16" t="s">
        <v>2062</v>
      </c>
      <c r="G24" s="15">
        <v>573.38</v>
      </c>
      <c r="H24" s="16" t="s">
        <v>2063</v>
      </c>
      <c r="I24" s="17">
        <f>(A1L317C1 + A1L317C2)</f>
        <v>1156.654</v>
      </c>
      <c r="J24" s="16" t="s">
        <v>2062</v>
      </c>
      <c r="K24" s="15">
        <v>556.86900000000003</v>
      </c>
      <c r="L24" s="16" t="s">
        <v>2062</v>
      </c>
      <c r="M24" s="15">
        <v>546.81500000000005</v>
      </c>
      <c r="N24" s="16" t="s">
        <v>2064</v>
      </c>
      <c r="O24" s="17">
        <f>(A1L317C4 + A1L317C5)</f>
        <v>1103.6840000000002</v>
      </c>
      <c r="P24" s="16" t="s">
        <v>2062</v>
      </c>
      <c r="Q24" s="15">
        <v>576.14700000000005</v>
      </c>
      <c r="R24" s="16" t="s">
        <v>2062</v>
      </c>
      <c r="S24" s="15">
        <v>564.12099999999998</v>
      </c>
      <c r="T24" s="16" t="s">
        <v>2065</v>
      </c>
      <c r="U24" s="17">
        <f>(A1L317C7 + A1L317C8)</f>
        <v>1140.268</v>
      </c>
      <c r="V24" s="16" t="s">
        <v>2062</v>
      </c>
      <c r="W24" s="15">
        <v>358.71199999999999</v>
      </c>
      <c r="X24" s="16" t="s">
        <v>2062</v>
      </c>
      <c r="Y24" s="15">
        <v>391.245</v>
      </c>
      <c r="Z24" s="16" t="s">
        <v>2066</v>
      </c>
      <c r="AA24" s="17">
        <f>(A1L317C10 + A1L317C11)</f>
        <v>749.95699999999999</v>
      </c>
      <c r="AB24" s="16" t="s">
        <v>2062</v>
      </c>
      <c r="AC24" s="15">
        <v>387.87099999999998</v>
      </c>
      <c r="AD24" s="16" t="s">
        <v>2062</v>
      </c>
      <c r="AE24" s="15">
        <v>429.21600000000001</v>
      </c>
      <c r="AF24" s="16" t="s">
        <v>2067</v>
      </c>
      <c r="AG24" s="17">
        <f>(A1L317C13 + A1L317C14)</f>
        <v>817.08699999999999</v>
      </c>
      <c r="AH24" s="16" t="s">
        <v>2068</v>
      </c>
      <c r="AI24" s="17">
        <f>IF(RUN_YEARS &gt; 1,(A1L317C3 + A1L317C6) / 2, 0 )</f>
        <v>1130.1690000000001</v>
      </c>
      <c r="AJ24" s="16" t="s">
        <v>2069</v>
      </c>
      <c r="AK24" s="17">
        <f>IF(RUN_YEARS &gt; 2,(A1L317C3 + A1L317C6 + A1L317C9) / 3, 0 )</f>
        <v>1133.5353333333335</v>
      </c>
      <c r="AL24" s="16" t="s">
        <v>2070</v>
      </c>
      <c r="AM24" s="17">
        <f>IF(RUN_YEARS &gt; 3,(A1L317C3 + A1L317C6 + A1L317C9 + A1L317C12) / 4, 0 )</f>
        <v>1037.64075</v>
      </c>
      <c r="AN24" s="16" t="s">
        <v>2071</v>
      </c>
      <c r="AO24" s="17">
        <f>IF(RUN_YEARS &gt; 4,(A1L317C3 + A1L317C6 + A1L317C9 + A1L317C12 + A1L317C15) / 5, 0 )</f>
        <v>993.53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151.68700000000001</v>
      </c>
      <c r="F25" s="16" t="s">
        <v>2072</v>
      </c>
      <c r="G25" s="15">
        <v>338.04199999999997</v>
      </c>
      <c r="H25" s="16" t="s">
        <v>2073</v>
      </c>
      <c r="I25" s="17">
        <f>(A1L318C1 + A1L318C2)</f>
        <v>489.72899999999998</v>
      </c>
      <c r="J25" s="16" t="s">
        <v>2072</v>
      </c>
      <c r="K25" s="15">
        <v>145.72499999999999</v>
      </c>
      <c r="L25" s="16" t="s">
        <v>2072</v>
      </c>
      <c r="M25" s="15">
        <v>339.15300000000002</v>
      </c>
      <c r="N25" s="16" t="s">
        <v>2074</v>
      </c>
      <c r="O25" s="17">
        <f>(A1L318C4 + A1L318C5)</f>
        <v>484.87800000000004</v>
      </c>
      <c r="P25" s="16" t="s">
        <v>2072</v>
      </c>
      <c r="Q25" s="15">
        <v>171.25</v>
      </c>
      <c r="R25" s="16" t="s">
        <v>2072</v>
      </c>
      <c r="S25" s="15">
        <v>398.43299999999999</v>
      </c>
      <c r="T25" s="16" t="s">
        <v>2075</v>
      </c>
      <c r="U25" s="17">
        <f>(A1L318C7 + A1L318C8)</f>
        <v>569.68299999999999</v>
      </c>
      <c r="V25" s="16" t="s">
        <v>2072</v>
      </c>
      <c r="W25" s="15">
        <v>140.227</v>
      </c>
      <c r="X25" s="16" t="s">
        <v>2072</v>
      </c>
      <c r="Y25" s="15">
        <v>325.78300000000002</v>
      </c>
      <c r="Z25" s="16" t="s">
        <v>2076</v>
      </c>
      <c r="AA25" s="17">
        <f>(A1L318C10 + A1L318C11)</f>
        <v>466.01</v>
      </c>
      <c r="AB25" s="16" t="s">
        <v>2072</v>
      </c>
      <c r="AC25" s="15">
        <v>153.59</v>
      </c>
      <c r="AD25" s="16" t="s">
        <v>2072</v>
      </c>
      <c r="AE25" s="15">
        <v>313.065</v>
      </c>
      <c r="AF25" s="16" t="s">
        <v>2077</v>
      </c>
      <c r="AG25" s="17">
        <f>(A1L318C13 + A1L318C14)</f>
        <v>466.65499999999997</v>
      </c>
      <c r="AH25" s="16" t="s">
        <v>2078</v>
      </c>
      <c r="AI25" s="17">
        <f>IF(RUN_YEARS &gt; 1,(A1L318C3 + A1L318C6) / 2, 0 )</f>
        <v>487.30349999999999</v>
      </c>
      <c r="AJ25" s="16" t="s">
        <v>2079</v>
      </c>
      <c r="AK25" s="17">
        <f>IF(RUN_YEARS &gt; 2,(A1L318C3 + A1L318C6 + A1L318C9) / 3, 0 )</f>
        <v>514.76333333333332</v>
      </c>
      <c r="AL25" s="16" t="s">
        <v>2080</v>
      </c>
      <c r="AM25" s="17">
        <f>IF(RUN_YEARS &gt; 3,(A1L318C3 + A1L318C6 + A1L318C9 + A1L318C12) / 4, 0 )</f>
        <v>502.57499999999999</v>
      </c>
      <c r="AN25" s="16" t="s">
        <v>2081</v>
      </c>
      <c r="AO25" s="17">
        <f>IF(RUN_YEARS &gt; 4,(A1L318C3 + A1L318C6 + A1L318C9 + A1L318C12 + A1L318C15) / 5, 0 )</f>
        <v>495.39099999999996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0.70099999999999996</v>
      </c>
      <c r="F26" s="16" t="s">
        <v>2082</v>
      </c>
      <c r="G26" s="15">
        <v>1.0369999999999999</v>
      </c>
      <c r="H26" s="16" t="s">
        <v>2083</v>
      </c>
      <c r="I26" s="17">
        <f>(A1L319C1 + A1L319C2)</f>
        <v>1.738</v>
      </c>
      <c r="J26" s="16" t="s">
        <v>2082</v>
      </c>
      <c r="K26" s="15">
        <v>0.75</v>
      </c>
      <c r="L26" s="16" t="s">
        <v>2082</v>
      </c>
      <c r="M26" s="15">
        <v>1.2729999999999999</v>
      </c>
      <c r="N26" s="16" t="s">
        <v>2084</v>
      </c>
      <c r="O26" s="17">
        <f>(A1L319C4 + A1L319C5)</f>
        <v>2.0229999999999997</v>
      </c>
      <c r="P26" s="16" t="s">
        <v>2082</v>
      </c>
      <c r="Q26" s="15">
        <v>1.099</v>
      </c>
      <c r="R26" s="16" t="s">
        <v>2082</v>
      </c>
      <c r="S26" s="15">
        <v>1.319</v>
      </c>
      <c r="T26" s="16" t="s">
        <v>2085</v>
      </c>
      <c r="U26" s="17">
        <f>(A1L319C7 + A1L319C8)</f>
        <v>2.4180000000000001</v>
      </c>
      <c r="V26" s="16" t="s">
        <v>2082</v>
      </c>
      <c r="W26" s="15">
        <v>0.85599999999999998</v>
      </c>
      <c r="X26" s="16" t="s">
        <v>2082</v>
      </c>
      <c r="Y26" s="15">
        <v>1.1919999999999999</v>
      </c>
      <c r="Z26" s="16" t="s">
        <v>2086</v>
      </c>
      <c r="AA26" s="17">
        <f>(A1L319C10 + A1L319C11)</f>
        <v>2.048</v>
      </c>
      <c r="AB26" s="16" t="s">
        <v>2082</v>
      </c>
      <c r="AC26" s="15">
        <v>0.879</v>
      </c>
      <c r="AD26" s="16" t="s">
        <v>2082</v>
      </c>
      <c r="AE26" s="15">
        <v>1.2350000000000001</v>
      </c>
      <c r="AF26" s="16" t="s">
        <v>2087</v>
      </c>
      <c r="AG26" s="17">
        <f>(A1L319C13 + A1L319C14)</f>
        <v>2.1139999999999999</v>
      </c>
      <c r="AH26" s="16" t="s">
        <v>2088</v>
      </c>
      <c r="AI26" s="17">
        <f>IF(RUN_YEARS &gt; 1,(A1L319C3 + A1L319C6) / 2, 0 )</f>
        <v>1.8804999999999998</v>
      </c>
      <c r="AJ26" s="16" t="s">
        <v>2089</v>
      </c>
      <c r="AK26" s="17">
        <f>IF(RUN_YEARS &gt; 2,(A1L319C3 + A1L319C6 + A1L319C9) / 3, 0 )</f>
        <v>2.0596666666666668</v>
      </c>
      <c r="AL26" s="16" t="s">
        <v>2090</v>
      </c>
      <c r="AM26" s="17">
        <f>IF(RUN_YEARS &gt; 3,(A1L319C3 + A1L319C6 + A1L319C9 + A1L319C12) / 4, 0 )</f>
        <v>2.0567500000000001</v>
      </c>
      <c r="AN26" s="16" t="s">
        <v>2091</v>
      </c>
      <c r="AO26" s="17">
        <f>IF(RUN_YEARS &gt; 4,(A1L319C3 + A1L319C6 + A1L319C9 + A1L319C12 + A1L319C15) / 5, 0 )</f>
        <v>2.0682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134.69800000000001</v>
      </c>
      <c r="F27" s="16" t="s">
        <v>2092</v>
      </c>
      <c r="G27" s="15">
        <v>163.161</v>
      </c>
      <c r="H27" s="16" t="s">
        <v>2093</v>
      </c>
      <c r="I27" s="17">
        <f>(A1L320C1 + A1L320C2)</f>
        <v>297.85900000000004</v>
      </c>
      <c r="J27" s="16" t="s">
        <v>2092</v>
      </c>
      <c r="K27" s="15">
        <v>148.79400000000001</v>
      </c>
      <c r="L27" s="16" t="s">
        <v>2092</v>
      </c>
      <c r="M27" s="15">
        <v>174.14400000000001</v>
      </c>
      <c r="N27" s="16" t="s">
        <v>2094</v>
      </c>
      <c r="O27" s="17">
        <f>(A1L320C4 + A1L320C5)</f>
        <v>322.93799999999999</v>
      </c>
      <c r="P27" s="16" t="s">
        <v>2092</v>
      </c>
      <c r="Q27" s="15">
        <v>177.27199999999999</v>
      </c>
      <c r="R27" s="16" t="s">
        <v>2092</v>
      </c>
      <c r="S27" s="15">
        <v>193.51499999999999</v>
      </c>
      <c r="T27" s="16" t="s">
        <v>2095</v>
      </c>
      <c r="U27" s="17">
        <f>(A1L320C7 + A1L320C8)</f>
        <v>370.78699999999998</v>
      </c>
      <c r="V27" s="16" t="s">
        <v>2092</v>
      </c>
      <c r="W27" s="15">
        <v>146.50700000000001</v>
      </c>
      <c r="X27" s="16" t="s">
        <v>2092</v>
      </c>
      <c r="Y27" s="15">
        <v>168.78</v>
      </c>
      <c r="Z27" s="16" t="s">
        <v>2096</v>
      </c>
      <c r="AA27" s="17">
        <f>(A1L320C10 + A1L320C11)</f>
        <v>315.28700000000003</v>
      </c>
      <c r="AB27" s="16" t="s">
        <v>2092</v>
      </c>
      <c r="AC27" s="15">
        <v>148.42099999999999</v>
      </c>
      <c r="AD27" s="16" t="s">
        <v>2092</v>
      </c>
      <c r="AE27" s="15">
        <v>162.56100000000001</v>
      </c>
      <c r="AF27" s="16" t="s">
        <v>2097</v>
      </c>
      <c r="AG27" s="17">
        <f>(A1L320C13 + A1L320C14)</f>
        <v>310.98199999999997</v>
      </c>
      <c r="AH27" s="16" t="s">
        <v>2098</v>
      </c>
      <c r="AI27" s="17">
        <f>IF(RUN_YEARS &gt; 1,(A1L320C3 + A1L320C6) / 2, 0 )</f>
        <v>310.39850000000001</v>
      </c>
      <c r="AJ27" s="16" t="s">
        <v>2099</v>
      </c>
      <c r="AK27" s="17">
        <f>IF(RUN_YEARS &gt; 2,(A1L320C3 + A1L320C6 + A1L320C9) / 3, 0 )</f>
        <v>330.52800000000002</v>
      </c>
      <c r="AL27" s="16" t="s">
        <v>2100</v>
      </c>
      <c r="AM27" s="17">
        <f>IF(RUN_YEARS &gt; 3,(A1L320C3 + A1L320C6 + A1L320C9 + A1L320C12) / 4, 0 )</f>
        <v>326.71775000000002</v>
      </c>
      <c r="AN27" s="16" t="s">
        <v>2101</v>
      </c>
      <c r="AO27" s="17">
        <f>IF(RUN_YEARS &gt; 4,(A1L320C3 + A1L320C6 + A1L320C9 + A1L320C12 + A1L320C15) / 5, 0 )</f>
        <v>323.57060000000001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5.7169999999999996</v>
      </c>
      <c r="F28" s="16" t="s">
        <v>2102</v>
      </c>
      <c r="G28" s="15">
        <v>4.4370000000000003</v>
      </c>
      <c r="H28" s="16" t="s">
        <v>2103</v>
      </c>
      <c r="I28" s="17">
        <f>(A1L321C1 + A1L321C2)</f>
        <v>10.154</v>
      </c>
      <c r="J28" s="16" t="s">
        <v>2102</v>
      </c>
      <c r="K28" s="15">
        <v>6.6550000000000002</v>
      </c>
      <c r="L28" s="16" t="s">
        <v>2102</v>
      </c>
      <c r="M28" s="15">
        <v>4.9039999999999999</v>
      </c>
      <c r="N28" s="16" t="s">
        <v>2104</v>
      </c>
      <c r="O28" s="17">
        <f>(A1L321C4 + A1L321C5)</f>
        <v>11.559000000000001</v>
      </c>
      <c r="P28" s="16" t="s">
        <v>2102</v>
      </c>
      <c r="Q28" s="15">
        <v>7.6029999999999998</v>
      </c>
      <c r="R28" s="16" t="s">
        <v>2102</v>
      </c>
      <c r="S28" s="15">
        <v>5.234</v>
      </c>
      <c r="T28" s="16" t="s">
        <v>2105</v>
      </c>
      <c r="U28" s="17">
        <f>(A1L321C7 + A1L321C8)</f>
        <v>12.837</v>
      </c>
      <c r="V28" s="16" t="s">
        <v>2102</v>
      </c>
      <c r="W28" s="15">
        <v>10.552</v>
      </c>
      <c r="X28" s="16" t="s">
        <v>2102</v>
      </c>
      <c r="Y28" s="15">
        <v>9.1579999999999995</v>
      </c>
      <c r="Z28" s="16" t="s">
        <v>2106</v>
      </c>
      <c r="AA28" s="17">
        <f>(A1L321C10 + A1L321C11)</f>
        <v>19.71</v>
      </c>
      <c r="AB28" s="16" t="s">
        <v>2102</v>
      </c>
      <c r="AC28" s="15">
        <v>17.221</v>
      </c>
      <c r="AD28" s="16" t="s">
        <v>2102</v>
      </c>
      <c r="AE28" s="15">
        <v>13.811999999999999</v>
      </c>
      <c r="AF28" s="16" t="s">
        <v>2107</v>
      </c>
      <c r="AG28" s="17">
        <f>(A1L321C13 + A1L321C14)</f>
        <v>31.033000000000001</v>
      </c>
      <c r="AH28" s="16" t="s">
        <v>2108</v>
      </c>
      <c r="AI28" s="17">
        <f>IF(RUN_YEARS &gt; 1,(A1L321C3 + A1L321C6) / 2, 0 )</f>
        <v>10.8565</v>
      </c>
      <c r="AJ28" s="16" t="s">
        <v>2109</v>
      </c>
      <c r="AK28" s="17">
        <f>IF(RUN_YEARS &gt; 2,(A1L321C3 + A1L321C6 + A1L321C9) / 3, 0 )</f>
        <v>11.516666666666666</v>
      </c>
      <c r="AL28" s="16" t="s">
        <v>2110</v>
      </c>
      <c r="AM28" s="17">
        <f>IF(RUN_YEARS &gt; 3,(A1L321C3 + A1L321C6 + A1L321C9 + A1L321C12) / 4, 0 )</f>
        <v>13.565</v>
      </c>
      <c r="AN28" s="16" t="s">
        <v>2111</v>
      </c>
      <c r="AO28" s="17">
        <f>IF(RUN_YEARS &gt; 4,(A1L321C3 + A1L321C6 + A1L321C9 + A1L321C12 + A1L321C15) / 5, 0 )</f>
        <v>17.058600000000002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302.35399999999998</v>
      </c>
      <c r="F29" s="16" t="s">
        <v>2112</v>
      </c>
      <c r="G29" s="15">
        <v>239.55699999999999</v>
      </c>
      <c r="H29" s="16" t="s">
        <v>2113</v>
      </c>
      <c r="I29" s="17">
        <f>(A1L322C1 + A1L322C2)</f>
        <v>541.91099999999994</v>
      </c>
      <c r="J29" s="16" t="s">
        <v>2112</v>
      </c>
      <c r="K29" s="15">
        <v>321.8</v>
      </c>
      <c r="L29" s="16" t="s">
        <v>2112</v>
      </c>
      <c r="M29" s="15">
        <v>253.15799999999999</v>
      </c>
      <c r="N29" s="16" t="s">
        <v>2114</v>
      </c>
      <c r="O29" s="17">
        <f>(A1L322C4 + A1L322C5)</f>
        <v>574.95799999999997</v>
      </c>
      <c r="P29" s="16" t="s">
        <v>2112</v>
      </c>
      <c r="Q29" s="15">
        <v>325.45</v>
      </c>
      <c r="R29" s="16" t="s">
        <v>2112</v>
      </c>
      <c r="S29" s="15">
        <v>261.33499999999998</v>
      </c>
      <c r="T29" s="16" t="s">
        <v>2115</v>
      </c>
      <c r="U29" s="17">
        <f>(A1L322C7 + A1L322C8)</f>
        <v>586.78499999999997</v>
      </c>
      <c r="V29" s="16" t="s">
        <v>2112</v>
      </c>
      <c r="W29" s="15">
        <v>299.41399999999999</v>
      </c>
      <c r="X29" s="16" t="s">
        <v>2112</v>
      </c>
      <c r="Y29" s="15">
        <v>297.62299999999999</v>
      </c>
      <c r="Z29" s="16" t="s">
        <v>2116</v>
      </c>
      <c r="AA29" s="17">
        <f>(A1L322C10 + A1L322C11)</f>
        <v>597.03700000000003</v>
      </c>
      <c r="AB29" s="16" t="s">
        <v>2112</v>
      </c>
      <c r="AC29" s="15">
        <v>269.60399999999998</v>
      </c>
      <c r="AD29" s="16" t="s">
        <v>2112</v>
      </c>
      <c r="AE29" s="15">
        <v>271.22199999999998</v>
      </c>
      <c r="AF29" s="16" t="s">
        <v>2117</v>
      </c>
      <c r="AG29" s="17">
        <f>(A1L322C13 + A1L322C14)</f>
        <v>540.82600000000002</v>
      </c>
      <c r="AH29" s="16" t="s">
        <v>2118</v>
      </c>
      <c r="AI29" s="17">
        <f>IF(RUN_YEARS &gt; 1,(A1L322C3 + A1L322C6) / 2, 0 )</f>
        <v>558.43449999999996</v>
      </c>
      <c r="AJ29" s="16" t="s">
        <v>2119</v>
      </c>
      <c r="AK29" s="17">
        <f>IF(RUN_YEARS &gt; 2,(A1L322C3 + A1L322C6 + A1L322C9) / 3, 0 )</f>
        <v>567.8846666666667</v>
      </c>
      <c r="AL29" s="16" t="s">
        <v>2120</v>
      </c>
      <c r="AM29" s="17">
        <f>IF(RUN_YEARS &gt; 3,(A1L322C3 + A1L322C6 + A1L322C9 + A1L322C12) / 4, 0 )</f>
        <v>575.17274999999995</v>
      </c>
      <c r="AN29" s="16" t="s">
        <v>2121</v>
      </c>
      <c r="AO29" s="17">
        <f>IF(RUN_YEARS &gt; 4,(A1L322C3 + A1L322C6 + A1L322C9 + A1L322C12 + A1L322C15) / 5, 0 )</f>
        <v>568.30340000000001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308.07099999999997</v>
      </c>
      <c r="F30" s="16" t="s">
        <v>2123</v>
      </c>
      <c r="G30" s="17">
        <f>(A1L321C2 + A1L322C2)</f>
        <v>243.994</v>
      </c>
      <c r="H30" s="16" t="s">
        <v>2124</v>
      </c>
      <c r="I30" s="17">
        <f>(A1L323C1 + A1L323C2)</f>
        <v>552.06499999999994</v>
      </c>
      <c r="J30" s="16" t="s">
        <v>2125</v>
      </c>
      <c r="K30" s="17">
        <f>(A1L321C4 + A1L322C4)</f>
        <v>328.45499999999998</v>
      </c>
      <c r="L30" s="16" t="s">
        <v>2126</v>
      </c>
      <c r="M30" s="17">
        <f>(A1L321C5 + A1L322C5)</f>
        <v>258.06200000000001</v>
      </c>
      <c r="N30" s="16" t="s">
        <v>2127</v>
      </c>
      <c r="O30" s="17">
        <f>(A1L323C4 + A1L323C5)</f>
        <v>586.51700000000005</v>
      </c>
      <c r="P30" s="16" t="s">
        <v>2128</v>
      </c>
      <c r="Q30" s="17">
        <f>(A1L321C7 + A1L322C7)</f>
        <v>333.053</v>
      </c>
      <c r="R30" s="16" t="s">
        <v>2129</v>
      </c>
      <c r="S30" s="17">
        <f>(A1L321C8 + A1L322C8)</f>
        <v>266.56899999999996</v>
      </c>
      <c r="T30" s="16" t="s">
        <v>2130</v>
      </c>
      <c r="U30" s="17">
        <f>(A1L323C7 + A1L323C8)</f>
        <v>599.62199999999996</v>
      </c>
      <c r="V30" s="16" t="s">
        <v>2131</v>
      </c>
      <c r="W30" s="17">
        <f>(A1L321C10 + A1L322C10)</f>
        <v>309.96600000000001</v>
      </c>
      <c r="X30" s="16" t="s">
        <v>2132</v>
      </c>
      <c r="Y30" s="17">
        <f>(A1L321C11 + A1L322C11)</f>
        <v>306.78100000000001</v>
      </c>
      <c r="Z30" s="16" t="s">
        <v>2133</v>
      </c>
      <c r="AA30" s="17">
        <f>(A1L323C10 + A1L323C11)</f>
        <v>616.74700000000007</v>
      </c>
      <c r="AB30" s="16" t="s">
        <v>2134</v>
      </c>
      <c r="AC30" s="17">
        <f>(A1L321C13 + A1L322C13)</f>
        <v>286.82499999999999</v>
      </c>
      <c r="AD30" s="16" t="s">
        <v>2135</v>
      </c>
      <c r="AE30" s="17">
        <f>(A1L321C14 + A1L322C14)</f>
        <v>285.03399999999999</v>
      </c>
      <c r="AF30" s="16" t="s">
        <v>2136</v>
      </c>
      <c r="AG30" s="17">
        <f>(A1L323C13 + A1L323C14)</f>
        <v>571.85899999999992</v>
      </c>
      <c r="AH30" s="16" t="s">
        <v>2137</v>
      </c>
      <c r="AI30" s="17">
        <f>IF(RUN_YEARS &gt; 1,(A1L323C3 + A1L323C6) / 2, 0 )</f>
        <v>569.29099999999994</v>
      </c>
      <c r="AJ30" s="16" t="s">
        <v>2138</v>
      </c>
      <c r="AK30" s="17">
        <f>IF(RUN_YEARS &gt; 2,(A1L323C3 + A1L323C6 + A1L323C9) / 3, 0 )</f>
        <v>579.40133333333324</v>
      </c>
      <c r="AL30" s="16" t="s">
        <v>2139</v>
      </c>
      <c r="AM30" s="17">
        <f>IF(RUN_YEARS &gt; 3,(A1L323C3 + A1L323C6 + A1L323C9 + A1L323C12) / 4, 0 )</f>
        <v>588.73775000000001</v>
      </c>
      <c r="AN30" s="16" t="s">
        <v>2140</v>
      </c>
      <c r="AO30" s="17">
        <f>IF(RUN_YEARS &gt; 4,(A1L323C3 + A1L323C6 + A1L323C9 + A1L323C12 + A1L323C15) / 5, 0 )</f>
        <v>585.36199999999997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3888.6619999999998</v>
      </c>
      <c r="F31" s="16" t="s">
        <v>2142</v>
      </c>
      <c r="G31" s="17">
        <f>(A1L301C2 + A1L304C2 + A1L305C2 + A1L308C2 + A1L309C2 + SUM(A1L312C2:A1L322C2))</f>
        <v>3704.1059999999998</v>
      </c>
      <c r="H31" s="16" t="s">
        <v>2143</v>
      </c>
      <c r="I31" s="17">
        <f>(A1L324C1 + A1L324C2)</f>
        <v>7592.768</v>
      </c>
      <c r="J31" s="16" t="s">
        <v>2144</v>
      </c>
      <c r="K31" s="17">
        <f>(A1L301C4 + A1L304C4 + A1L305C4 + A1L308C4 + A1L309C4 + SUM(A1L312C4:A1L322C4))</f>
        <v>3844.7280000000005</v>
      </c>
      <c r="L31" s="16" t="s">
        <v>2145</v>
      </c>
      <c r="M31" s="17">
        <f>(A1L301C5 + A1L304C5 + A1L305C5 + A1L308C5 + A1L309C5 + SUM(A1L312C5:A1L322C5))</f>
        <v>3649.1270000000004</v>
      </c>
      <c r="N31" s="16" t="s">
        <v>2146</v>
      </c>
      <c r="O31" s="17">
        <f>(A1L324C4 + A1L324C5)</f>
        <v>7493.8550000000014</v>
      </c>
      <c r="P31" s="16" t="s">
        <v>2147</v>
      </c>
      <c r="Q31" s="17">
        <f>(A1L301C7 + A1L304C7 + A1L305C7 + A1L308C7 + A1L309C7 + SUM(A1L312C7:A1L322C7))</f>
        <v>4054.0810000000001</v>
      </c>
      <c r="R31" s="16" t="s">
        <v>2148</v>
      </c>
      <c r="S31" s="17">
        <f>(A1L301C8 + A1L304C8 + A1L305C8 + A1L308C8 + A1L309C8 + SUM(A1L312C8:A1L322C8))</f>
        <v>3871.2779999999998</v>
      </c>
      <c r="T31" s="16" t="s">
        <v>2149</v>
      </c>
      <c r="U31" s="17">
        <f>(A1L324C7 + A1L324C8)</f>
        <v>7925.3590000000004</v>
      </c>
      <c r="V31" s="16" t="s">
        <v>2150</v>
      </c>
      <c r="W31" s="17">
        <f>(A1L301C10 + A1L304C10 + A1L305C10 + A1L308C10 + A1L309C10 + SUM(A1L312C10:A1L322C10))</f>
        <v>3955.0410000000002</v>
      </c>
      <c r="X31" s="16" t="s">
        <v>2151</v>
      </c>
      <c r="Y31" s="17">
        <f>(A1L301C11 + A1L304C11 + A1L305C11 + A1L308C11 + A1L309C11 + SUM(A1L312C11:A1L322C11))</f>
        <v>3830.1289999999999</v>
      </c>
      <c r="Z31" s="16" t="s">
        <v>2152</v>
      </c>
      <c r="AA31" s="17">
        <f>(A1L324C10 + A1L324C11)</f>
        <v>7785.17</v>
      </c>
      <c r="AB31" s="16" t="s">
        <v>2153</v>
      </c>
      <c r="AC31" s="17">
        <f>(A1L301C13 + A1L304C13 + A1L305C13 + A1L308C13 + A1L309C13 + SUM(A1L312C13:A1L322C13))</f>
        <v>3951.0109999999995</v>
      </c>
      <c r="AD31" s="16" t="s">
        <v>2154</v>
      </c>
      <c r="AE31" s="17">
        <f>(A1L301C14 + A1L304C14 + A1L305C14 + A1L308C14 + A1L309C14 + SUM(A1L312C14:A1L322C14))</f>
        <v>3773.6590000000001</v>
      </c>
      <c r="AF31" s="16" t="s">
        <v>2155</v>
      </c>
      <c r="AG31" s="17">
        <f>(A1L324C13 + A1L324C14)</f>
        <v>7724.67</v>
      </c>
      <c r="AH31" s="16" t="s">
        <v>2156</v>
      </c>
      <c r="AI31" s="17">
        <f>IF(RUN_YEARS &gt; 1,(A1L324C3 + A1L324C6) / 2, 0 )</f>
        <v>7543.3115000000007</v>
      </c>
      <c r="AJ31" s="16" t="s">
        <v>2157</v>
      </c>
      <c r="AK31" s="17">
        <f>IF(RUN_YEARS &gt; 2,(A1L324C3 + A1L324C6 + A1L324C9) / 3, 0 )</f>
        <v>7670.6606666666676</v>
      </c>
      <c r="AL31" s="16" t="s">
        <v>2158</v>
      </c>
      <c r="AM31" s="17">
        <f>IF(RUN_YEARS &gt; 3,(A1L324C3 + A1L324C6 + A1L324C9 + A1L324C12) / 4, 0 )</f>
        <v>7699.2880000000005</v>
      </c>
      <c r="AN31" s="16" t="s">
        <v>2159</v>
      </c>
      <c r="AO31" s="17">
        <f>IF(RUN_YEARS &gt; 4,(A1L324C3 + A1L324C6 + A1L324C9 + A1L324C12 + A1L324C15) / 5, 0 )</f>
        <v>7704.3644000000004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1E-3</v>
      </c>
      <c r="F8" s="16" t="s">
        <v>2185</v>
      </c>
      <c r="G8" s="15">
        <v>0</v>
      </c>
      <c r="H8" s="16" t="s">
        <v>2186</v>
      </c>
      <c r="I8" s="17">
        <f>(A1L341C1 + A1L341C2)</f>
        <v>1E-3</v>
      </c>
      <c r="J8" s="16" t="s">
        <v>2185</v>
      </c>
      <c r="K8" s="15">
        <v>0</v>
      </c>
      <c r="L8" s="16" t="s">
        <v>2185</v>
      </c>
      <c r="M8" s="15">
        <v>1E-3</v>
      </c>
      <c r="N8" s="16" t="s">
        <v>2187</v>
      </c>
      <c r="O8" s="17">
        <f>(A1L341C4 + A1L341C5)</f>
        <v>1E-3</v>
      </c>
      <c r="P8" s="16" t="s">
        <v>2185</v>
      </c>
      <c r="Q8" s="15">
        <v>1.4E-2</v>
      </c>
      <c r="R8" s="16" t="s">
        <v>2185</v>
      </c>
      <c r="S8" s="15">
        <v>1.4E-2</v>
      </c>
      <c r="T8" s="16" t="s">
        <v>2188</v>
      </c>
      <c r="U8" s="17">
        <f>(A1L341C7 + A1L341C8)</f>
        <v>2.8000000000000001E-2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0.01</v>
      </c>
      <c r="AD8" s="16" t="s">
        <v>2185</v>
      </c>
      <c r="AE8" s="15">
        <v>6.0000000000000001E-3</v>
      </c>
      <c r="AF8" s="16" t="s">
        <v>2190</v>
      </c>
      <c r="AG8" s="17">
        <f>(A1L341C13 + A1L341C14)</f>
        <v>1.6E-2</v>
      </c>
      <c r="AH8" s="16" t="s">
        <v>2191</v>
      </c>
      <c r="AI8" s="17">
        <f>IF(RUN_YEARS &gt; 1,(A1L341C3 + A1L341C6) / 2, 0 )</f>
        <v>1E-3</v>
      </c>
      <c r="AJ8" s="16" t="s">
        <v>2192</v>
      </c>
      <c r="AK8" s="17">
        <f>IF(RUN_YEARS &gt; 2,(A1L341C3 + A1L341C6 + A1L341C9) / 3, 0 )</f>
        <v>0.01</v>
      </c>
      <c r="AL8" s="16" t="s">
        <v>2193</v>
      </c>
      <c r="AM8" s="17">
        <f>IF(RUN_YEARS &gt; 3,(A1L341C3 + A1L341C6 + A1L341C9 + A1L341C12) / 4, 0 )</f>
        <v>7.4999999999999997E-3</v>
      </c>
      <c r="AN8" s="16" t="s">
        <v>2194</v>
      </c>
      <c r="AO8" s="17">
        <f>IF(RUN_YEARS &gt; 4,(A1L341C3 + A1L341C6 + A1L341C9 + A1L341C12 + A1L341C15) / 5, 0 )</f>
        <v>9.1999999999999998E-3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28.183</v>
      </c>
      <c r="F9" s="16" t="s">
        <v>1885</v>
      </c>
      <c r="G9" s="15">
        <v>37.700000000000003</v>
      </c>
      <c r="H9" s="16" t="s">
        <v>2195</v>
      </c>
      <c r="I9" s="17">
        <f>(A1L342C1 + A1L342C2)</f>
        <v>65.88300000000001</v>
      </c>
      <c r="J9" s="16" t="s">
        <v>1885</v>
      </c>
      <c r="K9" s="15">
        <v>25.148</v>
      </c>
      <c r="L9" s="16" t="s">
        <v>1885</v>
      </c>
      <c r="M9" s="15">
        <v>32.643999999999998</v>
      </c>
      <c r="N9" s="16" t="s">
        <v>2196</v>
      </c>
      <c r="O9" s="17">
        <f>(A1L342C4 + A1L342C5)</f>
        <v>57.792000000000002</v>
      </c>
      <c r="P9" s="16" t="s">
        <v>1885</v>
      </c>
      <c r="Q9" s="15">
        <v>25.76</v>
      </c>
      <c r="R9" s="16" t="s">
        <v>1885</v>
      </c>
      <c r="S9" s="15">
        <v>34.145000000000003</v>
      </c>
      <c r="T9" s="16" t="s">
        <v>2197</v>
      </c>
      <c r="U9" s="17">
        <f>(A1L342C7 + A1L342C8)</f>
        <v>59.905000000000001</v>
      </c>
      <c r="V9" s="16" t="s">
        <v>1885</v>
      </c>
      <c r="W9" s="15">
        <v>25.747</v>
      </c>
      <c r="X9" s="16" t="s">
        <v>1885</v>
      </c>
      <c r="Y9" s="15">
        <v>33.862000000000002</v>
      </c>
      <c r="Z9" s="16" t="s">
        <v>2198</v>
      </c>
      <c r="AA9" s="17">
        <f>(A1L342C10 + A1L342C11)</f>
        <v>59.609000000000002</v>
      </c>
      <c r="AB9" s="16" t="s">
        <v>1885</v>
      </c>
      <c r="AC9" s="15">
        <v>20.102</v>
      </c>
      <c r="AD9" s="16" t="s">
        <v>1885</v>
      </c>
      <c r="AE9" s="15">
        <v>26.541</v>
      </c>
      <c r="AF9" s="16" t="s">
        <v>2199</v>
      </c>
      <c r="AG9" s="17">
        <f>(A1L342C13 + A1L342C14)</f>
        <v>46.643000000000001</v>
      </c>
      <c r="AH9" s="16" t="s">
        <v>2200</v>
      </c>
      <c r="AI9" s="17">
        <f>IF(RUN_YEARS &gt; 1,(A1L342C3 + A1L342C6) / 2, 0 )</f>
        <v>61.837500000000006</v>
      </c>
      <c r="AJ9" s="16" t="s">
        <v>2201</v>
      </c>
      <c r="AK9" s="17">
        <f>IF(RUN_YEARS &gt; 2,(A1L342C3 + A1L342C6 + A1L342C9) / 3, 0 )</f>
        <v>61.193333333333335</v>
      </c>
      <c r="AL9" s="16" t="s">
        <v>2202</v>
      </c>
      <c r="AM9" s="17">
        <f>IF(RUN_YEARS &gt; 3,(A1L342C3 + A1L342C6 + A1L342C9 + A1L342C12) / 4, 0 )</f>
        <v>60.797250000000005</v>
      </c>
      <c r="AN9" s="16" t="s">
        <v>2203</v>
      </c>
      <c r="AO9" s="17">
        <f>IF(RUN_YEARS &gt; 4,(A1L342C3 + A1L342C6 + A1L342C9 + A1L342C12 + A1L342C15) / 5, 0 )</f>
        <v>57.9664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8.4</v>
      </c>
      <c r="F10" s="16" t="s">
        <v>1895</v>
      </c>
      <c r="G10" s="15">
        <v>8.7349999999999994</v>
      </c>
      <c r="H10" s="16" t="s">
        <v>2204</v>
      </c>
      <c r="I10" s="17">
        <f>(A1L343C1 + A1L343C2)</f>
        <v>17.134999999999998</v>
      </c>
      <c r="J10" s="16" t="s">
        <v>1895</v>
      </c>
      <c r="K10" s="15">
        <v>7.9989999999999997</v>
      </c>
      <c r="L10" s="16" t="s">
        <v>1895</v>
      </c>
      <c r="M10" s="15">
        <v>8.6069999999999993</v>
      </c>
      <c r="N10" s="16" t="s">
        <v>2205</v>
      </c>
      <c r="O10" s="17">
        <f>(A1L343C4 + A1L343C5)</f>
        <v>16.605999999999998</v>
      </c>
      <c r="P10" s="16" t="s">
        <v>1895</v>
      </c>
      <c r="Q10" s="15">
        <v>7.7969999999999997</v>
      </c>
      <c r="R10" s="16" t="s">
        <v>1895</v>
      </c>
      <c r="S10" s="15">
        <v>9.0009999999999994</v>
      </c>
      <c r="T10" s="16" t="s">
        <v>2206</v>
      </c>
      <c r="U10" s="17">
        <f>(A1L343C7 + A1L343C8)</f>
        <v>16.797999999999998</v>
      </c>
      <c r="V10" s="16" t="s">
        <v>1895</v>
      </c>
      <c r="W10" s="15">
        <v>7.6879999999999997</v>
      </c>
      <c r="X10" s="16" t="s">
        <v>1895</v>
      </c>
      <c r="Y10" s="15">
        <v>9.1389999999999993</v>
      </c>
      <c r="Z10" s="16" t="s">
        <v>2207</v>
      </c>
      <c r="AA10" s="17">
        <f>(A1L343C10 + A1L343C11)</f>
        <v>16.826999999999998</v>
      </c>
      <c r="AB10" s="16" t="s">
        <v>1895</v>
      </c>
      <c r="AC10" s="15">
        <v>7.4649999999999999</v>
      </c>
      <c r="AD10" s="16" t="s">
        <v>1895</v>
      </c>
      <c r="AE10" s="15">
        <v>9.343</v>
      </c>
      <c r="AF10" s="16" t="s">
        <v>2208</v>
      </c>
      <c r="AG10" s="17">
        <f>(A1L343C13 + A1L343C14)</f>
        <v>16.808</v>
      </c>
      <c r="AH10" s="16" t="s">
        <v>2209</v>
      </c>
      <c r="AI10" s="17">
        <f>IF(RUN_YEARS &gt; 1,(A1L343C3 + A1L343C6) / 2, 0 )</f>
        <v>16.8705</v>
      </c>
      <c r="AJ10" s="16" t="s">
        <v>2210</v>
      </c>
      <c r="AK10" s="17">
        <f>IF(RUN_YEARS &gt; 2,(A1L343C3 + A1L343C6 + A1L343C9) / 3, 0 )</f>
        <v>16.846333333333334</v>
      </c>
      <c r="AL10" s="16" t="s">
        <v>2211</v>
      </c>
      <c r="AM10" s="17">
        <f>IF(RUN_YEARS &gt; 3,(A1L343C3 + A1L343C6 + A1L343C9 + A1L343C12) / 4, 0 )</f>
        <v>16.8415</v>
      </c>
      <c r="AN10" s="16" t="s">
        <v>2212</v>
      </c>
      <c r="AO10" s="17">
        <f>IF(RUN_YEARS &gt; 4,(A1L343C3 + A1L343C6 + A1L343C9 + A1L343C12 + A1L343C15) / 5, 0 )</f>
        <v>16.834800000000001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36.582999999999998</v>
      </c>
      <c r="F11" s="16" t="s">
        <v>2214</v>
      </c>
      <c r="G11" s="17">
        <f>(A1L342C2 + A1L343C2)</f>
        <v>46.435000000000002</v>
      </c>
      <c r="H11" s="16" t="s">
        <v>2215</v>
      </c>
      <c r="I11" s="17">
        <f>(A1L344C1 + A1L344C2)</f>
        <v>83.018000000000001</v>
      </c>
      <c r="J11" s="16" t="s">
        <v>2216</v>
      </c>
      <c r="K11" s="17">
        <f>(A1L342C4 + A1L343C4)</f>
        <v>33.146999999999998</v>
      </c>
      <c r="L11" s="16" t="s">
        <v>2217</v>
      </c>
      <c r="M11" s="17">
        <f>(A1L342C5 + A1L343C5)</f>
        <v>41.250999999999998</v>
      </c>
      <c r="N11" s="16" t="s">
        <v>2218</v>
      </c>
      <c r="O11" s="17">
        <f>(A1L344C4 + A1L344C5)</f>
        <v>74.397999999999996</v>
      </c>
      <c r="P11" s="16" t="s">
        <v>2219</v>
      </c>
      <c r="Q11" s="17">
        <f>(A1L342C7 + A1L343C7)</f>
        <v>33.557000000000002</v>
      </c>
      <c r="R11" s="16" t="s">
        <v>2220</v>
      </c>
      <c r="S11" s="17">
        <f>(A1L342C8 + A1L343C8)</f>
        <v>43.146000000000001</v>
      </c>
      <c r="T11" s="16" t="s">
        <v>2221</v>
      </c>
      <c r="U11" s="17">
        <f>(A1L344C7 + A1L344C8)</f>
        <v>76.703000000000003</v>
      </c>
      <c r="V11" s="16" t="s">
        <v>2222</v>
      </c>
      <c r="W11" s="17">
        <f>(A1L342C10 + A1L343C10)</f>
        <v>33.435000000000002</v>
      </c>
      <c r="X11" s="16" t="s">
        <v>2223</v>
      </c>
      <c r="Y11" s="17">
        <f>(A1L342C11 + A1L343C11)</f>
        <v>43.001000000000005</v>
      </c>
      <c r="Z11" s="16" t="s">
        <v>2224</v>
      </c>
      <c r="AA11" s="17">
        <f>(A1L344C10 + A1L344C11)</f>
        <v>76.436000000000007</v>
      </c>
      <c r="AB11" s="16" t="s">
        <v>2225</v>
      </c>
      <c r="AC11" s="17">
        <f>(A1L342C13 + A1L343C13)</f>
        <v>27.567</v>
      </c>
      <c r="AD11" s="16" t="s">
        <v>2226</v>
      </c>
      <c r="AE11" s="17">
        <f>(A1L342C14 + A1L343C14)</f>
        <v>35.884</v>
      </c>
      <c r="AF11" s="16" t="s">
        <v>2227</v>
      </c>
      <c r="AG11" s="17">
        <f>(A1L344C13 + A1L344C14)</f>
        <v>63.451000000000001</v>
      </c>
      <c r="AH11" s="16" t="s">
        <v>2228</v>
      </c>
      <c r="AI11" s="17">
        <f>IF(RUN_YEARS &gt; 1,(A1L344C3 + A1L344C6) / 2, 0 )</f>
        <v>78.707999999999998</v>
      </c>
      <c r="AJ11" s="16" t="s">
        <v>2229</v>
      </c>
      <c r="AK11" s="17">
        <f>IF(RUN_YEARS &gt; 2,(A1L344C3 + A1L344C6 + A1L344C9) / 3, 0 )</f>
        <v>78.039666666666662</v>
      </c>
      <c r="AL11" s="16" t="s">
        <v>2230</v>
      </c>
      <c r="AM11" s="17">
        <f>IF(RUN_YEARS &gt; 3,(A1L344C3 + A1L344C6 + A1L344C9 + A1L344C12) / 4, 0 )</f>
        <v>77.638750000000002</v>
      </c>
      <c r="AN11" s="16" t="s">
        <v>2231</v>
      </c>
      <c r="AO11" s="17">
        <f>IF(RUN_YEARS &gt; 4,(A1L344C3 + A1L344C6 + A1L344C9 + A1L344C12 + A1L344C15) / 5, 0 )</f>
        <v>74.801200000000009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383.66899999999998</v>
      </c>
      <c r="F12" s="16" t="s">
        <v>1924</v>
      </c>
      <c r="G12" s="15">
        <v>375.94600000000003</v>
      </c>
      <c r="H12" s="16" t="s">
        <v>2232</v>
      </c>
      <c r="I12" s="17">
        <f>(A1L345C1 + A1L345C2)</f>
        <v>759.61500000000001</v>
      </c>
      <c r="J12" s="16" t="s">
        <v>1924</v>
      </c>
      <c r="K12" s="15">
        <v>381.24900000000002</v>
      </c>
      <c r="L12" s="16" t="s">
        <v>1924</v>
      </c>
      <c r="M12" s="15">
        <v>386.108</v>
      </c>
      <c r="N12" s="16" t="s">
        <v>2233</v>
      </c>
      <c r="O12" s="17">
        <f>(A1L345C4 + A1L345C5)</f>
        <v>767.35699999999997</v>
      </c>
      <c r="P12" s="16" t="s">
        <v>1924</v>
      </c>
      <c r="Q12" s="15">
        <v>368.20600000000002</v>
      </c>
      <c r="R12" s="16" t="s">
        <v>1924</v>
      </c>
      <c r="S12" s="15">
        <v>381.10300000000001</v>
      </c>
      <c r="T12" s="16" t="s">
        <v>2234</v>
      </c>
      <c r="U12" s="17">
        <f>(A1L345C7 + A1L345C8)</f>
        <v>749.30899999999997</v>
      </c>
      <c r="V12" s="16" t="s">
        <v>1924</v>
      </c>
      <c r="W12" s="15">
        <v>362.565</v>
      </c>
      <c r="X12" s="16" t="s">
        <v>1924</v>
      </c>
      <c r="Y12" s="15">
        <v>389.82799999999997</v>
      </c>
      <c r="Z12" s="16" t="s">
        <v>2235</v>
      </c>
      <c r="AA12" s="17">
        <f>(A1L345C10 + A1L345C11)</f>
        <v>752.39300000000003</v>
      </c>
      <c r="AB12" s="16" t="s">
        <v>1924</v>
      </c>
      <c r="AC12" s="15">
        <v>323.85300000000001</v>
      </c>
      <c r="AD12" s="16" t="s">
        <v>1924</v>
      </c>
      <c r="AE12" s="15">
        <v>343.96300000000002</v>
      </c>
      <c r="AF12" s="16" t="s">
        <v>2236</v>
      </c>
      <c r="AG12" s="17">
        <f>(A1L345C13 + A1L345C14)</f>
        <v>667.81600000000003</v>
      </c>
      <c r="AH12" s="16" t="s">
        <v>2237</v>
      </c>
      <c r="AI12" s="17">
        <f>IF(RUN_YEARS &gt; 1,(A1L345C3 + A1L345C6) / 2, 0 )</f>
        <v>763.48599999999999</v>
      </c>
      <c r="AJ12" s="16" t="s">
        <v>2238</v>
      </c>
      <c r="AK12" s="17">
        <f>IF(RUN_YEARS &gt; 2,(A1L345C3 + A1L345C6 + A1L345C9) / 3, 0 )</f>
        <v>758.76033333333328</v>
      </c>
      <c r="AL12" s="16" t="s">
        <v>2239</v>
      </c>
      <c r="AM12" s="17">
        <f>IF(RUN_YEARS &gt; 3,(A1L345C3 + A1L345C6 + A1L345C9 + A1L345C12) / 4, 0 )</f>
        <v>757.16849999999999</v>
      </c>
      <c r="AN12" s="16" t="s">
        <v>2240</v>
      </c>
      <c r="AO12" s="17">
        <f>IF(RUN_YEARS &gt; 4,(A1L345C3 + A1L345C6 + A1L345C9 + A1L345C12 + A1L345C15) / 5, 0 )</f>
        <v>739.298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2419.1109999999999</v>
      </c>
      <c r="F13" s="16" t="s">
        <v>1934</v>
      </c>
      <c r="G13" s="15">
        <v>2144.7130000000002</v>
      </c>
      <c r="H13" s="16" t="s">
        <v>2241</v>
      </c>
      <c r="I13" s="17">
        <f>(A1L346C1 + A1L346C2)</f>
        <v>4563.8240000000005</v>
      </c>
      <c r="J13" s="16" t="s">
        <v>1934</v>
      </c>
      <c r="K13" s="15">
        <v>2322</v>
      </c>
      <c r="L13" s="16" t="s">
        <v>1934</v>
      </c>
      <c r="M13" s="15">
        <v>2059.3780000000002</v>
      </c>
      <c r="N13" s="16" t="s">
        <v>2242</v>
      </c>
      <c r="O13" s="17">
        <f>(A1L346C4 + A1L346C5)</f>
        <v>4381.3780000000006</v>
      </c>
      <c r="P13" s="16" t="s">
        <v>1934</v>
      </c>
      <c r="Q13" s="15">
        <v>2405.3679999999999</v>
      </c>
      <c r="R13" s="16" t="s">
        <v>1934</v>
      </c>
      <c r="S13" s="15">
        <v>2154.5610000000001</v>
      </c>
      <c r="T13" s="16" t="s">
        <v>2243</v>
      </c>
      <c r="U13" s="17">
        <f>(A1L346C7 + A1L346C8)</f>
        <v>4559.9290000000001</v>
      </c>
      <c r="V13" s="16" t="s">
        <v>1934</v>
      </c>
      <c r="W13" s="15">
        <v>2595.1860000000001</v>
      </c>
      <c r="X13" s="16" t="s">
        <v>1934</v>
      </c>
      <c r="Y13" s="15">
        <v>2275.806</v>
      </c>
      <c r="Z13" s="16" t="s">
        <v>2244</v>
      </c>
      <c r="AA13" s="17">
        <f>(A1L346C10 + A1L346C11)</f>
        <v>4870.9920000000002</v>
      </c>
      <c r="AB13" s="16" t="s">
        <v>1934</v>
      </c>
      <c r="AC13" s="15">
        <v>2600.9569999999999</v>
      </c>
      <c r="AD13" s="16" t="s">
        <v>1934</v>
      </c>
      <c r="AE13" s="15">
        <v>2164.7460000000001</v>
      </c>
      <c r="AF13" s="16" t="s">
        <v>2245</v>
      </c>
      <c r="AG13" s="17">
        <f>(A1L346C13 + A1L346C14)</f>
        <v>4765.7029999999995</v>
      </c>
      <c r="AH13" s="16" t="s">
        <v>2246</v>
      </c>
      <c r="AI13" s="17">
        <f>IF(RUN_YEARS &gt; 1,(A1L346C3 + A1L346C6) / 2, 0 )</f>
        <v>4472.6010000000006</v>
      </c>
      <c r="AJ13" s="16" t="s">
        <v>2247</v>
      </c>
      <c r="AK13" s="17">
        <f>IF(RUN_YEARS &gt; 2,(A1L346C3 + A1L346C6 + A1L346C9) / 3, 0 )</f>
        <v>4501.7103333333334</v>
      </c>
      <c r="AL13" s="16" t="s">
        <v>2248</v>
      </c>
      <c r="AM13" s="17">
        <f>IF(RUN_YEARS &gt; 3,(A1L346C3 + A1L346C6 + A1L346C9 + A1L346C12) / 4, 0 )</f>
        <v>4594.0307499999999</v>
      </c>
      <c r="AN13" s="16" t="s">
        <v>2249</v>
      </c>
      <c r="AO13" s="17">
        <f>IF(RUN_YEARS &gt; 4,(A1L346C3 + A1L346C6 + A1L346C9 + A1L346C12 + A1L346C15) / 5, 0 )</f>
        <v>4628.3652000000002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42.207000000000001</v>
      </c>
      <c r="F14" s="16" t="s">
        <v>1944</v>
      </c>
      <c r="G14" s="15">
        <v>40.15</v>
      </c>
      <c r="H14" s="16" t="s">
        <v>2250</v>
      </c>
      <c r="I14" s="17">
        <f>(A1L347C1 + A1L347C2)</f>
        <v>82.356999999999999</v>
      </c>
      <c r="J14" s="16" t="s">
        <v>1944</v>
      </c>
      <c r="K14" s="15">
        <v>42.296999999999997</v>
      </c>
      <c r="L14" s="16" t="s">
        <v>1944</v>
      </c>
      <c r="M14" s="15">
        <v>40.125999999999998</v>
      </c>
      <c r="N14" s="16" t="s">
        <v>2251</v>
      </c>
      <c r="O14" s="17">
        <f>(A1L347C4 + A1L347C5)</f>
        <v>82.423000000000002</v>
      </c>
      <c r="P14" s="16" t="s">
        <v>1944</v>
      </c>
      <c r="Q14" s="15">
        <v>28.731000000000002</v>
      </c>
      <c r="R14" s="16" t="s">
        <v>1944</v>
      </c>
      <c r="S14" s="15">
        <v>29.879000000000001</v>
      </c>
      <c r="T14" s="16" t="s">
        <v>2252</v>
      </c>
      <c r="U14" s="17">
        <f>(A1L347C7 + A1L347C8)</f>
        <v>58.61</v>
      </c>
      <c r="V14" s="16" t="s">
        <v>1944</v>
      </c>
      <c r="W14" s="15">
        <v>23.992999999999999</v>
      </c>
      <c r="X14" s="16" t="s">
        <v>1944</v>
      </c>
      <c r="Y14" s="15">
        <v>26.64</v>
      </c>
      <c r="Z14" s="16" t="s">
        <v>2253</v>
      </c>
      <c r="AA14" s="17">
        <f>(A1L347C10 + A1L347C11)</f>
        <v>50.632999999999996</v>
      </c>
      <c r="AB14" s="16" t="s">
        <v>1944</v>
      </c>
      <c r="AC14" s="15">
        <v>20.702000000000002</v>
      </c>
      <c r="AD14" s="16" t="s">
        <v>1944</v>
      </c>
      <c r="AE14" s="15">
        <v>23.890999999999998</v>
      </c>
      <c r="AF14" s="16" t="s">
        <v>2254</v>
      </c>
      <c r="AG14" s="17">
        <f>(A1L347C13 + A1L347C14)</f>
        <v>44.593000000000004</v>
      </c>
      <c r="AH14" s="16" t="s">
        <v>2255</v>
      </c>
      <c r="AI14" s="17">
        <f>IF(RUN_YEARS &gt; 1,(A1L347C3 + A1L347C6) / 2, 0 )</f>
        <v>82.39</v>
      </c>
      <c r="AJ14" s="16" t="s">
        <v>2256</v>
      </c>
      <c r="AK14" s="17">
        <f>IF(RUN_YEARS &gt; 2,(A1L347C3 + A1L347C6 + A1L347C9) / 3, 0 )</f>
        <v>74.463333333333324</v>
      </c>
      <c r="AL14" s="16" t="s">
        <v>2257</v>
      </c>
      <c r="AM14" s="17">
        <f>IF(RUN_YEARS &gt; 3,(A1L347C3 + A1L347C6 + A1L347C9 + A1L347C12) / 4, 0 )</f>
        <v>68.505749999999992</v>
      </c>
      <c r="AN14" s="16" t="s">
        <v>2258</v>
      </c>
      <c r="AO14" s="17">
        <f>IF(RUN_YEARS &gt; 4,(A1L347C3 + A1L347C6 + A1L347C9 + A1L347C12 + A1L347C15) / 5, 0 )</f>
        <v>63.723199999999999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2461.3179999999998</v>
      </c>
      <c r="F15" s="16" t="s">
        <v>2260</v>
      </c>
      <c r="G15" s="17">
        <f>(A1L346C2 + A1L347C2)</f>
        <v>2184.8630000000003</v>
      </c>
      <c r="H15" s="16" t="s">
        <v>2261</v>
      </c>
      <c r="I15" s="17">
        <f>(A1L348C1 + A1L348C2)</f>
        <v>4646.1810000000005</v>
      </c>
      <c r="J15" s="16" t="s">
        <v>2262</v>
      </c>
      <c r="K15" s="17">
        <f>(A1L346C4 + A1L347C4)</f>
        <v>2364.297</v>
      </c>
      <c r="L15" s="16" t="s">
        <v>2263</v>
      </c>
      <c r="M15" s="17">
        <f>(A1L346C5 + A1L347C5)</f>
        <v>2099.5040000000004</v>
      </c>
      <c r="N15" s="16" t="s">
        <v>2264</v>
      </c>
      <c r="O15" s="17">
        <f>(A1L348C4 + A1L348C5)</f>
        <v>4463.8010000000004</v>
      </c>
      <c r="P15" s="16" t="s">
        <v>2265</v>
      </c>
      <c r="Q15" s="17">
        <f>(A1L346C7 + A1L347C7)</f>
        <v>2434.0990000000002</v>
      </c>
      <c r="R15" s="16" t="s">
        <v>2266</v>
      </c>
      <c r="S15" s="17">
        <f>(A1L346C8 + A1L347C8)</f>
        <v>2184.44</v>
      </c>
      <c r="T15" s="16" t="s">
        <v>2267</v>
      </c>
      <c r="U15" s="17">
        <f>(A1L348C7 + A1L348C8)</f>
        <v>4618.5390000000007</v>
      </c>
      <c r="V15" s="16" t="s">
        <v>2268</v>
      </c>
      <c r="W15" s="17">
        <f>(A1L346C10 + A1L347C10)</f>
        <v>2619.1790000000001</v>
      </c>
      <c r="X15" s="16" t="s">
        <v>2269</v>
      </c>
      <c r="Y15" s="17">
        <f>(A1L346C11 + A1L347C11)</f>
        <v>2302.4459999999999</v>
      </c>
      <c r="Z15" s="16" t="s">
        <v>2270</v>
      </c>
      <c r="AA15" s="17">
        <f>(A1L348C10 + A1L348C11)</f>
        <v>4921.625</v>
      </c>
      <c r="AB15" s="16" t="s">
        <v>2271</v>
      </c>
      <c r="AC15" s="17">
        <f>(A1L346C13 + A1L347C13)</f>
        <v>2621.6590000000001</v>
      </c>
      <c r="AD15" s="16" t="s">
        <v>2272</v>
      </c>
      <c r="AE15" s="17">
        <f>(A1L346C14 + A1L347C14)</f>
        <v>2188.6370000000002</v>
      </c>
      <c r="AF15" s="16" t="s">
        <v>2273</v>
      </c>
      <c r="AG15" s="17">
        <f>(A1L348C13 + A1L348C14)</f>
        <v>4810.2960000000003</v>
      </c>
      <c r="AH15" s="16" t="s">
        <v>2274</v>
      </c>
      <c r="AI15" s="17">
        <f>IF(RUN_YEARS &gt; 1,(A1L348C3 + A1L348C6) / 2, 0 )</f>
        <v>4554.991</v>
      </c>
      <c r="AJ15" s="16" t="s">
        <v>2275</v>
      </c>
      <c r="AK15" s="17">
        <f>IF(RUN_YEARS &gt; 2,(A1L348C3 + A1L348C6 + A1L348C9) / 3, 0 )</f>
        <v>4576.1736666666666</v>
      </c>
      <c r="AL15" s="16" t="s">
        <v>2276</v>
      </c>
      <c r="AM15" s="17">
        <f>IF(RUN_YEARS &gt; 3,(A1L348C3 + A1L348C6 + A1L348C9 + A1L348C12) / 4, 0 )</f>
        <v>4662.5365000000002</v>
      </c>
      <c r="AN15" s="16" t="s">
        <v>2277</v>
      </c>
      <c r="AO15" s="17">
        <f>IF(RUN_YEARS &gt; 4,(A1L348C3 + A1L348C6 + A1L348C9 + A1L348C12 + A1L348C15) / 5, 0 )</f>
        <v>4692.0884000000005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219.48400000000001</v>
      </c>
      <c r="F16" s="16" t="s">
        <v>1973</v>
      </c>
      <c r="G16" s="15">
        <v>250.55199999999999</v>
      </c>
      <c r="H16" s="16" t="s">
        <v>2278</v>
      </c>
      <c r="I16" s="17">
        <f>(A1L349C1 + A1L349C2)</f>
        <v>470.036</v>
      </c>
      <c r="J16" s="16" t="s">
        <v>1973</v>
      </c>
      <c r="K16" s="15">
        <v>216.27799999999999</v>
      </c>
      <c r="L16" s="16" t="s">
        <v>1973</v>
      </c>
      <c r="M16" s="15">
        <v>242.851</v>
      </c>
      <c r="N16" s="16" t="s">
        <v>2279</v>
      </c>
      <c r="O16" s="17">
        <f>(A1L349C4 + A1L349C5)</f>
        <v>459.12900000000002</v>
      </c>
      <c r="P16" s="16" t="s">
        <v>1973</v>
      </c>
      <c r="Q16" s="15">
        <v>241.506</v>
      </c>
      <c r="R16" s="16" t="s">
        <v>1973</v>
      </c>
      <c r="S16" s="15">
        <v>269.60300000000001</v>
      </c>
      <c r="T16" s="16" t="s">
        <v>2280</v>
      </c>
      <c r="U16" s="17">
        <f>(A1L349C7 + A1L349C8)</f>
        <v>511.10900000000004</v>
      </c>
      <c r="V16" s="16" t="s">
        <v>1973</v>
      </c>
      <c r="W16" s="15">
        <v>256.36700000000002</v>
      </c>
      <c r="X16" s="16" t="s">
        <v>1973</v>
      </c>
      <c r="Y16" s="15">
        <v>281.83600000000001</v>
      </c>
      <c r="Z16" s="16" t="s">
        <v>2281</v>
      </c>
      <c r="AA16" s="17">
        <f>(A1L349C10 + A1L349C11)</f>
        <v>538.20299999999997</v>
      </c>
      <c r="AB16" s="16" t="s">
        <v>1973</v>
      </c>
      <c r="AC16" s="15">
        <v>241.93199999999999</v>
      </c>
      <c r="AD16" s="16" t="s">
        <v>1973</v>
      </c>
      <c r="AE16" s="15">
        <v>261.95699999999999</v>
      </c>
      <c r="AF16" s="16" t="s">
        <v>2282</v>
      </c>
      <c r="AG16" s="17">
        <f>(A1L349C13 + A1L349C14)</f>
        <v>503.88900000000001</v>
      </c>
      <c r="AH16" s="16" t="s">
        <v>2283</v>
      </c>
      <c r="AI16" s="17">
        <f>IF(RUN_YEARS &gt; 1,(A1L349C3 + A1L349C6) / 2, 0 )</f>
        <v>464.58249999999998</v>
      </c>
      <c r="AJ16" s="16" t="s">
        <v>2284</v>
      </c>
      <c r="AK16" s="17">
        <f>IF(RUN_YEARS &gt; 2,(A1L349C3 + A1L349C6 + A1L349C9) / 3, 0 )</f>
        <v>480.0913333333333</v>
      </c>
      <c r="AL16" s="16" t="s">
        <v>2285</v>
      </c>
      <c r="AM16" s="17">
        <f>IF(RUN_YEARS &gt; 3,(A1L349C3 + A1L349C6 + A1L349C9 + A1L349C12) / 4, 0 )</f>
        <v>494.61924999999997</v>
      </c>
      <c r="AN16" s="16" t="s">
        <v>2286</v>
      </c>
      <c r="AO16" s="17">
        <f>IF(RUN_YEARS &gt; 4,(A1L349C3 + A1L349C6 + A1L349C9 + A1L349C12 + A1L349C15) / 5, 0 )</f>
        <v>496.47320000000002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523.41399999999999</v>
      </c>
      <c r="F17" s="16" t="s">
        <v>1983</v>
      </c>
      <c r="G17" s="15">
        <v>469.05599999999998</v>
      </c>
      <c r="H17" s="16" t="s">
        <v>2287</v>
      </c>
      <c r="I17" s="17">
        <f>(A1L350C1 + A1L350C2)</f>
        <v>992.47</v>
      </c>
      <c r="J17" s="16" t="s">
        <v>1983</v>
      </c>
      <c r="K17" s="15">
        <v>436.99200000000002</v>
      </c>
      <c r="L17" s="16" t="s">
        <v>1983</v>
      </c>
      <c r="M17" s="15">
        <v>394.53100000000001</v>
      </c>
      <c r="N17" s="16" t="s">
        <v>2288</v>
      </c>
      <c r="O17" s="17">
        <f>(A1L350C4 + A1L350C5)</f>
        <v>831.52300000000002</v>
      </c>
      <c r="P17" s="16" t="s">
        <v>1983</v>
      </c>
      <c r="Q17" s="15">
        <v>370.90499999999997</v>
      </c>
      <c r="R17" s="16" t="s">
        <v>1983</v>
      </c>
      <c r="S17" s="15">
        <v>337.56299999999999</v>
      </c>
      <c r="T17" s="16" t="s">
        <v>2289</v>
      </c>
      <c r="U17" s="17">
        <f>(A1L350C7 + A1L350C8)</f>
        <v>708.46799999999996</v>
      </c>
      <c r="V17" s="16" t="s">
        <v>1983</v>
      </c>
      <c r="W17" s="15">
        <v>304.41699999999997</v>
      </c>
      <c r="X17" s="16" t="s">
        <v>1983</v>
      </c>
      <c r="Y17" s="15">
        <v>271.05</v>
      </c>
      <c r="Z17" s="16" t="s">
        <v>2290</v>
      </c>
      <c r="AA17" s="17">
        <f>(A1L350C10 + A1L350C11)</f>
        <v>575.46699999999998</v>
      </c>
      <c r="AB17" s="16" t="s">
        <v>1983</v>
      </c>
      <c r="AC17" s="15">
        <v>245.261</v>
      </c>
      <c r="AD17" s="16" t="s">
        <v>1983</v>
      </c>
      <c r="AE17" s="15">
        <v>215.84899999999999</v>
      </c>
      <c r="AF17" s="16" t="s">
        <v>2291</v>
      </c>
      <c r="AG17" s="17">
        <f>(A1L350C13 + A1L350C14)</f>
        <v>461.11</v>
      </c>
      <c r="AH17" s="16" t="s">
        <v>2292</v>
      </c>
      <c r="AI17" s="17">
        <f>IF(RUN_YEARS &gt; 1,(A1L350C3 + A1L350C6) / 2, 0 )</f>
        <v>911.99649999999997</v>
      </c>
      <c r="AJ17" s="16" t="s">
        <v>2293</v>
      </c>
      <c r="AK17" s="17">
        <f>IF(RUN_YEARS &gt; 2,(A1L350C3 + A1L350C6 + A1L350C9) / 3, 0 )</f>
        <v>844.1536666666666</v>
      </c>
      <c r="AL17" s="16" t="s">
        <v>2294</v>
      </c>
      <c r="AM17" s="17">
        <f>IF(RUN_YEARS &gt; 3,(A1L350C3 + A1L350C6 + A1L350C9 + A1L350C12) / 4, 0 )</f>
        <v>776.98199999999997</v>
      </c>
      <c r="AN17" s="16" t="s">
        <v>2295</v>
      </c>
      <c r="AO17" s="17">
        <f>IF(RUN_YEARS &gt; 4,(A1L350C3 + A1L350C6 + A1L350C9 + A1L350C12 + A1L350C15) / 5, 0 )</f>
        <v>713.80759999999998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2125.1489999999999</v>
      </c>
      <c r="F18" s="16" t="s">
        <v>1993</v>
      </c>
      <c r="G18" s="15">
        <v>1776.521</v>
      </c>
      <c r="H18" s="16" t="s">
        <v>2296</v>
      </c>
      <c r="I18" s="17">
        <f>(A1L351C1 + A1L351C2)</f>
        <v>3901.67</v>
      </c>
      <c r="J18" s="16" t="s">
        <v>1993</v>
      </c>
      <c r="K18" s="15">
        <v>2025.8009999999999</v>
      </c>
      <c r="L18" s="16" t="s">
        <v>1993</v>
      </c>
      <c r="M18" s="15">
        <v>1673.9649999999999</v>
      </c>
      <c r="N18" s="16" t="s">
        <v>2297</v>
      </c>
      <c r="O18" s="17">
        <f>(A1L351C4 + A1L351C5)</f>
        <v>3699.7659999999996</v>
      </c>
      <c r="P18" s="16" t="s">
        <v>1993</v>
      </c>
      <c r="Q18" s="15">
        <v>2128.2849999999999</v>
      </c>
      <c r="R18" s="16" t="s">
        <v>1993</v>
      </c>
      <c r="S18" s="15">
        <v>1726.2049999999999</v>
      </c>
      <c r="T18" s="16" t="s">
        <v>2298</v>
      </c>
      <c r="U18" s="17">
        <f>(A1L351C7 + A1L351C8)</f>
        <v>3854.49</v>
      </c>
      <c r="V18" s="16" t="s">
        <v>1993</v>
      </c>
      <c r="W18" s="15">
        <v>2237.2469999999998</v>
      </c>
      <c r="X18" s="16" t="s">
        <v>1993</v>
      </c>
      <c r="Y18" s="15">
        <v>1823.9179999999999</v>
      </c>
      <c r="Z18" s="16" t="s">
        <v>2299</v>
      </c>
      <c r="AA18" s="17">
        <f>(A1L351C10 + A1L351C11)</f>
        <v>4061.165</v>
      </c>
      <c r="AB18" s="16" t="s">
        <v>1993</v>
      </c>
      <c r="AC18" s="15">
        <v>2216.5340000000001</v>
      </c>
      <c r="AD18" s="16" t="s">
        <v>1993</v>
      </c>
      <c r="AE18" s="15">
        <v>1782.3040000000001</v>
      </c>
      <c r="AF18" s="16" t="s">
        <v>2300</v>
      </c>
      <c r="AG18" s="17">
        <f>(A1L351C13 + A1L351C14)</f>
        <v>3998.8380000000002</v>
      </c>
      <c r="AH18" s="16" t="s">
        <v>2301</v>
      </c>
      <c r="AI18" s="17">
        <f>IF(RUN_YEARS &gt; 1,(A1L351C3 + A1L351C6) / 2, 0 )</f>
        <v>3800.7179999999998</v>
      </c>
      <c r="AJ18" s="16" t="s">
        <v>2302</v>
      </c>
      <c r="AK18" s="17">
        <f>IF(RUN_YEARS &gt; 2,(A1L351C3 + A1L351C6 + A1L351C9) / 3, 0 )</f>
        <v>3818.6419999999998</v>
      </c>
      <c r="AL18" s="16" t="s">
        <v>2303</v>
      </c>
      <c r="AM18" s="17">
        <f>IF(RUN_YEARS &gt; 3,(A1L351C3 + A1L351C6 + A1L351C9 + A1L351C12) / 4, 0 )</f>
        <v>3879.2727500000001</v>
      </c>
      <c r="AN18" s="16" t="s">
        <v>2304</v>
      </c>
      <c r="AO18" s="17">
        <f>IF(RUN_YEARS &gt; 4,(A1L351C3 + A1L351C6 + A1L351C9 + A1L351C12 + A1L351C15) / 5, 0 )</f>
        <v>3903.1858000000002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2648.5630000000001</v>
      </c>
      <c r="F19" s="16" t="s">
        <v>2306</v>
      </c>
      <c r="G19" s="17">
        <f>(A1L350C2 + A1L351C2)</f>
        <v>2245.5769999999998</v>
      </c>
      <c r="H19" s="16" t="s">
        <v>2307</v>
      </c>
      <c r="I19" s="17">
        <f>(A1L352C1 + A1L352C2)</f>
        <v>4894.1399999999994</v>
      </c>
      <c r="J19" s="16" t="s">
        <v>2308</v>
      </c>
      <c r="K19" s="17">
        <f>(A1L350C4 + A1L351C4)</f>
        <v>2462.7930000000001</v>
      </c>
      <c r="L19" s="16" t="s">
        <v>2309</v>
      </c>
      <c r="M19" s="17">
        <f>(A1L350C5 + A1L351C5)</f>
        <v>2068.4960000000001</v>
      </c>
      <c r="N19" s="16" t="s">
        <v>2310</v>
      </c>
      <c r="O19" s="17">
        <f>(A1L352C4 + A1L352C5)</f>
        <v>4531.2890000000007</v>
      </c>
      <c r="P19" s="16" t="s">
        <v>2311</v>
      </c>
      <c r="Q19" s="17">
        <f>(A1L350C7 + A1L351C7)</f>
        <v>2499.1899999999996</v>
      </c>
      <c r="R19" s="16" t="s">
        <v>2312</v>
      </c>
      <c r="S19" s="17">
        <f>(A1L350C8 + A1L351C8)</f>
        <v>2063.768</v>
      </c>
      <c r="T19" s="16" t="s">
        <v>2313</v>
      </c>
      <c r="U19" s="17">
        <f>(A1L352C7 + A1L352C8)</f>
        <v>4562.9579999999996</v>
      </c>
      <c r="V19" s="16" t="s">
        <v>2314</v>
      </c>
      <c r="W19" s="17">
        <f>(A1L350C10 + A1L351C10)</f>
        <v>2541.6639999999998</v>
      </c>
      <c r="X19" s="16" t="s">
        <v>2315</v>
      </c>
      <c r="Y19" s="17">
        <f>(A1L350C11 + A1L351C11)</f>
        <v>2094.9679999999998</v>
      </c>
      <c r="Z19" s="16" t="s">
        <v>2316</v>
      </c>
      <c r="AA19" s="17">
        <f>(A1L352C10 + A1L352C11)</f>
        <v>4636.6319999999996</v>
      </c>
      <c r="AB19" s="16" t="s">
        <v>2317</v>
      </c>
      <c r="AC19" s="17">
        <f>(A1L350C13 + A1L351C13)</f>
        <v>2461.7950000000001</v>
      </c>
      <c r="AD19" s="16" t="s">
        <v>2318</v>
      </c>
      <c r="AE19" s="17">
        <f>(A1L350C14 + A1L351C14)</f>
        <v>1998.153</v>
      </c>
      <c r="AF19" s="16" t="s">
        <v>2319</v>
      </c>
      <c r="AG19" s="17">
        <f>(A1L352C13 + A1L352C14)</f>
        <v>4459.9480000000003</v>
      </c>
      <c r="AH19" s="16" t="s">
        <v>2320</v>
      </c>
      <c r="AI19" s="17">
        <f>IF(RUN_YEARS &gt; 1,(A1L352C3 + A1L352C6) / 2, 0 )</f>
        <v>4712.7145</v>
      </c>
      <c r="AJ19" s="16" t="s">
        <v>2321</v>
      </c>
      <c r="AK19" s="17">
        <f>IF(RUN_YEARS &gt; 2,(A1L352C3 + A1L352C6 + A1L352C9) / 3, 0 )</f>
        <v>4662.795666666666</v>
      </c>
      <c r="AL19" s="16" t="s">
        <v>2322</v>
      </c>
      <c r="AM19" s="17">
        <f>IF(RUN_YEARS &gt; 3,(A1L352C3 + A1L352C6 + A1L352C9 + A1L352C12) / 4, 0 )</f>
        <v>4656.2547500000001</v>
      </c>
      <c r="AN19" s="16" t="s">
        <v>2323</v>
      </c>
      <c r="AO19" s="17">
        <f>IF(RUN_YEARS &gt; 4,(A1L352C3 + A1L352C6 + A1L352C9 + A1L352C12 + A1L352C15) / 5, 0 )</f>
        <v>4616.9934000000003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499.53800000000001</v>
      </c>
      <c r="F20" s="16" t="s">
        <v>2022</v>
      </c>
      <c r="G20" s="15">
        <v>442.87799999999999</v>
      </c>
      <c r="H20" s="16" t="s">
        <v>2324</v>
      </c>
      <c r="I20" s="17">
        <f>(A1L353C1 + A1L353C2)</f>
        <v>942.41599999999994</v>
      </c>
      <c r="J20" s="16" t="s">
        <v>2022</v>
      </c>
      <c r="K20" s="15">
        <v>492.57299999999998</v>
      </c>
      <c r="L20" s="16" t="s">
        <v>2022</v>
      </c>
      <c r="M20" s="15">
        <v>426.24299999999999</v>
      </c>
      <c r="N20" s="16" t="s">
        <v>2325</v>
      </c>
      <c r="O20" s="17">
        <f>(A1L353C4 + A1L353C5)</f>
        <v>918.81600000000003</v>
      </c>
      <c r="P20" s="16" t="s">
        <v>2022</v>
      </c>
      <c r="Q20" s="15">
        <v>507.75099999999998</v>
      </c>
      <c r="R20" s="16" t="s">
        <v>2022</v>
      </c>
      <c r="S20" s="15">
        <v>440.26499999999999</v>
      </c>
      <c r="T20" s="16" t="s">
        <v>2326</v>
      </c>
      <c r="U20" s="17">
        <f>(A1L353C7 + A1L353C8)</f>
        <v>948.01599999999996</v>
      </c>
      <c r="V20" s="16" t="s">
        <v>2022</v>
      </c>
      <c r="W20" s="15">
        <v>513.79899999999998</v>
      </c>
      <c r="X20" s="16" t="s">
        <v>2022</v>
      </c>
      <c r="Y20" s="15">
        <v>442.41300000000001</v>
      </c>
      <c r="Z20" s="16" t="s">
        <v>2327</v>
      </c>
      <c r="AA20" s="17">
        <f>(A1L353C10 + A1L353C11)</f>
        <v>956.21199999999999</v>
      </c>
      <c r="AB20" s="16" t="s">
        <v>2022</v>
      </c>
      <c r="AC20" s="15">
        <v>502.19099999999997</v>
      </c>
      <c r="AD20" s="16" t="s">
        <v>2022</v>
      </c>
      <c r="AE20" s="15">
        <v>421.60899999999998</v>
      </c>
      <c r="AF20" s="16" t="s">
        <v>2328</v>
      </c>
      <c r="AG20" s="17">
        <f>(A1L353C13 + A1L353C14)</f>
        <v>923.8</v>
      </c>
      <c r="AH20" s="16" t="s">
        <v>2329</v>
      </c>
      <c r="AI20" s="17">
        <f>IF(RUN_YEARS &gt; 1,(A1L353C3 + A1L353C6) / 2, 0 )</f>
        <v>930.61599999999999</v>
      </c>
      <c r="AJ20" s="16" t="s">
        <v>2330</v>
      </c>
      <c r="AK20" s="17">
        <f>IF(RUN_YEARS &gt; 2,(A1L353C3 + A1L353C6 + A1L353C9) / 3, 0 )</f>
        <v>936.41600000000005</v>
      </c>
      <c r="AL20" s="16" t="s">
        <v>2331</v>
      </c>
      <c r="AM20" s="17">
        <f>IF(RUN_YEARS &gt; 3,(A1L353C3 + A1L353C6 + A1L353C9 + A1L353C12) / 4, 0 )</f>
        <v>941.36500000000001</v>
      </c>
      <c r="AN20" s="16" t="s">
        <v>2332</v>
      </c>
      <c r="AO20" s="17">
        <f>IF(RUN_YEARS &gt; 4,(A1L353C3 + A1L353C6 + A1L353C9 + A1L353C12 + A1L353C15) / 5, 0 )</f>
        <v>937.85200000000009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1511.615</v>
      </c>
      <c r="F21" s="16" t="s">
        <v>2032</v>
      </c>
      <c r="G21" s="15">
        <v>1257.72</v>
      </c>
      <c r="H21" s="16" t="s">
        <v>2333</v>
      </c>
      <c r="I21" s="17">
        <f>(A1L354C1 + A1L354C2)</f>
        <v>2769.335</v>
      </c>
      <c r="J21" s="16" t="s">
        <v>2032</v>
      </c>
      <c r="K21" s="15">
        <v>1410.1959999999999</v>
      </c>
      <c r="L21" s="16" t="s">
        <v>2032</v>
      </c>
      <c r="M21" s="15">
        <v>1185.548</v>
      </c>
      <c r="N21" s="16" t="s">
        <v>2334</v>
      </c>
      <c r="O21" s="17">
        <f>(A1L354C4 + A1L354C5)</f>
        <v>2595.7439999999997</v>
      </c>
      <c r="P21" s="16" t="s">
        <v>2032</v>
      </c>
      <c r="Q21" s="15">
        <v>1406.3689999999999</v>
      </c>
      <c r="R21" s="16" t="s">
        <v>2032</v>
      </c>
      <c r="S21" s="15">
        <v>1164.454</v>
      </c>
      <c r="T21" s="16" t="s">
        <v>2335</v>
      </c>
      <c r="U21" s="17">
        <f>(A1L354C7 + A1L354C8)</f>
        <v>2570.8229999999999</v>
      </c>
      <c r="V21" s="16" t="s">
        <v>2032</v>
      </c>
      <c r="W21" s="15">
        <v>1557.125</v>
      </c>
      <c r="X21" s="16" t="s">
        <v>2032</v>
      </c>
      <c r="Y21" s="15">
        <v>1237.3389999999999</v>
      </c>
      <c r="Z21" s="16" t="s">
        <v>2336</v>
      </c>
      <c r="AA21" s="17">
        <f>(A1L354C10 + A1L354C11)</f>
        <v>2794.4639999999999</v>
      </c>
      <c r="AB21" s="16" t="s">
        <v>2032</v>
      </c>
      <c r="AC21" s="15">
        <v>1510.7329999999999</v>
      </c>
      <c r="AD21" s="16" t="s">
        <v>2032</v>
      </c>
      <c r="AE21" s="15">
        <v>1213.9770000000001</v>
      </c>
      <c r="AF21" s="16" t="s">
        <v>2337</v>
      </c>
      <c r="AG21" s="17">
        <f>(A1L354C13 + A1L354C14)</f>
        <v>2724.71</v>
      </c>
      <c r="AH21" s="16" t="s">
        <v>2338</v>
      </c>
      <c r="AI21" s="17">
        <f>IF(RUN_YEARS &gt; 1,(A1L354C3 + A1L354C6) / 2, 0 )</f>
        <v>2682.5394999999999</v>
      </c>
      <c r="AJ21" s="16" t="s">
        <v>2339</v>
      </c>
      <c r="AK21" s="17">
        <f>IF(RUN_YEARS &gt; 2,(A1L354C3 + A1L354C6 + A1L354C9) / 3, 0 )</f>
        <v>2645.3006666666665</v>
      </c>
      <c r="AL21" s="16" t="s">
        <v>2340</v>
      </c>
      <c r="AM21" s="17">
        <f>IF(RUN_YEARS &gt; 3,(A1L354C3 + A1L354C6 + A1L354C9 + A1L354C12) / 4, 0 )</f>
        <v>2682.5915</v>
      </c>
      <c r="AN21" s="16" t="s">
        <v>2341</v>
      </c>
      <c r="AO21" s="17">
        <f>IF(RUN_YEARS &gt; 4,(A1L354C3 + A1L354C6 + A1L354C9 + A1L354C12 + A1L354C15) / 5, 0 )</f>
        <v>2691.0152000000003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50.581000000000003</v>
      </c>
      <c r="F22" s="16" t="s">
        <v>2042</v>
      </c>
      <c r="G22" s="15">
        <v>6.66</v>
      </c>
      <c r="H22" s="16" t="s">
        <v>2342</v>
      </c>
      <c r="I22" s="17">
        <f>(A1L355C1 + A1L355C2)</f>
        <v>57.241</v>
      </c>
      <c r="J22" s="16" t="s">
        <v>2042</v>
      </c>
      <c r="K22" s="15">
        <v>50.453000000000003</v>
      </c>
      <c r="L22" s="16" t="s">
        <v>2042</v>
      </c>
      <c r="M22" s="15">
        <v>7.8719999999999999</v>
      </c>
      <c r="N22" s="16" t="s">
        <v>2343</v>
      </c>
      <c r="O22" s="17">
        <f>(A1L355C4 + A1L355C5)</f>
        <v>58.325000000000003</v>
      </c>
      <c r="P22" s="16" t="s">
        <v>2042</v>
      </c>
      <c r="Q22" s="15">
        <v>51.28</v>
      </c>
      <c r="R22" s="16" t="s">
        <v>2042</v>
      </c>
      <c r="S22" s="15">
        <v>8.67</v>
      </c>
      <c r="T22" s="16" t="s">
        <v>2344</v>
      </c>
      <c r="U22" s="17">
        <f>(A1L355C7 + A1L355C8)</f>
        <v>59.95</v>
      </c>
      <c r="V22" s="16" t="s">
        <v>2042</v>
      </c>
      <c r="W22" s="15">
        <v>59.100999999999999</v>
      </c>
      <c r="X22" s="16" t="s">
        <v>2042</v>
      </c>
      <c r="Y22" s="15">
        <v>9.3469999999999995</v>
      </c>
      <c r="Z22" s="16" t="s">
        <v>2345</v>
      </c>
      <c r="AA22" s="17">
        <f>(A1L355C10 + A1L355C11)</f>
        <v>68.447999999999993</v>
      </c>
      <c r="AB22" s="16" t="s">
        <v>2042</v>
      </c>
      <c r="AC22" s="15">
        <v>63.014000000000003</v>
      </c>
      <c r="AD22" s="16" t="s">
        <v>2042</v>
      </c>
      <c r="AE22" s="15">
        <v>10.943</v>
      </c>
      <c r="AF22" s="16" t="s">
        <v>2346</v>
      </c>
      <c r="AG22" s="17">
        <f>(A1L355C13 + A1L355C14)</f>
        <v>73.957000000000008</v>
      </c>
      <c r="AH22" s="16" t="s">
        <v>2347</v>
      </c>
      <c r="AI22" s="17">
        <f>IF(RUN_YEARS &gt; 1,(A1L355C3 + A1L355C6) / 2, 0 )</f>
        <v>57.783000000000001</v>
      </c>
      <c r="AJ22" s="16" t="s">
        <v>2348</v>
      </c>
      <c r="AK22" s="17">
        <f>IF(RUN_YEARS &gt; 2,(A1L355C3 + A1L355C6 + A1L355C9) / 3, 0 )</f>
        <v>58.50533333333334</v>
      </c>
      <c r="AL22" s="16" t="s">
        <v>2349</v>
      </c>
      <c r="AM22" s="17">
        <f>IF(RUN_YEARS &gt; 3,(A1L355C3 + A1L355C6 + A1L355C9 + A1L355C12) / 4, 0 )</f>
        <v>60.991</v>
      </c>
      <c r="AN22" s="16" t="s">
        <v>2350</v>
      </c>
      <c r="AO22" s="17">
        <f>IF(RUN_YEARS &gt; 4,(A1L355C3 + A1L355C6 + A1L355C9 + A1L355C12 + A1L355C15) / 5, 0 )</f>
        <v>63.584199999999996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69.706000000000003</v>
      </c>
      <c r="F23" s="16" t="s">
        <v>2052</v>
      </c>
      <c r="G23" s="15">
        <v>29.155000000000001</v>
      </c>
      <c r="H23" s="16" t="s">
        <v>2351</v>
      </c>
      <c r="I23" s="17">
        <f>(A1L356C1 + A1L356C2)</f>
        <v>98.861000000000004</v>
      </c>
      <c r="J23" s="16" t="s">
        <v>2052</v>
      </c>
      <c r="K23" s="15">
        <v>71.866</v>
      </c>
      <c r="L23" s="16" t="s">
        <v>2052</v>
      </c>
      <c r="M23" s="15">
        <v>31.193000000000001</v>
      </c>
      <c r="N23" s="16" t="s">
        <v>2352</v>
      </c>
      <c r="O23" s="17">
        <f>(A1L356C4 + A1L356C5)</f>
        <v>103.059</v>
      </c>
      <c r="P23" s="16" t="s">
        <v>2052</v>
      </c>
      <c r="Q23" s="15">
        <v>78.600999999999999</v>
      </c>
      <c r="R23" s="16" t="s">
        <v>2052</v>
      </c>
      <c r="S23" s="15">
        <v>32.726999999999997</v>
      </c>
      <c r="T23" s="16" t="s">
        <v>2353</v>
      </c>
      <c r="U23" s="17">
        <f>(A1L356C7 + A1L356C8)</f>
        <v>111.328</v>
      </c>
      <c r="V23" s="16" t="s">
        <v>2052</v>
      </c>
      <c r="W23" s="15">
        <v>76.316999999999993</v>
      </c>
      <c r="X23" s="16" t="s">
        <v>2052</v>
      </c>
      <c r="Y23" s="15">
        <v>32.304000000000002</v>
      </c>
      <c r="Z23" s="16" t="s">
        <v>2354</v>
      </c>
      <c r="AA23" s="17">
        <f>(A1L356C10 + A1L356C11)</f>
        <v>108.621</v>
      </c>
      <c r="AB23" s="16" t="s">
        <v>2052</v>
      </c>
      <c r="AC23" s="15">
        <v>68.775000000000006</v>
      </c>
      <c r="AD23" s="16" t="s">
        <v>2052</v>
      </c>
      <c r="AE23" s="15">
        <v>27.094999999999999</v>
      </c>
      <c r="AF23" s="16" t="s">
        <v>2355</v>
      </c>
      <c r="AG23" s="17">
        <f>(A1L356C13 + A1L356C14)</f>
        <v>95.87</v>
      </c>
      <c r="AH23" s="16" t="s">
        <v>2356</v>
      </c>
      <c r="AI23" s="17">
        <f>IF(RUN_YEARS &gt; 1,(A1L356C3 + A1L356C6) / 2, 0 )</f>
        <v>100.96000000000001</v>
      </c>
      <c r="AJ23" s="16" t="s">
        <v>2357</v>
      </c>
      <c r="AK23" s="17">
        <f>IF(RUN_YEARS &gt; 2,(A1L356C3 + A1L356C6 + A1L356C9) / 3, 0 )</f>
        <v>104.41600000000001</v>
      </c>
      <c r="AL23" s="16" t="s">
        <v>2358</v>
      </c>
      <c r="AM23" s="17">
        <f>IF(RUN_YEARS &gt; 3,(A1L356C3 + A1L356C6 + A1L356C9 + A1L356C12) / 4, 0 )</f>
        <v>105.46725000000001</v>
      </c>
      <c r="AN23" s="16" t="s">
        <v>2359</v>
      </c>
      <c r="AO23" s="17">
        <f>IF(RUN_YEARS &gt; 4,(A1L356C3 + A1L356C6 + A1L356C9 + A1L356C12 + A1L356C15) / 5, 0 )</f>
        <v>103.54780000000001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2085.5140000000001</v>
      </c>
      <c r="F24" s="16" t="s">
        <v>2062</v>
      </c>
      <c r="G24" s="15">
        <v>1997.385</v>
      </c>
      <c r="H24" s="16" t="s">
        <v>2360</v>
      </c>
      <c r="I24" s="17">
        <f>(A1L357C1 + A1L357C2)</f>
        <v>4082.8990000000003</v>
      </c>
      <c r="J24" s="16" t="s">
        <v>2062</v>
      </c>
      <c r="K24" s="15">
        <v>1960.296</v>
      </c>
      <c r="L24" s="16" t="s">
        <v>2062</v>
      </c>
      <c r="M24" s="15">
        <v>1881.309</v>
      </c>
      <c r="N24" s="16" t="s">
        <v>2361</v>
      </c>
      <c r="O24" s="17">
        <f>(A1L357C4 + A1L357C5)</f>
        <v>3841.605</v>
      </c>
      <c r="P24" s="16" t="s">
        <v>2062</v>
      </c>
      <c r="Q24" s="15">
        <v>1938.89</v>
      </c>
      <c r="R24" s="16" t="s">
        <v>2062</v>
      </c>
      <c r="S24" s="15">
        <v>1863.4059999999999</v>
      </c>
      <c r="T24" s="16" t="s">
        <v>2362</v>
      </c>
      <c r="U24" s="17">
        <f>(A1L357C7 + A1L357C8)</f>
        <v>3802.2960000000003</v>
      </c>
      <c r="V24" s="16" t="s">
        <v>2062</v>
      </c>
      <c r="W24" s="15">
        <v>1111.8420000000001</v>
      </c>
      <c r="X24" s="16" t="s">
        <v>2062</v>
      </c>
      <c r="Y24" s="15">
        <v>1144.9949999999999</v>
      </c>
      <c r="Z24" s="16" t="s">
        <v>2363</v>
      </c>
      <c r="AA24" s="17">
        <f>(A1L357C10 + A1L357C11)</f>
        <v>2256.837</v>
      </c>
      <c r="AB24" s="16" t="s">
        <v>2062</v>
      </c>
      <c r="AC24" s="15">
        <v>1201.384</v>
      </c>
      <c r="AD24" s="16" t="s">
        <v>2062</v>
      </c>
      <c r="AE24" s="15">
        <v>1257.53</v>
      </c>
      <c r="AF24" s="16" t="s">
        <v>2364</v>
      </c>
      <c r="AG24" s="17">
        <f>(A1L357C13 + A1L357C14)</f>
        <v>2458.9139999999998</v>
      </c>
      <c r="AH24" s="16" t="s">
        <v>2365</v>
      </c>
      <c r="AI24" s="17">
        <f>IF(RUN_YEARS &gt; 1,(A1L357C3 + A1L357C6) / 2, 0 )</f>
        <v>3962.2520000000004</v>
      </c>
      <c r="AJ24" s="16" t="s">
        <v>2366</v>
      </c>
      <c r="AK24" s="17">
        <f>IF(RUN_YEARS &gt; 2,(A1L357C3 + A1L357C6 + A1L357C9) / 3, 0 )</f>
        <v>3908.9333333333338</v>
      </c>
      <c r="AL24" s="16" t="s">
        <v>2367</v>
      </c>
      <c r="AM24" s="17">
        <f>IF(RUN_YEARS &gt; 3,(A1L357C3 + A1L357C6 + A1L357C9 + A1L357C12) / 4, 0 )</f>
        <v>3495.9092500000002</v>
      </c>
      <c r="AN24" s="16" t="s">
        <v>2368</v>
      </c>
      <c r="AO24" s="17">
        <f>IF(RUN_YEARS &gt; 4,(A1L357C3 + A1L357C6 + A1L357C9 + A1L357C12 + A1L357C15) / 5, 0 )</f>
        <v>3288.5101999999997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286.93200000000002</v>
      </c>
      <c r="F25" s="16" t="s">
        <v>2072</v>
      </c>
      <c r="G25" s="15">
        <v>584.11699999999996</v>
      </c>
      <c r="H25" s="16" t="s">
        <v>2369</v>
      </c>
      <c r="I25" s="17">
        <f>(A1L358C1 + A1L358C2)</f>
        <v>871.04899999999998</v>
      </c>
      <c r="J25" s="16" t="s">
        <v>2072</v>
      </c>
      <c r="K25" s="15">
        <v>257.33499999999998</v>
      </c>
      <c r="L25" s="16" t="s">
        <v>2072</v>
      </c>
      <c r="M25" s="15">
        <v>570.44000000000005</v>
      </c>
      <c r="N25" s="16" t="s">
        <v>2370</v>
      </c>
      <c r="O25" s="17">
        <f>(A1L358C4 + A1L358C5)</f>
        <v>827.77500000000009</v>
      </c>
      <c r="P25" s="16" t="s">
        <v>2072</v>
      </c>
      <c r="Q25" s="15">
        <v>246.92</v>
      </c>
      <c r="R25" s="16" t="s">
        <v>2072</v>
      </c>
      <c r="S25" s="15">
        <v>552.30999999999995</v>
      </c>
      <c r="T25" s="16" t="s">
        <v>2371</v>
      </c>
      <c r="U25" s="17">
        <f>(A1L358C7 + A1L358C8)</f>
        <v>799.2299999999999</v>
      </c>
      <c r="V25" s="16" t="s">
        <v>2072</v>
      </c>
      <c r="W25" s="15">
        <v>225.80199999999999</v>
      </c>
      <c r="X25" s="16" t="s">
        <v>2072</v>
      </c>
      <c r="Y25" s="15">
        <v>472.83800000000002</v>
      </c>
      <c r="Z25" s="16" t="s">
        <v>2372</v>
      </c>
      <c r="AA25" s="17">
        <f>(A1L358C10 + A1L358C11)</f>
        <v>698.64</v>
      </c>
      <c r="AB25" s="16" t="s">
        <v>2072</v>
      </c>
      <c r="AC25" s="15">
        <v>212.75700000000001</v>
      </c>
      <c r="AD25" s="16" t="s">
        <v>2072</v>
      </c>
      <c r="AE25" s="15">
        <v>395.70100000000002</v>
      </c>
      <c r="AF25" s="16" t="s">
        <v>2373</v>
      </c>
      <c r="AG25" s="17">
        <f>(A1L358C13 + A1L358C14)</f>
        <v>608.45800000000008</v>
      </c>
      <c r="AH25" s="16" t="s">
        <v>2374</v>
      </c>
      <c r="AI25" s="17">
        <f>IF(RUN_YEARS &gt; 1,(A1L358C3 + A1L358C6) / 2, 0 )</f>
        <v>849.41200000000003</v>
      </c>
      <c r="AJ25" s="16" t="s">
        <v>2375</v>
      </c>
      <c r="AK25" s="17">
        <f>IF(RUN_YEARS &gt; 2,(A1L358C3 + A1L358C6 + A1L358C9) / 3, 0 )</f>
        <v>832.68466666666666</v>
      </c>
      <c r="AL25" s="16" t="s">
        <v>2376</v>
      </c>
      <c r="AM25" s="17">
        <f>IF(RUN_YEARS &gt; 3,(A1L358C3 + A1L358C6 + A1L358C9 + A1L358C12) / 4, 0 )</f>
        <v>799.17349999999999</v>
      </c>
      <c r="AN25" s="16" t="s">
        <v>2377</v>
      </c>
      <c r="AO25" s="17">
        <f>IF(RUN_YEARS &gt; 4,(A1L358C3 + A1L358C6 + A1L358C9 + A1L358C12 + A1L358C15) / 5, 0 )</f>
        <v>761.03039999999999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1.218</v>
      </c>
      <c r="F26" s="16" t="s">
        <v>2082</v>
      </c>
      <c r="G26" s="15">
        <v>1.4490000000000001</v>
      </c>
      <c r="H26" s="16" t="s">
        <v>2378</v>
      </c>
      <c r="I26" s="17">
        <f>(A1L359C1 + A1L359C2)</f>
        <v>2.6669999999999998</v>
      </c>
      <c r="J26" s="16" t="s">
        <v>2082</v>
      </c>
      <c r="K26" s="15">
        <v>1.147</v>
      </c>
      <c r="L26" s="16" t="s">
        <v>2082</v>
      </c>
      <c r="M26" s="15">
        <v>1.482</v>
      </c>
      <c r="N26" s="16" t="s">
        <v>2379</v>
      </c>
      <c r="O26" s="17">
        <f>(A1L359C4 + A1L359C5)</f>
        <v>2.629</v>
      </c>
      <c r="P26" s="16" t="s">
        <v>2082</v>
      </c>
      <c r="Q26" s="15">
        <v>1.337</v>
      </c>
      <c r="R26" s="16" t="s">
        <v>2082</v>
      </c>
      <c r="S26" s="15">
        <v>1.458</v>
      </c>
      <c r="T26" s="16" t="s">
        <v>2380</v>
      </c>
      <c r="U26" s="17">
        <f>(A1L359C7 + A1L359C8)</f>
        <v>2.7949999999999999</v>
      </c>
      <c r="V26" s="16" t="s">
        <v>2082</v>
      </c>
      <c r="W26" s="15">
        <v>0.94099999999999995</v>
      </c>
      <c r="X26" s="16" t="s">
        <v>2082</v>
      </c>
      <c r="Y26" s="15">
        <v>1.234</v>
      </c>
      <c r="Z26" s="16" t="s">
        <v>2381</v>
      </c>
      <c r="AA26" s="17">
        <f>(A1L359C10 + A1L359C11)</f>
        <v>2.1749999999999998</v>
      </c>
      <c r="AB26" s="16" t="s">
        <v>2082</v>
      </c>
      <c r="AC26" s="15">
        <v>0.89900000000000002</v>
      </c>
      <c r="AD26" s="16" t="s">
        <v>2082</v>
      </c>
      <c r="AE26" s="15">
        <v>1.262</v>
      </c>
      <c r="AF26" s="16" t="s">
        <v>2382</v>
      </c>
      <c r="AG26" s="17">
        <f>(A1L359C13 + A1L359C14)</f>
        <v>2.161</v>
      </c>
      <c r="AH26" s="16" t="s">
        <v>2383</v>
      </c>
      <c r="AI26" s="17">
        <f>IF(RUN_YEARS &gt; 1,(A1L359C3 + A1L359C6) / 2, 0 )</f>
        <v>2.6479999999999997</v>
      </c>
      <c r="AJ26" s="16" t="s">
        <v>2384</v>
      </c>
      <c r="AK26" s="17">
        <f>IF(RUN_YEARS &gt; 2,(A1L359C3 + A1L359C6 + A1L359C9) / 3, 0 )</f>
        <v>2.6969999999999996</v>
      </c>
      <c r="AL26" s="16" t="s">
        <v>2385</v>
      </c>
      <c r="AM26" s="17">
        <f>IF(RUN_YEARS &gt; 3,(A1L359C3 + A1L359C6 + A1L359C9 + A1L359C12) / 4, 0 )</f>
        <v>2.5664999999999996</v>
      </c>
      <c r="AN26" s="16" t="s">
        <v>2386</v>
      </c>
      <c r="AO26" s="17">
        <f>IF(RUN_YEARS &gt; 4,(A1L359C3 + A1L359C6 + A1L359C9 + A1L359C12 + A1L359C15) / 5, 0 )</f>
        <v>2.4853999999999994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274.99799999999999</v>
      </c>
      <c r="F27" s="16" t="s">
        <v>2092</v>
      </c>
      <c r="G27" s="15">
        <v>278.46300000000002</v>
      </c>
      <c r="H27" s="16" t="s">
        <v>2387</v>
      </c>
      <c r="I27" s="17">
        <f>(A1L360C1 + A1L360C2)</f>
        <v>553.46100000000001</v>
      </c>
      <c r="J27" s="16" t="s">
        <v>2092</v>
      </c>
      <c r="K27" s="15">
        <v>264.101</v>
      </c>
      <c r="L27" s="16" t="s">
        <v>2092</v>
      </c>
      <c r="M27" s="15">
        <v>265.47500000000002</v>
      </c>
      <c r="N27" s="16" t="s">
        <v>2388</v>
      </c>
      <c r="O27" s="17">
        <f>(A1L360C4 + A1L360C5)</f>
        <v>529.57600000000002</v>
      </c>
      <c r="P27" s="16" t="s">
        <v>2092</v>
      </c>
      <c r="Q27" s="15">
        <v>264.43799999999999</v>
      </c>
      <c r="R27" s="16" t="s">
        <v>2092</v>
      </c>
      <c r="S27" s="15">
        <v>260.755</v>
      </c>
      <c r="T27" s="16" t="s">
        <v>2389</v>
      </c>
      <c r="U27" s="17">
        <f>(A1L360C7 + A1L360C8)</f>
        <v>525.19299999999998</v>
      </c>
      <c r="V27" s="16" t="s">
        <v>2092</v>
      </c>
      <c r="W27" s="15">
        <v>229.60499999999999</v>
      </c>
      <c r="X27" s="16" t="s">
        <v>2092</v>
      </c>
      <c r="Y27" s="15">
        <v>234.852</v>
      </c>
      <c r="Z27" s="16" t="s">
        <v>2390</v>
      </c>
      <c r="AA27" s="17">
        <f>(A1L360C10 + A1L360C11)</f>
        <v>464.45699999999999</v>
      </c>
      <c r="AB27" s="16" t="s">
        <v>2092</v>
      </c>
      <c r="AC27" s="15">
        <v>203.005</v>
      </c>
      <c r="AD27" s="16" t="s">
        <v>2092</v>
      </c>
      <c r="AE27" s="15">
        <v>207.28899999999999</v>
      </c>
      <c r="AF27" s="16" t="s">
        <v>2391</v>
      </c>
      <c r="AG27" s="17">
        <f>(A1L360C13 + A1L360C14)</f>
        <v>410.29399999999998</v>
      </c>
      <c r="AH27" s="16" t="s">
        <v>2392</v>
      </c>
      <c r="AI27" s="17">
        <f>IF(RUN_YEARS &gt; 1,(A1L360C3 + A1L360C6) / 2, 0 )</f>
        <v>541.51850000000002</v>
      </c>
      <c r="AJ27" s="16" t="s">
        <v>2393</v>
      </c>
      <c r="AK27" s="17">
        <f>IF(RUN_YEARS &gt; 2,(A1L360C3 + A1L360C6 + A1L360C9) / 3, 0 )</f>
        <v>536.07666666666671</v>
      </c>
      <c r="AL27" s="16" t="s">
        <v>2394</v>
      </c>
      <c r="AM27" s="17">
        <f>IF(RUN_YEARS &gt; 3,(A1L360C3 + A1L360C6 + A1L360C9 + A1L360C12) / 4, 0 )</f>
        <v>518.17174999999997</v>
      </c>
      <c r="AN27" s="16" t="s">
        <v>2395</v>
      </c>
      <c r="AO27" s="17">
        <f>IF(RUN_YEARS &gt; 4,(A1L360C3 + A1L360C6 + A1L360C9 + A1L360C12 + A1L360C15) / 5, 0 )</f>
        <v>496.59619999999995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1515.9359999999999</v>
      </c>
      <c r="F28" s="16" t="s">
        <v>2102</v>
      </c>
      <c r="G28" s="15">
        <v>1160.164</v>
      </c>
      <c r="H28" s="16" t="s">
        <v>2396</v>
      </c>
      <c r="I28" s="17">
        <f>(A1L361C1 + A1L361C2)</f>
        <v>2676.1</v>
      </c>
      <c r="J28" s="16" t="s">
        <v>2102</v>
      </c>
      <c r="K28" s="15">
        <v>1470.096</v>
      </c>
      <c r="L28" s="16" t="s">
        <v>2102</v>
      </c>
      <c r="M28" s="15">
        <v>1158.4480000000001</v>
      </c>
      <c r="N28" s="16" t="s">
        <v>2397</v>
      </c>
      <c r="O28" s="17">
        <f>(A1L361C4 + A1L361C5)</f>
        <v>2628.5439999999999</v>
      </c>
      <c r="P28" s="16" t="s">
        <v>2102</v>
      </c>
      <c r="Q28" s="15">
        <v>1341.5409999999999</v>
      </c>
      <c r="R28" s="16" t="s">
        <v>2102</v>
      </c>
      <c r="S28" s="15">
        <v>1066.0889999999999</v>
      </c>
      <c r="T28" s="16" t="s">
        <v>2398</v>
      </c>
      <c r="U28" s="17">
        <f>(A1L361C7 + A1L361C8)</f>
        <v>2407.63</v>
      </c>
      <c r="V28" s="16" t="s">
        <v>2102</v>
      </c>
      <c r="W28" s="15">
        <v>1180.691</v>
      </c>
      <c r="X28" s="16" t="s">
        <v>2102</v>
      </c>
      <c r="Y28" s="15">
        <v>911.25099999999998</v>
      </c>
      <c r="Z28" s="16" t="s">
        <v>2399</v>
      </c>
      <c r="AA28" s="17">
        <f>(A1L361C10 + A1L361C11)</f>
        <v>2091.942</v>
      </c>
      <c r="AB28" s="16" t="s">
        <v>2102</v>
      </c>
      <c r="AC28" s="15">
        <v>1058.3779999999999</v>
      </c>
      <c r="AD28" s="16" t="s">
        <v>2102</v>
      </c>
      <c r="AE28" s="15">
        <v>805.10699999999997</v>
      </c>
      <c r="AF28" s="16" t="s">
        <v>2400</v>
      </c>
      <c r="AG28" s="17">
        <f>(A1L361C13 + A1L361C14)</f>
        <v>1863.4849999999999</v>
      </c>
      <c r="AH28" s="16" t="s">
        <v>2401</v>
      </c>
      <c r="AI28" s="17">
        <f>IF(RUN_YEARS &gt; 1,(A1L361C3 + A1L361C6) / 2, 0 )</f>
        <v>2652.3220000000001</v>
      </c>
      <c r="AJ28" s="16" t="s">
        <v>2402</v>
      </c>
      <c r="AK28" s="17">
        <f>IF(RUN_YEARS &gt; 2,(A1L361C3 + A1L361C6 + A1L361C9) / 3, 0 )</f>
        <v>2570.7580000000003</v>
      </c>
      <c r="AL28" s="16" t="s">
        <v>2403</v>
      </c>
      <c r="AM28" s="17">
        <f>IF(RUN_YEARS &gt; 3,(A1L361C3 + A1L361C6 + A1L361C9 + A1L361C12) / 4, 0 )</f>
        <v>2451.0540000000001</v>
      </c>
      <c r="AN28" s="16" t="s">
        <v>2404</v>
      </c>
      <c r="AO28" s="17">
        <f>IF(RUN_YEARS &gt; 4,(A1L361C3 + A1L361C6 + A1L361C9 + A1L361C12 + A1L361C15) / 5, 0 )</f>
        <v>2333.5402000000004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836.61599999999999</v>
      </c>
      <c r="F29" s="16" t="s">
        <v>2112</v>
      </c>
      <c r="G29" s="15">
        <v>554.40599999999995</v>
      </c>
      <c r="H29" s="16" t="s">
        <v>2405</v>
      </c>
      <c r="I29" s="17">
        <f>(A1L362C1 + A1L362C2)</f>
        <v>1391.0219999999999</v>
      </c>
      <c r="J29" s="16" t="s">
        <v>2112</v>
      </c>
      <c r="K29" s="15">
        <v>762.77800000000002</v>
      </c>
      <c r="L29" s="16" t="s">
        <v>2112</v>
      </c>
      <c r="M29" s="15">
        <v>526.99400000000003</v>
      </c>
      <c r="N29" s="16" t="s">
        <v>2406</v>
      </c>
      <c r="O29" s="17">
        <f>(A1L362C4 + A1L362C5)</f>
        <v>1289.7719999999999</v>
      </c>
      <c r="P29" s="16" t="s">
        <v>2112</v>
      </c>
      <c r="Q29" s="15">
        <v>672.36300000000006</v>
      </c>
      <c r="R29" s="16" t="s">
        <v>2112</v>
      </c>
      <c r="S29" s="15">
        <v>499.96699999999998</v>
      </c>
      <c r="T29" s="16" t="s">
        <v>2407</v>
      </c>
      <c r="U29" s="17">
        <f>(A1L362C7 + A1L362C8)</f>
        <v>1172.33</v>
      </c>
      <c r="V29" s="16" t="s">
        <v>2112</v>
      </c>
      <c r="W29" s="15">
        <v>600.26800000000003</v>
      </c>
      <c r="X29" s="16" t="s">
        <v>2112</v>
      </c>
      <c r="Y29" s="15">
        <v>605.88800000000003</v>
      </c>
      <c r="Z29" s="16" t="s">
        <v>2408</v>
      </c>
      <c r="AA29" s="17">
        <f>(A1L362C10 + A1L362C11)</f>
        <v>1206.1559999999999</v>
      </c>
      <c r="AB29" s="16" t="s">
        <v>2112</v>
      </c>
      <c r="AC29" s="15">
        <v>524.27800000000002</v>
      </c>
      <c r="AD29" s="16" t="s">
        <v>2112</v>
      </c>
      <c r="AE29" s="15">
        <v>544.64700000000005</v>
      </c>
      <c r="AF29" s="16" t="s">
        <v>2409</v>
      </c>
      <c r="AG29" s="17">
        <f>(A1L362C13 + A1L362C14)</f>
        <v>1068.9250000000002</v>
      </c>
      <c r="AH29" s="16" t="s">
        <v>2410</v>
      </c>
      <c r="AI29" s="17">
        <f>IF(RUN_YEARS &gt; 1,(A1L362C3 + A1L362C6) / 2, 0 )</f>
        <v>1340.3969999999999</v>
      </c>
      <c r="AJ29" s="16" t="s">
        <v>2411</v>
      </c>
      <c r="AK29" s="17">
        <f>IF(RUN_YEARS &gt; 2,(A1L362C3 + A1L362C6 + A1L362C9) / 3, 0 )</f>
        <v>1284.3746666666666</v>
      </c>
      <c r="AL29" s="16" t="s">
        <v>2412</v>
      </c>
      <c r="AM29" s="17">
        <f>IF(RUN_YEARS &gt; 3,(A1L362C3 + A1L362C6 + A1L362C9 + A1L362C12) / 4, 0 )</f>
        <v>1264.82</v>
      </c>
      <c r="AN29" s="16" t="s">
        <v>2413</v>
      </c>
      <c r="AO29" s="17">
        <f>IF(RUN_YEARS &gt; 4,(A1L362C3 + A1L362C6 + A1L362C9 + A1L362C12 + A1L362C15) / 5, 0 )</f>
        <v>1225.6410000000001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2352.5519999999997</v>
      </c>
      <c r="F30" s="16" t="s">
        <v>2415</v>
      </c>
      <c r="G30" s="17">
        <f>(A1L361C2 + A1L362C2)</f>
        <v>1714.57</v>
      </c>
      <c r="H30" s="16" t="s">
        <v>2416</v>
      </c>
      <c r="I30" s="17">
        <f>(A1L363C1 + A1L363C2)</f>
        <v>4067.1219999999994</v>
      </c>
      <c r="J30" s="16" t="s">
        <v>2417</v>
      </c>
      <c r="K30" s="17">
        <f>(A1L361C4 + A1L362C4)</f>
        <v>2232.8739999999998</v>
      </c>
      <c r="L30" s="16" t="s">
        <v>2418</v>
      </c>
      <c r="M30" s="17">
        <f>(A1L361C5 + A1L362C5)</f>
        <v>1685.442</v>
      </c>
      <c r="N30" s="16" t="s">
        <v>2419</v>
      </c>
      <c r="O30" s="17">
        <f>(A1L363C4 + A1L363C5)</f>
        <v>3918.3159999999998</v>
      </c>
      <c r="P30" s="16" t="s">
        <v>2420</v>
      </c>
      <c r="Q30" s="17">
        <f>(A1L361C7 + A1L362C7)</f>
        <v>2013.904</v>
      </c>
      <c r="R30" s="16" t="s">
        <v>2421</v>
      </c>
      <c r="S30" s="17">
        <f>(A1L361C8 + A1L362C8)</f>
        <v>1566.056</v>
      </c>
      <c r="T30" s="16" t="s">
        <v>2422</v>
      </c>
      <c r="U30" s="17">
        <f>(A1L363C7 + A1L363C8)</f>
        <v>3579.96</v>
      </c>
      <c r="V30" s="16" t="s">
        <v>2423</v>
      </c>
      <c r="W30" s="17">
        <f>(A1L361C10 + A1L362C10)</f>
        <v>1780.9590000000001</v>
      </c>
      <c r="X30" s="16" t="s">
        <v>2424</v>
      </c>
      <c r="Y30" s="17">
        <f>(A1L361C11 + A1L362C11)</f>
        <v>1517.1390000000001</v>
      </c>
      <c r="Z30" s="16" t="s">
        <v>2425</v>
      </c>
      <c r="AA30" s="17">
        <f>(A1L363C10 + A1L363C11)</f>
        <v>3298.098</v>
      </c>
      <c r="AB30" s="16" t="s">
        <v>2426</v>
      </c>
      <c r="AC30" s="17">
        <f>(A1L361C13 + A1L362C13)</f>
        <v>1582.6559999999999</v>
      </c>
      <c r="AD30" s="16" t="s">
        <v>2427</v>
      </c>
      <c r="AE30" s="17">
        <f>(A1L361C14 + A1L362C14)</f>
        <v>1349.7539999999999</v>
      </c>
      <c r="AF30" s="16" t="s">
        <v>2428</v>
      </c>
      <c r="AG30" s="17">
        <f>(A1L363C13 + A1L363C14)</f>
        <v>2932.41</v>
      </c>
      <c r="AH30" s="16" t="s">
        <v>2429</v>
      </c>
      <c r="AI30" s="17">
        <f>IF(RUN_YEARS &gt; 1,(A1L363C3 + A1L363C6) / 2, 0 )</f>
        <v>3992.7189999999996</v>
      </c>
      <c r="AJ30" s="16" t="s">
        <v>2430</v>
      </c>
      <c r="AK30" s="17">
        <f>IF(RUN_YEARS &gt; 2,(A1L363C3 + A1L363C6 + A1L363C9) / 3, 0 )</f>
        <v>3855.1326666666664</v>
      </c>
      <c r="AL30" s="16" t="s">
        <v>2431</v>
      </c>
      <c r="AM30" s="17">
        <f>IF(RUN_YEARS &gt; 3,(A1L363C3 + A1L363C6 + A1L363C9 + A1L363C12) / 4, 0 )</f>
        <v>3715.8739999999998</v>
      </c>
      <c r="AN30" s="16" t="s">
        <v>2432</v>
      </c>
      <c r="AO30" s="17">
        <f>IF(RUN_YEARS &gt; 4,(A1L363C3 + A1L363C6 + A1L363C9 + A1L363C12 + A1L363C15) / 5, 0 )</f>
        <v>3559.1812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12882.272000000001</v>
      </c>
      <c r="F31" s="16" t="s">
        <v>2434</v>
      </c>
      <c r="G31" s="17">
        <f>(A1L341C2 + A1L344C2 + A1L345C2 + A1L348C2 + A1L349C2 + SUM(A1L352C2:A1L362C2))</f>
        <v>11415.769999999999</v>
      </c>
      <c r="H31" s="16" t="s">
        <v>2435</v>
      </c>
      <c r="I31" s="17">
        <f>(A1L364C1 + A1L364C2)</f>
        <v>24298.042000000001</v>
      </c>
      <c r="J31" s="16" t="s">
        <v>2436</v>
      </c>
      <c r="K31" s="17">
        <f>(A1L341C4 + A1L344C4 + A1L345C4 + A1L348C4 + A1L349C4 + SUM(A1L352C4:A1L362C4))</f>
        <v>12198.605</v>
      </c>
      <c r="L31" s="16" t="s">
        <v>2437</v>
      </c>
      <c r="M31" s="17">
        <f>(A1L341C5 + A1L344C5 + A1L345C5 + A1L348C5 + A1L349C5 + SUM(A1L352C5:A1L362C5))</f>
        <v>10893.215000000002</v>
      </c>
      <c r="N31" s="16" t="s">
        <v>2438</v>
      </c>
      <c r="O31" s="17">
        <f>(A1L364C4 + A1L364C5)</f>
        <v>23091.82</v>
      </c>
      <c r="P31" s="16" t="s">
        <v>2439</v>
      </c>
      <c r="Q31" s="17">
        <f>(A1L341C7 + A1L344C7 + A1L345C7 + A1L348C7 + A1L349C7 + SUM(A1L352C7:A1L362C7))</f>
        <v>12086.061999999998</v>
      </c>
      <c r="R31" s="16" t="s">
        <v>2440</v>
      </c>
      <c r="S31" s="17">
        <f>(A1L341C8 + A1L344C8 + A1L345C8 + A1L348C8 + A1L349C8 + SUM(A1L352C8:A1L362C8))</f>
        <v>10832.174999999999</v>
      </c>
      <c r="T31" s="16" t="s">
        <v>2441</v>
      </c>
      <c r="U31" s="17">
        <f>(A1L364C7 + A1L364C8)</f>
        <v>22918.236999999997</v>
      </c>
      <c r="V31" s="16" t="s">
        <v>2442</v>
      </c>
      <c r="W31" s="17">
        <f>(A1L341C10 + A1L344C10 + A1L345C10 + A1L348C10 + A1L349C10 + SUM(A1L352C10:A1L362C10))</f>
        <v>11368.700999999999</v>
      </c>
      <c r="X31" s="16" t="s">
        <v>2443</v>
      </c>
      <c r="Y31" s="17">
        <f>(A1L341C11 + A1L344C11 + A1L345C11 + A1L348C11 + A1L349C11 + SUM(A1L352C11:A1L362C11))</f>
        <v>10204.540000000001</v>
      </c>
      <c r="Z31" s="16" t="s">
        <v>2444</v>
      </c>
      <c r="AA31" s="17">
        <f>(A1L364C10 + A1L364C11)</f>
        <v>21573.241000000002</v>
      </c>
      <c r="AB31" s="16" t="s">
        <v>2445</v>
      </c>
      <c r="AC31" s="17">
        <f>(A1L341C13 + A1L344C13 + A1L345C13 + A1L348C13 + A1L349C13 + SUM(A1L352C13:A1L362C13))</f>
        <v>11022.23</v>
      </c>
      <c r="AD31" s="16" t="s">
        <v>2446</v>
      </c>
      <c r="AE31" s="17">
        <f>(A1L341C14 + A1L344C14 + A1L345C14 + A1L348C14 + A1L349C14 + SUM(A1L352C14:A1L362C14))</f>
        <v>9713.76</v>
      </c>
      <c r="AF31" s="16" t="s">
        <v>2447</v>
      </c>
      <c r="AG31" s="17">
        <f>(A1L364C13 + A1L364C14)</f>
        <v>20735.989999999998</v>
      </c>
      <c r="AH31" s="16" t="s">
        <v>2448</v>
      </c>
      <c r="AI31" s="17">
        <f>IF(RUN_YEARS &gt; 1,(A1L364C3 + A1L364C6) / 2, 0 )</f>
        <v>23694.931</v>
      </c>
      <c r="AJ31" s="16" t="s">
        <v>2449</v>
      </c>
      <c r="AK31" s="17">
        <f>IF(RUN_YEARS &gt; 2,(A1L364C3 + A1L364C6 + A1L364C9) / 3, 0 )</f>
        <v>23436.032999999999</v>
      </c>
      <c r="AL31" s="16" t="s">
        <v>2450</v>
      </c>
      <c r="AM31" s="17">
        <f>IF(RUN_YEARS &gt; 3,(A1L364C3 + A1L364C6 + A1L364C9 + A1L364C12) / 4, 0 )</f>
        <v>22970.334999999999</v>
      </c>
      <c r="AN31" s="16" t="s">
        <v>2451</v>
      </c>
      <c r="AO31" s="17">
        <f>IF(RUN_YEARS &gt; 4,(A1L364C3 + A1L364C6 + A1L364C9 + A1L364C12 + A1L364C15) / 5, 0 )</f>
        <v>22523.465999999997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125905554</v>
      </c>
      <c r="F8" s="16" t="s">
        <v>2609</v>
      </c>
      <c r="G8" s="15">
        <v>6962665</v>
      </c>
      <c r="H8" s="16" t="s">
        <v>2610</v>
      </c>
      <c r="I8" s="1">
        <f>IF(A1L401C1=0,0,A1L401C2 / A1L401C1)</f>
        <v>5.5300697854838078E-2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97702324</v>
      </c>
      <c r="F9" s="16" t="s">
        <v>2609</v>
      </c>
      <c r="G9" s="15">
        <v>3530680</v>
      </c>
      <c r="H9" s="16" t="s">
        <v>2611</v>
      </c>
      <c r="I9" s="1">
        <f>IF(A1L402C1=0,0,A1L402C2 / A1L402C1)</f>
        <v>3.6137113790660702E-2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478961</v>
      </c>
      <c r="F10" s="16" t="s">
        <v>2609</v>
      </c>
      <c r="G10" s="15">
        <v>935486</v>
      </c>
      <c r="H10" s="16" t="s">
        <v>2612</v>
      </c>
      <c r="I10" s="1">
        <f>IF(A1L403C1=0,0,A1L403C2 / A1L403C1)</f>
        <v>1.9531569376212259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503454</v>
      </c>
      <c r="F11" s="16" t="s">
        <v>2609</v>
      </c>
      <c r="G11" s="15">
        <v>83917</v>
      </c>
      <c r="H11" s="16" t="s">
        <v>2613</v>
      </c>
      <c r="I11" s="1">
        <f>IF(A1L404C1=0,0,A1L404C2 / A1L404C1)</f>
        <v>0.16668255689695582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2317611</v>
      </c>
      <c r="F12" s="16" t="s">
        <v>2609</v>
      </c>
      <c r="G12" s="15">
        <v>1128188</v>
      </c>
      <c r="H12" s="16" t="s">
        <v>2614</v>
      </c>
      <c r="I12" s="1">
        <f>IF(A1L405C1=0,0,A1L405C2 / A1L405C1)</f>
        <v>0.48678919801467979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24903204</v>
      </c>
      <c r="F13" s="16" t="s">
        <v>2616</v>
      </c>
      <c r="G13" s="17">
        <f>(A1L401C2 - SUM(A1L402C2:A1L405C2))</f>
        <v>1284394</v>
      </c>
      <c r="H13" s="16" t="s">
        <v>2617</v>
      </c>
      <c r="I13" s="1">
        <f>IF(A1L406C1=0,0,A1L406C2 / A1L406C1)</f>
        <v>5.1575451897675498E-2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26751466</v>
      </c>
      <c r="F14" s="16" t="s">
        <v>2609</v>
      </c>
      <c r="G14" s="15">
        <v>58839</v>
      </c>
      <c r="H14" s="16" t="s">
        <v>2618</v>
      </c>
      <c r="I14" s="1">
        <f>IF(A1L407C1=0,0,A1L407C2 / A1L407C1)</f>
        <v>2.1994682459645391E-3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680471788</v>
      </c>
      <c r="F15" s="16" t="s">
        <v>2609</v>
      </c>
      <c r="G15" s="15">
        <v>1853422</v>
      </c>
      <c r="H15" s="16" t="s">
        <v>2619</v>
      </c>
      <c r="I15" s="1">
        <f>IF(A1L408C1=0,0,A1L408C2 / A1L408C1)</f>
        <v>2.723730847751178E-3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145478939</v>
      </c>
      <c r="F16" s="16" t="s">
        <v>2609</v>
      </c>
      <c r="G16" s="15">
        <v>761102</v>
      </c>
      <c r="H16" s="16" t="s">
        <v>2620</v>
      </c>
      <c r="I16" s="1">
        <f>IF(A1L409C1=0,0,A1L409C2 / A1L409C1)</f>
        <v>5.2316988646720882E-3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88729296</v>
      </c>
      <c r="F17" s="16" t="s">
        <v>2609</v>
      </c>
      <c r="G17" s="15">
        <v>9381762</v>
      </c>
      <c r="H17" s="16" t="s">
        <v>2621</v>
      </c>
      <c r="I17" s="1">
        <f>IF(A1L410C1=0,0,A1L410C2 / A1L410C1)</f>
        <v>0.10573466062437822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44087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818493</v>
      </c>
      <c r="F19" s="16" t="s">
        <v>2609</v>
      </c>
      <c r="G19" s="15">
        <v>866551</v>
      </c>
      <c r="H19" s="16" t="s">
        <v>2623</v>
      </c>
      <c r="I19" s="1">
        <f>IF(A1L412C1=0,0,A1L412C2 / A1L412C1)</f>
        <v>1.0587152241986186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5664226</v>
      </c>
      <c r="F20" s="16" t="s">
        <v>2609</v>
      </c>
      <c r="G20" s="15">
        <v>1701962</v>
      </c>
      <c r="H20" s="16" t="s">
        <v>2624</v>
      </c>
      <c r="I20" s="1">
        <f>IF(A1L413C1=0,0,A1L413C2 / A1L413C1)</f>
        <v>0.30047565192490555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29351985</v>
      </c>
      <c r="F21" s="16" t="s">
        <v>2609</v>
      </c>
      <c r="G21" s="15">
        <v>882927</v>
      </c>
      <c r="H21" s="16" t="s">
        <v>2625</v>
      </c>
      <c r="I21" s="1">
        <f>IF(A1L414C1=0,0,A1L414C2 / A1L414C1)</f>
        <v>3.0080657236640045E-2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7504847</v>
      </c>
      <c r="F22" s="16" t="s">
        <v>2609</v>
      </c>
      <c r="G22" s="15">
        <v>202993</v>
      </c>
      <c r="H22" s="16" t="s">
        <v>2626</v>
      </c>
      <c r="I22" s="1">
        <f>IF(A1L415C1=0,0,A1L415C2 / A1L415C1)</f>
        <v>2.7048252949060787E-2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6398622</v>
      </c>
      <c r="F23" s="16" t="s">
        <v>2609</v>
      </c>
      <c r="G23" s="15">
        <v>32375</v>
      </c>
      <c r="H23" s="16" t="s">
        <v>2627</v>
      </c>
      <c r="I23" s="1">
        <f>IF(A1L416C1=0,0,A1L416C2 / A1L416C1)</f>
        <v>5.0596831630310398E-3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262208</v>
      </c>
      <c r="F24" s="16" t="s">
        <v>2609</v>
      </c>
      <c r="G24" s="15">
        <v>10863</v>
      </c>
      <c r="H24" s="16" t="s">
        <v>2628</v>
      </c>
      <c r="I24" s="1">
        <f>IF(A1L417C1=0,0,A1L417C2 / A1L417C1)</f>
        <v>4.1428941908713691E-2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1978524</v>
      </c>
      <c r="F25" s="16" t="s">
        <v>2609</v>
      </c>
      <c r="G25" s="15">
        <v>386912</v>
      </c>
      <c r="H25" s="16" t="s">
        <v>2629</v>
      </c>
      <c r="I25" s="1">
        <f>IF(A1L418C1=0,0,A1L418C2 / A1L418C1)</f>
        <v>0.19555587902901356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18569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12394540</v>
      </c>
      <c r="F27" s="16" t="s">
        <v>2609</v>
      </c>
      <c r="G27" s="15">
        <v>249784</v>
      </c>
      <c r="H27" s="16" t="s">
        <v>2631</v>
      </c>
      <c r="I27" s="1">
        <f>IF(A1L420C1=0,0,A1L420C2 / A1L420C1)</f>
        <v>2.0152744676284879E-2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3664140</v>
      </c>
      <c r="F28" s="16" t="s">
        <v>2609</v>
      </c>
      <c r="G28" s="15">
        <v>944172</v>
      </c>
      <c r="H28" s="16" t="s">
        <v>2632</v>
      </c>
      <c r="I28" s="1">
        <f>IF(A1L421C1=0,0,A1L421C2 / A1L421C1)</f>
        <v>0.25767901881478328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1075101</v>
      </c>
      <c r="F29" s="16" t="s">
        <v>2609</v>
      </c>
      <c r="G29" s="15">
        <v>610130</v>
      </c>
      <c r="H29" s="16" t="s">
        <v>2633</v>
      </c>
      <c r="I29" s="1">
        <f>IF(A1L422C1=0,0,A1L422C2 / A1L422C1)</f>
        <v>0.56750947120317063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2305285</v>
      </c>
      <c r="F30" s="16" t="s">
        <v>2609</v>
      </c>
      <c r="G30" s="15">
        <v>784618</v>
      </c>
      <c r="H30" s="16" t="s">
        <v>2634</v>
      </c>
      <c r="I30" s="1">
        <f>IF(A1L423C1=0,0,A1L423C2 / A1L423C1)</f>
        <v>0.34035618155672726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1172403</v>
      </c>
      <c r="F31" s="16" t="s">
        <v>2609</v>
      </c>
      <c r="G31" s="15">
        <v>858088</v>
      </c>
      <c r="H31" s="16" t="s">
        <v>2635</v>
      </c>
      <c r="I31" s="1">
        <f>IF(A1L424C1=0,0,A1L424C2 / A1L424C1)</f>
        <v>0.73190532606961944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28303910</v>
      </c>
      <c r="F32" s="16" t="s">
        <v>2609</v>
      </c>
      <c r="G32" s="15">
        <v>1867731</v>
      </c>
      <c r="H32" s="16" t="s">
        <v>2636</v>
      </c>
      <c r="I32" s="1">
        <f>IF(A1L425C1=0,0,A1L425C2 / A1L425C1)</f>
        <v>6.5988444706049448E-2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16329666</v>
      </c>
      <c r="F33" s="16" t="s">
        <v>2638</v>
      </c>
      <c r="G33" s="17">
        <f>(A1L410C2 - (SUM(A1L411C2:A1L414C2) + SUM(A1L421C2:A1L425C2)))</f>
        <v>865583</v>
      </c>
      <c r="H33" s="16" t="s">
        <v>2639</v>
      </c>
      <c r="I33" s="1">
        <f>IF(A1L426C1=0,0,A1L426C2 / A1L426C1)</f>
        <v>5.3006779195606327E-2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1096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25583783</v>
      </c>
      <c r="F35" s="16" t="s">
        <v>2609</v>
      </c>
      <c r="G35" s="15">
        <v>582410</v>
      </c>
      <c r="H35" s="16" t="s">
        <v>2641</v>
      </c>
      <c r="I35" s="1">
        <f>IF(A1L428C1=0,0,A1L428C2 / A1L428C1)</f>
        <v>2.2764811599598072E-2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10726473</v>
      </c>
      <c r="F36" s="16" t="s">
        <v>2609</v>
      </c>
      <c r="G36" s="15">
        <v>259692</v>
      </c>
      <c r="H36" s="16" t="s">
        <v>2642</v>
      </c>
      <c r="I36" s="1">
        <f>IF(A1L429C1=0,0,A1L429C2 / A1L429C1)</f>
        <v>2.4210381175620355E-2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2314150</v>
      </c>
      <c r="F37" s="16" t="s">
        <v>2609</v>
      </c>
      <c r="G37" s="15">
        <v>47116</v>
      </c>
      <c r="H37" s="16" t="s">
        <v>2643</v>
      </c>
      <c r="I37" s="1">
        <f>IF(A1L430C1=0,0,A1L430C2 / A1L430C1)</f>
        <v>2.0359959380334032E-2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12543160</v>
      </c>
      <c r="F38" s="16" t="s">
        <v>2645</v>
      </c>
      <c r="G38" s="17">
        <f>(A1L428C2 - A1L429C2 - A1L430C2)</f>
        <v>275602</v>
      </c>
      <c r="H38" s="16" t="s">
        <v>2646</v>
      </c>
      <c r="I38" s="1">
        <f>IF(A1L431C1=0,0,A1L431C2 / A1L431C1)</f>
        <v>2.1972294063059068E-2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1276981</v>
      </c>
      <c r="F39" s="16" t="s">
        <v>2609</v>
      </c>
      <c r="G39" s="15">
        <v>989371</v>
      </c>
      <c r="H39" s="16" t="s">
        <v>2647</v>
      </c>
      <c r="I39" s="1">
        <f>IF(A1L432C1=0,0,A1L432C2 / A1L432C1)</f>
        <v>0.77477346961309523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29066199</v>
      </c>
      <c r="F40" s="16" t="s">
        <v>2609</v>
      </c>
      <c r="G40" s="15">
        <v>4893114</v>
      </c>
      <c r="H40" s="16" t="s">
        <v>2648</v>
      </c>
      <c r="I40" s="1">
        <f>IF(A1L433C1=0,0,A1L433C2 / A1L433C1)</f>
        <v>0.16834378654051052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447916</v>
      </c>
      <c r="F41" s="16" t="s">
        <v>2609</v>
      </c>
      <c r="G41" s="15">
        <v>79956</v>
      </c>
      <c r="H41" s="16" t="s">
        <v>2649</v>
      </c>
      <c r="I41" s="1">
        <f>IF(A1L434C1=0,0,A1L434C2 / A1L434C1)</f>
        <v>0.17850668428901847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2167097</v>
      </c>
      <c r="F42" s="16" t="s">
        <v>2609</v>
      </c>
      <c r="G42" s="15">
        <v>817173</v>
      </c>
      <c r="H42" s="16" t="s">
        <v>2650</v>
      </c>
      <c r="I42" s="1">
        <f>IF(A1L435C1=0,0,A1L435C2 / A1L435C1)</f>
        <v>0.37708187496914075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16227124</v>
      </c>
      <c r="F43" s="16" t="s">
        <v>2609</v>
      </c>
      <c r="G43" s="15">
        <v>3192173</v>
      </c>
      <c r="H43" s="16" t="s">
        <v>2651</v>
      </c>
      <c r="I43" s="1">
        <f>IF(A1L436C1=0,0,A1L436C2 / A1L436C1)</f>
        <v>0.19671834639335967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1509393</v>
      </c>
      <c r="F44" s="16" t="s">
        <v>2609</v>
      </c>
      <c r="G44" s="15">
        <v>186742</v>
      </c>
      <c r="H44" s="16" t="s">
        <v>2652</v>
      </c>
      <c r="I44" s="1">
        <f>IF(A1L437C1=0,0,A1L437C2 / A1L437C1)</f>
        <v>0.12371993244966685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323097</v>
      </c>
      <c r="F45" s="16" t="s">
        <v>2609</v>
      </c>
      <c r="G45" s="15">
        <v>3041</v>
      </c>
      <c r="H45" s="16" t="s">
        <v>2653</v>
      </c>
      <c r="I45" s="1">
        <f>IF(A1L438C1=0,0,A1L438C2 / A1L438C1)</f>
        <v>9.4120341569250109E-3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8714669</v>
      </c>
      <c r="F46" s="16" t="s">
        <v>2655</v>
      </c>
      <c r="G46" s="17">
        <f>(A1L433C2 - SUM(A1L434C2:A1L437C2))</f>
        <v>617070</v>
      </c>
      <c r="H46" s="16" t="s">
        <v>2656</v>
      </c>
      <c r="I46" s="1">
        <f>IF(A1L439C1=0,0,A1L439C2 / A1L439C1)</f>
        <v>7.0808197075528628E-2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154124929</v>
      </c>
      <c r="F47" s="16" t="s">
        <v>2609</v>
      </c>
      <c r="G47" s="15">
        <v>4893762</v>
      </c>
      <c r="H47" s="16" t="s">
        <v>2657</v>
      </c>
      <c r="I47" s="1">
        <f>IF(A1L440C1=0,0,A1L440C2 / A1L440C1)</f>
        <v>3.175191730339743E-2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88420353</v>
      </c>
      <c r="F48" s="16" t="s">
        <v>2609</v>
      </c>
      <c r="G48" s="15">
        <v>622418</v>
      </c>
      <c r="H48" s="16" t="s">
        <v>2658</v>
      </c>
      <c r="I48" s="1">
        <f>IF(A1L441C1=0,0,A1L441C2 / A1L441C1)</f>
        <v>7.0393068889919499E-3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25765553</v>
      </c>
      <c r="F49" s="16" t="s">
        <v>2609</v>
      </c>
      <c r="G49" s="15">
        <v>345593</v>
      </c>
      <c r="H49" s="16" t="s">
        <v>2659</v>
      </c>
      <c r="I49" s="1">
        <f>IF(A1L442C1=0,0,A1L442C2 / A1L442C1)</f>
        <v>1.3412985935135955E-2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37966991</v>
      </c>
      <c r="F50" s="16" t="s">
        <v>2609</v>
      </c>
      <c r="G50" s="15">
        <v>3813208</v>
      </c>
      <c r="H50" s="16" t="s">
        <v>2660</v>
      </c>
      <c r="I50" s="1">
        <f>IF(A1L443C1=0,0,A1L443C2 / A1L443C1)</f>
        <v>0.10043482244879506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9258473</v>
      </c>
      <c r="F51" s="16" t="s">
        <v>2609</v>
      </c>
      <c r="G51" s="15">
        <v>71971</v>
      </c>
      <c r="H51" s="16" t="s">
        <v>2661</v>
      </c>
      <c r="I51" s="1">
        <f>IF(A1L444C1=0,0,A1L444C2 / A1L444C1)</f>
        <v>7.773528096911877E-3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18479112</v>
      </c>
      <c r="F52" s="16" t="s">
        <v>2663</v>
      </c>
      <c r="G52" s="17">
        <f>(A1L440C2 - (A1L441C2 + A1L443C2 + A1L444C2))</f>
        <v>386165</v>
      </c>
      <c r="H52" s="16" t="s">
        <v>2664</v>
      </c>
      <c r="I52" s="1">
        <f>IF(A1L445C1=0,0,A1L445C2 / A1L445C1)</f>
        <v>2.0897378618626263E-2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44683839</v>
      </c>
      <c r="F53" s="16" t="s">
        <v>2609</v>
      </c>
      <c r="G53" s="15">
        <v>336871</v>
      </c>
      <c r="H53" s="16" t="s">
        <v>2665</v>
      </c>
      <c r="I53" s="1">
        <f>IF(A1L446C1=0,0,A1L446C2 / A1L446C1)</f>
        <v>7.5389896557455597E-3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2120189</v>
      </c>
      <c r="F54" s="16" t="s">
        <v>2609</v>
      </c>
      <c r="G54" s="15">
        <v>215447</v>
      </c>
      <c r="H54" s="16" t="s">
        <v>2666</v>
      </c>
      <c r="I54" s="1">
        <f>IF(A1L447C1=0,0,A1L447C2 / A1L447C1)</f>
        <v>0.101616884155139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933115</v>
      </c>
      <c r="F55" s="16" t="s">
        <v>2609</v>
      </c>
      <c r="G55" s="15">
        <v>94776</v>
      </c>
      <c r="H55" s="16" t="s">
        <v>2667</v>
      </c>
      <c r="I55" s="1">
        <f>IF(A1L448C1=0,0,A1L448C2 / A1L448C1)</f>
        <v>0.10156947428773516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1187074</v>
      </c>
      <c r="F56" s="16" t="s">
        <v>2669</v>
      </c>
      <c r="G56" s="17">
        <f>(A1L447C2 - A1L448C2)</f>
        <v>120671</v>
      </c>
      <c r="H56" s="16" t="s">
        <v>2670</v>
      </c>
      <c r="I56" s="1">
        <f>IF(A1L449C1=0,0,A1L449C2 / A1L449C1)</f>
        <v>0.10165415129975047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42483481</v>
      </c>
      <c r="F57" s="16" t="s">
        <v>2609</v>
      </c>
      <c r="G57" s="15">
        <v>854915</v>
      </c>
      <c r="H57" s="16" t="s">
        <v>2671</v>
      </c>
      <c r="I57" s="1">
        <f>IF(A1L450C1=0,0,A1L450C2 / A1L450C1)</f>
        <v>2.0123468695985622E-2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33098</v>
      </c>
      <c r="F58" s="16" t="s">
        <v>2609</v>
      </c>
      <c r="G58" s="15">
        <v>7969</v>
      </c>
      <c r="H58" s="16" t="s">
        <v>2672</v>
      </c>
      <c r="I58" s="1">
        <f>IF(A1L451C1=0,0,A1L451C2 / A1L451C1)</f>
        <v>0.24076983503534957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12853329</v>
      </c>
      <c r="F59" s="16" t="s">
        <v>2609</v>
      </c>
      <c r="G59" s="15">
        <v>329975</v>
      </c>
      <c r="H59" s="16" t="s">
        <v>2673</v>
      </c>
      <c r="I59" s="1">
        <f>IF(A1L452C1=0,0,A1L452C2 / A1L452C1)</f>
        <v>2.5672337493267309E-2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29597054</v>
      </c>
      <c r="F60" s="16" t="s">
        <v>2675</v>
      </c>
      <c r="G60" s="17">
        <f>(A1L450C2 - SUM(A1L451C2 + A1L452C2))</f>
        <v>516971</v>
      </c>
      <c r="H60" s="16" t="s">
        <v>2676</v>
      </c>
      <c r="I60" s="1">
        <f>IF(A1L453C1=0,0,A1L453C2 / A1L453C1)</f>
        <v>1.7466974922571685E-2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48539684</v>
      </c>
      <c r="F61" s="16" t="s">
        <v>2609</v>
      </c>
      <c r="G61" s="15">
        <v>1895878</v>
      </c>
      <c r="H61" s="16" t="s">
        <v>2677</v>
      </c>
      <c r="I61" s="1">
        <f>IF(A1L454C1=0,0,A1L454C2 / A1L454C1)</f>
        <v>3.9058309485492326E-2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44007696</v>
      </c>
      <c r="F62" s="16" t="s">
        <v>2609</v>
      </c>
      <c r="G62" s="15">
        <v>1794333</v>
      </c>
      <c r="H62" s="16" t="s">
        <v>2678</v>
      </c>
      <c r="I62" s="1">
        <f>IF(A1L455C1=0,0,A1L455C2 / A1L455C1)</f>
        <v>4.0773163857521645E-2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468927</v>
      </c>
      <c r="F63" s="16" t="s">
        <v>2609</v>
      </c>
      <c r="G63" s="15">
        <v>21911</v>
      </c>
      <c r="H63" s="16" t="s">
        <v>2679</v>
      </c>
      <c r="I63" s="1">
        <f>IF(A1L456C1=0,0,A1L456C2 / A1L456C1)</f>
        <v>4.6725822995903415E-2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4063061</v>
      </c>
      <c r="F64" s="16" t="s">
        <v>2681</v>
      </c>
      <c r="G64" s="17">
        <f>(A1L454C2 - A1L455C2 - A1L456C2)</f>
        <v>79634</v>
      </c>
      <c r="H64" s="16" t="s">
        <v>2682</v>
      </c>
      <c r="I64" s="1">
        <f>IF(A1L457C1=0,0,A1L457C2 / A1L457C1)</f>
        <v>1.9599508843209591E-2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1190983</v>
      </c>
      <c r="F65" s="16" t="s">
        <v>2609</v>
      </c>
      <c r="G65" s="15">
        <v>29180</v>
      </c>
      <c r="H65" s="16" t="s">
        <v>2683</v>
      </c>
      <c r="I65" s="1">
        <f>IF(A1L458C1=0,0,A1L458C2 / A1L458C1)</f>
        <v>2.4500769532394669E-2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199080</v>
      </c>
      <c r="F66" s="16" t="s">
        <v>2609</v>
      </c>
      <c r="G66" s="15">
        <v>329</v>
      </c>
      <c r="H66" s="16" t="s">
        <v>2684</v>
      </c>
      <c r="I66" s="1">
        <f>IF(A1L459C1=0,0,A1L459C2 / A1L459C1)</f>
        <v>1.6526019690576653E-3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991903</v>
      </c>
      <c r="F67" s="16" t="s">
        <v>2686</v>
      </c>
      <c r="G67" s="17">
        <f>(A1L458C2 - A1L459C2)</f>
        <v>28851</v>
      </c>
      <c r="H67" s="16" t="s">
        <v>2687</v>
      </c>
      <c r="I67" s="1">
        <f>IF(A1L460C1=0,0,A1L460C2 / A1L460C1)</f>
        <v>2.9086513499807946E-2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1523225</v>
      </c>
      <c r="F68" s="16" t="s">
        <v>2609</v>
      </c>
      <c r="G68" s="15">
        <v>546246</v>
      </c>
      <c r="H68" s="16" t="s">
        <v>2688</v>
      </c>
      <c r="I68" s="1">
        <f>IF(A1L461C1=0,0,A1L461C2 / A1L461C1)</f>
        <v>0.35861149862955244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496676</v>
      </c>
      <c r="F69" s="16" t="s">
        <v>2609</v>
      </c>
      <c r="G69" s="15">
        <v>376613</v>
      </c>
      <c r="H69" s="16" t="s">
        <v>2689</v>
      </c>
      <c r="I69" s="1">
        <f>IF(A1L462C1=0,0,A1L462C2 / A1L462C1)</f>
        <v>0.7582669587417149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235118</v>
      </c>
      <c r="F70" s="16" t="s">
        <v>2609</v>
      </c>
      <c r="G70" s="15">
        <v>165482</v>
      </c>
      <c r="H70" s="16" t="s">
        <v>2690</v>
      </c>
      <c r="I70" s="1">
        <f>IF(A1L463C1=0,0,A1L463C2 / A1L463C1)</f>
        <v>0.7038253132469654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156586</v>
      </c>
      <c r="F71" s="16" t="s">
        <v>2609</v>
      </c>
      <c r="G71" s="15">
        <v>1422</v>
      </c>
      <c r="H71" s="16" t="s">
        <v>2691</v>
      </c>
      <c r="I71" s="1">
        <f>IF(A1L464C1=0,0,A1L464C2 / A1L464C1)</f>
        <v>9.0812716334793663E-3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634845</v>
      </c>
      <c r="F72" s="16" t="s">
        <v>2693</v>
      </c>
      <c r="G72" s="17">
        <f>(A1L461C2 - SUM(A1L462C2:A1L464C2))</f>
        <v>2729</v>
      </c>
      <c r="H72" s="16" t="s">
        <v>2694</v>
      </c>
      <c r="I72" s="1">
        <f>IF(A1L465C1=0,0,A1L465C2 / A1L465C1)</f>
        <v>4.2986870810985357E-3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1488330</v>
      </c>
      <c r="F73" s="16" t="s">
        <v>2609</v>
      </c>
      <c r="G73" s="15">
        <v>431325</v>
      </c>
      <c r="H73" s="16" t="s">
        <v>2695</v>
      </c>
      <c r="I73" s="1">
        <f>IF(A1L466C1=0,0,A1L466C2 / A1L466C1)</f>
        <v>0.28980468041361795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68458</v>
      </c>
      <c r="F74" s="16" t="s">
        <v>2609</v>
      </c>
      <c r="G74" s="15">
        <v>50000</v>
      </c>
      <c r="H74" s="16" t="s">
        <v>2696</v>
      </c>
      <c r="I74" s="1">
        <f>IF(A1L467C1=0,0,A1L467C2 / A1L467C1)</f>
        <v>0.73037482836191536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956252</v>
      </c>
      <c r="F75" s="16" t="s">
        <v>2609</v>
      </c>
      <c r="G75" s="15">
        <v>125351</v>
      </c>
      <c r="H75" s="16" t="s">
        <v>2697</v>
      </c>
      <c r="I75" s="1">
        <f>IF(A1L468C1=0,0,A1L468C2 / A1L468C1)</f>
        <v>0.13108573890564412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29186</v>
      </c>
      <c r="F76" s="16" t="s">
        <v>2609</v>
      </c>
      <c r="G76" s="15">
        <v>112787</v>
      </c>
      <c r="H76" s="16" t="s">
        <v>2698</v>
      </c>
      <c r="I76" s="1">
        <f>IF(A1L469C1=0,0,A1L469C2 / A1L469C1)</f>
        <v>3.8644212978825463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434434</v>
      </c>
      <c r="F77" s="16" t="s">
        <v>2700</v>
      </c>
      <c r="G77" s="17">
        <f>(A1L466C2 - SUM(A1L467C2:A1L469C2))</f>
        <v>143187</v>
      </c>
      <c r="H77" s="16" t="s">
        <v>2701</v>
      </c>
      <c r="I77" s="1">
        <f>IF(A1L470C1=0,0,A1L470C2 / A1L470C1)</f>
        <v>0.32959436876487569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22405025</v>
      </c>
      <c r="F78" s="16" t="s">
        <v>2609</v>
      </c>
      <c r="G78" s="15">
        <v>51388332</v>
      </c>
      <c r="H78" s="16" t="s">
        <v>2702</v>
      </c>
      <c r="I78" s="1">
        <f>IF(A1L471C1=0,0,A1L471C2 / A1L471C1)</f>
        <v>2.2936074385098877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9965014</v>
      </c>
      <c r="F79" s="16" t="s">
        <v>2609</v>
      </c>
      <c r="G79" s="15">
        <v>29544134</v>
      </c>
      <c r="H79" s="16" t="s">
        <v>2703</v>
      </c>
      <c r="I79" s="1">
        <f>IF(A1L472C1=0,0,A1L472C2 / A1L472C1)</f>
        <v>2.9647860003006516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3820242</v>
      </c>
      <c r="F80" s="16" t="s">
        <v>2609</v>
      </c>
      <c r="G80" s="15">
        <v>20441513</v>
      </c>
      <c r="H80" s="16" t="s">
        <v>2704</v>
      </c>
      <c r="I80" s="1">
        <f>IF(A1L473C1=0,0,A1L473C2 / A1L473C1)</f>
        <v>5.3508424335421685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5058938</v>
      </c>
      <c r="F81" s="16" t="s">
        <v>2609</v>
      </c>
      <c r="G81" s="15">
        <v>1073205</v>
      </c>
      <c r="H81" s="16" t="s">
        <v>2705</v>
      </c>
      <c r="I81" s="1">
        <f>IF(A1L474C1=0,0,A1L474C2 / A1L474C1)</f>
        <v>0.21214037412595291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3560831</v>
      </c>
      <c r="F82" s="16" t="s">
        <v>2707</v>
      </c>
      <c r="G82" s="17">
        <f>(A1L471C2 - SUM(A1L472C2:A1L474C2))</f>
        <v>329480</v>
      </c>
      <c r="H82" s="16" t="s">
        <v>2708</v>
      </c>
      <c r="I82" s="1">
        <f>IF(A1L475C1=0,0,A1L475C2 / A1L475C1)</f>
        <v>9.2528963042615611E-2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2716979</v>
      </c>
      <c r="F83" s="16" t="s">
        <v>2609</v>
      </c>
      <c r="G83" s="15">
        <v>1144795</v>
      </c>
      <c r="H83" s="16" t="s">
        <v>2709</v>
      </c>
      <c r="I83" s="1">
        <f>IF(A1L476C1=0,0,A1L476C2 / A1L476C1)</f>
        <v>0.42134849036374589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24988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116949506</v>
      </c>
      <c r="F85" s="16" t="s">
        <v>2609</v>
      </c>
      <c r="G85" s="15">
        <v>7237912</v>
      </c>
      <c r="H85" s="16" t="s">
        <v>2711</v>
      </c>
      <c r="I85" s="1">
        <f>IF(A1L478C1=0,0,A1L478C2 / A1L478C1)</f>
        <v>6.1889205414856562E-2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116495998</v>
      </c>
      <c r="F86" s="16" t="s">
        <v>2609</v>
      </c>
      <c r="G86" s="15">
        <v>6766262</v>
      </c>
      <c r="H86" s="16" t="s">
        <v>2712</v>
      </c>
      <c r="I86" s="1">
        <f>IF(A1L479C1=0,0,A1L479C2 / A1L479C1)</f>
        <v>5.8081497357531542E-2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453508</v>
      </c>
      <c r="F87" s="16" t="s">
        <v>2714</v>
      </c>
      <c r="G87" s="17">
        <f>(A1L478C2 - A1L479C2)</f>
        <v>471650</v>
      </c>
      <c r="H87" s="16" t="s">
        <v>2715</v>
      </c>
      <c r="I87" s="1">
        <f>IF(A1L480C1=0,0,A1L480C2 / A1L480C1)</f>
        <v>1.0400037044550483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165666535</v>
      </c>
      <c r="F88" s="16" t="s">
        <v>2609</v>
      </c>
      <c r="G88" s="15">
        <v>2147902</v>
      </c>
      <c r="H88" s="16" t="s">
        <v>2716</v>
      </c>
      <c r="I88" s="1">
        <f>IF(A1L481C1=0,0,A1L481C2 / A1L481C1)</f>
        <v>1.2965213523660648E-2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95424523</v>
      </c>
      <c r="F89" s="16" t="s">
        <v>2609</v>
      </c>
      <c r="G89" s="15">
        <v>2092785</v>
      </c>
      <c r="H89" s="16" t="s">
        <v>2717</v>
      </c>
      <c r="I89" s="1">
        <f>IF(A1L482C1=0,0,A1L482C2 / A1L482C1)</f>
        <v>2.1931312142896432E-2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32.799999999999997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31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29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44.1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57.8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53.8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32.799999999999997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35.200000000000003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37.5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34.4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0.27455006147673733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0.27585161202264602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0.27443017197655001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0.26987262155723346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0.26915941703644725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0.27518833205284543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0.27494234443538285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0.27370807603754388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0.27283882418591526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24.064</v>
      </c>
      <c r="F9" s="16" t="s">
        <v>2959</v>
      </c>
      <c r="G9" s="6">
        <v>35.884</v>
      </c>
      <c r="H9" s="16" t="s">
        <v>2959</v>
      </c>
      <c r="I9" s="6">
        <v>29.254999999999999</v>
      </c>
      <c r="J9" s="16" t="s">
        <v>2959</v>
      </c>
      <c r="K9" s="6">
        <v>11.946999999999999</v>
      </c>
      <c r="L9" s="16" t="s">
        <v>3025</v>
      </c>
      <c r="M9" s="1">
        <f>(A1L542C1 * 2 + A1L542C2 + A1L542C3)</f>
        <v>113.267</v>
      </c>
      <c r="N9" s="16" t="s">
        <v>3026</v>
      </c>
      <c r="O9" s="1">
        <f>(A1L542C4 * 2 + A1L542C2 + A1L542C3)</f>
        <v>89.033000000000001</v>
      </c>
      <c r="P9" s="16" t="s">
        <v>3027</v>
      </c>
      <c r="Q9" s="1">
        <f>(A1L542C1 + A1L542C2 + A1L542C3 + A1L542C4)</f>
        <v>101.15</v>
      </c>
      <c r="R9" s="16" t="s">
        <v>3028</v>
      </c>
      <c r="S9" s="18">
        <f>IF(A1L542C5 &lt;&gt; 0,A1L542C6 / A1L542C5,0)</f>
        <v>0.7860453618441382</v>
      </c>
      <c r="T9" s="16" t="s">
        <v>3029</v>
      </c>
      <c r="U9" s="18">
        <f>IF(A1L542C8 = 0,A1L556C8, A1L542C8)</f>
        <v>0.7860453618441382</v>
      </c>
      <c r="V9" s="16" t="s">
        <v>2965</v>
      </c>
      <c r="W9" s="6">
        <v>22.454000000000001</v>
      </c>
      <c r="X9" s="16" t="s">
        <v>2965</v>
      </c>
      <c r="Y9" s="6">
        <v>29.295999999999999</v>
      </c>
      <c r="Z9" s="16" t="s">
        <v>2965</v>
      </c>
      <c r="AA9" s="6">
        <v>25.183</v>
      </c>
      <c r="AB9" s="16" t="s">
        <v>2965</v>
      </c>
      <c r="AC9" s="6">
        <v>19.213999999999999</v>
      </c>
      <c r="AD9" s="16" t="s">
        <v>3030</v>
      </c>
      <c r="AE9" s="1">
        <f>(A1L542C10 * 2 + A1L542C11 + A1L542C12)</f>
        <v>99.387</v>
      </c>
      <c r="AF9" s="16" t="s">
        <v>3031</v>
      </c>
      <c r="AG9" s="1">
        <f>(A1L542C13 * 2 + A1L542C11 + A1L542C12)</f>
        <v>92.906999999999982</v>
      </c>
      <c r="AH9" s="16" t="s">
        <v>3032</v>
      </c>
      <c r="AI9" s="1">
        <f>(A1L542C10 + A1L542C11 + A1L542C12 + A1L542C13)</f>
        <v>96.146999999999991</v>
      </c>
      <c r="AJ9" s="16" t="s">
        <v>3033</v>
      </c>
      <c r="AK9" s="18">
        <f>IF(A1L542C14 &lt;&gt; 0,A1L542C15 / A1L542C14,0)</f>
        <v>0.93480032599836982</v>
      </c>
      <c r="AL9" s="16" t="s">
        <v>3034</v>
      </c>
      <c r="AM9" s="18">
        <f>IF(A1L542C17 = 0,A1L556C17, A1L542C17)</f>
        <v>0.93480032599836982</v>
      </c>
      <c r="AN9" s="16" t="s">
        <v>2971</v>
      </c>
      <c r="AO9" s="6">
        <v>23.050999999999998</v>
      </c>
      <c r="AP9" s="16" t="s">
        <v>2971</v>
      </c>
      <c r="AQ9" s="6">
        <v>32.201999999999998</v>
      </c>
      <c r="AR9" s="16" t="s">
        <v>2971</v>
      </c>
      <c r="AS9" s="6">
        <v>29.17</v>
      </c>
      <c r="AT9" s="16" t="s">
        <v>2971</v>
      </c>
      <c r="AU9" s="6">
        <v>14.526999999999999</v>
      </c>
      <c r="AV9" s="16" t="s">
        <v>3035</v>
      </c>
      <c r="AW9" s="1">
        <f>(A1L542C19 * 2 + A1L542C20 + A1L542C21)</f>
        <v>107.474</v>
      </c>
      <c r="AX9" s="16" t="s">
        <v>3036</v>
      </c>
      <c r="AY9" s="1">
        <f>(A1L542C22 * 2 + A1L542C20 + A1L542C21)</f>
        <v>90.426000000000002</v>
      </c>
      <c r="AZ9" s="16" t="s">
        <v>3037</v>
      </c>
      <c r="BA9" s="1">
        <f>(A1L542C19 + A1L542C20 + A1L542C21 + A1L542C22)</f>
        <v>98.95</v>
      </c>
      <c r="BB9" s="16" t="s">
        <v>3038</v>
      </c>
      <c r="BC9" s="18">
        <f>IF(A1L542C23 &lt;&gt; 0,A1L542C24 / A1L542C23,0)</f>
        <v>0.84137558851443139</v>
      </c>
      <c r="BD9" s="16" t="s">
        <v>3039</v>
      </c>
      <c r="BE9" s="18">
        <f>IF(A1L542C26 = 0,A1L556C26, A1L542C26)</f>
        <v>0.84137558851443139</v>
      </c>
      <c r="BF9" s="16" t="s">
        <v>2977</v>
      </c>
      <c r="BG9" s="6">
        <v>21.079000000000001</v>
      </c>
      <c r="BH9" s="16" t="s">
        <v>2977</v>
      </c>
      <c r="BI9" s="6">
        <v>28.234999999999999</v>
      </c>
      <c r="BJ9" s="16" t="s">
        <v>2977</v>
      </c>
      <c r="BK9" s="6">
        <v>25.829000000000001</v>
      </c>
      <c r="BL9" s="16" t="s">
        <v>2977</v>
      </c>
      <c r="BM9" s="6">
        <v>17.672000000000001</v>
      </c>
      <c r="BN9" s="16" t="s">
        <v>3040</v>
      </c>
      <c r="BO9" s="1">
        <f>(A1L542C28 * 2 + A1L542C29 + A1L542C30)</f>
        <v>96.222000000000008</v>
      </c>
      <c r="BP9" s="16" t="s">
        <v>3041</v>
      </c>
      <c r="BQ9" s="1">
        <f>(A1L542C31 * 2 + A1L542C29 + A1L542C30)</f>
        <v>89.408000000000001</v>
      </c>
      <c r="BR9" s="16" t="s">
        <v>3042</v>
      </c>
      <c r="BS9" s="1">
        <f>(A1L542C28 + A1L542C29 + A1L542C30 + A1L542C31)</f>
        <v>92.814999999999998</v>
      </c>
      <c r="BT9" s="16" t="s">
        <v>3043</v>
      </c>
      <c r="BU9" s="18">
        <f>IF(A1L542C32 &lt;&gt; 0,A1L542C33 / A1L542C32,0)</f>
        <v>0.92918459395980124</v>
      </c>
      <c r="BV9" s="16" t="s">
        <v>3044</v>
      </c>
      <c r="BW9" s="18">
        <f>IF(A1L542C35 = 0,A1L556C35, A1L542C35)</f>
        <v>0.92918459395980124</v>
      </c>
      <c r="BX9" s="16" t="s">
        <v>2983</v>
      </c>
      <c r="BY9" s="6">
        <v>17.952000000000002</v>
      </c>
      <c r="BZ9" s="16" t="s">
        <v>2983</v>
      </c>
      <c r="CA9" s="6">
        <v>25.219000000000001</v>
      </c>
      <c r="CB9" s="16" t="s">
        <v>2983</v>
      </c>
      <c r="CC9" s="6">
        <v>20.204999999999998</v>
      </c>
      <c r="CD9" s="16" t="s">
        <v>2983</v>
      </c>
      <c r="CE9" s="6">
        <v>20.114000000000001</v>
      </c>
      <c r="CF9" s="16" t="s">
        <v>3045</v>
      </c>
      <c r="CG9" s="1">
        <f>(A1L542C37 * 2 + A1L542C38 + A1L542C39)</f>
        <v>81.328000000000003</v>
      </c>
      <c r="CH9" s="16" t="s">
        <v>3046</v>
      </c>
      <c r="CI9" s="1">
        <f>(A1L542C40 * 2 + A1L542C38 + A1L542C39)</f>
        <v>85.652000000000001</v>
      </c>
      <c r="CJ9" s="16" t="s">
        <v>3047</v>
      </c>
      <c r="CK9" s="1">
        <f>(A1L542C37 + A1L542C38 + A1L542C39 + A1L542C40)</f>
        <v>83.490000000000009</v>
      </c>
      <c r="CL9" s="16" t="s">
        <v>3048</v>
      </c>
      <c r="CM9" s="18">
        <f>IF(A1L542C41 &lt;&gt; 0,A1L542C42 / A1L542C41,0)</f>
        <v>1.0531674208144797</v>
      </c>
      <c r="CN9" s="16" t="s">
        <v>3049</v>
      </c>
      <c r="CO9" s="18">
        <f>IF(A1L542C44 = 0,A1L556C44, A1L542C44)</f>
        <v>1.0531674208144797</v>
      </c>
      <c r="CP9" s="16" t="s">
        <v>3050</v>
      </c>
      <c r="CQ9" s="18">
        <f>IF(RUN_YEARS &gt; 1,(A1L542C1 + A1L542C10) / 2, 0)</f>
        <v>23.259</v>
      </c>
      <c r="CR9" s="16" t="s">
        <v>3051</v>
      </c>
      <c r="CS9" s="18">
        <f>IF(RUN_YEARS &gt; 1,(A1L542C2 + A1L542C11) / 2, 0)</f>
        <v>32.590000000000003</v>
      </c>
      <c r="CT9" s="16" t="s">
        <v>3052</v>
      </c>
      <c r="CU9" s="18">
        <f>IF(RUN_YEARS &gt; 1,(A1L542C3 + A1L542C12) / 2, 0)</f>
        <v>27.219000000000001</v>
      </c>
      <c r="CV9" s="16" t="s">
        <v>3053</v>
      </c>
      <c r="CW9" s="18">
        <f>IF(RUN_YEARS &gt; 1,(A1L542C4 + A1L542C13) / 2, 0)</f>
        <v>15.580499999999999</v>
      </c>
      <c r="CX9" s="16" t="s">
        <v>3054</v>
      </c>
      <c r="CY9" s="18">
        <f>IF(RUN_YEARS &gt; 1,(A1L542C5 + A1L542C14) / 2, 0)</f>
        <v>106.327</v>
      </c>
      <c r="CZ9" s="16" t="s">
        <v>3055</v>
      </c>
      <c r="DA9" s="18">
        <f>IF(RUN_YEARS &gt; 1,(A1L542C6 + A1L542C15) / 2, 0)</f>
        <v>90.97</v>
      </c>
      <c r="DB9" s="16" t="s">
        <v>3056</v>
      </c>
      <c r="DC9" s="18">
        <f>IF(RUN_YEARS &gt; 1,(A1L542C7 + A1L542C16) / 2, 0)</f>
        <v>98.648499999999999</v>
      </c>
      <c r="DD9" s="16" t="s">
        <v>3057</v>
      </c>
      <c r="DE9" s="18">
        <f>IF(A1L542C50 &lt;&gt; 0,A1L542C51 / A1L542C50,0)</f>
        <v>0.85556819998683309</v>
      </c>
      <c r="DF9" s="16" t="s">
        <v>3058</v>
      </c>
      <c r="DG9" s="18">
        <f>IF(A1L542C53 = 0,A1L556C53, A1L542C53)</f>
        <v>0.85556819998683309</v>
      </c>
      <c r="DH9" s="16" t="s">
        <v>3059</v>
      </c>
      <c r="DI9" s="18">
        <f>IF(RUN_YEARS &gt; 2,(A1L542C1 + A1L542C10 + A1L542C19) / 3, 0)</f>
        <v>23.189666666666668</v>
      </c>
      <c r="DJ9" s="16" t="s">
        <v>3060</v>
      </c>
      <c r="DK9" s="18">
        <f>IF(RUN_YEARS &gt; 2,(A1L542C2 + A1L542C11 + A1L542C20) / 3, 0)</f>
        <v>32.460666666666668</v>
      </c>
      <c r="DL9" s="16" t="s">
        <v>3061</v>
      </c>
      <c r="DM9" s="18">
        <f>IF(RUN_YEARS &gt; 2,(A1L542C3 + A1L542C12 + A1L542C21) / 3, 0)</f>
        <v>27.869333333333334</v>
      </c>
      <c r="DN9" s="16" t="s">
        <v>3062</v>
      </c>
      <c r="DO9" s="18">
        <f>IF(RUN_YEARS &gt; 2,(A1L542C4 + A1L542C13 + A1L542C22) / 3, 0)</f>
        <v>15.229333333333331</v>
      </c>
      <c r="DP9" s="16" t="s">
        <v>3063</v>
      </c>
      <c r="DQ9" s="18">
        <f>IF(RUN_YEARS &gt; 2,(A1L542C5 + A1L542C14 + A1L542C23) / 3, 0)</f>
        <v>106.70933333333333</v>
      </c>
      <c r="DR9" s="16" t="s">
        <v>3064</v>
      </c>
      <c r="DS9" s="18">
        <f>IF(RUN_YEARS &gt; 2,(A1L542C6 + A1L542C15 + A1L542C24) / 3, 0)</f>
        <v>90.788666666666657</v>
      </c>
      <c r="DT9" s="16" t="s">
        <v>3065</v>
      </c>
      <c r="DU9" s="18">
        <f>IF(RUN_YEARS &gt; 2,(A1L542C7 + A1L542C16 + A1L542C25) / 3, 0)</f>
        <v>98.749000000000009</v>
      </c>
      <c r="DV9" s="16" t="s">
        <v>3066</v>
      </c>
      <c r="DW9" s="18">
        <f>IF(A1L542C59 &lt;&gt; 0,A1L542C60 / A1L542C59,0)</f>
        <v>0.85080342862854852</v>
      </c>
      <c r="DX9" s="16" t="s">
        <v>3067</v>
      </c>
      <c r="DY9" s="18">
        <f>IF(A1L542C62 = 0,A1L556C62, A1L542C62)</f>
        <v>0.85080342862854852</v>
      </c>
      <c r="DZ9" s="16" t="s">
        <v>3068</v>
      </c>
      <c r="EA9" s="18">
        <f>IF(RUN_YEARS &gt; 3,(A1L542C1 + A1L542C10 + A1L542C19 + A1L542C28) / 4, 0)</f>
        <v>22.661999999999999</v>
      </c>
      <c r="EB9" s="16" t="s">
        <v>3069</v>
      </c>
      <c r="EC9" s="18">
        <f>IF(RUN_YEARS &gt; 3,(A1L542C2 + A1L542C11 + A1L542C20 + A1L542C29) / 4, 0)</f>
        <v>31.404250000000001</v>
      </c>
      <c r="ED9" s="16" t="s">
        <v>3070</v>
      </c>
      <c r="EE9" s="18">
        <f>IF(RUN_YEARS &gt; 3,(A1L542C3 + A1L542C12 + A1L542C21 + A1L542C30) / 4, 0)</f>
        <v>27.359250000000003</v>
      </c>
      <c r="EF9" s="16" t="s">
        <v>3071</v>
      </c>
      <c r="EG9" s="18">
        <f>IF(RUN_YEARS &gt; 3,(A1L542C4 + A1L542C13 + A1L542C22 + A1L542C31) / 4, 0)</f>
        <v>15.84</v>
      </c>
      <c r="EH9" s="16" t="s">
        <v>3072</v>
      </c>
      <c r="EI9" s="18">
        <f>IF(RUN_YEARS &gt; 3,(A1L542C5 + A1L542C14 + A1L542C23 + A1L542C32) / 4, 0)</f>
        <v>104.08750000000001</v>
      </c>
      <c r="EJ9" s="16" t="s">
        <v>3073</v>
      </c>
      <c r="EK9" s="18">
        <f>IF(RUN_YEARS &gt; 3,(A1L542C6 + A1L542C15 + A1L542C24 + A1L542C33) / 4, 0)</f>
        <v>90.4435</v>
      </c>
      <c r="EL9" s="16" t="s">
        <v>3074</v>
      </c>
      <c r="EM9" s="18">
        <f>IF(RUN_YEARS &gt; 3,(A1L542C7 + A1L542C16 + A1L542C25 + A1L542C34) / 4, 0)</f>
        <v>97.265500000000003</v>
      </c>
      <c r="EN9" s="16" t="s">
        <v>3075</v>
      </c>
      <c r="EO9" s="18">
        <f>IF(A1L542C68 &lt;&gt; 0,A1L542C69 / A1L542C68,0)</f>
        <v>0.86891797766302381</v>
      </c>
      <c r="EP9" s="16" t="s">
        <v>3076</v>
      </c>
      <c r="EQ9" s="18">
        <f>IF(A1L542C71 = 0,A1L556C71, A1L542C71)</f>
        <v>0.86891797766302381</v>
      </c>
      <c r="ER9" s="16" t="s">
        <v>3077</v>
      </c>
      <c r="ES9" s="18">
        <f>IF(RUN_YEARS &gt; 4,(A1L542C1 + A1L542C10 + A1L542C19 + A1L542C28 + A1L542C37) / 5, 0)</f>
        <v>21.72</v>
      </c>
      <c r="ET9" s="16" t="s">
        <v>3078</v>
      </c>
      <c r="EU9" s="18">
        <f>IF(RUN_YEARS &gt; 4,(A1L542C2 + A1L542C11 + A1L542C20 + A1L542C29 + A1L542C38) / 5, 0)</f>
        <v>30.167200000000001</v>
      </c>
      <c r="EV9" s="16" t="s">
        <v>3079</v>
      </c>
      <c r="EW9" s="18">
        <f>IF(RUN_YEARS &gt; 4,(A1L542C3 + A1L542C12 + A1L542C21 + A1L542C30 + A1L542C39) / 5, 0)</f>
        <v>25.9284</v>
      </c>
      <c r="EX9" s="16" t="s">
        <v>3080</v>
      </c>
      <c r="EY9" s="18">
        <f>IF(RUN_YEARS &gt; 4,(A1L542C4 + A1L542C13 + A1L542C22 + A1L542C31 + A1L542C40) / 5, 0)</f>
        <v>16.694800000000001</v>
      </c>
      <c r="EZ9" s="16" t="s">
        <v>3081</v>
      </c>
      <c r="FA9" s="18">
        <f>IF(RUN_YEARS &gt; 4,(A1L542C5 + A1L542C14 + A1L542C23 + A1L542C32 + A1L542C41) / 5, 0)</f>
        <v>99.535600000000002</v>
      </c>
      <c r="FB9" s="16" t="s">
        <v>3082</v>
      </c>
      <c r="FC9" s="18">
        <f>IF(RUN_YEARS &gt; 4,(A1L542C6 + A1L542C15 + A1L542C24 + A1L542C33 + A1L542C42) / 5, 0)</f>
        <v>89.485199999999992</v>
      </c>
      <c r="FD9" s="16" t="s">
        <v>3083</v>
      </c>
      <c r="FE9" s="18">
        <f>IF(RUN_YEARS &gt; 4,(A1L542C7 + A1L542C16 + A1L542C25 + A1L542C34 + A1L542C43) / 5, 0)</f>
        <v>94.510400000000004</v>
      </c>
      <c r="FF9" s="16" t="s">
        <v>3084</v>
      </c>
      <c r="FG9" s="18">
        <f>IF(A1L542C77 &lt;&gt; 0,A1L542C78 / A1L542C77,0)</f>
        <v>0.89902708176772927</v>
      </c>
      <c r="FH9" s="16" t="s">
        <v>3085</v>
      </c>
      <c r="FI9" s="18">
        <f>IF(A1L542C80 = 0,A1L556C80, A1L542C80)</f>
        <v>0.89902708176772927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183.86799999999999</v>
      </c>
      <c r="F10" s="16" t="s">
        <v>2959</v>
      </c>
      <c r="G10" s="6">
        <v>190.84200000000001</v>
      </c>
      <c r="H10" s="16" t="s">
        <v>2959</v>
      </c>
      <c r="I10" s="6">
        <v>234.25399999999999</v>
      </c>
      <c r="J10" s="16" t="s">
        <v>2959</v>
      </c>
      <c r="K10" s="6">
        <v>125.37</v>
      </c>
      <c r="L10" s="16" t="s">
        <v>3086</v>
      </c>
      <c r="M10" s="1">
        <f>(A1L543C1 * 2 + A1L543C2 + A1L543C3)</f>
        <v>792.83199999999999</v>
      </c>
      <c r="N10" s="16" t="s">
        <v>3087</v>
      </c>
      <c r="O10" s="1">
        <f>(A1L543C4 * 2 + A1L543C2 + A1L543C3)</f>
        <v>675.83600000000001</v>
      </c>
      <c r="P10" s="16" t="s">
        <v>3088</v>
      </c>
      <c r="Q10" s="1">
        <f>(A1L543C1 + A1L543C2 + A1L543C3 + A1L543C4)</f>
        <v>734.33400000000006</v>
      </c>
      <c r="R10" s="16" t="s">
        <v>3089</v>
      </c>
      <c r="S10" s="18">
        <f>IF(A1L543C5 &lt;&gt; 0,A1L543C6 / A1L543C5,0)</f>
        <v>0.85243279786890547</v>
      </c>
      <c r="T10" s="16" t="s">
        <v>3090</v>
      </c>
      <c r="U10" s="18">
        <f>IF(A1L543C8 = 0,A1L556C8, A1L543C8)</f>
        <v>0.85243279786890547</v>
      </c>
      <c r="V10" s="16" t="s">
        <v>2965</v>
      </c>
      <c r="W10" s="6">
        <v>187.251</v>
      </c>
      <c r="X10" s="16" t="s">
        <v>2965</v>
      </c>
      <c r="Y10" s="6">
        <v>203.27</v>
      </c>
      <c r="Z10" s="16" t="s">
        <v>2965</v>
      </c>
      <c r="AA10" s="6">
        <v>252.441</v>
      </c>
      <c r="AB10" s="16" t="s">
        <v>2965</v>
      </c>
      <c r="AC10" s="6">
        <v>135.13499999999999</v>
      </c>
      <c r="AD10" s="16" t="s">
        <v>3091</v>
      </c>
      <c r="AE10" s="1">
        <f>(A1L543C10 * 2 + A1L543C11 + A1L543C12)</f>
        <v>830.21300000000008</v>
      </c>
      <c r="AF10" s="16" t="s">
        <v>3092</v>
      </c>
      <c r="AG10" s="1">
        <f>(A1L543C13 * 2 + A1L543C11 + A1L543C12)</f>
        <v>725.98099999999999</v>
      </c>
      <c r="AH10" s="16" t="s">
        <v>3093</v>
      </c>
      <c r="AI10" s="1">
        <f>(A1L543C10 + A1L543C11 + A1L543C12 + A1L543C13)</f>
        <v>778.09699999999998</v>
      </c>
      <c r="AJ10" s="16" t="s">
        <v>3094</v>
      </c>
      <c r="AK10" s="18">
        <f>IF(A1L543C14 &lt;&gt; 0,A1L543C15 / A1L543C14,0)</f>
        <v>0.87445149618230489</v>
      </c>
      <c r="AL10" s="16" t="s">
        <v>3095</v>
      </c>
      <c r="AM10" s="18">
        <f>IF(A1L543C17 = 0,A1L556C17, A1L543C17)</f>
        <v>0.87445149618230489</v>
      </c>
      <c r="AN10" s="16" t="s">
        <v>2971</v>
      </c>
      <c r="AO10" s="6">
        <v>188.125</v>
      </c>
      <c r="AP10" s="16" t="s">
        <v>2971</v>
      </c>
      <c r="AQ10" s="6">
        <v>212.631</v>
      </c>
      <c r="AR10" s="16" t="s">
        <v>2971</v>
      </c>
      <c r="AS10" s="6">
        <v>255.57400000000001</v>
      </c>
      <c r="AT10" s="16" t="s">
        <v>2971</v>
      </c>
      <c r="AU10" s="6">
        <v>117.559</v>
      </c>
      <c r="AV10" s="16" t="s">
        <v>3096</v>
      </c>
      <c r="AW10" s="1">
        <f>(A1L543C19 * 2 + A1L543C20 + A1L543C21)</f>
        <v>844.45499999999993</v>
      </c>
      <c r="AX10" s="16" t="s">
        <v>3097</v>
      </c>
      <c r="AY10" s="1">
        <f>(A1L543C22 * 2 + A1L543C20 + A1L543C21)</f>
        <v>703.32300000000009</v>
      </c>
      <c r="AZ10" s="16" t="s">
        <v>3098</v>
      </c>
      <c r="BA10" s="1">
        <f>(A1L543C19 + A1L543C20 + A1L543C21 + A1L543C22)</f>
        <v>773.8889999999999</v>
      </c>
      <c r="BB10" s="16" t="s">
        <v>3099</v>
      </c>
      <c r="BC10" s="18">
        <f>IF(A1L543C23 &lt;&gt; 0,A1L543C24 / A1L543C23,0)</f>
        <v>0.83287208909888644</v>
      </c>
      <c r="BD10" s="16" t="s">
        <v>3100</v>
      </c>
      <c r="BE10" s="18">
        <f>IF(A1L543C26 = 0,A1L556C26, A1L543C26)</f>
        <v>0.83287208909888644</v>
      </c>
      <c r="BF10" s="16" t="s">
        <v>2977</v>
      </c>
      <c r="BG10" s="6">
        <v>184.43799999999999</v>
      </c>
      <c r="BH10" s="16" t="s">
        <v>2977</v>
      </c>
      <c r="BI10" s="6">
        <v>223.584</v>
      </c>
      <c r="BJ10" s="16" t="s">
        <v>2977</v>
      </c>
      <c r="BK10" s="6">
        <v>241.375</v>
      </c>
      <c r="BL10" s="16" t="s">
        <v>2977</v>
      </c>
      <c r="BM10" s="6">
        <v>131.29599999999999</v>
      </c>
      <c r="BN10" s="16" t="s">
        <v>3101</v>
      </c>
      <c r="BO10" s="1">
        <f>(A1L543C28 * 2 + A1L543C29 + A1L543C30)</f>
        <v>833.83500000000004</v>
      </c>
      <c r="BP10" s="16" t="s">
        <v>3102</v>
      </c>
      <c r="BQ10" s="1">
        <f>(A1L543C31 * 2 + A1L543C29 + A1L543C30)</f>
        <v>727.55099999999993</v>
      </c>
      <c r="BR10" s="16" t="s">
        <v>3103</v>
      </c>
      <c r="BS10" s="1">
        <f>(A1L543C28 + A1L543C29 + A1L543C30 + A1L543C31)</f>
        <v>780.69299999999998</v>
      </c>
      <c r="BT10" s="16" t="s">
        <v>3104</v>
      </c>
      <c r="BU10" s="18">
        <f>IF(A1L543C32 &lt;&gt; 0,A1L543C33 / A1L543C32,0)</f>
        <v>0.8725359333681123</v>
      </c>
      <c r="BV10" s="16" t="s">
        <v>3105</v>
      </c>
      <c r="BW10" s="18">
        <f>IF(A1L543C35 = 0,A1L556C35, A1L543C35)</f>
        <v>0.8725359333681123</v>
      </c>
      <c r="BX10" s="16" t="s">
        <v>2983</v>
      </c>
      <c r="BY10" s="6">
        <v>189.34299999999999</v>
      </c>
      <c r="BZ10" s="16" t="s">
        <v>2983</v>
      </c>
      <c r="CA10" s="6">
        <v>216.102</v>
      </c>
      <c r="CB10" s="16" t="s">
        <v>2983</v>
      </c>
      <c r="CC10" s="6">
        <v>233.994</v>
      </c>
      <c r="CD10" s="16" t="s">
        <v>2983</v>
      </c>
      <c r="CE10" s="6">
        <v>109.596</v>
      </c>
      <c r="CF10" s="16" t="s">
        <v>3106</v>
      </c>
      <c r="CG10" s="1">
        <f>(A1L543C37 * 2 + A1L543C38 + A1L543C39)</f>
        <v>828.78200000000004</v>
      </c>
      <c r="CH10" s="16" t="s">
        <v>3107</v>
      </c>
      <c r="CI10" s="1">
        <f>(A1L543C40 * 2 + A1L543C38 + A1L543C39)</f>
        <v>669.28800000000001</v>
      </c>
      <c r="CJ10" s="16" t="s">
        <v>3108</v>
      </c>
      <c r="CK10" s="1">
        <f>(A1L543C37 + A1L543C38 + A1L543C39 + A1L543C40)</f>
        <v>749.03499999999997</v>
      </c>
      <c r="CL10" s="16" t="s">
        <v>3109</v>
      </c>
      <c r="CM10" s="18">
        <f>IF(A1L543C41 &lt;&gt; 0,A1L543C42 / A1L543C41,0)</f>
        <v>0.8075561486615298</v>
      </c>
      <c r="CN10" s="16" t="s">
        <v>3110</v>
      </c>
      <c r="CO10" s="18">
        <f>IF(A1L543C44 = 0,A1L556C44, A1L543C44)</f>
        <v>0.8075561486615298</v>
      </c>
      <c r="CP10" s="16" t="s">
        <v>3111</v>
      </c>
      <c r="CQ10" s="18">
        <f>IF(RUN_YEARS &gt; 1,(A1L543C1 + A1L543C10) / 2, 0)</f>
        <v>185.55950000000001</v>
      </c>
      <c r="CR10" s="16" t="s">
        <v>3112</v>
      </c>
      <c r="CS10" s="18">
        <f>IF(RUN_YEARS &gt; 1,(A1L543C2 + A1L543C11) / 2, 0)</f>
        <v>197.05600000000001</v>
      </c>
      <c r="CT10" s="16" t="s">
        <v>3113</v>
      </c>
      <c r="CU10" s="18">
        <f>IF(RUN_YEARS &gt; 1,(A1L543C3 + A1L543C12) / 2, 0)</f>
        <v>243.3475</v>
      </c>
      <c r="CV10" s="16" t="s">
        <v>3114</v>
      </c>
      <c r="CW10" s="18">
        <f>IF(RUN_YEARS &gt; 1,(A1L543C4 + A1L543C13) / 2, 0)</f>
        <v>130.2525</v>
      </c>
      <c r="CX10" s="16" t="s">
        <v>3115</v>
      </c>
      <c r="CY10" s="18">
        <f>IF(RUN_YEARS &gt; 1,(A1L543C5 + A1L543C14) / 2, 0)</f>
        <v>811.52250000000004</v>
      </c>
      <c r="CZ10" s="16" t="s">
        <v>3116</v>
      </c>
      <c r="DA10" s="18">
        <f>IF(RUN_YEARS &gt; 1,(A1L543C6 + A1L543C15) / 2, 0)</f>
        <v>700.9085</v>
      </c>
      <c r="DB10" s="16" t="s">
        <v>3117</v>
      </c>
      <c r="DC10" s="18">
        <f>IF(RUN_YEARS &gt; 1,(A1L543C7 + A1L543C16) / 2, 0)</f>
        <v>756.21550000000002</v>
      </c>
      <c r="DD10" s="16" t="s">
        <v>3118</v>
      </c>
      <c r="DE10" s="18">
        <f>IF(A1L543C50 &lt;&gt; 0,A1L543C51 / A1L543C50,0)</f>
        <v>0.86369570775918103</v>
      </c>
      <c r="DF10" s="16" t="s">
        <v>3119</v>
      </c>
      <c r="DG10" s="18">
        <f>IF(A1L543C53 = 0,A1L556C53, A1L543C53)</f>
        <v>0.86369570775918103</v>
      </c>
      <c r="DH10" s="16" t="s">
        <v>3120</v>
      </c>
      <c r="DI10" s="18">
        <f>IF(RUN_YEARS &gt; 2,(A1L543C1 + A1L543C10 + A1L543C19) / 3, 0)</f>
        <v>186.41466666666668</v>
      </c>
      <c r="DJ10" s="16" t="s">
        <v>3121</v>
      </c>
      <c r="DK10" s="18">
        <f>IF(RUN_YEARS &gt; 2,(A1L543C2 + A1L543C11 + A1L543C20) / 3, 0)</f>
        <v>202.24766666666667</v>
      </c>
      <c r="DL10" s="16" t="s">
        <v>3122</v>
      </c>
      <c r="DM10" s="18">
        <f>IF(RUN_YEARS &gt; 2,(A1L543C3 + A1L543C12 + A1L543C21) / 3, 0)</f>
        <v>247.423</v>
      </c>
      <c r="DN10" s="16" t="s">
        <v>3123</v>
      </c>
      <c r="DO10" s="18">
        <f>IF(RUN_YEARS &gt; 2,(A1L543C4 + A1L543C13 + A1L543C22) / 3, 0)</f>
        <v>126.02133333333332</v>
      </c>
      <c r="DP10" s="16" t="s">
        <v>3124</v>
      </c>
      <c r="DQ10" s="18">
        <f>IF(RUN_YEARS &gt; 2,(A1L543C5 + A1L543C14 + A1L543C23) / 3, 0)</f>
        <v>822.5</v>
      </c>
      <c r="DR10" s="16" t="s">
        <v>3125</v>
      </c>
      <c r="DS10" s="18">
        <f>IF(RUN_YEARS &gt; 2,(A1L543C6 + A1L543C15 + A1L543C24) / 3, 0)</f>
        <v>701.71333333333348</v>
      </c>
      <c r="DT10" s="16" t="s">
        <v>3126</v>
      </c>
      <c r="DU10" s="18">
        <f>IF(RUN_YEARS &gt; 2,(A1L543C7 + A1L543C16 + A1L543C25) / 3, 0)</f>
        <v>762.10666666666657</v>
      </c>
      <c r="DV10" s="16" t="s">
        <v>3127</v>
      </c>
      <c r="DW10" s="18">
        <f>IF(A1L543C59 &lt;&gt; 0,A1L543C60 / A1L543C59,0)</f>
        <v>0.85314690982776109</v>
      </c>
      <c r="DX10" s="16" t="s">
        <v>3128</v>
      </c>
      <c r="DY10" s="18">
        <f>IF(A1L543C62 = 0,A1L556C62, A1L543C62)</f>
        <v>0.85314690982776109</v>
      </c>
      <c r="DZ10" s="16" t="s">
        <v>3129</v>
      </c>
      <c r="EA10" s="18">
        <f>IF(RUN_YEARS &gt; 3,(A1L543C1 + A1L543C10 + A1L543C19 + A1L543C28) / 4, 0)</f>
        <v>185.9205</v>
      </c>
      <c r="EB10" s="16" t="s">
        <v>3130</v>
      </c>
      <c r="EC10" s="18">
        <f>IF(RUN_YEARS &gt; 3,(A1L543C2 + A1L543C11 + A1L543C20 + A1L543C29) / 4, 0)</f>
        <v>207.58175</v>
      </c>
      <c r="ED10" s="16" t="s">
        <v>3131</v>
      </c>
      <c r="EE10" s="18">
        <f>IF(RUN_YEARS &gt; 3,(A1L543C3 + A1L543C12 + A1L543C21 + A1L543C30) / 4, 0)</f>
        <v>245.911</v>
      </c>
      <c r="EF10" s="16" t="s">
        <v>3132</v>
      </c>
      <c r="EG10" s="18">
        <f>IF(RUN_YEARS &gt; 3,(A1L543C4 + A1L543C13 + A1L543C22 + A1L543C31) / 4, 0)</f>
        <v>127.33999999999999</v>
      </c>
      <c r="EH10" s="16" t="s">
        <v>3133</v>
      </c>
      <c r="EI10" s="18">
        <f>IF(RUN_YEARS &gt; 3,(A1L543C5 + A1L543C14 + A1L543C23 + A1L543C32) / 4, 0)</f>
        <v>825.33375000000001</v>
      </c>
      <c r="EJ10" s="16" t="s">
        <v>3134</v>
      </c>
      <c r="EK10" s="18">
        <f>IF(RUN_YEARS &gt; 3,(A1L543C6 + A1L543C15 + A1L543C24 + A1L543C33) / 4, 0)</f>
        <v>708.17275000000006</v>
      </c>
      <c r="EL10" s="16" t="s">
        <v>3135</v>
      </c>
      <c r="EM10" s="18">
        <f>IF(RUN_YEARS &gt; 3,(A1L543C7 + A1L543C16 + A1L543C25 + A1L543C34) / 4, 0)</f>
        <v>766.75324999999998</v>
      </c>
      <c r="EN10" s="16" t="s">
        <v>3136</v>
      </c>
      <c r="EO10" s="18">
        <f>IF(A1L543C68 &lt;&gt; 0,A1L543C69 / A1L543C68,0)</f>
        <v>0.85804409428307038</v>
      </c>
      <c r="EP10" s="16" t="s">
        <v>3137</v>
      </c>
      <c r="EQ10" s="18">
        <f>IF(A1L543C71 = 0,A1L556C71, A1L543C71)</f>
        <v>0.85804409428307038</v>
      </c>
      <c r="ER10" s="16" t="s">
        <v>3138</v>
      </c>
      <c r="ES10" s="18">
        <f>IF(RUN_YEARS &gt; 4,(A1L543C1 + A1L543C10 + A1L543C19 + A1L543C28 + A1L543C37) / 5, 0)</f>
        <v>186.60499999999999</v>
      </c>
      <c r="ET10" s="16" t="s">
        <v>3139</v>
      </c>
      <c r="EU10" s="18">
        <f>IF(RUN_YEARS &gt; 4,(A1L543C2 + A1L543C11 + A1L543C20 + A1L543C29 + A1L543C38) / 5, 0)</f>
        <v>209.28580000000002</v>
      </c>
      <c r="EV10" s="16" t="s">
        <v>3140</v>
      </c>
      <c r="EW10" s="18">
        <f>IF(RUN_YEARS &gt; 4,(A1L543C3 + A1L543C12 + A1L543C21 + A1L543C30 + A1L543C39) / 5, 0)</f>
        <v>243.52759999999998</v>
      </c>
      <c r="EX10" s="16" t="s">
        <v>3141</v>
      </c>
      <c r="EY10" s="18">
        <f>IF(RUN_YEARS &gt; 4,(A1L543C4 + A1L543C13 + A1L543C22 + A1L543C31 + A1L543C40) / 5, 0)</f>
        <v>123.79119999999998</v>
      </c>
      <c r="EZ10" s="16" t="s">
        <v>3142</v>
      </c>
      <c r="FA10" s="18">
        <f>IF(RUN_YEARS &gt; 4,(A1L543C5 + A1L543C14 + A1L543C23 + A1L543C32 + A1L543C41) / 5, 0)</f>
        <v>826.02340000000004</v>
      </c>
      <c r="FB10" s="16" t="s">
        <v>3143</v>
      </c>
      <c r="FC10" s="18">
        <f>IF(RUN_YEARS &gt; 4,(A1L543C6 + A1L543C15 + A1L543C24 + A1L543C33 + A1L543C42) / 5, 0)</f>
        <v>700.39580000000001</v>
      </c>
      <c r="FD10" s="16" t="s">
        <v>3144</v>
      </c>
      <c r="FE10" s="18">
        <f>IF(RUN_YEARS &gt; 4,(A1L543C7 + A1L543C16 + A1L543C25 + A1L543C34 + A1L543C43) / 5, 0)</f>
        <v>763.20959999999991</v>
      </c>
      <c r="FF10" s="16" t="s">
        <v>3145</v>
      </c>
      <c r="FG10" s="18">
        <f>IF(A1L543C77 &lt;&gt; 0,A1L543C78 / A1L543C77,0)</f>
        <v>0.84791278310033347</v>
      </c>
      <c r="FH10" s="16" t="s">
        <v>3146</v>
      </c>
      <c r="FI10" s="18">
        <f>IF(A1L543C80 = 0,A1L556C80, A1L543C80)</f>
        <v>0.84791278310033347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1917.1890000000001</v>
      </c>
      <c r="F11" s="16" t="s">
        <v>2959</v>
      </c>
      <c r="G11" s="6">
        <v>899.01099999999997</v>
      </c>
      <c r="H11" s="16" t="s">
        <v>2959</v>
      </c>
      <c r="I11" s="6">
        <v>288.66300000000001</v>
      </c>
      <c r="J11" s="16" t="s">
        <v>2959</v>
      </c>
      <c r="K11" s="6">
        <v>16.933</v>
      </c>
      <c r="L11" s="16" t="s">
        <v>3147</v>
      </c>
      <c r="M11" s="1">
        <f>(A1L544C1 * 2 + A1L544C2 + A1L544C3)</f>
        <v>5022.0519999999997</v>
      </c>
      <c r="N11" s="16" t="s">
        <v>3148</v>
      </c>
      <c r="O11" s="1">
        <f>(A1L544C4 * 2 + A1L544C2 + A1L544C3)</f>
        <v>1221.54</v>
      </c>
      <c r="P11" s="16" t="s">
        <v>3149</v>
      </c>
      <c r="Q11" s="1">
        <f>(A1L544C1 + A1L544C2 + A1L544C3 + A1L544C4)</f>
        <v>3121.7959999999998</v>
      </c>
      <c r="R11" s="16" t="s">
        <v>3150</v>
      </c>
      <c r="S11" s="18">
        <f>IF(A1L544C5 &lt;&gt; 0,A1L544C6 / A1L544C5,0)</f>
        <v>0.24323523531815283</v>
      </c>
      <c r="T11" s="16" t="s">
        <v>3151</v>
      </c>
      <c r="U11" s="18">
        <f>IF(A1L544C8 = 0,A1L556C8, A1L544C8)</f>
        <v>0.24323523531815283</v>
      </c>
      <c r="V11" s="16" t="s">
        <v>2965</v>
      </c>
      <c r="W11" s="6">
        <v>1758.441</v>
      </c>
      <c r="X11" s="16" t="s">
        <v>2965</v>
      </c>
      <c r="Y11" s="6">
        <v>889.971</v>
      </c>
      <c r="Z11" s="16" t="s">
        <v>2965</v>
      </c>
      <c r="AA11" s="6">
        <v>393.21899999999999</v>
      </c>
      <c r="AB11" s="16" t="s">
        <v>2965</v>
      </c>
      <c r="AC11" s="6">
        <v>22.728000000000002</v>
      </c>
      <c r="AD11" s="16" t="s">
        <v>3152</v>
      </c>
      <c r="AE11" s="1">
        <f>(A1L544C10 * 2 + A1L544C11 + A1L544C12)</f>
        <v>4800.0720000000001</v>
      </c>
      <c r="AF11" s="16" t="s">
        <v>3153</v>
      </c>
      <c r="AG11" s="1">
        <f>(A1L544C13 * 2 + A1L544C11 + A1L544C12)</f>
        <v>1328.646</v>
      </c>
      <c r="AH11" s="16" t="s">
        <v>3154</v>
      </c>
      <c r="AI11" s="1">
        <f>(A1L544C10 + A1L544C11 + A1L544C12 + A1L544C13)</f>
        <v>3064.3590000000004</v>
      </c>
      <c r="AJ11" s="16" t="s">
        <v>3155</v>
      </c>
      <c r="AK11" s="18">
        <f>IF(A1L544C14 &lt;&gt; 0,A1L544C15 / A1L544C14,0)</f>
        <v>0.27679709804352931</v>
      </c>
      <c r="AL11" s="16" t="s">
        <v>3156</v>
      </c>
      <c r="AM11" s="18">
        <f>IF(A1L544C17 = 0,A1L556C17, A1L544C17)</f>
        <v>0.27679709804352931</v>
      </c>
      <c r="AN11" s="16" t="s">
        <v>2971</v>
      </c>
      <c r="AO11" s="6">
        <v>1798.876</v>
      </c>
      <c r="AP11" s="16" t="s">
        <v>2971</v>
      </c>
      <c r="AQ11" s="6">
        <v>1008.155</v>
      </c>
      <c r="AR11" s="16" t="s">
        <v>2971</v>
      </c>
      <c r="AS11" s="6">
        <v>431.60899999999998</v>
      </c>
      <c r="AT11" s="16" t="s">
        <v>2971</v>
      </c>
      <c r="AU11" s="6">
        <v>34.475000000000001</v>
      </c>
      <c r="AV11" s="16" t="s">
        <v>3157</v>
      </c>
      <c r="AW11" s="1">
        <f>(A1L544C19 * 2 + A1L544C20 + A1L544C21)</f>
        <v>5037.5160000000005</v>
      </c>
      <c r="AX11" s="16" t="s">
        <v>3158</v>
      </c>
      <c r="AY11" s="1">
        <f>(A1L544C22 * 2 + A1L544C20 + A1L544C21)</f>
        <v>1508.7139999999999</v>
      </c>
      <c r="AZ11" s="16" t="s">
        <v>3159</v>
      </c>
      <c r="BA11" s="1">
        <f>(A1L544C19 + A1L544C20 + A1L544C21 + A1L544C22)</f>
        <v>3273.1149999999998</v>
      </c>
      <c r="BB11" s="16" t="s">
        <v>3160</v>
      </c>
      <c r="BC11" s="18">
        <f>IF(A1L544C23 &lt;&gt; 0,A1L544C24 / A1L544C23,0)</f>
        <v>0.29949562443077099</v>
      </c>
      <c r="BD11" s="16" t="s">
        <v>3161</v>
      </c>
      <c r="BE11" s="18">
        <f>IF(A1L544C26 = 0,A1L556C26, A1L544C26)</f>
        <v>0.29949562443077099</v>
      </c>
      <c r="BF11" s="16" t="s">
        <v>2977</v>
      </c>
      <c r="BG11" s="6">
        <v>1902.1389999999999</v>
      </c>
      <c r="BH11" s="16" t="s">
        <v>2977</v>
      </c>
      <c r="BI11" s="6">
        <v>1073.4970000000001</v>
      </c>
      <c r="BJ11" s="16" t="s">
        <v>2977</v>
      </c>
      <c r="BK11" s="6">
        <v>470.35300000000001</v>
      </c>
      <c r="BL11" s="16" t="s">
        <v>2977</v>
      </c>
      <c r="BM11" s="6">
        <v>7.6580000000000004</v>
      </c>
      <c r="BN11" s="16" t="s">
        <v>3162</v>
      </c>
      <c r="BO11" s="1">
        <f>(A1L544C28 * 2 + A1L544C29 + A1L544C30)</f>
        <v>5348.1279999999997</v>
      </c>
      <c r="BP11" s="16" t="s">
        <v>3163</v>
      </c>
      <c r="BQ11" s="1">
        <f>(A1L544C31 * 2 + A1L544C29 + A1L544C30)</f>
        <v>1559.1660000000002</v>
      </c>
      <c r="BR11" s="16" t="s">
        <v>3164</v>
      </c>
      <c r="BS11" s="1">
        <f>(A1L544C28 + A1L544C29 + A1L544C30 + A1L544C31)</f>
        <v>3453.6469999999999</v>
      </c>
      <c r="BT11" s="16" t="s">
        <v>3165</v>
      </c>
      <c r="BU11" s="18">
        <f>IF(A1L544C32 &lt;&gt; 0,A1L544C33 / A1L544C32,0)</f>
        <v>0.29153490716751734</v>
      </c>
      <c r="BV11" s="16" t="s">
        <v>3166</v>
      </c>
      <c r="BW11" s="18">
        <f>IF(A1L544C35 = 0,A1L556C35, A1L544C35)</f>
        <v>0.29153490716751734</v>
      </c>
      <c r="BX11" s="16" t="s">
        <v>2983</v>
      </c>
      <c r="BY11" s="6">
        <v>1954.271</v>
      </c>
      <c r="BZ11" s="16" t="s">
        <v>2983</v>
      </c>
      <c r="CA11" s="6">
        <v>1020.8390000000001</v>
      </c>
      <c r="CB11" s="16" t="s">
        <v>2983</v>
      </c>
      <c r="CC11" s="6">
        <v>434.83600000000001</v>
      </c>
      <c r="CD11" s="16" t="s">
        <v>2983</v>
      </c>
      <c r="CE11" s="6">
        <v>2.3919999999999999</v>
      </c>
      <c r="CF11" s="16" t="s">
        <v>3167</v>
      </c>
      <c r="CG11" s="1">
        <f>(A1L544C37 * 2 + A1L544C38 + A1L544C39)</f>
        <v>5364.2170000000006</v>
      </c>
      <c r="CH11" s="16" t="s">
        <v>3168</v>
      </c>
      <c r="CI11" s="1">
        <f>(A1L544C40 * 2 + A1L544C38 + A1L544C39)</f>
        <v>1460.4590000000001</v>
      </c>
      <c r="CJ11" s="16" t="s">
        <v>3169</v>
      </c>
      <c r="CK11" s="1">
        <f>(A1L544C37 + A1L544C38 + A1L544C39 + A1L544C40)</f>
        <v>3412.3379999999997</v>
      </c>
      <c r="CL11" s="16" t="s">
        <v>3170</v>
      </c>
      <c r="CM11" s="18">
        <f>IF(A1L544C41 &lt;&gt; 0,A1L544C42 / A1L544C41,0)</f>
        <v>0.27225949285795109</v>
      </c>
      <c r="CN11" s="16" t="s">
        <v>3171</v>
      </c>
      <c r="CO11" s="18">
        <f>IF(A1L544C44 = 0,A1L556C44, A1L544C44)</f>
        <v>0.27225949285795109</v>
      </c>
      <c r="CP11" s="16" t="s">
        <v>3172</v>
      </c>
      <c r="CQ11" s="18">
        <f>IF(RUN_YEARS &gt; 1,(A1L544C1 + A1L544C10) / 2, 0)</f>
        <v>1837.8150000000001</v>
      </c>
      <c r="CR11" s="16" t="s">
        <v>3173</v>
      </c>
      <c r="CS11" s="18">
        <f>IF(RUN_YEARS &gt; 1,(A1L544C2 + A1L544C11) / 2, 0)</f>
        <v>894.49099999999999</v>
      </c>
      <c r="CT11" s="16" t="s">
        <v>3174</v>
      </c>
      <c r="CU11" s="18">
        <f>IF(RUN_YEARS &gt; 1,(A1L544C3 + A1L544C12) / 2, 0)</f>
        <v>340.94100000000003</v>
      </c>
      <c r="CV11" s="16" t="s">
        <v>3175</v>
      </c>
      <c r="CW11" s="18">
        <f>IF(RUN_YEARS &gt; 1,(A1L544C4 + A1L544C13) / 2, 0)</f>
        <v>19.830500000000001</v>
      </c>
      <c r="CX11" s="16" t="s">
        <v>3176</v>
      </c>
      <c r="CY11" s="18">
        <f>IF(RUN_YEARS &gt; 1,(A1L544C5 + A1L544C14) / 2, 0)</f>
        <v>4911.0619999999999</v>
      </c>
      <c r="CZ11" s="16" t="s">
        <v>3177</v>
      </c>
      <c r="DA11" s="18">
        <f>IF(RUN_YEARS &gt; 1,(A1L544C6 + A1L544C15) / 2, 0)</f>
        <v>1275.0929999999998</v>
      </c>
      <c r="DB11" s="16" t="s">
        <v>3178</v>
      </c>
      <c r="DC11" s="18">
        <f>IF(RUN_YEARS &gt; 1,(A1L544C7 + A1L544C16) / 2, 0)</f>
        <v>3093.0775000000003</v>
      </c>
      <c r="DD11" s="16" t="s">
        <v>3179</v>
      </c>
      <c r="DE11" s="18">
        <f>IF(A1L544C50 &lt;&gt; 0,A1L544C51 / A1L544C50,0)</f>
        <v>0.25963691763614466</v>
      </c>
      <c r="DF11" s="16" t="s">
        <v>3180</v>
      </c>
      <c r="DG11" s="18">
        <f>IF(A1L544C53 = 0,A1L556C53, A1L544C53)</f>
        <v>0.25963691763614466</v>
      </c>
      <c r="DH11" s="16" t="s">
        <v>3181</v>
      </c>
      <c r="DI11" s="18">
        <f>IF(RUN_YEARS &gt; 2,(A1L544C1 + A1L544C10 + A1L544C19) / 3, 0)</f>
        <v>1824.8353333333334</v>
      </c>
      <c r="DJ11" s="16" t="s">
        <v>3182</v>
      </c>
      <c r="DK11" s="18">
        <f>IF(RUN_YEARS &gt; 2,(A1L544C2 + A1L544C11 + A1L544C20) / 3, 0)</f>
        <v>932.37899999999991</v>
      </c>
      <c r="DL11" s="16" t="s">
        <v>3183</v>
      </c>
      <c r="DM11" s="18">
        <f>IF(RUN_YEARS &gt; 2,(A1L544C3 + A1L544C12 + A1L544C21) / 3, 0)</f>
        <v>371.16366666666664</v>
      </c>
      <c r="DN11" s="16" t="s">
        <v>3184</v>
      </c>
      <c r="DO11" s="18">
        <f>IF(RUN_YEARS &gt; 2,(A1L544C4 + A1L544C13 + A1L544C22) / 3, 0)</f>
        <v>24.712</v>
      </c>
      <c r="DP11" s="16" t="s">
        <v>3185</v>
      </c>
      <c r="DQ11" s="18">
        <f>IF(RUN_YEARS &gt; 2,(A1L544C5 + A1L544C14 + A1L544C23) / 3, 0)</f>
        <v>4953.2133333333331</v>
      </c>
      <c r="DR11" s="16" t="s">
        <v>3186</v>
      </c>
      <c r="DS11" s="18">
        <f>IF(RUN_YEARS &gt; 2,(A1L544C6 + A1L544C15 + A1L544C24) / 3, 0)</f>
        <v>1352.9666666666665</v>
      </c>
      <c r="DT11" s="16" t="s">
        <v>3187</v>
      </c>
      <c r="DU11" s="18">
        <f>IF(RUN_YEARS &gt; 2,(A1L544C7 + A1L544C16 + A1L544C25) / 3, 0)</f>
        <v>3153.09</v>
      </c>
      <c r="DV11" s="16" t="s">
        <v>3188</v>
      </c>
      <c r="DW11" s="18">
        <f>IF(A1L544C59 &lt;&gt; 0,A1L544C60 / A1L544C59,0)</f>
        <v>0.27314928221679663</v>
      </c>
      <c r="DX11" s="16" t="s">
        <v>3189</v>
      </c>
      <c r="DY11" s="18">
        <f>IF(A1L544C62 = 0,A1L556C62, A1L544C62)</f>
        <v>0.27314928221679663</v>
      </c>
      <c r="DZ11" s="16" t="s">
        <v>3190</v>
      </c>
      <c r="EA11" s="18">
        <f>IF(RUN_YEARS &gt; 3,(A1L544C1 + A1L544C10 + A1L544C19 + A1L544C28) / 4, 0)</f>
        <v>1844.1612500000001</v>
      </c>
      <c r="EB11" s="16" t="s">
        <v>3191</v>
      </c>
      <c r="EC11" s="18">
        <f>IF(RUN_YEARS &gt; 3,(A1L544C2 + A1L544C11 + A1L544C20 + A1L544C29) / 4, 0)</f>
        <v>967.6585</v>
      </c>
      <c r="ED11" s="16" t="s">
        <v>3192</v>
      </c>
      <c r="EE11" s="18">
        <f>IF(RUN_YEARS &gt; 3,(A1L544C3 + A1L544C12 + A1L544C21 + A1L544C30) / 4, 0)</f>
        <v>395.96100000000001</v>
      </c>
      <c r="EF11" s="16" t="s">
        <v>3193</v>
      </c>
      <c r="EG11" s="18">
        <f>IF(RUN_YEARS &gt; 3,(A1L544C4 + A1L544C13 + A1L544C22 + A1L544C31) / 4, 0)</f>
        <v>20.448499999999999</v>
      </c>
      <c r="EH11" s="16" t="s">
        <v>3194</v>
      </c>
      <c r="EI11" s="18">
        <f>IF(RUN_YEARS &gt; 3,(A1L544C5 + A1L544C14 + A1L544C23 + A1L544C32) / 4, 0)</f>
        <v>5051.942</v>
      </c>
      <c r="EJ11" s="16" t="s">
        <v>3195</v>
      </c>
      <c r="EK11" s="18">
        <f>IF(RUN_YEARS &gt; 3,(A1L544C6 + A1L544C15 + A1L544C24 + A1L544C33) / 4, 0)</f>
        <v>1404.5165</v>
      </c>
      <c r="EL11" s="16" t="s">
        <v>3196</v>
      </c>
      <c r="EM11" s="18">
        <f>IF(RUN_YEARS &gt; 3,(A1L544C7 + A1L544C16 + A1L544C25 + A1L544C34) / 4, 0)</f>
        <v>3228.2292500000003</v>
      </c>
      <c r="EN11" s="16" t="s">
        <v>3197</v>
      </c>
      <c r="EO11" s="18">
        <f>IF(A1L544C68 &lt;&gt; 0,A1L544C69 / A1L544C68,0)</f>
        <v>0.27801516723667846</v>
      </c>
      <c r="EP11" s="16" t="s">
        <v>3198</v>
      </c>
      <c r="EQ11" s="18">
        <f>IF(A1L544C71 = 0,A1L556C71, A1L544C71)</f>
        <v>0.27801516723667846</v>
      </c>
      <c r="ER11" s="16" t="s">
        <v>3199</v>
      </c>
      <c r="ES11" s="18">
        <f>IF(RUN_YEARS &gt; 4,(A1L544C1 + A1L544C10 + A1L544C19 + A1L544C28 + A1L544C37) / 5, 0)</f>
        <v>1866.1832000000002</v>
      </c>
      <c r="ET11" s="16" t="s">
        <v>3200</v>
      </c>
      <c r="EU11" s="18">
        <f>IF(RUN_YEARS &gt; 4,(A1L544C2 + A1L544C11 + A1L544C20 + A1L544C29 + A1L544C38) / 5, 0)</f>
        <v>978.29459999999995</v>
      </c>
      <c r="EV11" s="16" t="s">
        <v>3201</v>
      </c>
      <c r="EW11" s="18">
        <f>IF(RUN_YEARS &gt; 4,(A1L544C3 + A1L544C12 + A1L544C21 + A1L544C30 + A1L544C39) / 5, 0)</f>
        <v>403.73599999999999</v>
      </c>
      <c r="EX11" s="16" t="s">
        <v>3202</v>
      </c>
      <c r="EY11" s="18">
        <f>IF(RUN_YEARS &gt; 4,(A1L544C4 + A1L544C13 + A1L544C22 + A1L544C31 + A1L544C40) / 5, 0)</f>
        <v>16.837199999999999</v>
      </c>
      <c r="EZ11" s="16" t="s">
        <v>3203</v>
      </c>
      <c r="FA11" s="18">
        <f>IF(RUN_YEARS &gt; 4,(A1L544C5 + A1L544C14 + A1L544C23 + A1L544C32 + A1L544C41) / 5, 0)</f>
        <v>5114.3969999999999</v>
      </c>
      <c r="FB11" s="16" t="s">
        <v>3204</v>
      </c>
      <c r="FC11" s="18">
        <f>IF(RUN_YEARS &gt; 4,(A1L544C6 + A1L544C15 + A1L544C24 + A1L544C33 + A1L544C42) / 5, 0)</f>
        <v>1415.7049999999999</v>
      </c>
      <c r="FD11" s="16" t="s">
        <v>3205</v>
      </c>
      <c r="FE11" s="18">
        <f>IF(RUN_YEARS &gt; 4,(A1L544C7 + A1L544C16 + A1L544C25 + A1L544C34 + A1L544C43) / 5, 0)</f>
        <v>3265.0510000000004</v>
      </c>
      <c r="FF11" s="16" t="s">
        <v>3206</v>
      </c>
      <c r="FG11" s="18">
        <f>IF(A1L544C77 &lt;&gt; 0,A1L544C78 / A1L544C77,0)</f>
        <v>0.27680780353969392</v>
      </c>
      <c r="FH11" s="16" t="s">
        <v>3207</v>
      </c>
      <c r="FI11" s="18">
        <f>IF(A1L544C80 = 0,A1L556C80, A1L544C80)</f>
        <v>0.27680780353969392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132.024</v>
      </c>
      <c r="F12" s="16" t="s">
        <v>2959</v>
      </c>
      <c r="G12" s="6">
        <v>47.661000000000001</v>
      </c>
      <c r="H12" s="16" t="s">
        <v>2959</v>
      </c>
      <c r="I12" s="6">
        <v>165.59100000000001</v>
      </c>
      <c r="J12" s="16" t="s">
        <v>2959</v>
      </c>
      <c r="K12" s="6">
        <v>26.527999999999999</v>
      </c>
      <c r="L12" s="16" t="s">
        <v>3208</v>
      </c>
      <c r="M12" s="1">
        <f>(A1L545C1 * 2 + A1L545C2 + A1L545C3)</f>
        <v>477.3</v>
      </c>
      <c r="N12" s="16" t="s">
        <v>3209</v>
      </c>
      <c r="O12" s="1">
        <f>(A1L545C4 * 2 + A1L545C2 + A1L545C3)</f>
        <v>266.30799999999999</v>
      </c>
      <c r="P12" s="16" t="s">
        <v>3210</v>
      </c>
      <c r="Q12" s="1">
        <f>(A1L545C1 + A1L545C2 + A1L545C3 + A1L545C4)</f>
        <v>371.80400000000003</v>
      </c>
      <c r="R12" s="16" t="s">
        <v>3211</v>
      </c>
      <c r="S12" s="18">
        <f>IF(A1L545C5 &lt;&gt; 0,A1L545C6 / A1L545C5,0)</f>
        <v>0.55794678399329556</v>
      </c>
      <c r="T12" s="16" t="s">
        <v>3212</v>
      </c>
      <c r="U12" s="18">
        <f>IF(A1L545C8 = 0,A1L556C8, A1L545C8)</f>
        <v>0.55794678399329556</v>
      </c>
      <c r="V12" s="16" t="s">
        <v>2965</v>
      </c>
      <c r="W12" s="6">
        <v>132.77600000000001</v>
      </c>
      <c r="X12" s="16" t="s">
        <v>2965</v>
      </c>
      <c r="Y12" s="6">
        <v>57.350999999999999</v>
      </c>
      <c r="Z12" s="16" t="s">
        <v>2965</v>
      </c>
      <c r="AA12" s="6">
        <v>155.93700000000001</v>
      </c>
      <c r="AB12" s="16" t="s">
        <v>2965</v>
      </c>
      <c r="AC12" s="6">
        <v>28.792999999999999</v>
      </c>
      <c r="AD12" s="16" t="s">
        <v>3213</v>
      </c>
      <c r="AE12" s="1">
        <f>(A1L545C10 * 2 + A1L545C11 + A1L545C12)</f>
        <v>478.84000000000003</v>
      </c>
      <c r="AF12" s="16" t="s">
        <v>3214</v>
      </c>
      <c r="AG12" s="1">
        <f>(A1L545C13 * 2 + A1L545C11 + A1L545C12)</f>
        <v>270.87400000000002</v>
      </c>
      <c r="AH12" s="16" t="s">
        <v>3215</v>
      </c>
      <c r="AI12" s="1">
        <f>(A1L545C10 + A1L545C11 + A1L545C12 + A1L545C13)</f>
        <v>374.85700000000003</v>
      </c>
      <c r="AJ12" s="16" t="s">
        <v>3216</v>
      </c>
      <c r="AK12" s="18">
        <f>IF(A1L545C14 &lt;&gt; 0,A1L545C15 / A1L545C14,0)</f>
        <v>0.56568791245509986</v>
      </c>
      <c r="AL12" s="16" t="s">
        <v>3217</v>
      </c>
      <c r="AM12" s="18">
        <f>IF(A1L545C17 = 0,A1L556C17, A1L545C17)</f>
        <v>0.56568791245509986</v>
      </c>
      <c r="AN12" s="16" t="s">
        <v>2971</v>
      </c>
      <c r="AO12" s="6">
        <v>141.34</v>
      </c>
      <c r="AP12" s="16" t="s">
        <v>2971</v>
      </c>
      <c r="AQ12" s="6">
        <v>75.908000000000001</v>
      </c>
      <c r="AR12" s="16" t="s">
        <v>2971</v>
      </c>
      <c r="AS12" s="6">
        <v>197.76</v>
      </c>
      <c r="AT12" s="16" t="s">
        <v>2971</v>
      </c>
      <c r="AU12" s="6">
        <v>27.582999999999998</v>
      </c>
      <c r="AV12" s="16" t="s">
        <v>3218</v>
      </c>
      <c r="AW12" s="1">
        <f>(A1L545C19 * 2 + A1L545C20 + A1L545C21)</f>
        <v>556.34799999999996</v>
      </c>
      <c r="AX12" s="16" t="s">
        <v>3219</v>
      </c>
      <c r="AY12" s="1">
        <f>(A1L545C22 * 2 + A1L545C20 + A1L545C21)</f>
        <v>328.834</v>
      </c>
      <c r="AZ12" s="16" t="s">
        <v>3220</v>
      </c>
      <c r="BA12" s="1">
        <f>(A1L545C19 + A1L545C20 + A1L545C21 + A1L545C22)</f>
        <v>442.59100000000001</v>
      </c>
      <c r="BB12" s="16" t="s">
        <v>3221</v>
      </c>
      <c r="BC12" s="18">
        <f>IF(A1L545C23 &lt;&gt; 0,A1L545C24 / A1L545C23,0)</f>
        <v>0.59105811470518455</v>
      </c>
      <c r="BD12" s="16" t="s">
        <v>3222</v>
      </c>
      <c r="BE12" s="18">
        <f>IF(A1L545C26 = 0,A1L556C26, A1L545C26)</f>
        <v>0.59105811470518455</v>
      </c>
      <c r="BF12" s="16" t="s">
        <v>2977</v>
      </c>
      <c r="BG12" s="6">
        <v>145.83799999999999</v>
      </c>
      <c r="BH12" s="16" t="s">
        <v>2977</v>
      </c>
      <c r="BI12" s="6">
        <v>73.501999999999995</v>
      </c>
      <c r="BJ12" s="16" t="s">
        <v>2977</v>
      </c>
      <c r="BK12" s="6">
        <v>170.745</v>
      </c>
      <c r="BL12" s="16" t="s">
        <v>2977</v>
      </c>
      <c r="BM12" s="6">
        <v>23.69</v>
      </c>
      <c r="BN12" s="16" t="s">
        <v>3223</v>
      </c>
      <c r="BO12" s="1">
        <f>(A1L545C28 * 2 + A1L545C29 + A1L545C30)</f>
        <v>535.923</v>
      </c>
      <c r="BP12" s="16" t="s">
        <v>3224</v>
      </c>
      <c r="BQ12" s="1">
        <f>(A1L545C31 * 2 + A1L545C29 + A1L545C30)</f>
        <v>291.62700000000001</v>
      </c>
      <c r="BR12" s="16" t="s">
        <v>3225</v>
      </c>
      <c r="BS12" s="1">
        <f>(A1L545C28 + A1L545C29 + A1L545C30 + A1L545C31)</f>
        <v>413.77499999999998</v>
      </c>
      <c r="BT12" s="16" t="s">
        <v>3226</v>
      </c>
      <c r="BU12" s="18">
        <f>IF(A1L545C32 &lt;&gt; 0,A1L545C33 / A1L545C32,0)</f>
        <v>0.54415839588896164</v>
      </c>
      <c r="BV12" s="16" t="s">
        <v>3227</v>
      </c>
      <c r="BW12" s="18">
        <f>IF(A1L545C35 = 0,A1L556C35, A1L545C35)</f>
        <v>0.54415839588896164</v>
      </c>
      <c r="BX12" s="16" t="s">
        <v>2983</v>
      </c>
      <c r="BY12" s="6">
        <v>144.09899999999999</v>
      </c>
      <c r="BZ12" s="16" t="s">
        <v>2983</v>
      </c>
      <c r="CA12" s="6">
        <v>65.650999999999996</v>
      </c>
      <c r="CB12" s="16" t="s">
        <v>2983</v>
      </c>
      <c r="CC12" s="6">
        <v>143.65799999999999</v>
      </c>
      <c r="CD12" s="16" t="s">
        <v>2983</v>
      </c>
      <c r="CE12" s="6">
        <v>21.27</v>
      </c>
      <c r="CF12" s="16" t="s">
        <v>3228</v>
      </c>
      <c r="CG12" s="1">
        <f>(A1L545C37 * 2 + A1L545C38 + A1L545C39)</f>
        <v>497.50699999999995</v>
      </c>
      <c r="CH12" s="16" t="s">
        <v>3229</v>
      </c>
      <c r="CI12" s="1">
        <f>(A1L545C40 * 2 + A1L545C38 + A1L545C39)</f>
        <v>251.84899999999999</v>
      </c>
      <c r="CJ12" s="16" t="s">
        <v>3230</v>
      </c>
      <c r="CK12" s="1">
        <f>(A1L545C37 + A1L545C38 + A1L545C39 + A1L545C40)</f>
        <v>374.678</v>
      </c>
      <c r="CL12" s="16" t="s">
        <v>3231</v>
      </c>
      <c r="CM12" s="18">
        <f>IF(A1L545C41 &lt;&gt; 0,A1L545C42 / A1L545C41,0)</f>
        <v>0.50622202300671149</v>
      </c>
      <c r="CN12" s="16" t="s">
        <v>3232</v>
      </c>
      <c r="CO12" s="18">
        <f>IF(A1L545C44 = 0,A1L556C44, A1L545C44)</f>
        <v>0.50622202300671149</v>
      </c>
      <c r="CP12" s="16" t="s">
        <v>3233</v>
      </c>
      <c r="CQ12" s="18">
        <f>IF(RUN_YEARS &gt; 1,(A1L545C1 + A1L545C10) / 2, 0)</f>
        <v>132.4</v>
      </c>
      <c r="CR12" s="16" t="s">
        <v>3234</v>
      </c>
      <c r="CS12" s="18">
        <f>IF(RUN_YEARS &gt; 1,(A1L545C2 + A1L545C11) / 2, 0)</f>
        <v>52.506</v>
      </c>
      <c r="CT12" s="16" t="s">
        <v>3235</v>
      </c>
      <c r="CU12" s="18">
        <f>IF(RUN_YEARS &gt; 1,(A1L545C3 + A1L545C12) / 2, 0)</f>
        <v>160.76400000000001</v>
      </c>
      <c r="CV12" s="16" t="s">
        <v>3236</v>
      </c>
      <c r="CW12" s="18">
        <f>IF(RUN_YEARS &gt; 1,(A1L545C4 + A1L545C13) / 2, 0)</f>
        <v>27.660499999999999</v>
      </c>
      <c r="CX12" s="16" t="s">
        <v>3237</v>
      </c>
      <c r="CY12" s="18">
        <f>IF(RUN_YEARS &gt; 1,(A1L545C5 + A1L545C14) / 2, 0)</f>
        <v>478.07000000000005</v>
      </c>
      <c r="CZ12" s="16" t="s">
        <v>3238</v>
      </c>
      <c r="DA12" s="18">
        <f>IF(RUN_YEARS &gt; 1,(A1L545C6 + A1L545C15) / 2, 0)</f>
        <v>268.59100000000001</v>
      </c>
      <c r="DB12" s="16" t="s">
        <v>3239</v>
      </c>
      <c r="DC12" s="18">
        <f>IF(RUN_YEARS &gt; 1,(A1L545C7 + A1L545C16) / 2, 0)</f>
        <v>373.33050000000003</v>
      </c>
      <c r="DD12" s="16" t="s">
        <v>3240</v>
      </c>
      <c r="DE12" s="18">
        <f>IF(A1L545C50 &lt;&gt; 0,A1L545C51 / A1L545C50,0)</f>
        <v>0.56182358232058061</v>
      </c>
      <c r="DF12" s="16" t="s">
        <v>3241</v>
      </c>
      <c r="DG12" s="18">
        <f>IF(A1L545C53 = 0,A1L556C53, A1L545C53)</f>
        <v>0.56182358232058061</v>
      </c>
      <c r="DH12" s="16" t="s">
        <v>3242</v>
      </c>
      <c r="DI12" s="18">
        <f>IF(RUN_YEARS &gt; 2,(A1L545C1 + A1L545C10 + A1L545C19) / 3, 0)</f>
        <v>135.38</v>
      </c>
      <c r="DJ12" s="16" t="s">
        <v>3243</v>
      </c>
      <c r="DK12" s="18">
        <f>IF(RUN_YEARS &gt; 2,(A1L545C2 + A1L545C11 + A1L545C20) / 3, 0)</f>
        <v>60.306666666666672</v>
      </c>
      <c r="DL12" s="16" t="s">
        <v>3244</v>
      </c>
      <c r="DM12" s="18">
        <f>IF(RUN_YEARS &gt; 2,(A1L545C3 + A1L545C12 + A1L545C21) / 3, 0)</f>
        <v>173.096</v>
      </c>
      <c r="DN12" s="16" t="s">
        <v>3245</v>
      </c>
      <c r="DO12" s="18">
        <f>IF(RUN_YEARS &gt; 2,(A1L545C4 + A1L545C13 + A1L545C22) / 3, 0)</f>
        <v>27.634666666666664</v>
      </c>
      <c r="DP12" s="16" t="s">
        <v>3246</v>
      </c>
      <c r="DQ12" s="18">
        <f>IF(RUN_YEARS &gt; 2,(A1L545C5 + A1L545C14 + A1L545C23) / 3, 0)</f>
        <v>504.16266666666667</v>
      </c>
      <c r="DR12" s="16" t="s">
        <v>3247</v>
      </c>
      <c r="DS12" s="18">
        <f>IF(RUN_YEARS &gt; 2,(A1L545C6 + A1L545C15 + A1L545C24) / 3, 0)</f>
        <v>288.67200000000003</v>
      </c>
      <c r="DT12" s="16" t="s">
        <v>3248</v>
      </c>
      <c r="DU12" s="18">
        <f>IF(RUN_YEARS &gt; 2,(A1L545C7 + A1L545C16 + A1L545C25) / 3, 0)</f>
        <v>396.41733333333332</v>
      </c>
      <c r="DV12" s="16" t="s">
        <v>3249</v>
      </c>
      <c r="DW12" s="18">
        <f>IF(A1L545C59 &lt;&gt; 0,A1L545C60 / A1L545C59,0)</f>
        <v>0.57257710474397161</v>
      </c>
      <c r="DX12" s="16" t="s">
        <v>3250</v>
      </c>
      <c r="DY12" s="18">
        <f>IF(A1L545C62 = 0,A1L556C62, A1L545C62)</f>
        <v>0.57257710474397161</v>
      </c>
      <c r="DZ12" s="16" t="s">
        <v>3251</v>
      </c>
      <c r="EA12" s="18">
        <f>IF(RUN_YEARS &gt; 3,(A1L545C1 + A1L545C10 + A1L545C19 + A1L545C28) / 4, 0)</f>
        <v>137.99449999999999</v>
      </c>
      <c r="EB12" s="16" t="s">
        <v>3252</v>
      </c>
      <c r="EC12" s="18">
        <f>IF(RUN_YEARS &gt; 3,(A1L545C2 + A1L545C11 + A1L545C20 + A1L545C29) / 4, 0)</f>
        <v>63.605500000000006</v>
      </c>
      <c r="ED12" s="16" t="s">
        <v>3253</v>
      </c>
      <c r="EE12" s="18">
        <f>IF(RUN_YEARS &gt; 3,(A1L545C3 + A1L545C12 + A1L545C21 + A1L545C30) / 4, 0)</f>
        <v>172.50825</v>
      </c>
      <c r="EF12" s="16" t="s">
        <v>3254</v>
      </c>
      <c r="EG12" s="18">
        <f>IF(RUN_YEARS &gt; 3,(A1L545C4 + A1L545C13 + A1L545C22 + A1L545C31) / 4, 0)</f>
        <v>26.648499999999999</v>
      </c>
      <c r="EH12" s="16" t="s">
        <v>3255</v>
      </c>
      <c r="EI12" s="18">
        <f>IF(RUN_YEARS &gt; 3,(A1L545C5 + A1L545C14 + A1L545C23 + A1L545C32) / 4, 0)</f>
        <v>512.10275000000001</v>
      </c>
      <c r="EJ12" s="16" t="s">
        <v>3256</v>
      </c>
      <c r="EK12" s="18">
        <f>IF(RUN_YEARS &gt; 3,(A1L545C6 + A1L545C15 + A1L545C24 + A1L545C33) / 4, 0)</f>
        <v>289.41075000000001</v>
      </c>
      <c r="EL12" s="16" t="s">
        <v>3257</v>
      </c>
      <c r="EM12" s="18">
        <f>IF(RUN_YEARS &gt; 3,(A1L545C7 + A1L545C16 + A1L545C25 + A1L545C34) / 4, 0)</f>
        <v>400.75675000000001</v>
      </c>
      <c r="EN12" s="16" t="s">
        <v>3258</v>
      </c>
      <c r="EO12" s="18">
        <f>IF(A1L545C68 &lt;&gt; 0,A1L545C69 / A1L545C68,0)</f>
        <v>0.56514195637496578</v>
      </c>
      <c r="EP12" s="16" t="s">
        <v>3259</v>
      </c>
      <c r="EQ12" s="18">
        <f>IF(A1L545C71 = 0,A1L556C71, A1L545C71)</f>
        <v>0.56514195637496578</v>
      </c>
      <c r="ER12" s="16" t="s">
        <v>3260</v>
      </c>
      <c r="ES12" s="18">
        <f>IF(RUN_YEARS &gt; 4,(A1L545C1 + A1L545C10 + A1L545C19 + A1L545C28 + A1L545C37) / 5, 0)</f>
        <v>139.21539999999999</v>
      </c>
      <c r="ET12" s="16" t="s">
        <v>3261</v>
      </c>
      <c r="EU12" s="18">
        <f>IF(RUN_YEARS &gt; 4,(A1L545C2 + A1L545C11 + A1L545C20 + A1L545C29 + A1L545C38) / 5, 0)</f>
        <v>64.014600000000002</v>
      </c>
      <c r="EV12" s="16" t="s">
        <v>3262</v>
      </c>
      <c r="EW12" s="18">
        <f>IF(RUN_YEARS &gt; 4,(A1L545C3 + A1L545C12 + A1L545C21 + A1L545C30 + A1L545C39) / 5, 0)</f>
        <v>166.73820000000001</v>
      </c>
      <c r="EX12" s="16" t="s">
        <v>3263</v>
      </c>
      <c r="EY12" s="18">
        <f>IF(RUN_YEARS &gt; 4,(A1L545C4 + A1L545C13 + A1L545C22 + A1L545C31 + A1L545C40) / 5, 0)</f>
        <v>25.572799999999997</v>
      </c>
      <c r="EZ12" s="16" t="s">
        <v>3264</v>
      </c>
      <c r="FA12" s="18">
        <f>IF(RUN_YEARS &gt; 4,(A1L545C5 + A1L545C14 + A1L545C23 + A1L545C32 + A1L545C41) / 5, 0)</f>
        <v>509.18360000000001</v>
      </c>
      <c r="FB12" s="16" t="s">
        <v>3265</v>
      </c>
      <c r="FC12" s="18">
        <f>IF(RUN_YEARS &gt; 4,(A1L545C6 + A1L545C15 + A1L545C24 + A1L545C33 + A1L545C42) / 5, 0)</f>
        <v>281.89839999999998</v>
      </c>
      <c r="FD12" s="16" t="s">
        <v>3266</v>
      </c>
      <c r="FE12" s="18">
        <f>IF(RUN_YEARS &gt; 4,(A1L545C7 + A1L545C16 + A1L545C25 + A1L545C34 + A1L545C43) / 5, 0)</f>
        <v>395.541</v>
      </c>
      <c r="FF12" s="16" t="s">
        <v>3267</v>
      </c>
      <c r="FG12" s="18">
        <f>IF(A1L545C77 &lt;&gt; 0,A1L545C78 / A1L545C77,0)</f>
        <v>0.55362820012270619</v>
      </c>
      <c r="FH12" s="16" t="s">
        <v>3268</v>
      </c>
      <c r="FI12" s="18">
        <f>IF(A1L545C80 = 0,A1L556C80, A1L545C80)</f>
        <v>0.55362820012270619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1730.2239999999999</v>
      </c>
      <c r="F13" s="16" t="s">
        <v>2959</v>
      </c>
      <c r="G13" s="6">
        <v>650.88699999999994</v>
      </c>
      <c r="H13" s="16" t="s">
        <v>2959</v>
      </c>
      <c r="I13" s="6">
        <v>774.81399999999996</v>
      </c>
      <c r="J13" s="16" t="s">
        <v>2959</v>
      </c>
      <c r="K13" s="6">
        <v>245.44300000000001</v>
      </c>
      <c r="L13" s="16" t="s">
        <v>3269</v>
      </c>
      <c r="M13" s="1">
        <f>(A1L546C1 * 2 + A1L546C2 + A1L546C3)</f>
        <v>4886.1490000000003</v>
      </c>
      <c r="N13" s="16" t="s">
        <v>3270</v>
      </c>
      <c r="O13" s="1">
        <f>(A1L546C4 * 2 + A1L546C2 + A1L546C3)</f>
        <v>1916.587</v>
      </c>
      <c r="P13" s="16" t="s">
        <v>3271</v>
      </c>
      <c r="Q13" s="1">
        <f>(A1L546C1 + A1L546C2 + A1L546C3 + A1L546C4)</f>
        <v>3401.3679999999999</v>
      </c>
      <c r="R13" s="16" t="s">
        <v>3272</v>
      </c>
      <c r="S13" s="18">
        <f>IF(A1L546C5 &lt;&gt; 0,A1L546C6 / A1L546C5,0)</f>
        <v>0.39224898790438029</v>
      </c>
      <c r="T13" s="16" t="s">
        <v>3273</v>
      </c>
      <c r="U13" s="18">
        <f>IF(A1L546C8 = 0,A1L556C8, A1L546C8)</f>
        <v>0.39224898790438029</v>
      </c>
      <c r="V13" s="16" t="s">
        <v>2965</v>
      </c>
      <c r="W13" s="6">
        <v>1632.4680000000001</v>
      </c>
      <c r="X13" s="16" t="s">
        <v>2965</v>
      </c>
      <c r="Y13" s="6">
        <v>644.42200000000003</v>
      </c>
      <c r="Z13" s="16" t="s">
        <v>2965</v>
      </c>
      <c r="AA13" s="6">
        <v>666.26300000000003</v>
      </c>
      <c r="AB13" s="16" t="s">
        <v>2965</v>
      </c>
      <c r="AC13" s="6">
        <v>235.03</v>
      </c>
      <c r="AD13" s="16" t="s">
        <v>3274</v>
      </c>
      <c r="AE13" s="1">
        <f>(A1L546C10 * 2 + A1L546C11 + A1L546C12)</f>
        <v>4575.6210000000001</v>
      </c>
      <c r="AF13" s="16" t="s">
        <v>3275</v>
      </c>
      <c r="AG13" s="1">
        <f>(A1L546C13 * 2 + A1L546C11 + A1L546C12)</f>
        <v>1780.7449999999999</v>
      </c>
      <c r="AH13" s="16" t="s">
        <v>3276</v>
      </c>
      <c r="AI13" s="1">
        <f>(A1L546C10 + A1L546C11 + A1L546C12 + A1L546C13)</f>
        <v>3178.1830000000004</v>
      </c>
      <c r="AJ13" s="16" t="s">
        <v>3277</v>
      </c>
      <c r="AK13" s="18">
        <f>IF(A1L546C14 &lt;&gt; 0,A1L546C15 / A1L546C14,0)</f>
        <v>0.38918105323845659</v>
      </c>
      <c r="AL13" s="16" t="s">
        <v>3278</v>
      </c>
      <c r="AM13" s="18">
        <f>IF(A1L546C17 = 0,A1L556C17, A1L546C17)</f>
        <v>0.38918105323845659</v>
      </c>
      <c r="AN13" s="16" t="s">
        <v>2971</v>
      </c>
      <c r="AO13" s="6">
        <v>1602.915</v>
      </c>
      <c r="AP13" s="16" t="s">
        <v>2971</v>
      </c>
      <c r="AQ13" s="6">
        <v>691.39499999999998</v>
      </c>
      <c r="AR13" s="16" t="s">
        <v>2971</v>
      </c>
      <c r="AS13" s="6">
        <v>654.98500000000001</v>
      </c>
      <c r="AT13" s="16" t="s">
        <v>2971</v>
      </c>
      <c r="AU13" s="6">
        <v>249.982</v>
      </c>
      <c r="AV13" s="16" t="s">
        <v>3279</v>
      </c>
      <c r="AW13" s="1">
        <f>(A1L546C19 * 2 + A1L546C20 + A1L546C21)</f>
        <v>4552.21</v>
      </c>
      <c r="AX13" s="16" t="s">
        <v>3280</v>
      </c>
      <c r="AY13" s="1">
        <f>(A1L546C22 * 2 + A1L546C20 + A1L546C21)</f>
        <v>1846.3440000000001</v>
      </c>
      <c r="AZ13" s="16" t="s">
        <v>3281</v>
      </c>
      <c r="BA13" s="1">
        <f>(A1L546C19 + A1L546C20 + A1L546C21 + A1L546C22)</f>
        <v>3199.277</v>
      </c>
      <c r="BB13" s="16" t="s">
        <v>3282</v>
      </c>
      <c r="BC13" s="18">
        <f>IF(A1L546C23 &lt;&gt; 0,A1L546C24 / A1L546C23,0)</f>
        <v>0.40559288785007724</v>
      </c>
      <c r="BD13" s="16" t="s">
        <v>3283</v>
      </c>
      <c r="BE13" s="18">
        <f>IF(A1L546C26 = 0,A1L556C26, A1L546C26)</f>
        <v>0.40559288785007724</v>
      </c>
      <c r="BF13" s="16" t="s">
        <v>2977</v>
      </c>
      <c r="BG13" s="6">
        <v>1640.0329999999999</v>
      </c>
      <c r="BH13" s="16" t="s">
        <v>2977</v>
      </c>
      <c r="BI13" s="6">
        <v>631.98</v>
      </c>
      <c r="BJ13" s="16" t="s">
        <v>2977</v>
      </c>
      <c r="BK13" s="6">
        <v>657.71799999999996</v>
      </c>
      <c r="BL13" s="16" t="s">
        <v>2977</v>
      </c>
      <c r="BM13" s="6">
        <v>268.88200000000001</v>
      </c>
      <c r="BN13" s="16" t="s">
        <v>3284</v>
      </c>
      <c r="BO13" s="1">
        <f>(A1L546C28 * 2 + A1L546C29 + A1L546C30)</f>
        <v>4569.7640000000001</v>
      </c>
      <c r="BP13" s="16" t="s">
        <v>3285</v>
      </c>
      <c r="BQ13" s="1">
        <f>(A1L546C31 * 2 + A1L546C29 + A1L546C30)</f>
        <v>1827.462</v>
      </c>
      <c r="BR13" s="16" t="s">
        <v>3286</v>
      </c>
      <c r="BS13" s="1">
        <f>(A1L546C28 + A1L546C29 + A1L546C30 + A1L546C31)</f>
        <v>3198.6129999999998</v>
      </c>
      <c r="BT13" s="16" t="s">
        <v>3287</v>
      </c>
      <c r="BU13" s="18">
        <f>IF(A1L546C32 &lt;&gt; 0,A1L546C33 / A1L546C32,0)</f>
        <v>0.39990292715334969</v>
      </c>
      <c r="BV13" s="16" t="s">
        <v>3288</v>
      </c>
      <c r="BW13" s="18">
        <f>IF(A1L546C35 = 0,A1L556C35, A1L546C35)</f>
        <v>0.39990292715334969</v>
      </c>
      <c r="BX13" s="16" t="s">
        <v>2983</v>
      </c>
      <c r="BY13" s="6">
        <v>1638.213</v>
      </c>
      <c r="BZ13" s="16" t="s">
        <v>2983</v>
      </c>
      <c r="CA13" s="6">
        <v>670.59699999999998</v>
      </c>
      <c r="CB13" s="16" t="s">
        <v>2983</v>
      </c>
      <c r="CC13" s="6">
        <v>639.79899999999998</v>
      </c>
      <c r="CD13" s="16" t="s">
        <v>2983</v>
      </c>
      <c r="CE13" s="6">
        <v>255.01400000000001</v>
      </c>
      <c r="CF13" s="16" t="s">
        <v>3289</v>
      </c>
      <c r="CG13" s="1">
        <f>(A1L546C37 * 2 + A1L546C38 + A1L546C39)</f>
        <v>4586.8220000000001</v>
      </c>
      <c r="CH13" s="16" t="s">
        <v>3290</v>
      </c>
      <c r="CI13" s="1">
        <f>(A1L546C40 * 2 + A1L546C38 + A1L546C39)</f>
        <v>1820.424</v>
      </c>
      <c r="CJ13" s="16" t="s">
        <v>3291</v>
      </c>
      <c r="CK13" s="1">
        <f>(A1L546C37 + A1L546C38 + A1L546C39 + A1L546C40)</f>
        <v>3203.623</v>
      </c>
      <c r="CL13" s="16" t="s">
        <v>3292</v>
      </c>
      <c r="CM13" s="18">
        <f>IF(A1L546C41 &lt;&gt; 0,A1L546C42 / A1L546C41,0)</f>
        <v>0.39688132654809799</v>
      </c>
      <c r="CN13" s="16" t="s">
        <v>3293</v>
      </c>
      <c r="CO13" s="18">
        <f>IF(A1L546C44 = 0,A1L556C44, A1L546C44)</f>
        <v>0.39688132654809799</v>
      </c>
      <c r="CP13" s="16" t="s">
        <v>3294</v>
      </c>
      <c r="CQ13" s="18">
        <f>IF(RUN_YEARS &gt; 1,(A1L546C1 + A1L546C10) / 2, 0)</f>
        <v>1681.346</v>
      </c>
      <c r="CR13" s="16" t="s">
        <v>3295</v>
      </c>
      <c r="CS13" s="18">
        <f>IF(RUN_YEARS &gt; 1,(A1L546C2 + A1L546C11) / 2, 0)</f>
        <v>647.65449999999998</v>
      </c>
      <c r="CT13" s="16" t="s">
        <v>3296</v>
      </c>
      <c r="CU13" s="18">
        <f>IF(RUN_YEARS &gt; 1,(A1L546C3 + A1L546C12) / 2, 0)</f>
        <v>720.5385</v>
      </c>
      <c r="CV13" s="16" t="s">
        <v>3297</v>
      </c>
      <c r="CW13" s="18">
        <f>IF(RUN_YEARS &gt; 1,(A1L546C4 + A1L546C13) / 2, 0)</f>
        <v>240.23650000000001</v>
      </c>
      <c r="CX13" s="16" t="s">
        <v>3298</v>
      </c>
      <c r="CY13" s="18">
        <f>IF(RUN_YEARS &gt; 1,(A1L546C5 + A1L546C14) / 2, 0)</f>
        <v>4730.8850000000002</v>
      </c>
      <c r="CZ13" s="16" t="s">
        <v>3299</v>
      </c>
      <c r="DA13" s="18">
        <f>IF(RUN_YEARS &gt; 1,(A1L546C6 + A1L546C15) / 2, 0)</f>
        <v>1848.6659999999999</v>
      </c>
      <c r="DB13" s="16" t="s">
        <v>3300</v>
      </c>
      <c r="DC13" s="18">
        <f>IF(RUN_YEARS &gt; 1,(A1L546C7 + A1L546C16) / 2, 0)</f>
        <v>3289.7755000000002</v>
      </c>
      <c r="DD13" s="16" t="s">
        <v>3301</v>
      </c>
      <c r="DE13" s="18">
        <f>IF(A1L546C50 &lt;&gt; 0,A1L546C51 / A1L546C50,0)</f>
        <v>0.39076536419718505</v>
      </c>
      <c r="DF13" s="16" t="s">
        <v>3302</v>
      </c>
      <c r="DG13" s="18">
        <f>IF(A1L546C53 = 0,A1L556C53, A1L546C53)</f>
        <v>0.39076536419718505</v>
      </c>
      <c r="DH13" s="16" t="s">
        <v>3303</v>
      </c>
      <c r="DI13" s="18">
        <f>IF(RUN_YEARS &gt; 2,(A1L546C1 + A1L546C10 + A1L546C19) / 3, 0)</f>
        <v>1655.2023333333334</v>
      </c>
      <c r="DJ13" s="16" t="s">
        <v>3304</v>
      </c>
      <c r="DK13" s="18">
        <f>IF(RUN_YEARS &gt; 2,(A1L546C2 + A1L546C11 + A1L546C20) / 3, 0)</f>
        <v>662.23466666666661</v>
      </c>
      <c r="DL13" s="16" t="s">
        <v>3305</v>
      </c>
      <c r="DM13" s="18">
        <f>IF(RUN_YEARS &gt; 2,(A1L546C3 + A1L546C12 + A1L546C21) / 3, 0)</f>
        <v>698.6873333333333</v>
      </c>
      <c r="DN13" s="16" t="s">
        <v>3306</v>
      </c>
      <c r="DO13" s="18">
        <f>IF(RUN_YEARS &gt; 2,(A1L546C4 + A1L546C13 + A1L546C22) / 3, 0)</f>
        <v>243.48500000000001</v>
      </c>
      <c r="DP13" s="16" t="s">
        <v>3307</v>
      </c>
      <c r="DQ13" s="18">
        <f>IF(RUN_YEARS &gt; 2,(A1L546C5 + A1L546C14 + A1L546C23) / 3, 0)</f>
        <v>4671.3266666666668</v>
      </c>
      <c r="DR13" s="16" t="s">
        <v>3308</v>
      </c>
      <c r="DS13" s="18">
        <f>IF(RUN_YEARS &gt; 2,(A1L546C6 + A1L546C15 + A1L546C24) / 3, 0)</f>
        <v>1847.8919999999998</v>
      </c>
      <c r="DT13" s="16" t="s">
        <v>3309</v>
      </c>
      <c r="DU13" s="18">
        <f>IF(RUN_YEARS &gt; 2,(A1L546C7 + A1L546C16 + A1L546C25) / 3, 0)</f>
        <v>3259.6093333333338</v>
      </c>
      <c r="DV13" s="16" t="s">
        <v>3310</v>
      </c>
      <c r="DW13" s="18">
        <f>IF(A1L546C59 &lt;&gt; 0,A1L546C60 / A1L546C59,0)</f>
        <v>0.39558184041935263</v>
      </c>
      <c r="DX13" s="16" t="s">
        <v>3311</v>
      </c>
      <c r="DY13" s="18">
        <f>IF(A1L546C62 = 0,A1L556C62, A1L546C62)</f>
        <v>0.39558184041935263</v>
      </c>
      <c r="DZ13" s="16" t="s">
        <v>3312</v>
      </c>
      <c r="EA13" s="18">
        <f>IF(RUN_YEARS &gt; 3,(A1L546C1 + A1L546C10 + A1L546C19 + A1L546C28) / 4, 0)</f>
        <v>1651.4099999999999</v>
      </c>
      <c r="EB13" s="16" t="s">
        <v>3313</v>
      </c>
      <c r="EC13" s="18">
        <f>IF(RUN_YEARS &gt; 3,(A1L546C2 + A1L546C11 + A1L546C20 + A1L546C29) / 4, 0)</f>
        <v>654.67100000000005</v>
      </c>
      <c r="ED13" s="16" t="s">
        <v>3314</v>
      </c>
      <c r="EE13" s="18">
        <f>IF(RUN_YEARS &gt; 3,(A1L546C3 + A1L546C12 + A1L546C21 + A1L546C30) / 4, 0)</f>
        <v>688.44499999999994</v>
      </c>
      <c r="EF13" s="16" t="s">
        <v>3315</v>
      </c>
      <c r="EG13" s="18">
        <f>IF(RUN_YEARS &gt; 3,(A1L546C4 + A1L546C13 + A1L546C22 + A1L546C31) / 4, 0)</f>
        <v>249.83425</v>
      </c>
      <c r="EH13" s="16" t="s">
        <v>3316</v>
      </c>
      <c r="EI13" s="18">
        <f>IF(RUN_YEARS &gt; 3,(A1L546C5 + A1L546C14 + A1L546C23 + A1L546C32) / 4, 0)</f>
        <v>4645.9359999999997</v>
      </c>
      <c r="EJ13" s="16" t="s">
        <v>3317</v>
      </c>
      <c r="EK13" s="18">
        <f>IF(RUN_YEARS &gt; 3,(A1L546C6 + A1L546C15 + A1L546C24 + A1L546C33) / 4, 0)</f>
        <v>1842.7844999999998</v>
      </c>
      <c r="EL13" s="16" t="s">
        <v>3318</v>
      </c>
      <c r="EM13" s="18">
        <f>IF(RUN_YEARS &gt; 3,(A1L546C7 + A1L546C16 + A1L546C25 + A1L546C34) / 4, 0)</f>
        <v>3244.3602500000002</v>
      </c>
      <c r="EN13" s="16" t="s">
        <v>3319</v>
      </c>
      <c r="EO13" s="18">
        <f>IF(A1L546C68 &lt;&gt; 0,A1L546C69 / A1L546C68,0)</f>
        <v>0.39664440061163131</v>
      </c>
      <c r="EP13" s="16" t="s">
        <v>3320</v>
      </c>
      <c r="EQ13" s="18">
        <f>IF(A1L546C71 = 0,A1L556C71, A1L546C71)</f>
        <v>0.39664440061163131</v>
      </c>
      <c r="ER13" s="16" t="s">
        <v>3321</v>
      </c>
      <c r="ES13" s="18">
        <f>IF(RUN_YEARS &gt; 4,(A1L546C1 + A1L546C10 + A1L546C19 + A1L546C28 + A1L546C37) / 5, 0)</f>
        <v>1648.7705999999998</v>
      </c>
      <c r="ET13" s="16" t="s">
        <v>3322</v>
      </c>
      <c r="EU13" s="18">
        <f>IF(RUN_YEARS &gt; 4,(A1L546C2 + A1L546C11 + A1L546C20 + A1L546C29 + A1L546C38) / 5, 0)</f>
        <v>657.85619999999994</v>
      </c>
      <c r="EV13" s="16" t="s">
        <v>3323</v>
      </c>
      <c r="EW13" s="18">
        <f>IF(RUN_YEARS &gt; 4,(A1L546C3 + A1L546C12 + A1L546C21 + A1L546C30 + A1L546C39) / 5, 0)</f>
        <v>678.71579999999994</v>
      </c>
      <c r="EX13" s="16" t="s">
        <v>3324</v>
      </c>
      <c r="EY13" s="18">
        <f>IF(RUN_YEARS &gt; 4,(A1L546C4 + A1L546C13 + A1L546C22 + A1L546C31 + A1L546C40) / 5, 0)</f>
        <v>250.87020000000001</v>
      </c>
      <c r="EZ13" s="16" t="s">
        <v>3325</v>
      </c>
      <c r="FA13" s="18">
        <f>IF(RUN_YEARS &gt; 4,(A1L546C5 + A1L546C14 + A1L546C23 + A1L546C32 + A1L546C41) / 5, 0)</f>
        <v>4634.1131999999998</v>
      </c>
      <c r="FB13" s="16" t="s">
        <v>3326</v>
      </c>
      <c r="FC13" s="18">
        <f>IF(RUN_YEARS &gt; 4,(A1L546C6 + A1L546C15 + A1L546C24 + A1L546C33 + A1L546C42) / 5, 0)</f>
        <v>1838.3123999999996</v>
      </c>
      <c r="FD13" s="16" t="s">
        <v>3327</v>
      </c>
      <c r="FE13" s="18">
        <f>IF(RUN_YEARS &gt; 4,(A1L546C7 + A1L546C16 + A1L546C25 + A1L546C34 + A1L546C43) / 5, 0)</f>
        <v>3236.2128000000002</v>
      </c>
      <c r="FF13" s="16" t="s">
        <v>3328</v>
      </c>
      <c r="FG13" s="18">
        <f>IF(A1L546C77 &lt;&gt; 0,A1L546C78 / A1L546C77,0)</f>
        <v>0.39669130223232346</v>
      </c>
      <c r="FH13" s="16" t="s">
        <v>3329</v>
      </c>
      <c r="FI13" s="18">
        <f>IF(A1L546C80 = 0,A1L556C80, A1L546C80)</f>
        <v>0.39669130223232346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325.875</v>
      </c>
      <c r="F14" s="16" t="s">
        <v>2959</v>
      </c>
      <c r="G14" s="6">
        <v>157.96299999999999</v>
      </c>
      <c r="H14" s="16" t="s">
        <v>2959</v>
      </c>
      <c r="I14" s="6">
        <v>23.942</v>
      </c>
      <c r="J14" s="16" t="s">
        <v>2959</v>
      </c>
      <c r="K14" s="6">
        <v>10.66</v>
      </c>
      <c r="L14" s="16" t="s">
        <v>3330</v>
      </c>
      <c r="M14" s="1">
        <f>(A1L547C1 * 2 + A1L547C2 + A1L547C3)</f>
        <v>833.65499999999997</v>
      </c>
      <c r="N14" s="16" t="s">
        <v>3331</v>
      </c>
      <c r="O14" s="1">
        <f>(A1L547C4 * 2 + A1L547C2 + A1L547C3)</f>
        <v>203.22499999999999</v>
      </c>
      <c r="P14" s="16" t="s">
        <v>3332</v>
      </c>
      <c r="Q14" s="1">
        <f>(A1L547C1 + A1L547C2 + A1L547C3 + A1L547C4)</f>
        <v>518.43999999999994</v>
      </c>
      <c r="R14" s="16" t="s">
        <v>3333</v>
      </c>
      <c r="S14" s="18">
        <f>IF(A1L547C5 &lt;&gt; 0,A1L547C6 / A1L547C5,0)</f>
        <v>0.24377590250163436</v>
      </c>
      <c r="T14" s="16" t="s">
        <v>3334</v>
      </c>
      <c r="U14" s="18">
        <f>IF(A1L547C8 = 0,A1L556C8, A1L547C8)</f>
        <v>0.24377590250163436</v>
      </c>
      <c r="V14" s="16" t="s">
        <v>2965</v>
      </c>
      <c r="W14" s="6">
        <v>296.83100000000002</v>
      </c>
      <c r="X14" s="16" t="s">
        <v>2965</v>
      </c>
      <c r="Y14" s="6">
        <v>170.14400000000001</v>
      </c>
      <c r="Z14" s="16" t="s">
        <v>2965</v>
      </c>
      <c r="AA14" s="6">
        <v>25.811</v>
      </c>
      <c r="AB14" s="16" t="s">
        <v>2965</v>
      </c>
      <c r="AC14" s="6">
        <v>4.2619999999999996</v>
      </c>
      <c r="AD14" s="16" t="s">
        <v>3335</v>
      </c>
      <c r="AE14" s="1">
        <f>(A1L547C10 * 2 + A1L547C11 + A1L547C12)</f>
        <v>789.61700000000008</v>
      </c>
      <c r="AF14" s="16" t="s">
        <v>3336</v>
      </c>
      <c r="AG14" s="1">
        <f>(A1L547C13 * 2 + A1L547C11 + A1L547C12)</f>
        <v>204.47900000000001</v>
      </c>
      <c r="AH14" s="16" t="s">
        <v>3337</v>
      </c>
      <c r="AI14" s="1">
        <f>(A1L547C10 + A1L547C11 + A1L547C12 + A1L547C13)</f>
        <v>497.048</v>
      </c>
      <c r="AJ14" s="16" t="s">
        <v>3338</v>
      </c>
      <c r="AK14" s="18">
        <f>IF(A1L547C14 &lt;&gt; 0,A1L547C15 / A1L547C14,0)</f>
        <v>0.25895972351152519</v>
      </c>
      <c r="AL14" s="16" t="s">
        <v>3339</v>
      </c>
      <c r="AM14" s="18">
        <f>IF(A1L547C17 = 0,A1L556C17, A1L547C17)</f>
        <v>0.25895972351152519</v>
      </c>
      <c r="AN14" s="16" t="s">
        <v>2971</v>
      </c>
      <c r="AO14" s="6">
        <v>310.98399999999998</v>
      </c>
      <c r="AP14" s="16" t="s">
        <v>2971</v>
      </c>
      <c r="AQ14" s="6">
        <v>165.56399999999999</v>
      </c>
      <c r="AR14" s="16" t="s">
        <v>2971</v>
      </c>
      <c r="AS14" s="6">
        <v>27.106999999999999</v>
      </c>
      <c r="AT14" s="16" t="s">
        <v>2971</v>
      </c>
      <c r="AU14" s="6">
        <v>5.4740000000000002</v>
      </c>
      <c r="AV14" s="16" t="s">
        <v>3340</v>
      </c>
      <c r="AW14" s="1">
        <f>(A1L547C19 * 2 + A1L547C20 + A1L547C21)</f>
        <v>814.6389999999999</v>
      </c>
      <c r="AX14" s="16" t="s">
        <v>3341</v>
      </c>
      <c r="AY14" s="1">
        <f>(A1L547C22 * 2 + A1L547C20 + A1L547C21)</f>
        <v>203.619</v>
      </c>
      <c r="AZ14" s="16" t="s">
        <v>3342</v>
      </c>
      <c r="BA14" s="1">
        <f>(A1L547C19 + A1L547C20 + A1L547C21 + A1L547C22)</f>
        <v>509.12899999999996</v>
      </c>
      <c r="BB14" s="16" t="s">
        <v>3343</v>
      </c>
      <c r="BC14" s="18">
        <f>IF(A1L547C23 &lt;&gt; 0,A1L547C24 / A1L547C23,0)</f>
        <v>0.24994997784294642</v>
      </c>
      <c r="BD14" s="16" t="s">
        <v>3344</v>
      </c>
      <c r="BE14" s="18">
        <f>IF(A1L547C26 = 0,A1L556C26, A1L547C26)</f>
        <v>0.24994997784294642</v>
      </c>
      <c r="BF14" s="16" t="s">
        <v>2977</v>
      </c>
      <c r="BG14" s="6">
        <v>311.45</v>
      </c>
      <c r="BH14" s="16" t="s">
        <v>2977</v>
      </c>
      <c r="BI14" s="6">
        <v>204.56899999999999</v>
      </c>
      <c r="BJ14" s="16" t="s">
        <v>2977</v>
      </c>
      <c r="BK14" s="6">
        <v>33.024000000000001</v>
      </c>
      <c r="BL14" s="16" t="s">
        <v>2977</v>
      </c>
      <c r="BM14" s="6">
        <v>9.6219999999999999</v>
      </c>
      <c r="BN14" s="16" t="s">
        <v>3345</v>
      </c>
      <c r="BO14" s="1">
        <f>(A1L547C28 * 2 + A1L547C29 + A1L547C30)</f>
        <v>860.49299999999994</v>
      </c>
      <c r="BP14" s="16" t="s">
        <v>3346</v>
      </c>
      <c r="BQ14" s="1">
        <f>(A1L547C31 * 2 + A1L547C29 + A1L547C30)</f>
        <v>256.83699999999999</v>
      </c>
      <c r="BR14" s="16" t="s">
        <v>3347</v>
      </c>
      <c r="BS14" s="1">
        <f>(A1L547C28 + A1L547C29 + A1L547C30 + A1L547C31)</f>
        <v>558.66499999999996</v>
      </c>
      <c r="BT14" s="16" t="s">
        <v>3348</v>
      </c>
      <c r="BU14" s="18">
        <f>IF(A1L547C32 &lt;&gt; 0,A1L547C33 / A1L547C32,0)</f>
        <v>0.29847657098895636</v>
      </c>
      <c r="BV14" s="16" t="s">
        <v>3349</v>
      </c>
      <c r="BW14" s="18">
        <f>IF(A1L547C35 = 0,A1L556C35, A1L547C35)</f>
        <v>0.29847657098895636</v>
      </c>
      <c r="BX14" s="16" t="s">
        <v>2983</v>
      </c>
      <c r="BY14" s="6">
        <v>289.65899999999999</v>
      </c>
      <c r="BZ14" s="16" t="s">
        <v>2983</v>
      </c>
      <c r="CA14" s="6">
        <v>196.16</v>
      </c>
      <c r="CB14" s="16" t="s">
        <v>2983</v>
      </c>
      <c r="CC14" s="6">
        <v>49.226999999999997</v>
      </c>
      <c r="CD14" s="16" t="s">
        <v>2983</v>
      </c>
      <c r="CE14" s="6">
        <v>41.892000000000003</v>
      </c>
      <c r="CF14" s="16" t="s">
        <v>3350</v>
      </c>
      <c r="CG14" s="1">
        <f>(A1L547C37 * 2 + A1L547C38 + A1L547C39)</f>
        <v>824.70499999999993</v>
      </c>
      <c r="CH14" s="16" t="s">
        <v>3351</v>
      </c>
      <c r="CI14" s="1">
        <f>(A1L547C40 * 2 + A1L547C38 + A1L547C39)</f>
        <v>329.17099999999999</v>
      </c>
      <c r="CJ14" s="16" t="s">
        <v>3352</v>
      </c>
      <c r="CK14" s="1">
        <f>(A1L547C37 + A1L547C38 + A1L547C39 + A1L547C40)</f>
        <v>576.93799999999999</v>
      </c>
      <c r="CL14" s="16" t="s">
        <v>3353</v>
      </c>
      <c r="CM14" s="18">
        <f>IF(A1L547C41 &lt;&gt; 0,A1L547C42 / A1L547C41,0)</f>
        <v>0.39913787354266073</v>
      </c>
      <c r="CN14" s="16" t="s">
        <v>3354</v>
      </c>
      <c r="CO14" s="18">
        <f>IF(A1L547C44 = 0,A1L556C44, A1L547C44)</f>
        <v>0.39913787354266073</v>
      </c>
      <c r="CP14" s="16" t="s">
        <v>3355</v>
      </c>
      <c r="CQ14" s="18">
        <f>IF(RUN_YEARS &gt; 1,(A1L547C1 + A1L547C10) / 2, 0)</f>
        <v>311.35300000000001</v>
      </c>
      <c r="CR14" s="16" t="s">
        <v>3356</v>
      </c>
      <c r="CS14" s="18">
        <f>IF(RUN_YEARS &gt; 1,(A1L547C2 + A1L547C11) / 2, 0)</f>
        <v>164.05349999999999</v>
      </c>
      <c r="CT14" s="16" t="s">
        <v>3357</v>
      </c>
      <c r="CU14" s="18">
        <f>IF(RUN_YEARS &gt; 1,(A1L547C3 + A1L547C12) / 2, 0)</f>
        <v>24.8765</v>
      </c>
      <c r="CV14" s="16" t="s">
        <v>3358</v>
      </c>
      <c r="CW14" s="18">
        <f>IF(RUN_YEARS &gt; 1,(A1L547C4 + A1L547C13) / 2, 0)</f>
        <v>7.4610000000000003</v>
      </c>
      <c r="CX14" s="16" t="s">
        <v>3359</v>
      </c>
      <c r="CY14" s="18">
        <f>IF(RUN_YEARS &gt; 1,(A1L547C5 + A1L547C14) / 2, 0)</f>
        <v>811.63599999999997</v>
      </c>
      <c r="CZ14" s="16" t="s">
        <v>3360</v>
      </c>
      <c r="DA14" s="18">
        <f>IF(RUN_YEARS &gt; 1,(A1L547C6 + A1L547C15) / 2, 0)</f>
        <v>203.852</v>
      </c>
      <c r="DB14" s="16" t="s">
        <v>3361</v>
      </c>
      <c r="DC14" s="18">
        <f>IF(RUN_YEARS &gt; 1,(A1L547C7 + A1L547C16) / 2, 0)</f>
        <v>507.74399999999997</v>
      </c>
      <c r="DD14" s="16" t="s">
        <v>3362</v>
      </c>
      <c r="DE14" s="18">
        <f>IF(A1L547C50 &lt;&gt; 0,A1L547C51 / A1L547C50,0)</f>
        <v>0.25116185087896548</v>
      </c>
      <c r="DF14" s="16" t="s">
        <v>3363</v>
      </c>
      <c r="DG14" s="18">
        <f>IF(A1L547C53 = 0,A1L556C53, A1L547C53)</f>
        <v>0.25116185087896548</v>
      </c>
      <c r="DH14" s="16" t="s">
        <v>3364</v>
      </c>
      <c r="DI14" s="18">
        <f>IF(RUN_YEARS &gt; 2,(A1L547C1 + A1L547C10 + A1L547C19) / 3, 0)</f>
        <v>311.23</v>
      </c>
      <c r="DJ14" s="16" t="s">
        <v>3365</v>
      </c>
      <c r="DK14" s="18">
        <f>IF(RUN_YEARS &gt; 2,(A1L547C2 + A1L547C11 + A1L547C20) / 3, 0)</f>
        <v>164.55699999999999</v>
      </c>
      <c r="DL14" s="16" t="s">
        <v>3366</v>
      </c>
      <c r="DM14" s="18">
        <f>IF(RUN_YEARS &gt; 2,(A1L547C3 + A1L547C12 + A1L547C21) / 3, 0)</f>
        <v>25.62</v>
      </c>
      <c r="DN14" s="16" t="s">
        <v>3367</v>
      </c>
      <c r="DO14" s="18">
        <f>IF(RUN_YEARS &gt; 2,(A1L547C4 + A1L547C13 + A1L547C22) / 3, 0)</f>
        <v>6.7986666666666666</v>
      </c>
      <c r="DP14" s="16" t="s">
        <v>3368</v>
      </c>
      <c r="DQ14" s="18">
        <f>IF(RUN_YEARS &gt; 2,(A1L547C5 + A1L547C14 + A1L547C23) / 3, 0)</f>
        <v>812.63700000000006</v>
      </c>
      <c r="DR14" s="16" t="s">
        <v>3369</v>
      </c>
      <c r="DS14" s="18">
        <f>IF(RUN_YEARS &gt; 2,(A1L547C6 + A1L547C15 + A1L547C24) / 3, 0)</f>
        <v>203.77433333333332</v>
      </c>
      <c r="DT14" s="16" t="s">
        <v>3370</v>
      </c>
      <c r="DU14" s="18">
        <f>IF(RUN_YEARS &gt; 2,(A1L547C7 + A1L547C16 + A1L547C25) / 3, 0)</f>
        <v>508.20566666666667</v>
      </c>
      <c r="DV14" s="16" t="s">
        <v>3371</v>
      </c>
      <c r="DW14" s="18">
        <f>IF(A1L547C59 &lt;&gt; 0,A1L547C60 / A1L547C59,0)</f>
        <v>0.25075689801637546</v>
      </c>
      <c r="DX14" s="16" t="s">
        <v>3372</v>
      </c>
      <c r="DY14" s="18">
        <f>IF(A1L547C62 = 0,A1L556C62, A1L547C62)</f>
        <v>0.25075689801637546</v>
      </c>
      <c r="DZ14" s="16" t="s">
        <v>3373</v>
      </c>
      <c r="EA14" s="18">
        <f>IF(RUN_YEARS &gt; 3,(A1L547C1 + A1L547C10 + A1L547C19 + A1L547C28) / 4, 0)</f>
        <v>311.28500000000003</v>
      </c>
      <c r="EB14" s="16" t="s">
        <v>3374</v>
      </c>
      <c r="EC14" s="18">
        <f>IF(RUN_YEARS &gt; 3,(A1L547C2 + A1L547C11 + A1L547C20 + A1L547C29) / 4, 0)</f>
        <v>174.55999999999997</v>
      </c>
      <c r="ED14" s="16" t="s">
        <v>3375</v>
      </c>
      <c r="EE14" s="18">
        <f>IF(RUN_YEARS &gt; 3,(A1L547C3 + A1L547C12 + A1L547C21 + A1L547C30) / 4, 0)</f>
        <v>27.471</v>
      </c>
      <c r="EF14" s="16" t="s">
        <v>3376</v>
      </c>
      <c r="EG14" s="18">
        <f>IF(RUN_YEARS &gt; 3,(A1L547C4 + A1L547C13 + A1L547C22 + A1L547C31) / 4, 0)</f>
        <v>7.5045000000000002</v>
      </c>
      <c r="EH14" s="16" t="s">
        <v>3377</v>
      </c>
      <c r="EI14" s="18">
        <f>IF(RUN_YEARS &gt; 3,(A1L547C5 + A1L547C14 + A1L547C23 + A1L547C32) / 4, 0)</f>
        <v>824.601</v>
      </c>
      <c r="EJ14" s="16" t="s">
        <v>3378</v>
      </c>
      <c r="EK14" s="18">
        <f>IF(RUN_YEARS &gt; 3,(A1L547C6 + A1L547C15 + A1L547C24 + A1L547C33) / 4, 0)</f>
        <v>217.04</v>
      </c>
      <c r="EL14" s="16" t="s">
        <v>3379</v>
      </c>
      <c r="EM14" s="18">
        <f>IF(RUN_YEARS &gt; 3,(A1L547C7 + A1L547C16 + A1L547C25 + A1L547C34) / 4, 0)</f>
        <v>520.82050000000004</v>
      </c>
      <c r="EN14" s="16" t="s">
        <v>3380</v>
      </c>
      <c r="EO14" s="18">
        <f>IF(A1L547C68 &lt;&gt; 0,A1L547C69 / A1L547C68,0)</f>
        <v>0.2632060839120981</v>
      </c>
      <c r="EP14" s="16" t="s">
        <v>3381</v>
      </c>
      <c r="EQ14" s="18">
        <f>IF(A1L547C71 = 0,A1L556C71, A1L547C71)</f>
        <v>0.2632060839120981</v>
      </c>
      <c r="ER14" s="16" t="s">
        <v>3382</v>
      </c>
      <c r="ES14" s="18">
        <f>IF(RUN_YEARS &gt; 4,(A1L547C1 + A1L547C10 + A1L547C19 + A1L547C28 + A1L547C37) / 5, 0)</f>
        <v>306.95979999999997</v>
      </c>
      <c r="ET14" s="16" t="s">
        <v>3383</v>
      </c>
      <c r="EU14" s="18">
        <f>IF(RUN_YEARS &gt; 4,(A1L547C2 + A1L547C11 + A1L547C20 + A1L547C29 + A1L547C38) / 5, 0)</f>
        <v>178.87999999999997</v>
      </c>
      <c r="EV14" s="16" t="s">
        <v>3384</v>
      </c>
      <c r="EW14" s="18">
        <f>IF(RUN_YEARS &gt; 4,(A1L547C3 + A1L547C12 + A1L547C21 + A1L547C30 + A1L547C39) / 5, 0)</f>
        <v>31.822199999999999</v>
      </c>
      <c r="EX14" s="16" t="s">
        <v>3385</v>
      </c>
      <c r="EY14" s="18">
        <f>IF(RUN_YEARS &gt; 4,(A1L547C4 + A1L547C13 + A1L547C22 + A1L547C31 + A1L547C40) / 5, 0)</f>
        <v>14.382</v>
      </c>
      <c r="EZ14" s="16" t="s">
        <v>3386</v>
      </c>
      <c r="FA14" s="18">
        <f>IF(RUN_YEARS &gt; 4,(A1L547C5 + A1L547C14 + A1L547C23 + A1L547C32 + A1L547C41) / 5, 0)</f>
        <v>824.62180000000012</v>
      </c>
      <c r="FB14" s="16" t="s">
        <v>3387</v>
      </c>
      <c r="FC14" s="18">
        <f>IF(RUN_YEARS &gt; 4,(A1L547C6 + A1L547C15 + A1L547C24 + A1L547C33 + A1L547C42) / 5, 0)</f>
        <v>239.46619999999999</v>
      </c>
      <c r="FD14" s="16" t="s">
        <v>3388</v>
      </c>
      <c r="FE14" s="18">
        <f>IF(RUN_YEARS &gt; 4,(A1L547C7 + A1L547C16 + A1L547C25 + A1L547C34 + A1L547C43) / 5, 0)</f>
        <v>532.0440000000001</v>
      </c>
      <c r="FF14" s="16" t="s">
        <v>3389</v>
      </c>
      <c r="FG14" s="18">
        <f>IF(A1L547C77 &lt;&gt; 0,A1L547C78 / A1L547C77,0)</f>
        <v>0.2903951847986555</v>
      </c>
      <c r="FH14" s="16" t="s">
        <v>3390</v>
      </c>
      <c r="FI14" s="18">
        <f>IF(A1L547C80 = 0,A1L556C80, A1L547C80)</f>
        <v>0.2903951847986555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1181.0719999999999</v>
      </c>
      <c r="F15" s="16" t="s">
        <v>2959</v>
      </c>
      <c r="G15" s="6">
        <v>518.51199999999994</v>
      </c>
      <c r="H15" s="16" t="s">
        <v>2959</v>
      </c>
      <c r="I15" s="6">
        <v>134.96199999999999</v>
      </c>
      <c r="J15" s="16" t="s">
        <v>2959</v>
      </c>
      <c r="K15" s="6">
        <v>65.808000000000007</v>
      </c>
      <c r="L15" s="16" t="s">
        <v>3391</v>
      </c>
      <c r="M15" s="1">
        <f>(A1L548C1 * 2 + A1L548C2 + A1L548C3)</f>
        <v>3015.6179999999999</v>
      </c>
      <c r="N15" s="16" t="s">
        <v>3392</v>
      </c>
      <c r="O15" s="1">
        <f>(A1L548C4 * 2 + A1L548C2 + A1L548C3)</f>
        <v>785.08999999999992</v>
      </c>
      <c r="P15" s="16" t="s">
        <v>3393</v>
      </c>
      <c r="Q15" s="1">
        <f>(A1L548C1 + A1L548C2 + A1L548C3 + A1L548C4)</f>
        <v>1900.3539999999998</v>
      </c>
      <c r="R15" s="16" t="s">
        <v>3394</v>
      </c>
      <c r="S15" s="18">
        <f>IF(A1L548C5 &lt;&gt; 0,A1L548C6 / A1L548C5,0)</f>
        <v>0.26034132970422647</v>
      </c>
      <c r="T15" s="16" t="s">
        <v>3395</v>
      </c>
      <c r="U15" s="18">
        <f>IF(A1L548C8 = 0,A1L556C8, A1L548C8)</f>
        <v>0.26034132970422647</v>
      </c>
      <c r="V15" s="16" t="s">
        <v>2965</v>
      </c>
      <c r="W15" s="6">
        <v>1126.19</v>
      </c>
      <c r="X15" s="16" t="s">
        <v>2965</v>
      </c>
      <c r="Y15" s="6">
        <v>450.60599999999999</v>
      </c>
      <c r="Z15" s="16" t="s">
        <v>2965</v>
      </c>
      <c r="AA15" s="6">
        <v>126.74299999999999</v>
      </c>
      <c r="AB15" s="16" t="s">
        <v>2965</v>
      </c>
      <c r="AC15" s="6">
        <v>59.808999999999997</v>
      </c>
      <c r="AD15" s="16" t="s">
        <v>3396</v>
      </c>
      <c r="AE15" s="1">
        <f>(A1L548C10 * 2 + A1L548C11 + A1L548C12)</f>
        <v>2829.7289999999998</v>
      </c>
      <c r="AF15" s="16" t="s">
        <v>3397</v>
      </c>
      <c r="AG15" s="1">
        <f>(A1L548C13 * 2 + A1L548C11 + A1L548C12)</f>
        <v>696.96699999999987</v>
      </c>
      <c r="AH15" s="16" t="s">
        <v>3398</v>
      </c>
      <c r="AI15" s="1">
        <f>(A1L548C10 + A1L548C11 + A1L548C12 + A1L548C13)</f>
        <v>1763.348</v>
      </c>
      <c r="AJ15" s="16" t="s">
        <v>3399</v>
      </c>
      <c r="AK15" s="18">
        <f>IF(A1L548C14 &lt;&gt; 0,A1L548C15 / A1L548C14,0)</f>
        <v>0.24630167765181751</v>
      </c>
      <c r="AL15" s="16" t="s">
        <v>3400</v>
      </c>
      <c r="AM15" s="18">
        <f>IF(A1L548C17 = 0,A1L556C17, A1L548C17)</f>
        <v>0.24630167765181751</v>
      </c>
      <c r="AN15" s="16" t="s">
        <v>2971</v>
      </c>
      <c r="AO15" s="6">
        <v>1086.9059999999999</v>
      </c>
      <c r="AP15" s="16" t="s">
        <v>2971</v>
      </c>
      <c r="AQ15" s="6">
        <v>470.44299999999998</v>
      </c>
      <c r="AR15" s="16" t="s">
        <v>2971</v>
      </c>
      <c r="AS15" s="6">
        <v>126.706</v>
      </c>
      <c r="AT15" s="16" t="s">
        <v>2971</v>
      </c>
      <c r="AU15" s="6">
        <v>66.569000000000003</v>
      </c>
      <c r="AV15" s="16" t="s">
        <v>3401</v>
      </c>
      <c r="AW15" s="1">
        <f>(A1L548C19 * 2 + A1L548C20 + A1L548C21)</f>
        <v>2770.9610000000002</v>
      </c>
      <c r="AX15" s="16" t="s">
        <v>3402</v>
      </c>
      <c r="AY15" s="1">
        <f>(A1L548C22 * 2 + A1L548C20 + A1L548C21)</f>
        <v>730.28700000000003</v>
      </c>
      <c r="AZ15" s="16" t="s">
        <v>3403</v>
      </c>
      <c r="BA15" s="1">
        <f>(A1L548C19 + A1L548C20 + A1L548C21 + A1L548C22)</f>
        <v>1750.6239999999998</v>
      </c>
      <c r="BB15" s="16" t="s">
        <v>3404</v>
      </c>
      <c r="BC15" s="18">
        <f>IF(A1L548C23 &lt;&gt; 0,A1L548C24 / A1L548C23,0)</f>
        <v>0.26355008244432165</v>
      </c>
      <c r="BD15" s="16" t="s">
        <v>3405</v>
      </c>
      <c r="BE15" s="18">
        <f>IF(A1L548C26 = 0,A1L556C26, A1L548C26)</f>
        <v>0.26355008244432165</v>
      </c>
      <c r="BF15" s="16" t="s">
        <v>2977</v>
      </c>
      <c r="BG15" s="6">
        <v>1147.0709999999999</v>
      </c>
      <c r="BH15" s="16" t="s">
        <v>2977</v>
      </c>
      <c r="BI15" s="6">
        <v>696.69200000000001</v>
      </c>
      <c r="BJ15" s="16" t="s">
        <v>2977</v>
      </c>
      <c r="BK15" s="6">
        <v>181.601</v>
      </c>
      <c r="BL15" s="16" t="s">
        <v>2977</v>
      </c>
      <c r="BM15" s="6">
        <v>99.043000000000006</v>
      </c>
      <c r="BN15" s="16" t="s">
        <v>3406</v>
      </c>
      <c r="BO15" s="1">
        <f>(A1L548C28 * 2 + A1L548C29 + A1L548C30)</f>
        <v>3172.4349999999999</v>
      </c>
      <c r="BP15" s="16" t="s">
        <v>3407</v>
      </c>
      <c r="BQ15" s="1">
        <f>(A1L548C31 * 2 + A1L548C29 + A1L548C30)</f>
        <v>1076.3789999999999</v>
      </c>
      <c r="BR15" s="16" t="s">
        <v>3408</v>
      </c>
      <c r="BS15" s="1">
        <f>(A1L548C28 + A1L548C29 + A1L548C30 + A1L548C31)</f>
        <v>2124.4070000000002</v>
      </c>
      <c r="BT15" s="16" t="s">
        <v>3409</v>
      </c>
      <c r="BU15" s="18">
        <f>IF(A1L548C32 &lt;&gt; 0,A1L548C33 / A1L548C32,0)</f>
        <v>0.33929111234745546</v>
      </c>
      <c r="BV15" s="16" t="s">
        <v>3410</v>
      </c>
      <c r="BW15" s="18">
        <f>IF(A1L548C35 = 0,A1L556C35, A1L548C35)</f>
        <v>0.33929111234745546</v>
      </c>
      <c r="BX15" s="16" t="s">
        <v>2983</v>
      </c>
      <c r="BY15" s="6">
        <v>1112.7819999999999</v>
      </c>
      <c r="BZ15" s="16" t="s">
        <v>2983</v>
      </c>
      <c r="CA15" s="6">
        <v>742.02499999999998</v>
      </c>
      <c r="CB15" s="16" t="s">
        <v>2983</v>
      </c>
      <c r="CC15" s="6">
        <v>203.20400000000001</v>
      </c>
      <c r="CD15" s="16" t="s">
        <v>2983</v>
      </c>
      <c r="CE15" s="6">
        <v>104.721</v>
      </c>
      <c r="CF15" s="16" t="s">
        <v>3411</v>
      </c>
      <c r="CG15" s="1">
        <f>(A1L548C37 * 2 + A1L548C38 + A1L548C39)</f>
        <v>3170.7930000000001</v>
      </c>
      <c r="CH15" s="16" t="s">
        <v>3412</v>
      </c>
      <c r="CI15" s="1">
        <f>(A1L548C40 * 2 + A1L548C38 + A1L548C39)</f>
        <v>1154.671</v>
      </c>
      <c r="CJ15" s="16" t="s">
        <v>3413</v>
      </c>
      <c r="CK15" s="1">
        <f>(A1L548C37 + A1L548C38 + A1L548C39 + A1L548C40)</f>
        <v>2162.732</v>
      </c>
      <c r="CL15" s="16" t="s">
        <v>3414</v>
      </c>
      <c r="CM15" s="18">
        <f>IF(A1L548C41 &lt;&gt; 0,A1L548C42 / A1L548C41,0)</f>
        <v>0.36415842976819995</v>
      </c>
      <c r="CN15" s="16" t="s">
        <v>3415</v>
      </c>
      <c r="CO15" s="18">
        <f>IF(A1L548C44 = 0,A1L556C44, A1L548C44)</f>
        <v>0.36415842976819995</v>
      </c>
      <c r="CP15" s="16" t="s">
        <v>3416</v>
      </c>
      <c r="CQ15" s="18">
        <f>IF(RUN_YEARS &gt; 1,(A1L548C1 + A1L548C10) / 2, 0)</f>
        <v>1153.6309999999999</v>
      </c>
      <c r="CR15" s="16" t="s">
        <v>3417</v>
      </c>
      <c r="CS15" s="18">
        <f>IF(RUN_YEARS &gt; 1,(A1L548C2 + A1L548C11) / 2, 0)</f>
        <v>484.55899999999997</v>
      </c>
      <c r="CT15" s="16" t="s">
        <v>3418</v>
      </c>
      <c r="CU15" s="18">
        <f>IF(RUN_YEARS &gt; 1,(A1L548C3 + A1L548C12) / 2, 0)</f>
        <v>130.85249999999999</v>
      </c>
      <c r="CV15" s="16" t="s">
        <v>3419</v>
      </c>
      <c r="CW15" s="18">
        <f>IF(RUN_YEARS &gt; 1,(A1L548C4 + A1L548C13) / 2, 0)</f>
        <v>62.808500000000002</v>
      </c>
      <c r="CX15" s="16" t="s">
        <v>3420</v>
      </c>
      <c r="CY15" s="18">
        <f>IF(RUN_YEARS &gt; 1,(A1L548C5 + A1L548C14) / 2, 0)</f>
        <v>2922.6734999999999</v>
      </c>
      <c r="CZ15" s="16" t="s">
        <v>3421</v>
      </c>
      <c r="DA15" s="18">
        <f>IF(RUN_YEARS &gt; 1,(A1L548C6 + A1L548C15) / 2, 0)</f>
        <v>741.02849999999989</v>
      </c>
      <c r="DB15" s="16" t="s">
        <v>3422</v>
      </c>
      <c r="DC15" s="18">
        <f>IF(RUN_YEARS &gt; 1,(A1L548C7 + A1L548C16) / 2, 0)</f>
        <v>1831.8509999999999</v>
      </c>
      <c r="DD15" s="16" t="s">
        <v>3423</v>
      </c>
      <c r="DE15" s="18">
        <f>IF(A1L548C50 &lt;&gt; 0,A1L548C51 / A1L548C50,0)</f>
        <v>0.25354474251058146</v>
      </c>
      <c r="DF15" s="16" t="s">
        <v>3424</v>
      </c>
      <c r="DG15" s="18">
        <f>IF(A1L548C53 = 0,A1L556C53, A1L548C53)</f>
        <v>0.25354474251058146</v>
      </c>
      <c r="DH15" s="16" t="s">
        <v>3425</v>
      </c>
      <c r="DI15" s="18">
        <f>IF(RUN_YEARS &gt; 2,(A1L548C1 + A1L548C10 + A1L548C19) / 3, 0)</f>
        <v>1131.3893333333333</v>
      </c>
      <c r="DJ15" s="16" t="s">
        <v>3426</v>
      </c>
      <c r="DK15" s="18">
        <f>IF(RUN_YEARS &gt; 2,(A1L548C2 + A1L548C11 + A1L548C20) / 3, 0)</f>
        <v>479.85366666666664</v>
      </c>
      <c r="DL15" s="16" t="s">
        <v>3427</v>
      </c>
      <c r="DM15" s="18">
        <f>IF(RUN_YEARS &gt; 2,(A1L548C3 + A1L548C12 + A1L548C21) / 3, 0)</f>
        <v>129.47033333333334</v>
      </c>
      <c r="DN15" s="16" t="s">
        <v>3428</v>
      </c>
      <c r="DO15" s="18">
        <f>IF(RUN_YEARS &gt; 2,(A1L548C4 + A1L548C13 + A1L548C22) / 3, 0)</f>
        <v>64.061999999999998</v>
      </c>
      <c r="DP15" s="16" t="s">
        <v>3429</v>
      </c>
      <c r="DQ15" s="18">
        <f>IF(RUN_YEARS &gt; 2,(A1L548C5 + A1L548C14 + A1L548C23) / 3, 0)</f>
        <v>2872.1026666666671</v>
      </c>
      <c r="DR15" s="16" t="s">
        <v>3430</v>
      </c>
      <c r="DS15" s="18">
        <f>IF(RUN_YEARS &gt; 2,(A1L548C6 + A1L548C15 + A1L548C24) / 3, 0)</f>
        <v>737.44799999999998</v>
      </c>
      <c r="DT15" s="16" t="s">
        <v>3431</v>
      </c>
      <c r="DU15" s="18">
        <f>IF(RUN_YEARS &gt; 2,(A1L548C7 + A1L548C16 + A1L548C25) / 3, 0)</f>
        <v>1804.775333333333</v>
      </c>
      <c r="DV15" s="16" t="s">
        <v>3432</v>
      </c>
      <c r="DW15" s="18">
        <f>IF(A1L548C59 &lt;&gt; 0,A1L548C60 / A1L548C59,0)</f>
        <v>0.25676240914322002</v>
      </c>
      <c r="DX15" s="16" t="s">
        <v>3433</v>
      </c>
      <c r="DY15" s="18">
        <f>IF(A1L548C62 = 0,A1L556C62, A1L548C62)</f>
        <v>0.25676240914322002</v>
      </c>
      <c r="DZ15" s="16" t="s">
        <v>3434</v>
      </c>
      <c r="EA15" s="18">
        <f>IF(RUN_YEARS &gt; 3,(A1L548C1 + A1L548C10 + A1L548C19 + A1L548C28) / 4, 0)</f>
        <v>1135.3097499999999</v>
      </c>
      <c r="EB15" s="16" t="s">
        <v>3435</v>
      </c>
      <c r="EC15" s="18">
        <f>IF(RUN_YEARS &gt; 3,(A1L548C2 + A1L548C11 + A1L548C20 + A1L548C29) / 4, 0)</f>
        <v>534.06324999999993</v>
      </c>
      <c r="ED15" s="16" t="s">
        <v>3436</v>
      </c>
      <c r="EE15" s="18">
        <f>IF(RUN_YEARS &gt; 3,(A1L548C3 + A1L548C12 + A1L548C21 + A1L548C30) / 4, 0)</f>
        <v>142.50299999999999</v>
      </c>
      <c r="EF15" s="16" t="s">
        <v>3437</v>
      </c>
      <c r="EG15" s="18">
        <f>IF(RUN_YEARS &gt; 3,(A1L548C4 + A1L548C13 + A1L548C22 + A1L548C31) / 4, 0)</f>
        <v>72.80725000000001</v>
      </c>
      <c r="EH15" s="16" t="s">
        <v>3438</v>
      </c>
      <c r="EI15" s="18">
        <f>IF(RUN_YEARS &gt; 3,(A1L548C5 + A1L548C14 + A1L548C23 + A1L548C32) / 4, 0)</f>
        <v>2947.1857500000001</v>
      </c>
      <c r="EJ15" s="16" t="s">
        <v>3439</v>
      </c>
      <c r="EK15" s="18">
        <f>IF(RUN_YEARS &gt; 3,(A1L548C6 + A1L548C15 + A1L548C24 + A1L548C33) / 4, 0)</f>
        <v>822.18074999999999</v>
      </c>
      <c r="EL15" s="16" t="s">
        <v>3440</v>
      </c>
      <c r="EM15" s="18">
        <f>IF(RUN_YEARS &gt; 3,(A1L548C7 + A1L548C16 + A1L548C25 + A1L548C34) / 4, 0)</f>
        <v>1884.6832499999998</v>
      </c>
      <c r="EN15" s="16" t="s">
        <v>3441</v>
      </c>
      <c r="EO15" s="18">
        <f>IF(A1L548C68 &lt;&gt; 0,A1L548C69 / A1L548C68,0)</f>
        <v>0.27897147304000092</v>
      </c>
      <c r="EP15" s="16" t="s">
        <v>3442</v>
      </c>
      <c r="EQ15" s="18">
        <f>IF(A1L548C71 = 0,A1L556C71, A1L548C71)</f>
        <v>0.27897147304000092</v>
      </c>
      <c r="ER15" s="16" t="s">
        <v>3443</v>
      </c>
      <c r="ES15" s="18">
        <f>IF(RUN_YEARS &gt; 4,(A1L548C1 + A1L548C10 + A1L548C19 + A1L548C28 + A1L548C37) / 5, 0)</f>
        <v>1130.8042</v>
      </c>
      <c r="ET15" s="16" t="s">
        <v>3444</v>
      </c>
      <c r="EU15" s="18">
        <f>IF(RUN_YEARS &gt; 4,(A1L548C2 + A1L548C11 + A1L548C20 + A1L548C29 + A1L548C38) / 5, 0)</f>
        <v>575.65559999999994</v>
      </c>
      <c r="EV15" s="16" t="s">
        <v>3445</v>
      </c>
      <c r="EW15" s="18">
        <f>IF(RUN_YEARS &gt; 4,(A1L548C3 + A1L548C12 + A1L548C21 + A1L548C30 + A1L548C39) / 5, 0)</f>
        <v>154.64319999999998</v>
      </c>
      <c r="EX15" s="16" t="s">
        <v>3446</v>
      </c>
      <c r="EY15" s="18">
        <f>IF(RUN_YEARS &gt; 4,(A1L548C4 + A1L548C13 + A1L548C22 + A1L548C31 + A1L548C40) / 5, 0)</f>
        <v>79.190000000000012</v>
      </c>
      <c r="EZ15" s="16" t="s">
        <v>3447</v>
      </c>
      <c r="FA15" s="18">
        <f>IF(RUN_YEARS &gt; 4,(A1L548C5 + A1L548C14 + A1L548C23 + A1L548C32 + A1L548C41) / 5, 0)</f>
        <v>2991.9072000000001</v>
      </c>
      <c r="FB15" s="16" t="s">
        <v>3448</v>
      </c>
      <c r="FC15" s="18">
        <f>IF(RUN_YEARS &gt; 4,(A1L548C6 + A1L548C15 + A1L548C24 + A1L548C33 + A1L548C42) / 5, 0)</f>
        <v>888.67880000000002</v>
      </c>
      <c r="FD15" s="16" t="s">
        <v>3449</v>
      </c>
      <c r="FE15" s="18">
        <f>IF(RUN_YEARS &gt; 4,(A1L548C7 + A1L548C16 + A1L548C25 + A1L548C34 + A1L548C43) / 5, 0)</f>
        <v>1940.2930000000001</v>
      </c>
      <c r="FF15" s="16" t="s">
        <v>3450</v>
      </c>
      <c r="FG15" s="18">
        <f>IF(A1L548C77 &lt;&gt; 0,A1L548C78 / A1L548C77,0)</f>
        <v>0.29702752812654082</v>
      </c>
      <c r="FH15" s="16" t="s">
        <v>3451</v>
      </c>
      <c r="FI15" s="18">
        <f>IF(A1L548C80 = 0,A1L556C80, A1L548C80)</f>
        <v>0.29702752812654082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28.632999999999999</v>
      </c>
      <c r="F16" s="16" t="s">
        <v>2959</v>
      </c>
      <c r="G16" s="6">
        <v>50.823</v>
      </c>
      <c r="H16" s="16" t="s">
        <v>2959</v>
      </c>
      <c r="I16" s="6">
        <v>12.951000000000001</v>
      </c>
      <c r="J16" s="16" t="s">
        <v>2959</v>
      </c>
      <c r="K16" s="6">
        <v>7.9889999999999999</v>
      </c>
      <c r="L16" s="16" t="s">
        <v>3452</v>
      </c>
      <c r="M16" s="1">
        <f>(A1L549C1 * 2 + A1L549C2 + A1L549C3)</f>
        <v>121.03999999999999</v>
      </c>
      <c r="N16" s="16" t="s">
        <v>3453</v>
      </c>
      <c r="O16" s="1">
        <f>(A1L549C4 * 2 + A1L549C2 + A1L549C3)</f>
        <v>79.75200000000001</v>
      </c>
      <c r="P16" s="16" t="s">
        <v>3454</v>
      </c>
      <c r="Q16" s="1">
        <f>(A1L549C1 + A1L549C2 + A1L549C3 + A1L549C4)</f>
        <v>100.39600000000002</v>
      </c>
      <c r="R16" s="16" t="s">
        <v>3455</v>
      </c>
      <c r="S16" s="18">
        <f>IF(A1L549C5 &lt;&gt; 0,A1L549C6 / A1L549C5,0)</f>
        <v>0.65888962326503653</v>
      </c>
      <c r="T16" s="16" t="s">
        <v>3456</v>
      </c>
      <c r="U16" s="18">
        <f>IF(A1L549C8 = 0,A1L556C8, A1L549C8)</f>
        <v>0.65888962326503653</v>
      </c>
      <c r="V16" s="16" t="s">
        <v>2965</v>
      </c>
      <c r="W16" s="6">
        <v>26.385000000000002</v>
      </c>
      <c r="X16" s="16" t="s">
        <v>2965</v>
      </c>
      <c r="Y16" s="6">
        <v>48.783999999999999</v>
      </c>
      <c r="Z16" s="16" t="s">
        <v>2965</v>
      </c>
      <c r="AA16" s="6">
        <v>11.3</v>
      </c>
      <c r="AB16" s="16" t="s">
        <v>2965</v>
      </c>
      <c r="AC16" s="6">
        <v>11.42</v>
      </c>
      <c r="AD16" s="16" t="s">
        <v>3457</v>
      </c>
      <c r="AE16" s="1">
        <f>(A1L549C10 * 2 + A1L549C11 + A1L549C12)</f>
        <v>112.854</v>
      </c>
      <c r="AF16" s="16" t="s">
        <v>3458</v>
      </c>
      <c r="AG16" s="1">
        <f>(A1L549C13 * 2 + A1L549C11 + A1L549C12)</f>
        <v>82.923999999999992</v>
      </c>
      <c r="AH16" s="16" t="s">
        <v>3459</v>
      </c>
      <c r="AI16" s="1">
        <f>(A1L549C10 + A1L549C11 + A1L549C12 + A1L549C13)</f>
        <v>97.888999999999996</v>
      </c>
      <c r="AJ16" s="16" t="s">
        <v>3460</v>
      </c>
      <c r="AK16" s="18">
        <f>IF(A1L549C14 &lt;&gt; 0,A1L549C15 / A1L549C14,0)</f>
        <v>0.73479008276179836</v>
      </c>
      <c r="AL16" s="16" t="s">
        <v>3461</v>
      </c>
      <c r="AM16" s="18">
        <f>IF(A1L549C17 = 0,A1L556C17, A1L549C17)</f>
        <v>0.73479008276179836</v>
      </c>
      <c r="AN16" s="16" t="s">
        <v>2971</v>
      </c>
      <c r="AO16" s="6">
        <v>27.853000000000002</v>
      </c>
      <c r="AP16" s="16" t="s">
        <v>2971</v>
      </c>
      <c r="AQ16" s="6">
        <v>54.478000000000002</v>
      </c>
      <c r="AR16" s="16" t="s">
        <v>2971</v>
      </c>
      <c r="AS16" s="6">
        <v>11.244999999999999</v>
      </c>
      <c r="AT16" s="16" t="s">
        <v>2971</v>
      </c>
      <c r="AU16" s="6">
        <v>9.7349999999999994</v>
      </c>
      <c r="AV16" s="16" t="s">
        <v>3462</v>
      </c>
      <c r="AW16" s="1">
        <f>(A1L549C19 * 2 + A1L549C20 + A1L549C21)</f>
        <v>121.429</v>
      </c>
      <c r="AX16" s="16" t="s">
        <v>3463</v>
      </c>
      <c r="AY16" s="1">
        <f>(A1L549C22 * 2 + A1L549C20 + A1L549C21)</f>
        <v>85.193000000000012</v>
      </c>
      <c r="AZ16" s="16" t="s">
        <v>3464</v>
      </c>
      <c r="BA16" s="1">
        <f>(A1L549C19 + A1L549C20 + A1L549C21 + A1L549C22)</f>
        <v>103.31100000000001</v>
      </c>
      <c r="BB16" s="16" t="s">
        <v>3465</v>
      </c>
      <c r="BC16" s="18">
        <f>IF(A1L549C23 &lt;&gt; 0,A1L549C24 / A1L549C23,0)</f>
        <v>0.70158693557552154</v>
      </c>
      <c r="BD16" s="16" t="s">
        <v>3466</v>
      </c>
      <c r="BE16" s="18">
        <f>IF(A1L549C26 = 0,A1L556C26, A1L549C26)</f>
        <v>0.70158693557552154</v>
      </c>
      <c r="BF16" s="16" t="s">
        <v>2977</v>
      </c>
      <c r="BG16" s="6">
        <v>29.02</v>
      </c>
      <c r="BH16" s="16" t="s">
        <v>2977</v>
      </c>
      <c r="BI16" s="6">
        <v>47.695</v>
      </c>
      <c r="BJ16" s="16" t="s">
        <v>2977</v>
      </c>
      <c r="BK16" s="6">
        <v>9.766</v>
      </c>
      <c r="BL16" s="16" t="s">
        <v>2977</v>
      </c>
      <c r="BM16" s="6">
        <v>8.1829999999999998</v>
      </c>
      <c r="BN16" s="16" t="s">
        <v>3467</v>
      </c>
      <c r="BO16" s="1">
        <f>(A1L549C28 * 2 + A1L549C29 + A1L549C30)</f>
        <v>115.501</v>
      </c>
      <c r="BP16" s="16" t="s">
        <v>3468</v>
      </c>
      <c r="BQ16" s="1">
        <f>(A1L549C31 * 2 + A1L549C29 + A1L549C30)</f>
        <v>73.827000000000012</v>
      </c>
      <c r="BR16" s="16" t="s">
        <v>3469</v>
      </c>
      <c r="BS16" s="1">
        <f>(A1L549C28 + A1L549C29 + A1L549C30 + A1L549C31)</f>
        <v>94.664000000000016</v>
      </c>
      <c r="BT16" s="16" t="s">
        <v>3470</v>
      </c>
      <c r="BU16" s="18">
        <f>IF(A1L549C32 &lt;&gt; 0,A1L549C33 / A1L549C32,0)</f>
        <v>0.63918927108856205</v>
      </c>
      <c r="BV16" s="16" t="s">
        <v>3471</v>
      </c>
      <c r="BW16" s="18">
        <f>IF(A1L549C35 = 0,A1L556C35, A1L549C35)</f>
        <v>0.63918927108856205</v>
      </c>
      <c r="BX16" s="16" t="s">
        <v>2983</v>
      </c>
      <c r="BY16" s="6">
        <v>27.079000000000001</v>
      </c>
      <c r="BZ16" s="16" t="s">
        <v>2983</v>
      </c>
      <c r="CA16" s="6">
        <v>45.16</v>
      </c>
      <c r="CB16" s="16" t="s">
        <v>2983</v>
      </c>
      <c r="CC16" s="6">
        <v>11.872999999999999</v>
      </c>
      <c r="CD16" s="16" t="s">
        <v>2983</v>
      </c>
      <c r="CE16" s="6">
        <v>5.976</v>
      </c>
      <c r="CF16" s="16" t="s">
        <v>3472</v>
      </c>
      <c r="CG16" s="1">
        <f>(A1L549C37 * 2 + A1L549C38 + A1L549C39)</f>
        <v>111.191</v>
      </c>
      <c r="CH16" s="16" t="s">
        <v>3473</v>
      </c>
      <c r="CI16" s="1">
        <f>(A1L549C40 * 2 + A1L549C38 + A1L549C39)</f>
        <v>68.984999999999999</v>
      </c>
      <c r="CJ16" s="16" t="s">
        <v>3474</v>
      </c>
      <c r="CK16" s="1">
        <f>(A1L549C37 + A1L549C38 + A1L549C39 + A1L549C40)</f>
        <v>90.088000000000008</v>
      </c>
      <c r="CL16" s="16" t="s">
        <v>3475</v>
      </c>
      <c r="CM16" s="18">
        <f>IF(A1L549C41 &lt;&gt; 0,A1L549C42 / A1L549C41,0)</f>
        <v>0.62041891879738464</v>
      </c>
      <c r="CN16" s="16" t="s">
        <v>3476</v>
      </c>
      <c r="CO16" s="18">
        <f>IF(A1L549C44 = 0,A1L556C44, A1L549C44)</f>
        <v>0.62041891879738464</v>
      </c>
      <c r="CP16" s="16" t="s">
        <v>3477</v>
      </c>
      <c r="CQ16" s="18">
        <f>IF(RUN_YEARS &gt; 1,(A1L549C1 + A1L549C10) / 2, 0)</f>
        <v>27.509</v>
      </c>
      <c r="CR16" s="16" t="s">
        <v>3478</v>
      </c>
      <c r="CS16" s="18">
        <f>IF(RUN_YEARS &gt; 1,(A1L549C2 + A1L549C11) / 2, 0)</f>
        <v>49.8035</v>
      </c>
      <c r="CT16" s="16" t="s">
        <v>3479</v>
      </c>
      <c r="CU16" s="18">
        <f>IF(RUN_YEARS &gt; 1,(A1L549C3 + A1L549C12) / 2, 0)</f>
        <v>12.125500000000001</v>
      </c>
      <c r="CV16" s="16" t="s">
        <v>3480</v>
      </c>
      <c r="CW16" s="18">
        <f>IF(RUN_YEARS &gt; 1,(A1L549C4 + A1L549C13) / 2, 0)</f>
        <v>9.7044999999999995</v>
      </c>
      <c r="CX16" s="16" t="s">
        <v>3481</v>
      </c>
      <c r="CY16" s="18">
        <f>IF(RUN_YEARS &gt; 1,(A1L549C5 + A1L549C14) / 2, 0)</f>
        <v>116.947</v>
      </c>
      <c r="CZ16" s="16" t="s">
        <v>3482</v>
      </c>
      <c r="DA16" s="18">
        <f>IF(RUN_YEARS &gt; 1,(A1L549C6 + A1L549C15) / 2, 0)</f>
        <v>81.337999999999994</v>
      </c>
      <c r="DB16" s="16" t="s">
        <v>3483</v>
      </c>
      <c r="DC16" s="18">
        <f>IF(RUN_YEARS &gt; 1,(A1L549C7 + A1L549C16) / 2, 0)</f>
        <v>99.142500000000013</v>
      </c>
      <c r="DD16" s="16" t="s">
        <v>3484</v>
      </c>
      <c r="DE16" s="18">
        <f>IF(A1L549C50 &lt;&gt; 0,A1L549C51 / A1L549C50,0)</f>
        <v>0.6955116420258749</v>
      </c>
      <c r="DF16" s="16" t="s">
        <v>3485</v>
      </c>
      <c r="DG16" s="18">
        <f>IF(A1L549C53 = 0,A1L556C53, A1L549C53)</f>
        <v>0.6955116420258749</v>
      </c>
      <c r="DH16" s="16" t="s">
        <v>3486</v>
      </c>
      <c r="DI16" s="18">
        <f>IF(RUN_YEARS &gt; 2,(A1L549C1 + A1L549C10 + A1L549C19) / 3, 0)</f>
        <v>27.623666666666669</v>
      </c>
      <c r="DJ16" s="16" t="s">
        <v>3487</v>
      </c>
      <c r="DK16" s="18">
        <f>IF(RUN_YEARS &gt; 2,(A1L549C2 + A1L549C11 + A1L549C20) / 3, 0)</f>
        <v>51.361666666666672</v>
      </c>
      <c r="DL16" s="16" t="s">
        <v>3488</v>
      </c>
      <c r="DM16" s="18">
        <f>IF(RUN_YEARS &gt; 2,(A1L549C3 + A1L549C12 + A1L549C21) / 3, 0)</f>
        <v>11.832000000000001</v>
      </c>
      <c r="DN16" s="16" t="s">
        <v>3489</v>
      </c>
      <c r="DO16" s="18">
        <f>IF(RUN_YEARS &gt; 2,(A1L549C4 + A1L549C13 + A1L549C22) / 3, 0)</f>
        <v>9.7146666666666661</v>
      </c>
      <c r="DP16" s="16" t="s">
        <v>3490</v>
      </c>
      <c r="DQ16" s="18">
        <f>IF(RUN_YEARS &gt; 2,(A1L549C5 + A1L549C14 + A1L549C23) / 3, 0)</f>
        <v>118.44099999999999</v>
      </c>
      <c r="DR16" s="16" t="s">
        <v>3491</v>
      </c>
      <c r="DS16" s="18">
        <f>IF(RUN_YEARS &gt; 2,(A1L549C6 + A1L549C15 + A1L549C24) / 3, 0)</f>
        <v>82.623000000000005</v>
      </c>
      <c r="DT16" s="16" t="s">
        <v>3492</v>
      </c>
      <c r="DU16" s="18">
        <f>IF(RUN_YEARS &gt; 2,(A1L549C7 + A1L549C16 + A1L549C25) / 3, 0)</f>
        <v>100.532</v>
      </c>
      <c r="DV16" s="16" t="s">
        <v>3493</v>
      </c>
      <c r="DW16" s="18">
        <f>IF(A1L549C59 &lt;&gt; 0,A1L549C60 / A1L549C59,0)</f>
        <v>0.69758782853910395</v>
      </c>
      <c r="DX16" s="16" t="s">
        <v>3494</v>
      </c>
      <c r="DY16" s="18">
        <f>IF(A1L549C62 = 0,A1L556C62, A1L549C62)</f>
        <v>0.69758782853910395</v>
      </c>
      <c r="DZ16" s="16" t="s">
        <v>3495</v>
      </c>
      <c r="EA16" s="18">
        <f>IF(RUN_YEARS &gt; 3,(A1L549C1 + A1L549C10 + A1L549C19 + A1L549C28) / 4, 0)</f>
        <v>27.972750000000001</v>
      </c>
      <c r="EB16" s="16" t="s">
        <v>3496</v>
      </c>
      <c r="EC16" s="18">
        <f>IF(RUN_YEARS &gt; 3,(A1L549C2 + A1L549C11 + A1L549C20 + A1L549C29) / 4, 0)</f>
        <v>50.445</v>
      </c>
      <c r="ED16" s="16" t="s">
        <v>3497</v>
      </c>
      <c r="EE16" s="18">
        <f>IF(RUN_YEARS &gt; 3,(A1L549C3 + A1L549C12 + A1L549C21 + A1L549C30) / 4, 0)</f>
        <v>11.3155</v>
      </c>
      <c r="EF16" s="16" t="s">
        <v>3498</v>
      </c>
      <c r="EG16" s="18">
        <f>IF(RUN_YEARS &gt; 3,(A1L549C4 + A1L549C13 + A1L549C22 + A1L549C31) / 4, 0)</f>
        <v>9.3317499999999995</v>
      </c>
      <c r="EH16" s="16" t="s">
        <v>3499</v>
      </c>
      <c r="EI16" s="18">
        <f>IF(RUN_YEARS &gt; 3,(A1L549C5 + A1L549C14 + A1L549C23 + A1L549C32) / 4, 0)</f>
        <v>117.70599999999999</v>
      </c>
      <c r="EJ16" s="16" t="s">
        <v>3500</v>
      </c>
      <c r="EK16" s="18">
        <f>IF(RUN_YEARS &gt; 3,(A1L549C6 + A1L549C15 + A1L549C24 + A1L549C33) / 4, 0)</f>
        <v>80.424000000000007</v>
      </c>
      <c r="EL16" s="16" t="s">
        <v>3501</v>
      </c>
      <c r="EM16" s="18">
        <f>IF(RUN_YEARS &gt; 3,(A1L549C7 + A1L549C16 + A1L549C25 + A1L549C34) / 4, 0)</f>
        <v>99.064999999999998</v>
      </c>
      <c r="EN16" s="16" t="s">
        <v>3502</v>
      </c>
      <c r="EO16" s="18">
        <f>IF(A1L549C68 &lt;&gt; 0,A1L549C69 / A1L549C68,0)</f>
        <v>0.68326168589536651</v>
      </c>
      <c r="EP16" s="16" t="s">
        <v>3503</v>
      </c>
      <c r="EQ16" s="18">
        <f>IF(A1L549C71 = 0,A1L556C71, A1L549C71)</f>
        <v>0.68326168589536651</v>
      </c>
      <c r="ER16" s="16" t="s">
        <v>3504</v>
      </c>
      <c r="ES16" s="18">
        <f>IF(RUN_YEARS &gt; 4,(A1L549C1 + A1L549C10 + A1L549C19 + A1L549C28 + A1L549C37) / 5, 0)</f>
        <v>27.794</v>
      </c>
      <c r="ET16" s="16" t="s">
        <v>3505</v>
      </c>
      <c r="EU16" s="18">
        <f>IF(RUN_YEARS &gt; 4,(A1L549C2 + A1L549C11 + A1L549C20 + A1L549C29 + A1L549C38) / 5, 0)</f>
        <v>49.387999999999998</v>
      </c>
      <c r="EV16" s="16" t="s">
        <v>3506</v>
      </c>
      <c r="EW16" s="18">
        <f>IF(RUN_YEARS &gt; 4,(A1L549C3 + A1L549C12 + A1L549C21 + A1L549C30 + A1L549C39) / 5, 0)</f>
        <v>11.427</v>
      </c>
      <c r="EX16" s="16" t="s">
        <v>3507</v>
      </c>
      <c r="EY16" s="18">
        <f>IF(RUN_YEARS &gt; 4,(A1L549C4 + A1L549C13 + A1L549C22 + A1L549C31 + A1L549C40) / 5, 0)</f>
        <v>8.6605999999999987</v>
      </c>
      <c r="EZ16" s="16" t="s">
        <v>3508</v>
      </c>
      <c r="FA16" s="18">
        <f>IF(RUN_YEARS &gt; 4,(A1L549C5 + A1L549C14 + A1L549C23 + A1L549C32 + A1L549C41) / 5, 0)</f>
        <v>116.40299999999999</v>
      </c>
      <c r="FB16" s="16" t="s">
        <v>3509</v>
      </c>
      <c r="FC16" s="18">
        <f>IF(RUN_YEARS &gt; 4,(A1L549C6 + A1L549C15 + A1L549C24 + A1L549C33 + A1L549C42) / 5, 0)</f>
        <v>78.136200000000002</v>
      </c>
      <c r="FD16" s="16" t="s">
        <v>3510</v>
      </c>
      <c r="FE16" s="18">
        <f>IF(RUN_YEARS &gt; 4,(A1L549C7 + A1L549C16 + A1L549C25 + A1L549C34 + A1L549C43) / 5, 0)</f>
        <v>97.269599999999997</v>
      </c>
      <c r="FF16" s="16" t="s">
        <v>3511</v>
      </c>
      <c r="FG16" s="18">
        <f>IF(A1L549C77 &lt;&gt; 0,A1L549C78 / A1L549C77,0)</f>
        <v>0.6712558954666118</v>
      </c>
      <c r="FH16" s="16" t="s">
        <v>3512</v>
      </c>
      <c r="FI16" s="18">
        <f>IF(A1L549C80 = 0,A1L556C80, A1L549C80)</f>
        <v>0.6712558954666118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17.719000000000001</v>
      </c>
      <c r="F17" s="16" t="s">
        <v>2959</v>
      </c>
      <c r="G17" s="6">
        <v>14.395</v>
      </c>
      <c r="H17" s="16" t="s">
        <v>2959</v>
      </c>
      <c r="I17" s="6">
        <v>1.996</v>
      </c>
      <c r="J17" s="16" t="s">
        <v>2959</v>
      </c>
      <c r="K17" s="6">
        <v>0.46300000000000002</v>
      </c>
      <c r="L17" s="16" t="s">
        <v>3513</v>
      </c>
      <c r="M17" s="1">
        <f>(A1L550C1 * 2 + A1L550C2 + A1L550C3)</f>
        <v>51.829000000000001</v>
      </c>
      <c r="N17" s="16" t="s">
        <v>3514</v>
      </c>
      <c r="O17" s="1">
        <f>(A1L550C4 * 2 + A1L550C2 + A1L550C3)</f>
        <v>17.317</v>
      </c>
      <c r="P17" s="16" t="s">
        <v>3515</v>
      </c>
      <c r="Q17" s="1">
        <f>(A1L550C1 + A1L550C2 + A1L550C3 + A1L550C4)</f>
        <v>34.573000000000008</v>
      </c>
      <c r="R17" s="16" t="s">
        <v>3516</v>
      </c>
      <c r="S17" s="18">
        <f>IF(A1L550C5 &lt;&gt; 0,A1L550C6 / A1L550C5,0)</f>
        <v>0.3341179648459357</v>
      </c>
      <c r="T17" s="16" t="s">
        <v>3517</v>
      </c>
      <c r="U17" s="18">
        <f>IF(A1L550C8 = 0,A1L556C8, A1L550C8)</f>
        <v>0.3341179648459357</v>
      </c>
      <c r="V17" s="16" t="s">
        <v>2965</v>
      </c>
      <c r="W17" s="6">
        <v>17.887</v>
      </c>
      <c r="X17" s="16" t="s">
        <v>2965</v>
      </c>
      <c r="Y17" s="6">
        <v>14.7</v>
      </c>
      <c r="Z17" s="16" t="s">
        <v>2965</v>
      </c>
      <c r="AA17" s="6">
        <v>1.847</v>
      </c>
      <c r="AB17" s="16" t="s">
        <v>2965</v>
      </c>
      <c r="AC17" s="6">
        <v>0.373</v>
      </c>
      <c r="AD17" s="16" t="s">
        <v>3518</v>
      </c>
      <c r="AE17" s="1">
        <f>(A1L550C10 * 2 + A1L550C11 + A1L550C12)</f>
        <v>52.321000000000005</v>
      </c>
      <c r="AF17" s="16" t="s">
        <v>3519</v>
      </c>
      <c r="AG17" s="1">
        <f>(A1L550C13 * 2 + A1L550C11 + A1L550C12)</f>
        <v>17.292999999999999</v>
      </c>
      <c r="AH17" s="16" t="s">
        <v>3520</v>
      </c>
      <c r="AI17" s="1">
        <f>(A1L550C10 + A1L550C11 + A1L550C12 + A1L550C13)</f>
        <v>34.807000000000002</v>
      </c>
      <c r="AJ17" s="16" t="s">
        <v>3521</v>
      </c>
      <c r="AK17" s="18">
        <f>IF(A1L550C14 &lt;&gt; 0,A1L550C15 / A1L550C14,0)</f>
        <v>0.33051738307754053</v>
      </c>
      <c r="AL17" s="16" t="s">
        <v>3522</v>
      </c>
      <c r="AM17" s="18">
        <f>IF(A1L550C17 = 0,A1L556C17, A1L550C17)</f>
        <v>0.33051738307754053</v>
      </c>
      <c r="AN17" s="16" t="s">
        <v>2971</v>
      </c>
      <c r="AO17" s="6">
        <v>19.556000000000001</v>
      </c>
      <c r="AP17" s="16" t="s">
        <v>2971</v>
      </c>
      <c r="AQ17" s="6">
        <v>16.608000000000001</v>
      </c>
      <c r="AR17" s="16" t="s">
        <v>2971</v>
      </c>
      <c r="AS17" s="6">
        <v>4.2960000000000003</v>
      </c>
      <c r="AT17" s="16" t="s">
        <v>2971</v>
      </c>
      <c r="AU17" s="6">
        <v>0.36099999999999999</v>
      </c>
      <c r="AV17" s="16" t="s">
        <v>3523</v>
      </c>
      <c r="AW17" s="1">
        <f>(A1L550C19 * 2 + A1L550C20 + A1L550C21)</f>
        <v>60.015999999999998</v>
      </c>
      <c r="AX17" s="16" t="s">
        <v>3524</v>
      </c>
      <c r="AY17" s="1">
        <f>(A1L550C22 * 2 + A1L550C20 + A1L550C21)</f>
        <v>21.626000000000001</v>
      </c>
      <c r="AZ17" s="16" t="s">
        <v>3525</v>
      </c>
      <c r="BA17" s="1">
        <f>(A1L550C19 + A1L550C20 + A1L550C21 + A1L550C22)</f>
        <v>40.820999999999998</v>
      </c>
      <c r="BB17" s="16" t="s">
        <v>3526</v>
      </c>
      <c r="BC17" s="18">
        <f>IF(A1L550C23 &lt;&gt; 0,A1L550C24 / A1L550C23,0)</f>
        <v>0.36033724340175954</v>
      </c>
      <c r="BD17" s="16" t="s">
        <v>3527</v>
      </c>
      <c r="BE17" s="18">
        <f>IF(A1L550C26 = 0,A1L556C26, A1L550C26)</f>
        <v>0.36033724340175954</v>
      </c>
      <c r="BF17" s="16" t="s">
        <v>2977</v>
      </c>
      <c r="BG17" s="6">
        <v>20.443000000000001</v>
      </c>
      <c r="BH17" s="16" t="s">
        <v>2977</v>
      </c>
      <c r="BI17" s="6">
        <v>20.550999999999998</v>
      </c>
      <c r="BJ17" s="16" t="s">
        <v>2977</v>
      </c>
      <c r="BK17" s="6">
        <v>3.6150000000000002</v>
      </c>
      <c r="BL17" s="16" t="s">
        <v>2977</v>
      </c>
      <c r="BM17" s="6">
        <v>0.38900000000000001</v>
      </c>
      <c r="BN17" s="16" t="s">
        <v>3528</v>
      </c>
      <c r="BO17" s="1">
        <f>(A1L550C28 * 2 + A1L550C29 + A1L550C30)</f>
        <v>65.051999999999992</v>
      </c>
      <c r="BP17" s="16" t="s">
        <v>3529</v>
      </c>
      <c r="BQ17" s="1">
        <f>(A1L550C31 * 2 + A1L550C29 + A1L550C30)</f>
        <v>24.943999999999996</v>
      </c>
      <c r="BR17" s="16" t="s">
        <v>3530</v>
      </c>
      <c r="BS17" s="1">
        <f>(A1L550C28 + A1L550C29 + A1L550C30 + A1L550C31)</f>
        <v>44.998000000000005</v>
      </c>
      <c r="BT17" s="16" t="s">
        <v>3531</v>
      </c>
      <c r="BU17" s="18">
        <f>IF(A1L550C32 &lt;&gt; 0,A1L550C33 / A1L550C32,0)</f>
        <v>0.38344708848305969</v>
      </c>
      <c r="BV17" s="16" t="s">
        <v>3532</v>
      </c>
      <c r="BW17" s="18">
        <f>IF(A1L550C35 = 0,A1L556C35, A1L550C35)</f>
        <v>0.38344708848305969</v>
      </c>
      <c r="BX17" s="16" t="s">
        <v>2983</v>
      </c>
      <c r="BY17" s="6">
        <v>20.734000000000002</v>
      </c>
      <c r="BZ17" s="16" t="s">
        <v>2983</v>
      </c>
      <c r="CA17" s="6">
        <v>23.831</v>
      </c>
      <c r="CB17" s="16" t="s">
        <v>2983</v>
      </c>
      <c r="CC17" s="6">
        <v>4.2560000000000002</v>
      </c>
      <c r="CD17" s="16" t="s">
        <v>2983</v>
      </c>
      <c r="CE17" s="6">
        <v>0.26300000000000001</v>
      </c>
      <c r="CF17" s="16" t="s">
        <v>3533</v>
      </c>
      <c r="CG17" s="1">
        <f>(A1L550C37 * 2 + A1L550C38 + A1L550C39)</f>
        <v>69.555000000000007</v>
      </c>
      <c r="CH17" s="16" t="s">
        <v>3534</v>
      </c>
      <c r="CI17" s="1">
        <f>(A1L550C40 * 2 + A1L550C38 + A1L550C39)</f>
        <v>28.613</v>
      </c>
      <c r="CJ17" s="16" t="s">
        <v>3535</v>
      </c>
      <c r="CK17" s="1">
        <f>(A1L550C37 + A1L550C38 + A1L550C39 + A1L550C40)</f>
        <v>49.083999999999996</v>
      </c>
      <c r="CL17" s="16" t="s">
        <v>3536</v>
      </c>
      <c r="CM17" s="18">
        <f>IF(A1L550C41 &lt;&gt; 0,A1L550C42 / A1L550C41,0)</f>
        <v>0.41137229530587299</v>
      </c>
      <c r="CN17" s="16" t="s">
        <v>3537</v>
      </c>
      <c r="CO17" s="18">
        <f>IF(A1L550C44 = 0,A1L556C44, A1L550C44)</f>
        <v>0.41137229530587299</v>
      </c>
      <c r="CP17" s="16" t="s">
        <v>3538</v>
      </c>
      <c r="CQ17" s="18">
        <f>IF(RUN_YEARS &gt; 1,(A1L550C1 + A1L550C10) / 2, 0)</f>
        <v>17.803000000000001</v>
      </c>
      <c r="CR17" s="16" t="s">
        <v>3539</v>
      </c>
      <c r="CS17" s="18">
        <f>IF(RUN_YEARS &gt; 1,(A1L550C2 + A1L550C11) / 2, 0)</f>
        <v>14.547499999999999</v>
      </c>
      <c r="CT17" s="16" t="s">
        <v>3540</v>
      </c>
      <c r="CU17" s="18">
        <f>IF(RUN_YEARS &gt; 1,(A1L550C3 + A1L550C12) / 2, 0)</f>
        <v>1.9215</v>
      </c>
      <c r="CV17" s="16" t="s">
        <v>3541</v>
      </c>
      <c r="CW17" s="18">
        <f>IF(RUN_YEARS &gt; 1,(A1L550C4 + A1L550C13) / 2, 0)</f>
        <v>0.41800000000000004</v>
      </c>
      <c r="CX17" s="16" t="s">
        <v>3542</v>
      </c>
      <c r="CY17" s="18">
        <f>IF(RUN_YEARS &gt; 1,(A1L550C5 + A1L550C14) / 2, 0)</f>
        <v>52.075000000000003</v>
      </c>
      <c r="CZ17" s="16" t="s">
        <v>3543</v>
      </c>
      <c r="DA17" s="18">
        <f>IF(RUN_YEARS &gt; 1,(A1L550C6 + A1L550C15) / 2, 0)</f>
        <v>17.305</v>
      </c>
      <c r="DB17" s="16" t="s">
        <v>3544</v>
      </c>
      <c r="DC17" s="18">
        <f>IF(RUN_YEARS &gt; 1,(A1L550C7 + A1L550C16) / 2, 0)</f>
        <v>34.690000000000005</v>
      </c>
      <c r="DD17" s="16" t="s">
        <v>3545</v>
      </c>
      <c r="DE17" s="18">
        <f>IF(A1L550C50 &lt;&gt; 0,A1L550C51 / A1L550C50,0)</f>
        <v>0.3323091694671147</v>
      </c>
      <c r="DF17" s="16" t="s">
        <v>3546</v>
      </c>
      <c r="DG17" s="18">
        <f>IF(A1L550C53 = 0,A1L556C53, A1L550C53)</f>
        <v>0.3323091694671147</v>
      </c>
      <c r="DH17" s="16" t="s">
        <v>3547</v>
      </c>
      <c r="DI17" s="18">
        <f>IF(RUN_YEARS &gt; 2,(A1L550C1 + A1L550C10 + A1L550C19) / 3, 0)</f>
        <v>18.387333333333334</v>
      </c>
      <c r="DJ17" s="16" t="s">
        <v>3548</v>
      </c>
      <c r="DK17" s="18">
        <f>IF(RUN_YEARS &gt; 2,(A1L550C2 + A1L550C11 + A1L550C20) / 3, 0)</f>
        <v>15.234333333333334</v>
      </c>
      <c r="DL17" s="16" t="s">
        <v>3549</v>
      </c>
      <c r="DM17" s="18">
        <f>IF(RUN_YEARS &gt; 2,(A1L550C3 + A1L550C12 + A1L550C21) / 3, 0)</f>
        <v>2.7129999999999996</v>
      </c>
      <c r="DN17" s="16" t="s">
        <v>3550</v>
      </c>
      <c r="DO17" s="18">
        <f>IF(RUN_YEARS &gt; 2,(A1L550C4 + A1L550C13 + A1L550C22) / 3, 0)</f>
        <v>0.39900000000000002</v>
      </c>
      <c r="DP17" s="16" t="s">
        <v>3551</v>
      </c>
      <c r="DQ17" s="18">
        <f>IF(RUN_YEARS &gt; 2,(A1L550C5 + A1L550C14 + A1L550C23) / 3, 0)</f>
        <v>54.722000000000001</v>
      </c>
      <c r="DR17" s="16" t="s">
        <v>3552</v>
      </c>
      <c r="DS17" s="18">
        <f>IF(RUN_YEARS &gt; 2,(A1L550C6 + A1L550C15 + A1L550C24) / 3, 0)</f>
        <v>18.745333333333335</v>
      </c>
      <c r="DT17" s="16" t="s">
        <v>3553</v>
      </c>
      <c r="DU17" s="18">
        <f>IF(RUN_YEARS &gt; 2,(A1L550C7 + A1L550C16 + A1L550C25) / 3, 0)</f>
        <v>36.733666666666672</v>
      </c>
      <c r="DV17" s="16" t="s">
        <v>3554</v>
      </c>
      <c r="DW17" s="18">
        <f>IF(A1L550C59 &lt;&gt; 0,A1L550C60 / A1L550C59,0)</f>
        <v>0.34255570580997285</v>
      </c>
      <c r="DX17" s="16" t="s">
        <v>3555</v>
      </c>
      <c r="DY17" s="18">
        <f>IF(A1L550C62 = 0,A1L556C62, A1L550C62)</f>
        <v>0.34255570580997285</v>
      </c>
      <c r="DZ17" s="16" t="s">
        <v>3556</v>
      </c>
      <c r="EA17" s="18">
        <f>IF(RUN_YEARS &gt; 3,(A1L550C1 + A1L550C10 + A1L550C19 + A1L550C28) / 4, 0)</f>
        <v>18.901250000000001</v>
      </c>
      <c r="EB17" s="16" t="s">
        <v>3557</v>
      </c>
      <c r="EC17" s="18">
        <f>IF(RUN_YEARS &gt; 3,(A1L550C2 + A1L550C11 + A1L550C20 + A1L550C29) / 4, 0)</f>
        <v>16.563500000000001</v>
      </c>
      <c r="ED17" s="16" t="s">
        <v>3558</v>
      </c>
      <c r="EE17" s="18">
        <f>IF(RUN_YEARS &gt; 3,(A1L550C3 + A1L550C12 + A1L550C21 + A1L550C30) / 4, 0)</f>
        <v>2.9384999999999999</v>
      </c>
      <c r="EF17" s="16" t="s">
        <v>3559</v>
      </c>
      <c r="EG17" s="18">
        <f>IF(RUN_YEARS &gt; 3,(A1L550C4 + A1L550C13 + A1L550C22 + A1L550C31) / 4, 0)</f>
        <v>0.39650000000000002</v>
      </c>
      <c r="EH17" s="16" t="s">
        <v>3560</v>
      </c>
      <c r="EI17" s="18">
        <f>IF(RUN_YEARS &gt; 3,(A1L550C5 + A1L550C14 + A1L550C23 + A1L550C32) / 4, 0)</f>
        <v>57.304499999999997</v>
      </c>
      <c r="EJ17" s="16" t="s">
        <v>3561</v>
      </c>
      <c r="EK17" s="18">
        <f>IF(RUN_YEARS &gt; 3,(A1L550C6 + A1L550C15 + A1L550C24 + A1L550C33) / 4, 0)</f>
        <v>20.295000000000002</v>
      </c>
      <c r="EL17" s="16" t="s">
        <v>3562</v>
      </c>
      <c r="EM17" s="18">
        <f>IF(RUN_YEARS &gt; 3,(A1L550C7 + A1L550C16 + A1L550C25 + A1L550C34) / 4, 0)</f>
        <v>38.799750000000003</v>
      </c>
      <c r="EN17" s="16" t="s">
        <v>3563</v>
      </c>
      <c r="EO17" s="18">
        <f>IF(A1L550C68 &lt;&gt; 0,A1L550C69 / A1L550C68,0)</f>
        <v>0.35416066801036572</v>
      </c>
      <c r="EP17" s="16" t="s">
        <v>3564</v>
      </c>
      <c r="EQ17" s="18">
        <f>IF(A1L550C71 = 0,A1L556C71, A1L550C71)</f>
        <v>0.35416066801036572</v>
      </c>
      <c r="ER17" s="16" t="s">
        <v>3565</v>
      </c>
      <c r="ES17" s="18">
        <f>IF(RUN_YEARS &gt; 4,(A1L550C1 + A1L550C10 + A1L550C19 + A1L550C28 + A1L550C37) / 5, 0)</f>
        <v>19.267800000000001</v>
      </c>
      <c r="ET17" s="16" t="s">
        <v>3566</v>
      </c>
      <c r="EU17" s="18">
        <f>IF(RUN_YEARS &gt; 4,(A1L550C2 + A1L550C11 + A1L550C20 + A1L550C29 + A1L550C38) / 5, 0)</f>
        <v>18.017000000000003</v>
      </c>
      <c r="EV17" s="16" t="s">
        <v>3567</v>
      </c>
      <c r="EW17" s="18">
        <f>IF(RUN_YEARS &gt; 4,(A1L550C3 + A1L550C12 + A1L550C21 + A1L550C30 + A1L550C39) / 5, 0)</f>
        <v>3.2019999999999995</v>
      </c>
      <c r="EX17" s="16" t="s">
        <v>3568</v>
      </c>
      <c r="EY17" s="18">
        <f>IF(RUN_YEARS &gt; 4,(A1L550C4 + A1L550C13 + A1L550C22 + A1L550C31 + A1L550C40) / 5, 0)</f>
        <v>0.36980000000000002</v>
      </c>
      <c r="EZ17" s="16" t="s">
        <v>3569</v>
      </c>
      <c r="FA17" s="18">
        <f>IF(RUN_YEARS &gt; 4,(A1L550C5 + A1L550C14 + A1L550C23 + A1L550C32 + A1L550C41) / 5, 0)</f>
        <v>59.754600000000003</v>
      </c>
      <c r="FB17" s="16" t="s">
        <v>3570</v>
      </c>
      <c r="FC17" s="18">
        <f>IF(RUN_YEARS &gt; 4,(A1L550C6 + A1L550C15 + A1L550C24 + A1L550C33 + A1L550C42) / 5, 0)</f>
        <v>21.958600000000001</v>
      </c>
      <c r="FD17" s="16" t="s">
        <v>3571</v>
      </c>
      <c r="FE17" s="18">
        <f>IF(RUN_YEARS &gt; 4,(A1L550C7 + A1L550C16 + A1L550C25 + A1L550C34 + A1L550C43) / 5, 0)</f>
        <v>40.8566</v>
      </c>
      <c r="FF17" s="16" t="s">
        <v>3572</v>
      </c>
      <c r="FG17" s="18">
        <f>IF(A1L550C77 &lt;&gt; 0,A1L550C78 / A1L550C77,0)</f>
        <v>0.36747965846980818</v>
      </c>
      <c r="FH17" s="16" t="s">
        <v>3573</v>
      </c>
      <c r="FI17" s="18">
        <f>IF(A1L550C80 = 0,A1L556C80, A1L550C80)</f>
        <v>0.36747965846980818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6445.2359999999999</v>
      </c>
      <c r="F18" s="16" t="s">
        <v>2959</v>
      </c>
      <c r="G18" s="6">
        <v>822.31600000000003</v>
      </c>
      <c r="H18" s="16" t="s">
        <v>2959</v>
      </c>
      <c r="I18" s="6">
        <v>774.56600000000003</v>
      </c>
      <c r="J18" s="16" t="s">
        <v>2959</v>
      </c>
      <c r="K18" s="6">
        <v>187.81299999999999</v>
      </c>
      <c r="L18" s="16" t="s">
        <v>3574</v>
      </c>
      <c r="M18" s="1">
        <f>(A1L551C1 * 2 + A1L551C2 + A1L551C3)</f>
        <v>14487.354000000001</v>
      </c>
      <c r="N18" s="16" t="s">
        <v>3575</v>
      </c>
      <c r="O18" s="1">
        <f>(A1L551C4 * 2 + A1L551C2 + A1L551C3)</f>
        <v>1972.508</v>
      </c>
      <c r="P18" s="16" t="s">
        <v>3576</v>
      </c>
      <c r="Q18" s="1">
        <f>(A1L551C1 + A1L551C2 + A1L551C3 + A1L551C4)</f>
        <v>8229.9309999999987</v>
      </c>
      <c r="R18" s="16" t="s">
        <v>3577</v>
      </c>
      <c r="S18" s="18">
        <f>IF(A1L551C5 &lt;&gt; 0,A1L551C6 / A1L551C5,0)</f>
        <v>0.13615377935819059</v>
      </c>
      <c r="T18" s="16" t="s">
        <v>3578</v>
      </c>
      <c r="U18" s="18">
        <f>IF(A1L551C8 = 0,A1L556C8, A1L551C8)</f>
        <v>0.13615377935819059</v>
      </c>
      <c r="V18" s="16" t="s">
        <v>2965</v>
      </c>
      <c r="W18" s="6">
        <v>6309.9319999999998</v>
      </c>
      <c r="X18" s="16" t="s">
        <v>2965</v>
      </c>
      <c r="Y18" s="6">
        <v>776.92499999999995</v>
      </c>
      <c r="Z18" s="16" t="s">
        <v>2965</v>
      </c>
      <c r="AA18" s="6">
        <v>702.39099999999996</v>
      </c>
      <c r="AB18" s="16" t="s">
        <v>2965</v>
      </c>
      <c r="AC18" s="6">
        <v>168.75</v>
      </c>
      <c r="AD18" s="16" t="s">
        <v>3579</v>
      </c>
      <c r="AE18" s="1">
        <f>(A1L551C10 * 2 + A1L551C11 + A1L551C12)</f>
        <v>14099.179999999998</v>
      </c>
      <c r="AF18" s="16" t="s">
        <v>3580</v>
      </c>
      <c r="AG18" s="1">
        <f>(A1L551C13 * 2 + A1L551C11 + A1L551C12)</f>
        <v>1816.8159999999998</v>
      </c>
      <c r="AH18" s="16" t="s">
        <v>3581</v>
      </c>
      <c r="AI18" s="1">
        <f>(A1L551C10 + A1L551C11 + A1L551C12 + A1L551C13)</f>
        <v>7957.9979999999996</v>
      </c>
      <c r="AJ18" s="16" t="s">
        <v>3582</v>
      </c>
      <c r="AK18" s="18">
        <f>IF(A1L551C14 &lt;&gt; 0,A1L551C15 / A1L551C14,0)</f>
        <v>0.12885969254949578</v>
      </c>
      <c r="AL18" s="16" t="s">
        <v>3583</v>
      </c>
      <c r="AM18" s="18">
        <f>IF(A1L551C17 = 0,A1L556C17, A1L551C17)</f>
        <v>0.12885969254949578</v>
      </c>
      <c r="AN18" s="16" t="s">
        <v>2971</v>
      </c>
      <c r="AO18" s="6">
        <v>6170.4809999999998</v>
      </c>
      <c r="AP18" s="16" t="s">
        <v>2971</v>
      </c>
      <c r="AQ18" s="6">
        <v>678.43100000000004</v>
      </c>
      <c r="AR18" s="16" t="s">
        <v>2971</v>
      </c>
      <c r="AS18" s="6">
        <v>594.14700000000005</v>
      </c>
      <c r="AT18" s="16" t="s">
        <v>2971</v>
      </c>
      <c r="AU18" s="6">
        <v>173.66200000000001</v>
      </c>
      <c r="AV18" s="16" t="s">
        <v>3584</v>
      </c>
      <c r="AW18" s="1">
        <f>(A1L551C19 * 2 + A1L551C20 + A1L551C21)</f>
        <v>13613.54</v>
      </c>
      <c r="AX18" s="16" t="s">
        <v>3585</v>
      </c>
      <c r="AY18" s="1">
        <f>(A1L551C22 * 2 + A1L551C20 + A1L551C21)</f>
        <v>1619.902</v>
      </c>
      <c r="AZ18" s="16" t="s">
        <v>3586</v>
      </c>
      <c r="BA18" s="1">
        <f>(A1L551C19 + A1L551C20 + A1L551C21 + A1L551C22)</f>
        <v>7616.7210000000005</v>
      </c>
      <c r="BB18" s="16" t="s">
        <v>3587</v>
      </c>
      <c r="BC18" s="18">
        <f>IF(A1L551C23 &lt;&gt; 0,A1L551C24 / A1L551C23,0)</f>
        <v>0.11899197416689559</v>
      </c>
      <c r="BD18" s="16" t="s">
        <v>3588</v>
      </c>
      <c r="BE18" s="18">
        <f>IF(A1L551C26 = 0,A1L556C26, A1L551C26)</f>
        <v>0.11899197416689559</v>
      </c>
      <c r="BF18" s="16" t="s">
        <v>2977</v>
      </c>
      <c r="BG18" s="6">
        <v>6026.0439999999999</v>
      </c>
      <c r="BH18" s="16" t="s">
        <v>2977</v>
      </c>
      <c r="BI18" s="6">
        <v>664.96299999999997</v>
      </c>
      <c r="BJ18" s="16" t="s">
        <v>2977</v>
      </c>
      <c r="BK18" s="6">
        <v>579.63099999999997</v>
      </c>
      <c r="BL18" s="16" t="s">
        <v>2977</v>
      </c>
      <c r="BM18" s="6">
        <v>94.760999999999996</v>
      </c>
      <c r="BN18" s="16" t="s">
        <v>3589</v>
      </c>
      <c r="BO18" s="1">
        <f>(A1L551C28 * 2 + A1L551C29 + A1L551C30)</f>
        <v>13296.681999999999</v>
      </c>
      <c r="BP18" s="16" t="s">
        <v>3590</v>
      </c>
      <c r="BQ18" s="1">
        <f>(A1L551C31 * 2 + A1L551C29 + A1L551C30)</f>
        <v>1434.116</v>
      </c>
      <c r="BR18" s="16" t="s">
        <v>3591</v>
      </c>
      <c r="BS18" s="1">
        <f>(A1L551C28 + A1L551C29 + A1L551C30 + A1L551C31)</f>
        <v>7365.3990000000003</v>
      </c>
      <c r="BT18" s="16" t="s">
        <v>3592</v>
      </c>
      <c r="BU18" s="18">
        <f>IF(A1L551C32 &lt;&gt; 0,A1L551C33 / A1L551C32,0)</f>
        <v>0.10785517770523505</v>
      </c>
      <c r="BV18" s="16" t="s">
        <v>3593</v>
      </c>
      <c r="BW18" s="18">
        <f>IF(A1L551C35 = 0,A1L556C35, A1L551C35)</f>
        <v>0.10785517770523505</v>
      </c>
      <c r="BX18" s="16" t="s">
        <v>2983</v>
      </c>
      <c r="BY18" s="6">
        <v>5746.4390000000003</v>
      </c>
      <c r="BZ18" s="16" t="s">
        <v>2983</v>
      </c>
      <c r="CA18" s="6">
        <v>643.96900000000005</v>
      </c>
      <c r="CB18" s="16" t="s">
        <v>2983</v>
      </c>
      <c r="CC18" s="6">
        <v>517.73400000000004</v>
      </c>
      <c r="CD18" s="16" t="s">
        <v>2983</v>
      </c>
      <c r="CE18" s="6">
        <v>70.745000000000005</v>
      </c>
      <c r="CF18" s="16" t="s">
        <v>3594</v>
      </c>
      <c r="CG18" s="1">
        <f>(A1L551C37 * 2 + A1L551C38 + A1L551C39)</f>
        <v>12654.581000000002</v>
      </c>
      <c r="CH18" s="16" t="s">
        <v>3595</v>
      </c>
      <c r="CI18" s="1">
        <f>(A1L551C40 * 2 + A1L551C38 + A1L551C39)</f>
        <v>1303.1930000000002</v>
      </c>
      <c r="CJ18" s="16" t="s">
        <v>3596</v>
      </c>
      <c r="CK18" s="1">
        <f>(A1L551C37 + A1L551C38 + A1L551C39 + A1L551C40)</f>
        <v>6978.8870000000006</v>
      </c>
      <c r="CL18" s="16" t="s">
        <v>3597</v>
      </c>
      <c r="CM18" s="18">
        <f>IF(A1L551C41 &lt;&gt; 0,A1L551C42 / A1L551C41,0)</f>
        <v>0.10298191619303713</v>
      </c>
      <c r="CN18" s="16" t="s">
        <v>3598</v>
      </c>
      <c r="CO18" s="18">
        <f>IF(A1L551C44 = 0,A1L556C44, A1L551C44)</f>
        <v>0.10298191619303713</v>
      </c>
      <c r="CP18" s="16" t="s">
        <v>3599</v>
      </c>
      <c r="CQ18" s="18">
        <f>IF(RUN_YEARS &gt; 1,(A1L551C1 + A1L551C10) / 2, 0)</f>
        <v>6377.5839999999998</v>
      </c>
      <c r="CR18" s="16" t="s">
        <v>3600</v>
      </c>
      <c r="CS18" s="18">
        <f>IF(RUN_YEARS &gt; 1,(A1L551C2 + A1L551C11) / 2, 0)</f>
        <v>799.62049999999999</v>
      </c>
      <c r="CT18" s="16" t="s">
        <v>3601</v>
      </c>
      <c r="CU18" s="18">
        <f>IF(RUN_YEARS &gt; 1,(A1L551C3 + A1L551C12) / 2, 0)</f>
        <v>738.47849999999994</v>
      </c>
      <c r="CV18" s="16" t="s">
        <v>3602</v>
      </c>
      <c r="CW18" s="18">
        <f>IF(RUN_YEARS &gt; 1,(A1L551C4 + A1L551C13) / 2, 0)</f>
        <v>178.28149999999999</v>
      </c>
      <c r="CX18" s="16" t="s">
        <v>3603</v>
      </c>
      <c r="CY18" s="18">
        <f>IF(RUN_YEARS &gt; 1,(A1L551C5 + A1L551C14) / 2, 0)</f>
        <v>14293.267</v>
      </c>
      <c r="CZ18" s="16" t="s">
        <v>3604</v>
      </c>
      <c r="DA18" s="18">
        <f>IF(RUN_YEARS &gt; 1,(A1L551C6 + A1L551C15) / 2, 0)</f>
        <v>1894.6619999999998</v>
      </c>
      <c r="DB18" s="16" t="s">
        <v>3605</v>
      </c>
      <c r="DC18" s="18">
        <f>IF(RUN_YEARS &gt; 1,(A1L551C7 + A1L551C16) / 2, 0)</f>
        <v>8093.9644999999991</v>
      </c>
      <c r="DD18" s="16" t="s">
        <v>3606</v>
      </c>
      <c r="DE18" s="18">
        <f>IF(A1L551C50 &lt;&gt; 0,A1L551C51 / A1L551C50,0)</f>
        <v>0.13255625883151836</v>
      </c>
      <c r="DF18" s="16" t="s">
        <v>3607</v>
      </c>
      <c r="DG18" s="18">
        <f>IF(A1L551C53 = 0,A1L556C53, A1L551C53)</f>
        <v>0.13255625883151836</v>
      </c>
      <c r="DH18" s="16" t="s">
        <v>3608</v>
      </c>
      <c r="DI18" s="18">
        <f>IF(RUN_YEARS &gt; 2,(A1L551C1 + A1L551C10 + A1L551C19) / 3, 0)</f>
        <v>6308.5496666666659</v>
      </c>
      <c r="DJ18" s="16" t="s">
        <v>3609</v>
      </c>
      <c r="DK18" s="18">
        <f>IF(RUN_YEARS &gt; 2,(A1L551C2 + A1L551C11 + A1L551C20) / 3, 0)</f>
        <v>759.22400000000005</v>
      </c>
      <c r="DL18" s="16" t="s">
        <v>3610</v>
      </c>
      <c r="DM18" s="18">
        <f>IF(RUN_YEARS &gt; 2,(A1L551C3 + A1L551C12 + A1L551C21) / 3, 0)</f>
        <v>690.36799999999994</v>
      </c>
      <c r="DN18" s="16" t="s">
        <v>3611</v>
      </c>
      <c r="DO18" s="18">
        <f>IF(RUN_YEARS &gt; 2,(A1L551C4 + A1L551C13 + A1L551C22) / 3, 0)</f>
        <v>176.74166666666667</v>
      </c>
      <c r="DP18" s="16" t="s">
        <v>3612</v>
      </c>
      <c r="DQ18" s="18">
        <f>IF(RUN_YEARS &gt; 2,(A1L551C5 + A1L551C14 + A1L551C23) / 3, 0)</f>
        <v>14066.691333333334</v>
      </c>
      <c r="DR18" s="16" t="s">
        <v>3613</v>
      </c>
      <c r="DS18" s="18">
        <f>IF(RUN_YEARS &gt; 2,(A1L551C6 + A1L551C15 + A1L551C24) / 3, 0)</f>
        <v>1803.0753333333332</v>
      </c>
      <c r="DT18" s="16" t="s">
        <v>3614</v>
      </c>
      <c r="DU18" s="18">
        <f>IF(RUN_YEARS &gt; 2,(A1L551C7 + A1L551C16 + A1L551C25) / 3, 0)</f>
        <v>7934.8833333333323</v>
      </c>
      <c r="DV18" s="16" t="s">
        <v>3615</v>
      </c>
      <c r="DW18" s="18">
        <f>IF(A1L551C59 &lt;&gt; 0,A1L551C60 / A1L551C59,0)</f>
        <v>0.12818048612900534</v>
      </c>
      <c r="DX18" s="16" t="s">
        <v>3616</v>
      </c>
      <c r="DY18" s="18">
        <f>IF(A1L551C62 = 0,A1L556C62, A1L551C62)</f>
        <v>0.12818048612900534</v>
      </c>
      <c r="DZ18" s="16" t="s">
        <v>3617</v>
      </c>
      <c r="EA18" s="18">
        <f>IF(RUN_YEARS &gt; 3,(A1L551C1 + A1L551C10 + A1L551C19 + A1L551C28) / 4, 0)</f>
        <v>6237.9232499999998</v>
      </c>
      <c r="EB18" s="16" t="s">
        <v>3618</v>
      </c>
      <c r="EC18" s="18">
        <f>IF(RUN_YEARS &gt; 3,(A1L551C2 + A1L551C11 + A1L551C20 + A1L551C29) / 4, 0)</f>
        <v>735.65875000000005</v>
      </c>
      <c r="ED18" s="16" t="s">
        <v>3619</v>
      </c>
      <c r="EE18" s="18">
        <f>IF(RUN_YEARS &gt; 3,(A1L551C3 + A1L551C12 + A1L551C21 + A1L551C30) / 4, 0)</f>
        <v>662.68374999999992</v>
      </c>
      <c r="EF18" s="16" t="s">
        <v>3620</v>
      </c>
      <c r="EG18" s="18">
        <f>IF(RUN_YEARS &gt; 3,(A1L551C4 + A1L551C13 + A1L551C22 + A1L551C31) / 4, 0)</f>
        <v>156.2465</v>
      </c>
      <c r="EH18" s="16" t="s">
        <v>3621</v>
      </c>
      <c r="EI18" s="18">
        <f>IF(RUN_YEARS &gt; 3,(A1L551C5 + A1L551C14 + A1L551C23 + A1L551C32) / 4, 0)</f>
        <v>13874.189</v>
      </c>
      <c r="EJ18" s="16" t="s">
        <v>3622</v>
      </c>
      <c r="EK18" s="18">
        <f>IF(RUN_YEARS &gt; 3,(A1L551C6 + A1L551C15 + A1L551C24 + A1L551C33) / 4, 0)</f>
        <v>1710.8354999999999</v>
      </c>
      <c r="EL18" s="16" t="s">
        <v>3623</v>
      </c>
      <c r="EM18" s="18">
        <f>IF(RUN_YEARS &gt; 3,(A1L551C7 + A1L551C16 + A1L551C25 + A1L551C34) / 4, 0)</f>
        <v>7792.5122499999998</v>
      </c>
      <c r="EN18" s="16" t="s">
        <v>3624</v>
      </c>
      <c r="EO18" s="18">
        <f>IF(A1L551C68 &lt;&gt; 0,A1L551C69 / A1L551C68,0)</f>
        <v>0.12331066702349232</v>
      </c>
      <c r="EP18" s="16" t="s">
        <v>3625</v>
      </c>
      <c r="EQ18" s="18">
        <f>IF(A1L551C71 = 0,A1L556C71, A1L551C71)</f>
        <v>0.12331066702349232</v>
      </c>
      <c r="ER18" s="16" t="s">
        <v>3626</v>
      </c>
      <c r="ES18" s="18">
        <f>IF(RUN_YEARS &gt; 4,(A1L551C1 + A1L551C10 + A1L551C19 + A1L551C28 + A1L551C37) / 5, 0)</f>
        <v>6139.6263999999992</v>
      </c>
      <c r="ET18" s="16" t="s">
        <v>3627</v>
      </c>
      <c r="EU18" s="18">
        <f>IF(RUN_YEARS &gt; 4,(A1L551C2 + A1L551C11 + A1L551C20 + A1L551C29 + A1L551C38) / 5, 0)</f>
        <v>717.32080000000008</v>
      </c>
      <c r="EV18" s="16" t="s">
        <v>3628</v>
      </c>
      <c r="EW18" s="18">
        <f>IF(RUN_YEARS &gt; 4,(A1L551C3 + A1L551C12 + A1L551C21 + A1L551C30 + A1L551C39) / 5, 0)</f>
        <v>633.6937999999999</v>
      </c>
      <c r="EX18" s="16" t="s">
        <v>3629</v>
      </c>
      <c r="EY18" s="18">
        <f>IF(RUN_YEARS &gt; 4,(A1L551C4 + A1L551C13 + A1L551C22 + A1L551C31 + A1L551C40) / 5, 0)</f>
        <v>139.14619999999999</v>
      </c>
      <c r="EZ18" s="16" t="s">
        <v>3630</v>
      </c>
      <c r="FA18" s="18">
        <f>IF(RUN_YEARS &gt; 4,(A1L551C5 + A1L551C14 + A1L551C23 + A1L551C32 + A1L551C41) / 5, 0)</f>
        <v>13630.267400000001</v>
      </c>
      <c r="FB18" s="16" t="s">
        <v>3631</v>
      </c>
      <c r="FC18" s="18">
        <f>IF(RUN_YEARS &gt; 4,(A1L551C6 + A1L551C15 + A1L551C24 + A1L551C33 + A1L551C42) / 5, 0)</f>
        <v>1629.307</v>
      </c>
      <c r="FD18" s="16" t="s">
        <v>3632</v>
      </c>
      <c r="FE18" s="18">
        <f>IF(RUN_YEARS &gt; 4,(A1L551C7 + A1L551C16 + A1L551C25 + A1L551C34 + A1L551C43) / 5, 0)</f>
        <v>7629.7872000000007</v>
      </c>
      <c r="FF18" s="16" t="s">
        <v>3633</v>
      </c>
      <c r="FG18" s="18">
        <f>IF(A1L551C77 &lt;&gt; 0,A1L551C78 / A1L551C77,0)</f>
        <v>0.1195359527576106</v>
      </c>
      <c r="FH18" s="16" t="s">
        <v>3634</v>
      </c>
      <c r="FI18" s="18">
        <f>IF(A1L551C80 = 0,A1L556C80, A1L551C80)</f>
        <v>0.1195359527576106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492.30900000000003</v>
      </c>
      <c r="F19" s="16" t="s">
        <v>2959</v>
      </c>
      <c r="G19" s="6">
        <v>37.610999999999997</v>
      </c>
      <c r="H19" s="16" t="s">
        <v>2959</v>
      </c>
      <c r="I19" s="6">
        <v>56.628</v>
      </c>
      <c r="J19" s="16" t="s">
        <v>2959</v>
      </c>
      <c r="K19" s="6">
        <v>96.182000000000002</v>
      </c>
      <c r="L19" s="16" t="s">
        <v>3635</v>
      </c>
      <c r="M19" s="1">
        <f>(A1L552C1 * 2 + A1L552C2 + A1L552C3)</f>
        <v>1078.857</v>
      </c>
      <c r="N19" s="16" t="s">
        <v>3636</v>
      </c>
      <c r="O19" s="1">
        <f>(A1L552C4 * 2 + A1L552C2 + A1L552C3)</f>
        <v>286.60300000000001</v>
      </c>
      <c r="P19" s="16" t="s">
        <v>3637</v>
      </c>
      <c r="Q19" s="1">
        <f>(A1L552C1 + A1L552C2 + A1L552C3 + A1L552C4)</f>
        <v>682.73000000000013</v>
      </c>
      <c r="R19" s="16" t="s">
        <v>3638</v>
      </c>
      <c r="S19" s="18">
        <f>IF(A1L552C5 &lt;&gt; 0,A1L552C6 / A1L552C5,0)</f>
        <v>0.26565429894786802</v>
      </c>
      <c r="T19" s="16" t="s">
        <v>3639</v>
      </c>
      <c r="U19" s="18">
        <f>IF(A1L552C8 = 0,A1L556C8, A1L552C8)</f>
        <v>0.26565429894786802</v>
      </c>
      <c r="V19" s="16" t="s">
        <v>2965</v>
      </c>
      <c r="W19" s="6">
        <v>478.916</v>
      </c>
      <c r="X19" s="16" t="s">
        <v>2965</v>
      </c>
      <c r="Y19" s="6">
        <v>41.1</v>
      </c>
      <c r="Z19" s="16" t="s">
        <v>2965</v>
      </c>
      <c r="AA19" s="6">
        <v>62.438000000000002</v>
      </c>
      <c r="AB19" s="16" t="s">
        <v>2965</v>
      </c>
      <c r="AC19" s="6">
        <v>74.837999999999994</v>
      </c>
      <c r="AD19" s="16" t="s">
        <v>3640</v>
      </c>
      <c r="AE19" s="1">
        <f>(A1L552C10 * 2 + A1L552C11 + A1L552C12)</f>
        <v>1061.3700000000001</v>
      </c>
      <c r="AF19" s="16" t="s">
        <v>3641</v>
      </c>
      <c r="AG19" s="1">
        <f>(A1L552C13 * 2 + A1L552C11 + A1L552C12)</f>
        <v>253.214</v>
      </c>
      <c r="AH19" s="16" t="s">
        <v>3642</v>
      </c>
      <c r="AI19" s="1">
        <f>(A1L552C10 + A1L552C11 + A1L552C12 + A1L552C13)</f>
        <v>657.29199999999992</v>
      </c>
      <c r="AJ19" s="16" t="s">
        <v>3643</v>
      </c>
      <c r="AK19" s="18">
        <f>IF(A1L552C14 &lt;&gt; 0,A1L552C15 / A1L552C14,0)</f>
        <v>0.23857278800041454</v>
      </c>
      <c r="AL19" s="16" t="s">
        <v>3644</v>
      </c>
      <c r="AM19" s="18">
        <f>IF(A1L552C17 = 0,A1L556C17, A1L552C17)</f>
        <v>0.23857278800041454</v>
      </c>
      <c r="AN19" s="16" t="s">
        <v>2971</v>
      </c>
      <c r="AO19" s="6">
        <v>452.69600000000003</v>
      </c>
      <c r="AP19" s="16" t="s">
        <v>2971</v>
      </c>
      <c r="AQ19" s="6">
        <v>43.216999999999999</v>
      </c>
      <c r="AR19" s="16" t="s">
        <v>2971</v>
      </c>
      <c r="AS19" s="6">
        <v>67.938999999999993</v>
      </c>
      <c r="AT19" s="16" t="s">
        <v>2971</v>
      </c>
      <c r="AU19" s="6">
        <v>66.289000000000001</v>
      </c>
      <c r="AV19" s="16" t="s">
        <v>3645</v>
      </c>
      <c r="AW19" s="1">
        <f>(A1L552C19 * 2 + A1L552C20 + A1L552C21)</f>
        <v>1016.548</v>
      </c>
      <c r="AX19" s="16" t="s">
        <v>3646</v>
      </c>
      <c r="AY19" s="1">
        <f>(A1L552C22 * 2 + A1L552C20 + A1L552C21)</f>
        <v>243.73400000000001</v>
      </c>
      <c r="AZ19" s="16" t="s">
        <v>3647</v>
      </c>
      <c r="BA19" s="1">
        <f>(A1L552C19 + A1L552C20 + A1L552C21 + A1L552C22)</f>
        <v>630.14099999999996</v>
      </c>
      <c r="BB19" s="16" t="s">
        <v>3648</v>
      </c>
      <c r="BC19" s="18">
        <f>IF(A1L552C23 &lt;&gt; 0,A1L552C24 / A1L552C23,0)</f>
        <v>0.23976634649814865</v>
      </c>
      <c r="BD19" s="16" t="s">
        <v>3649</v>
      </c>
      <c r="BE19" s="18">
        <f>IF(A1L552C26 = 0,A1L556C26, A1L552C26)</f>
        <v>0.23976634649814865</v>
      </c>
      <c r="BF19" s="16" t="s">
        <v>2977</v>
      </c>
      <c r="BG19" s="6">
        <v>391.56599999999997</v>
      </c>
      <c r="BH19" s="16" t="s">
        <v>2977</v>
      </c>
      <c r="BI19" s="6">
        <v>50.277999999999999</v>
      </c>
      <c r="BJ19" s="16" t="s">
        <v>2977</v>
      </c>
      <c r="BK19" s="6">
        <v>59.095999999999997</v>
      </c>
      <c r="BL19" s="16" t="s">
        <v>2977</v>
      </c>
      <c r="BM19" s="6">
        <v>63.942999999999998</v>
      </c>
      <c r="BN19" s="16" t="s">
        <v>3650</v>
      </c>
      <c r="BO19" s="1">
        <f>(A1L552C28 * 2 + A1L552C29 + A1L552C30)</f>
        <v>892.50599999999997</v>
      </c>
      <c r="BP19" s="16" t="s">
        <v>3651</v>
      </c>
      <c r="BQ19" s="1">
        <f>(A1L552C31 * 2 + A1L552C29 + A1L552C30)</f>
        <v>237.26</v>
      </c>
      <c r="BR19" s="16" t="s">
        <v>3652</v>
      </c>
      <c r="BS19" s="1">
        <f>(A1L552C28 + A1L552C29 + A1L552C30 + A1L552C31)</f>
        <v>564.88300000000004</v>
      </c>
      <c r="BT19" s="16" t="s">
        <v>3653</v>
      </c>
      <c r="BU19" s="18">
        <f>IF(A1L552C32 &lt;&gt; 0,A1L552C33 / A1L552C32,0)</f>
        <v>0.26583574788292741</v>
      </c>
      <c r="BV19" s="16" t="s">
        <v>3654</v>
      </c>
      <c r="BW19" s="18">
        <f>IF(A1L552C35 = 0,A1L556C35, A1L552C35)</f>
        <v>0.26583574788292741</v>
      </c>
      <c r="BX19" s="16" t="s">
        <v>2983</v>
      </c>
      <c r="BY19" s="6">
        <v>347.28899999999999</v>
      </c>
      <c r="BZ19" s="16" t="s">
        <v>2983</v>
      </c>
      <c r="CA19" s="6">
        <v>55.476999999999997</v>
      </c>
      <c r="CB19" s="16" t="s">
        <v>2983</v>
      </c>
      <c r="CC19" s="6">
        <v>87.233000000000004</v>
      </c>
      <c r="CD19" s="16" t="s">
        <v>2983</v>
      </c>
      <c r="CE19" s="6">
        <v>63.25</v>
      </c>
      <c r="CF19" s="16" t="s">
        <v>3655</v>
      </c>
      <c r="CG19" s="1">
        <f>(A1L552C37 * 2 + A1L552C38 + A1L552C39)</f>
        <v>837.28800000000001</v>
      </c>
      <c r="CH19" s="16" t="s">
        <v>3656</v>
      </c>
      <c r="CI19" s="1">
        <f>(A1L552C40 * 2 + A1L552C38 + A1L552C39)</f>
        <v>269.21000000000004</v>
      </c>
      <c r="CJ19" s="16" t="s">
        <v>3657</v>
      </c>
      <c r="CK19" s="1">
        <f>(A1L552C37 + A1L552C38 + A1L552C39 + A1L552C40)</f>
        <v>553.24900000000002</v>
      </c>
      <c r="CL19" s="16" t="s">
        <v>3658</v>
      </c>
      <c r="CM19" s="18">
        <f>IF(A1L552C41 &lt;&gt; 0,A1L552C42 / A1L552C41,0)</f>
        <v>0.3215261654293386</v>
      </c>
      <c r="CN19" s="16" t="s">
        <v>3659</v>
      </c>
      <c r="CO19" s="18">
        <f>IF(A1L552C44 = 0,A1L556C44, A1L552C44)</f>
        <v>0.3215261654293386</v>
      </c>
      <c r="CP19" s="16" t="s">
        <v>3660</v>
      </c>
      <c r="CQ19" s="18">
        <f>IF(RUN_YEARS &gt; 1,(A1L552C1 + A1L552C10) / 2, 0)</f>
        <v>485.61250000000001</v>
      </c>
      <c r="CR19" s="16" t="s">
        <v>3661</v>
      </c>
      <c r="CS19" s="18">
        <f>IF(RUN_YEARS &gt; 1,(A1L552C2 + A1L552C11) / 2, 0)</f>
        <v>39.355499999999999</v>
      </c>
      <c r="CT19" s="16" t="s">
        <v>3662</v>
      </c>
      <c r="CU19" s="18">
        <f>IF(RUN_YEARS &gt; 1,(A1L552C3 + A1L552C12) / 2, 0)</f>
        <v>59.533000000000001</v>
      </c>
      <c r="CV19" s="16" t="s">
        <v>3663</v>
      </c>
      <c r="CW19" s="18">
        <f>IF(RUN_YEARS &gt; 1,(A1L552C4 + A1L552C13) / 2, 0)</f>
        <v>85.509999999999991</v>
      </c>
      <c r="CX19" s="16" t="s">
        <v>3664</v>
      </c>
      <c r="CY19" s="18">
        <f>IF(RUN_YEARS &gt; 1,(A1L552C5 + A1L552C14) / 2, 0)</f>
        <v>1070.1134999999999</v>
      </c>
      <c r="CZ19" s="16" t="s">
        <v>3665</v>
      </c>
      <c r="DA19" s="18">
        <f>IF(RUN_YEARS &gt; 1,(A1L552C6 + A1L552C15) / 2, 0)</f>
        <v>269.9085</v>
      </c>
      <c r="DB19" s="16" t="s">
        <v>3666</v>
      </c>
      <c r="DC19" s="18">
        <f>IF(RUN_YEARS &gt; 1,(A1L552C7 + A1L552C16) / 2, 0)</f>
        <v>670.01099999999997</v>
      </c>
      <c r="DD19" s="16" t="s">
        <v>3667</v>
      </c>
      <c r="DE19" s="18">
        <f>IF(A1L552C50 &lt;&gt; 0,A1L552C51 / A1L552C50,0)</f>
        <v>0.25222417995848107</v>
      </c>
      <c r="DF19" s="16" t="s">
        <v>3668</v>
      </c>
      <c r="DG19" s="18">
        <f>IF(A1L552C53 = 0,A1L556C53, A1L552C53)</f>
        <v>0.25222417995848107</v>
      </c>
      <c r="DH19" s="16" t="s">
        <v>3669</v>
      </c>
      <c r="DI19" s="18">
        <f>IF(RUN_YEARS &gt; 2,(A1L552C1 + A1L552C10 + A1L552C19) / 3, 0)</f>
        <v>474.64033333333333</v>
      </c>
      <c r="DJ19" s="16" t="s">
        <v>3670</v>
      </c>
      <c r="DK19" s="18">
        <f>IF(RUN_YEARS &gt; 2,(A1L552C2 + A1L552C11 + A1L552C20) / 3, 0)</f>
        <v>40.642666666666663</v>
      </c>
      <c r="DL19" s="16" t="s">
        <v>3671</v>
      </c>
      <c r="DM19" s="18">
        <f>IF(RUN_YEARS &gt; 2,(A1L552C3 + A1L552C12 + A1L552C21) / 3, 0)</f>
        <v>62.335000000000001</v>
      </c>
      <c r="DN19" s="16" t="s">
        <v>3672</v>
      </c>
      <c r="DO19" s="18">
        <f>IF(RUN_YEARS &gt; 2,(A1L552C4 + A1L552C13 + A1L552C22) / 3, 0)</f>
        <v>79.102999999999994</v>
      </c>
      <c r="DP19" s="16" t="s">
        <v>3673</v>
      </c>
      <c r="DQ19" s="18">
        <f>IF(RUN_YEARS &gt; 2,(A1L552C5 + A1L552C14 + A1L552C23) / 3, 0)</f>
        <v>1052.2583333333332</v>
      </c>
      <c r="DR19" s="16" t="s">
        <v>3674</v>
      </c>
      <c r="DS19" s="18">
        <f>IF(RUN_YEARS &gt; 2,(A1L552C6 + A1L552C15 + A1L552C24) / 3, 0)</f>
        <v>261.18366666666668</v>
      </c>
      <c r="DT19" s="16" t="s">
        <v>3675</v>
      </c>
      <c r="DU19" s="18">
        <f>IF(RUN_YEARS &gt; 2,(A1L552C7 + A1L552C16 + A1L552C25) / 3, 0)</f>
        <v>656.721</v>
      </c>
      <c r="DV19" s="16" t="s">
        <v>3676</v>
      </c>
      <c r="DW19" s="18">
        <f>IF(A1L552C59 &lt;&gt; 0,A1L552C60 / A1L552C59,0)</f>
        <v>0.2482124953473086</v>
      </c>
      <c r="DX19" s="16" t="s">
        <v>3677</v>
      </c>
      <c r="DY19" s="18">
        <f>IF(A1L552C62 = 0,A1L556C62, A1L552C62)</f>
        <v>0.2482124953473086</v>
      </c>
      <c r="DZ19" s="16" t="s">
        <v>3678</v>
      </c>
      <c r="EA19" s="18">
        <f>IF(RUN_YEARS &gt; 3,(A1L552C1 + A1L552C10 + A1L552C19 + A1L552C28) / 4, 0)</f>
        <v>453.87175000000002</v>
      </c>
      <c r="EB19" s="16" t="s">
        <v>3679</v>
      </c>
      <c r="EC19" s="18">
        <f>IF(RUN_YEARS &gt; 3,(A1L552C2 + A1L552C11 + A1L552C20 + A1L552C29) / 4, 0)</f>
        <v>43.051499999999997</v>
      </c>
      <c r="ED19" s="16" t="s">
        <v>3680</v>
      </c>
      <c r="EE19" s="18">
        <f>IF(RUN_YEARS &gt; 3,(A1L552C3 + A1L552C12 + A1L552C21 + A1L552C30) / 4, 0)</f>
        <v>61.52525</v>
      </c>
      <c r="EF19" s="16" t="s">
        <v>3681</v>
      </c>
      <c r="EG19" s="18">
        <f>IF(RUN_YEARS &gt; 3,(A1L552C4 + A1L552C13 + A1L552C22 + A1L552C31) / 4, 0)</f>
        <v>75.312999999999988</v>
      </c>
      <c r="EH19" s="16" t="s">
        <v>3682</v>
      </c>
      <c r="EI19" s="18">
        <f>IF(RUN_YEARS &gt; 3,(A1L552C5 + A1L552C14 + A1L552C23 + A1L552C32) / 4, 0)</f>
        <v>1012.3202499999999</v>
      </c>
      <c r="EJ19" s="16" t="s">
        <v>3683</v>
      </c>
      <c r="EK19" s="18">
        <f>IF(RUN_YEARS &gt; 3,(A1L552C6 + A1L552C15 + A1L552C24 + A1L552C33) / 4, 0)</f>
        <v>255.20275000000001</v>
      </c>
      <c r="EL19" s="16" t="s">
        <v>3684</v>
      </c>
      <c r="EM19" s="18">
        <f>IF(RUN_YEARS &gt; 3,(A1L552C7 + A1L552C16 + A1L552C25 + A1L552C34) / 4, 0)</f>
        <v>633.76150000000007</v>
      </c>
      <c r="EN19" s="16" t="s">
        <v>3685</v>
      </c>
      <c r="EO19" s="18">
        <f>IF(A1L552C68 &lt;&gt; 0,A1L552C69 / A1L552C68,0)</f>
        <v>0.25209685373773766</v>
      </c>
      <c r="EP19" s="16" t="s">
        <v>3686</v>
      </c>
      <c r="EQ19" s="18">
        <f>IF(A1L552C71 = 0,A1L556C71, A1L552C71)</f>
        <v>0.25209685373773766</v>
      </c>
      <c r="ER19" s="16" t="s">
        <v>3687</v>
      </c>
      <c r="ES19" s="18">
        <f>IF(RUN_YEARS &gt; 4,(A1L552C1 + A1L552C10 + A1L552C19 + A1L552C28 + A1L552C37) / 5, 0)</f>
        <v>432.55519999999996</v>
      </c>
      <c r="ET19" s="16" t="s">
        <v>3688</v>
      </c>
      <c r="EU19" s="18">
        <f>IF(RUN_YEARS &gt; 4,(A1L552C2 + A1L552C11 + A1L552C20 + A1L552C29 + A1L552C38) / 5, 0)</f>
        <v>45.5366</v>
      </c>
      <c r="EV19" s="16" t="s">
        <v>3689</v>
      </c>
      <c r="EW19" s="18">
        <f>IF(RUN_YEARS &gt; 4,(A1L552C3 + A1L552C12 + A1L552C21 + A1L552C30 + A1L552C39) / 5, 0)</f>
        <v>66.666799999999995</v>
      </c>
      <c r="EX19" s="16" t="s">
        <v>3690</v>
      </c>
      <c r="EY19" s="18">
        <f>IF(RUN_YEARS &gt; 4,(A1L552C4 + A1L552C13 + A1L552C22 + A1L552C31 + A1L552C40) / 5, 0)</f>
        <v>72.900399999999991</v>
      </c>
      <c r="EZ19" s="16" t="s">
        <v>3691</v>
      </c>
      <c r="FA19" s="18">
        <f>IF(RUN_YEARS &gt; 4,(A1L552C5 + A1L552C14 + A1L552C23 + A1L552C32 + A1L552C41) / 5, 0)</f>
        <v>977.3137999999999</v>
      </c>
      <c r="FB19" s="16" t="s">
        <v>3692</v>
      </c>
      <c r="FC19" s="18">
        <f>IF(RUN_YEARS &gt; 4,(A1L552C6 + A1L552C15 + A1L552C24 + A1L552C33 + A1L552C42) / 5, 0)</f>
        <v>258.00420000000003</v>
      </c>
      <c r="FD19" s="16" t="s">
        <v>3693</v>
      </c>
      <c r="FE19" s="18">
        <f>IF(RUN_YEARS &gt; 4,(A1L552C7 + A1L552C16 + A1L552C25 + A1L552C34 + A1L552C43) / 5, 0)</f>
        <v>617.65899999999999</v>
      </c>
      <c r="FF19" s="16" t="s">
        <v>3694</v>
      </c>
      <c r="FG19" s="18">
        <f>IF(A1L552C77 &lt;&gt; 0,A1L552C78 / A1L552C77,0)</f>
        <v>0.26399320259265763</v>
      </c>
      <c r="FH19" s="16" t="s">
        <v>3695</v>
      </c>
      <c r="FI19" s="18">
        <f>IF(A1L552C80 = 0,A1L556C80, A1L552C80)</f>
        <v>0.26399320259265763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0.19</v>
      </c>
      <c r="F20" s="16" t="s">
        <v>2959</v>
      </c>
      <c r="G20" s="6">
        <v>0.14000000000000001</v>
      </c>
      <c r="H20" s="16" t="s">
        <v>2959</v>
      </c>
      <c r="I20" s="6">
        <v>1.46</v>
      </c>
      <c r="J20" s="16" t="s">
        <v>2959</v>
      </c>
      <c r="K20" s="6">
        <v>0</v>
      </c>
      <c r="L20" s="16" t="s">
        <v>3696</v>
      </c>
      <c r="M20" s="1">
        <f>(A1L553C1 * 2 + A1L553C2 + A1L553C3)</f>
        <v>1.98</v>
      </c>
      <c r="N20" s="16" t="s">
        <v>3697</v>
      </c>
      <c r="O20" s="1">
        <f>(A1L553C4 * 2 + A1L553C2 + A1L553C3)</f>
        <v>1.6</v>
      </c>
      <c r="P20" s="16" t="s">
        <v>3698</v>
      </c>
      <c r="Q20" s="1">
        <f>(A1L553C1 + A1L553C2 + A1L553C3 + A1L553C4)</f>
        <v>1.79</v>
      </c>
      <c r="R20" s="16" t="s">
        <v>3699</v>
      </c>
      <c r="S20" s="18">
        <f>IF(A1L553C5 &lt;&gt; 0,A1L553C6 / A1L553C5,0)</f>
        <v>0.80808080808080818</v>
      </c>
      <c r="T20" s="16" t="s">
        <v>3700</v>
      </c>
      <c r="U20" s="18">
        <f>IF(A1L553C8 = 0,A1L556C8, A1L553C8)</f>
        <v>0.80808080808080818</v>
      </c>
      <c r="V20" s="16" t="s">
        <v>2965</v>
      </c>
      <c r="W20" s="6">
        <v>3.3000000000000002E-2</v>
      </c>
      <c r="X20" s="16" t="s">
        <v>2965</v>
      </c>
      <c r="Y20" s="6">
        <v>0.02</v>
      </c>
      <c r="Z20" s="16" t="s">
        <v>2965</v>
      </c>
      <c r="AA20" s="6">
        <v>1.2929999999999999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1.379</v>
      </c>
      <c r="AF20" s="16" t="s">
        <v>3702</v>
      </c>
      <c r="AG20" s="1">
        <f>(A1L553C13 * 2 + A1L553C11 + A1L553C12)</f>
        <v>1.3129999999999999</v>
      </c>
      <c r="AH20" s="16" t="s">
        <v>3703</v>
      </c>
      <c r="AI20" s="1">
        <f>(A1L553C10 + A1L553C11 + A1L553C12 + A1L553C13)</f>
        <v>1.3459999999999999</v>
      </c>
      <c r="AJ20" s="16" t="s">
        <v>3704</v>
      </c>
      <c r="AK20" s="18">
        <f>IF(A1L553C14 &lt;&gt; 0,A1L553C15 / A1L553C14,0)</f>
        <v>0.95213923132704859</v>
      </c>
      <c r="AL20" s="16" t="s">
        <v>3705</v>
      </c>
      <c r="AM20" s="18">
        <f>IF(A1L553C17 = 0,A1L556C17, A1L553C17)</f>
        <v>0.95213923132704859</v>
      </c>
      <c r="AN20" s="16" t="s">
        <v>2971</v>
      </c>
      <c r="AO20" s="6">
        <v>0</v>
      </c>
      <c r="AP20" s="16" t="s">
        <v>2971</v>
      </c>
      <c r="AQ20" s="6">
        <v>0.95399999999999996</v>
      </c>
      <c r="AR20" s="16" t="s">
        <v>2971</v>
      </c>
      <c r="AS20" s="6">
        <v>1.298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2.2519999999999998</v>
      </c>
      <c r="AX20" s="16" t="s">
        <v>3707</v>
      </c>
      <c r="AY20" s="1">
        <f>(A1L553C22 * 2 + A1L553C20 + A1L553C21)</f>
        <v>2.2519999999999998</v>
      </c>
      <c r="AZ20" s="16" t="s">
        <v>3708</v>
      </c>
      <c r="BA20" s="1">
        <f>(A1L553C19 + A1L553C20 + A1L553C21 + A1L553C22)</f>
        <v>2.2519999999999998</v>
      </c>
      <c r="BB20" s="16" t="s">
        <v>3709</v>
      </c>
      <c r="BC20" s="18">
        <f>IF(A1L553C23 &lt;&gt; 0,A1L553C24 / A1L553C23,0)</f>
        <v>1</v>
      </c>
      <c r="BD20" s="16" t="s">
        <v>3710</v>
      </c>
      <c r="BE20" s="18">
        <f>IF(A1L553C26 = 0,A1L556C26, A1L553C26)</f>
        <v>1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0.65400000000000003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0.65400000000000003</v>
      </c>
      <c r="BP20" s="16" t="s">
        <v>3712</v>
      </c>
      <c r="BQ20" s="1">
        <f>(A1L553C31 * 2 + A1L553C29 + A1L553C30)</f>
        <v>0.65400000000000003</v>
      </c>
      <c r="BR20" s="16" t="s">
        <v>3713</v>
      </c>
      <c r="BS20" s="1">
        <f>(A1L553C28 + A1L553C29 + A1L553C30 + A1L553C31)</f>
        <v>0.65400000000000003</v>
      </c>
      <c r="BT20" s="16" t="s">
        <v>3714</v>
      </c>
      <c r="BU20" s="18">
        <f>IF(A1L553C32 &lt;&gt; 0,A1L553C33 / A1L553C32,0)</f>
        <v>1</v>
      </c>
      <c r="BV20" s="16" t="s">
        <v>3715</v>
      </c>
      <c r="BW20" s="18">
        <f>IF(A1L553C35 = 0,A1L556C35, A1L553C35)</f>
        <v>1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0.27700000000000002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0.27700000000000002</v>
      </c>
      <c r="CH20" s="16" t="s">
        <v>3717</v>
      </c>
      <c r="CI20" s="1">
        <f>(A1L553C40 * 2 + A1L553C38 + A1L553C39)</f>
        <v>0.27700000000000002</v>
      </c>
      <c r="CJ20" s="16" t="s">
        <v>3718</v>
      </c>
      <c r="CK20" s="1">
        <f>(A1L553C37 + A1L553C38 + A1L553C39 + A1L553C40)</f>
        <v>0.27700000000000002</v>
      </c>
      <c r="CL20" s="16" t="s">
        <v>3719</v>
      </c>
      <c r="CM20" s="18">
        <f>IF(A1L553C41 &lt;&gt; 0,A1L553C42 / A1L553C41,0)</f>
        <v>1</v>
      </c>
      <c r="CN20" s="16" t="s">
        <v>3720</v>
      </c>
      <c r="CO20" s="18">
        <f>IF(A1L553C44 = 0,A1L556C44, A1L553C44)</f>
        <v>1</v>
      </c>
      <c r="CP20" s="16" t="s">
        <v>3721</v>
      </c>
      <c r="CQ20" s="18">
        <f>IF(RUN_YEARS &gt; 1,(A1L553C1 + A1L553C10) / 2, 0)</f>
        <v>0.1115</v>
      </c>
      <c r="CR20" s="16" t="s">
        <v>3722</v>
      </c>
      <c r="CS20" s="18">
        <f>IF(RUN_YEARS &gt; 1,(A1L553C2 + A1L553C11) / 2, 0)</f>
        <v>0.08</v>
      </c>
      <c r="CT20" s="16" t="s">
        <v>3723</v>
      </c>
      <c r="CU20" s="18">
        <f>IF(RUN_YEARS &gt; 1,(A1L553C3 + A1L553C12) / 2, 0)</f>
        <v>1.3765000000000001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1.6795</v>
      </c>
      <c r="CZ20" s="16" t="s">
        <v>3726</v>
      </c>
      <c r="DA20" s="18">
        <f>IF(RUN_YEARS &gt; 1,(A1L553C6 + A1L553C15) / 2, 0)</f>
        <v>1.4565000000000001</v>
      </c>
      <c r="DB20" s="16" t="s">
        <v>3727</v>
      </c>
      <c r="DC20" s="18">
        <f>IF(RUN_YEARS &gt; 1,(A1L553C7 + A1L553C16) / 2, 0)</f>
        <v>1.5680000000000001</v>
      </c>
      <c r="DD20" s="16" t="s">
        <v>3728</v>
      </c>
      <c r="DE20" s="18">
        <f>IF(A1L553C50 &lt;&gt; 0,A1L553C51 / A1L553C50,0)</f>
        <v>0.86722238761536175</v>
      </c>
      <c r="DF20" s="16" t="s">
        <v>3729</v>
      </c>
      <c r="DG20" s="18">
        <f>IF(A1L553C53 = 0,A1L556C53, A1L553C53)</f>
        <v>0.86722238761536175</v>
      </c>
      <c r="DH20" s="16" t="s">
        <v>3730</v>
      </c>
      <c r="DI20" s="18">
        <f>IF(RUN_YEARS &gt; 2,(A1L553C1 + A1L553C10 + A1L553C19) / 3, 0)</f>
        <v>7.4333333333333335E-2</v>
      </c>
      <c r="DJ20" s="16" t="s">
        <v>3731</v>
      </c>
      <c r="DK20" s="18">
        <f>IF(RUN_YEARS &gt; 2,(A1L553C2 + A1L553C11 + A1L553C20) / 3, 0)</f>
        <v>0.37133333333333329</v>
      </c>
      <c r="DL20" s="16" t="s">
        <v>3732</v>
      </c>
      <c r="DM20" s="18">
        <f>IF(RUN_YEARS &gt; 2,(A1L553C3 + A1L553C12 + A1L553C21) / 3, 0)</f>
        <v>1.3503333333333334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1.8703333333333332</v>
      </c>
      <c r="DR20" s="16" t="s">
        <v>3735</v>
      </c>
      <c r="DS20" s="18">
        <f>IF(RUN_YEARS &gt; 2,(A1L553C6 + A1L553C15 + A1L553C24) / 3, 0)</f>
        <v>1.7216666666666667</v>
      </c>
      <c r="DT20" s="16" t="s">
        <v>3736</v>
      </c>
      <c r="DU20" s="18">
        <f>IF(RUN_YEARS &gt; 2,(A1L553C7 + A1L553C16 + A1L553C25) / 3, 0)</f>
        <v>1.796</v>
      </c>
      <c r="DV20" s="16" t="s">
        <v>3737</v>
      </c>
      <c r="DW20" s="18">
        <f>IF(A1L553C59 &lt;&gt; 0,A1L553C60 / A1L553C59,0)</f>
        <v>0.92051327749064349</v>
      </c>
      <c r="DX20" s="16" t="s">
        <v>3738</v>
      </c>
      <c r="DY20" s="18">
        <f>IF(A1L553C62 = 0,A1L556C62, A1L553C62)</f>
        <v>0.92051327749064349</v>
      </c>
      <c r="DZ20" s="16" t="s">
        <v>3739</v>
      </c>
      <c r="EA20" s="18">
        <f>IF(RUN_YEARS &gt; 3,(A1L553C1 + A1L553C10 + A1L553C19 + A1L553C28) / 4, 0)</f>
        <v>5.5750000000000001E-2</v>
      </c>
      <c r="EB20" s="16" t="s">
        <v>3740</v>
      </c>
      <c r="EC20" s="18">
        <f>IF(RUN_YEARS &gt; 3,(A1L553C2 + A1L553C11 + A1L553C20 + A1L553C29) / 4, 0)</f>
        <v>0.27849999999999997</v>
      </c>
      <c r="ED20" s="16" t="s">
        <v>3741</v>
      </c>
      <c r="EE20" s="18">
        <f>IF(RUN_YEARS &gt; 3,(A1L553C3 + A1L553C12 + A1L553C21 + A1L553C30) / 4, 0)</f>
        <v>1.17625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1.5662499999999999</v>
      </c>
      <c r="EJ20" s="16" t="s">
        <v>3744</v>
      </c>
      <c r="EK20" s="18">
        <f>IF(RUN_YEARS &gt; 3,(A1L553C6 + A1L553C15 + A1L553C24 + A1L553C33) / 4, 0)</f>
        <v>1.45475</v>
      </c>
      <c r="EL20" s="16" t="s">
        <v>3745</v>
      </c>
      <c r="EM20" s="18">
        <f>IF(RUN_YEARS &gt; 3,(A1L553C7 + A1L553C16 + A1L553C25 + A1L553C34) / 4, 0)</f>
        <v>1.5105</v>
      </c>
      <c r="EN20" s="16" t="s">
        <v>3746</v>
      </c>
      <c r="EO20" s="18">
        <f>IF(A1L553C68 &lt;&gt; 0,A1L553C69 / A1L553C68,0)</f>
        <v>0.92881085395051877</v>
      </c>
      <c r="EP20" s="16" t="s">
        <v>3747</v>
      </c>
      <c r="EQ20" s="18">
        <f>IF(A1L553C71 = 0,A1L556C71, A1L553C71)</f>
        <v>0.92881085395051877</v>
      </c>
      <c r="ER20" s="16" t="s">
        <v>3748</v>
      </c>
      <c r="ES20" s="18">
        <f>IF(RUN_YEARS &gt; 4,(A1L553C1 + A1L553C10 + A1L553C19 + A1L553C28 + A1L553C37) / 5, 0)</f>
        <v>4.4600000000000001E-2</v>
      </c>
      <c r="ET20" s="16" t="s">
        <v>3749</v>
      </c>
      <c r="EU20" s="18">
        <f>IF(RUN_YEARS &gt; 4,(A1L553C2 + A1L553C11 + A1L553C20 + A1L553C29 + A1L553C38) / 5, 0)</f>
        <v>0.22279999999999997</v>
      </c>
      <c r="EV20" s="16" t="s">
        <v>3750</v>
      </c>
      <c r="EW20" s="18">
        <f>IF(RUN_YEARS &gt; 4,(A1L553C3 + A1L553C12 + A1L553C21 + A1L553C30 + A1L553C39) / 5, 0)</f>
        <v>0.99640000000000006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1.3084</v>
      </c>
      <c r="FB20" s="16" t="s">
        <v>3753</v>
      </c>
      <c r="FC20" s="18">
        <f>IF(RUN_YEARS &gt; 4,(A1L553C6 + A1L553C15 + A1L553C24 + A1L553C33 + A1L553C42) / 5, 0)</f>
        <v>1.2192000000000001</v>
      </c>
      <c r="FD20" s="16" t="s">
        <v>3754</v>
      </c>
      <c r="FE20" s="18">
        <f>IF(RUN_YEARS &gt; 4,(A1L553C7 + A1L553C16 + A1L553C25 + A1L553C34 + A1L553C43) / 5, 0)</f>
        <v>1.2638</v>
      </c>
      <c r="FF20" s="16" t="s">
        <v>3755</v>
      </c>
      <c r="FG20" s="18">
        <f>IF(A1L553C77 &lt;&gt; 0,A1L553C78 / A1L553C77,0)</f>
        <v>0.93182512992968514</v>
      </c>
      <c r="FH20" s="16" t="s">
        <v>3756</v>
      </c>
      <c r="FI20" s="18">
        <f>IF(A1L553C80 = 0,A1L556C80, A1L553C80)</f>
        <v>0.93182512992968514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176.155</v>
      </c>
      <c r="F21" s="16" t="s">
        <v>2959</v>
      </c>
      <c r="G21" s="6">
        <v>54.088999999999999</v>
      </c>
      <c r="H21" s="16" t="s">
        <v>2959</v>
      </c>
      <c r="I21" s="6">
        <v>128.952</v>
      </c>
      <c r="J21" s="16" t="s">
        <v>2959</v>
      </c>
      <c r="K21" s="6">
        <v>22.395</v>
      </c>
      <c r="L21" s="16" t="s">
        <v>3757</v>
      </c>
      <c r="M21" s="1">
        <f>(A1L554C1 * 2 + A1L554C2 + A1L554C3)</f>
        <v>535.351</v>
      </c>
      <c r="N21" s="16" t="s">
        <v>3758</v>
      </c>
      <c r="O21" s="1">
        <f>(A1L554C4 * 2 + A1L554C2 + A1L554C3)</f>
        <v>227.83099999999999</v>
      </c>
      <c r="P21" s="16" t="s">
        <v>3759</v>
      </c>
      <c r="Q21" s="1">
        <f>(A1L554C1 + A1L554C2 + A1L554C3 + A1L554C4)</f>
        <v>381.59100000000001</v>
      </c>
      <c r="R21" s="16" t="s">
        <v>3760</v>
      </c>
      <c r="S21" s="18">
        <f>IF(A1L554C5 &lt;&gt; 0,A1L554C6 / A1L554C5,0)</f>
        <v>0.42557312865764702</v>
      </c>
      <c r="T21" s="16" t="s">
        <v>3761</v>
      </c>
      <c r="U21" s="18">
        <f>IF(A1L554C8 = 0,A1L556C8, A1L554C8)</f>
        <v>0.42557312865764702</v>
      </c>
      <c r="V21" s="16" t="s">
        <v>2965</v>
      </c>
      <c r="W21" s="6">
        <v>165.887</v>
      </c>
      <c r="X21" s="16" t="s">
        <v>2965</v>
      </c>
      <c r="Y21" s="6">
        <v>56.136000000000003</v>
      </c>
      <c r="Z21" s="16" t="s">
        <v>2965</v>
      </c>
      <c r="AA21" s="6">
        <v>122.203</v>
      </c>
      <c r="AB21" s="16" t="s">
        <v>2965</v>
      </c>
      <c r="AC21" s="6">
        <v>26.625</v>
      </c>
      <c r="AD21" s="16" t="s">
        <v>3762</v>
      </c>
      <c r="AE21" s="1">
        <f>(A1L554C10 * 2 + A1L554C11 + A1L554C12)</f>
        <v>510.11300000000006</v>
      </c>
      <c r="AF21" s="16" t="s">
        <v>3763</v>
      </c>
      <c r="AG21" s="1">
        <f>(A1L554C13 * 2 + A1L554C11 + A1L554C12)</f>
        <v>231.589</v>
      </c>
      <c r="AH21" s="16" t="s">
        <v>3764</v>
      </c>
      <c r="AI21" s="1">
        <f>(A1L554C10 + A1L554C11 + A1L554C12 + A1L554C13)</f>
        <v>370.851</v>
      </c>
      <c r="AJ21" s="16" t="s">
        <v>3765</v>
      </c>
      <c r="AK21" s="18">
        <f>IF(A1L554C14 &lt;&gt; 0,A1L554C15 / A1L554C14,0)</f>
        <v>0.45399548727438815</v>
      </c>
      <c r="AL21" s="16" t="s">
        <v>3766</v>
      </c>
      <c r="AM21" s="18">
        <f>IF(A1L554C17 = 0,A1L556C17, A1L554C17)</f>
        <v>0.45399548727438815</v>
      </c>
      <c r="AN21" s="16" t="s">
        <v>2971</v>
      </c>
      <c r="AO21" s="6">
        <v>157.161</v>
      </c>
      <c r="AP21" s="16" t="s">
        <v>2971</v>
      </c>
      <c r="AQ21" s="6">
        <v>68.813000000000002</v>
      </c>
      <c r="AR21" s="16" t="s">
        <v>2971</v>
      </c>
      <c r="AS21" s="6">
        <v>117.931</v>
      </c>
      <c r="AT21" s="16" t="s">
        <v>2971</v>
      </c>
      <c r="AU21" s="6">
        <v>20.550999999999998</v>
      </c>
      <c r="AV21" s="16" t="s">
        <v>3767</v>
      </c>
      <c r="AW21" s="1">
        <f>(A1L554C19 * 2 + A1L554C20 + A1L554C21)</f>
        <v>501.06599999999997</v>
      </c>
      <c r="AX21" s="16" t="s">
        <v>3768</v>
      </c>
      <c r="AY21" s="1">
        <f>(A1L554C22 * 2 + A1L554C20 + A1L554C21)</f>
        <v>227.846</v>
      </c>
      <c r="AZ21" s="16" t="s">
        <v>3769</v>
      </c>
      <c r="BA21" s="1">
        <f>(A1L554C19 + A1L554C20 + A1L554C21 + A1L554C22)</f>
        <v>364.45599999999996</v>
      </c>
      <c r="BB21" s="16" t="s">
        <v>3770</v>
      </c>
      <c r="BC21" s="18">
        <f>IF(A1L554C23 &lt;&gt; 0,A1L554C24 / A1L554C23,0)</f>
        <v>0.45472253156270831</v>
      </c>
      <c r="BD21" s="16" t="s">
        <v>3771</v>
      </c>
      <c r="BE21" s="18">
        <f>IF(A1L554C26 = 0,A1L556C26, A1L554C26)</f>
        <v>0.45472253156270831</v>
      </c>
      <c r="BF21" s="16" t="s">
        <v>2977</v>
      </c>
      <c r="BG21" s="6">
        <v>133.22900000000001</v>
      </c>
      <c r="BH21" s="16" t="s">
        <v>2977</v>
      </c>
      <c r="BI21" s="6">
        <v>53.755000000000003</v>
      </c>
      <c r="BJ21" s="16" t="s">
        <v>2977</v>
      </c>
      <c r="BK21" s="6">
        <v>105.069</v>
      </c>
      <c r="BL21" s="16" t="s">
        <v>2977</v>
      </c>
      <c r="BM21" s="6">
        <v>18.375</v>
      </c>
      <c r="BN21" s="16" t="s">
        <v>3772</v>
      </c>
      <c r="BO21" s="1">
        <f>(A1L554C28 * 2 + A1L554C29 + A1L554C30)</f>
        <v>425.28200000000004</v>
      </c>
      <c r="BP21" s="16" t="s">
        <v>3773</v>
      </c>
      <c r="BQ21" s="1">
        <f>(A1L554C31 * 2 + A1L554C29 + A1L554C30)</f>
        <v>195.57400000000001</v>
      </c>
      <c r="BR21" s="16" t="s">
        <v>3774</v>
      </c>
      <c r="BS21" s="1">
        <f>(A1L554C28 + A1L554C29 + A1L554C30 + A1L554C31)</f>
        <v>310.428</v>
      </c>
      <c r="BT21" s="16" t="s">
        <v>3775</v>
      </c>
      <c r="BU21" s="18">
        <f>IF(A1L554C32 &lt;&gt; 0,A1L554C33 / A1L554C32,0)</f>
        <v>0.45986898105257218</v>
      </c>
      <c r="BV21" s="16" t="s">
        <v>3776</v>
      </c>
      <c r="BW21" s="18">
        <f>IF(A1L554C35 = 0,A1L556C35, A1L554C35)</f>
        <v>0.45986898105257218</v>
      </c>
      <c r="BX21" s="16" t="s">
        <v>2983</v>
      </c>
      <c r="BY21" s="6">
        <v>127.229</v>
      </c>
      <c r="BZ21" s="16" t="s">
        <v>2983</v>
      </c>
      <c r="CA21" s="6">
        <v>53.628</v>
      </c>
      <c r="CB21" s="16" t="s">
        <v>2983</v>
      </c>
      <c r="CC21" s="6">
        <v>102.32299999999999</v>
      </c>
      <c r="CD21" s="16" t="s">
        <v>2983</v>
      </c>
      <c r="CE21" s="6">
        <v>16.082000000000001</v>
      </c>
      <c r="CF21" s="16" t="s">
        <v>3777</v>
      </c>
      <c r="CG21" s="1">
        <f>(A1L554C37 * 2 + A1L554C38 + A1L554C39)</f>
        <v>410.40899999999999</v>
      </c>
      <c r="CH21" s="16" t="s">
        <v>3778</v>
      </c>
      <c r="CI21" s="1">
        <f>(A1L554C40 * 2 + A1L554C38 + A1L554C39)</f>
        <v>188.11500000000001</v>
      </c>
      <c r="CJ21" s="16" t="s">
        <v>3779</v>
      </c>
      <c r="CK21" s="1">
        <f>(A1L554C37 + A1L554C38 + A1L554C39 + A1L554C40)</f>
        <v>299.262</v>
      </c>
      <c r="CL21" s="16" t="s">
        <v>3780</v>
      </c>
      <c r="CM21" s="18">
        <f>IF(A1L554C41 &lt;&gt; 0,A1L554C42 / A1L554C41,0)</f>
        <v>0.45835983129024949</v>
      </c>
      <c r="CN21" s="16" t="s">
        <v>3781</v>
      </c>
      <c r="CO21" s="18">
        <f>IF(A1L554C44 = 0,A1L556C44, A1L554C44)</f>
        <v>0.45835983129024949</v>
      </c>
      <c r="CP21" s="16" t="s">
        <v>3782</v>
      </c>
      <c r="CQ21" s="18">
        <f>IF(RUN_YEARS &gt; 1,(A1L554C1 + A1L554C10) / 2, 0)</f>
        <v>171.02100000000002</v>
      </c>
      <c r="CR21" s="16" t="s">
        <v>3783</v>
      </c>
      <c r="CS21" s="18">
        <f>IF(RUN_YEARS &gt; 1,(A1L554C2 + A1L554C11) / 2, 0)</f>
        <v>55.112499999999997</v>
      </c>
      <c r="CT21" s="16" t="s">
        <v>3784</v>
      </c>
      <c r="CU21" s="18">
        <f>IF(RUN_YEARS &gt; 1,(A1L554C3 + A1L554C12) / 2, 0)</f>
        <v>125.5775</v>
      </c>
      <c r="CV21" s="16" t="s">
        <v>3785</v>
      </c>
      <c r="CW21" s="18">
        <f>IF(RUN_YEARS &gt; 1,(A1L554C4 + A1L554C13) / 2, 0)</f>
        <v>24.509999999999998</v>
      </c>
      <c r="CX21" s="16" t="s">
        <v>3786</v>
      </c>
      <c r="CY21" s="18">
        <f>IF(RUN_YEARS &gt; 1,(A1L554C5 + A1L554C14) / 2, 0)</f>
        <v>522.73199999999997</v>
      </c>
      <c r="CZ21" s="16" t="s">
        <v>3787</v>
      </c>
      <c r="DA21" s="18">
        <f>IF(RUN_YEARS &gt; 1,(A1L554C6 + A1L554C15) / 2, 0)</f>
        <v>229.70999999999998</v>
      </c>
      <c r="DB21" s="16" t="s">
        <v>3788</v>
      </c>
      <c r="DC21" s="18">
        <f>IF(RUN_YEARS &gt; 1,(A1L554C7 + A1L554C16) / 2, 0)</f>
        <v>376.221</v>
      </c>
      <c r="DD21" s="16" t="s">
        <v>3789</v>
      </c>
      <c r="DE21" s="18">
        <f>IF(A1L554C50 &lt;&gt; 0,A1L554C51 / A1L554C50,0)</f>
        <v>0.4394412433139735</v>
      </c>
      <c r="DF21" s="16" t="s">
        <v>3790</v>
      </c>
      <c r="DG21" s="18">
        <f>IF(A1L554C53 = 0,A1L556C53, A1L554C53)</f>
        <v>0.4394412433139735</v>
      </c>
      <c r="DH21" s="16" t="s">
        <v>3791</v>
      </c>
      <c r="DI21" s="18">
        <f>IF(RUN_YEARS &gt; 2,(A1L554C1 + A1L554C10 + A1L554C19) / 3, 0)</f>
        <v>166.40100000000001</v>
      </c>
      <c r="DJ21" s="16" t="s">
        <v>3792</v>
      </c>
      <c r="DK21" s="18">
        <f>IF(RUN_YEARS &gt; 2,(A1L554C2 + A1L554C11 + A1L554C20) / 3, 0)</f>
        <v>59.679333333333339</v>
      </c>
      <c r="DL21" s="16" t="s">
        <v>3793</v>
      </c>
      <c r="DM21" s="18">
        <f>IF(RUN_YEARS &gt; 2,(A1L554C3 + A1L554C12 + A1L554C21) / 3, 0)</f>
        <v>123.02866666666667</v>
      </c>
      <c r="DN21" s="16" t="s">
        <v>3794</v>
      </c>
      <c r="DO21" s="18">
        <f>IF(RUN_YEARS &gt; 2,(A1L554C4 + A1L554C13 + A1L554C22) / 3, 0)</f>
        <v>23.190333333333331</v>
      </c>
      <c r="DP21" s="16" t="s">
        <v>3795</v>
      </c>
      <c r="DQ21" s="18">
        <f>IF(RUN_YEARS &gt; 2,(A1L554C5 + A1L554C14 + A1L554C23) / 3, 0)</f>
        <v>515.51</v>
      </c>
      <c r="DR21" s="16" t="s">
        <v>3796</v>
      </c>
      <c r="DS21" s="18">
        <f>IF(RUN_YEARS &gt; 2,(A1L554C6 + A1L554C15 + A1L554C24) / 3, 0)</f>
        <v>229.08866666666665</v>
      </c>
      <c r="DT21" s="16" t="s">
        <v>3797</v>
      </c>
      <c r="DU21" s="18">
        <f>IF(RUN_YEARS &gt; 2,(A1L554C7 + A1L554C16 + A1L554C25) / 3, 0)</f>
        <v>372.29933333333332</v>
      </c>
      <c r="DV21" s="16" t="s">
        <v>3798</v>
      </c>
      <c r="DW21" s="18">
        <f>IF(A1L554C59 &lt;&gt; 0,A1L554C60 / A1L554C59,0)</f>
        <v>0.44439228466308445</v>
      </c>
      <c r="DX21" s="16" t="s">
        <v>3799</v>
      </c>
      <c r="DY21" s="18">
        <f>IF(A1L554C62 = 0,A1L556C62, A1L554C62)</f>
        <v>0.44439228466308445</v>
      </c>
      <c r="DZ21" s="16" t="s">
        <v>3800</v>
      </c>
      <c r="EA21" s="18">
        <f>IF(RUN_YEARS &gt; 3,(A1L554C1 + A1L554C10 + A1L554C19 + A1L554C28) / 4, 0)</f>
        <v>158.108</v>
      </c>
      <c r="EB21" s="16" t="s">
        <v>3801</v>
      </c>
      <c r="EC21" s="18">
        <f>IF(RUN_YEARS &gt; 3,(A1L554C2 + A1L554C11 + A1L554C20 + A1L554C29) / 4, 0)</f>
        <v>58.198250000000002</v>
      </c>
      <c r="ED21" s="16" t="s">
        <v>3802</v>
      </c>
      <c r="EE21" s="18">
        <f>IF(RUN_YEARS &gt; 3,(A1L554C3 + A1L554C12 + A1L554C21 + A1L554C30) / 4, 0)</f>
        <v>118.53875000000001</v>
      </c>
      <c r="EF21" s="16" t="s">
        <v>3803</v>
      </c>
      <c r="EG21" s="18">
        <f>IF(RUN_YEARS &gt; 3,(A1L554C4 + A1L554C13 + A1L554C22 + A1L554C31) / 4, 0)</f>
        <v>21.986499999999999</v>
      </c>
      <c r="EH21" s="16" t="s">
        <v>3804</v>
      </c>
      <c r="EI21" s="18">
        <f>IF(RUN_YEARS &gt; 3,(A1L554C5 + A1L554C14 + A1L554C23 + A1L554C32) / 4, 0)</f>
        <v>492.95299999999997</v>
      </c>
      <c r="EJ21" s="16" t="s">
        <v>3805</v>
      </c>
      <c r="EK21" s="18">
        <f>IF(RUN_YEARS &gt; 3,(A1L554C6 + A1L554C15 + A1L554C24 + A1L554C33) / 4, 0)</f>
        <v>220.70999999999998</v>
      </c>
      <c r="EL21" s="16" t="s">
        <v>3806</v>
      </c>
      <c r="EM21" s="18">
        <f>IF(RUN_YEARS &gt; 3,(A1L554C7 + A1L554C16 + A1L554C25 + A1L554C34) / 4, 0)</f>
        <v>356.83150000000001</v>
      </c>
      <c r="EN21" s="16" t="s">
        <v>3807</v>
      </c>
      <c r="EO21" s="18">
        <f>IF(A1L554C68 &lt;&gt; 0,A1L554C69 / A1L554C68,0)</f>
        <v>0.4477303110032802</v>
      </c>
      <c r="EP21" s="16" t="s">
        <v>3808</v>
      </c>
      <c r="EQ21" s="18">
        <f>IF(A1L554C71 = 0,A1L556C71, A1L554C71)</f>
        <v>0.4477303110032802</v>
      </c>
      <c r="ER21" s="16" t="s">
        <v>3809</v>
      </c>
      <c r="ES21" s="18">
        <f>IF(RUN_YEARS &gt; 4,(A1L554C1 + A1L554C10 + A1L554C19 + A1L554C28 + A1L554C37) / 5, 0)</f>
        <v>151.93220000000002</v>
      </c>
      <c r="ET21" s="16" t="s">
        <v>3810</v>
      </c>
      <c r="EU21" s="18">
        <f>IF(RUN_YEARS &gt; 4,(A1L554C2 + A1L554C11 + A1L554C20 + A1L554C29 + A1L554C38) / 5, 0)</f>
        <v>57.284199999999998</v>
      </c>
      <c r="EV21" s="16" t="s">
        <v>3811</v>
      </c>
      <c r="EW21" s="18">
        <f>IF(RUN_YEARS &gt; 4,(A1L554C3 + A1L554C12 + A1L554C21 + A1L554C30 + A1L554C39) / 5, 0)</f>
        <v>115.29560000000001</v>
      </c>
      <c r="EX21" s="16" t="s">
        <v>3812</v>
      </c>
      <c r="EY21" s="18">
        <f>IF(RUN_YEARS &gt; 4,(A1L554C4 + A1L554C13 + A1L554C22 + A1L554C31 + A1L554C40) / 5, 0)</f>
        <v>20.805599999999998</v>
      </c>
      <c r="EZ21" s="16" t="s">
        <v>3813</v>
      </c>
      <c r="FA21" s="18">
        <f>IF(RUN_YEARS &gt; 4,(A1L554C5 + A1L554C14 + A1L554C23 + A1L554C32 + A1L554C41) / 5, 0)</f>
        <v>476.44420000000002</v>
      </c>
      <c r="FB21" s="16" t="s">
        <v>3814</v>
      </c>
      <c r="FC21" s="18">
        <f>IF(RUN_YEARS &gt; 4,(A1L554C6 + A1L554C15 + A1L554C24 + A1L554C33 + A1L554C42) / 5, 0)</f>
        <v>214.19099999999997</v>
      </c>
      <c r="FD21" s="16" t="s">
        <v>3815</v>
      </c>
      <c r="FE21" s="18">
        <f>IF(RUN_YEARS &gt; 4,(A1L554C7 + A1L554C16 + A1L554C25 + A1L554C34 + A1L554C43) / 5, 0)</f>
        <v>345.31759999999997</v>
      </c>
      <c r="FF21" s="16" t="s">
        <v>3816</v>
      </c>
      <c r="FG21" s="18">
        <f>IF(A1L554C77 &lt;&gt; 0,A1L554C78 / A1L554C77,0)</f>
        <v>0.44956156460714597</v>
      </c>
      <c r="FH21" s="16" t="s">
        <v>3817</v>
      </c>
      <c r="FI21" s="18">
        <f>IF(A1L554C80 = 0,A1L556C80, A1L554C80)</f>
        <v>0.44956156460714597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992.92700000000002</v>
      </c>
      <c r="F22" s="16" t="s">
        <v>2959</v>
      </c>
      <c r="G22" s="6">
        <v>932.93899999999996</v>
      </c>
      <c r="H22" s="16" t="s">
        <v>2959</v>
      </c>
      <c r="I22" s="6">
        <v>610.47699999999998</v>
      </c>
      <c r="J22" s="16" t="s">
        <v>2959</v>
      </c>
      <c r="K22" s="6">
        <v>153.965</v>
      </c>
      <c r="L22" s="16" t="s">
        <v>3818</v>
      </c>
      <c r="M22" s="1">
        <f>(A1L555C1 * 2 + A1L555C2 + A1L555C3)</f>
        <v>3529.27</v>
      </c>
      <c r="N22" s="16" t="s">
        <v>3819</v>
      </c>
      <c r="O22" s="1">
        <f>(A1L555C4 * 2 + A1L555C2 + A1L555C3)</f>
        <v>1851.346</v>
      </c>
      <c r="P22" s="16" t="s">
        <v>3820</v>
      </c>
      <c r="Q22" s="1">
        <f>(A1L555C1 + A1L555C2 + A1L555C3 + A1L555C4)</f>
        <v>2690.308</v>
      </c>
      <c r="R22" s="16" t="s">
        <v>3821</v>
      </c>
      <c r="S22" s="18">
        <f>IF(A1L555C5 &lt;&gt; 0,A1L555C6 / A1L555C5,0)</f>
        <v>0.52456910352565833</v>
      </c>
      <c r="T22" s="16" t="s">
        <v>3822</v>
      </c>
      <c r="U22" s="18">
        <f>IF(A1L555C8 = 0,A1L556C8, A1L555C8)</f>
        <v>0.52456910352565833</v>
      </c>
      <c r="V22" s="16" t="s">
        <v>2965</v>
      </c>
      <c r="W22" s="6">
        <v>955.53499999999997</v>
      </c>
      <c r="X22" s="16" t="s">
        <v>2965</v>
      </c>
      <c r="Y22" s="6">
        <v>847.38099999999997</v>
      </c>
      <c r="Z22" s="16" t="s">
        <v>2965</v>
      </c>
      <c r="AA22" s="6">
        <v>629.71900000000005</v>
      </c>
      <c r="AB22" s="16" t="s">
        <v>2965</v>
      </c>
      <c r="AC22" s="6">
        <v>147.86600000000001</v>
      </c>
      <c r="AD22" s="16" t="s">
        <v>3823</v>
      </c>
      <c r="AE22" s="1">
        <f>(A1L555C10 * 2 + A1L555C11 + A1L555C12)</f>
        <v>3388.17</v>
      </c>
      <c r="AF22" s="16" t="s">
        <v>3824</v>
      </c>
      <c r="AG22" s="1">
        <f>(A1L555C13 * 2 + A1L555C11 + A1L555C12)</f>
        <v>1772.8320000000001</v>
      </c>
      <c r="AH22" s="16" t="s">
        <v>3825</v>
      </c>
      <c r="AI22" s="1">
        <f>(A1L555C10 + A1L555C11 + A1L555C12 + A1L555C13)</f>
        <v>2580.5010000000002</v>
      </c>
      <c r="AJ22" s="16" t="s">
        <v>3826</v>
      </c>
      <c r="AK22" s="18">
        <f>IF(A1L555C14 &lt;&gt; 0,A1L555C15 / A1L555C14,0)</f>
        <v>0.52324174997122341</v>
      </c>
      <c r="AL22" s="16" t="s">
        <v>3827</v>
      </c>
      <c r="AM22" s="18">
        <f>IF(A1L555C17 = 0,A1L556C17, A1L555C17)</f>
        <v>0.52324174997122341</v>
      </c>
      <c r="AN22" s="16" t="s">
        <v>2971</v>
      </c>
      <c r="AO22" s="6">
        <v>871.34699999999998</v>
      </c>
      <c r="AP22" s="16" t="s">
        <v>2971</v>
      </c>
      <c r="AQ22" s="6">
        <v>635.72199999999998</v>
      </c>
      <c r="AR22" s="16" t="s">
        <v>2971</v>
      </c>
      <c r="AS22" s="6">
        <v>556.21400000000006</v>
      </c>
      <c r="AT22" s="16" t="s">
        <v>2971</v>
      </c>
      <c r="AU22" s="6">
        <v>117.405</v>
      </c>
      <c r="AV22" s="16" t="s">
        <v>3828</v>
      </c>
      <c r="AW22" s="1">
        <f>(A1L555C19 * 2 + A1L555C20 + A1L555C21)</f>
        <v>2934.63</v>
      </c>
      <c r="AX22" s="16" t="s">
        <v>3829</v>
      </c>
      <c r="AY22" s="1">
        <f>(A1L555C22 * 2 + A1L555C20 + A1L555C21)</f>
        <v>1426.7460000000001</v>
      </c>
      <c r="AZ22" s="16" t="s">
        <v>3830</v>
      </c>
      <c r="BA22" s="1">
        <f>(A1L555C19 + A1L555C20 + A1L555C21 + A1L555C22)</f>
        <v>2180.6880000000001</v>
      </c>
      <c r="BB22" s="16" t="s">
        <v>3831</v>
      </c>
      <c r="BC22" s="18">
        <f>IF(A1L555C23 &lt;&gt; 0,A1L555C24 / A1L555C23,0)</f>
        <v>0.48617577002893042</v>
      </c>
      <c r="BD22" s="16" t="s">
        <v>3832</v>
      </c>
      <c r="BE22" s="18">
        <f>IF(A1L555C26 = 0,A1L556C26, A1L555C26)</f>
        <v>0.48617577002893042</v>
      </c>
      <c r="BF22" s="16" t="s">
        <v>2977</v>
      </c>
      <c r="BG22" s="6">
        <v>820.79700000000003</v>
      </c>
      <c r="BH22" s="16" t="s">
        <v>2977</v>
      </c>
      <c r="BI22" s="6">
        <v>441.452</v>
      </c>
      <c r="BJ22" s="16" t="s">
        <v>2977</v>
      </c>
      <c r="BK22" s="6">
        <v>368.47399999999999</v>
      </c>
      <c r="BL22" s="16" t="s">
        <v>2977</v>
      </c>
      <c r="BM22" s="6">
        <v>105.792</v>
      </c>
      <c r="BN22" s="16" t="s">
        <v>3833</v>
      </c>
      <c r="BO22" s="1">
        <f>(A1L555C28 * 2 + A1L555C29 + A1L555C30)</f>
        <v>2451.5200000000004</v>
      </c>
      <c r="BP22" s="16" t="s">
        <v>3834</v>
      </c>
      <c r="BQ22" s="1">
        <f>(A1L555C31 * 2 + A1L555C29 + A1L555C30)</f>
        <v>1021.51</v>
      </c>
      <c r="BR22" s="16" t="s">
        <v>3835</v>
      </c>
      <c r="BS22" s="1">
        <f>(A1L555C28 + A1L555C29 + A1L555C30 + A1L555C31)</f>
        <v>1736.5149999999999</v>
      </c>
      <c r="BT22" s="16" t="s">
        <v>3836</v>
      </c>
      <c r="BU22" s="18">
        <f>IF(A1L555C32 &lt;&gt; 0,A1L555C33 / A1L555C32,0)</f>
        <v>0.41668434277509458</v>
      </c>
      <c r="BV22" s="16" t="s">
        <v>3837</v>
      </c>
      <c r="BW22" s="18">
        <f>IF(A1L555C35 = 0,A1L556C35, A1L555C35)</f>
        <v>0.41668434277509458</v>
      </c>
      <c r="BX22" s="16" t="s">
        <v>2983</v>
      </c>
      <c r="BY22" s="6">
        <v>762.60500000000002</v>
      </c>
      <c r="BZ22" s="16" t="s">
        <v>2983</v>
      </c>
      <c r="CA22" s="6">
        <v>412.53899999999999</v>
      </c>
      <c r="CB22" s="16" t="s">
        <v>2983</v>
      </c>
      <c r="CC22" s="6">
        <v>323.03800000000001</v>
      </c>
      <c r="CD22" s="16" t="s">
        <v>2983</v>
      </c>
      <c r="CE22" s="6">
        <v>83.337000000000003</v>
      </c>
      <c r="CF22" s="16" t="s">
        <v>3838</v>
      </c>
      <c r="CG22" s="1">
        <f>(A1L555C37 * 2 + A1L555C38 + A1L555C39)</f>
        <v>2260.7870000000003</v>
      </c>
      <c r="CH22" s="16" t="s">
        <v>3839</v>
      </c>
      <c r="CI22" s="1">
        <f>(A1L555C40 * 2 + A1L555C38 + A1L555C39)</f>
        <v>902.25099999999998</v>
      </c>
      <c r="CJ22" s="16" t="s">
        <v>3840</v>
      </c>
      <c r="CK22" s="1">
        <f>(A1L555C37 + A1L555C38 + A1L555C39 + A1L555C40)</f>
        <v>1581.519</v>
      </c>
      <c r="CL22" s="16" t="s">
        <v>3841</v>
      </c>
      <c r="CM22" s="18">
        <f>IF(A1L555C41 &lt;&gt; 0,A1L555C42 / A1L555C41,0)</f>
        <v>0.39908713204737989</v>
      </c>
      <c r="CN22" s="16" t="s">
        <v>3842</v>
      </c>
      <c r="CO22" s="18">
        <f>IF(A1L555C44 = 0,A1L556C44, A1L555C44)</f>
        <v>0.39908713204737989</v>
      </c>
      <c r="CP22" s="16" t="s">
        <v>3843</v>
      </c>
      <c r="CQ22" s="18">
        <f>IF(RUN_YEARS &gt; 1,(A1L555C1 + A1L555C10) / 2, 0)</f>
        <v>974.23099999999999</v>
      </c>
      <c r="CR22" s="16" t="s">
        <v>3844</v>
      </c>
      <c r="CS22" s="18">
        <f>IF(RUN_YEARS &gt; 1,(A1L555C2 + A1L555C11) / 2, 0)</f>
        <v>890.16</v>
      </c>
      <c r="CT22" s="16" t="s">
        <v>3845</v>
      </c>
      <c r="CU22" s="18">
        <f>IF(RUN_YEARS &gt; 1,(A1L555C3 + A1L555C12) / 2, 0)</f>
        <v>620.09799999999996</v>
      </c>
      <c r="CV22" s="16" t="s">
        <v>3846</v>
      </c>
      <c r="CW22" s="18">
        <f>IF(RUN_YEARS &gt; 1,(A1L555C4 + A1L555C13) / 2, 0)</f>
        <v>150.91550000000001</v>
      </c>
      <c r="CX22" s="16" t="s">
        <v>3847</v>
      </c>
      <c r="CY22" s="18">
        <f>IF(RUN_YEARS &gt; 1,(A1L555C5 + A1L555C14) / 2, 0)</f>
        <v>3458.7200000000003</v>
      </c>
      <c r="CZ22" s="16" t="s">
        <v>3848</v>
      </c>
      <c r="DA22" s="18">
        <f>IF(RUN_YEARS &gt; 1,(A1L555C6 + A1L555C15) / 2, 0)</f>
        <v>1812.0889999999999</v>
      </c>
      <c r="DB22" s="16" t="s">
        <v>3849</v>
      </c>
      <c r="DC22" s="18">
        <f>IF(RUN_YEARS &gt; 1,(A1L555C7 + A1L555C16) / 2, 0)</f>
        <v>2635.4045000000001</v>
      </c>
      <c r="DD22" s="16" t="s">
        <v>3850</v>
      </c>
      <c r="DE22" s="18">
        <f>IF(A1L555C50 &lt;&gt; 0,A1L555C51 / A1L555C50,0)</f>
        <v>0.52391896424110651</v>
      </c>
      <c r="DF22" s="16" t="s">
        <v>3851</v>
      </c>
      <c r="DG22" s="18">
        <f>IF(A1L555C53 = 0,A1L556C53, A1L555C53)</f>
        <v>0.52391896424110651</v>
      </c>
      <c r="DH22" s="16" t="s">
        <v>3852</v>
      </c>
      <c r="DI22" s="18">
        <f>IF(RUN_YEARS &gt; 2,(A1L555C1 + A1L555C10 + A1L555C19) / 3, 0)</f>
        <v>939.93633333333344</v>
      </c>
      <c r="DJ22" s="16" t="s">
        <v>3853</v>
      </c>
      <c r="DK22" s="18">
        <f>IF(RUN_YEARS &gt; 2,(A1L555C2 + A1L555C11 + A1L555C20) / 3, 0)</f>
        <v>805.34733333333327</v>
      </c>
      <c r="DL22" s="16" t="s">
        <v>3854</v>
      </c>
      <c r="DM22" s="18">
        <f>IF(RUN_YEARS &gt; 2,(A1L555C3 + A1L555C12 + A1L555C21) / 3, 0)</f>
        <v>598.80333333333328</v>
      </c>
      <c r="DN22" s="16" t="s">
        <v>3855</v>
      </c>
      <c r="DO22" s="18">
        <f>IF(RUN_YEARS &gt; 2,(A1L555C4 + A1L555C13 + A1L555C22) / 3, 0)</f>
        <v>139.74533333333332</v>
      </c>
      <c r="DP22" s="16" t="s">
        <v>3856</v>
      </c>
      <c r="DQ22" s="18">
        <f>IF(RUN_YEARS &gt; 2,(A1L555C5 + A1L555C14 + A1L555C23) / 3, 0)</f>
        <v>3284.0233333333331</v>
      </c>
      <c r="DR22" s="16" t="s">
        <v>3857</v>
      </c>
      <c r="DS22" s="18">
        <f>IF(RUN_YEARS &gt; 2,(A1L555C6 + A1L555C15 + A1L555C24) / 3, 0)</f>
        <v>1683.6413333333333</v>
      </c>
      <c r="DT22" s="16" t="s">
        <v>3858</v>
      </c>
      <c r="DU22" s="18">
        <f>IF(RUN_YEARS &gt; 2,(A1L555C7 + A1L555C16 + A1L555C25) / 3, 0)</f>
        <v>2483.8323333333333</v>
      </c>
      <c r="DV22" s="16" t="s">
        <v>3859</v>
      </c>
      <c r="DW22" s="18">
        <f>IF(A1L555C59 &lt;&gt; 0,A1L555C60 / A1L555C59,0)</f>
        <v>0.51267642231531041</v>
      </c>
      <c r="DX22" s="16" t="s">
        <v>3860</v>
      </c>
      <c r="DY22" s="18">
        <f>IF(A1L555C62 = 0,A1L556C62, A1L555C62)</f>
        <v>0.51267642231531041</v>
      </c>
      <c r="DZ22" s="16" t="s">
        <v>3861</v>
      </c>
      <c r="EA22" s="18">
        <f>IF(RUN_YEARS &gt; 3,(A1L555C1 + A1L555C10 + A1L555C19 + A1L555C28) / 4, 0)</f>
        <v>910.15150000000006</v>
      </c>
      <c r="EB22" s="16" t="s">
        <v>3862</v>
      </c>
      <c r="EC22" s="18">
        <f>IF(RUN_YEARS &gt; 3,(A1L555C2 + A1L555C11 + A1L555C20 + A1L555C29) / 4, 0)</f>
        <v>714.37349999999992</v>
      </c>
      <c r="ED22" s="16" t="s">
        <v>3863</v>
      </c>
      <c r="EE22" s="18">
        <f>IF(RUN_YEARS &gt; 3,(A1L555C3 + A1L555C12 + A1L555C21 + A1L555C30) / 4, 0)</f>
        <v>541.221</v>
      </c>
      <c r="EF22" s="16" t="s">
        <v>3864</v>
      </c>
      <c r="EG22" s="18">
        <f>IF(RUN_YEARS &gt; 3,(A1L555C4 + A1L555C13 + A1L555C22 + A1L555C31) / 4, 0)</f>
        <v>131.25700000000001</v>
      </c>
      <c r="EH22" s="16" t="s">
        <v>3865</v>
      </c>
      <c r="EI22" s="18">
        <f>IF(RUN_YEARS &gt; 3,(A1L555C5 + A1L555C14 + A1L555C23 + A1L555C32) / 4, 0)</f>
        <v>3075.8975</v>
      </c>
      <c r="EJ22" s="16" t="s">
        <v>3866</v>
      </c>
      <c r="EK22" s="18">
        <f>IF(RUN_YEARS &gt; 3,(A1L555C6 + A1L555C15 + A1L555C24 + A1L555C33) / 4, 0)</f>
        <v>1518.1085</v>
      </c>
      <c r="EL22" s="16" t="s">
        <v>3867</v>
      </c>
      <c r="EM22" s="18">
        <f>IF(RUN_YEARS &gt; 3,(A1L555C7 + A1L555C16 + A1L555C25 + A1L555C34) / 4, 0)</f>
        <v>2297.0030000000002</v>
      </c>
      <c r="EN22" s="16" t="s">
        <v>3868</v>
      </c>
      <c r="EO22" s="18">
        <f>IF(A1L555C68 &lt;&gt; 0,A1L555C69 / A1L555C68,0)</f>
        <v>0.4935497688073156</v>
      </c>
      <c r="EP22" s="16" t="s">
        <v>3869</v>
      </c>
      <c r="EQ22" s="18">
        <f>IF(A1L555C71 = 0,A1L556C71, A1L555C71)</f>
        <v>0.4935497688073156</v>
      </c>
      <c r="ER22" s="16" t="s">
        <v>3870</v>
      </c>
      <c r="ES22" s="18">
        <f>IF(RUN_YEARS &gt; 4,(A1L555C1 + A1L555C10 + A1L555C19 + A1L555C28 + A1L555C37) / 5, 0)</f>
        <v>880.6422</v>
      </c>
      <c r="ET22" s="16" t="s">
        <v>3871</v>
      </c>
      <c r="EU22" s="18">
        <f>IF(RUN_YEARS &gt; 4,(A1L555C2 + A1L555C11 + A1L555C20 + A1L555C29 + A1L555C38) / 5, 0)</f>
        <v>654.00659999999993</v>
      </c>
      <c r="EV22" s="16" t="s">
        <v>3872</v>
      </c>
      <c r="EW22" s="18">
        <f>IF(RUN_YEARS &gt; 4,(A1L555C3 + A1L555C12 + A1L555C21 + A1L555C30 + A1L555C39) / 5, 0)</f>
        <v>497.58440000000002</v>
      </c>
      <c r="EX22" s="16" t="s">
        <v>3873</v>
      </c>
      <c r="EY22" s="18">
        <f>IF(RUN_YEARS &gt; 4,(A1L555C4 + A1L555C13 + A1L555C22 + A1L555C31 + A1L555C40) / 5, 0)</f>
        <v>121.673</v>
      </c>
      <c r="EZ22" s="16" t="s">
        <v>3874</v>
      </c>
      <c r="FA22" s="18">
        <f>IF(RUN_YEARS &gt; 4,(A1L555C5 + A1L555C14 + A1L555C23 + A1L555C32 + A1L555C41) / 5, 0)</f>
        <v>2912.8753999999999</v>
      </c>
      <c r="FB22" s="16" t="s">
        <v>3875</v>
      </c>
      <c r="FC22" s="18">
        <f>IF(RUN_YEARS &gt; 4,(A1L555C6 + A1L555C15 + A1L555C24 + A1L555C33 + A1L555C42) / 5, 0)</f>
        <v>1394.9370000000001</v>
      </c>
      <c r="FD22" s="16" t="s">
        <v>3876</v>
      </c>
      <c r="FE22" s="18">
        <f>IF(RUN_YEARS &gt; 4,(A1L555C7 + A1L555C16 + A1L555C25 + A1L555C34 + A1L555C43) / 5, 0)</f>
        <v>2153.9062000000004</v>
      </c>
      <c r="FF22" s="16" t="s">
        <v>3877</v>
      </c>
      <c r="FG22" s="18">
        <f>IF(A1L555C77 &lt;&gt; 0,A1L555C78 / A1L555C77,0)</f>
        <v>0.47888660119138643</v>
      </c>
      <c r="FH22" s="16" t="s">
        <v>3878</v>
      </c>
      <c r="FI22" s="18">
        <f>IF(A1L555C80 = 0,A1L556C80, A1L555C80)</f>
        <v>0.47888660119138643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13647.484</v>
      </c>
      <c r="F23" s="16" t="s">
        <v>2959</v>
      </c>
      <c r="G23" s="6">
        <v>4413.0739999999996</v>
      </c>
      <c r="H23" s="16" t="s">
        <v>2959</v>
      </c>
      <c r="I23" s="6">
        <v>3238.51</v>
      </c>
      <c r="J23" s="16" t="s">
        <v>2959</v>
      </c>
      <c r="K23" s="6">
        <v>971.49699999999996</v>
      </c>
      <c r="L23" s="16" t="s">
        <v>3879</v>
      </c>
      <c r="M23" s="1">
        <f>(A1L556C1 * 2 + A1L556C2 + A1L556C3)</f>
        <v>34946.552000000003</v>
      </c>
      <c r="N23" s="16" t="s">
        <v>3880</v>
      </c>
      <c r="O23" s="1">
        <f>(A1L556C4 * 2 + A1L556C2 + A1L556C3)</f>
        <v>9594.5779999999995</v>
      </c>
      <c r="P23" s="16" t="s">
        <v>3881</v>
      </c>
      <c r="Q23" s="1">
        <f>(A1L556C1 + A1L556C2 + A1L556C3 + A1L556C4)</f>
        <v>22270.564999999999</v>
      </c>
      <c r="R23" s="16" t="s">
        <v>3882</v>
      </c>
      <c r="S23" s="18">
        <f>IF(A1L556C5 &lt;&gt; 0,A1L556C6 / A1L556C5,0)</f>
        <v>0.27455006147673733</v>
      </c>
      <c r="T23" s="16" t="s">
        <v>3883</v>
      </c>
      <c r="U23" s="18">
        <f>IF(A1L556C8 = 0,A1L556C8, A1L556C8)</f>
        <v>0.27455006147673733</v>
      </c>
      <c r="V23" s="16" t="s">
        <v>2965</v>
      </c>
      <c r="W23" s="6">
        <v>13110.987999999999</v>
      </c>
      <c r="X23" s="16" t="s">
        <v>2965</v>
      </c>
      <c r="Y23" s="6">
        <v>4230.1049999999996</v>
      </c>
      <c r="Z23" s="16" t="s">
        <v>2965</v>
      </c>
      <c r="AA23" s="6">
        <v>3176.7890000000002</v>
      </c>
      <c r="AB23" s="16" t="s">
        <v>2965</v>
      </c>
      <c r="AC23" s="6">
        <v>934.84199999999998</v>
      </c>
      <c r="AD23" s="16" t="s">
        <v>3884</v>
      </c>
      <c r="AE23" s="1">
        <f>(A1L556C10 * 2 + A1L556C11 + A1L556C12)</f>
        <v>33628.869999999995</v>
      </c>
      <c r="AF23" s="16" t="s">
        <v>3885</v>
      </c>
      <c r="AG23" s="1">
        <f>(A1L556C13 * 2 + A1L556C11 + A1L556C12)</f>
        <v>9276.5779999999995</v>
      </c>
      <c r="AH23" s="16" t="s">
        <v>3886</v>
      </c>
      <c r="AI23" s="1">
        <f>(A1L556C10 + A1L556C11 + A1L556C12 + A1L556C13)</f>
        <v>21452.724000000002</v>
      </c>
      <c r="AJ23" s="16" t="s">
        <v>3887</v>
      </c>
      <c r="AK23" s="18">
        <f>IF(A1L556C14 &lt;&gt; 0,A1L556C15 / A1L556C14,0)</f>
        <v>0.27585161202264602</v>
      </c>
      <c r="AL23" s="16" t="s">
        <v>3888</v>
      </c>
      <c r="AM23" s="18">
        <f>IF(A1L556C17 = 0,A1L556C17, A1L556C17)</f>
        <v>0.27585161202264602</v>
      </c>
      <c r="AN23" s="16" t="s">
        <v>2971</v>
      </c>
      <c r="AO23" s="6">
        <v>12852.722</v>
      </c>
      <c r="AP23" s="16" t="s">
        <v>2971</v>
      </c>
      <c r="AQ23" s="6">
        <v>4154.0159999999996</v>
      </c>
      <c r="AR23" s="16" t="s">
        <v>2971</v>
      </c>
      <c r="AS23" s="6">
        <v>3076.1350000000002</v>
      </c>
      <c r="AT23" s="16" t="s">
        <v>2971</v>
      </c>
      <c r="AU23" s="6">
        <v>904.18499999999995</v>
      </c>
      <c r="AV23" s="16" t="s">
        <v>3889</v>
      </c>
      <c r="AW23" s="1">
        <f>(A1L556C19 * 2 + A1L556C20 + A1L556C21)</f>
        <v>32935.595000000001</v>
      </c>
      <c r="AX23" s="16" t="s">
        <v>3890</v>
      </c>
      <c r="AY23" s="1">
        <f>(A1L556C22 * 2 + A1L556C20 + A1L556C21)</f>
        <v>9038.5210000000006</v>
      </c>
      <c r="AZ23" s="16" t="s">
        <v>3891</v>
      </c>
      <c r="BA23" s="1">
        <f>(A1L556C19 + A1L556C20 + A1L556C21 + A1L556C22)</f>
        <v>20987.058000000001</v>
      </c>
      <c r="BB23" s="16" t="s">
        <v>3892</v>
      </c>
      <c r="BC23" s="18">
        <f>IF(A1L556C23 &lt;&gt; 0,A1L556C24 / A1L556C23,0)</f>
        <v>0.27443017197655001</v>
      </c>
      <c r="BD23" s="16" t="s">
        <v>3893</v>
      </c>
      <c r="BE23" s="18">
        <f>IF(A1L556C26 = 0,A1L556C26, A1L556C26)</f>
        <v>0.27443017197655001</v>
      </c>
      <c r="BF23" s="16" t="s">
        <v>2977</v>
      </c>
      <c r="BG23" s="6">
        <v>12774.793</v>
      </c>
      <c r="BH23" s="16" t="s">
        <v>2977</v>
      </c>
      <c r="BI23" s="6">
        <v>4210.33</v>
      </c>
      <c r="BJ23" s="16" t="s">
        <v>2977</v>
      </c>
      <c r="BK23" s="6">
        <v>2906.8359999999998</v>
      </c>
      <c r="BL23" s="16" t="s">
        <v>2977</v>
      </c>
      <c r="BM23" s="6">
        <v>849.34799999999996</v>
      </c>
      <c r="BN23" s="16" t="s">
        <v>3894</v>
      </c>
      <c r="BO23" s="1">
        <f>(A1L556C28 * 2 + A1L556C29 + A1L556C30)</f>
        <v>32666.751999999997</v>
      </c>
      <c r="BP23" s="16" t="s">
        <v>3895</v>
      </c>
      <c r="BQ23" s="1">
        <f>(A1L556C31 * 2 + A1L556C29 + A1L556C30)</f>
        <v>8815.8619999999992</v>
      </c>
      <c r="BR23" s="16" t="s">
        <v>3896</v>
      </c>
      <c r="BS23" s="1">
        <f>(A1L556C28 + A1L556C29 + A1L556C30 + A1L556C31)</f>
        <v>20741.307000000001</v>
      </c>
      <c r="BT23" s="16" t="s">
        <v>3897</v>
      </c>
      <c r="BU23" s="18">
        <f>IF(A1L556C32 &lt;&gt; 0,A1L556C33 / A1L556C32,0)</f>
        <v>0.26987262155723346</v>
      </c>
      <c r="BV23" s="16" t="s">
        <v>3898</v>
      </c>
      <c r="BW23" s="18">
        <f>IF(A1L556C35 = 0,A1L556C35, A1L556C35)</f>
        <v>0.26987262155723346</v>
      </c>
      <c r="BX23" s="16" t="s">
        <v>2983</v>
      </c>
      <c r="BY23" s="6">
        <v>12378.241</v>
      </c>
      <c r="BZ23" s="16" t="s">
        <v>2983</v>
      </c>
      <c r="CA23" s="6">
        <v>4171.0249999999996</v>
      </c>
      <c r="CB23" s="16" t="s">
        <v>2983</v>
      </c>
      <c r="CC23" s="6">
        <v>2771.6959999999999</v>
      </c>
      <c r="CD23" s="16" t="s">
        <v>2983</v>
      </c>
      <c r="CE23" s="6">
        <v>794.70899999999995</v>
      </c>
      <c r="CF23" s="16" t="s">
        <v>3899</v>
      </c>
      <c r="CG23" s="1">
        <f>(A1L556C37 * 2 + A1L556C38 + A1L556C39)</f>
        <v>31699.202999999998</v>
      </c>
      <c r="CH23" s="16" t="s">
        <v>3900</v>
      </c>
      <c r="CI23" s="1">
        <f>(A1L556C40 * 2 + A1L556C38 + A1L556C39)</f>
        <v>8532.1389999999992</v>
      </c>
      <c r="CJ23" s="16" t="s">
        <v>3901</v>
      </c>
      <c r="CK23" s="1">
        <f>(A1L556C37 + A1L556C38 + A1L556C39 + A1L556C40)</f>
        <v>20115.670999999998</v>
      </c>
      <c r="CL23" s="16" t="s">
        <v>3902</v>
      </c>
      <c r="CM23" s="18">
        <f>IF(A1L556C41 &lt;&gt; 0,A1L556C42 / A1L556C41,0)</f>
        <v>0.26915941703644725</v>
      </c>
      <c r="CN23" s="16" t="s">
        <v>3903</v>
      </c>
      <c r="CO23" s="18">
        <f>IF(A1L556C44 = 0,A1L556C44, A1L556C44)</f>
        <v>0.26915941703644725</v>
      </c>
      <c r="CP23" s="16" t="s">
        <v>3904</v>
      </c>
      <c r="CQ23" s="18">
        <f>IF(RUN_YEARS &gt; 1,(A1L556C1 + A1L556C10) / 2, 0)</f>
        <v>13379.236000000001</v>
      </c>
      <c r="CR23" s="16" t="s">
        <v>3905</v>
      </c>
      <c r="CS23" s="18">
        <f>IF(RUN_YEARS &gt; 1,(A1L556C2 + A1L556C11) / 2, 0)</f>
        <v>4321.5895</v>
      </c>
      <c r="CT23" s="16" t="s">
        <v>3906</v>
      </c>
      <c r="CU23" s="18">
        <f>IF(RUN_YEARS &gt; 1,(A1L556C3 + A1L556C12) / 2, 0)</f>
        <v>3207.6495000000004</v>
      </c>
      <c r="CV23" s="16" t="s">
        <v>3907</v>
      </c>
      <c r="CW23" s="18">
        <f>IF(RUN_YEARS &gt; 1,(A1L556C4 + A1L556C13) / 2, 0)</f>
        <v>953.16949999999997</v>
      </c>
      <c r="CX23" s="16" t="s">
        <v>3908</v>
      </c>
      <c r="CY23" s="18">
        <f>IF(RUN_YEARS &gt; 1,(A1L556C5 + A1L556C14) / 2, 0)</f>
        <v>34287.710999999996</v>
      </c>
      <c r="CZ23" s="16" t="s">
        <v>3909</v>
      </c>
      <c r="DA23" s="18">
        <f>IF(RUN_YEARS &gt; 1,(A1L556C6 + A1L556C15) / 2, 0)</f>
        <v>9435.5779999999995</v>
      </c>
      <c r="DB23" s="16" t="s">
        <v>3910</v>
      </c>
      <c r="DC23" s="18">
        <f>IF(RUN_YEARS &gt; 1,(A1L556C7 + A1L556C16) / 2, 0)</f>
        <v>21861.644500000002</v>
      </c>
      <c r="DD23" s="16" t="s">
        <v>3911</v>
      </c>
      <c r="DE23" s="18">
        <f>IF(A1L556C50 &lt;&gt; 0,A1L556C51 / A1L556C50,0)</f>
        <v>0.27518833205284543</v>
      </c>
      <c r="DF23" s="16" t="s">
        <v>3912</v>
      </c>
      <c r="DG23" s="18">
        <f>IF(A1L556C53 = 0,A1L556C53, A1L556C53)</f>
        <v>0.27518833205284543</v>
      </c>
      <c r="DH23" s="16" t="s">
        <v>3913</v>
      </c>
      <c r="DI23" s="18">
        <f>IF(RUN_YEARS &gt; 2,(A1L556C1 + A1L556C10 + A1L556C19) / 3, 0)</f>
        <v>13203.731333333335</v>
      </c>
      <c r="DJ23" s="16" t="s">
        <v>3914</v>
      </c>
      <c r="DK23" s="18">
        <f>IF(RUN_YEARS &gt; 2,(A1L556C2 + A1L556C11 + A1L556C20) / 3, 0)</f>
        <v>4265.7316666666666</v>
      </c>
      <c r="DL23" s="16" t="s">
        <v>3915</v>
      </c>
      <c r="DM23" s="18">
        <f>IF(RUN_YEARS &gt; 2,(A1L556C3 + A1L556C12 + A1L556C21) / 3, 0)</f>
        <v>3163.8113333333336</v>
      </c>
      <c r="DN23" s="16" t="s">
        <v>3916</v>
      </c>
      <c r="DO23" s="18">
        <f>IF(RUN_YEARS &gt; 2,(A1L556C4 + A1L556C13 + A1L556C22) / 3, 0)</f>
        <v>936.8413333333333</v>
      </c>
      <c r="DP23" s="16" t="s">
        <v>3917</v>
      </c>
      <c r="DQ23" s="18">
        <f>IF(RUN_YEARS &gt; 2,(A1L556C5 + A1L556C14 + A1L556C23) / 3, 0)</f>
        <v>33837.005666666664</v>
      </c>
      <c r="DR23" s="16" t="s">
        <v>3918</v>
      </c>
      <c r="DS23" s="18">
        <f>IF(RUN_YEARS &gt; 2,(A1L556C6 + A1L556C15 + A1L556C24) / 3, 0)</f>
        <v>9303.2256666666672</v>
      </c>
      <c r="DT23" s="16" t="s">
        <v>3919</v>
      </c>
      <c r="DU23" s="18">
        <f>IF(RUN_YEARS &gt; 2,(A1L556C7 + A1L556C16 + A1L556C25) / 3, 0)</f>
        <v>21570.115666666668</v>
      </c>
      <c r="DV23" s="16" t="s">
        <v>3920</v>
      </c>
      <c r="DW23" s="18">
        <f>IF(A1L556C59 &lt;&gt; 0,A1L556C60 / A1L556C59,0)</f>
        <v>0.27494234443538285</v>
      </c>
      <c r="DX23" s="16" t="s">
        <v>3921</v>
      </c>
      <c r="DY23" s="18">
        <f>IF(A1L556C62 = 0,A1L556C62, A1L556C62)</f>
        <v>0.27494234443538285</v>
      </c>
      <c r="DZ23" s="16" t="s">
        <v>3922</v>
      </c>
      <c r="EA23" s="18">
        <f>IF(RUN_YEARS &gt; 3,(A1L556C1 + A1L556C10 + A1L556C19 + A1L556C28) / 4, 0)</f>
        <v>13096.49675</v>
      </c>
      <c r="EB23" s="16" t="s">
        <v>3923</v>
      </c>
      <c r="EC23" s="18">
        <f>IF(RUN_YEARS &gt; 3,(A1L556C2 + A1L556C11 + A1L556C20 + A1L556C29) / 4, 0)</f>
        <v>4251.8812500000004</v>
      </c>
      <c r="ED23" s="16" t="s">
        <v>3924</v>
      </c>
      <c r="EE23" s="18">
        <f>IF(RUN_YEARS &gt; 3,(A1L556C3 + A1L556C12 + A1L556C21 + A1L556C30) / 4, 0)</f>
        <v>3099.5675000000001</v>
      </c>
      <c r="EF23" s="16" t="s">
        <v>3925</v>
      </c>
      <c r="EG23" s="18">
        <f>IF(RUN_YEARS &gt; 3,(A1L556C4 + A1L556C13 + A1L556C22 + A1L556C31) / 4, 0)</f>
        <v>914.96799999999996</v>
      </c>
      <c r="EH23" s="16" t="s">
        <v>3926</v>
      </c>
      <c r="EI23" s="18">
        <f>IF(RUN_YEARS &gt; 3,(A1L556C5 + A1L556C14 + A1L556C23 + A1L556C32) / 4, 0)</f>
        <v>33544.44225</v>
      </c>
      <c r="EJ23" s="16" t="s">
        <v>3927</v>
      </c>
      <c r="EK23" s="18">
        <f>IF(RUN_YEARS &gt; 3,(A1L556C6 + A1L556C15 + A1L556C24 + A1L556C33) / 4, 0)</f>
        <v>9181.3847499999993</v>
      </c>
      <c r="EL23" s="16" t="s">
        <v>3928</v>
      </c>
      <c r="EM23" s="18">
        <f>IF(RUN_YEARS &gt; 3,(A1L556C7 + A1L556C16 + A1L556C25 + A1L556C34) / 4, 0)</f>
        <v>21362.913500000002</v>
      </c>
      <c r="EN23" s="16" t="s">
        <v>3929</v>
      </c>
      <c r="EO23" s="18">
        <f>IF(A1L556C68 &lt;&gt; 0,A1L556C69 / A1L556C68,0)</f>
        <v>0.27370807603754388</v>
      </c>
      <c r="EP23" s="16" t="s">
        <v>3930</v>
      </c>
      <c r="EQ23" s="18">
        <f>IF(A1L556C71 = 0,A1L556C71, A1L556C71)</f>
        <v>0.27370807603754388</v>
      </c>
      <c r="ER23" s="16" t="s">
        <v>3931</v>
      </c>
      <c r="ES23" s="18">
        <f>IF(RUN_YEARS &gt; 4,(A1L556C1 + A1L556C10 + A1L556C19 + A1L556C28 + A1L556C37) / 5, 0)</f>
        <v>12952.845600000001</v>
      </c>
      <c r="ET23" s="16" t="s">
        <v>3932</v>
      </c>
      <c r="EU23" s="18">
        <f>IF(RUN_YEARS &gt; 4,(A1L556C2 + A1L556C11 + A1L556C20 + A1L556C29 + A1L556C38) / 5, 0)</f>
        <v>4235.7100000000009</v>
      </c>
      <c r="EV23" s="16" t="s">
        <v>3933</v>
      </c>
      <c r="EW23" s="18">
        <f>IF(RUN_YEARS &gt; 4,(A1L556C3 + A1L556C12 + A1L556C21 + A1L556C30 + A1L556C39) / 5, 0)</f>
        <v>3033.9931999999999</v>
      </c>
      <c r="EX23" s="16" t="s">
        <v>3934</v>
      </c>
      <c r="EY23" s="18">
        <f>IF(RUN_YEARS &gt; 4,(A1L556C4 + A1L556C13 + A1L556C22 + A1L556C31 + A1L556C40) / 5, 0)</f>
        <v>890.9162</v>
      </c>
      <c r="EZ23" s="16" t="s">
        <v>3935</v>
      </c>
      <c r="FA23" s="18">
        <f>IF(RUN_YEARS &gt; 4,(A1L556C5 + A1L556C14 + A1L556C23 + A1L556C32 + A1L556C41) / 5, 0)</f>
        <v>33175.394400000005</v>
      </c>
      <c r="FB23" s="16" t="s">
        <v>3936</v>
      </c>
      <c r="FC23" s="18">
        <f>IF(RUN_YEARS &gt; 4,(A1L556C6 + A1L556C15 + A1L556C24 + A1L556C33 + A1L556C42) / 5, 0)</f>
        <v>9051.5355999999992</v>
      </c>
      <c r="FD23" s="16" t="s">
        <v>3937</v>
      </c>
      <c r="FE23" s="18">
        <f>IF(RUN_YEARS &gt; 4,(A1L556C7 + A1L556C16 + A1L556C25 + A1L556C34 + A1L556C43) / 5, 0)</f>
        <v>21113.465000000004</v>
      </c>
      <c r="FF23" s="16" t="s">
        <v>3938</v>
      </c>
      <c r="FG23" s="18">
        <f>IF(A1L556C77 &lt;&gt; 0,A1L556C78 / A1L556C77,0)</f>
        <v>0.27283882418591526</v>
      </c>
      <c r="FH23" s="16" t="s">
        <v>3939</v>
      </c>
      <c r="FI23" s="18">
        <f>IF(A1L556C80 = 0,A1L556C80, A1L556C80)</f>
        <v>0.27283882418591526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4.9223590000000002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4.0236513977658204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3.922333000295092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3.8500098978086355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3.8026830647654455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3.7380397551148246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9665.4866308683249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9422.102818652862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9248.370576199175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9134.6835723214808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8979.3994824646688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9665.4866308683249</v>
      </c>
      <c r="F18" s="16" t="s">
        <v>4022</v>
      </c>
      <c r="G18" s="15">
        <f>SUM(A1L906C2:A1L910C2)</f>
        <v>9422.102818652862</v>
      </c>
      <c r="H18" s="16" t="s">
        <v>4023</v>
      </c>
      <c r="I18" s="15">
        <f>SUM(A1L906C3:A1L910C3)</f>
        <v>9248.370576199175</v>
      </c>
      <c r="J18" s="16" t="s">
        <v>4024</v>
      </c>
      <c r="K18" s="15">
        <f>SUM(A1L906C4:A1L910C4)</f>
        <v>9134.6835723214808</v>
      </c>
      <c r="L18" s="16" t="s">
        <v>4025</v>
      </c>
      <c r="M18" s="15">
        <f>SUM(A1L906C5:A1L910C5)</f>
        <v>8979.3994824646688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37074.885631698337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36141.313702306048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35474.911350774339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35038.830600001289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34443.191695129462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37074.885631698337</v>
      </c>
      <c r="F24" s="16" t="s">
        <v>4032</v>
      </c>
      <c r="G24" s="15">
        <f>SUM(A1L912C2:A1L916C2)</f>
        <v>36141.313702306048</v>
      </c>
      <c r="H24" s="16" t="s">
        <v>4033</v>
      </c>
      <c r="I24" s="15">
        <f>SUM(A1L912C3:A1L916C3)</f>
        <v>35474.911350774339</v>
      </c>
      <c r="J24" s="16" t="s">
        <v>4034</v>
      </c>
      <c r="K24" s="15">
        <f>SUM(A1L912C4:A1L916C4)</f>
        <v>35038.830600001289</v>
      </c>
      <c r="L24" s="16" t="s">
        <v>4035</v>
      </c>
      <c r="M24" s="15">
        <f>SUM(A1L912C5:A1L916C5)</f>
        <v>34443.191695129462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352.61599999999999</v>
      </c>
      <c r="F25" s="16" t="s">
        <v>4037</v>
      </c>
      <c r="G25" s="1">
        <f>A1L159C6</f>
        <v>334.62850000000003</v>
      </c>
      <c r="H25" s="16" t="s">
        <v>4038</v>
      </c>
      <c r="I25" s="1">
        <f>A1L159C7</f>
        <v>338.9666666666667</v>
      </c>
      <c r="J25" s="16" t="s">
        <v>4039</v>
      </c>
      <c r="K25" s="1">
        <f>A1L159C8</f>
        <v>345.97850000000005</v>
      </c>
      <c r="L25" s="16" t="s">
        <v>4040</v>
      </c>
      <c r="M25" s="1">
        <f>A1L159C9</f>
        <v>354.66960000000006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133091</v>
      </c>
      <c r="H8" s="16" t="s">
        <v>4253</v>
      </c>
      <c r="I8" s="20">
        <v>1</v>
      </c>
      <c r="J8" s="16" t="s">
        <v>4252</v>
      </c>
      <c r="K8" s="15">
        <v>23035</v>
      </c>
      <c r="L8" s="16" t="s">
        <v>4253</v>
      </c>
      <c r="M8" s="20">
        <v>1</v>
      </c>
      <c r="N8" s="16" t="s">
        <v>4252</v>
      </c>
      <c r="O8" s="15">
        <v>26300</v>
      </c>
      <c r="P8" s="16" t="s">
        <v>4253</v>
      </c>
      <c r="Q8" s="20">
        <v>1</v>
      </c>
      <c r="R8" s="16" t="s">
        <v>4252</v>
      </c>
      <c r="S8" s="15">
        <v>29624</v>
      </c>
      <c r="T8" s="16" t="s">
        <v>4253</v>
      </c>
      <c r="U8" s="20">
        <v>1</v>
      </c>
      <c r="V8" s="16" t="s">
        <v>4252</v>
      </c>
      <c r="W8" s="15">
        <v>212050</v>
      </c>
      <c r="X8" s="16" t="s">
        <v>4252</v>
      </c>
      <c r="Y8" s="15">
        <v>214004</v>
      </c>
      <c r="Z8" s="16" t="s">
        <v>4254</v>
      </c>
      <c r="AA8" s="15">
        <v>109811</v>
      </c>
      <c r="AB8" s="16" t="s">
        <v>4255</v>
      </c>
      <c r="AC8" s="20">
        <v>1.024535</v>
      </c>
      <c r="AD8" s="16" t="s">
        <v>4254</v>
      </c>
      <c r="AE8" s="15">
        <v>23902</v>
      </c>
      <c r="AF8" s="16" t="s">
        <v>4255</v>
      </c>
      <c r="AG8" s="20">
        <v>1.0282089999999999</v>
      </c>
      <c r="AH8" s="16" t="s">
        <v>4254</v>
      </c>
      <c r="AI8" s="15">
        <v>31032</v>
      </c>
      <c r="AJ8" s="16" t="s">
        <v>4255</v>
      </c>
      <c r="AK8" s="20">
        <v>1.004365</v>
      </c>
      <c r="AL8" s="16" t="s">
        <v>4254</v>
      </c>
      <c r="AM8" s="15">
        <v>27519</v>
      </c>
      <c r="AN8" s="16" t="s">
        <v>4255</v>
      </c>
      <c r="AO8" s="20">
        <v>1.024872</v>
      </c>
      <c r="AP8" s="16" t="s">
        <v>4256</v>
      </c>
      <c r="AQ8" s="15">
        <v>106867</v>
      </c>
      <c r="AR8" s="16" t="s">
        <v>4257</v>
      </c>
      <c r="AS8" s="20">
        <v>1.033739</v>
      </c>
      <c r="AT8" s="16" t="s">
        <v>4256</v>
      </c>
      <c r="AU8" s="15">
        <v>32482</v>
      </c>
      <c r="AV8" s="16" t="s">
        <v>4257</v>
      </c>
      <c r="AW8" s="20">
        <v>0.99499119999999996</v>
      </c>
      <c r="AX8" s="16" t="s">
        <v>4256</v>
      </c>
      <c r="AY8" s="15">
        <v>20365</v>
      </c>
      <c r="AZ8" s="16" t="s">
        <v>4257</v>
      </c>
      <c r="BA8" s="20">
        <v>0.98587749999999996</v>
      </c>
      <c r="BB8" s="16" t="s">
        <v>4256</v>
      </c>
      <c r="BC8" s="15">
        <v>25888</v>
      </c>
      <c r="BD8" s="16" t="s">
        <v>4257</v>
      </c>
      <c r="BE8" s="20">
        <v>1.0278290000000001</v>
      </c>
      <c r="BF8" s="16" t="s">
        <v>4258</v>
      </c>
      <c r="BG8" s="15">
        <v>91757</v>
      </c>
      <c r="BH8" s="16" t="s">
        <v>4259</v>
      </c>
      <c r="BI8" s="20">
        <v>1.0418510000000001</v>
      </c>
      <c r="BJ8" s="16" t="s">
        <v>4258</v>
      </c>
      <c r="BK8" s="15">
        <v>37117</v>
      </c>
      <c r="BL8" s="16" t="s">
        <v>4259</v>
      </c>
      <c r="BM8" s="20">
        <v>1.0460769999999999</v>
      </c>
      <c r="BN8" s="16" t="s">
        <v>4258</v>
      </c>
      <c r="BO8" s="15">
        <v>23989</v>
      </c>
      <c r="BP8" s="16" t="s">
        <v>4259</v>
      </c>
      <c r="BQ8" s="20">
        <v>1.0210349999999999</v>
      </c>
      <c r="BR8" s="16" t="s">
        <v>4258</v>
      </c>
      <c r="BS8" s="15">
        <v>22527</v>
      </c>
      <c r="BT8" s="16" t="s">
        <v>4259</v>
      </c>
      <c r="BU8" s="20">
        <v>1.042224</v>
      </c>
      <c r="BV8" s="16" t="s">
        <v>4260</v>
      </c>
      <c r="BW8" s="15">
        <v>78750</v>
      </c>
      <c r="BX8" s="16" t="s">
        <v>4261</v>
      </c>
      <c r="BY8" s="20">
        <v>1.1002970000000001</v>
      </c>
      <c r="BZ8" s="16" t="s">
        <v>4260</v>
      </c>
      <c r="CA8" s="15">
        <v>22901</v>
      </c>
      <c r="CB8" s="16" t="s">
        <v>4261</v>
      </c>
      <c r="CC8" s="20">
        <v>1.1182099999999999</v>
      </c>
      <c r="CD8" s="16" t="s">
        <v>4260</v>
      </c>
      <c r="CE8" s="15">
        <v>15256</v>
      </c>
      <c r="CF8" s="16" t="s">
        <v>4261</v>
      </c>
      <c r="CG8" s="20">
        <v>1.2078150000000001</v>
      </c>
      <c r="CH8" s="16" t="s">
        <v>4260</v>
      </c>
      <c r="CI8" s="15">
        <v>18759</v>
      </c>
      <c r="CJ8" s="16" t="s">
        <v>4261</v>
      </c>
      <c r="CK8" s="20">
        <v>1.102609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186348.60573437999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28213</v>
      </c>
      <c r="H9" s="16" t="s">
        <v>4253</v>
      </c>
      <c r="I9" s="20">
        <v>1</v>
      </c>
      <c r="J9" s="16" t="s">
        <v>4252</v>
      </c>
      <c r="K9" s="15">
        <v>8771</v>
      </c>
      <c r="L9" s="16" t="s">
        <v>4253</v>
      </c>
      <c r="M9" s="20">
        <v>1</v>
      </c>
      <c r="N9" s="16" t="s">
        <v>4252</v>
      </c>
      <c r="O9" s="15">
        <v>6884</v>
      </c>
      <c r="P9" s="16" t="s">
        <v>4253</v>
      </c>
      <c r="Q9" s="20">
        <v>1</v>
      </c>
      <c r="R9" s="16" t="s">
        <v>4252</v>
      </c>
      <c r="S9" s="15">
        <v>7236</v>
      </c>
      <c r="T9" s="16" t="s">
        <v>4253</v>
      </c>
      <c r="U9" s="20">
        <v>1</v>
      </c>
      <c r="V9" s="16" t="s">
        <v>4252</v>
      </c>
      <c r="W9" s="15">
        <v>51104</v>
      </c>
      <c r="X9" s="16" t="s">
        <v>4252</v>
      </c>
      <c r="Y9" s="15">
        <v>52776</v>
      </c>
      <c r="Z9" s="16" t="s">
        <v>4254</v>
      </c>
      <c r="AA9" s="15">
        <v>24572</v>
      </c>
      <c r="AB9" s="16" t="s">
        <v>4255</v>
      </c>
      <c r="AC9" s="20">
        <v>1.024535</v>
      </c>
      <c r="AD9" s="16" t="s">
        <v>4254</v>
      </c>
      <c r="AE9" s="15">
        <v>8657</v>
      </c>
      <c r="AF9" s="16" t="s">
        <v>4255</v>
      </c>
      <c r="AG9" s="20">
        <v>1.0282089999999999</v>
      </c>
      <c r="AH9" s="16" t="s">
        <v>4254</v>
      </c>
      <c r="AI9" s="15">
        <v>8052</v>
      </c>
      <c r="AJ9" s="16" t="s">
        <v>4255</v>
      </c>
      <c r="AK9" s="20">
        <v>1.004365</v>
      </c>
      <c r="AL9" s="16" t="s">
        <v>4254</v>
      </c>
      <c r="AM9" s="15">
        <v>6948</v>
      </c>
      <c r="AN9" s="16" t="s">
        <v>4255</v>
      </c>
      <c r="AO9" s="20">
        <v>1.024872</v>
      </c>
      <c r="AP9" s="16" t="s">
        <v>4256</v>
      </c>
      <c r="AQ9" s="15">
        <v>24360</v>
      </c>
      <c r="AR9" s="16" t="s">
        <v>4257</v>
      </c>
      <c r="AS9" s="20">
        <v>1.033739</v>
      </c>
      <c r="AT9" s="16" t="s">
        <v>4256</v>
      </c>
      <c r="AU9" s="15">
        <v>10008</v>
      </c>
      <c r="AV9" s="16" t="s">
        <v>4257</v>
      </c>
      <c r="AW9" s="20">
        <v>0.99499119999999996</v>
      </c>
      <c r="AX9" s="16" t="s">
        <v>4256</v>
      </c>
      <c r="AY9" s="15">
        <v>5784</v>
      </c>
      <c r="AZ9" s="16" t="s">
        <v>4257</v>
      </c>
      <c r="BA9" s="20">
        <v>0.98587749999999996</v>
      </c>
      <c r="BB9" s="16" t="s">
        <v>4256</v>
      </c>
      <c r="BC9" s="15">
        <v>6958</v>
      </c>
      <c r="BD9" s="16" t="s">
        <v>4257</v>
      </c>
      <c r="BE9" s="20">
        <v>1.0278290000000001</v>
      </c>
      <c r="BF9" s="16" t="s">
        <v>4258</v>
      </c>
      <c r="BG9" s="15">
        <v>25140</v>
      </c>
      <c r="BH9" s="16" t="s">
        <v>4259</v>
      </c>
      <c r="BI9" s="20">
        <v>1.0418510000000001</v>
      </c>
      <c r="BJ9" s="16" t="s">
        <v>4258</v>
      </c>
      <c r="BK9" s="15">
        <v>10932</v>
      </c>
      <c r="BL9" s="16" t="s">
        <v>4259</v>
      </c>
      <c r="BM9" s="20">
        <v>1.0460769999999999</v>
      </c>
      <c r="BN9" s="16" t="s">
        <v>4258</v>
      </c>
      <c r="BO9" s="15">
        <v>7218</v>
      </c>
      <c r="BP9" s="16" t="s">
        <v>4259</v>
      </c>
      <c r="BQ9" s="20">
        <v>1.0210349999999999</v>
      </c>
      <c r="BR9" s="16" t="s">
        <v>4258</v>
      </c>
      <c r="BS9" s="15">
        <v>5847</v>
      </c>
      <c r="BT9" s="16" t="s">
        <v>4259</v>
      </c>
      <c r="BU9" s="20">
        <v>1.042224</v>
      </c>
      <c r="BV9" s="16" t="s">
        <v>4260</v>
      </c>
      <c r="BW9" s="15">
        <v>28999</v>
      </c>
      <c r="BX9" s="16" t="s">
        <v>4261</v>
      </c>
      <c r="BY9" s="20">
        <v>1.1002970000000001</v>
      </c>
      <c r="BZ9" s="16" t="s">
        <v>4260</v>
      </c>
      <c r="CA9" s="15">
        <v>7678</v>
      </c>
      <c r="CB9" s="16" t="s">
        <v>4261</v>
      </c>
      <c r="CC9" s="20">
        <v>1.1182099999999999</v>
      </c>
      <c r="CD9" s="16" t="s">
        <v>4260</v>
      </c>
      <c r="CE9" s="15">
        <v>5347</v>
      </c>
      <c r="CF9" s="16" t="s">
        <v>4261</v>
      </c>
      <c r="CG9" s="20">
        <v>1.2078150000000001</v>
      </c>
      <c r="CH9" s="16" t="s">
        <v>4260</v>
      </c>
      <c r="CI9" s="15">
        <v>5604</v>
      </c>
      <c r="CJ9" s="16" t="s">
        <v>4261</v>
      </c>
      <c r="CK9" s="20">
        <v>1.102609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50520.727913320006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41336</v>
      </c>
      <c r="H10" s="16" t="s">
        <v>4253</v>
      </c>
      <c r="I10" s="20">
        <v>1</v>
      </c>
      <c r="J10" s="16" t="s">
        <v>4252</v>
      </c>
      <c r="K10" s="15">
        <v>11994</v>
      </c>
      <c r="L10" s="16" t="s">
        <v>4253</v>
      </c>
      <c r="M10" s="20">
        <v>1</v>
      </c>
      <c r="N10" s="16" t="s">
        <v>4252</v>
      </c>
      <c r="O10" s="15">
        <v>12679</v>
      </c>
      <c r="P10" s="16" t="s">
        <v>4253</v>
      </c>
      <c r="Q10" s="20">
        <v>1</v>
      </c>
      <c r="R10" s="16" t="s">
        <v>4252</v>
      </c>
      <c r="S10" s="15">
        <v>9907</v>
      </c>
      <c r="T10" s="16" t="s">
        <v>4253</v>
      </c>
      <c r="U10" s="20">
        <v>1</v>
      </c>
      <c r="V10" s="16" t="s">
        <v>4252</v>
      </c>
      <c r="W10" s="15">
        <v>75916</v>
      </c>
      <c r="X10" s="16" t="s">
        <v>4252</v>
      </c>
      <c r="Y10" s="15">
        <v>77357</v>
      </c>
      <c r="Z10" s="16" t="s">
        <v>4254</v>
      </c>
      <c r="AA10" s="15">
        <v>35582</v>
      </c>
      <c r="AB10" s="16" t="s">
        <v>4255</v>
      </c>
      <c r="AC10" s="20">
        <v>1.024535</v>
      </c>
      <c r="AD10" s="16" t="s">
        <v>4254</v>
      </c>
      <c r="AE10" s="15">
        <v>12253</v>
      </c>
      <c r="AF10" s="16" t="s">
        <v>4255</v>
      </c>
      <c r="AG10" s="20">
        <v>1.0282089999999999</v>
      </c>
      <c r="AH10" s="16" t="s">
        <v>4254</v>
      </c>
      <c r="AI10" s="15">
        <v>14163</v>
      </c>
      <c r="AJ10" s="16" t="s">
        <v>4255</v>
      </c>
      <c r="AK10" s="20">
        <v>1.004365</v>
      </c>
      <c r="AL10" s="16" t="s">
        <v>4254</v>
      </c>
      <c r="AM10" s="15">
        <v>8825</v>
      </c>
      <c r="AN10" s="16" t="s">
        <v>4255</v>
      </c>
      <c r="AO10" s="20">
        <v>1.024872</v>
      </c>
      <c r="AP10" s="16" t="s">
        <v>4256</v>
      </c>
      <c r="AQ10" s="15">
        <v>37729</v>
      </c>
      <c r="AR10" s="16" t="s">
        <v>4257</v>
      </c>
      <c r="AS10" s="20">
        <v>1.033739</v>
      </c>
      <c r="AT10" s="16" t="s">
        <v>4256</v>
      </c>
      <c r="AU10" s="15">
        <v>13229</v>
      </c>
      <c r="AV10" s="16" t="s">
        <v>4257</v>
      </c>
      <c r="AW10" s="20">
        <v>0.99499119999999996</v>
      </c>
      <c r="AX10" s="16" t="s">
        <v>4256</v>
      </c>
      <c r="AY10" s="15">
        <v>10718</v>
      </c>
      <c r="AZ10" s="16" t="s">
        <v>4257</v>
      </c>
      <c r="BA10" s="20">
        <v>0.98587749999999996</v>
      </c>
      <c r="BB10" s="16" t="s">
        <v>4256</v>
      </c>
      <c r="BC10" s="15">
        <v>7872</v>
      </c>
      <c r="BD10" s="16" t="s">
        <v>4257</v>
      </c>
      <c r="BE10" s="20">
        <v>1.0278290000000001</v>
      </c>
      <c r="BF10" s="16" t="s">
        <v>4258</v>
      </c>
      <c r="BG10" s="15">
        <v>43440</v>
      </c>
      <c r="BH10" s="16" t="s">
        <v>4259</v>
      </c>
      <c r="BI10" s="20">
        <v>1.0418510000000001</v>
      </c>
      <c r="BJ10" s="16" t="s">
        <v>4258</v>
      </c>
      <c r="BK10" s="15">
        <v>12095</v>
      </c>
      <c r="BL10" s="16" t="s">
        <v>4259</v>
      </c>
      <c r="BM10" s="20">
        <v>1.0460769999999999</v>
      </c>
      <c r="BN10" s="16" t="s">
        <v>4258</v>
      </c>
      <c r="BO10" s="15">
        <v>6705</v>
      </c>
      <c r="BP10" s="16" t="s">
        <v>4259</v>
      </c>
      <c r="BQ10" s="20">
        <v>1.0210349999999999</v>
      </c>
      <c r="BR10" s="16" t="s">
        <v>4258</v>
      </c>
      <c r="BS10" s="15">
        <v>6307</v>
      </c>
      <c r="BT10" s="16" t="s">
        <v>4259</v>
      </c>
      <c r="BU10" s="20">
        <v>1.042224</v>
      </c>
      <c r="BV10" s="16" t="s">
        <v>4260</v>
      </c>
      <c r="BW10" s="15">
        <v>48606</v>
      </c>
      <c r="BX10" s="16" t="s">
        <v>4261</v>
      </c>
      <c r="BY10" s="20">
        <v>1.1002970000000001</v>
      </c>
      <c r="BZ10" s="16" t="s">
        <v>4260</v>
      </c>
      <c r="CA10" s="15">
        <v>8311</v>
      </c>
      <c r="CB10" s="16" t="s">
        <v>4261</v>
      </c>
      <c r="CC10" s="20">
        <v>1.1182099999999999</v>
      </c>
      <c r="CD10" s="16" t="s">
        <v>4260</v>
      </c>
      <c r="CE10" s="15">
        <v>4082</v>
      </c>
      <c r="CF10" s="16" t="s">
        <v>4261</v>
      </c>
      <c r="CG10" s="20">
        <v>1.2078150000000001</v>
      </c>
      <c r="CH10" s="16" t="s">
        <v>4260</v>
      </c>
      <c r="CI10" s="15">
        <v>6038</v>
      </c>
      <c r="CJ10" s="16" t="s">
        <v>4261</v>
      </c>
      <c r="CK10" s="20">
        <v>1.102609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72950.667370560011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8503</v>
      </c>
      <c r="H11" s="16" t="s">
        <v>4253</v>
      </c>
      <c r="I11" s="20">
        <v>1</v>
      </c>
      <c r="J11" s="16" t="s">
        <v>4252</v>
      </c>
      <c r="K11" s="15">
        <v>1369</v>
      </c>
      <c r="L11" s="16" t="s">
        <v>4253</v>
      </c>
      <c r="M11" s="20">
        <v>1</v>
      </c>
      <c r="N11" s="16" t="s">
        <v>4252</v>
      </c>
      <c r="O11" s="15">
        <v>3853</v>
      </c>
      <c r="P11" s="16" t="s">
        <v>4253</v>
      </c>
      <c r="Q11" s="20">
        <v>1</v>
      </c>
      <c r="R11" s="16" t="s">
        <v>4252</v>
      </c>
      <c r="S11" s="15">
        <v>1961</v>
      </c>
      <c r="T11" s="16" t="s">
        <v>4253</v>
      </c>
      <c r="U11" s="20">
        <v>1</v>
      </c>
      <c r="V11" s="16" t="s">
        <v>4252</v>
      </c>
      <c r="W11" s="15">
        <v>15686</v>
      </c>
      <c r="X11" s="16" t="s">
        <v>4252</v>
      </c>
      <c r="Y11" s="15">
        <v>15947</v>
      </c>
      <c r="Z11" s="16" t="s">
        <v>4254</v>
      </c>
      <c r="AA11" s="15">
        <v>9088</v>
      </c>
      <c r="AB11" s="16" t="s">
        <v>4255</v>
      </c>
      <c r="AC11" s="20">
        <v>1.024535</v>
      </c>
      <c r="AD11" s="16" t="s">
        <v>4254</v>
      </c>
      <c r="AE11" s="15">
        <v>2116</v>
      </c>
      <c r="AF11" s="16" t="s">
        <v>4255</v>
      </c>
      <c r="AG11" s="20">
        <v>1.0282089999999999</v>
      </c>
      <c r="AH11" s="16" t="s">
        <v>4254</v>
      </c>
      <c r="AI11" s="15">
        <v>5046</v>
      </c>
      <c r="AJ11" s="16" t="s">
        <v>4255</v>
      </c>
      <c r="AK11" s="20">
        <v>1.004365</v>
      </c>
      <c r="AL11" s="16" t="s">
        <v>4254</v>
      </c>
      <c r="AM11" s="15">
        <v>2435</v>
      </c>
      <c r="AN11" s="16" t="s">
        <v>4255</v>
      </c>
      <c r="AO11" s="20">
        <v>1.024872</v>
      </c>
      <c r="AP11" s="16" t="s">
        <v>4256</v>
      </c>
      <c r="AQ11" s="15">
        <v>9088</v>
      </c>
      <c r="AR11" s="16" t="s">
        <v>4257</v>
      </c>
      <c r="AS11" s="20">
        <v>1.033739</v>
      </c>
      <c r="AT11" s="16" t="s">
        <v>4256</v>
      </c>
      <c r="AU11" s="15">
        <v>2421</v>
      </c>
      <c r="AV11" s="16" t="s">
        <v>4257</v>
      </c>
      <c r="AW11" s="20">
        <v>0.99499119999999996</v>
      </c>
      <c r="AX11" s="16" t="s">
        <v>4256</v>
      </c>
      <c r="AY11" s="15">
        <v>2949</v>
      </c>
      <c r="AZ11" s="16" t="s">
        <v>4257</v>
      </c>
      <c r="BA11" s="20">
        <v>0.98587749999999996</v>
      </c>
      <c r="BB11" s="16" t="s">
        <v>4256</v>
      </c>
      <c r="BC11" s="15">
        <v>2740</v>
      </c>
      <c r="BD11" s="16" t="s">
        <v>4257</v>
      </c>
      <c r="BE11" s="20">
        <v>1.0278290000000001</v>
      </c>
      <c r="BF11" s="16" t="s">
        <v>4258</v>
      </c>
      <c r="BG11" s="15">
        <v>9601</v>
      </c>
      <c r="BH11" s="16" t="s">
        <v>4259</v>
      </c>
      <c r="BI11" s="20">
        <v>1.0418510000000001</v>
      </c>
      <c r="BJ11" s="16" t="s">
        <v>4258</v>
      </c>
      <c r="BK11" s="15">
        <v>2734</v>
      </c>
      <c r="BL11" s="16" t="s">
        <v>4259</v>
      </c>
      <c r="BM11" s="20">
        <v>1.0460769999999999</v>
      </c>
      <c r="BN11" s="16" t="s">
        <v>4258</v>
      </c>
      <c r="BO11" s="15">
        <v>3151</v>
      </c>
      <c r="BP11" s="16" t="s">
        <v>4259</v>
      </c>
      <c r="BQ11" s="20">
        <v>1.0210349999999999</v>
      </c>
      <c r="BR11" s="16" t="s">
        <v>4258</v>
      </c>
      <c r="BS11" s="15">
        <v>2156</v>
      </c>
      <c r="BT11" s="16" t="s">
        <v>4259</v>
      </c>
      <c r="BU11" s="20">
        <v>1.042224</v>
      </c>
      <c r="BV11" s="16" t="s">
        <v>4260</v>
      </c>
      <c r="BW11" s="15">
        <v>13905</v>
      </c>
      <c r="BX11" s="16" t="s">
        <v>4261</v>
      </c>
      <c r="BY11" s="20">
        <v>1.1002970000000001</v>
      </c>
      <c r="BZ11" s="16" t="s">
        <v>4260</v>
      </c>
      <c r="CA11" s="15">
        <v>2774</v>
      </c>
      <c r="CB11" s="16" t="s">
        <v>4261</v>
      </c>
      <c r="CC11" s="20">
        <v>1.1182099999999999</v>
      </c>
      <c r="CD11" s="16" t="s">
        <v>4260</v>
      </c>
      <c r="CE11" s="15">
        <v>2802</v>
      </c>
      <c r="CF11" s="16" t="s">
        <v>4261</v>
      </c>
      <c r="CG11" s="20">
        <v>1.2078150000000001</v>
      </c>
      <c r="CH11" s="16" t="s">
        <v>4260</v>
      </c>
      <c r="CI11" s="15">
        <v>2716</v>
      </c>
      <c r="CJ11" s="16" t="s">
        <v>4261</v>
      </c>
      <c r="CK11" s="20">
        <v>1.102609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19074.196313140001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14748</v>
      </c>
      <c r="H12" s="16" t="s">
        <v>4253</v>
      </c>
      <c r="I12" s="20">
        <v>1</v>
      </c>
      <c r="J12" s="16" t="s">
        <v>4252</v>
      </c>
      <c r="K12" s="15">
        <v>3687</v>
      </c>
      <c r="L12" s="16" t="s">
        <v>4253</v>
      </c>
      <c r="M12" s="20">
        <v>1</v>
      </c>
      <c r="N12" s="16" t="s">
        <v>4252</v>
      </c>
      <c r="O12" s="15">
        <v>3915</v>
      </c>
      <c r="P12" s="16" t="s">
        <v>4253</v>
      </c>
      <c r="Q12" s="20">
        <v>1</v>
      </c>
      <c r="R12" s="16" t="s">
        <v>4252</v>
      </c>
      <c r="S12" s="15">
        <v>5635</v>
      </c>
      <c r="T12" s="16" t="s">
        <v>4253</v>
      </c>
      <c r="U12" s="20">
        <v>1</v>
      </c>
      <c r="V12" s="16" t="s">
        <v>4252</v>
      </c>
      <c r="W12" s="15">
        <v>27985</v>
      </c>
      <c r="X12" s="16" t="s">
        <v>4252</v>
      </c>
      <c r="Y12" s="15">
        <v>29259</v>
      </c>
      <c r="Z12" s="16" t="s">
        <v>4254</v>
      </c>
      <c r="AA12" s="15">
        <v>14638</v>
      </c>
      <c r="AB12" s="16" t="s">
        <v>4255</v>
      </c>
      <c r="AC12" s="20">
        <v>1.024535</v>
      </c>
      <c r="AD12" s="16" t="s">
        <v>4254</v>
      </c>
      <c r="AE12" s="15">
        <v>3634</v>
      </c>
      <c r="AF12" s="16" t="s">
        <v>4255</v>
      </c>
      <c r="AG12" s="20">
        <v>1.0282089999999999</v>
      </c>
      <c r="AH12" s="16" t="s">
        <v>4254</v>
      </c>
      <c r="AI12" s="15">
        <v>7417</v>
      </c>
      <c r="AJ12" s="16" t="s">
        <v>4255</v>
      </c>
      <c r="AK12" s="20">
        <v>1.004365</v>
      </c>
      <c r="AL12" s="16" t="s">
        <v>4254</v>
      </c>
      <c r="AM12" s="15">
        <v>4319</v>
      </c>
      <c r="AN12" s="16" t="s">
        <v>4255</v>
      </c>
      <c r="AO12" s="20">
        <v>1.024872</v>
      </c>
      <c r="AP12" s="16" t="s">
        <v>4256</v>
      </c>
      <c r="AQ12" s="15">
        <v>18253</v>
      </c>
      <c r="AR12" s="16" t="s">
        <v>4257</v>
      </c>
      <c r="AS12" s="20">
        <v>1.033739</v>
      </c>
      <c r="AT12" s="16" t="s">
        <v>4256</v>
      </c>
      <c r="AU12" s="15">
        <v>3852</v>
      </c>
      <c r="AV12" s="16" t="s">
        <v>4257</v>
      </c>
      <c r="AW12" s="20">
        <v>0.99499119999999996</v>
      </c>
      <c r="AX12" s="16" t="s">
        <v>4256</v>
      </c>
      <c r="AY12" s="15">
        <v>8071</v>
      </c>
      <c r="AZ12" s="16" t="s">
        <v>4257</v>
      </c>
      <c r="BA12" s="20">
        <v>0.98587749999999996</v>
      </c>
      <c r="BB12" s="16" t="s">
        <v>4256</v>
      </c>
      <c r="BC12" s="15">
        <v>5187</v>
      </c>
      <c r="BD12" s="16" t="s">
        <v>4257</v>
      </c>
      <c r="BE12" s="20">
        <v>1.0278290000000001</v>
      </c>
      <c r="BF12" s="16" t="s">
        <v>4258</v>
      </c>
      <c r="BG12" s="15">
        <v>19960</v>
      </c>
      <c r="BH12" s="16" t="s">
        <v>4259</v>
      </c>
      <c r="BI12" s="20">
        <v>1.0418510000000001</v>
      </c>
      <c r="BJ12" s="16" t="s">
        <v>4258</v>
      </c>
      <c r="BK12" s="15">
        <v>4962</v>
      </c>
      <c r="BL12" s="16" t="s">
        <v>4259</v>
      </c>
      <c r="BM12" s="20">
        <v>1.0460769999999999</v>
      </c>
      <c r="BN12" s="16" t="s">
        <v>4258</v>
      </c>
      <c r="BO12" s="15">
        <v>8084</v>
      </c>
      <c r="BP12" s="16" t="s">
        <v>4259</v>
      </c>
      <c r="BQ12" s="20">
        <v>1.0210349999999999</v>
      </c>
      <c r="BR12" s="16" t="s">
        <v>4258</v>
      </c>
      <c r="BS12" s="15">
        <v>3526</v>
      </c>
      <c r="BT12" s="16" t="s">
        <v>4259</v>
      </c>
      <c r="BU12" s="20">
        <v>1.042224</v>
      </c>
      <c r="BV12" s="16" t="s">
        <v>4260</v>
      </c>
      <c r="BW12" s="15">
        <v>23887</v>
      </c>
      <c r="BX12" s="16" t="s">
        <v>4261</v>
      </c>
      <c r="BY12" s="20">
        <v>1.1002970000000001</v>
      </c>
      <c r="BZ12" s="16" t="s">
        <v>4260</v>
      </c>
      <c r="CA12" s="15">
        <v>4888</v>
      </c>
      <c r="CB12" s="16" t="s">
        <v>4261</v>
      </c>
      <c r="CC12" s="20">
        <v>1.1182099999999999</v>
      </c>
      <c r="CD12" s="16" t="s">
        <v>4260</v>
      </c>
      <c r="CE12" s="15">
        <v>6355</v>
      </c>
      <c r="CF12" s="16" t="s">
        <v>4261</v>
      </c>
      <c r="CG12" s="20">
        <v>1.2078150000000001</v>
      </c>
      <c r="CH12" s="16" t="s">
        <v>4260</v>
      </c>
      <c r="CI12" s="15">
        <v>5469</v>
      </c>
      <c r="CJ12" s="16" t="s">
        <v>4261</v>
      </c>
      <c r="CK12" s="20">
        <v>1.102609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35590.741853379994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75162</v>
      </c>
      <c r="H13" s="16" t="s">
        <v>4253</v>
      </c>
      <c r="I13" s="20">
        <v>1</v>
      </c>
      <c r="J13" s="16" t="s">
        <v>4252</v>
      </c>
      <c r="K13" s="15">
        <v>5977</v>
      </c>
      <c r="L13" s="16" t="s">
        <v>4253</v>
      </c>
      <c r="M13" s="20">
        <v>1</v>
      </c>
      <c r="N13" s="16" t="s">
        <v>4252</v>
      </c>
      <c r="O13" s="15">
        <v>74184</v>
      </c>
      <c r="P13" s="16" t="s">
        <v>4253</v>
      </c>
      <c r="Q13" s="20">
        <v>1</v>
      </c>
      <c r="R13" s="16" t="s">
        <v>4252</v>
      </c>
      <c r="S13" s="15">
        <v>2086</v>
      </c>
      <c r="T13" s="16" t="s">
        <v>4253</v>
      </c>
      <c r="U13" s="20">
        <v>1</v>
      </c>
      <c r="V13" s="16" t="s">
        <v>4252</v>
      </c>
      <c r="W13" s="15">
        <v>157409</v>
      </c>
      <c r="X13" s="16" t="s">
        <v>4252</v>
      </c>
      <c r="Y13" s="15">
        <v>160050</v>
      </c>
      <c r="Z13" s="16" t="s">
        <v>4254</v>
      </c>
      <c r="AA13" s="15">
        <v>63404</v>
      </c>
      <c r="AB13" s="16" t="s">
        <v>4255</v>
      </c>
      <c r="AC13" s="20">
        <v>1.024535</v>
      </c>
      <c r="AD13" s="16" t="s">
        <v>4254</v>
      </c>
      <c r="AE13" s="15">
        <v>5048</v>
      </c>
      <c r="AF13" s="16" t="s">
        <v>4255</v>
      </c>
      <c r="AG13" s="20">
        <v>1.0282089999999999</v>
      </c>
      <c r="AH13" s="16" t="s">
        <v>4254</v>
      </c>
      <c r="AI13" s="15">
        <v>71343</v>
      </c>
      <c r="AJ13" s="16" t="s">
        <v>4255</v>
      </c>
      <c r="AK13" s="20">
        <v>1.004365</v>
      </c>
      <c r="AL13" s="16" t="s">
        <v>4254</v>
      </c>
      <c r="AM13" s="15">
        <v>1869</v>
      </c>
      <c r="AN13" s="16" t="s">
        <v>4255</v>
      </c>
      <c r="AO13" s="20">
        <v>1.024872</v>
      </c>
      <c r="AP13" s="16" t="s">
        <v>4256</v>
      </c>
      <c r="AQ13" s="15">
        <v>61034</v>
      </c>
      <c r="AR13" s="16" t="s">
        <v>4257</v>
      </c>
      <c r="AS13" s="20">
        <v>1.033739</v>
      </c>
      <c r="AT13" s="16" t="s">
        <v>4256</v>
      </c>
      <c r="AU13" s="15">
        <v>5757</v>
      </c>
      <c r="AV13" s="16" t="s">
        <v>4257</v>
      </c>
      <c r="AW13" s="20">
        <v>0.99499119999999996</v>
      </c>
      <c r="AX13" s="16" t="s">
        <v>4256</v>
      </c>
      <c r="AY13" s="15">
        <v>67099</v>
      </c>
      <c r="AZ13" s="16" t="s">
        <v>4257</v>
      </c>
      <c r="BA13" s="20">
        <v>0.98587749999999996</v>
      </c>
      <c r="BB13" s="16" t="s">
        <v>4256</v>
      </c>
      <c r="BC13" s="15">
        <v>2371</v>
      </c>
      <c r="BD13" s="16" t="s">
        <v>4257</v>
      </c>
      <c r="BE13" s="20">
        <v>1.0278290000000001</v>
      </c>
      <c r="BF13" s="16" t="s">
        <v>4258</v>
      </c>
      <c r="BG13" s="15">
        <v>62265</v>
      </c>
      <c r="BH13" s="16" t="s">
        <v>4259</v>
      </c>
      <c r="BI13" s="20">
        <v>1.0418510000000001</v>
      </c>
      <c r="BJ13" s="16" t="s">
        <v>4258</v>
      </c>
      <c r="BK13" s="15">
        <v>5460</v>
      </c>
      <c r="BL13" s="16" t="s">
        <v>4259</v>
      </c>
      <c r="BM13" s="20">
        <v>1.0460769999999999</v>
      </c>
      <c r="BN13" s="16" t="s">
        <v>4258</v>
      </c>
      <c r="BO13" s="15">
        <v>72810</v>
      </c>
      <c r="BP13" s="16" t="s">
        <v>4259</v>
      </c>
      <c r="BQ13" s="20">
        <v>1.0210349999999999</v>
      </c>
      <c r="BR13" s="16" t="s">
        <v>4258</v>
      </c>
      <c r="BS13" s="15">
        <v>1775</v>
      </c>
      <c r="BT13" s="16" t="s">
        <v>4259</v>
      </c>
      <c r="BU13" s="20">
        <v>1.042224</v>
      </c>
      <c r="BV13" s="16" t="s">
        <v>4260</v>
      </c>
      <c r="BW13" s="15">
        <v>59930</v>
      </c>
      <c r="BX13" s="16" t="s">
        <v>4261</v>
      </c>
      <c r="BY13" s="20">
        <v>1.1002970000000001</v>
      </c>
      <c r="BZ13" s="16" t="s">
        <v>4260</v>
      </c>
      <c r="CA13" s="15">
        <v>4505</v>
      </c>
      <c r="CB13" s="16" t="s">
        <v>4261</v>
      </c>
      <c r="CC13" s="20">
        <v>1.1182099999999999</v>
      </c>
      <c r="CD13" s="16" t="s">
        <v>4260</v>
      </c>
      <c r="CE13" s="15">
        <v>70570</v>
      </c>
      <c r="CF13" s="16" t="s">
        <v>4261</v>
      </c>
      <c r="CG13" s="20">
        <v>1.2078150000000001</v>
      </c>
      <c r="CH13" s="16" t="s">
        <v>4260</v>
      </c>
      <c r="CI13" s="15">
        <v>1915</v>
      </c>
      <c r="CJ13" s="16" t="s">
        <v>4261</v>
      </c>
      <c r="CK13" s="20">
        <v>1.102609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148727.59129217998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21807</v>
      </c>
      <c r="H14" s="16" t="s">
        <v>4253</v>
      </c>
      <c r="I14" s="20">
        <v>1</v>
      </c>
      <c r="J14" s="16" t="s">
        <v>4252</v>
      </c>
      <c r="K14" s="15">
        <v>1378</v>
      </c>
      <c r="L14" s="16" t="s">
        <v>4253</v>
      </c>
      <c r="M14" s="20">
        <v>1</v>
      </c>
      <c r="N14" s="16" t="s">
        <v>4252</v>
      </c>
      <c r="O14" s="15">
        <v>20514</v>
      </c>
      <c r="P14" s="16" t="s">
        <v>4253</v>
      </c>
      <c r="Q14" s="20">
        <v>1</v>
      </c>
      <c r="R14" s="16" t="s">
        <v>4252</v>
      </c>
      <c r="S14" s="15">
        <v>275</v>
      </c>
      <c r="T14" s="16" t="s">
        <v>4253</v>
      </c>
      <c r="U14" s="20">
        <v>1</v>
      </c>
      <c r="V14" s="16" t="s">
        <v>4252</v>
      </c>
      <c r="W14" s="15">
        <v>43974</v>
      </c>
      <c r="X14" s="16" t="s">
        <v>4252</v>
      </c>
      <c r="Y14" s="15">
        <v>43974</v>
      </c>
      <c r="Z14" s="16" t="s">
        <v>4254</v>
      </c>
      <c r="AA14" s="15">
        <v>18020</v>
      </c>
      <c r="AB14" s="16" t="s">
        <v>4255</v>
      </c>
      <c r="AC14" s="20">
        <v>1.024535</v>
      </c>
      <c r="AD14" s="16" t="s">
        <v>4254</v>
      </c>
      <c r="AE14" s="15">
        <v>936</v>
      </c>
      <c r="AF14" s="16" t="s">
        <v>4255</v>
      </c>
      <c r="AG14" s="20">
        <v>1.0282089999999999</v>
      </c>
      <c r="AH14" s="16" t="s">
        <v>4254</v>
      </c>
      <c r="AI14" s="15">
        <v>19510</v>
      </c>
      <c r="AJ14" s="16" t="s">
        <v>4255</v>
      </c>
      <c r="AK14" s="20">
        <v>1.004365</v>
      </c>
      <c r="AL14" s="16" t="s">
        <v>4254</v>
      </c>
      <c r="AM14" s="15">
        <v>426</v>
      </c>
      <c r="AN14" s="16" t="s">
        <v>4255</v>
      </c>
      <c r="AO14" s="20">
        <v>1.024872</v>
      </c>
      <c r="AP14" s="16" t="s">
        <v>4256</v>
      </c>
      <c r="AQ14" s="15">
        <v>17870</v>
      </c>
      <c r="AR14" s="16" t="s">
        <v>4257</v>
      </c>
      <c r="AS14" s="20">
        <v>1.033739</v>
      </c>
      <c r="AT14" s="16" t="s">
        <v>4256</v>
      </c>
      <c r="AU14" s="15">
        <v>1112</v>
      </c>
      <c r="AV14" s="16" t="s">
        <v>4257</v>
      </c>
      <c r="AW14" s="20">
        <v>0.99499119999999996</v>
      </c>
      <c r="AX14" s="16" t="s">
        <v>4256</v>
      </c>
      <c r="AY14" s="15">
        <v>18874</v>
      </c>
      <c r="AZ14" s="16" t="s">
        <v>4257</v>
      </c>
      <c r="BA14" s="20">
        <v>0.98587749999999996</v>
      </c>
      <c r="BB14" s="16" t="s">
        <v>4256</v>
      </c>
      <c r="BC14" s="15">
        <v>502</v>
      </c>
      <c r="BD14" s="16" t="s">
        <v>4257</v>
      </c>
      <c r="BE14" s="20">
        <v>1.0278290000000001</v>
      </c>
      <c r="BF14" s="16" t="s">
        <v>4258</v>
      </c>
      <c r="BG14" s="15">
        <v>18341</v>
      </c>
      <c r="BH14" s="16" t="s">
        <v>4259</v>
      </c>
      <c r="BI14" s="20">
        <v>1.0418510000000001</v>
      </c>
      <c r="BJ14" s="16" t="s">
        <v>4258</v>
      </c>
      <c r="BK14" s="15">
        <v>1121</v>
      </c>
      <c r="BL14" s="16" t="s">
        <v>4259</v>
      </c>
      <c r="BM14" s="20">
        <v>1.0460769999999999</v>
      </c>
      <c r="BN14" s="16" t="s">
        <v>4258</v>
      </c>
      <c r="BO14" s="15">
        <v>20259</v>
      </c>
      <c r="BP14" s="16" t="s">
        <v>4259</v>
      </c>
      <c r="BQ14" s="20">
        <v>1.0210349999999999</v>
      </c>
      <c r="BR14" s="16" t="s">
        <v>4258</v>
      </c>
      <c r="BS14" s="15">
        <v>389</v>
      </c>
      <c r="BT14" s="16" t="s">
        <v>4259</v>
      </c>
      <c r="BU14" s="20">
        <v>1.042224</v>
      </c>
      <c r="BV14" s="16" t="s">
        <v>4260</v>
      </c>
      <c r="BW14" s="15">
        <v>17438</v>
      </c>
      <c r="BX14" s="16" t="s">
        <v>4261</v>
      </c>
      <c r="BY14" s="20">
        <v>1.1002970000000001</v>
      </c>
      <c r="BZ14" s="16" t="s">
        <v>4260</v>
      </c>
      <c r="CA14" s="15">
        <v>901</v>
      </c>
      <c r="CB14" s="16" t="s">
        <v>4261</v>
      </c>
      <c r="CC14" s="20">
        <v>1.1182099999999999</v>
      </c>
      <c r="CD14" s="16" t="s">
        <v>4260</v>
      </c>
      <c r="CE14" s="15">
        <v>19883</v>
      </c>
      <c r="CF14" s="16" t="s">
        <v>4261</v>
      </c>
      <c r="CG14" s="20">
        <v>1.2078150000000001</v>
      </c>
      <c r="CH14" s="16" t="s">
        <v>4260</v>
      </c>
      <c r="CI14" s="15">
        <v>410</v>
      </c>
      <c r="CJ14" s="16" t="s">
        <v>4261</v>
      </c>
      <c r="CK14" s="20">
        <v>1.102609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41633.281104680005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46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6192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6238</v>
      </c>
      <c r="X15" s="16" t="s">
        <v>4252</v>
      </c>
      <c r="Y15" s="15">
        <v>6248</v>
      </c>
      <c r="Z15" s="16" t="s">
        <v>4254</v>
      </c>
      <c r="AA15" s="15">
        <v>27</v>
      </c>
      <c r="AB15" s="16" t="s">
        <v>4255</v>
      </c>
      <c r="AC15" s="20">
        <v>1.024535</v>
      </c>
      <c r="AD15" s="16" t="s">
        <v>4254</v>
      </c>
      <c r="AE15" s="15">
        <v>37</v>
      </c>
      <c r="AF15" s="16" t="s">
        <v>4255</v>
      </c>
      <c r="AG15" s="20">
        <v>1.0282089999999999</v>
      </c>
      <c r="AH15" s="16" t="s">
        <v>4254</v>
      </c>
      <c r="AI15" s="15">
        <v>3772</v>
      </c>
      <c r="AJ15" s="16" t="s">
        <v>4255</v>
      </c>
      <c r="AK15" s="20">
        <v>1.004365</v>
      </c>
      <c r="AL15" s="16" t="s">
        <v>4254</v>
      </c>
      <c r="AM15" s="15">
        <v>2</v>
      </c>
      <c r="AN15" s="16" t="s">
        <v>4255</v>
      </c>
      <c r="AO15" s="20">
        <v>1.024872</v>
      </c>
      <c r="AP15" s="16" t="s">
        <v>4256</v>
      </c>
      <c r="AQ15" s="15">
        <v>41</v>
      </c>
      <c r="AR15" s="16" t="s">
        <v>4257</v>
      </c>
      <c r="AS15" s="20">
        <v>1.033739</v>
      </c>
      <c r="AT15" s="16" t="s">
        <v>4256</v>
      </c>
      <c r="AU15" s="15">
        <v>4</v>
      </c>
      <c r="AV15" s="16" t="s">
        <v>4257</v>
      </c>
      <c r="AW15" s="20">
        <v>0.99499119999999996</v>
      </c>
      <c r="AX15" s="16" t="s">
        <v>4256</v>
      </c>
      <c r="AY15" s="15">
        <v>3028</v>
      </c>
      <c r="AZ15" s="16" t="s">
        <v>4257</v>
      </c>
      <c r="BA15" s="20">
        <v>0.98587749999999996</v>
      </c>
      <c r="BB15" s="16" t="s">
        <v>4256</v>
      </c>
      <c r="BC15" s="15">
        <v>1</v>
      </c>
      <c r="BD15" s="16" t="s">
        <v>4257</v>
      </c>
      <c r="BE15" s="20">
        <v>1.0278290000000001</v>
      </c>
      <c r="BF15" s="16" t="s">
        <v>4258</v>
      </c>
      <c r="BG15" s="15">
        <v>38</v>
      </c>
      <c r="BH15" s="16" t="s">
        <v>4259</v>
      </c>
      <c r="BI15" s="20">
        <v>1.0418510000000001</v>
      </c>
      <c r="BJ15" s="16" t="s">
        <v>4258</v>
      </c>
      <c r="BK15" s="15">
        <v>6</v>
      </c>
      <c r="BL15" s="16" t="s">
        <v>4259</v>
      </c>
      <c r="BM15" s="20">
        <v>1.0460769999999999</v>
      </c>
      <c r="BN15" s="16" t="s">
        <v>4258</v>
      </c>
      <c r="BO15" s="15">
        <v>3714</v>
      </c>
      <c r="BP15" s="16" t="s">
        <v>4259</v>
      </c>
      <c r="BQ15" s="20">
        <v>1.0210349999999999</v>
      </c>
      <c r="BR15" s="16" t="s">
        <v>4258</v>
      </c>
      <c r="BS15" s="15">
        <v>3</v>
      </c>
      <c r="BT15" s="16" t="s">
        <v>4259</v>
      </c>
      <c r="BU15" s="20">
        <v>1.042224</v>
      </c>
      <c r="BV15" s="16" t="s">
        <v>4260</v>
      </c>
      <c r="BW15" s="15">
        <v>73</v>
      </c>
      <c r="BX15" s="16" t="s">
        <v>4261</v>
      </c>
      <c r="BY15" s="20">
        <v>1.1002970000000001</v>
      </c>
      <c r="BZ15" s="16" t="s">
        <v>4260</v>
      </c>
      <c r="CA15" s="15">
        <v>6</v>
      </c>
      <c r="CB15" s="16" t="s">
        <v>4261</v>
      </c>
      <c r="CC15" s="20">
        <v>1.1182099999999999</v>
      </c>
      <c r="CD15" s="16" t="s">
        <v>4260</v>
      </c>
      <c r="CE15" s="15">
        <v>2833</v>
      </c>
      <c r="CF15" s="16" t="s">
        <v>4261</v>
      </c>
      <c r="CG15" s="20">
        <v>1.2078150000000001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4095.3474325599991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9</v>
      </c>
      <c r="H16" s="16" t="s">
        <v>4253</v>
      </c>
      <c r="I16" s="20">
        <v>1</v>
      </c>
      <c r="J16" s="16" t="s">
        <v>4252</v>
      </c>
      <c r="K16" s="15">
        <v>1</v>
      </c>
      <c r="L16" s="16" t="s">
        <v>4253</v>
      </c>
      <c r="M16" s="20">
        <v>1</v>
      </c>
      <c r="N16" s="16" t="s">
        <v>4252</v>
      </c>
      <c r="O16" s="15">
        <v>2088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2098</v>
      </c>
      <c r="X16" s="16" t="s">
        <v>4252</v>
      </c>
      <c r="Y16" s="15">
        <v>2098</v>
      </c>
      <c r="Z16" s="16" t="s">
        <v>4254</v>
      </c>
      <c r="AA16" s="15">
        <v>12</v>
      </c>
      <c r="AB16" s="16" t="s">
        <v>4255</v>
      </c>
      <c r="AC16" s="20">
        <v>1.024535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1269</v>
      </c>
      <c r="AJ16" s="16" t="s">
        <v>4255</v>
      </c>
      <c r="AK16" s="20">
        <v>1.004365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13</v>
      </c>
      <c r="AR16" s="16" t="s">
        <v>4257</v>
      </c>
      <c r="AS16" s="20">
        <v>1.033739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1062</v>
      </c>
      <c r="AZ16" s="16" t="s">
        <v>4257</v>
      </c>
      <c r="BA16" s="20">
        <v>0.98587749999999996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10</v>
      </c>
      <c r="BH16" s="16" t="s">
        <v>4259</v>
      </c>
      <c r="BI16" s="20">
        <v>1.0418510000000001</v>
      </c>
      <c r="BJ16" s="16" t="s">
        <v>4258</v>
      </c>
      <c r="BK16" s="15">
        <v>1</v>
      </c>
      <c r="BL16" s="16" t="s">
        <v>4259</v>
      </c>
      <c r="BM16" s="20">
        <v>1.0460769999999999</v>
      </c>
      <c r="BN16" s="16" t="s">
        <v>4258</v>
      </c>
      <c r="BO16" s="15">
        <v>1243</v>
      </c>
      <c r="BP16" s="16" t="s">
        <v>4259</v>
      </c>
      <c r="BQ16" s="20">
        <v>1.0210349999999999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24</v>
      </c>
      <c r="BX16" s="16" t="s">
        <v>4261</v>
      </c>
      <c r="BY16" s="20">
        <v>1.1002970000000001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949</v>
      </c>
      <c r="CF16" s="16" t="s">
        <v>4261</v>
      </c>
      <c r="CG16" s="20">
        <v>1.2078150000000001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1379.7017544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38538</v>
      </c>
      <c r="H17" s="16" t="s">
        <v>4253</v>
      </c>
      <c r="I17" s="20">
        <v>1</v>
      </c>
      <c r="J17" s="16" t="s">
        <v>4252</v>
      </c>
      <c r="K17" s="15">
        <v>8484</v>
      </c>
      <c r="L17" s="16" t="s">
        <v>4253</v>
      </c>
      <c r="M17" s="20">
        <v>1</v>
      </c>
      <c r="N17" s="16" t="s">
        <v>4252</v>
      </c>
      <c r="O17" s="15">
        <v>15961</v>
      </c>
      <c r="P17" s="16" t="s">
        <v>4253</v>
      </c>
      <c r="Q17" s="20">
        <v>1</v>
      </c>
      <c r="R17" s="16" t="s">
        <v>4252</v>
      </c>
      <c r="S17" s="15">
        <v>5988</v>
      </c>
      <c r="T17" s="16" t="s">
        <v>4253</v>
      </c>
      <c r="U17" s="20">
        <v>1</v>
      </c>
      <c r="V17" s="16" t="s">
        <v>4252</v>
      </c>
      <c r="W17" s="15">
        <v>68971</v>
      </c>
      <c r="X17" s="16" t="s">
        <v>4252</v>
      </c>
      <c r="Y17" s="15">
        <v>69616</v>
      </c>
      <c r="Z17" s="16" t="s">
        <v>4254</v>
      </c>
      <c r="AA17" s="15">
        <v>35303</v>
      </c>
      <c r="AB17" s="16" t="s">
        <v>4255</v>
      </c>
      <c r="AC17" s="20">
        <v>1.024535</v>
      </c>
      <c r="AD17" s="16" t="s">
        <v>4254</v>
      </c>
      <c r="AE17" s="15">
        <v>8147</v>
      </c>
      <c r="AF17" s="16" t="s">
        <v>4255</v>
      </c>
      <c r="AG17" s="20">
        <v>1.0282089999999999</v>
      </c>
      <c r="AH17" s="16" t="s">
        <v>4254</v>
      </c>
      <c r="AI17" s="15">
        <v>13969</v>
      </c>
      <c r="AJ17" s="16" t="s">
        <v>4255</v>
      </c>
      <c r="AK17" s="20">
        <v>1.004365</v>
      </c>
      <c r="AL17" s="16" t="s">
        <v>4254</v>
      </c>
      <c r="AM17" s="15">
        <v>5709</v>
      </c>
      <c r="AN17" s="16" t="s">
        <v>4255</v>
      </c>
      <c r="AO17" s="20">
        <v>1.024872</v>
      </c>
      <c r="AP17" s="16" t="s">
        <v>4256</v>
      </c>
      <c r="AQ17" s="15">
        <v>35069</v>
      </c>
      <c r="AR17" s="16" t="s">
        <v>4257</v>
      </c>
      <c r="AS17" s="20">
        <v>1.033739</v>
      </c>
      <c r="AT17" s="16" t="s">
        <v>4256</v>
      </c>
      <c r="AU17" s="15">
        <v>7739</v>
      </c>
      <c r="AV17" s="16" t="s">
        <v>4257</v>
      </c>
      <c r="AW17" s="20">
        <v>0.99499119999999996</v>
      </c>
      <c r="AX17" s="16" t="s">
        <v>4256</v>
      </c>
      <c r="AY17" s="15">
        <v>19069</v>
      </c>
      <c r="AZ17" s="16" t="s">
        <v>4257</v>
      </c>
      <c r="BA17" s="20">
        <v>0.98587749999999996</v>
      </c>
      <c r="BB17" s="16" t="s">
        <v>4256</v>
      </c>
      <c r="BC17" s="15">
        <v>5229</v>
      </c>
      <c r="BD17" s="16" t="s">
        <v>4257</v>
      </c>
      <c r="BE17" s="20">
        <v>1.0278290000000001</v>
      </c>
      <c r="BF17" s="16" t="s">
        <v>4258</v>
      </c>
      <c r="BG17" s="15">
        <v>34937</v>
      </c>
      <c r="BH17" s="16" t="s">
        <v>4259</v>
      </c>
      <c r="BI17" s="20">
        <v>1.0418510000000001</v>
      </c>
      <c r="BJ17" s="16" t="s">
        <v>4258</v>
      </c>
      <c r="BK17" s="15">
        <v>7473</v>
      </c>
      <c r="BL17" s="16" t="s">
        <v>4259</v>
      </c>
      <c r="BM17" s="20">
        <v>1.0460769999999999</v>
      </c>
      <c r="BN17" s="16" t="s">
        <v>4258</v>
      </c>
      <c r="BO17" s="15">
        <v>14164</v>
      </c>
      <c r="BP17" s="16" t="s">
        <v>4259</v>
      </c>
      <c r="BQ17" s="20">
        <v>1.0210349999999999</v>
      </c>
      <c r="BR17" s="16" t="s">
        <v>4258</v>
      </c>
      <c r="BS17" s="15">
        <v>4777</v>
      </c>
      <c r="BT17" s="16" t="s">
        <v>4259</v>
      </c>
      <c r="BU17" s="20">
        <v>1.042224</v>
      </c>
      <c r="BV17" s="16" t="s">
        <v>4260</v>
      </c>
      <c r="BW17" s="15">
        <v>32381</v>
      </c>
      <c r="BX17" s="16" t="s">
        <v>4261</v>
      </c>
      <c r="BY17" s="20">
        <v>1.1002970000000001</v>
      </c>
      <c r="BZ17" s="16" t="s">
        <v>4260</v>
      </c>
      <c r="CA17" s="15">
        <v>6719</v>
      </c>
      <c r="CB17" s="16" t="s">
        <v>4261</v>
      </c>
      <c r="CC17" s="20">
        <v>1.1182099999999999</v>
      </c>
      <c r="CD17" s="16" t="s">
        <v>4260</v>
      </c>
      <c r="CE17" s="15">
        <v>10192</v>
      </c>
      <c r="CF17" s="16" t="s">
        <v>4261</v>
      </c>
      <c r="CG17" s="20">
        <v>1.2078150000000001</v>
      </c>
      <c r="CH17" s="16" t="s">
        <v>4260</v>
      </c>
      <c r="CI17" s="15">
        <v>6494</v>
      </c>
      <c r="CJ17" s="16" t="s">
        <v>4261</v>
      </c>
      <c r="CK17" s="20">
        <v>1.102609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65558.816321259976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10854</v>
      </c>
      <c r="H18" s="16" t="s">
        <v>4253</v>
      </c>
      <c r="I18" s="20">
        <v>1</v>
      </c>
      <c r="J18" s="16" t="s">
        <v>4252</v>
      </c>
      <c r="K18" s="15">
        <v>2557</v>
      </c>
      <c r="L18" s="16" t="s">
        <v>4253</v>
      </c>
      <c r="M18" s="20">
        <v>1</v>
      </c>
      <c r="N18" s="16" t="s">
        <v>4252</v>
      </c>
      <c r="O18" s="15">
        <v>3472</v>
      </c>
      <c r="P18" s="16" t="s">
        <v>4253</v>
      </c>
      <c r="Q18" s="20">
        <v>1</v>
      </c>
      <c r="R18" s="16" t="s">
        <v>4252</v>
      </c>
      <c r="S18" s="15">
        <v>1688</v>
      </c>
      <c r="T18" s="16" t="s">
        <v>4253</v>
      </c>
      <c r="U18" s="20">
        <v>1</v>
      </c>
      <c r="V18" s="16" t="s">
        <v>4252</v>
      </c>
      <c r="W18" s="15">
        <v>18571</v>
      </c>
      <c r="X18" s="16" t="s">
        <v>4252</v>
      </c>
      <c r="Y18" s="15">
        <v>18571</v>
      </c>
      <c r="Z18" s="16" t="s">
        <v>4254</v>
      </c>
      <c r="AA18" s="15">
        <v>9675</v>
      </c>
      <c r="AB18" s="16" t="s">
        <v>4255</v>
      </c>
      <c r="AC18" s="20">
        <v>1.024535</v>
      </c>
      <c r="AD18" s="16" t="s">
        <v>4254</v>
      </c>
      <c r="AE18" s="15">
        <v>2260</v>
      </c>
      <c r="AF18" s="16" t="s">
        <v>4255</v>
      </c>
      <c r="AG18" s="20">
        <v>1.0282089999999999</v>
      </c>
      <c r="AH18" s="16" t="s">
        <v>4254</v>
      </c>
      <c r="AI18" s="15">
        <v>3628</v>
      </c>
      <c r="AJ18" s="16" t="s">
        <v>4255</v>
      </c>
      <c r="AK18" s="20">
        <v>1.004365</v>
      </c>
      <c r="AL18" s="16" t="s">
        <v>4254</v>
      </c>
      <c r="AM18" s="15">
        <v>1534</v>
      </c>
      <c r="AN18" s="16" t="s">
        <v>4255</v>
      </c>
      <c r="AO18" s="20">
        <v>1.024872</v>
      </c>
      <c r="AP18" s="16" t="s">
        <v>4256</v>
      </c>
      <c r="AQ18" s="15">
        <v>9614</v>
      </c>
      <c r="AR18" s="16" t="s">
        <v>4257</v>
      </c>
      <c r="AS18" s="20">
        <v>1.033739</v>
      </c>
      <c r="AT18" s="16" t="s">
        <v>4256</v>
      </c>
      <c r="AU18" s="15">
        <v>2393</v>
      </c>
      <c r="AV18" s="16" t="s">
        <v>4257</v>
      </c>
      <c r="AW18" s="20">
        <v>0.99499119999999996</v>
      </c>
      <c r="AX18" s="16" t="s">
        <v>4256</v>
      </c>
      <c r="AY18" s="15">
        <v>4437</v>
      </c>
      <c r="AZ18" s="16" t="s">
        <v>4257</v>
      </c>
      <c r="BA18" s="20">
        <v>0.98587749999999996</v>
      </c>
      <c r="BB18" s="16" t="s">
        <v>4256</v>
      </c>
      <c r="BC18" s="15">
        <v>1486</v>
      </c>
      <c r="BD18" s="16" t="s">
        <v>4257</v>
      </c>
      <c r="BE18" s="20">
        <v>1.0278290000000001</v>
      </c>
      <c r="BF18" s="16" t="s">
        <v>4258</v>
      </c>
      <c r="BG18" s="15">
        <v>9836</v>
      </c>
      <c r="BH18" s="16" t="s">
        <v>4259</v>
      </c>
      <c r="BI18" s="20">
        <v>1.0418510000000001</v>
      </c>
      <c r="BJ18" s="16" t="s">
        <v>4258</v>
      </c>
      <c r="BK18" s="15">
        <v>2162</v>
      </c>
      <c r="BL18" s="16" t="s">
        <v>4259</v>
      </c>
      <c r="BM18" s="20">
        <v>1.0460769999999999</v>
      </c>
      <c r="BN18" s="16" t="s">
        <v>4258</v>
      </c>
      <c r="BO18" s="15">
        <v>3506</v>
      </c>
      <c r="BP18" s="16" t="s">
        <v>4259</v>
      </c>
      <c r="BQ18" s="20">
        <v>1.0210349999999999</v>
      </c>
      <c r="BR18" s="16" t="s">
        <v>4258</v>
      </c>
      <c r="BS18" s="15">
        <v>1312</v>
      </c>
      <c r="BT18" s="16" t="s">
        <v>4259</v>
      </c>
      <c r="BU18" s="20">
        <v>1.042224</v>
      </c>
      <c r="BV18" s="16" t="s">
        <v>4260</v>
      </c>
      <c r="BW18" s="15">
        <v>9182</v>
      </c>
      <c r="BX18" s="16" t="s">
        <v>4261</v>
      </c>
      <c r="BY18" s="20">
        <v>1.1002970000000001</v>
      </c>
      <c r="BZ18" s="16" t="s">
        <v>4260</v>
      </c>
      <c r="CA18" s="15">
        <v>1904</v>
      </c>
      <c r="CB18" s="16" t="s">
        <v>4261</v>
      </c>
      <c r="CC18" s="20">
        <v>1.1182099999999999</v>
      </c>
      <c r="CD18" s="16" t="s">
        <v>4260</v>
      </c>
      <c r="CE18" s="15">
        <v>2392</v>
      </c>
      <c r="CF18" s="16" t="s">
        <v>4261</v>
      </c>
      <c r="CG18" s="20">
        <v>1.2078150000000001</v>
      </c>
      <c r="CH18" s="16" t="s">
        <v>4260</v>
      </c>
      <c r="CI18" s="15">
        <v>1326</v>
      </c>
      <c r="CJ18" s="16" t="s">
        <v>4261</v>
      </c>
      <c r="CK18" s="20">
        <v>1.102609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17656.750959620003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13573</v>
      </c>
      <c r="H19" s="16" t="s">
        <v>4253</v>
      </c>
      <c r="I19" s="20">
        <v>1</v>
      </c>
      <c r="J19" s="16" t="s">
        <v>4252</v>
      </c>
      <c r="K19" s="15">
        <v>6883</v>
      </c>
      <c r="L19" s="16" t="s">
        <v>4253</v>
      </c>
      <c r="M19" s="20">
        <v>1</v>
      </c>
      <c r="N19" s="16" t="s">
        <v>4252</v>
      </c>
      <c r="O19" s="15">
        <v>3394</v>
      </c>
      <c r="P19" s="16" t="s">
        <v>4253</v>
      </c>
      <c r="Q19" s="20">
        <v>1</v>
      </c>
      <c r="R19" s="16" t="s">
        <v>4252</v>
      </c>
      <c r="S19" s="15">
        <v>2958</v>
      </c>
      <c r="T19" s="16" t="s">
        <v>4253</v>
      </c>
      <c r="U19" s="20">
        <v>1</v>
      </c>
      <c r="V19" s="16" t="s">
        <v>4252</v>
      </c>
      <c r="W19" s="15">
        <v>26808</v>
      </c>
      <c r="X19" s="16" t="s">
        <v>4252</v>
      </c>
      <c r="Y19" s="15">
        <v>27020</v>
      </c>
      <c r="Z19" s="16" t="s">
        <v>4254</v>
      </c>
      <c r="AA19" s="15">
        <v>13698</v>
      </c>
      <c r="AB19" s="16" t="s">
        <v>4255</v>
      </c>
      <c r="AC19" s="20">
        <v>1.024535</v>
      </c>
      <c r="AD19" s="16" t="s">
        <v>4254</v>
      </c>
      <c r="AE19" s="15">
        <v>9392</v>
      </c>
      <c r="AF19" s="16" t="s">
        <v>4255</v>
      </c>
      <c r="AG19" s="20">
        <v>1.0282089999999999</v>
      </c>
      <c r="AH19" s="16" t="s">
        <v>4254</v>
      </c>
      <c r="AI19" s="15">
        <v>2853</v>
      </c>
      <c r="AJ19" s="16" t="s">
        <v>4255</v>
      </c>
      <c r="AK19" s="20">
        <v>1.004365</v>
      </c>
      <c r="AL19" s="16" t="s">
        <v>4254</v>
      </c>
      <c r="AM19" s="15">
        <v>3500</v>
      </c>
      <c r="AN19" s="16" t="s">
        <v>4255</v>
      </c>
      <c r="AO19" s="20">
        <v>1.024872</v>
      </c>
      <c r="AP19" s="16" t="s">
        <v>4256</v>
      </c>
      <c r="AQ19" s="15">
        <v>22174</v>
      </c>
      <c r="AR19" s="16" t="s">
        <v>4257</v>
      </c>
      <c r="AS19" s="20">
        <v>1.033739</v>
      </c>
      <c r="AT19" s="16" t="s">
        <v>4256</v>
      </c>
      <c r="AU19" s="15">
        <v>12319</v>
      </c>
      <c r="AV19" s="16" t="s">
        <v>4257</v>
      </c>
      <c r="AW19" s="20">
        <v>0.99499119999999996</v>
      </c>
      <c r="AX19" s="16" t="s">
        <v>4256</v>
      </c>
      <c r="AY19" s="15">
        <v>12112</v>
      </c>
      <c r="AZ19" s="16" t="s">
        <v>4257</v>
      </c>
      <c r="BA19" s="20">
        <v>0.98587749999999996</v>
      </c>
      <c r="BB19" s="16" t="s">
        <v>4256</v>
      </c>
      <c r="BC19" s="15">
        <v>4420</v>
      </c>
      <c r="BD19" s="16" t="s">
        <v>4257</v>
      </c>
      <c r="BE19" s="20">
        <v>1.0278290000000001</v>
      </c>
      <c r="BF19" s="16" t="s">
        <v>4258</v>
      </c>
      <c r="BG19" s="15">
        <v>16473</v>
      </c>
      <c r="BH19" s="16" t="s">
        <v>4259</v>
      </c>
      <c r="BI19" s="20">
        <v>1.0418510000000001</v>
      </c>
      <c r="BJ19" s="16" t="s">
        <v>4258</v>
      </c>
      <c r="BK19" s="15">
        <v>9397</v>
      </c>
      <c r="BL19" s="16" t="s">
        <v>4259</v>
      </c>
      <c r="BM19" s="20">
        <v>1.0460769999999999</v>
      </c>
      <c r="BN19" s="16" t="s">
        <v>4258</v>
      </c>
      <c r="BO19" s="15">
        <v>11072</v>
      </c>
      <c r="BP19" s="16" t="s">
        <v>4259</v>
      </c>
      <c r="BQ19" s="20">
        <v>1.0210349999999999</v>
      </c>
      <c r="BR19" s="16" t="s">
        <v>4258</v>
      </c>
      <c r="BS19" s="15">
        <v>3266</v>
      </c>
      <c r="BT19" s="16" t="s">
        <v>4259</v>
      </c>
      <c r="BU19" s="20">
        <v>1.042224</v>
      </c>
      <c r="BV19" s="16" t="s">
        <v>4260</v>
      </c>
      <c r="BW19" s="15">
        <v>13231</v>
      </c>
      <c r="BX19" s="16" t="s">
        <v>4261</v>
      </c>
      <c r="BY19" s="20">
        <v>1.1002970000000001</v>
      </c>
      <c r="BZ19" s="16" t="s">
        <v>4260</v>
      </c>
      <c r="CA19" s="15">
        <v>5844</v>
      </c>
      <c r="CB19" s="16" t="s">
        <v>4261</v>
      </c>
      <c r="CC19" s="20">
        <v>1.1182099999999999</v>
      </c>
      <c r="CD19" s="16" t="s">
        <v>4260</v>
      </c>
      <c r="CE19" s="15">
        <v>14984</v>
      </c>
      <c r="CF19" s="16" t="s">
        <v>4261</v>
      </c>
      <c r="CG19" s="20">
        <v>1.2078150000000001</v>
      </c>
      <c r="CH19" s="16" t="s">
        <v>4260</v>
      </c>
      <c r="CI19" s="15">
        <v>1452</v>
      </c>
      <c r="CJ19" s="16" t="s">
        <v>4261</v>
      </c>
      <c r="CK19" s="20">
        <v>1.102609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38221.567922560011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4382</v>
      </c>
      <c r="H20" s="16" t="s">
        <v>4253</v>
      </c>
      <c r="I20" s="20">
        <v>1</v>
      </c>
      <c r="J20" s="16" t="s">
        <v>4252</v>
      </c>
      <c r="K20" s="15">
        <v>2439</v>
      </c>
      <c r="L20" s="16" t="s">
        <v>4253</v>
      </c>
      <c r="M20" s="20">
        <v>1</v>
      </c>
      <c r="N20" s="16" t="s">
        <v>4252</v>
      </c>
      <c r="O20" s="15">
        <v>386</v>
      </c>
      <c r="P20" s="16" t="s">
        <v>4253</v>
      </c>
      <c r="Q20" s="20">
        <v>1</v>
      </c>
      <c r="R20" s="16" t="s">
        <v>4252</v>
      </c>
      <c r="S20" s="15">
        <v>566</v>
      </c>
      <c r="T20" s="16" t="s">
        <v>4253</v>
      </c>
      <c r="U20" s="20">
        <v>1</v>
      </c>
      <c r="V20" s="16" t="s">
        <v>4252</v>
      </c>
      <c r="W20" s="15">
        <v>7773</v>
      </c>
      <c r="X20" s="16" t="s">
        <v>4252</v>
      </c>
      <c r="Y20" s="15">
        <v>7773</v>
      </c>
      <c r="Z20" s="16" t="s">
        <v>4254</v>
      </c>
      <c r="AA20" s="15">
        <v>4123</v>
      </c>
      <c r="AB20" s="16" t="s">
        <v>4255</v>
      </c>
      <c r="AC20" s="20">
        <v>1.024535</v>
      </c>
      <c r="AD20" s="16" t="s">
        <v>4254</v>
      </c>
      <c r="AE20" s="15">
        <v>3014</v>
      </c>
      <c r="AF20" s="16" t="s">
        <v>4255</v>
      </c>
      <c r="AG20" s="20">
        <v>1.0282089999999999</v>
      </c>
      <c r="AH20" s="16" t="s">
        <v>4254</v>
      </c>
      <c r="AI20" s="15">
        <v>537</v>
      </c>
      <c r="AJ20" s="16" t="s">
        <v>4255</v>
      </c>
      <c r="AK20" s="20">
        <v>1.004365</v>
      </c>
      <c r="AL20" s="16" t="s">
        <v>4254</v>
      </c>
      <c r="AM20" s="15">
        <v>710</v>
      </c>
      <c r="AN20" s="16" t="s">
        <v>4255</v>
      </c>
      <c r="AO20" s="20">
        <v>1.024872</v>
      </c>
      <c r="AP20" s="16" t="s">
        <v>4256</v>
      </c>
      <c r="AQ20" s="15">
        <v>6415</v>
      </c>
      <c r="AR20" s="16" t="s">
        <v>4257</v>
      </c>
      <c r="AS20" s="20">
        <v>1.033739</v>
      </c>
      <c r="AT20" s="16" t="s">
        <v>4256</v>
      </c>
      <c r="AU20" s="15">
        <v>3775</v>
      </c>
      <c r="AV20" s="16" t="s">
        <v>4257</v>
      </c>
      <c r="AW20" s="20">
        <v>0.99499119999999996</v>
      </c>
      <c r="AX20" s="16" t="s">
        <v>4256</v>
      </c>
      <c r="AY20" s="15">
        <v>2440</v>
      </c>
      <c r="AZ20" s="16" t="s">
        <v>4257</v>
      </c>
      <c r="BA20" s="20">
        <v>0.98587749999999996</v>
      </c>
      <c r="BB20" s="16" t="s">
        <v>4256</v>
      </c>
      <c r="BC20" s="15">
        <v>1036</v>
      </c>
      <c r="BD20" s="16" t="s">
        <v>4257</v>
      </c>
      <c r="BE20" s="20">
        <v>1.0278290000000001</v>
      </c>
      <c r="BF20" s="16" t="s">
        <v>4258</v>
      </c>
      <c r="BG20" s="15">
        <v>5026</v>
      </c>
      <c r="BH20" s="16" t="s">
        <v>4259</v>
      </c>
      <c r="BI20" s="20">
        <v>1.0418510000000001</v>
      </c>
      <c r="BJ20" s="16" t="s">
        <v>4258</v>
      </c>
      <c r="BK20" s="15">
        <v>2874</v>
      </c>
      <c r="BL20" s="16" t="s">
        <v>4259</v>
      </c>
      <c r="BM20" s="20">
        <v>1.0460769999999999</v>
      </c>
      <c r="BN20" s="16" t="s">
        <v>4258</v>
      </c>
      <c r="BO20" s="15">
        <v>2153</v>
      </c>
      <c r="BP20" s="16" t="s">
        <v>4259</v>
      </c>
      <c r="BQ20" s="20">
        <v>1.0210349999999999</v>
      </c>
      <c r="BR20" s="16" t="s">
        <v>4258</v>
      </c>
      <c r="BS20" s="15">
        <v>649</v>
      </c>
      <c r="BT20" s="16" t="s">
        <v>4259</v>
      </c>
      <c r="BU20" s="20">
        <v>1.042224</v>
      </c>
      <c r="BV20" s="16" t="s">
        <v>4260</v>
      </c>
      <c r="BW20" s="15">
        <v>4225</v>
      </c>
      <c r="BX20" s="16" t="s">
        <v>4261</v>
      </c>
      <c r="BY20" s="20">
        <v>1.1002970000000001</v>
      </c>
      <c r="BZ20" s="16" t="s">
        <v>4260</v>
      </c>
      <c r="CA20" s="15">
        <v>2028</v>
      </c>
      <c r="CB20" s="16" t="s">
        <v>4261</v>
      </c>
      <c r="CC20" s="20">
        <v>1.1182099999999999</v>
      </c>
      <c r="CD20" s="16" t="s">
        <v>4260</v>
      </c>
      <c r="CE20" s="15">
        <v>3460</v>
      </c>
      <c r="CF20" s="16" t="s">
        <v>4261</v>
      </c>
      <c r="CG20" s="20">
        <v>1.2078150000000001</v>
      </c>
      <c r="CH20" s="16" t="s">
        <v>4260</v>
      </c>
      <c r="CI20" s="15">
        <v>184</v>
      </c>
      <c r="CJ20" s="16" t="s">
        <v>4261</v>
      </c>
      <c r="CK20" s="20">
        <v>1.102609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10527.3894162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249027</v>
      </c>
      <c r="H21" s="16" t="s">
        <v>4253</v>
      </c>
      <c r="I21" s="20">
        <v>1</v>
      </c>
      <c r="J21" s="16" t="s">
        <v>4252</v>
      </c>
      <c r="K21" s="15">
        <v>65062</v>
      </c>
      <c r="L21" s="16" t="s">
        <v>4253</v>
      </c>
      <c r="M21" s="20">
        <v>1</v>
      </c>
      <c r="N21" s="16" t="s">
        <v>4252</v>
      </c>
      <c r="O21" s="15">
        <v>131265</v>
      </c>
      <c r="P21" s="16" t="s">
        <v>4253</v>
      </c>
      <c r="Q21" s="20">
        <v>1</v>
      </c>
      <c r="R21" s="16" t="s">
        <v>4252</v>
      </c>
      <c r="S21" s="15">
        <v>21462</v>
      </c>
      <c r="T21" s="16" t="s">
        <v>4253</v>
      </c>
      <c r="U21" s="20">
        <v>1</v>
      </c>
      <c r="V21" s="16" t="s">
        <v>4252</v>
      </c>
      <c r="W21" s="15">
        <v>466816</v>
      </c>
      <c r="X21" s="16" t="s">
        <v>4252</v>
      </c>
      <c r="Y21" s="15">
        <v>470338</v>
      </c>
      <c r="Z21" s="16" t="s">
        <v>4254</v>
      </c>
      <c r="AA21" s="15">
        <v>223010</v>
      </c>
      <c r="AB21" s="16" t="s">
        <v>4255</v>
      </c>
      <c r="AC21" s="20">
        <v>1.024535</v>
      </c>
      <c r="AD21" s="16" t="s">
        <v>4254</v>
      </c>
      <c r="AE21" s="15">
        <v>60582</v>
      </c>
      <c r="AF21" s="16" t="s">
        <v>4255</v>
      </c>
      <c r="AG21" s="20">
        <v>1.0282089999999999</v>
      </c>
      <c r="AH21" s="16" t="s">
        <v>4254</v>
      </c>
      <c r="AI21" s="15">
        <v>111941</v>
      </c>
      <c r="AJ21" s="16" t="s">
        <v>4255</v>
      </c>
      <c r="AK21" s="20">
        <v>1.004365</v>
      </c>
      <c r="AL21" s="16" t="s">
        <v>4254</v>
      </c>
      <c r="AM21" s="15">
        <v>14826</v>
      </c>
      <c r="AN21" s="16" t="s">
        <v>4255</v>
      </c>
      <c r="AO21" s="20">
        <v>1.024872</v>
      </c>
      <c r="AP21" s="16" t="s">
        <v>4256</v>
      </c>
      <c r="AQ21" s="15">
        <v>214171</v>
      </c>
      <c r="AR21" s="16" t="s">
        <v>4257</v>
      </c>
      <c r="AS21" s="20">
        <v>1.033739</v>
      </c>
      <c r="AT21" s="16" t="s">
        <v>4256</v>
      </c>
      <c r="AU21" s="15">
        <v>58884</v>
      </c>
      <c r="AV21" s="16" t="s">
        <v>4257</v>
      </c>
      <c r="AW21" s="20">
        <v>0.99499119999999996</v>
      </c>
      <c r="AX21" s="16" t="s">
        <v>4256</v>
      </c>
      <c r="AY21" s="15">
        <v>121161</v>
      </c>
      <c r="AZ21" s="16" t="s">
        <v>4257</v>
      </c>
      <c r="BA21" s="20">
        <v>0.98587749999999996</v>
      </c>
      <c r="BB21" s="16" t="s">
        <v>4256</v>
      </c>
      <c r="BC21" s="15">
        <v>12627</v>
      </c>
      <c r="BD21" s="16" t="s">
        <v>4257</v>
      </c>
      <c r="BE21" s="20">
        <v>1.0278290000000001</v>
      </c>
      <c r="BF21" s="16" t="s">
        <v>4258</v>
      </c>
      <c r="BG21" s="15">
        <v>208423</v>
      </c>
      <c r="BH21" s="16" t="s">
        <v>4259</v>
      </c>
      <c r="BI21" s="20">
        <v>1.0418510000000001</v>
      </c>
      <c r="BJ21" s="16" t="s">
        <v>4258</v>
      </c>
      <c r="BK21" s="15">
        <v>61195</v>
      </c>
      <c r="BL21" s="16" t="s">
        <v>4259</v>
      </c>
      <c r="BM21" s="20">
        <v>1.0460769999999999</v>
      </c>
      <c r="BN21" s="16" t="s">
        <v>4258</v>
      </c>
      <c r="BO21" s="15">
        <v>110911</v>
      </c>
      <c r="BP21" s="16" t="s">
        <v>4259</v>
      </c>
      <c r="BQ21" s="20">
        <v>1.0210349999999999</v>
      </c>
      <c r="BR21" s="16" t="s">
        <v>4258</v>
      </c>
      <c r="BS21" s="15">
        <v>11553</v>
      </c>
      <c r="BT21" s="16" t="s">
        <v>4259</v>
      </c>
      <c r="BU21" s="20">
        <v>1.042224</v>
      </c>
      <c r="BV21" s="16" t="s">
        <v>4260</v>
      </c>
      <c r="BW21" s="15">
        <v>187492</v>
      </c>
      <c r="BX21" s="16" t="s">
        <v>4261</v>
      </c>
      <c r="BY21" s="20">
        <v>1.1002970000000001</v>
      </c>
      <c r="BZ21" s="16" t="s">
        <v>4260</v>
      </c>
      <c r="CA21" s="15">
        <v>49070</v>
      </c>
      <c r="CB21" s="16" t="s">
        <v>4261</v>
      </c>
      <c r="CC21" s="20">
        <v>1.1182099999999999</v>
      </c>
      <c r="CD21" s="16" t="s">
        <v>4260</v>
      </c>
      <c r="CE21" s="15">
        <v>99851</v>
      </c>
      <c r="CF21" s="16" t="s">
        <v>4261</v>
      </c>
      <c r="CG21" s="20">
        <v>1.2078150000000001</v>
      </c>
      <c r="CH21" s="16" t="s">
        <v>4260</v>
      </c>
      <c r="CI21" s="15">
        <v>9958</v>
      </c>
      <c r="CJ21" s="16" t="s">
        <v>4261</v>
      </c>
      <c r="CK21" s="20">
        <v>1.102609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419364.22920625994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76052</v>
      </c>
      <c r="H22" s="16" t="s">
        <v>4253</v>
      </c>
      <c r="I22" s="20">
        <v>1</v>
      </c>
      <c r="J22" s="16" t="s">
        <v>4252</v>
      </c>
      <c r="K22" s="15">
        <v>20347</v>
      </c>
      <c r="L22" s="16" t="s">
        <v>4253</v>
      </c>
      <c r="M22" s="20">
        <v>1</v>
      </c>
      <c r="N22" s="16" t="s">
        <v>4252</v>
      </c>
      <c r="O22" s="15">
        <v>22455</v>
      </c>
      <c r="P22" s="16" t="s">
        <v>4253</v>
      </c>
      <c r="Q22" s="20">
        <v>1</v>
      </c>
      <c r="R22" s="16" t="s">
        <v>4252</v>
      </c>
      <c r="S22" s="15">
        <v>5972</v>
      </c>
      <c r="T22" s="16" t="s">
        <v>4253</v>
      </c>
      <c r="U22" s="20">
        <v>1</v>
      </c>
      <c r="V22" s="16" t="s">
        <v>4252</v>
      </c>
      <c r="W22" s="15">
        <v>124826</v>
      </c>
      <c r="X22" s="16" t="s">
        <v>4252</v>
      </c>
      <c r="Y22" s="15">
        <v>124836</v>
      </c>
      <c r="Z22" s="16" t="s">
        <v>4254</v>
      </c>
      <c r="AA22" s="15">
        <v>68740</v>
      </c>
      <c r="AB22" s="16" t="s">
        <v>4255</v>
      </c>
      <c r="AC22" s="20">
        <v>1.024535</v>
      </c>
      <c r="AD22" s="16" t="s">
        <v>4254</v>
      </c>
      <c r="AE22" s="15">
        <v>18476</v>
      </c>
      <c r="AF22" s="16" t="s">
        <v>4255</v>
      </c>
      <c r="AG22" s="20">
        <v>1.0282089999999999</v>
      </c>
      <c r="AH22" s="16" t="s">
        <v>4254</v>
      </c>
      <c r="AI22" s="15">
        <v>18222</v>
      </c>
      <c r="AJ22" s="16" t="s">
        <v>4255</v>
      </c>
      <c r="AK22" s="20">
        <v>1.004365</v>
      </c>
      <c r="AL22" s="16" t="s">
        <v>4254</v>
      </c>
      <c r="AM22" s="15">
        <v>4179</v>
      </c>
      <c r="AN22" s="16" t="s">
        <v>4255</v>
      </c>
      <c r="AO22" s="20">
        <v>1.024872</v>
      </c>
      <c r="AP22" s="16" t="s">
        <v>4256</v>
      </c>
      <c r="AQ22" s="15">
        <v>64564</v>
      </c>
      <c r="AR22" s="16" t="s">
        <v>4257</v>
      </c>
      <c r="AS22" s="20">
        <v>1.033739</v>
      </c>
      <c r="AT22" s="16" t="s">
        <v>4256</v>
      </c>
      <c r="AU22" s="15">
        <v>18011</v>
      </c>
      <c r="AV22" s="16" t="s">
        <v>4257</v>
      </c>
      <c r="AW22" s="20">
        <v>0.99499119999999996</v>
      </c>
      <c r="AX22" s="16" t="s">
        <v>4256</v>
      </c>
      <c r="AY22" s="15">
        <v>21046</v>
      </c>
      <c r="AZ22" s="16" t="s">
        <v>4257</v>
      </c>
      <c r="BA22" s="20">
        <v>0.98587749999999996</v>
      </c>
      <c r="BB22" s="16" t="s">
        <v>4256</v>
      </c>
      <c r="BC22" s="15">
        <v>3360</v>
      </c>
      <c r="BD22" s="16" t="s">
        <v>4257</v>
      </c>
      <c r="BE22" s="20">
        <v>1.0278290000000001</v>
      </c>
      <c r="BF22" s="16" t="s">
        <v>4258</v>
      </c>
      <c r="BG22" s="15">
        <v>63413</v>
      </c>
      <c r="BH22" s="16" t="s">
        <v>4259</v>
      </c>
      <c r="BI22" s="20">
        <v>1.0418510000000001</v>
      </c>
      <c r="BJ22" s="16" t="s">
        <v>4258</v>
      </c>
      <c r="BK22" s="15">
        <v>17999</v>
      </c>
      <c r="BL22" s="16" t="s">
        <v>4259</v>
      </c>
      <c r="BM22" s="20">
        <v>1.0460769999999999</v>
      </c>
      <c r="BN22" s="16" t="s">
        <v>4258</v>
      </c>
      <c r="BO22" s="15">
        <v>17949</v>
      </c>
      <c r="BP22" s="16" t="s">
        <v>4259</v>
      </c>
      <c r="BQ22" s="20">
        <v>1.0210349999999999</v>
      </c>
      <c r="BR22" s="16" t="s">
        <v>4258</v>
      </c>
      <c r="BS22" s="15">
        <v>3310</v>
      </c>
      <c r="BT22" s="16" t="s">
        <v>4259</v>
      </c>
      <c r="BU22" s="20">
        <v>1.042224</v>
      </c>
      <c r="BV22" s="16" t="s">
        <v>4260</v>
      </c>
      <c r="BW22" s="15">
        <v>57340</v>
      </c>
      <c r="BX22" s="16" t="s">
        <v>4261</v>
      </c>
      <c r="BY22" s="20">
        <v>1.1002970000000001</v>
      </c>
      <c r="BZ22" s="16" t="s">
        <v>4260</v>
      </c>
      <c r="CA22" s="15">
        <v>14510</v>
      </c>
      <c r="CB22" s="16" t="s">
        <v>4261</v>
      </c>
      <c r="CC22" s="20">
        <v>1.1182099999999999</v>
      </c>
      <c r="CD22" s="16" t="s">
        <v>4260</v>
      </c>
      <c r="CE22" s="15">
        <v>15103</v>
      </c>
      <c r="CF22" s="16" t="s">
        <v>4261</v>
      </c>
      <c r="CG22" s="20">
        <v>1.2078150000000001</v>
      </c>
      <c r="CH22" s="16" t="s">
        <v>4260</v>
      </c>
      <c r="CI22" s="15">
        <v>2820</v>
      </c>
      <c r="CJ22" s="16" t="s">
        <v>4261</v>
      </c>
      <c r="CK22" s="20">
        <v>1.102609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110607.67991044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24425</v>
      </c>
      <c r="H23" s="16" t="s">
        <v>4253</v>
      </c>
      <c r="I23" s="20">
        <v>1</v>
      </c>
      <c r="J23" s="16" t="s">
        <v>4252</v>
      </c>
      <c r="K23" s="15">
        <v>5239</v>
      </c>
      <c r="L23" s="16" t="s">
        <v>4253</v>
      </c>
      <c r="M23" s="20">
        <v>1</v>
      </c>
      <c r="N23" s="16" t="s">
        <v>4252</v>
      </c>
      <c r="O23" s="15">
        <v>18228</v>
      </c>
      <c r="P23" s="16" t="s">
        <v>4253</v>
      </c>
      <c r="Q23" s="20">
        <v>1</v>
      </c>
      <c r="R23" s="16" t="s">
        <v>4252</v>
      </c>
      <c r="S23" s="15">
        <v>2380</v>
      </c>
      <c r="T23" s="16" t="s">
        <v>4253</v>
      </c>
      <c r="U23" s="20">
        <v>1</v>
      </c>
      <c r="V23" s="16" t="s">
        <v>4252</v>
      </c>
      <c r="W23" s="15">
        <v>50272</v>
      </c>
      <c r="X23" s="16" t="s">
        <v>4252</v>
      </c>
      <c r="Y23" s="15">
        <v>50352</v>
      </c>
      <c r="Z23" s="16" t="s">
        <v>4254</v>
      </c>
      <c r="AA23" s="15">
        <v>21802</v>
      </c>
      <c r="AB23" s="16" t="s">
        <v>4255</v>
      </c>
      <c r="AC23" s="20">
        <v>1.024535</v>
      </c>
      <c r="AD23" s="16" t="s">
        <v>4254</v>
      </c>
      <c r="AE23" s="15">
        <v>6120</v>
      </c>
      <c r="AF23" s="16" t="s">
        <v>4255</v>
      </c>
      <c r="AG23" s="20">
        <v>1.0282089999999999</v>
      </c>
      <c r="AH23" s="16" t="s">
        <v>4254</v>
      </c>
      <c r="AI23" s="15">
        <v>18228</v>
      </c>
      <c r="AJ23" s="16" t="s">
        <v>4255</v>
      </c>
      <c r="AK23" s="20">
        <v>1.004365</v>
      </c>
      <c r="AL23" s="16" t="s">
        <v>4254</v>
      </c>
      <c r="AM23" s="15">
        <v>2272</v>
      </c>
      <c r="AN23" s="16" t="s">
        <v>4255</v>
      </c>
      <c r="AO23" s="20">
        <v>1.024872</v>
      </c>
      <c r="AP23" s="16" t="s">
        <v>4256</v>
      </c>
      <c r="AQ23" s="15">
        <v>17316</v>
      </c>
      <c r="AR23" s="16" t="s">
        <v>4257</v>
      </c>
      <c r="AS23" s="20">
        <v>1.033739</v>
      </c>
      <c r="AT23" s="16" t="s">
        <v>4256</v>
      </c>
      <c r="AU23" s="15">
        <v>2209</v>
      </c>
      <c r="AV23" s="16" t="s">
        <v>4257</v>
      </c>
      <c r="AW23" s="20">
        <v>0.99499119999999996</v>
      </c>
      <c r="AX23" s="16" t="s">
        <v>4256</v>
      </c>
      <c r="AY23" s="15">
        <v>11615</v>
      </c>
      <c r="AZ23" s="16" t="s">
        <v>4257</v>
      </c>
      <c r="BA23" s="20">
        <v>0.98587749999999996</v>
      </c>
      <c r="BB23" s="16" t="s">
        <v>4256</v>
      </c>
      <c r="BC23" s="15">
        <v>1147</v>
      </c>
      <c r="BD23" s="16" t="s">
        <v>4257</v>
      </c>
      <c r="BE23" s="20">
        <v>1.0278290000000001</v>
      </c>
      <c r="BF23" s="16" t="s">
        <v>4258</v>
      </c>
      <c r="BG23" s="15">
        <v>14801</v>
      </c>
      <c r="BH23" s="16" t="s">
        <v>4259</v>
      </c>
      <c r="BI23" s="20">
        <v>1.0418510000000001</v>
      </c>
      <c r="BJ23" s="16" t="s">
        <v>4258</v>
      </c>
      <c r="BK23" s="15">
        <v>2341</v>
      </c>
      <c r="BL23" s="16" t="s">
        <v>4259</v>
      </c>
      <c r="BM23" s="20">
        <v>1.0460769999999999</v>
      </c>
      <c r="BN23" s="16" t="s">
        <v>4258</v>
      </c>
      <c r="BO23" s="15">
        <v>11921</v>
      </c>
      <c r="BP23" s="16" t="s">
        <v>4259</v>
      </c>
      <c r="BQ23" s="20">
        <v>1.0210349999999999</v>
      </c>
      <c r="BR23" s="16" t="s">
        <v>4258</v>
      </c>
      <c r="BS23" s="15">
        <v>1082</v>
      </c>
      <c r="BT23" s="16" t="s">
        <v>4259</v>
      </c>
      <c r="BU23" s="20">
        <v>1.042224</v>
      </c>
      <c r="BV23" s="16" t="s">
        <v>4260</v>
      </c>
      <c r="BW23" s="15">
        <v>14993</v>
      </c>
      <c r="BX23" s="16" t="s">
        <v>4261</v>
      </c>
      <c r="BY23" s="20">
        <v>1.1002970000000001</v>
      </c>
      <c r="BZ23" s="16" t="s">
        <v>4260</v>
      </c>
      <c r="CA23" s="15">
        <v>1521</v>
      </c>
      <c r="CB23" s="16" t="s">
        <v>4261</v>
      </c>
      <c r="CC23" s="20">
        <v>1.1182099999999999</v>
      </c>
      <c r="CD23" s="16" t="s">
        <v>4260</v>
      </c>
      <c r="CE23" s="15">
        <v>13362</v>
      </c>
      <c r="CF23" s="16" t="s">
        <v>4261</v>
      </c>
      <c r="CG23" s="20">
        <v>1.2078150000000001</v>
      </c>
      <c r="CH23" s="16" t="s">
        <v>4260</v>
      </c>
      <c r="CI23" s="15">
        <v>1242</v>
      </c>
      <c r="CJ23" s="16" t="s">
        <v>4261</v>
      </c>
      <c r="CK23" s="20">
        <v>1.102609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39828.046982859989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6466</v>
      </c>
      <c r="H24" s="16" t="s">
        <v>4253</v>
      </c>
      <c r="I24" s="20">
        <v>1</v>
      </c>
      <c r="J24" s="16" t="s">
        <v>4252</v>
      </c>
      <c r="K24" s="15">
        <v>701</v>
      </c>
      <c r="L24" s="16" t="s">
        <v>4253</v>
      </c>
      <c r="M24" s="20">
        <v>1</v>
      </c>
      <c r="N24" s="16" t="s">
        <v>4252</v>
      </c>
      <c r="O24" s="15">
        <v>4708</v>
      </c>
      <c r="P24" s="16" t="s">
        <v>4253</v>
      </c>
      <c r="Q24" s="20">
        <v>1</v>
      </c>
      <c r="R24" s="16" t="s">
        <v>4252</v>
      </c>
      <c r="S24" s="15">
        <v>432</v>
      </c>
      <c r="T24" s="16" t="s">
        <v>4253</v>
      </c>
      <c r="U24" s="20">
        <v>1</v>
      </c>
      <c r="V24" s="16" t="s">
        <v>4252</v>
      </c>
      <c r="W24" s="15">
        <v>12307</v>
      </c>
      <c r="X24" s="16" t="s">
        <v>4252</v>
      </c>
      <c r="Y24" s="15">
        <v>12307</v>
      </c>
      <c r="Z24" s="16" t="s">
        <v>4254</v>
      </c>
      <c r="AA24" s="15">
        <v>5822</v>
      </c>
      <c r="AB24" s="16" t="s">
        <v>4255</v>
      </c>
      <c r="AC24" s="20">
        <v>1.024535</v>
      </c>
      <c r="AD24" s="16" t="s">
        <v>4254</v>
      </c>
      <c r="AE24" s="15">
        <v>771</v>
      </c>
      <c r="AF24" s="16" t="s">
        <v>4255</v>
      </c>
      <c r="AG24" s="20">
        <v>1.0282089999999999</v>
      </c>
      <c r="AH24" s="16" t="s">
        <v>4254</v>
      </c>
      <c r="AI24" s="15">
        <v>5025</v>
      </c>
      <c r="AJ24" s="16" t="s">
        <v>4255</v>
      </c>
      <c r="AK24" s="20">
        <v>1.004365</v>
      </c>
      <c r="AL24" s="16" t="s">
        <v>4254</v>
      </c>
      <c r="AM24" s="15">
        <v>216</v>
      </c>
      <c r="AN24" s="16" t="s">
        <v>4255</v>
      </c>
      <c r="AO24" s="20">
        <v>1.024872</v>
      </c>
      <c r="AP24" s="16" t="s">
        <v>4256</v>
      </c>
      <c r="AQ24" s="15">
        <v>5918</v>
      </c>
      <c r="AR24" s="16" t="s">
        <v>4257</v>
      </c>
      <c r="AS24" s="20">
        <v>1.033739</v>
      </c>
      <c r="AT24" s="16" t="s">
        <v>4256</v>
      </c>
      <c r="AU24" s="15">
        <v>589</v>
      </c>
      <c r="AV24" s="16" t="s">
        <v>4257</v>
      </c>
      <c r="AW24" s="20">
        <v>0.99499119999999996</v>
      </c>
      <c r="AX24" s="16" t="s">
        <v>4256</v>
      </c>
      <c r="AY24" s="15">
        <v>786</v>
      </c>
      <c r="AZ24" s="16" t="s">
        <v>4257</v>
      </c>
      <c r="BA24" s="20">
        <v>0.98587749999999996</v>
      </c>
      <c r="BB24" s="16" t="s">
        <v>4256</v>
      </c>
      <c r="BC24" s="15">
        <v>164</v>
      </c>
      <c r="BD24" s="16" t="s">
        <v>4257</v>
      </c>
      <c r="BE24" s="20">
        <v>1.0278290000000001</v>
      </c>
      <c r="BF24" s="16" t="s">
        <v>4258</v>
      </c>
      <c r="BG24" s="15">
        <v>4246</v>
      </c>
      <c r="BH24" s="16" t="s">
        <v>4259</v>
      </c>
      <c r="BI24" s="20">
        <v>1.0418510000000001</v>
      </c>
      <c r="BJ24" s="16" t="s">
        <v>4258</v>
      </c>
      <c r="BK24" s="15">
        <v>690</v>
      </c>
      <c r="BL24" s="16" t="s">
        <v>4259</v>
      </c>
      <c r="BM24" s="20">
        <v>1.0460769999999999</v>
      </c>
      <c r="BN24" s="16" t="s">
        <v>4258</v>
      </c>
      <c r="BO24" s="15">
        <v>989</v>
      </c>
      <c r="BP24" s="16" t="s">
        <v>4259</v>
      </c>
      <c r="BQ24" s="20">
        <v>1.0210349999999999</v>
      </c>
      <c r="BR24" s="16" t="s">
        <v>4258</v>
      </c>
      <c r="BS24" s="15">
        <v>218</v>
      </c>
      <c r="BT24" s="16" t="s">
        <v>4259</v>
      </c>
      <c r="BU24" s="20">
        <v>1.042224</v>
      </c>
      <c r="BV24" s="16" t="s">
        <v>4260</v>
      </c>
      <c r="BW24" s="15">
        <v>1581</v>
      </c>
      <c r="BX24" s="16" t="s">
        <v>4261</v>
      </c>
      <c r="BY24" s="20">
        <v>1.1002970000000001</v>
      </c>
      <c r="BZ24" s="16" t="s">
        <v>4260</v>
      </c>
      <c r="CA24" s="15">
        <v>547</v>
      </c>
      <c r="CB24" s="16" t="s">
        <v>4261</v>
      </c>
      <c r="CC24" s="20">
        <v>1.1182099999999999</v>
      </c>
      <c r="CD24" s="16" t="s">
        <v>4260</v>
      </c>
      <c r="CE24" s="15">
        <v>1228</v>
      </c>
      <c r="CF24" s="16" t="s">
        <v>4261</v>
      </c>
      <c r="CG24" s="20">
        <v>1.2078150000000001</v>
      </c>
      <c r="CH24" s="16" t="s">
        <v>4260</v>
      </c>
      <c r="CI24" s="15">
        <v>176</v>
      </c>
      <c r="CJ24" s="16" t="s">
        <v>4261</v>
      </c>
      <c r="CK24" s="20">
        <v>1.102609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8478.2133259599977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2605</v>
      </c>
      <c r="H25" s="16" t="s">
        <v>4253</v>
      </c>
      <c r="I25" s="20">
        <v>1</v>
      </c>
      <c r="J25" s="16" t="s">
        <v>4252</v>
      </c>
      <c r="K25" s="15">
        <v>160</v>
      </c>
      <c r="L25" s="16" t="s">
        <v>4253</v>
      </c>
      <c r="M25" s="20">
        <v>1</v>
      </c>
      <c r="N25" s="16" t="s">
        <v>4252</v>
      </c>
      <c r="O25" s="15">
        <v>234</v>
      </c>
      <c r="P25" s="16" t="s">
        <v>4253</v>
      </c>
      <c r="Q25" s="20">
        <v>1</v>
      </c>
      <c r="R25" s="16" t="s">
        <v>4252</v>
      </c>
      <c r="S25" s="15">
        <v>11</v>
      </c>
      <c r="T25" s="16" t="s">
        <v>4253</v>
      </c>
      <c r="U25" s="20">
        <v>1</v>
      </c>
      <c r="V25" s="16" t="s">
        <v>4252</v>
      </c>
      <c r="W25" s="15">
        <v>3010</v>
      </c>
      <c r="X25" s="16" t="s">
        <v>4252</v>
      </c>
      <c r="Y25" s="15">
        <v>3058</v>
      </c>
      <c r="Z25" s="16" t="s">
        <v>4254</v>
      </c>
      <c r="AA25" s="15">
        <v>2303</v>
      </c>
      <c r="AB25" s="16" t="s">
        <v>4255</v>
      </c>
      <c r="AC25" s="20">
        <v>1.024535</v>
      </c>
      <c r="AD25" s="16" t="s">
        <v>4254</v>
      </c>
      <c r="AE25" s="15">
        <v>-28</v>
      </c>
      <c r="AF25" s="16" t="s">
        <v>4255</v>
      </c>
      <c r="AG25" s="20">
        <v>1.0282089999999999</v>
      </c>
      <c r="AH25" s="16" t="s">
        <v>4254</v>
      </c>
      <c r="AI25" s="15">
        <v>368</v>
      </c>
      <c r="AJ25" s="16" t="s">
        <v>4255</v>
      </c>
      <c r="AK25" s="20">
        <v>1.004365</v>
      </c>
      <c r="AL25" s="16" t="s">
        <v>4254</v>
      </c>
      <c r="AM25" s="15">
        <v>170</v>
      </c>
      <c r="AN25" s="16" t="s">
        <v>4255</v>
      </c>
      <c r="AO25" s="20">
        <v>1.024872</v>
      </c>
      <c r="AP25" s="16" t="s">
        <v>4256</v>
      </c>
      <c r="AQ25" s="15">
        <v>1534</v>
      </c>
      <c r="AR25" s="16" t="s">
        <v>4257</v>
      </c>
      <c r="AS25" s="20">
        <v>1.033739</v>
      </c>
      <c r="AT25" s="16" t="s">
        <v>4256</v>
      </c>
      <c r="AU25" s="15">
        <v>290</v>
      </c>
      <c r="AV25" s="16" t="s">
        <v>4257</v>
      </c>
      <c r="AW25" s="20">
        <v>0.99499119999999996</v>
      </c>
      <c r="AX25" s="16" t="s">
        <v>4256</v>
      </c>
      <c r="AY25" s="15">
        <v>1213</v>
      </c>
      <c r="AZ25" s="16" t="s">
        <v>4257</v>
      </c>
      <c r="BA25" s="20">
        <v>0.98587749999999996</v>
      </c>
      <c r="BB25" s="16" t="s">
        <v>4256</v>
      </c>
      <c r="BC25" s="15">
        <v>28</v>
      </c>
      <c r="BD25" s="16" t="s">
        <v>4257</v>
      </c>
      <c r="BE25" s="20">
        <v>1.0278290000000001</v>
      </c>
      <c r="BF25" s="16" t="s">
        <v>4258</v>
      </c>
      <c r="BG25" s="15">
        <v>2508</v>
      </c>
      <c r="BH25" s="16" t="s">
        <v>4259</v>
      </c>
      <c r="BI25" s="20">
        <v>1.0418510000000001</v>
      </c>
      <c r="BJ25" s="16" t="s">
        <v>4258</v>
      </c>
      <c r="BK25" s="15">
        <v>354</v>
      </c>
      <c r="BL25" s="16" t="s">
        <v>4259</v>
      </c>
      <c r="BM25" s="20">
        <v>1.0460769999999999</v>
      </c>
      <c r="BN25" s="16" t="s">
        <v>4258</v>
      </c>
      <c r="BO25" s="15">
        <v>490</v>
      </c>
      <c r="BP25" s="16" t="s">
        <v>4259</v>
      </c>
      <c r="BQ25" s="20">
        <v>1.0210349999999999</v>
      </c>
      <c r="BR25" s="16" t="s">
        <v>4258</v>
      </c>
      <c r="BS25" s="15">
        <v>130</v>
      </c>
      <c r="BT25" s="16" t="s">
        <v>4259</v>
      </c>
      <c r="BU25" s="20">
        <v>1.042224</v>
      </c>
      <c r="BV25" s="16" t="s">
        <v>4260</v>
      </c>
      <c r="BW25" s="15">
        <v>2455</v>
      </c>
      <c r="BX25" s="16" t="s">
        <v>4261</v>
      </c>
      <c r="BY25" s="20">
        <v>1.1002970000000001</v>
      </c>
      <c r="BZ25" s="16" t="s">
        <v>4260</v>
      </c>
      <c r="CA25" s="15">
        <v>526</v>
      </c>
      <c r="CB25" s="16" t="s">
        <v>4261</v>
      </c>
      <c r="CC25" s="20">
        <v>1.1182099999999999</v>
      </c>
      <c r="CD25" s="16" t="s">
        <v>4260</v>
      </c>
      <c r="CE25" s="15">
        <v>-126</v>
      </c>
      <c r="CF25" s="16" t="s">
        <v>4261</v>
      </c>
      <c r="CG25" s="20">
        <v>1.2078150000000001</v>
      </c>
      <c r="CH25" s="16" t="s">
        <v>4260</v>
      </c>
      <c r="CI25" s="15">
        <v>-207</v>
      </c>
      <c r="CJ25" s="16" t="s">
        <v>4261</v>
      </c>
      <c r="CK25" s="20">
        <v>1.102609</v>
      </c>
      <c r="CL25" s="16" t="s">
        <v>4279</v>
      </c>
      <c r="CM25" s="15">
        <f>SUM(A2L118C10)/A2L118C1</f>
        <v>3010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638</v>
      </c>
      <c r="H26" s="16" t="s">
        <v>4253</v>
      </c>
      <c r="I26" s="20">
        <v>1</v>
      </c>
      <c r="J26" s="16" t="s">
        <v>4252</v>
      </c>
      <c r="K26" s="15">
        <v>138</v>
      </c>
      <c r="L26" s="16" t="s">
        <v>4253</v>
      </c>
      <c r="M26" s="20">
        <v>1</v>
      </c>
      <c r="N26" s="16" t="s">
        <v>4252</v>
      </c>
      <c r="O26" s="15">
        <v>520</v>
      </c>
      <c r="P26" s="16" t="s">
        <v>4253</v>
      </c>
      <c r="Q26" s="20">
        <v>1</v>
      </c>
      <c r="R26" s="16" t="s">
        <v>4252</v>
      </c>
      <c r="S26" s="15">
        <v>9</v>
      </c>
      <c r="T26" s="16" t="s">
        <v>4253</v>
      </c>
      <c r="U26" s="20">
        <v>1</v>
      </c>
      <c r="V26" s="16" t="s">
        <v>4252</v>
      </c>
      <c r="W26" s="15">
        <v>1305</v>
      </c>
      <c r="X26" s="16" t="s">
        <v>4252</v>
      </c>
      <c r="Y26" s="15">
        <v>1309</v>
      </c>
      <c r="Z26" s="16" t="s">
        <v>4254</v>
      </c>
      <c r="AA26" s="15">
        <v>441</v>
      </c>
      <c r="AB26" s="16" t="s">
        <v>4255</v>
      </c>
      <c r="AC26" s="20">
        <v>1.024535</v>
      </c>
      <c r="AD26" s="16" t="s">
        <v>4254</v>
      </c>
      <c r="AE26" s="15">
        <v>166</v>
      </c>
      <c r="AF26" s="16" t="s">
        <v>4255</v>
      </c>
      <c r="AG26" s="20">
        <v>1.0282089999999999</v>
      </c>
      <c r="AH26" s="16" t="s">
        <v>4254</v>
      </c>
      <c r="AI26" s="15">
        <v>164</v>
      </c>
      <c r="AJ26" s="16" t="s">
        <v>4255</v>
      </c>
      <c r="AK26" s="20">
        <v>1.004365</v>
      </c>
      <c r="AL26" s="16" t="s">
        <v>4254</v>
      </c>
      <c r="AM26" s="15">
        <v>2</v>
      </c>
      <c r="AN26" s="16" t="s">
        <v>4255</v>
      </c>
      <c r="AO26" s="20">
        <v>1.024872</v>
      </c>
      <c r="AP26" s="16" t="s">
        <v>4256</v>
      </c>
      <c r="AQ26" s="15">
        <v>319</v>
      </c>
      <c r="AR26" s="16" t="s">
        <v>4257</v>
      </c>
      <c r="AS26" s="20">
        <v>1.033739</v>
      </c>
      <c r="AT26" s="16" t="s">
        <v>4256</v>
      </c>
      <c r="AU26" s="15">
        <v>94</v>
      </c>
      <c r="AV26" s="16" t="s">
        <v>4257</v>
      </c>
      <c r="AW26" s="20">
        <v>0.99499119999999996</v>
      </c>
      <c r="AX26" s="16" t="s">
        <v>4256</v>
      </c>
      <c r="AY26" s="15">
        <v>236</v>
      </c>
      <c r="AZ26" s="16" t="s">
        <v>4257</v>
      </c>
      <c r="BA26" s="20">
        <v>0.98587749999999996</v>
      </c>
      <c r="BB26" s="16" t="s">
        <v>4256</v>
      </c>
      <c r="BC26" s="15">
        <v>8</v>
      </c>
      <c r="BD26" s="16" t="s">
        <v>4257</v>
      </c>
      <c r="BE26" s="20">
        <v>1.0278290000000001</v>
      </c>
      <c r="BF26" s="16" t="s">
        <v>4258</v>
      </c>
      <c r="BG26" s="15">
        <v>996</v>
      </c>
      <c r="BH26" s="16" t="s">
        <v>4259</v>
      </c>
      <c r="BI26" s="20">
        <v>1.0418510000000001</v>
      </c>
      <c r="BJ26" s="16" t="s">
        <v>4258</v>
      </c>
      <c r="BK26" s="15">
        <v>220</v>
      </c>
      <c r="BL26" s="16" t="s">
        <v>4259</v>
      </c>
      <c r="BM26" s="20">
        <v>1.0460769999999999</v>
      </c>
      <c r="BN26" s="16" t="s">
        <v>4258</v>
      </c>
      <c r="BO26" s="15">
        <v>123</v>
      </c>
      <c r="BP26" s="16" t="s">
        <v>4259</v>
      </c>
      <c r="BQ26" s="20">
        <v>1.0210349999999999</v>
      </c>
      <c r="BR26" s="16" t="s">
        <v>4258</v>
      </c>
      <c r="BS26" s="15">
        <v>69</v>
      </c>
      <c r="BT26" s="16" t="s">
        <v>4259</v>
      </c>
      <c r="BU26" s="20">
        <v>1.042224</v>
      </c>
      <c r="BV26" s="16" t="s">
        <v>4260</v>
      </c>
      <c r="BW26" s="15">
        <v>611</v>
      </c>
      <c r="BX26" s="16" t="s">
        <v>4261</v>
      </c>
      <c r="BY26" s="20">
        <v>1.1002970000000001</v>
      </c>
      <c r="BZ26" s="16" t="s">
        <v>4260</v>
      </c>
      <c r="CA26" s="15">
        <v>61</v>
      </c>
      <c r="CB26" s="16" t="s">
        <v>4261</v>
      </c>
      <c r="CC26" s="20">
        <v>1.1182099999999999</v>
      </c>
      <c r="CD26" s="16" t="s">
        <v>4260</v>
      </c>
      <c r="CE26" s="15">
        <v>36</v>
      </c>
      <c r="CF26" s="16" t="s">
        <v>4261</v>
      </c>
      <c r="CG26" s="20">
        <v>1.2078150000000001</v>
      </c>
      <c r="CH26" s="16" t="s">
        <v>4260</v>
      </c>
      <c r="CI26" s="15">
        <v>-18</v>
      </c>
      <c r="CJ26" s="16" t="s">
        <v>4261</v>
      </c>
      <c r="CK26" s="20">
        <v>1.102609</v>
      </c>
      <c r="CL26" s="16" t="s">
        <v>4280</v>
      </c>
      <c r="CM26" s="15">
        <f>SUM(A2L119C10)/A2L119C1</f>
        <v>1305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119</v>
      </c>
      <c r="H27" s="16" t="s">
        <v>4253</v>
      </c>
      <c r="I27" s="20">
        <v>1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-120</v>
      </c>
      <c r="P27" s="16" t="s">
        <v>4253</v>
      </c>
      <c r="Q27" s="20">
        <v>1</v>
      </c>
      <c r="R27" s="16" t="s">
        <v>4252</v>
      </c>
      <c r="S27" s="15">
        <v>2</v>
      </c>
      <c r="T27" s="16" t="s">
        <v>4253</v>
      </c>
      <c r="U27" s="20">
        <v>1</v>
      </c>
      <c r="V27" s="16" t="s">
        <v>4252</v>
      </c>
      <c r="W27" s="15">
        <v>1</v>
      </c>
      <c r="X27" s="16" t="s">
        <v>4252</v>
      </c>
      <c r="Y27" s="15">
        <v>1</v>
      </c>
      <c r="Z27" s="16" t="s">
        <v>4254</v>
      </c>
      <c r="AA27" s="15">
        <v>101</v>
      </c>
      <c r="AB27" s="16" t="s">
        <v>4255</v>
      </c>
      <c r="AC27" s="20">
        <v>1.024535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-269</v>
      </c>
      <c r="AJ27" s="16" t="s">
        <v>4255</v>
      </c>
      <c r="AK27" s="20">
        <v>1.004365</v>
      </c>
      <c r="AL27" s="16" t="s">
        <v>4254</v>
      </c>
      <c r="AM27" s="15">
        <v>20</v>
      </c>
      <c r="AN27" s="16" t="s">
        <v>4255</v>
      </c>
      <c r="AO27" s="20">
        <v>1.024872</v>
      </c>
      <c r="AP27" s="16" t="s">
        <v>4256</v>
      </c>
      <c r="AQ27" s="15">
        <v>64</v>
      </c>
      <c r="AR27" s="16" t="s">
        <v>4257</v>
      </c>
      <c r="AS27" s="20">
        <v>1.033739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1676</v>
      </c>
      <c r="AZ27" s="16" t="s">
        <v>4257</v>
      </c>
      <c r="BA27" s="20">
        <v>0.98587749999999996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69</v>
      </c>
      <c r="BH27" s="16" t="s">
        <v>4259</v>
      </c>
      <c r="BI27" s="20">
        <v>1.0418510000000001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3194</v>
      </c>
      <c r="BP27" s="16" t="s">
        <v>4259</v>
      </c>
      <c r="BQ27" s="20">
        <v>1.0210349999999999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22</v>
      </c>
      <c r="BX27" s="16" t="s">
        <v>4261</v>
      </c>
      <c r="BY27" s="20">
        <v>1.1002970000000001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911</v>
      </c>
      <c r="CF27" s="16" t="s">
        <v>4261</v>
      </c>
      <c r="CG27" s="20">
        <v>1.2078150000000001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1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118722</v>
      </c>
      <c r="H28" s="16" t="s">
        <v>4253</v>
      </c>
      <c r="I28" s="20">
        <v>1</v>
      </c>
      <c r="J28" s="16" t="s">
        <v>4252</v>
      </c>
      <c r="K28" s="15">
        <v>29304</v>
      </c>
      <c r="L28" s="16" t="s">
        <v>4253</v>
      </c>
      <c r="M28" s="20">
        <v>1</v>
      </c>
      <c r="N28" s="16" t="s">
        <v>4252</v>
      </c>
      <c r="O28" s="15">
        <v>31579</v>
      </c>
      <c r="P28" s="16" t="s">
        <v>4253</v>
      </c>
      <c r="Q28" s="20">
        <v>1</v>
      </c>
      <c r="R28" s="16" t="s">
        <v>4252</v>
      </c>
      <c r="S28" s="15">
        <v>6580</v>
      </c>
      <c r="T28" s="16" t="s">
        <v>4253</v>
      </c>
      <c r="U28" s="20">
        <v>1</v>
      </c>
      <c r="V28" s="16" t="s">
        <v>4252</v>
      </c>
      <c r="W28" s="15">
        <v>186185</v>
      </c>
      <c r="X28" s="16" t="s">
        <v>4252</v>
      </c>
      <c r="Y28" s="15">
        <v>191941</v>
      </c>
      <c r="Z28" s="16" t="s">
        <v>4254</v>
      </c>
      <c r="AA28" s="15">
        <v>113403</v>
      </c>
      <c r="AB28" s="16" t="s">
        <v>4255</v>
      </c>
      <c r="AC28" s="20">
        <v>1.024535</v>
      </c>
      <c r="AD28" s="16" t="s">
        <v>4254</v>
      </c>
      <c r="AE28" s="15">
        <v>28160</v>
      </c>
      <c r="AF28" s="16" t="s">
        <v>4255</v>
      </c>
      <c r="AG28" s="20">
        <v>1.0282089999999999</v>
      </c>
      <c r="AH28" s="16" t="s">
        <v>4254</v>
      </c>
      <c r="AI28" s="15">
        <v>25531</v>
      </c>
      <c r="AJ28" s="16" t="s">
        <v>4255</v>
      </c>
      <c r="AK28" s="20">
        <v>1.004365</v>
      </c>
      <c r="AL28" s="16" t="s">
        <v>4254</v>
      </c>
      <c r="AM28" s="15">
        <v>3940</v>
      </c>
      <c r="AN28" s="16" t="s">
        <v>4255</v>
      </c>
      <c r="AO28" s="20">
        <v>1.024872</v>
      </c>
      <c r="AP28" s="16" t="s">
        <v>4256</v>
      </c>
      <c r="AQ28" s="15">
        <v>112701</v>
      </c>
      <c r="AR28" s="16" t="s">
        <v>4257</v>
      </c>
      <c r="AS28" s="20">
        <v>1.033739</v>
      </c>
      <c r="AT28" s="16" t="s">
        <v>4256</v>
      </c>
      <c r="AU28" s="15">
        <v>27340</v>
      </c>
      <c r="AV28" s="16" t="s">
        <v>4257</v>
      </c>
      <c r="AW28" s="20">
        <v>0.99499119999999996</v>
      </c>
      <c r="AX28" s="16" t="s">
        <v>4256</v>
      </c>
      <c r="AY28" s="15">
        <v>22612</v>
      </c>
      <c r="AZ28" s="16" t="s">
        <v>4257</v>
      </c>
      <c r="BA28" s="20">
        <v>0.98587749999999996</v>
      </c>
      <c r="BB28" s="16" t="s">
        <v>4256</v>
      </c>
      <c r="BC28" s="15">
        <v>3468</v>
      </c>
      <c r="BD28" s="16" t="s">
        <v>4257</v>
      </c>
      <c r="BE28" s="20">
        <v>1.0278290000000001</v>
      </c>
      <c r="BF28" s="16" t="s">
        <v>4258</v>
      </c>
      <c r="BG28" s="15">
        <v>111537</v>
      </c>
      <c r="BH28" s="16" t="s">
        <v>4259</v>
      </c>
      <c r="BI28" s="20">
        <v>1.0418510000000001</v>
      </c>
      <c r="BJ28" s="16" t="s">
        <v>4258</v>
      </c>
      <c r="BK28" s="15">
        <v>27957</v>
      </c>
      <c r="BL28" s="16" t="s">
        <v>4259</v>
      </c>
      <c r="BM28" s="20">
        <v>1.0460769999999999</v>
      </c>
      <c r="BN28" s="16" t="s">
        <v>4258</v>
      </c>
      <c r="BO28" s="15">
        <v>27102</v>
      </c>
      <c r="BP28" s="16" t="s">
        <v>4259</v>
      </c>
      <c r="BQ28" s="20">
        <v>1.0210349999999999</v>
      </c>
      <c r="BR28" s="16" t="s">
        <v>4258</v>
      </c>
      <c r="BS28" s="15">
        <v>2021</v>
      </c>
      <c r="BT28" s="16" t="s">
        <v>4259</v>
      </c>
      <c r="BU28" s="20">
        <v>1.042224</v>
      </c>
      <c r="BV28" s="16" t="s">
        <v>4260</v>
      </c>
      <c r="BW28" s="15">
        <v>104122</v>
      </c>
      <c r="BX28" s="16" t="s">
        <v>4261</v>
      </c>
      <c r="BY28" s="20">
        <v>1.1002970000000001</v>
      </c>
      <c r="BZ28" s="16" t="s">
        <v>4260</v>
      </c>
      <c r="CA28" s="15">
        <v>24058</v>
      </c>
      <c r="CB28" s="16" t="s">
        <v>4261</v>
      </c>
      <c r="CC28" s="20">
        <v>1.1182099999999999</v>
      </c>
      <c r="CD28" s="16" t="s">
        <v>4260</v>
      </c>
      <c r="CE28" s="15">
        <v>20398</v>
      </c>
      <c r="CF28" s="16" t="s">
        <v>4261</v>
      </c>
      <c r="CG28" s="20">
        <v>1.2078150000000001</v>
      </c>
      <c r="CH28" s="16" t="s">
        <v>4260</v>
      </c>
      <c r="CI28" s="15">
        <v>1870</v>
      </c>
      <c r="CJ28" s="16" t="s">
        <v>4261</v>
      </c>
      <c r="CK28" s="20">
        <v>1.102609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174792.64851060003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35136</v>
      </c>
      <c r="H29" s="16" t="s">
        <v>4253</v>
      </c>
      <c r="I29" s="20">
        <v>1</v>
      </c>
      <c r="J29" s="16" t="s">
        <v>4252</v>
      </c>
      <c r="K29" s="15">
        <v>8644</v>
      </c>
      <c r="L29" s="16" t="s">
        <v>4253</v>
      </c>
      <c r="M29" s="20">
        <v>1</v>
      </c>
      <c r="N29" s="16" t="s">
        <v>4252</v>
      </c>
      <c r="O29" s="15">
        <v>9785</v>
      </c>
      <c r="P29" s="16" t="s">
        <v>4253</v>
      </c>
      <c r="Q29" s="20">
        <v>1</v>
      </c>
      <c r="R29" s="16" t="s">
        <v>4252</v>
      </c>
      <c r="S29" s="15">
        <v>1870</v>
      </c>
      <c r="T29" s="16" t="s">
        <v>4253</v>
      </c>
      <c r="U29" s="20">
        <v>1</v>
      </c>
      <c r="V29" s="16" t="s">
        <v>4252</v>
      </c>
      <c r="W29" s="15">
        <v>55435</v>
      </c>
      <c r="X29" s="16" t="s">
        <v>4252</v>
      </c>
      <c r="Y29" s="15">
        <v>55435</v>
      </c>
      <c r="Z29" s="16" t="s">
        <v>4254</v>
      </c>
      <c r="AA29" s="15">
        <v>34031</v>
      </c>
      <c r="AB29" s="16" t="s">
        <v>4255</v>
      </c>
      <c r="AC29" s="20">
        <v>1.024535</v>
      </c>
      <c r="AD29" s="16" t="s">
        <v>4254</v>
      </c>
      <c r="AE29" s="15">
        <v>9044</v>
      </c>
      <c r="AF29" s="16" t="s">
        <v>4255</v>
      </c>
      <c r="AG29" s="20">
        <v>1.0282089999999999</v>
      </c>
      <c r="AH29" s="16" t="s">
        <v>4254</v>
      </c>
      <c r="AI29" s="15">
        <v>7741</v>
      </c>
      <c r="AJ29" s="16" t="s">
        <v>4255</v>
      </c>
      <c r="AK29" s="20">
        <v>1.004365</v>
      </c>
      <c r="AL29" s="16" t="s">
        <v>4254</v>
      </c>
      <c r="AM29" s="15">
        <v>1234</v>
      </c>
      <c r="AN29" s="16" t="s">
        <v>4255</v>
      </c>
      <c r="AO29" s="20">
        <v>1.024872</v>
      </c>
      <c r="AP29" s="16" t="s">
        <v>4256</v>
      </c>
      <c r="AQ29" s="15">
        <v>33331</v>
      </c>
      <c r="AR29" s="16" t="s">
        <v>4257</v>
      </c>
      <c r="AS29" s="20">
        <v>1.033739</v>
      </c>
      <c r="AT29" s="16" t="s">
        <v>4256</v>
      </c>
      <c r="AU29" s="15">
        <v>8311</v>
      </c>
      <c r="AV29" s="16" t="s">
        <v>4257</v>
      </c>
      <c r="AW29" s="20">
        <v>0.99499119999999996</v>
      </c>
      <c r="AX29" s="16" t="s">
        <v>4256</v>
      </c>
      <c r="AY29" s="15">
        <v>7174</v>
      </c>
      <c r="AZ29" s="16" t="s">
        <v>4257</v>
      </c>
      <c r="BA29" s="20">
        <v>0.98587749999999996</v>
      </c>
      <c r="BB29" s="16" t="s">
        <v>4256</v>
      </c>
      <c r="BC29" s="15">
        <v>903</v>
      </c>
      <c r="BD29" s="16" t="s">
        <v>4257</v>
      </c>
      <c r="BE29" s="20">
        <v>1.0278290000000001</v>
      </c>
      <c r="BF29" s="16" t="s">
        <v>4258</v>
      </c>
      <c r="BG29" s="15">
        <v>32284</v>
      </c>
      <c r="BH29" s="16" t="s">
        <v>4259</v>
      </c>
      <c r="BI29" s="20">
        <v>1.0418510000000001</v>
      </c>
      <c r="BJ29" s="16" t="s">
        <v>4258</v>
      </c>
      <c r="BK29" s="15">
        <v>8363</v>
      </c>
      <c r="BL29" s="16" t="s">
        <v>4259</v>
      </c>
      <c r="BM29" s="20">
        <v>1.0460769999999999</v>
      </c>
      <c r="BN29" s="16" t="s">
        <v>4258</v>
      </c>
      <c r="BO29" s="15">
        <v>8248</v>
      </c>
      <c r="BP29" s="16" t="s">
        <v>4259</v>
      </c>
      <c r="BQ29" s="20">
        <v>1.0210349999999999</v>
      </c>
      <c r="BR29" s="16" t="s">
        <v>4258</v>
      </c>
      <c r="BS29" s="15">
        <v>531</v>
      </c>
      <c r="BT29" s="16" t="s">
        <v>4259</v>
      </c>
      <c r="BU29" s="20">
        <v>1.042224</v>
      </c>
      <c r="BV29" s="16" t="s">
        <v>4260</v>
      </c>
      <c r="BW29" s="15">
        <v>30279</v>
      </c>
      <c r="BX29" s="16" t="s">
        <v>4261</v>
      </c>
      <c r="BY29" s="20">
        <v>1.1002970000000001</v>
      </c>
      <c r="BZ29" s="16" t="s">
        <v>4260</v>
      </c>
      <c r="CA29" s="15">
        <v>7067</v>
      </c>
      <c r="CB29" s="16" t="s">
        <v>4261</v>
      </c>
      <c r="CC29" s="20">
        <v>1.1182099999999999</v>
      </c>
      <c r="CD29" s="16" t="s">
        <v>4260</v>
      </c>
      <c r="CE29" s="15">
        <v>6652</v>
      </c>
      <c r="CF29" s="16" t="s">
        <v>4261</v>
      </c>
      <c r="CG29" s="20">
        <v>1.2078150000000001</v>
      </c>
      <c r="CH29" s="16" t="s">
        <v>4260</v>
      </c>
      <c r="CI29" s="15">
        <v>505</v>
      </c>
      <c r="CJ29" s="16" t="s">
        <v>4261</v>
      </c>
      <c r="CK29" s="20">
        <v>1.102609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52106.631731040005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51146</v>
      </c>
      <c r="H30" s="16" t="s">
        <v>4253</v>
      </c>
      <c r="I30" s="20">
        <v>1</v>
      </c>
      <c r="J30" s="16" t="s">
        <v>4252</v>
      </c>
      <c r="K30" s="15">
        <v>22109</v>
      </c>
      <c r="L30" s="16" t="s">
        <v>4253</v>
      </c>
      <c r="M30" s="20">
        <v>1</v>
      </c>
      <c r="N30" s="16" t="s">
        <v>4252</v>
      </c>
      <c r="O30" s="15">
        <v>6513</v>
      </c>
      <c r="P30" s="16" t="s">
        <v>4253</v>
      </c>
      <c r="Q30" s="20">
        <v>1</v>
      </c>
      <c r="R30" s="16" t="s">
        <v>4252</v>
      </c>
      <c r="S30" s="15">
        <v>1018</v>
      </c>
      <c r="T30" s="16" t="s">
        <v>4253</v>
      </c>
      <c r="U30" s="20">
        <v>1</v>
      </c>
      <c r="V30" s="16" t="s">
        <v>4252</v>
      </c>
      <c r="W30" s="15">
        <v>80786</v>
      </c>
      <c r="X30" s="16" t="s">
        <v>4252</v>
      </c>
      <c r="Y30" s="15">
        <v>80885</v>
      </c>
      <c r="Z30" s="16" t="s">
        <v>4254</v>
      </c>
      <c r="AA30" s="15">
        <v>50396</v>
      </c>
      <c r="AB30" s="16" t="s">
        <v>4255</v>
      </c>
      <c r="AC30" s="20">
        <v>1.024535</v>
      </c>
      <c r="AD30" s="16" t="s">
        <v>4254</v>
      </c>
      <c r="AE30" s="15">
        <v>16852</v>
      </c>
      <c r="AF30" s="16" t="s">
        <v>4255</v>
      </c>
      <c r="AG30" s="20">
        <v>1.0282089999999999</v>
      </c>
      <c r="AH30" s="16" t="s">
        <v>4254</v>
      </c>
      <c r="AI30" s="15">
        <v>10378</v>
      </c>
      <c r="AJ30" s="16" t="s">
        <v>4255</v>
      </c>
      <c r="AK30" s="20">
        <v>1.004365</v>
      </c>
      <c r="AL30" s="16" t="s">
        <v>4254</v>
      </c>
      <c r="AM30" s="15">
        <v>1113</v>
      </c>
      <c r="AN30" s="16" t="s">
        <v>4255</v>
      </c>
      <c r="AO30" s="20">
        <v>1.024872</v>
      </c>
      <c r="AP30" s="16" t="s">
        <v>4256</v>
      </c>
      <c r="AQ30" s="15">
        <v>52666</v>
      </c>
      <c r="AR30" s="16" t="s">
        <v>4257</v>
      </c>
      <c r="AS30" s="20">
        <v>1.033739</v>
      </c>
      <c r="AT30" s="16" t="s">
        <v>4256</v>
      </c>
      <c r="AU30" s="15">
        <v>19494</v>
      </c>
      <c r="AV30" s="16" t="s">
        <v>4257</v>
      </c>
      <c r="AW30" s="20">
        <v>0.99499119999999996</v>
      </c>
      <c r="AX30" s="16" t="s">
        <v>4256</v>
      </c>
      <c r="AY30" s="15">
        <v>3716</v>
      </c>
      <c r="AZ30" s="16" t="s">
        <v>4257</v>
      </c>
      <c r="BA30" s="20">
        <v>0.98587749999999996</v>
      </c>
      <c r="BB30" s="16" t="s">
        <v>4256</v>
      </c>
      <c r="BC30" s="15">
        <v>972</v>
      </c>
      <c r="BD30" s="16" t="s">
        <v>4257</v>
      </c>
      <c r="BE30" s="20">
        <v>1.0278290000000001</v>
      </c>
      <c r="BF30" s="16" t="s">
        <v>4258</v>
      </c>
      <c r="BG30" s="15">
        <v>50958</v>
      </c>
      <c r="BH30" s="16" t="s">
        <v>4259</v>
      </c>
      <c r="BI30" s="20">
        <v>1.0418510000000001</v>
      </c>
      <c r="BJ30" s="16" t="s">
        <v>4258</v>
      </c>
      <c r="BK30" s="15">
        <v>18693</v>
      </c>
      <c r="BL30" s="16" t="s">
        <v>4259</v>
      </c>
      <c r="BM30" s="20">
        <v>1.0460769999999999</v>
      </c>
      <c r="BN30" s="16" t="s">
        <v>4258</v>
      </c>
      <c r="BO30" s="15">
        <v>3003</v>
      </c>
      <c r="BP30" s="16" t="s">
        <v>4259</v>
      </c>
      <c r="BQ30" s="20">
        <v>1.0210349999999999</v>
      </c>
      <c r="BR30" s="16" t="s">
        <v>4258</v>
      </c>
      <c r="BS30" s="15">
        <v>1452</v>
      </c>
      <c r="BT30" s="16" t="s">
        <v>4259</v>
      </c>
      <c r="BU30" s="20">
        <v>1.042224</v>
      </c>
      <c r="BV30" s="16" t="s">
        <v>4260</v>
      </c>
      <c r="BW30" s="15">
        <v>48248</v>
      </c>
      <c r="BX30" s="16" t="s">
        <v>4261</v>
      </c>
      <c r="BY30" s="20">
        <v>1.1002970000000001</v>
      </c>
      <c r="BZ30" s="16" t="s">
        <v>4260</v>
      </c>
      <c r="CA30" s="15">
        <v>19849</v>
      </c>
      <c r="CB30" s="16" t="s">
        <v>4261</v>
      </c>
      <c r="CC30" s="20">
        <v>1.1182099999999999</v>
      </c>
      <c r="CD30" s="16" t="s">
        <v>4260</v>
      </c>
      <c r="CE30" s="15">
        <v>3016</v>
      </c>
      <c r="CF30" s="16" t="s">
        <v>4261</v>
      </c>
      <c r="CG30" s="20">
        <v>1.2078150000000001</v>
      </c>
      <c r="CH30" s="16" t="s">
        <v>4260</v>
      </c>
      <c r="CI30" s="15">
        <v>1487</v>
      </c>
      <c r="CJ30" s="16" t="s">
        <v>4261</v>
      </c>
      <c r="CK30" s="20">
        <v>1.102609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79520.184235959983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2721</v>
      </c>
      <c r="H31" s="16" t="s">
        <v>4253</v>
      </c>
      <c r="I31" s="20">
        <v>1</v>
      </c>
      <c r="J31" s="16" t="s">
        <v>4252</v>
      </c>
      <c r="K31" s="15">
        <v>229</v>
      </c>
      <c r="L31" s="16" t="s">
        <v>4253</v>
      </c>
      <c r="M31" s="20">
        <v>1</v>
      </c>
      <c r="N31" s="16" t="s">
        <v>4252</v>
      </c>
      <c r="O31" s="15">
        <v>890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3840</v>
      </c>
      <c r="X31" s="16" t="s">
        <v>4252</v>
      </c>
      <c r="Y31" s="15">
        <v>4656</v>
      </c>
      <c r="Z31" s="16" t="s">
        <v>4254</v>
      </c>
      <c r="AA31" s="15">
        <v>2540</v>
      </c>
      <c r="AB31" s="16" t="s">
        <v>4255</v>
      </c>
      <c r="AC31" s="20">
        <v>1.024535</v>
      </c>
      <c r="AD31" s="16" t="s">
        <v>4254</v>
      </c>
      <c r="AE31" s="15">
        <v>376</v>
      </c>
      <c r="AF31" s="16" t="s">
        <v>4255</v>
      </c>
      <c r="AG31" s="20">
        <v>1.0282089999999999</v>
      </c>
      <c r="AH31" s="16" t="s">
        <v>4254</v>
      </c>
      <c r="AI31" s="15">
        <v>842</v>
      </c>
      <c r="AJ31" s="16" t="s">
        <v>4255</v>
      </c>
      <c r="AK31" s="20">
        <v>1.004365</v>
      </c>
      <c r="AL31" s="16" t="s">
        <v>4254</v>
      </c>
      <c r="AM31" s="15">
        <v>13</v>
      </c>
      <c r="AN31" s="16" t="s">
        <v>4255</v>
      </c>
      <c r="AO31" s="20">
        <v>1.024872</v>
      </c>
      <c r="AP31" s="16" t="s">
        <v>4256</v>
      </c>
      <c r="AQ31" s="15">
        <v>2308</v>
      </c>
      <c r="AR31" s="16" t="s">
        <v>4257</v>
      </c>
      <c r="AS31" s="20">
        <v>1.033739</v>
      </c>
      <c r="AT31" s="16" t="s">
        <v>4256</v>
      </c>
      <c r="AU31" s="15">
        <v>717</v>
      </c>
      <c r="AV31" s="16" t="s">
        <v>4257</v>
      </c>
      <c r="AW31" s="20">
        <v>0.99499119999999996</v>
      </c>
      <c r="AX31" s="16" t="s">
        <v>4256</v>
      </c>
      <c r="AY31" s="15">
        <v>759</v>
      </c>
      <c r="AZ31" s="16" t="s">
        <v>4257</v>
      </c>
      <c r="BA31" s="20">
        <v>0.98587749999999996</v>
      </c>
      <c r="BB31" s="16" t="s">
        <v>4256</v>
      </c>
      <c r="BC31" s="15">
        <v>3</v>
      </c>
      <c r="BD31" s="16" t="s">
        <v>4257</v>
      </c>
      <c r="BE31" s="20">
        <v>1.0278290000000001</v>
      </c>
      <c r="BF31" s="16" t="s">
        <v>4258</v>
      </c>
      <c r="BG31" s="15">
        <v>2415</v>
      </c>
      <c r="BH31" s="16" t="s">
        <v>4259</v>
      </c>
      <c r="BI31" s="20">
        <v>1.0418510000000001</v>
      </c>
      <c r="BJ31" s="16" t="s">
        <v>4258</v>
      </c>
      <c r="BK31" s="15">
        <v>911</v>
      </c>
      <c r="BL31" s="16" t="s">
        <v>4259</v>
      </c>
      <c r="BM31" s="20">
        <v>1.0460769999999999</v>
      </c>
      <c r="BN31" s="16" t="s">
        <v>4258</v>
      </c>
      <c r="BO31" s="15">
        <v>830</v>
      </c>
      <c r="BP31" s="16" t="s">
        <v>4259</v>
      </c>
      <c r="BQ31" s="20">
        <v>1.0210349999999999</v>
      </c>
      <c r="BR31" s="16" t="s">
        <v>4258</v>
      </c>
      <c r="BS31" s="15">
        <v>38</v>
      </c>
      <c r="BT31" s="16" t="s">
        <v>4259</v>
      </c>
      <c r="BU31" s="20">
        <v>1.042224</v>
      </c>
      <c r="BV31" s="16" t="s">
        <v>4260</v>
      </c>
      <c r="BW31" s="15">
        <v>2118</v>
      </c>
      <c r="BX31" s="16" t="s">
        <v>4261</v>
      </c>
      <c r="BY31" s="20">
        <v>1.1002970000000001</v>
      </c>
      <c r="BZ31" s="16" t="s">
        <v>4260</v>
      </c>
      <c r="CA31" s="15">
        <v>620</v>
      </c>
      <c r="CB31" s="16" t="s">
        <v>4261</v>
      </c>
      <c r="CC31" s="20">
        <v>1.1182099999999999</v>
      </c>
      <c r="CD31" s="16" t="s">
        <v>4260</v>
      </c>
      <c r="CE31" s="15">
        <v>1121</v>
      </c>
      <c r="CF31" s="16" t="s">
        <v>4261</v>
      </c>
      <c r="CG31" s="20">
        <v>1.2078150000000001</v>
      </c>
      <c r="CH31" s="16" t="s">
        <v>4260</v>
      </c>
      <c r="CI31" s="15">
        <v>28</v>
      </c>
      <c r="CJ31" s="16" t="s">
        <v>4261</v>
      </c>
      <c r="CK31" s="20">
        <v>1.102609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4060.6459497799997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17907</v>
      </c>
      <c r="H32" s="16" t="s">
        <v>4253</v>
      </c>
      <c r="I32" s="20">
        <v>1</v>
      </c>
      <c r="J32" s="16" t="s">
        <v>4252</v>
      </c>
      <c r="K32" s="15">
        <v>1760</v>
      </c>
      <c r="L32" s="16" t="s">
        <v>4253</v>
      </c>
      <c r="M32" s="20">
        <v>1</v>
      </c>
      <c r="N32" s="16" t="s">
        <v>4252</v>
      </c>
      <c r="O32" s="15">
        <v>6787</v>
      </c>
      <c r="P32" s="16" t="s">
        <v>4253</v>
      </c>
      <c r="Q32" s="20">
        <v>1</v>
      </c>
      <c r="R32" s="16" t="s">
        <v>4252</v>
      </c>
      <c r="S32" s="15">
        <v>824</v>
      </c>
      <c r="T32" s="16" t="s">
        <v>4253</v>
      </c>
      <c r="U32" s="20">
        <v>1</v>
      </c>
      <c r="V32" s="16" t="s">
        <v>4252</v>
      </c>
      <c r="W32" s="15">
        <v>27278</v>
      </c>
      <c r="X32" s="16" t="s">
        <v>4252</v>
      </c>
      <c r="Y32" s="15">
        <v>27939</v>
      </c>
      <c r="Z32" s="16" t="s">
        <v>4254</v>
      </c>
      <c r="AA32" s="15">
        <v>15154</v>
      </c>
      <c r="AB32" s="16" t="s">
        <v>4255</v>
      </c>
      <c r="AC32" s="20">
        <v>1.024535</v>
      </c>
      <c r="AD32" s="16" t="s">
        <v>4254</v>
      </c>
      <c r="AE32" s="15">
        <v>394</v>
      </c>
      <c r="AF32" s="16" t="s">
        <v>4255</v>
      </c>
      <c r="AG32" s="20">
        <v>1.0282089999999999</v>
      </c>
      <c r="AH32" s="16" t="s">
        <v>4254</v>
      </c>
      <c r="AI32" s="15">
        <v>5165</v>
      </c>
      <c r="AJ32" s="16" t="s">
        <v>4255</v>
      </c>
      <c r="AK32" s="20">
        <v>1.004365</v>
      </c>
      <c r="AL32" s="16" t="s">
        <v>4254</v>
      </c>
      <c r="AM32" s="15">
        <v>386</v>
      </c>
      <c r="AN32" s="16" t="s">
        <v>4255</v>
      </c>
      <c r="AO32" s="20">
        <v>1.024872</v>
      </c>
      <c r="AP32" s="16" t="s">
        <v>4256</v>
      </c>
      <c r="AQ32" s="15">
        <v>15354</v>
      </c>
      <c r="AR32" s="16" t="s">
        <v>4257</v>
      </c>
      <c r="AS32" s="20">
        <v>1.033739</v>
      </c>
      <c r="AT32" s="16" t="s">
        <v>4256</v>
      </c>
      <c r="AU32" s="15">
        <v>546</v>
      </c>
      <c r="AV32" s="16" t="s">
        <v>4257</v>
      </c>
      <c r="AW32" s="20">
        <v>0.99499119999999996</v>
      </c>
      <c r="AX32" s="16" t="s">
        <v>4256</v>
      </c>
      <c r="AY32" s="15">
        <v>3934</v>
      </c>
      <c r="AZ32" s="16" t="s">
        <v>4257</v>
      </c>
      <c r="BA32" s="20">
        <v>0.98587749999999996</v>
      </c>
      <c r="BB32" s="16" t="s">
        <v>4256</v>
      </c>
      <c r="BC32" s="15">
        <v>247</v>
      </c>
      <c r="BD32" s="16" t="s">
        <v>4257</v>
      </c>
      <c r="BE32" s="20">
        <v>1.0278290000000001</v>
      </c>
      <c r="BF32" s="16" t="s">
        <v>4258</v>
      </c>
      <c r="BG32" s="15">
        <v>16453</v>
      </c>
      <c r="BH32" s="16" t="s">
        <v>4259</v>
      </c>
      <c r="BI32" s="20">
        <v>1.0418510000000001</v>
      </c>
      <c r="BJ32" s="16" t="s">
        <v>4258</v>
      </c>
      <c r="BK32" s="15">
        <v>494</v>
      </c>
      <c r="BL32" s="16" t="s">
        <v>4259</v>
      </c>
      <c r="BM32" s="20">
        <v>1.0460769999999999</v>
      </c>
      <c r="BN32" s="16" t="s">
        <v>4258</v>
      </c>
      <c r="BO32" s="15">
        <v>4732</v>
      </c>
      <c r="BP32" s="16" t="s">
        <v>4259</v>
      </c>
      <c r="BQ32" s="20">
        <v>1.0210349999999999</v>
      </c>
      <c r="BR32" s="16" t="s">
        <v>4258</v>
      </c>
      <c r="BS32" s="15">
        <v>357</v>
      </c>
      <c r="BT32" s="16" t="s">
        <v>4259</v>
      </c>
      <c r="BU32" s="20">
        <v>1.042224</v>
      </c>
      <c r="BV32" s="16" t="s">
        <v>4260</v>
      </c>
      <c r="BW32" s="15">
        <v>16812</v>
      </c>
      <c r="BX32" s="16" t="s">
        <v>4261</v>
      </c>
      <c r="BY32" s="20">
        <v>1.1002970000000001</v>
      </c>
      <c r="BZ32" s="16" t="s">
        <v>4260</v>
      </c>
      <c r="CA32" s="15">
        <v>694</v>
      </c>
      <c r="CB32" s="16" t="s">
        <v>4261</v>
      </c>
      <c r="CC32" s="20">
        <v>1.1182099999999999</v>
      </c>
      <c r="CD32" s="16" t="s">
        <v>4260</v>
      </c>
      <c r="CE32" s="15">
        <v>5323</v>
      </c>
      <c r="CF32" s="16" t="s">
        <v>4261</v>
      </c>
      <c r="CG32" s="20">
        <v>1.2078150000000001</v>
      </c>
      <c r="CH32" s="16" t="s">
        <v>4260</v>
      </c>
      <c r="CI32" s="15">
        <v>409</v>
      </c>
      <c r="CJ32" s="16" t="s">
        <v>4261</v>
      </c>
      <c r="CK32" s="20">
        <v>1.102609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23671.20371224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621</v>
      </c>
      <c r="H33" s="16" t="s">
        <v>4253</v>
      </c>
      <c r="I33" s="20">
        <v>1</v>
      </c>
      <c r="J33" s="16" t="s">
        <v>4252</v>
      </c>
      <c r="K33" s="15">
        <v>195</v>
      </c>
      <c r="L33" s="16" t="s">
        <v>4253</v>
      </c>
      <c r="M33" s="20">
        <v>1</v>
      </c>
      <c r="N33" s="16" t="s">
        <v>4252</v>
      </c>
      <c r="O33" s="15">
        <v>322</v>
      </c>
      <c r="P33" s="16" t="s">
        <v>4253</v>
      </c>
      <c r="Q33" s="20">
        <v>1</v>
      </c>
      <c r="R33" s="16" t="s">
        <v>4252</v>
      </c>
      <c r="S33" s="15">
        <v>31</v>
      </c>
      <c r="T33" s="16" t="s">
        <v>4253</v>
      </c>
      <c r="U33" s="20">
        <v>1</v>
      </c>
      <c r="V33" s="16" t="s">
        <v>4252</v>
      </c>
      <c r="W33" s="15">
        <v>1169</v>
      </c>
      <c r="X33" s="16" t="s">
        <v>4252</v>
      </c>
      <c r="Y33" s="15">
        <v>1169</v>
      </c>
      <c r="Z33" s="16" t="s">
        <v>4254</v>
      </c>
      <c r="AA33" s="15">
        <v>597</v>
      </c>
      <c r="AB33" s="16" t="s">
        <v>4255</v>
      </c>
      <c r="AC33" s="20">
        <v>1.024535</v>
      </c>
      <c r="AD33" s="16" t="s">
        <v>4254</v>
      </c>
      <c r="AE33" s="15">
        <v>140</v>
      </c>
      <c r="AF33" s="16" t="s">
        <v>4255</v>
      </c>
      <c r="AG33" s="20">
        <v>1.0282089999999999</v>
      </c>
      <c r="AH33" s="16" t="s">
        <v>4254</v>
      </c>
      <c r="AI33" s="15">
        <v>55</v>
      </c>
      <c r="AJ33" s="16" t="s">
        <v>4255</v>
      </c>
      <c r="AK33" s="20">
        <v>1.004365</v>
      </c>
      <c r="AL33" s="16" t="s">
        <v>4254</v>
      </c>
      <c r="AM33" s="15">
        <v>45</v>
      </c>
      <c r="AN33" s="16" t="s">
        <v>4255</v>
      </c>
      <c r="AO33" s="20">
        <v>1.024872</v>
      </c>
      <c r="AP33" s="16" t="s">
        <v>4256</v>
      </c>
      <c r="AQ33" s="15">
        <v>1022</v>
      </c>
      <c r="AR33" s="16" t="s">
        <v>4257</v>
      </c>
      <c r="AS33" s="20">
        <v>1.033739</v>
      </c>
      <c r="AT33" s="16" t="s">
        <v>4256</v>
      </c>
      <c r="AU33" s="15">
        <v>69</v>
      </c>
      <c r="AV33" s="16" t="s">
        <v>4257</v>
      </c>
      <c r="AW33" s="20">
        <v>0.99499119999999996</v>
      </c>
      <c r="AX33" s="16" t="s">
        <v>4256</v>
      </c>
      <c r="AY33" s="15">
        <v>90</v>
      </c>
      <c r="AZ33" s="16" t="s">
        <v>4257</v>
      </c>
      <c r="BA33" s="20">
        <v>0.98587749999999996</v>
      </c>
      <c r="BB33" s="16" t="s">
        <v>4256</v>
      </c>
      <c r="BC33" s="15">
        <v>28</v>
      </c>
      <c r="BD33" s="16" t="s">
        <v>4257</v>
      </c>
      <c r="BE33" s="20">
        <v>1.0278290000000001</v>
      </c>
      <c r="BF33" s="16" t="s">
        <v>4258</v>
      </c>
      <c r="BG33" s="15">
        <v>637</v>
      </c>
      <c r="BH33" s="16" t="s">
        <v>4259</v>
      </c>
      <c r="BI33" s="20">
        <v>1.0418510000000001</v>
      </c>
      <c r="BJ33" s="16" t="s">
        <v>4258</v>
      </c>
      <c r="BK33" s="15">
        <v>88</v>
      </c>
      <c r="BL33" s="16" t="s">
        <v>4259</v>
      </c>
      <c r="BM33" s="20">
        <v>1.0460769999999999</v>
      </c>
      <c r="BN33" s="16" t="s">
        <v>4258</v>
      </c>
      <c r="BO33" s="15">
        <v>102</v>
      </c>
      <c r="BP33" s="16" t="s">
        <v>4259</v>
      </c>
      <c r="BQ33" s="20">
        <v>1.0210349999999999</v>
      </c>
      <c r="BR33" s="16" t="s">
        <v>4258</v>
      </c>
      <c r="BS33" s="15">
        <v>23</v>
      </c>
      <c r="BT33" s="16" t="s">
        <v>4259</v>
      </c>
      <c r="BU33" s="20">
        <v>1.042224</v>
      </c>
      <c r="BV33" s="16" t="s">
        <v>4260</v>
      </c>
      <c r="BW33" s="15">
        <v>728</v>
      </c>
      <c r="BX33" s="16" t="s">
        <v>4261</v>
      </c>
      <c r="BY33" s="20">
        <v>1.1002970000000001</v>
      </c>
      <c r="BZ33" s="16" t="s">
        <v>4260</v>
      </c>
      <c r="CA33" s="15">
        <v>68</v>
      </c>
      <c r="CB33" s="16" t="s">
        <v>4261</v>
      </c>
      <c r="CC33" s="20">
        <v>1.1182099999999999</v>
      </c>
      <c r="CD33" s="16" t="s">
        <v>4260</v>
      </c>
      <c r="CE33" s="15">
        <v>316</v>
      </c>
      <c r="CF33" s="16" t="s">
        <v>4261</v>
      </c>
      <c r="CG33" s="20">
        <v>1.2078150000000001</v>
      </c>
      <c r="CH33" s="16" t="s">
        <v>4260</v>
      </c>
      <c r="CI33" s="15">
        <v>19</v>
      </c>
      <c r="CJ33" s="16" t="s">
        <v>4261</v>
      </c>
      <c r="CK33" s="20">
        <v>1.102609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1086.4207999599998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5970</v>
      </c>
      <c r="H34" s="16" t="s">
        <v>4253</v>
      </c>
      <c r="I34" s="20">
        <v>1</v>
      </c>
      <c r="J34" s="16" t="s">
        <v>4252</v>
      </c>
      <c r="K34" s="15">
        <v>7700</v>
      </c>
      <c r="L34" s="16" t="s">
        <v>4253</v>
      </c>
      <c r="M34" s="20">
        <v>1</v>
      </c>
      <c r="N34" s="16" t="s">
        <v>4252</v>
      </c>
      <c r="O34" s="15">
        <v>65354</v>
      </c>
      <c r="P34" s="16" t="s">
        <v>4253</v>
      </c>
      <c r="Q34" s="20">
        <v>1</v>
      </c>
      <c r="R34" s="16" t="s">
        <v>4252</v>
      </c>
      <c r="S34" s="15">
        <v>545</v>
      </c>
      <c r="T34" s="16" t="s">
        <v>4253</v>
      </c>
      <c r="U34" s="20">
        <v>1</v>
      </c>
      <c r="V34" s="16" t="s">
        <v>4252</v>
      </c>
      <c r="W34" s="15">
        <v>79569</v>
      </c>
      <c r="X34" s="16" t="s">
        <v>4252</v>
      </c>
      <c r="Y34" s="15">
        <v>83054</v>
      </c>
      <c r="Z34" s="16" t="s">
        <v>4254</v>
      </c>
      <c r="AA34" s="15">
        <v>5119</v>
      </c>
      <c r="AB34" s="16" t="s">
        <v>4255</v>
      </c>
      <c r="AC34" s="20">
        <v>1.024535</v>
      </c>
      <c r="AD34" s="16" t="s">
        <v>4254</v>
      </c>
      <c r="AE34" s="15">
        <v>8030</v>
      </c>
      <c r="AF34" s="16" t="s">
        <v>4255</v>
      </c>
      <c r="AG34" s="20">
        <v>1.0282089999999999</v>
      </c>
      <c r="AH34" s="16" t="s">
        <v>4254</v>
      </c>
      <c r="AI34" s="15">
        <v>49003</v>
      </c>
      <c r="AJ34" s="16" t="s">
        <v>4255</v>
      </c>
      <c r="AK34" s="20">
        <v>1.004365</v>
      </c>
      <c r="AL34" s="16" t="s">
        <v>4254</v>
      </c>
      <c r="AM34" s="15">
        <v>770</v>
      </c>
      <c r="AN34" s="16" t="s">
        <v>4255</v>
      </c>
      <c r="AO34" s="20">
        <v>1.024872</v>
      </c>
      <c r="AP34" s="16" t="s">
        <v>4256</v>
      </c>
      <c r="AQ34" s="15">
        <v>5540</v>
      </c>
      <c r="AR34" s="16" t="s">
        <v>4257</v>
      </c>
      <c r="AS34" s="20">
        <v>1.033739</v>
      </c>
      <c r="AT34" s="16" t="s">
        <v>4256</v>
      </c>
      <c r="AU34" s="15">
        <v>7657</v>
      </c>
      <c r="AV34" s="16" t="s">
        <v>4257</v>
      </c>
      <c r="AW34" s="20">
        <v>0.99499119999999996</v>
      </c>
      <c r="AX34" s="16" t="s">
        <v>4256</v>
      </c>
      <c r="AY34" s="15">
        <v>49027</v>
      </c>
      <c r="AZ34" s="16" t="s">
        <v>4257</v>
      </c>
      <c r="BA34" s="20">
        <v>0.98587749999999996</v>
      </c>
      <c r="BB34" s="16" t="s">
        <v>4256</v>
      </c>
      <c r="BC34" s="15">
        <v>2609</v>
      </c>
      <c r="BD34" s="16" t="s">
        <v>4257</v>
      </c>
      <c r="BE34" s="20">
        <v>1.0278290000000001</v>
      </c>
      <c r="BF34" s="16" t="s">
        <v>4258</v>
      </c>
      <c r="BG34" s="15">
        <v>5850</v>
      </c>
      <c r="BH34" s="16" t="s">
        <v>4259</v>
      </c>
      <c r="BI34" s="20">
        <v>1.0418510000000001</v>
      </c>
      <c r="BJ34" s="16" t="s">
        <v>4258</v>
      </c>
      <c r="BK34" s="15">
        <v>10096</v>
      </c>
      <c r="BL34" s="16" t="s">
        <v>4259</v>
      </c>
      <c r="BM34" s="20">
        <v>1.0460769999999999</v>
      </c>
      <c r="BN34" s="16" t="s">
        <v>4258</v>
      </c>
      <c r="BO34" s="15">
        <v>38843</v>
      </c>
      <c r="BP34" s="16" t="s">
        <v>4259</v>
      </c>
      <c r="BQ34" s="20">
        <v>1.0210349999999999</v>
      </c>
      <c r="BR34" s="16" t="s">
        <v>4258</v>
      </c>
      <c r="BS34" s="15">
        <v>1098</v>
      </c>
      <c r="BT34" s="16" t="s">
        <v>4259</v>
      </c>
      <c r="BU34" s="20">
        <v>1.042224</v>
      </c>
      <c r="BV34" s="16" t="s">
        <v>4260</v>
      </c>
      <c r="BW34" s="15">
        <v>6117</v>
      </c>
      <c r="BX34" s="16" t="s">
        <v>4261</v>
      </c>
      <c r="BY34" s="20">
        <v>1.1002970000000001</v>
      </c>
      <c r="BZ34" s="16" t="s">
        <v>4260</v>
      </c>
      <c r="CA34" s="15">
        <v>9294</v>
      </c>
      <c r="CB34" s="16" t="s">
        <v>4261</v>
      </c>
      <c r="CC34" s="20">
        <v>1.1182099999999999</v>
      </c>
      <c r="CD34" s="16" t="s">
        <v>4260</v>
      </c>
      <c r="CE34" s="15">
        <v>37739</v>
      </c>
      <c r="CF34" s="16" t="s">
        <v>4261</v>
      </c>
      <c r="CG34" s="20">
        <v>1.2078150000000001</v>
      </c>
      <c r="CH34" s="16" t="s">
        <v>4260</v>
      </c>
      <c r="CI34" s="15">
        <v>1022</v>
      </c>
      <c r="CJ34" s="16" t="s">
        <v>4261</v>
      </c>
      <c r="CK34" s="20">
        <v>1.102609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65746.02991457998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22743</v>
      </c>
      <c r="H35" s="16" t="s">
        <v>4253</v>
      </c>
      <c r="I35" s="20">
        <v>1</v>
      </c>
      <c r="J35" s="16" t="s">
        <v>4252</v>
      </c>
      <c r="K35" s="15">
        <v>2312</v>
      </c>
      <c r="L35" s="16" t="s">
        <v>4253</v>
      </c>
      <c r="M35" s="20">
        <v>1</v>
      </c>
      <c r="N35" s="16" t="s">
        <v>4252</v>
      </c>
      <c r="O35" s="15">
        <v>12172</v>
      </c>
      <c r="P35" s="16" t="s">
        <v>4253</v>
      </c>
      <c r="Q35" s="20">
        <v>1</v>
      </c>
      <c r="R35" s="16" t="s">
        <v>4252</v>
      </c>
      <c r="S35" s="15">
        <v>11</v>
      </c>
      <c r="T35" s="16" t="s">
        <v>4253</v>
      </c>
      <c r="U35" s="20">
        <v>1</v>
      </c>
      <c r="V35" s="16" t="s">
        <v>4252</v>
      </c>
      <c r="W35" s="15">
        <v>37238</v>
      </c>
      <c r="X35" s="16" t="s">
        <v>4252</v>
      </c>
      <c r="Y35" s="15">
        <v>37593</v>
      </c>
      <c r="Z35" s="16" t="s">
        <v>4254</v>
      </c>
      <c r="AA35" s="15">
        <v>21008</v>
      </c>
      <c r="AB35" s="16" t="s">
        <v>4255</v>
      </c>
      <c r="AC35" s="20">
        <v>1.024535</v>
      </c>
      <c r="AD35" s="16" t="s">
        <v>4254</v>
      </c>
      <c r="AE35" s="15">
        <v>2460</v>
      </c>
      <c r="AF35" s="16" t="s">
        <v>4255</v>
      </c>
      <c r="AG35" s="20">
        <v>1.0282089999999999</v>
      </c>
      <c r="AH35" s="16" t="s">
        <v>4254</v>
      </c>
      <c r="AI35" s="15">
        <v>12333</v>
      </c>
      <c r="AJ35" s="16" t="s">
        <v>4255</v>
      </c>
      <c r="AK35" s="20">
        <v>1.004365</v>
      </c>
      <c r="AL35" s="16" t="s">
        <v>4254</v>
      </c>
      <c r="AM35" s="15">
        <v>42</v>
      </c>
      <c r="AN35" s="16" t="s">
        <v>4255</v>
      </c>
      <c r="AO35" s="20">
        <v>1.024872</v>
      </c>
      <c r="AP35" s="16" t="s">
        <v>4256</v>
      </c>
      <c r="AQ35" s="15">
        <v>19776</v>
      </c>
      <c r="AR35" s="16" t="s">
        <v>4257</v>
      </c>
      <c r="AS35" s="20">
        <v>1.033739</v>
      </c>
      <c r="AT35" s="16" t="s">
        <v>4256</v>
      </c>
      <c r="AU35" s="15">
        <v>1910</v>
      </c>
      <c r="AV35" s="16" t="s">
        <v>4257</v>
      </c>
      <c r="AW35" s="20">
        <v>0.99499119999999996</v>
      </c>
      <c r="AX35" s="16" t="s">
        <v>4256</v>
      </c>
      <c r="AY35" s="15">
        <v>12430</v>
      </c>
      <c r="AZ35" s="16" t="s">
        <v>4257</v>
      </c>
      <c r="BA35" s="20">
        <v>0.98587749999999996</v>
      </c>
      <c r="BB35" s="16" t="s">
        <v>4256</v>
      </c>
      <c r="BC35" s="15">
        <v>321</v>
      </c>
      <c r="BD35" s="16" t="s">
        <v>4257</v>
      </c>
      <c r="BE35" s="20">
        <v>1.0278290000000001</v>
      </c>
      <c r="BF35" s="16" t="s">
        <v>4258</v>
      </c>
      <c r="BG35" s="15">
        <v>18887</v>
      </c>
      <c r="BH35" s="16" t="s">
        <v>4259</v>
      </c>
      <c r="BI35" s="20">
        <v>1.0418510000000001</v>
      </c>
      <c r="BJ35" s="16" t="s">
        <v>4258</v>
      </c>
      <c r="BK35" s="15">
        <v>2018</v>
      </c>
      <c r="BL35" s="16" t="s">
        <v>4259</v>
      </c>
      <c r="BM35" s="20">
        <v>1.0460769999999999</v>
      </c>
      <c r="BN35" s="16" t="s">
        <v>4258</v>
      </c>
      <c r="BO35" s="15">
        <v>10661</v>
      </c>
      <c r="BP35" s="16" t="s">
        <v>4259</v>
      </c>
      <c r="BQ35" s="20">
        <v>1.0210349999999999</v>
      </c>
      <c r="BR35" s="16" t="s">
        <v>4258</v>
      </c>
      <c r="BS35" s="15">
        <v>326</v>
      </c>
      <c r="BT35" s="16" t="s">
        <v>4259</v>
      </c>
      <c r="BU35" s="20">
        <v>1.042224</v>
      </c>
      <c r="BV35" s="16" t="s">
        <v>4260</v>
      </c>
      <c r="BW35" s="15">
        <v>16743</v>
      </c>
      <c r="BX35" s="16" t="s">
        <v>4261</v>
      </c>
      <c r="BY35" s="20">
        <v>1.1002970000000001</v>
      </c>
      <c r="BZ35" s="16" t="s">
        <v>4260</v>
      </c>
      <c r="CA35" s="15">
        <v>1467</v>
      </c>
      <c r="CB35" s="16" t="s">
        <v>4261</v>
      </c>
      <c r="CC35" s="20">
        <v>1.1182099999999999</v>
      </c>
      <c r="CD35" s="16" t="s">
        <v>4260</v>
      </c>
      <c r="CE35" s="15">
        <v>9193</v>
      </c>
      <c r="CF35" s="16" t="s">
        <v>4261</v>
      </c>
      <c r="CG35" s="20">
        <v>1.2078150000000001</v>
      </c>
      <c r="CH35" s="16" t="s">
        <v>4260</v>
      </c>
      <c r="CI35" s="15">
        <v>156</v>
      </c>
      <c r="CJ35" s="16" t="s">
        <v>4261</v>
      </c>
      <c r="CK35" s="20">
        <v>1.102609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34600.065820200005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521</v>
      </c>
      <c r="H36" s="16" t="s">
        <v>4253</v>
      </c>
      <c r="I36" s="20">
        <v>1</v>
      </c>
      <c r="J36" s="16" t="s">
        <v>4252</v>
      </c>
      <c r="K36" s="15">
        <v>505</v>
      </c>
      <c r="L36" s="16" t="s">
        <v>4253</v>
      </c>
      <c r="M36" s="20">
        <v>1</v>
      </c>
      <c r="N36" s="16" t="s">
        <v>4252</v>
      </c>
      <c r="O36" s="15">
        <v>2789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3815</v>
      </c>
      <c r="X36" s="16" t="s">
        <v>4252</v>
      </c>
      <c r="Y36" s="15">
        <v>3815</v>
      </c>
      <c r="Z36" s="16" t="s">
        <v>4254</v>
      </c>
      <c r="AA36" s="15">
        <v>537</v>
      </c>
      <c r="AB36" s="16" t="s">
        <v>4255</v>
      </c>
      <c r="AC36" s="20">
        <v>1.024535</v>
      </c>
      <c r="AD36" s="16" t="s">
        <v>4254</v>
      </c>
      <c r="AE36" s="15">
        <v>493</v>
      </c>
      <c r="AF36" s="16" t="s">
        <v>4255</v>
      </c>
      <c r="AG36" s="20">
        <v>1.0282089999999999</v>
      </c>
      <c r="AH36" s="16" t="s">
        <v>4254</v>
      </c>
      <c r="AI36" s="15">
        <v>2760</v>
      </c>
      <c r="AJ36" s="16" t="s">
        <v>4255</v>
      </c>
      <c r="AK36" s="20">
        <v>1.004365</v>
      </c>
      <c r="AL36" s="16" t="s">
        <v>4254</v>
      </c>
      <c r="AM36" s="15">
        <v>4</v>
      </c>
      <c r="AN36" s="16" t="s">
        <v>4255</v>
      </c>
      <c r="AO36" s="20">
        <v>1.024872</v>
      </c>
      <c r="AP36" s="16" t="s">
        <v>4256</v>
      </c>
      <c r="AQ36" s="15">
        <v>641</v>
      </c>
      <c r="AR36" s="16" t="s">
        <v>4257</v>
      </c>
      <c r="AS36" s="20">
        <v>1.033739</v>
      </c>
      <c r="AT36" s="16" t="s">
        <v>4256</v>
      </c>
      <c r="AU36" s="15">
        <v>416</v>
      </c>
      <c r="AV36" s="16" t="s">
        <v>4257</v>
      </c>
      <c r="AW36" s="20">
        <v>0.99499119999999996</v>
      </c>
      <c r="AX36" s="16" t="s">
        <v>4256</v>
      </c>
      <c r="AY36" s="15">
        <v>2744</v>
      </c>
      <c r="AZ36" s="16" t="s">
        <v>4257</v>
      </c>
      <c r="BA36" s="20">
        <v>0.98587749999999996</v>
      </c>
      <c r="BB36" s="16" t="s">
        <v>4256</v>
      </c>
      <c r="BC36" s="15">
        <v>157</v>
      </c>
      <c r="BD36" s="16" t="s">
        <v>4257</v>
      </c>
      <c r="BE36" s="20">
        <v>1.0278290000000001</v>
      </c>
      <c r="BF36" s="16" t="s">
        <v>4258</v>
      </c>
      <c r="BG36" s="15">
        <v>654</v>
      </c>
      <c r="BH36" s="16" t="s">
        <v>4259</v>
      </c>
      <c r="BI36" s="20">
        <v>1.0418510000000001</v>
      </c>
      <c r="BJ36" s="16" t="s">
        <v>4258</v>
      </c>
      <c r="BK36" s="15">
        <v>433</v>
      </c>
      <c r="BL36" s="16" t="s">
        <v>4259</v>
      </c>
      <c r="BM36" s="20">
        <v>1.0460769999999999</v>
      </c>
      <c r="BN36" s="16" t="s">
        <v>4258</v>
      </c>
      <c r="BO36" s="15">
        <v>2598</v>
      </c>
      <c r="BP36" s="16" t="s">
        <v>4259</v>
      </c>
      <c r="BQ36" s="20">
        <v>1.0210349999999999</v>
      </c>
      <c r="BR36" s="16" t="s">
        <v>4258</v>
      </c>
      <c r="BS36" s="15">
        <v>53</v>
      </c>
      <c r="BT36" s="16" t="s">
        <v>4259</v>
      </c>
      <c r="BU36" s="20">
        <v>1.042224</v>
      </c>
      <c r="BV36" s="16" t="s">
        <v>4260</v>
      </c>
      <c r="BW36" s="15">
        <v>843</v>
      </c>
      <c r="BX36" s="16" t="s">
        <v>4261</v>
      </c>
      <c r="BY36" s="20">
        <v>1.1002970000000001</v>
      </c>
      <c r="BZ36" s="16" t="s">
        <v>4260</v>
      </c>
      <c r="CA36" s="15">
        <v>447</v>
      </c>
      <c r="CB36" s="16" t="s">
        <v>4261</v>
      </c>
      <c r="CC36" s="20">
        <v>1.1182099999999999</v>
      </c>
      <c r="CD36" s="16" t="s">
        <v>4260</v>
      </c>
      <c r="CE36" s="15">
        <v>2717</v>
      </c>
      <c r="CF36" s="16" t="s">
        <v>4261</v>
      </c>
      <c r="CG36" s="20">
        <v>1.2078150000000001</v>
      </c>
      <c r="CH36" s="16" t="s">
        <v>4260</v>
      </c>
      <c r="CI36" s="15">
        <v>117</v>
      </c>
      <c r="CJ36" s="16" t="s">
        <v>4261</v>
      </c>
      <c r="CK36" s="20">
        <v>1.102609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4054.3253634399998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2490</v>
      </c>
      <c r="H37" s="16" t="s">
        <v>4253</v>
      </c>
      <c r="I37" s="20">
        <v>1</v>
      </c>
      <c r="J37" s="16" t="s">
        <v>4252</v>
      </c>
      <c r="K37" s="15">
        <v>12724</v>
      </c>
      <c r="L37" s="16" t="s">
        <v>4253</v>
      </c>
      <c r="M37" s="20">
        <v>1</v>
      </c>
      <c r="N37" s="16" t="s">
        <v>4252</v>
      </c>
      <c r="O37" s="15">
        <v>11976</v>
      </c>
      <c r="P37" s="16" t="s">
        <v>4253</v>
      </c>
      <c r="Q37" s="20">
        <v>1</v>
      </c>
      <c r="R37" s="16" t="s">
        <v>4252</v>
      </c>
      <c r="S37" s="15">
        <v>12</v>
      </c>
      <c r="T37" s="16" t="s">
        <v>4253</v>
      </c>
      <c r="U37" s="20">
        <v>1</v>
      </c>
      <c r="V37" s="16" t="s">
        <v>4252</v>
      </c>
      <c r="W37" s="15">
        <v>27202</v>
      </c>
      <c r="X37" s="16" t="s">
        <v>4252</v>
      </c>
      <c r="Y37" s="15">
        <v>27269</v>
      </c>
      <c r="Z37" s="16" t="s">
        <v>4254</v>
      </c>
      <c r="AA37" s="15">
        <v>1566</v>
      </c>
      <c r="AB37" s="16" t="s">
        <v>4255</v>
      </c>
      <c r="AC37" s="20">
        <v>1.024535</v>
      </c>
      <c r="AD37" s="16" t="s">
        <v>4254</v>
      </c>
      <c r="AE37" s="15">
        <v>11214</v>
      </c>
      <c r="AF37" s="16" t="s">
        <v>4255</v>
      </c>
      <c r="AG37" s="20">
        <v>1.0282089999999999</v>
      </c>
      <c r="AH37" s="16" t="s">
        <v>4254</v>
      </c>
      <c r="AI37" s="15">
        <v>7236</v>
      </c>
      <c r="AJ37" s="16" t="s">
        <v>4255</v>
      </c>
      <c r="AK37" s="20">
        <v>1.004365</v>
      </c>
      <c r="AL37" s="16" t="s">
        <v>4254</v>
      </c>
      <c r="AM37" s="15">
        <v>11</v>
      </c>
      <c r="AN37" s="16" t="s">
        <v>4255</v>
      </c>
      <c r="AO37" s="20">
        <v>1.024872</v>
      </c>
      <c r="AP37" s="16" t="s">
        <v>4256</v>
      </c>
      <c r="AQ37" s="15">
        <v>1662</v>
      </c>
      <c r="AR37" s="16" t="s">
        <v>4257</v>
      </c>
      <c r="AS37" s="20">
        <v>1.033739</v>
      </c>
      <c r="AT37" s="16" t="s">
        <v>4256</v>
      </c>
      <c r="AU37" s="15">
        <v>6904</v>
      </c>
      <c r="AV37" s="16" t="s">
        <v>4257</v>
      </c>
      <c r="AW37" s="20">
        <v>0.99499119999999996</v>
      </c>
      <c r="AX37" s="16" t="s">
        <v>4256</v>
      </c>
      <c r="AY37" s="15">
        <v>7574</v>
      </c>
      <c r="AZ37" s="16" t="s">
        <v>4257</v>
      </c>
      <c r="BA37" s="20">
        <v>0.98587749999999996</v>
      </c>
      <c r="BB37" s="16" t="s">
        <v>4256</v>
      </c>
      <c r="BC37" s="15">
        <v>75</v>
      </c>
      <c r="BD37" s="16" t="s">
        <v>4257</v>
      </c>
      <c r="BE37" s="20">
        <v>1.0278290000000001</v>
      </c>
      <c r="BF37" s="16" t="s">
        <v>4258</v>
      </c>
      <c r="BG37" s="15">
        <v>1830</v>
      </c>
      <c r="BH37" s="16" t="s">
        <v>4259</v>
      </c>
      <c r="BI37" s="20">
        <v>1.0418510000000001</v>
      </c>
      <c r="BJ37" s="16" t="s">
        <v>4258</v>
      </c>
      <c r="BK37" s="15">
        <v>1551</v>
      </c>
      <c r="BL37" s="16" t="s">
        <v>4259</v>
      </c>
      <c r="BM37" s="20">
        <v>1.0460769999999999</v>
      </c>
      <c r="BN37" s="16" t="s">
        <v>4258</v>
      </c>
      <c r="BO37" s="15">
        <v>6204</v>
      </c>
      <c r="BP37" s="16" t="s">
        <v>4259</v>
      </c>
      <c r="BQ37" s="20">
        <v>1.0210349999999999</v>
      </c>
      <c r="BR37" s="16" t="s">
        <v>4258</v>
      </c>
      <c r="BS37" s="15">
        <v>90</v>
      </c>
      <c r="BT37" s="16" t="s">
        <v>4259</v>
      </c>
      <c r="BU37" s="20">
        <v>1.042224</v>
      </c>
      <c r="BV37" s="16" t="s">
        <v>4260</v>
      </c>
      <c r="BW37" s="15">
        <v>1994</v>
      </c>
      <c r="BX37" s="16" t="s">
        <v>4261</v>
      </c>
      <c r="BY37" s="20">
        <v>1.1002970000000001</v>
      </c>
      <c r="BZ37" s="16" t="s">
        <v>4260</v>
      </c>
      <c r="CA37" s="15">
        <v>1415</v>
      </c>
      <c r="CB37" s="16" t="s">
        <v>4261</v>
      </c>
      <c r="CC37" s="20">
        <v>1.1182099999999999</v>
      </c>
      <c r="CD37" s="16" t="s">
        <v>4260</v>
      </c>
      <c r="CE37" s="15">
        <v>6221</v>
      </c>
      <c r="CF37" s="16" t="s">
        <v>4261</v>
      </c>
      <c r="CG37" s="20">
        <v>1.2078150000000001</v>
      </c>
      <c r="CH37" s="16" t="s">
        <v>4260</v>
      </c>
      <c r="CI37" s="15">
        <v>24</v>
      </c>
      <c r="CJ37" s="16" t="s">
        <v>4261</v>
      </c>
      <c r="CK37" s="20">
        <v>1.102609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17004.225249359999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1801</v>
      </c>
      <c r="H38" s="16" t="s">
        <v>4253</v>
      </c>
      <c r="I38" s="20">
        <v>1</v>
      </c>
      <c r="J38" s="16" t="s">
        <v>4252</v>
      </c>
      <c r="K38" s="15">
        <v>977</v>
      </c>
      <c r="L38" s="16" t="s">
        <v>4253</v>
      </c>
      <c r="M38" s="20">
        <v>1</v>
      </c>
      <c r="N38" s="16" t="s">
        <v>4252</v>
      </c>
      <c r="O38" s="15">
        <v>11116</v>
      </c>
      <c r="P38" s="16" t="s">
        <v>4253</v>
      </c>
      <c r="Q38" s="20">
        <v>1</v>
      </c>
      <c r="R38" s="16" t="s">
        <v>4252</v>
      </c>
      <c r="S38" s="15">
        <v>93</v>
      </c>
      <c r="T38" s="16" t="s">
        <v>4253</v>
      </c>
      <c r="U38" s="20">
        <v>1</v>
      </c>
      <c r="V38" s="16" t="s">
        <v>4252</v>
      </c>
      <c r="W38" s="15">
        <v>13987</v>
      </c>
      <c r="X38" s="16" t="s">
        <v>4252</v>
      </c>
      <c r="Y38" s="15">
        <v>14103</v>
      </c>
      <c r="Z38" s="16" t="s">
        <v>4254</v>
      </c>
      <c r="AA38" s="15">
        <v>1580</v>
      </c>
      <c r="AB38" s="16" t="s">
        <v>4255</v>
      </c>
      <c r="AC38" s="20">
        <v>1.024535</v>
      </c>
      <c r="AD38" s="16" t="s">
        <v>4254</v>
      </c>
      <c r="AE38" s="15">
        <v>1002</v>
      </c>
      <c r="AF38" s="16" t="s">
        <v>4255</v>
      </c>
      <c r="AG38" s="20">
        <v>1.0282089999999999</v>
      </c>
      <c r="AH38" s="16" t="s">
        <v>4254</v>
      </c>
      <c r="AI38" s="15">
        <v>12266</v>
      </c>
      <c r="AJ38" s="16" t="s">
        <v>4255</v>
      </c>
      <c r="AK38" s="20">
        <v>1.004365</v>
      </c>
      <c r="AL38" s="16" t="s">
        <v>4254</v>
      </c>
      <c r="AM38" s="15">
        <v>97</v>
      </c>
      <c r="AN38" s="16" t="s">
        <v>4255</v>
      </c>
      <c r="AO38" s="20">
        <v>1.024872</v>
      </c>
      <c r="AP38" s="16" t="s">
        <v>4256</v>
      </c>
      <c r="AQ38" s="15">
        <v>1654</v>
      </c>
      <c r="AR38" s="16" t="s">
        <v>4257</v>
      </c>
      <c r="AS38" s="20">
        <v>1.033739</v>
      </c>
      <c r="AT38" s="16" t="s">
        <v>4256</v>
      </c>
      <c r="AU38" s="15">
        <v>792</v>
      </c>
      <c r="AV38" s="16" t="s">
        <v>4257</v>
      </c>
      <c r="AW38" s="20">
        <v>0.99499119999999996</v>
      </c>
      <c r="AX38" s="16" t="s">
        <v>4256</v>
      </c>
      <c r="AY38" s="15">
        <v>10402</v>
      </c>
      <c r="AZ38" s="16" t="s">
        <v>4257</v>
      </c>
      <c r="BA38" s="20">
        <v>0.98587749999999996</v>
      </c>
      <c r="BB38" s="16" t="s">
        <v>4256</v>
      </c>
      <c r="BC38" s="15">
        <v>141</v>
      </c>
      <c r="BD38" s="16" t="s">
        <v>4257</v>
      </c>
      <c r="BE38" s="20">
        <v>1.0278290000000001</v>
      </c>
      <c r="BF38" s="16" t="s">
        <v>4258</v>
      </c>
      <c r="BG38" s="15">
        <v>1762</v>
      </c>
      <c r="BH38" s="16" t="s">
        <v>4259</v>
      </c>
      <c r="BI38" s="20">
        <v>1.0418510000000001</v>
      </c>
      <c r="BJ38" s="16" t="s">
        <v>4258</v>
      </c>
      <c r="BK38" s="15">
        <v>703</v>
      </c>
      <c r="BL38" s="16" t="s">
        <v>4259</v>
      </c>
      <c r="BM38" s="20">
        <v>1.0460769999999999</v>
      </c>
      <c r="BN38" s="16" t="s">
        <v>4258</v>
      </c>
      <c r="BO38" s="15">
        <v>12107</v>
      </c>
      <c r="BP38" s="16" t="s">
        <v>4259</v>
      </c>
      <c r="BQ38" s="20">
        <v>1.0210349999999999</v>
      </c>
      <c r="BR38" s="16" t="s">
        <v>4258</v>
      </c>
      <c r="BS38" s="15">
        <v>215</v>
      </c>
      <c r="BT38" s="16" t="s">
        <v>4259</v>
      </c>
      <c r="BU38" s="20">
        <v>1.042224</v>
      </c>
      <c r="BV38" s="16" t="s">
        <v>4260</v>
      </c>
      <c r="BW38" s="15">
        <v>1684</v>
      </c>
      <c r="BX38" s="16" t="s">
        <v>4261</v>
      </c>
      <c r="BY38" s="20">
        <v>1.1002970000000001</v>
      </c>
      <c r="BZ38" s="16" t="s">
        <v>4260</v>
      </c>
      <c r="CA38" s="15">
        <v>703</v>
      </c>
      <c r="CB38" s="16" t="s">
        <v>4261</v>
      </c>
      <c r="CC38" s="20">
        <v>1.1182099999999999</v>
      </c>
      <c r="CD38" s="16" t="s">
        <v>4260</v>
      </c>
      <c r="CE38" s="15">
        <v>11849</v>
      </c>
      <c r="CF38" s="16" t="s">
        <v>4261</v>
      </c>
      <c r="CG38" s="20">
        <v>1.2078150000000001</v>
      </c>
      <c r="CH38" s="16" t="s">
        <v>4260</v>
      </c>
      <c r="CI38" s="15">
        <v>133</v>
      </c>
      <c r="CJ38" s="16" t="s">
        <v>4261</v>
      </c>
      <c r="CK38" s="20">
        <v>1.102609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14841.354916079999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9780</v>
      </c>
      <c r="H39" s="16" t="s">
        <v>4253</v>
      </c>
      <c r="I39" s="20">
        <v>1</v>
      </c>
      <c r="J39" s="16" t="s">
        <v>4252</v>
      </c>
      <c r="K39" s="15">
        <v>2115</v>
      </c>
      <c r="L39" s="16" t="s">
        <v>4253</v>
      </c>
      <c r="M39" s="20">
        <v>1</v>
      </c>
      <c r="N39" s="16" t="s">
        <v>4252</v>
      </c>
      <c r="O39" s="15">
        <v>5447</v>
      </c>
      <c r="P39" s="16" t="s">
        <v>4253</v>
      </c>
      <c r="Q39" s="20">
        <v>1</v>
      </c>
      <c r="R39" s="16" t="s">
        <v>4252</v>
      </c>
      <c r="S39" s="15">
        <v>775</v>
      </c>
      <c r="T39" s="16" t="s">
        <v>4253</v>
      </c>
      <c r="U39" s="20">
        <v>1</v>
      </c>
      <c r="V39" s="16" t="s">
        <v>4252</v>
      </c>
      <c r="W39" s="15">
        <v>18117</v>
      </c>
      <c r="X39" s="16" t="s">
        <v>4252</v>
      </c>
      <c r="Y39" s="15">
        <v>18603</v>
      </c>
      <c r="Z39" s="16" t="s">
        <v>4254</v>
      </c>
      <c r="AA39" s="15">
        <v>8779</v>
      </c>
      <c r="AB39" s="16" t="s">
        <v>4255</v>
      </c>
      <c r="AC39" s="20">
        <v>1.024535</v>
      </c>
      <c r="AD39" s="16" t="s">
        <v>4254</v>
      </c>
      <c r="AE39" s="15">
        <v>888</v>
      </c>
      <c r="AF39" s="16" t="s">
        <v>4255</v>
      </c>
      <c r="AG39" s="20">
        <v>1.0282089999999999</v>
      </c>
      <c r="AH39" s="16" t="s">
        <v>4254</v>
      </c>
      <c r="AI39" s="15">
        <v>4021</v>
      </c>
      <c r="AJ39" s="16" t="s">
        <v>4255</v>
      </c>
      <c r="AK39" s="20">
        <v>1.004365</v>
      </c>
      <c r="AL39" s="16" t="s">
        <v>4254</v>
      </c>
      <c r="AM39" s="15">
        <v>80</v>
      </c>
      <c r="AN39" s="16" t="s">
        <v>4255</v>
      </c>
      <c r="AO39" s="20">
        <v>1.024872</v>
      </c>
      <c r="AP39" s="16" t="s">
        <v>4256</v>
      </c>
      <c r="AQ39" s="15">
        <v>9954</v>
      </c>
      <c r="AR39" s="16" t="s">
        <v>4257</v>
      </c>
      <c r="AS39" s="20">
        <v>1.033739</v>
      </c>
      <c r="AT39" s="16" t="s">
        <v>4256</v>
      </c>
      <c r="AU39" s="15">
        <v>1084</v>
      </c>
      <c r="AV39" s="16" t="s">
        <v>4257</v>
      </c>
      <c r="AW39" s="20">
        <v>0.99499119999999996</v>
      </c>
      <c r="AX39" s="16" t="s">
        <v>4256</v>
      </c>
      <c r="AY39" s="15">
        <v>4381</v>
      </c>
      <c r="AZ39" s="16" t="s">
        <v>4257</v>
      </c>
      <c r="BA39" s="20">
        <v>0.98587749999999996</v>
      </c>
      <c r="BB39" s="16" t="s">
        <v>4256</v>
      </c>
      <c r="BC39" s="15">
        <v>162</v>
      </c>
      <c r="BD39" s="16" t="s">
        <v>4257</v>
      </c>
      <c r="BE39" s="20">
        <v>1.0278290000000001</v>
      </c>
      <c r="BF39" s="16" t="s">
        <v>4258</v>
      </c>
      <c r="BG39" s="15">
        <v>10144</v>
      </c>
      <c r="BH39" s="16" t="s">
        <v>4259</v>
      </c>
      <c r="BI39" s="20">
        <v>1.0418510000000001</v>
      </c>
      <c r="BJ39" s="16" t="s">
        <v>4258</v>
      </c>
      <c r="BK39" s="15">
        <v>4590</v>
      </c>
      <c r="BL39" s="16" t="s">
        <v>4259</v>
      </c>
      <c r="BM39" s="20">
        <v>1.0460769999999999</v>
      </c>
      <c r="BN39" s="16" t="s">
        <v>4258</v>
      </c>
      <c r="BO39" s="15">
        <v>4024</v>
      </c>
      <c r="BP39" s="16" t="s">
        <v>4259</v>
      </c>
      <c r="BQ39" s="20">
        <v>1.0210349999999999</v>
      </c>
      <c r="BR39" s="16" t="s">
        <v>4258</v>
      </c>
      <c r="BS39" s="15">
        <v>307</v>
      </c>
      <c r="BT39" s="16" t="s">
        <v>4259</v>
      </c>
      <c r="BU39" s="20">
        <v>1.042224</v>
      </c>
      <c r="BV39" s="16" t="s">
        <v>4260</v>
      </c>
      <c r="BW39" s="15">
        <v>10036</v>
      </c>
      <c r="BX39" s="16" t="s">
        <v>4261</v>
      </c>
      <c r="BY39" s="20">
        <v>1.1002970000000001</v>
      </c>
      <c r="BZ39" s="16" t="s">
        <v>4260</v>
      </c>
      <c r="CA39" s="15">
        <v>4139</v>
      </c>
      <c r="CB39" s="16" t="s">
        <v>4261</v>
      </c>
      <c r="CC39" s="20">
        <v>1.1182099999999999</v>
      </c>
      <c r="CD39" s="16" t="s">
        <v>4260</v>
      </c>
      <c r="CE39" s="15">
        <v>8214</v>
      </c>
      <c r="CF39" s="16" t="s">
        <v>4261</v>
      </c>
      <c r="CG39" s="20">
        <v>1.2078150000000001</v>
      </c>
      <c r="CH39" s="16" t="s">
        <v>4260</v>
      </c>
      <c r="CI39" s="15">
        <v>91</v>
      </c>
      <c r="CJ39" s="16" t="s">
        <v>4261</v>
      </c>
      <c r="CK39" s="20">
        <v>1.102609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18697.969833460003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243</v>
      </c>
      <c r="H41" s="16" t="s">
        <v>4253</v>
      </c>
      <c r="I41" s="20">
        <v>1</v>
      </c>
      <c r="J41" s="16" t="s">
        <v>4252</v>
      </c>
      <c r="K41" s="15">
        <v>17</v>
      </c>
      <c r="L41" s="16" t="s">
        <v>4253</v>
      </c>
      <c r="M41" s="20">
        <v>1</v>
      </c>
      <c r="N41" s="16" t="s">
        <v>4252</v>
      </c>
      <c r="O41" s="15">
        <v>689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949</v>
      </c>
      <c r="X41" s="16" t="s">
        <v>4252</v>
      </c>
      <c r="Y41" s="15">
        <v>949</v>
      </c>
      <c r="Z41" s="16" t="s">
        <v>4254</v>
      </c>
      <c r="AA41" s="15">
        <v>396</v>
      </c>
      <c r="AB41" s="16" t="s">
        <v>4255</v>
      </c>
      <c r="AC41" s="20">
        <v>1.024535</v>
      </c>
      <c r="AD41" s="16" t="s">
        <v>4254</v>
      </c>
      <c r="AE41" s="15">
        <v>19</v>
      </c>
      <c r="AF41" s="16" t="s">
        <v>4255</v>
      </c>
      <c r="AG41" s="20">
        <v>1.0282089999999999</v>
      </c>
      <c r="AH41" s="16" t="s">
        <v>4254</v>
      </c>
      <c r="AI41" s="15">
        <v>1602</v>
      </c>
      <c r="AJ41" s="16" t="s">
        <v>4255</v>
      </c>
      <c r="AK41" s="20">
        <v>1.004365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419</v>
      </c>
      <c r="AR41" s="16" t="s">
        <v>4257</v>
      </c>
      <c r="AS41" s="20">
        <v>1.033739</v>
      </c>
      <c r="AT41" s="16" t="s">
        <v>4256</v>
      </c>
      <c r="AU41" s="15">
        <v>16</v>
      </c>
      <c r="AV41" s="16" t="s">
        <v>4257</v>
      </c>
      <c r="AW41" s="20">
        <v>0.99499119999999996</v>
      </c>
      <c r="AX41" s="16" t="s">
        <v>4256</v>
      </c>
      <c r="AY41" s="15">
        <v>1404</v>
      </c>
      <c r="AZ41" s="16" t="s">
        <v>4257</v>
      </c>
      <c r="BA41" s="20">
        <v>0.98587749999999996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382</v>
      </c>
      <c r="BH41" s="16" t="s">
        <v>4259</v>
      </c>
      <c r="BI41" s="20">
        <v>1.0418510000000001</v>
      </c>
      <c r="BJ41" s="16" t="s">
        <v>4258</v>
      </c>
      <c r="BK41" s="15">
        <v>22</v>
      </c>
      <c r="BL41" s="16" t="s">
        <v>4259</v>
      </c>
      <c r="BM41" s="20">
        <v>1.0460769999999999</v>
      </c>
      <c r="BN41" s="16" t="s">
        <v>4258</v>
      </c>
      <c r="BO41" s="15">
        <v>1410</v>
      </c>
      <c r="BP41" s="16" t="s">
        <v>4259</v>
      </c>
      <c r="BQ41" s="20">
        <v>1.0210349999999999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401</v>
      </c>
      <c r="BX41" s="16" t="s">
        <v>4261</v>
      </c>
      <c r="BY41" s="20">
        <v>1.1002970000000001</v>
      </c>
      <c r="BZ41" s="16" t="s">
        <v>4260</v>
      </c>
      <c r="CA41" s="15">
        <v>21</v>
      </c>
      <c r="CB41" s="16" t="s">
        <v>4261</v>
      </c>
      <c r="CC41" s="20">
        <v>1.1182099999999999</v>
      </c>
      <c r="CD41" s="16" t="s">
        <v>4260</v>
      </c>
      <c r="CE41" s="15">
        <v>1313</v>
      </c>
      <c r="CF41" s="16" t="s">
        <v>4261</v>
      </c>
      <c r="CG41" s="20">
        <v>1.2078150000000001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1745.5391598399997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4155</v>
      </c>
      <c r="H42" s="16" t="s">
        <v>4253</v>
      </c>
      <c r="I42" s="20">
        <v>1</v>
      </c>
      <c r="J42" s="16" t="s">
        <v>4252</v>
      </c>
      <c r="K42" s="15">
        <v>1261</v>
      </c>
      <c r="L42" s="16" t="s">
        <v>4253</v>
      </c>
      <c r="M42" s="20">
        <v>1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5416</v>
      </c>
      <c r="X42" s="16" t="s">
        <v>4252</v>
      </c>
      <c r="Y42" s="15">
        <v>5416</v>
      </c>
      <c r="Z42" s="16" t="s">
        <v>4254</v>
      </c>
      <c r="AA42" s="15">
        <v>3933</v>
      </c>
      <c r="AB42" s="16" t="s">
        <v>4255</v>
      </c>
      <c r="AC42" s="20">
        <v>1.024535</v>
      </c>
      <c r="AD42" s="16" t="s">
        <v>4254</v>
      </c>
      <c r="AE42" s="15">
        <v>522</v>
      </c>
      <c r="AF42" s="16" t="s">
        <v>4255</v>
      </c>
      <c r="AG42" s="20">
        <v>1.0282089999999999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4113</v>
      </c>
      <c r="AR42" s="16" t="s">
        <v>4257</v>
      </c>
      <c r="AS42" s="20">
        <v>1.033739</v>
      </c>
      <c r="AT42" s="16" t="s">
        <v>4256</v>
      </c>
      <c r="AU42" s="15">
        <v>782</v>
      </c>
      <c r="AV42" s="16" t="s">
        <v>4257</v>
      </c>
      <c r="AW42" s="20">
        <v>0.99499119999999996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4003</v>
      </c>
      <c r="BH42" s="16" t="s">
        <v>4259</v>
      </c>
      <c r="BI42" s="20">
        <v>1.0418510000000001</v>
      </c>
      <c r="BJ42" s="16" t="s">
        <v>4258</v>
      </c>
      <c r="BK42" s="15">
        <v>289</v>
      </c>
      <c r="BL42" s="16" t="s">
        <v>4259</v>
      </c>
      <c r="BM42" s="20">
        <v>1.0460769999999999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2989</v>
      </c>
      <c r="BX42" s="16" t="s">
        <v>4261</v>
      </c>
      <c r="BY42" s="20">
        <v>1.1002970000000001</v>
      </c>
      <c r="BZ42" s="16" t="s">
        <v>4260</v>
      </c>
      <c r="CA42" s="15">
        <v>137</v>
      </c>
      <c r="CB42" s="16" t="s">
        <v>4261</v>
      </c>
      <c r="CC42" s="20">
        <v>1.1182099999999999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4585.3802374800007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13</v>
      </c>
      <c r="H43" s="16" t="s">
        <v>4253</v>
      </c>
      <c r="I43" s="20">
        <v>1</v>
      </c>
      <c r="J43" s="16" t="s">
        <v>4252</v>
      </c>
      <c r="K43" s="15">
        <v>1188</v>
      </c>
      <c r="L43" s="16" t="s">
        <v>4253</v>
      </c>
      <c r="M43" s="20">
        <v>1</v>
      </c>
      <c r="N43" s="16" t="s">
        <v>4252</v>
      </c>
      <c r="O43" s="15">
        <v>21702</v>
      </c>
      <c r="P43" s="16" t="s">
        <v>4253</v>
      </c>
      <c r="Q43" s="20">
        <v>1</v>
      </c>
      <c r="R43" s="16" t="s">
        <v>4252</v>
      </c>
      <c r="S43" s="15">
        <v>13</v>
      </c>
      <c r="T43" s="16" t="s">
        <v>4253</v>
      </c>
      <c r="U43" s="20">
        <v>1</v>
      </c>
      <c r="V43" s="16" t="s">
        <v>4252</v>
      </c>
      <c r="W43" s="15">
        <v>22916</v>
      </c>
      <c r="X43" s="16" t="s">
        <v>4252</v>
      </c>
      <c r="Y43" s="15">
        <v>22916</v>
      </c>
      <c r="Z43" s="16" t="s">
        <v>4254</v>
      </c>
      <c r="AA43" s="15">
        <v>70</v>
      </c>
      <c r="AB43" s="16" t="s">
        <v>4255</v>
      </c>
      <c r="AC43" s="20">
        <v>1.024535</v>
      </c>
      <c r="AD43" s="16" t="s">
        <v>4254</v>
      </c>
      <c r="AE43" s="15">
        <v>415</v>
      </c>
      <c r="AF43" s="16" t="s">
        <v>4255</v>
      </c>
      <c r="AG43" s="20">
        <v>1.0282089999999999</v>
      </c>
      <c r="AH43" s="16" t="s">
        <v>4254</v>
      </c>
      <c r="AI43" s="15">
        <v>22943</v>
      </c>
      <c r="AJ43" s="16" t="s">
        <v>4255</v>
      </c>
      <c r="AK43" s="20">
        <v>1.004365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18</v>
      </c>
      <c r="AR43" s="16" t="s">
        <v>4257</v>
      </c>
      <c r="AS43" s="20">
        <v>1.033739</v>
      </c>
      <c r="AT43" s="16" t="s">
        <v>4256</v>
      </c>
      <c r="AU43" s="15">
        <v>180</v>
      </c>
      <c r="AV43" s="16" t="s">
        <v>4257</v>
      </c>
      <c r="AW43" s="20">
        <v>0.99499119999999996</v>
      </c>
      <c r="AX43" s="16" t="s">
        <v>4256</v>
      </c>
      <c r="AY43" s="15">
        <v>23561</v>
      </c>
      <c r="AZ43" s="16" t="s">
        <v>4257</v>
      </c>
      <c r="BA43" s="20">
        <v>0.98587749999999996</v>
      </c>
      <c r="BB43" s="16" t="s">
        <v>4256</v>
      </c>
      <c r="BC43" s="15">
        <v>196</v>
      </c>
      <c r="BD43" s="16" t="s">
        <v>4257</v>
      </c>
      <c r="BE43" s="20">
        <v>1.0278290000000001</v>
      </c>
      <c r="BF43" s="16" t="s">
        <v>4258</v>
      </c>
      <c r="BG43" s="15">
        <v>42</v>
      </c>
      <c r="BH43" s="16" t="s">
        <v>4259</v>
      </c>
      <c r="BI43" s="20">
        <v>1.0418510000000001</v>
      </c>
      <c r="BJ43" s="16" t="s">
        <v>4258</v>
      </c>
      <c r="BK43" s="15">
        <v>174</v>
      </c>
      <c r="BL43" s="16" t="s">
        <v>4259</v>
      </c>
      <c r="BM43" s="20">
        <v>1.0460769999999999</v>
      </c>
      <c r="BN43" s="16" t="s">
        <v>4258</v>
      </c>
      <c r="BO43" s="15">
        <v>23842</v>
      </c>
      <c r="BP43" s="16" t="s">
        <v>4259</v>
      </c>
      <c r="BQ43" s="20">
        <v>1.0210349999999999</v>
      </c>
      <c r="BR43" s="16" t="s">
        <v>4258</v>
      </c>
      <c r="BS43" s="15">
        <v>33</v>
      </c>
      <c r="BT43" s="16" t="s">
        <v>4259</v>
      </c>
      <c r="BU43" s="20">
        <v>1.042224</v>
      </c>
      <c r="BV43" s="16" t="s">
        <v>4260</v>
      </c>
      <c r="BW43" s="15">
        <v>23</v>
      </c>
      <c r="BX43" s="16" t="s">
        <v>4261</v>
      </c>
      <c r="BY43" s="20">
        <v>1.1002970000000001</v>
      </c>
      <c r="BZ43" s="16" t="s">
        <v>4260</v>
      </c>
      <c r="CA43" s="15">
        <v>264</v>
      </c>
      <c r="CB43" s="16" t="s">
        <v>4261</v>
      </c>
      <c r="CC43" s="20">
        <v>1.1182099999999999</v>
      </c>
      <c r="CD43" s="16" t="s">
        <v>4260</v>
      </c>
      <c r="CE43" s="15">
        <v>26112</v>
      </c>
      <c r="CF43" s="16" t="s">
        <v>4261</v>
      </c>
      <c r="CG43" s="20">
        <v>1.2078150000000001</v>
      </c>
      <c r="CH43" s="16" t="s">
        <v>4260</v>
      </c>
      <c r="CI43" s="15">
        <v>7</v>
      </c>
      <c r="CJ43" s="16" t="s">
        <v>4261</v>
      </c>
      <c r="CK43" s="20">
        <v>1.102609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25311.074635099998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1</v>
      </c>
      <c r="AB44" s="16" t="s">
        <v>4255</v>
      </c>
      <c r="AC44" s="20">
        <v>1.024535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6</v>
      </c>
      <c r="AJ44" s="16" t="s">
        <v>4255</v>
      </c>
      <c r="AK44" s="20">
        <v>1.004365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</v>
      </c>
      <c r="AR44" s="16" t="s">
        <v>4257</v>
      </c>
      <c r="AS44" s="20">
        <v>1.033739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6</v>
      </c>
      <c r="AZ44" s="16" t="s">
        <v>4257</v>
      </c>
      <c r="BA44" s="20">
        <v>0.98587749999999996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</v>
      </c>
      <c r="BH44" s="16" t="s">
        <v>4259</v>
      </c>
      <c r="BI44" s="20">
        <v>1.0418510000000001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3</v>
      </c>
      <c r="BP44" s="16" t="s">
        <v>4259</v>
      </c>
      <c r="BQ44" s="20">
        <v>1.0210349999999999</v>
      </c>
      <c r="BR44" s="16" t="s">
        <v>4258</v>
      </c>
      <c r="BS44" s="15">
        <v>1</v>
      </c>
      <c r="BT44" s="16" t="s">
        <v>4259</v>
      </c>
      <c r="BU44" s="20">
        <v>1.042224</v>
      </c>
      <c r="BV44" s="16" t="s">
        <v>4260</v>
      </c>
      <c r="BW44" s="15">
        <v>3</v>
      </c>
      <c r="BX44" s="16" t="s">
        <v>4261</v>
      </c>
      <c r="BY44" s="20">
        <v>1.1002970000000001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14</v>
      </c>
      <c r="CF44" s="16" t="s">
        <v>4261</v>
      </c>
      <c r="CG44" s="20">
        <v>1.2078150000000001</v>
      </c>
      <c r="CH44" s="16" t="s">
        <v>4260</v>
      </c>
      <c r="CI44" s="15">
        <v>8</v>
      </c>
      <c r="CJ44" s="16" t="s">
        <v>4261</v>
      </c>
      <c r="CK44" s="20">
        <v>1.102609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9.6356164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2</v>
      </c>
      <c r="H45" s="16" t="s">
        <v>4253</v>
      </c>
      <c r="I45" s="20">
        <v>1</v>
      </c>
      <c r="J45" s="16" t="s">
        <v>4252</v>
      </c>
      <c r="K45" s="15">
        <v>6</v>
      </c>
      <c r="L45" s="16" t="s">
        <v>4253</v>
      </c>
      <c r="M45" s="20">
        <v>1</v>
      </c>
      <c r="N45" s="16" t="s">
        <v>4252</v>
      </c>
      <c r="O45" s="15">
        <v>110</v>
      </c>
      <c r="P45" s="16" t="s">
        <v>4253</v>
      </c>
      <c r="Q45" s="20">
        <v>1</v>
      </c>
      <c r="R45" s="16" t="s">
        <v>4252</v>
      </c>
      <c r="S45" s="15">
        <v>3</v>
      </c>
      <c r="T45" s="16" t="s">
        <v>4253</v>
      </c>
      <c r="U45" s="20">
        <v>1</v>
      </c>
      <c r="V45" s="16" t="s">
        <v>4252</v>
      </c>
      <c r="W45" s="15">
        <v>121</v>
      </c>
      <c r="X45" s="16" t="s">
        <v>4252</v>
      </c>
      <c r="Y45" s="15">
        <v>121</v>
      </c>
      <c r="Z45" s="16" t="s">
        <v>4254</v>
      </c>
      <c r="AA45" s="15">
        <v>11</v>
      </c>
      <c r="AB45" s="16" t="s">
        <v>4255</v>
      </c>
      <c r="AC45" s="20">
        <v>1.024535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20</v>
      </c>
      <c r="AJ45" s="16" t="s">
        <v>4255</v>
      </c>
      <c r="AK45" s="20">
        <v>1.004365</v>
      </c>
      <c r="AL45" s="16" t="s">
        <v>4254</v>
      </c>
      <c r="AM45" s="15">
        <v>1</v>
      </c>
      <c r="AN45" s="16" t="s">
        <v>4255</v>
      </c>
      <c r="AO45" s="20">
        <v>1.024872</v>
      </c>
      <c r="AP45" s="16" t="s">
        <v>4256</v>
      </c>
      <c r="AQ45" s="15">
        <v>13</v>
      </c>
      <c r="AR45" s="16" t="s">
        <v>4257</v>
      </c>
      <c r="AS45" s="20">
        <v>1.033739</v>
      </c>
      <c r="AT45" s="16" t="s">
        <v>4256</v>
      </c>
      <c r="AU45" s="15">
        <v>1</v>
      </c>
      <c r="AV45" s="16" t="s">
        <v>4257</v>
      </c>
      <c r="AW45" s="20">
        <v>0.99499119999999996</v>
      </c>
      <c r="AX45" s="16" t="s">
        <v>4256</v>
      </c>
      <c r="AY45" s="15">
        <v>80</v>
      </c>
      <c r="AZ45" s="16" t="s">
        <v>4257</v>
      </c>
      <c r="BA45" s="20">
        <v>0.98587749999999996</v>
      </c>
      <c r="BB45" s="16" t="s">
        <v>4256</v>
      </c>
      <c r="BC45" s="15">
        <v>10</v>
      </c>
      <c r="BD45" s="16" t="s">
        <v>4257</v>
      </c>
      <c r="BE45" s="20">
        <v>1.0278290000000001</v>
      </c>
      <c r="BF45" s="16" t="s">
        <v>4258</v>
      </c>
      <c r="BG45" s="15">
        <v>18</v>
      </c>
      <c r="BH45" s="16" t="s">
        <v>4259</v>
      </c>
      <c r="BI45" s="20">
        <v>1.0418510000000001</v>
      </c>
      <c r="BJ45" s="16" t="s">
        <v>4258</v>
      </c>
      <c r="BK45" s="15">
        <v>1</v>
      </c>
      <c r="BL45" s="16" t="s">
        <v>4259</v>
      </c>
      <c r="BM45" s="20">
        <v>1.0460769999999999</v>
      </c>
      <c r="BN45" s="16" t="s">
        <v>4258</v>
      </c>
      <c r="BO45" s="15">
        <v>56</v>
      </c>
      <c r="BP45" s="16" t="s">
        <v>4259</v>
      </c>
      <c r="BQ45" s="20">
        <v>1.0210349999999999</v>
      </c>
      <c r="BR45" s="16" t="s">
        <v>4258</v>
      </c>
      <c r="BS45" s="15">
        <v>28</v>
      </c>
      <c r="BT45" s="16" t="s">
        <v>4259</v>
      </c>
      <c r="BU45" s="20">
        <v>1.042224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58</v>
      </c>
      <c r="CF45" s="16" t="s">
        <v>4261</v>
      </c>
      <c r="CG45" s="20">
        <v>1.2078150000000001</v>
      </c>
      <c r="CH45" s="16" t="s">
        <v>4260</v>
      </c>
      <c r="CI45" s="15">
        <v>7</v>
      </c>
      <c r="CJ45" s="16" t="s">
        <v>4261</v>
      </c>
      <c r="CK45" s="20">
        <v>1.102609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88.179061039999993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8829</v>
      </c>
      <c r="H46" s="16" t="s">
        <v>4253</v>
      </c>
      <c r="I46" s="20">
        <v>1</v>
      </c>
      <c r="J46" s="16" t="s">
        <v>4252</v>
      </c>
      <c r="K46" s="15">
        <v>41255</v>
      </c>
      <c r="L46" s="16" t="s">
        <v>4253</v>
      </c>
      <c r="M46" s="20">
        <v>1</v>
      </c>
      <c r="N46" s="16" t="s">
        <v>4252</v>
      </c>
      <c r="O46" s="15">
        <v>11606</v>
      </c>
      <c r="P46" s="16" t="s">
        <v>4253</v>
      </c>
      <c r="Q46" s="20">
        <v>1</v>
      </c>
      <c r="R46" s="16" t="s">
        <v>4252</v>
      </c>
      <c r="S46" s="15">
        <v>1310</v>
      </c>
      <c r="T46" s="16" t="s">
        <v>4253</v>
      </c>
      <c r="U46" s="20">
        <v>1</v>
      </c>
      <c r="V46" s="16" t="s">
        <v>4252</v>
      </c>
      <c r="W46" s="15">
        <v>63000</v>
      </c>
      <c r="X46" s="16" t="s">
        <v>4252</v>
      </c>
      <c r="Y46" s="15">
        <v>64633</v>
      </c>
      <c r="Z46" s="16" t="s">
        <v>4254</v>
      </c>
      <c r="AA46" s="15">
        <v>6321</v>
      </c>
      <c r="AB46" s="16" t="s">
        <v>4255</v>
      </c>
      <c r="AC46" s="20">
        <v>1.024535</v>
      </c>
      <c r="AD46" s="16" t="s">
        <v>4254</v>
      </c>
      <c r="AE46" s="15">
        <v>33510</v>
      </c>
      <c r="AF46" s="16" t="s">
        <v>4255</v>
      </c>
      <c r="AG46" s="20">
        <v>1.0282089999999999</v>
      </c>
      <c r="AH46" s="16" t="s">
        <v>4254</v>
      </c>
      <c r="AI46" s="15">
        <v>10966</v>
      </c>
      <c r="AJ46" s="16" t="s">
        <v>4255</v>
      </c>
      <c r="AK46" s="20">
        <v>1.004365</v>
      </c>
      <c r="AL46" s="16" t="s">
        <v>4254</v>
      </c>
      <c r="AM46" s="15">
        <v>551</v>
      </c>
      <c r="AN46" s="16" t="s">
        <v>4255</v>
      </c>
      <c r="AO46" s="20">
        <v>1.024872</v>
      </c>
      <c r="AP46" s="16" t="s">
        <v>4256</v>
      </c>
      <c r="AQ46" s="15">
        <v>7898</v>
      </c>
      <c r="AR46" s="16" t="s">
        <v>4257</v>
      </c>
      <c r="AS46" s="20">
        <v>1.033739</v>
      </c>
      <c r="AT46" s="16" t="s">
        <v>4256</v>
      </c>
      <c r="AU46" s="15">
        <v>35306</v>
      </c>
      <c r="AV46" s="16" t="s">
        <v>4257</v>
      </c>
      <c r="AW46" s="20">
        <v>0.99499119999999996</v>
      </c>
      <c r="AX46" s="16" t="s">
        <v>4256</v>
      </c>
      <c r="AY46" s="15">
        <v>7144</v>
      </c>
      <c r="AZ46" s="16" t="s">
        <v>4257</v>
      </c>
      <c r="BA46" s="20">
        <v>0.98587749999999996</v>
      </c>
      <c r="BB46" s="16" t="s">
        <v>4256</v>
      </c>
      <c r="BC46" s="15">
        <v>3034</v>
      </c>
      <c r="BD46" s="16" t="s">
        <v>4257</v>
      </c>
      <c r="BE46" s="20">
        <v>1.0278290000000001</v>
      </c>
      <c r="BF46" s="16" t="s">
        <v>4258</v>
      </c>
      <c r="BG46" s="15">
        <v>20385</v>
      </c>
      <c r="BH46" s="16" t="s">
        <v>4259</v>
      </c>
      <c r="BI46" s="20">
        <v>1.0418510000000001</v>
      </c>
      <c r="BJ46" s="16" t="s">
        <v>4258</v>
      </c>
      <c r="BK46" s="15">
        <v>19972</v>
      </c>
      <c r="BL46" s="16" t="s">
        <v>4259</v>
      </c>
      <c r="BM46" s="20">
        <v>1.0460769999999999</v>
      </c>
      <c r="BN46" s="16" t="s">
        <v>4258</v>
      </c>
      <c r="BO46" s="15">
        <v>9205</v>
      </c>
      <c r="BP46" s="16" t="s">
        <v>4259</v>
      </c>
      <c r="BQ46" s="20">
        <v>1.0210349999999999</v>
      </c>
      <c r="BR46" s="16" t="s">
        <v>4258</v>
      </c>
      <c r="BS46" s="15">
        <v>4846</v>
      </c>
      <c r="BT46" s="16" t="s">
        <v>4259</v>
      </c>
      <c r="BU46" s="20">
        <v>1.042224</v>
      </c>
      <c r="BV46" s="16" t="s">
        <v>4260</v>
      </c>
      <c r="BW46" s="15">
        <v>21821</v>
      </c>
      <c r="BX46" s="16" t="s">
        <v>4261</v>
      </c>
      <c r="BY46" s="20">
        <v>1.1002970000000001</v>
      </c>
      <c r="BZ46" s="16" t="s">
        <v>4260</v>
      </c>
      <c r="CA46" s="15">
        <v>24448</v>
      </c>
      <c r="CB46" s="16" t="s">
        <v>4261</v>
      </c>
      <c r="CC46" s="20">
        <v>1.1182099999999999</v>
      </c>
      <c r="CD46" s="16" t="s">
        <v>4260</v>
      </c>
      <c r="CE46" s="15">
        <v>9399</v>
      </c>
      <c r="CF46" s="16" t="s">
        <v>4261</v>
      </c>
      <c r="CG46" s="20">
        <v>1.2078150000000001</v>
      </c>
      <c r="CH46" s="16" t="s">
        <v>4260</v>
      </c>
      <c r="CI46" s="15">
        <v>3777</v>
      </c>
      <c r="CJ46" s="16" t="s">
        <v>4261</v>
      </c>
      <c r="CK46" s="20">
        <v>1.102609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58481.825163040005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451</v>
      </c>
      <c r="H47" s="16" t="s">
        <v>4253</v>
      </c>
      <c r="I47" s="20">
        <v>1</v>
      </c>
      <c r="J47" s="16" t="s">
        <v>4252</v>
      </c>
      <c r="K47" s="15">
        <v>44485</v>
      </c>
      <c r="L47" s="16" t="s">
        <v>4253</v>
      </c>
      <c r="M47" s="20">
        <v>1</v>
      </c>
      <c r="N47" s="16" t="s">
        <v>4252</v>
      </c>
      <c r="O47" s="15">
        <v>8867</v>
      </c>
      <c r="P47" s="16" t="s">
        <v>4253</v>
      </c>
      <c r="Q47" s="20">
        <v>1</v>
      </c>
      <c r="R47" s="16" t="s">
        <v>4252</v>
      </c>
      <c r="S47" s="15">
        <v>6116</v>
      </c>
      <c r="T47" s="16" t="s">
        <v>4253</v>
      </c>
      <c r="U47" s="20">
        <v>1</v>
      </c>
      <c r="V47" s="16" t="s">
        <v>4252</v>
      </c>
      <c r="W47" s="15">
        <v>59919</v>
      </c>
      <c r="X47" s="16" t="s">
        <v>4252</v>
      </c>
      <c r="Y47" s="15">
        <v>59919</v>
      </c>
      <c r="Z47" s="16" t="s">
        <v>4254</v>
      </c>
      <c r="AA47" s="15">
        <v>353</v>
      </c>
      <c r="AB47" s="16" t="s">
        <v>4255</v>
      </c>
      <c r="AC47" s="20">
        <v>1.024535</v>
      </c>
      <c r="AD47" s="16" t="s">
        <v>4254</v>
      </c>
      <c r="AE47" s="15">
        <v>39738</v>
      </c>
      <c r="AF47" s="16" t="s">
        <v>4255</v>
      </c>
      <c r="AG47" s="20">
        <v>1.0282089999999999</v>
      </c>
      <c r="AH47" s="16" t="s">
        <v>4254</v>
      </c>
      <c r="AI47" s="15">
        <v>4780</v>
      </c>
      <c r="AJ47" s="16" t="s">
        <v>4255</v>
      </c>
      <c r="AK47" s="20">
        <v>1.004365</v>
      </c>
      <c r="AL47" s="16" t="s">
        <v>4254</v>
      </c>
      <c r="AM47" s="15">
        <v>4089</v>
      </c>
      <c r="AN47" s="16" t="s">
        <v>4255</v>
      </c>
      <c r="AO47" s="20">
        <v>1.024872</v>
      </c>
      <c r="AP47" s="16" t="s">
        <v>4256</v>
      </c>
      <c r="AQ47" s="15">
        <v>342</v>
      </c>
      <c r="AR47" s="16" t="s">
        <v>4257</v>
      </c>
      <c r="AS47" s="20">
        <v>1.033739</v>
      </c>
      <c r="AT47" s="16" t="s">
        <v>4256</v>
      </c>
      <c r="AU47" s="15">
        <v>37453</v>
      </c>
      <c r="AV47" s="16" t="s">
        <v>4257</v>
      </c>
      <c r="AW47" s="20">
        <v>0.99499119999999996</v>
      </c>
      <c r="AX47" s="16" t="s">
        <v>4256</v>
      </c>
      <c r="AY47" s="15">
        <v>3413</v>
      </c>
      <c r="AZ47" s="16" t="s">
        <v>4257</v>
      </c>
      <c r="BA47" s="20">
        <v>0.98587749999999996</v>
      </c>
      <c r="BB47" s="16" t="s">
        <v>4256</v>
      </c>
      <c r="BC47" s="15">
        <v>5025</v>
      </c>
      <c r="BD47" s="16" t="s">
        <v>4257</v>
      </c>
      <c r="BE47" s="20">
        <v>1.0278290000000001</v>
      </c>
      <c r="BF47" s="16" t="s">
        <v>4258</v>
      </c>
      <c r="BG47" s="15">
        <v>227</v>
      </c>
      <c r="BH47" s="16" t="s">
        <v>4259</v>
      </c>
      <c r="BI47" s="20">
        <v>1.0418510000000001</v>
      </c>
      <c r="BJ47" s="16" t="s">
        <v>4258</v>
      </c>
      <c r="BK47" s="15">
        <v>40893</v>
      </c>
      <c r="BL47" s="16" t="s">
        <v>4259</v>
      </c>
      <c r="BM47" s="20">
        <v>1.0460769999999999</v>
      </c>
      <c r="BN47" s="16" t="s">
        <v>4258</v>
      </c>
      <c r="BO47" s="15">
        <v>4109</v>
      </c>
      <c r="BP47" s="16" t="s">
        <v>4259</v>
      </c>
      <c r="BQ47" s="20">
        <v>1.0210349999999999</v>
      </c>
      <c r="BR47" s="16" t="s">
        <v>4258</v>
      </c>
      <c r="BS47" s="15">
        <v>4790</v>
      </c>
      <c r="BT47" s="16" t="s">
        <v>4259</v>
      </c>
      <c r="BU47" s="20">
        <v>1.042224</v>
      </c>
      <c r="BV47" s="16" t="s">
        <v>4260</v>
      </c>
      <c r="BW47" s="15">
        <v>139</v>
      </c>
      <c r="BX47" s="16" t="s">
        <v>4261</v>
      </c>
      <c r="BY47" s="20">
        <v>1.1002970000000001</v>
      </c>
      <c r="BZ47" s="16" t="s">
        <v>4260</v>
      </c>
      <c r="CA47" s="15">
        <v>34542</v>
      </c>
      <c r="CB47" s="16" t="s">
        <v>4261</v>
      </c>
      <c r="CC47" s="20">
        <v>1.1182099999999999</v>
      </c>
      <c r="CD47" s="16" t="s">
        <v>4260</v>
      </c>
      <c r="CE47" s="15">
        <v>3443</v>
      </c>
      <c r="CF47" s="16" t="s">
        <v>4261</v>
      </c>
      <c r="CG47" s="20">
        <v>1.2078150000000001</v>
      </c>
      <c r="CH47" s="16" t="s">
        <v>4260</v>
      </c>
      <c r="CI47" s="15">
        <v>4463</v>
      </c>
      <c r="CJ47" s="16" t="s">
        <v>4261</v>
      </c>
      <c r="CK47" s="20">
        <v>1.102609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51267.759203420006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18185</v>
      </c>
      <c r="H48" s="16" t="s">
        <v>4253</v>
      </c>
      <c r="I48" s="20">
        <v>1</v>
      </c>
      <c r="J48" s="16" t="s">
        <v>4252</v>
      </c>
      <c r="K48" s="15">
        <v>7203</v>
      </c>
      <c r="L48" s="16" t="s">
        <v>4253</v>
      </c>
      <c r="M48" s="20">
        <v>1</v>
      </c>
      <c r="N48" s="16" t="s">
        <v>4252</v>
      </c>
      <c r="O48" s="15">
        <v>15057</v>
      </c>
      <c r="P48" s="16" t="s">
        <v>4253</v>
      </c>
      <c r="Q48" s="20">
        <v>1</v>
      </c>
      <c r="R48" s="16" t="s">
        <v>4252</v>
      </c>
      <c r="S48" s="15">
        <v>1421</v>
      </c>
      <c r="T48" s="16" t="s">
        <v>4253</v>
      </c>
      <c r="U48" s="20">
        <v>1</v>
      </c>
      <c r="V48" s="16" t="s">
        <v>4252</v>
      </c>
      <c r="W48" s="15">
        <v>41866</v>
      </c>
      <c r="X48" s="16" t="s">
        <v>4252</v>
      </c>
      <c r="Y48" s="15">
        <v>46103</v>
      </c>
      <c r="Z48" s="16" t="s">
        <v>4254</v>
      </c>
      <c r="AA48" s="15">
        <v>14697</v>
      </c>
      <c r="AB48" s="16" t="s">
        <v>4255</v>
      </c>
      <c r="AC48" s="20">
        <v>1.024535</v>
      </c>
      <c r="AD48" s="16" t="s">
        <v>4254</v>
      </c>
      <c r="AE48" s="15">
        <v>4405</v>
      </c>
      <c r="AF48" s="16" t="s">
        <v>4255</v>
      </c>
      <c r="AG48" s="20">
        <v>1.0282089999999999</v>
      </c>
      <c r="AH48" s="16" t="s">
        <v>4254</v>
      </c>
      <c r="AI48" s="15">
        <v>7553</v>
      </c>
      <c r="AJ48" s="16" t="s">
        <v>4255</v>
      </c>
      <c r="AK48" s="20">
        <v>1.004365</v>
      </c>
      <c r="AL48" s="16" t="s">
        <v>4254</v>
      </c>
      <c r="AM48" s="15">
        <v>2301</v>
      </c>
      <c r="AN48" s="16" t="s">
        <v>4255</v>
      </c>
      <c r="AO48" s="20">
        <v>1.024872</v>
      </c>
      <c r="AP48" s="16" t="s">
        <v>4256</v>
      </c>
      <c r="AQ48" s="15">
        <v>7181</v>
      </c>
      <c r="AR48" s="16" t="s">
        <v>4257</v>
      </c>
      <c r="AS48" s="20">
        <v>1.033739</v>
      </c>
      <c r="AT48" s="16" t="s">
        <v>4256</v>
      </c>
      <c r="AU48" s="15">
        <v>3315</v>
      </c>
      <c r="AV48" s="16" t="s">
        <v>4257</v>
      </c>
      <c r="AW48" s="20">
        <v>0.99499119999999996</v>
      </c>
      <c r="AX48" s="16" t="s">
        <v>4256</v>
      </c>
      <c r="AY48" s="15">
        <v>5447</v>
      </c>
      <c r="AZ48" s="16" t="s">
        <v>4257</v>
      </c>
      <c r="BA48" s="20">
        <v>0.98587749999999996</v>
      </c>
      <c r="BB48" s="16" t="s">
        <v>4256</v>
      </c>
      <c r="BC48" s="15">
        <v>1369</v>
      </c>
      <c r="BD48" s="16" t="s">
        <v>4257</v>
      </c>
      <c r="BE48" s="20">
        <v>1.0278290000000001</v>
      </c>
      <c r="BF48" s="16" t="s">
        <v>4258</v>
      </c>
      <c r="BG48" s="15">
        <v>15587</v>
      </c>
      <c r="BH48" s="16" t="s">
        <v>4259</v>
      </c>
      <c r="BI48" s="20">
        <v>1.0418510000000001</v>
      </c>
      <c r="BJ48" s="16" t="s">
        <v>4258</v>
      </c>
      <c r="BK48" s="15">
        <v>6528</v>
      </c>
      <c r="BL48" s="16" t="s">
        <v>4259</v>
      </c>
      <c r="BM48" s="20">
        <v>1.0460769999999999</v>
      </c>
      <c r="BN48" s="16" t="s">
        <v>4258</v>
      </c>
      <c r="BO48" s="15">
        <v>12288</v>
      </c>
      <c r="BP48" s="16" t="s">
        <v>4259</v>
      </c>
      <c r="BQ48" s="20">
        <v>1.0210349999999999</v>
      </c>
      <c r="BR48" s="16" t="s">
        <v>4258</v>
      </c>
      <c r="BS48" s="15">
        <v>1734</v>
      </c>
      <c r="BT48" s="16" t="s">
        <v>4259</v>
      </c>
      <c r="BU48" s="20">
        <v>1.042224</v>
      </c>
      <c r="BV48" s="16" t="s">
        <v>4260</v>
      </c>
      <c r="BW48" s="15">
        <v>15742</v>
      </c>
      <c r="BX48" s="16" t="s">
        <v>4261</v>
      </c>
      <c r="BY48" s="20">
        <v>1.1002970000000001</v>
      </c>
      <c r="BZ48" s="16" t="s">
        <v>4260</v>
      </c>
      <c r="CA48" s="15">
        <v>5544</v>
      </c>
      <c r="CB48" s="16" t="s">
        <v>4261</v>
      </c>
      <c r="CC48" s="20">
        <v>1.1182099999999999</v>
      </c>
      <c r="CD48" s="16" t="s">
        <v>4260</v>
      </c>
      <c r="CE48" s="15">
        <v>8357</v>
      </c>
      <c r="CF48" s="16" t="s">
        <v>4261</v>
      </c>
      <c r="CG48" s="20">
        <v>1.2078150000000001</v>
      </c>
      <c r="CH48" s="16" t="s">
        <v>4260</v>
      </c>
      <c r="CI48" s="15">
        <v>1405</v>
      </c>
      <c r="CJ48" s="16" t="s">
        <v>4261</v>
      </c>
      <c r="CK48" s="20">
        <v>1.102609</v>
      </c>
      <c r="CL48" s="16" t="s">
        <v>4302</v>
      </c>
      <c r="CM48" s="15">
        <f>SUM(A2L141C10)/A2L141C1</f>
        <v>41866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257996</v>
      </c>
      <c r="T49" s="16" t="s">
        <v>4253</v>
      </c>
      <c r="U49" s="20">
        <v>1</v>
      </c>
      <c r="V49" s="16" t="s">
        <v>4252</v>
      </c>
      <c r="W49" s="15">
        <v>257996</v>
      </c>
      <c r="X49" s="16" t="s">
        <v>4252</v>
      </c>
      <c r="Y49" s="15">
        <v>265350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255758</v>
      </c>
      <c r="AN49" s="16" t="s">
        <v>4255</v>
      </c>
      <c r="AO49" s="20">
        <v>1.024872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253291</v>
      </c>
      <c r="BD49" s="16" t="s">
        <v>4257</v>
      </c>
      <c r="BE49" s="20">
        <v>1.0278290000000001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241916</v>
      </c>
      <c r="BT49" s="16" t="s">
        <v>4259</v>
      </c>
      <c r="BU49" s="20">
        <v>1.042224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211172</v>
      </c>
      <c r="CJ49" s="16" t="s">
        <v>4261</v>
      </c>
      <c r="CK49" s="20">
        <v>1.102609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253085.17142940001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74037</v>
      </c>
      <c r="T50" s="16" t="s">
        <v>4253</v>
      </c>
      <c r="U50" s="20">
        <v>1</v>
      </c>
      <c r="V50" s="16" t="s">
        <v>4252</v>
      </c>
      <c r="W50" s="15">
        <v>74037</v>
      </c>
      <c r="X50" s="16" t="s">
        <v>4252</v>
      </c>
      <c r="Y50" s="15">
        <v>74522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72861</v>
      </c>
      <c r="AN50" s="16" t="s">
        <v>4255</v>
      </c>
      <c r="AO50" s="20">
        <v>1.024872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71915</v>
      </c>
      <c r="BD50" s="16" t="s">
        <v>4257</v>
      </c>
      <c r="BE50" s="20">
        <v>1.0278290000000001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68916</v>
      </c>
      <c r="BT50" s="16" t="s">
        <v>4259</v>
      </c>
      <c r="BU50" s="20">
        <v>1.042224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61209</v>
      </c>
      <c r="CJ50" s="16" t="s">
        <v>4261</v>
      </c>
      <c r="CK50" s="20">
        <v>1.102609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72388.404958400017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86022</v>
      </c>
      <c r="T51" s="16" t="s">
        <v>4253</v>
      </c>
      <c r="U51" s="20">
        <v>1</v>
      </c>
      <c r="V51" s="16" t="s">
        <v>4252</v>
      </c>
      <c r="W51" s="15">
        <v>86022</v>
      </c>
      <c r="X51" s="16" t="s">
        <v>4252</v>
      </c>
      <c r="Y51" s="15">
        <v>86956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84001</v>
      </c>
      <c r="AN51" s="16" t="s">
        <v>4255</v>
      </c>
      <c r="AO51" s="20">
        <v>1.024872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82805</v>
      </c>
      <c r="BD51" s="16" t="s">
        <v>4257</v>
      </c>
      <c r="BE51" s="20">
        <v>1.0278290000000001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106489</v>
      </c>
      <c r="BT51" s="16" t="s">
        <v>4259</v>
      </c>
      <c r="BU51" s="20">
        <v>1.042224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97841</v>
      </c>
      <c r="CJ51" s="16" t="s">
        <v>4261</v>
      </c>
      <c r="CK51" s="20">
        <v>1.102609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95217.482384400006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27930</v>
      </c>
      <c r="T52" s="16" t="s">
        <v>4253</v>
      </c>
      <c r="U52" s="20">
        <v>1</v>
      </c>
      <c r="V52" s="16" t="s">
        <v>4252</v>
      </c>
      <c r="W52" s="15">
        <v>27930</v>
      </c>
      <c r="X52" s="16" t="s">
        <v>4252</v>
      </c>
      <c r="Y52" s="15">
        <v>27942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19089</v>
      </c>
      <c r="AN52" s="16" t="s">
        <v>4255</v>
      </c>
      <c r="AO52" s="20">
        <v>1.024872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22982</v>
      </c>
      <c r="BD52" s="16" t="s">
        <v>4257</v>
      </c>
      <c r="BE52" s="20">
        <v>1.0278290000000001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29582</v>
      </c>
      <c r="BT52" s="16" t="s">
        <v>4259</v>
      </c>
      <c r="BU52" s="20">
        <v>1.042224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48224</v>
      </c>
      <c r="CJ52" s="16" t="s">
        <v>4261</v>
      </c>
      <c r="CK52" s="20">
        <v>1.102609</v>
      </c>
      <c r="CL52" s="16" t="s">
        <v>4306</v>
      </c>
      <c r="CM52" s="15">
        <f>SUM(A2L145C10)/A2L145C1</f>
        <v>27930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5751</v>
      </c>
      <c r="T53" s="16" t="s">
        <v>4253</v>
      </c>
      <c r="U53" s="20">
        <v>1</v>
      </c>
      <c r="V53" s="16" t="s">
        <v>4252</v>
      </c>
      <c r="W53" s="15">
        <v>5751</v>
      </c>
      <c r="X53" s="16" t="s">
        <v>4252</v>
      </c>
      <c r="Y53" s="15">
        <v>5751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3721</v>
      </c>
      <c r="AN53" s="16" t="s">
        <v>4255</v>
      </c>
      <c r="AO53" s="20">
        <v>1.024872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5275</v>
      </c>
      <c r="BD53" s="16" t="s">
        <v>4257</v>
      </c>
      <c r="BE53" s="20">
        <v>1.0278290000000001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5886</v>
      </c>
      <c r="BT53" s="16" t="s">
        <v>4259</v>
      </c>
      <c r="BU53" s="20">
        <v>1.042224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11042</v>
      </c>
      <c r="CJ53" s="16" t="s">
        <v>4261</v>
      </c>
      <c r="CK53" s="20">
        <v>1.102609</v>
      </c>
      <c r="CL53" s="16" t="s">
        <v>4307</v>
      </c>
      <c r="CM53" s="15">
        <f>SUM(A2L146C10)/A2L146C1</f>
        <v>5751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6284</v>
      </c>
      <c r="T54" s="16" t="s">
        <v>4253</v>
      </c>
      <c r="U54" s="20">
        <v>1</v>
      </c>
      <c r="V54" s="16" t="s">
        <v>4252</v>
      </c>
      <c r="W54" s="15">
        <v>6284</v>
      </c>
      <c r="X54" s="16" t="s">
        <v>4252</v>
      </c>
      <c r="Y54" s="15">
        <v>6284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3449</v>
      </c>
      <c r="AN54" s="16" t="s">
        <v>4255</v>
      </c>
      <c r="AO54" s="20">
        <v>1.024872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5685</v>
      </c>
      <c r="BD54" s="16" t="s">
        <v>4257</v>
      </c>
      <c r="BE54" s="20">
        <v>1.0278290000000001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6713</v>
      </c>
      <c r="BT54" s="16" t="s">
        <v>4259</v>
      </c>
      <c r="BU54" s="20">
        <v>1.042224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11886</v>
      </c>
      <c r="CJ54" s="16" t="s">
        <v>4261</v>
      </c>
      <c r="CK54" s="20">
        <v>1.102609</v>
      </c>
      <c r="CL54" s="16" t="s">
        <v>4308</v>
      </c>
      <c r="CM54" s="15">
        <f>SUM(A2L147C10)/A2L147C1</f>
        <v>6284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2576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2576</v>
      </c>
      <c r="X55" s="16" t="s">
        <v>4252</v>
      </c>
      <c r="Y55" s="15">
        <v>2576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1034</v>
      </c>
      <c r="AJ55" s="16" t="s">
        <v>4255</v>
      </c>
      <c r="AK55" s="20">
        <v>1.004365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2083</v>
      </c>
      <c r="AZ55" s="16" t="s">
        <v>4257</v>
      </c>
      <c r="BA55" s="20">
        <v>0.98587749999999996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3170</v>
      </c>
      <c r="BP55" s="16" t="s">
        <v>4259</v>
      </c>
      <c r="BQ55" s="20">
        <v>1.0210349999999999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3438</v>
      </c>
      <c r="CF55" s="16" t="s">
        <v>4261</v>
      </c>
      <c r="CG55" s="20">
        <v>1.2078150000000001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2576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541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541</v>
      </c>
      <c r="X56" s="16" t="s">
        <v>4252</v>
      </c>
      <c r="Y56" s="15">
        <v>541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211</v>
      </c>
      <c r="AJ56" s="16" t="s">
        <v>4255</v>
      </c>
      <c r="AK56" s="20">
        <v>1.004365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95</v>
      </c>
      <c r="AZ56" s="16" t="s">
        <v>4257</v>
      </c>
      <c r="BA56" s="20">
        <v>0.98587749999999996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114</v>
      </c>
      <c r="BP56" s="16" t="s">
        <v>4259</v>
      </c>
      <c r="BQ56" s="20">
        <v>1.0210349999999999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114</v>
      </c>
      <c r="CF56" s="16" t="s">
        <v>4261</v>
      </c>
      <c r="CG56" s="20">
        <v>1.2078150000000001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541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42293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42293</v>
      </c>
      <c r="X57" s="16" t="s">
        <v>4252</v>
      </c>
      <c r="Y57" s="15">
        <v>42701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45614</v>
      </c>
      <c r="AJ57" s="16" t="s">
        <v>4255</v>
      </c>
      <c r="AK57" s="20">
        <v>1.004365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44334</v>
      </c>
      <c r="AZ57" s="16" t="s">
        <v>4257</v>
      </c>
      <c r="BA57" s="20">
        <v>0.98587749999999996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44893</v>
      </c>
      <c r="BP57" s="16" t="s">
        <v>4259</v>
      </c>
      <c r="BQ57" s="20">
        <v>1.0210349999999999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43805</v>
      </c>
      <c r="CF57" s="16" t="s">
        <v>4261</v>
      </c>
      <c r="CG57" s="20">
        <v>1.2078150000000001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42293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55826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55826</v>
      </c>
      <c r="X61" s="16" t="s">
        <v>4252</v>
      </c>
      <c r="Y61" s="15">
        <v>55826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56059</v>
      </c>
      <c r="AJ61" s="16" t="s">
        <v>4255</v>
      </c>
      <c r="AK61" s="20">
        <v>1.004365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57030</v>
      </c>
      <c r="AZ61" s="16" t="s">
        <v>4257</v>
      </c>
      <c r="BA61" s="20">
        <v>0.98587749999999996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55732</v>
      </c>
      <c r="BP61" s="16" t="s">
        <v>4259</v>
      </c>
      <c r="BQ61" s="20">
        <v>1.0210349999999999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45862</v>
      </c>
      <c r="CF61" s="16" t="s">
        <v>4261</v>
      </c>
      <c r="CG61" s="20">
        <v>1.2078150000000001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55826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3013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3013</v>
      </c>
      <c r="X62" s="16" t="s">
        <v>4252</v>
      </c>
      <c r="Y62" s="15">
        <v>3013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3029</v>
      </c>
      <c r="AJ62" s="16" t="s">
        <v>4255</v>
      </c>
      <c r="AK62" s="20">
        <v>1.004365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4597</v>
      </c>
      <c r="AZ62" s="16" t="s">
        <v>4257</v>
      </c>
      <c r="BA62" s="20">
        <v>0.98587749999999996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4442</v>
      </c>
      <c r="BP62" s="16" t="s">
        <v>4259</v>
      </c>
      <c r="BQ62" s="20">
        <v>1.0210349999999999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2967</v>
      </c>
      <c r="CF62" s="16" t="s">
        <v>4261</v>
      </c>
      <c r="CG62" s="20">
        <v>1.2078150000000001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3013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481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481</v>
      </c>
      <c r="X63" s="16" t="s">
        <v>4252</v>
      </c>
      <c r="Y63" s="15">
        <v>481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1500</v>
      </c>
      <c r="AJ63" s="16" t="s">
        <v>4255</v>
      </c>
      <c r="AK63" s="20">
        <v>1.004365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1806</v>
      </c>
      <c r="AZ63" s="16" t="s">
        <v>4257</v>
      </c>
      <c r="BA63" s="20">
        <v>0.98587749999999996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2019</v>
      </c>
      <c r="BP63" s="16" t="s">
        <v>4259</v>
      </c>
      <c r="BQ63" s="20">
        <v>1.0210349999999999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1459</v>
      </c>
      <c r="CF63" s="16" t="s">
        <v>4261</v>
      </c>
      <c r="CG63" s="20">
        <v>1.2078150000000001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481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26307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26307</v>
      </c>
      <c r="X64" s="16" t="s">
        <v>4252</v>
      </c>
      <c r="Y64" s="15">
        <v>26307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24607</v>
      </c>
      <c r="AJ64" s="16" t="s">
        <v>4255</v>
      </c>
      <c r="AK64" s="20">
        <v>1.004365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19672</v>
      </c>
      <c r="AZ64" s="16" t="s">
        <v>4257</v>
      </c>
      <c r="BA64" s="20">
        <v>0.98587749999999996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22789</v>
      </c>
      <c r="BP64" s="16" t="s">
        <v>4259</v>
      </c>
      <c r="BQ64" s="20">
        <v>1.0210349999999999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20553</v>
      </c>
      <c r="CF64" s="16" t="s">
        <v>4261</v>
      </c>
      <c r="CG64" s="20">
        <v>1.2078150000000001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26307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1642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1642</v>
      </c>
      <c r="X65" s="16" t="s">
        <v>4252</v>
      </c>
      <c r="Y65" s="15">
        <v>1642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3311</v>
      </c>
      <c r="AJ65" s="16" t="s">
        <v>4255</v>
      </c>
      <c r="AK65" s="20">
        <v>1.004365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3140</v>
      </c>
      <c r="AZ65" s="16" t="s">
        <v>4257</v>
      </c>
      <c r="BA65" s="20">
        <v>0.98587749999999996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2967</v>
      </c>
      <c r="BP65" s="16" t="s">
        <v>4259</v>
      </c>
      <c r="BQ65" s="20">
        <v>1.0210349999999999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2665</v>
      </c>
      <c r="CF65" s="16" t="s">
        <v>4261</v>
      </c>
      <c r="CG65" s="20">
        <v>1.2078150000000001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1642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1951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1951</v>
      </c>
      <c r="X66" s="16" t="s">
        <v>4252</v>
      </c>
      <c r="Y66" s="15">
        <v>1951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2748</v>
      </c>
      <c r="AJ66" s="16" t="s">
        <v>4255</v>
      </c>
      <c r="AK66" s="20">
        <v>1.004365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2867</v>
      </c>
      <c r="AZ66" s="16" t="s">
        <v>4257</v>
      </c>
      <c r="BA66" s="20">
        <v>0.98587749999999996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2756</v>
      </c>
      <c r="BP66" s="16" t="s">
        <v>4259</v>
      </c>
      <c r="BQ66" s="20">
        <v>1.0210349999999999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2628</v>
      </c>
      <c r="CF66" s="16" t="s">
        <v>4261</v>
      </c>
      <c r="CG66" s="20">
        <v>1.2078150000000001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1951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6</v>
      </c>
      <c r="CF67" s="16" t="s">
        <v>4261</v>
      </c>
      <c r="CG67" s="20">
        <v>1.2078150000000001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2</v>
      </c>
      <c r="CF68" s="16" t="s">
        <v>4261</v>
      </c>
      <c r="CG68" s="20">
        <v>1.2078150000000001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79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79</v>
      </c>
      <c r="X69" s="16" t="s">
        <v>4252</v>
      </c>
      <c r="Y69" s="15">
        <v>79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2260</v>
      </c>
      <c r="AJ69" s="16" t="s">
        <v>4255</v>
      </c>
      <c r="AK69" s="20">
        <v>1.004365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77</v>
      </c>
      <c r="AZ69" s="16" t="s">
        <v>4257</v>
      </c>
      <c r="BA69" s="20">
        <v>0.98587749999999996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94</v>
      </c>
      <c r="BP69" s="16" t="s">
        <v>4259</v>
      </c>
      <c r="BQ69" s="20">
        <v>1.0210349999999999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113</v>
      </c>
      <c r="CF69" s="16" t="s">
        <v>4261</v>
      </c>
      <c r="CG69" s="20">
        <v>1.2078150000000001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79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403</v>
      </c>
      <c r="P70" s="16" t="s">
        <v>4253</v>
      </c>
      <c r="Q70" s="20">
        <v>1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403</v>
      </c>
      <c r="X70" s="16" t="s">
        <v>4252</v>
      </c>
      <c r="Y70" s="15">
        <v>403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403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68</v>
      </c>
      <c r="P71" s="16" t="s">
        <v>4253</v>
      </c>
      <c r="Q71" s="20">
        <v>1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68</v>
      </c>
      <c r="X71" s="16" t="s">
        <v>4252</v>
      </c>
      <c r="Y71" s="15">
        <v>68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68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15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15</v>
      </c>
      <c r="X72" s="16" t="s">
        <v>4252</v>
      </c>
      <c r="Y72" s="15">
        <v>15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488</v>
      </c>
      <c r="AJ72" s="16" t="s">
        <v>4255</v>
      </c>
      <c r="AK72" s="20">
        <v>1.004365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2</v>
      </c>
      <c r="BP72" s="16" t="s">
        <v>4259</v>
      </c>
      <c r="BQ72" s="20">
        <v>1.0210349999999999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15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IF(SSAC="Y",0,1921281)</f>
        <v>1921281</v>
      </c>
      <c r="T73" s="16" t="s">
        <v>4253</v>
      </c>
      <c r="U73" s="20">
        <v>1</v>
      </c>
      <c r="V73" s="16" t="s">
        <v>4252</v>
      </c>
      <c r="W73" s="15">
        <f>IF(SSAC="Y",0,1921281)</f>
        <v>1921281</v>
      </c>
      <c r="X73" s="16" t="s">
        <v>4252</v>
      </c>
      <c r="Y73" s="15">
        <f>IF(SSAC="Y",0,1923342)</f>
        <v>1923342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IF(SSAC="Y",0,1804283)</f>
        <v>1804283</v>
      </c>
      <c r="AN73" s="16" t="s">
        <v>4255</v>
      </c>
      <c r="AO73" s="20">
        <v>1.024872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IF(SSAC="Y",0,1719452)</f>
        <v>1719452</v>
      </c>
      <c r="BD73" s="16" t="s">
        <v>4257</v>
      </c>
      <c r="BE73" s="20">
        <v>1.0278290000000001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IF(SSAC="Y",0,1644987)</f>
        <v>1644987</v>
      </c>
      <c r="BT73" s="16" t="s">
        <v>4259</v>
      </c>
      <c r="BU73" s="20">
        <v>1.042224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IF(SSAC="Y",0,1613515)</f>
        <v>1613515</v>
      </c>
      <c r="CJ73" s="16" t="s">
        <v>4261</v>
      </c>
      <c r="CK73" s="20">
        <v>1.102609</v>
      </c>
      <c r="CL73" s="16" t="s">
        <v>4327</v>
      </c>
      <c r="CM73" s="15">
        <f>SUM(A2L166C10)/A2L166C1</f>
        <v>1921281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IF(SSAC="Y",0,561810)</f>
        <v>561810</v>
      </c>
      <c r="T74" s="16" t="s">
        <v>4253</v>
      </c>
      <c r="U74" s="20">
        <v>1</v>
      </c>
      <c r="V74" s="16" t="s">
        <v>4252</v>
      </c>
      <c r="W74" s="15">
        <f>IF(SSAC="Y",0,561810)</f>
        <v>561810</v>
      </c>
      <c r="X74" s="16" t="s">
        <v>4252</v>
      </c>
      <c r="Y74" s="15">
        <f>IF(SSAC="Y",0,561810)</f>
        <v>561810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IF(SSAC="Y",0,527948)</f>
        <v>527948</v>
      </c>
      <c r="AN74" s="16" t="s">
        <v>4255</v>
      </c>
      <c r="AO74" s="20">
        <v>1.024872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IF(SSAC="Y",0,503557)</f>
        <v>503557</v>
      </c>
      <c r="BD74" s="16" t="s">
        <v>4257</v>
      </c>
      <c r="BE74" s="20">
        <v>1.0278290000000001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IF(SSAC="Y",0,481314)</f>
        <v>481314</v>
      </c>
      <c r="BT74" s="16" t="s">
        <v>4259</v>
      </c>
      <c r="BU74" s="20">
        <v>1.042224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IF(SSAC="Y",0,468382)</f>
        <v>468382</v>
      </c>
      <c r="CJ74" s="16" t="s">
        <v>4261</v>
      </c>
      <c r="CK74" s="20">
        <v>1.102609</v>
      </c>
      <c r="CL74" s="16" t="s">
        <v>4328</v>
      </c>
      <c r="CM74" s="15">
        <f>SUM(A2L167C10)/A2L167C1</f>
        <v>561810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IF(SSAC="Y",0,472019)</f>
        <v>472019</v>
      </c>
      <c r="T75" s="16" t="s">
        <v>4253</v>
      </c>
      <c r="U75" s="20">
        <v>1</v>
      </c>
      <c r="V75" s="16" t="s">
        <v>4252</v>
      </c>
      <c r="W75" s="15">
        <f>IF(SSAC="Y",0,472019)</f>
        <v>472019</v>
      </c>
      <c r="X75" s="16" t="s">
        <v>4252</v>
      </c>
      <c r="Y75" s="15">
        <f>IF(SSAC="Y",0,472019)</f>
        <v>472019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IF(SSAC="Y",0,453853)</f>
        <v>453853</v>
      </c>
      <c r="AN75" s="16" t="s">
        <v>4255</v>
      </c>
      <c r="AO75" s="20">
        <v>1.024872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IF(SSAC="Y",0,448261)</f>
        <v>448261</v>
      </c>
      <c r="BD75" s="16" t="s">
        <v>4257</v>
      </c>
      <c r="BE75" s="20">
        <v>1.0278290000000001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IF(SSAC="Y",0,424030)</f>
        <v>424030</v>
      </c>
      <c r="BT75" s="16" t="s">
        <v>4259</v>
      </c>
      <c r="BU75" s="20">
        <v>1.042224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IF(SSAC="Y",0,397938)</f>
        <v>397938</v>
      </c>
      <c r="CJ75" s="16" t="s">
        <v>4261</v>
      </c>
      <c r="CK75" s="20">
        <v>1.102609</v>
      </c>
      <c r="CL75" s="16" t="s">
        <v>4329</v>
      </c>
      <c r="CM75" s="15">
        <f>SUM(A2L168C10)/A2L168C1</f>
        <v>472019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266491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266491</v>
      </c>
      <c r="X76" s="16" t="s">
        <v>4252</v>
      </c>
      <c r="Y76" s="15">
        <v>266624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281262</v>
      </c>
      <c r="AJ76" s="16" t="s">
        <v>4255</v>
      </c>
      <c r="AK76" s="20">
        <v>1.004365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260426</v>
      </c>
      <c r="AZ76" s="16" t="s">
        <v>4257</v>
      </c>
      <c r="BA76" s="20">
        <v>0.98587749999999996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238479</v>
      </c>
      <c r="BP76" s="16" t="s">
        <v>4259</v>
      </c>
      <c r="BQ76" s="20">
        <v>1.0210349999999999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209998</v>
      </c>
      <c r="CF76" s="16" t="s">
        <v>4261</v>
      </c>
      <c r="CG76" s="20">
        <v>1.2078150000000001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266491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64412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64412</v>
      </c>
      <c r="X77" s="16" t="s">
        <v>4252</v>
      </c>
      <c r="Y77" s="15">
        <v>64412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64602</v>
      </c>
      <c r="AJ77" s="16" t="s">
        <v>4255</v>
      </c>
      <c r="AK77" s="20">
        <v>1.004365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63905</v>
      </c>
      <c r="AZ77" s="16" t="s">
        <v>4257</v>
      </c>
      <c r="BA77" s="20">
        <v>0.98587749999999996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56945</v>
      </c>
      <c r="BP77" s="16" t="s">
        <v>4259</v>
      </c>
      <c r="BQ77" s="20">
        <v>1.0210349999999999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52588</v>
      </c>
      <c r="CF77" s="16" t="s">
        <v>4261</v>
      </c>
      <c r="CG77" s="20">
        <v>1.2078150000000001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64412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781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781</v>
      </c>
      <c r="X78" s="16" t="s">
        <v>4252</v>
      </c>
      <c r="Y78" s="15">
        <v>781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648</v>
      </c>
      <c r="AJ78" s="16" t="s">
        <v>4255</v>
      </c>
      <c r="AK78" s="20">
        <v>1.004365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713</v>
      </c>
      <c r="AZ78" s="16" t="s">
        <v>4257</v>
      </c>
      <c r="BA78" s="20">
        <v>0.98587749999999996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1951</v>
      </c>
      <c r="BP78" s="16" t="s">
        <v>4259</v>
      </c>
      <c r="BQ78" s="20">
        <v>1.0210349999999999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533</v>
      </c>
      <c r="CF78" s="16" t="s">
        <v>4261</v>
      </c>
      <c r="CG78" s="20">
        <v>1.2078150000000001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781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136520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136520</v>
      </c>
      <c r="X79" s="16" t="s">
        <v>4252</v>
      </c>
      <c r="Y79" s="15">
        <v>136520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119281</v>
      </c>
      <c r="AJ79" s="16" t="s">
        <v>4255</v>
      </c>
      <c r="AK79" s="20">
        <v>1.004365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115023</v>
      </c>
      <c r="AZ79" s="16" t="s">
        <v>4257</v>
      </c>
      <c r="BA79" s="20">
        <v>0.98587749999999996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111218</v>
      </c>
      <c r="BP79" s="16" t="s">
        <v>4259</v>
      </c>
      <c r="BQ79" s="20">
        <v>1.0210349999999999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100955</v>
      </c>
      <c r="CF79" s="16" t="s">
        <v>4261</v>
      </c>
      <c r="CG79" s="20">
        <v>1.2078150000000001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136520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11016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11016</v>
      </c>
      <c r="X80" s="16" t="s">
        <v>4252</v>
      </c>
      <c r="Y80" s="15">
        <v>11016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29160</v>
      </c>
      <c r="AJ80" s="16" t="s">
        <v>4255</v>
      </c>
      <c r="AK80" s="20">
        <v>1.004365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27660</v>
      </c>
      <c r="AZ80" s="16" t="s">
        <v>4257</v>
      </c>
      <c r="BA80" s="20">
        <v>0.98587749999999996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25739</v>
      </c>
      <c r="BP80" s="16" t="s">
        <v>4259</v>
      </c>
      <c r="BQ80" s="20">
        <v>1.0210349999999999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21395</v>
      </c>
      <c r="CF80" s="16" t="s">
        <v>4261</v>
      </c>
      <c r="CG80" s="20">
        <v>1.2078150000000001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11016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80</v>
      </c>
      <c r="AJ81" s="16" t="s">
        <v>4255</v>
      </c>
      <c r="AK81" s="20">
        <v>1.004365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147</v>
      </c>
      <c r="BP81" s="16" t="s">
        <v>4259</v>
      </c>
      <c r="BQ81" s="20">
        <v>1.0210349999999999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IF(SSAC="Y",0,151)</f>
        <v>151</v>
      </c>
      <c r="H82" s="16" t="s">
        <v>4253</v>
      </c>
      <c r="I82" s="20">
        <v>1</v>
      </c>
      <c r="J82" s="16" t="s">
        <v>4252</v>
      </c>
      <c r="K82" s="15">
        <f>IF(SSAC="Y",0,13420)</f>
        <v>13420</v>
      </c>
      <c r="L82" s="16" t="s">
        <v>4253</v>
      </c>
      <c r="M82" s="20">
        <v>1</v>
      </c>
      <c r="N82" s="16" t="s">
        <v>4252</v>
      </c>
      <c r="O82" s="15">
        <f>IF(SSAC="Y",0,13055)</f>
        <v>13055</v>
      </c>
      <c r="P82" s="16" t="s">
        <v>4253</v>
      </c>
      <c r="Q82" s="20">
        <v>1</v>
      </c>
      <c r="R82" s="16" t="s">
        <v>4252</v>
      </c>
      <c r="S82" s="15">
        <f>IF(SSAC="Y",0,287)</f>
        <v>287</v>
      </c>
      <c r="T82" s="16" t="s">
        <v>4253</v>
      </c>
      <c r="U82" s="20">
        <v>1</v>
      </c>
      <c r="V82" s="16" t="s">
        <v>4252</v>
      </c>
      <c r="W82" s="15">
        <f>IF(SSAC="Y",0,26913)</f>
        <v>26913</v>
      </c>
      <c r="X82" s="16" t="s">
        <v>4252</v>
      </c>
      <c r="Y82" s="15">
        <f>IF(SSAC="Y",0,26913)</f>
        <v>26913</v>
      </c>
      <c r="Z82" s="16" t="s">
        <v>4254</v>
      </c>
      <c r="AA82" s="15">
        <f>IF(SSAC="Y",0,115)</f>
        <v>115</v>
      </c>
      <c r="AB82" s="16" t="s">
        <v>4255</v>
      </c>
      <c r="AC82" s="20">
        <v>1.024535</v>
      </c>
      <c r="AD82" s="16" t="s">
        <v>4254</v>
      </c>
      <c r="AE82" s="15">
        <f>IF(SSAC="Y",0,7920)</f>
        <v>7920</v>
      </c>
      <c r="AF82" s="16" t="s">
        <v>4255</v>
      </c>
      <c r="AG82" s="20">
        <v>1.0282089999999999</v>
      </c>
      <c r="AH82" s="16" t="s">
        <v>4254</v>
      </c>
      <c r="AI82" s="15">
        <f>IF(SSAC="Y",0,14005)</f>
        <v>14005</v>
      </c>
      <c r="AJ82" s="16" t="s">
        <v>4255</v>
      </c>
      <c r="AK82" s="20">
        <v>1.004365</v>
      </c>
      <c r="AL82" s="16" t="s">
        <v>4254</v>
      </c>
      <c r="AM82" s="15">
        <f>IF(SSAC="Y",0,326)</f>
        <v>326</v>
      </c>
      <c r="AN82" s="16" t="s">
        <v>4255</v>
      </c>
      <c r="AO82" s="20">
        <v>1.024872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IF(SSAC="Y",0,3763)</f>
        <v>3763</v>
      </c>
      <c r="AV82" s="16" t="s">
        <v>4257</v>
      </c>
      <c r="AW82" s="20">
        <v>0.99499119999999996</v>
      </c>
      <c r="AX82" s="16" t="s">
        <v>4256</v>
      </c>
      <c r="AY82" s="15">
        <f>IF(SSAC="Y",0,15619)</f>
        <v>15619</v>
      </c>
      <c r="AZ82" s="16" t="s">
        <v>4257</v>
      </c>
      <c r="BA82" s="20">
        <v>0.98587749999999996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IF(SSAC="Y",0,1)</f>
        <v>1</v>
      </c>
      <c r="BL82" s="16" t="s">
        <v>4259</v>
      </c>
      <c r="BM82" s="20">
        <v>1.0460769999999999</v>
      </c>
      <c r="BN82" s="16" t="s">
        <v>4258</v>
      </c>
      <c r="BO82" s="15">
        <f>IF(SSAC="Y",0,13845)</f>
        <v>13845</v>
      </c>
      <c r="BP82" s="16" t="s">
        <v>4259</v>
      </c>
      <c r="BQ82" s="20">
        <v>1.0210349999999999</v>
      </c>
      <c r="BR82" s="16" t="s">
        <v>4258</v>
      </c>
      <c r="BS82" s="15">
        <f>IF(SSAC="Y",0,236)</f>
        <v>236</v>
      </c>
      <c r="BT82" s="16" t="s">
        <v>4259</v>
      </c>
      <c r="BU82" s="20">
        <v>1.042224</v>
      </c>
      <c r="BV82" s="16" t="s">
        <v>4260</v>
      </c>
      <c r="BW82" s="15">
        <f>IF(SSAC="Y",0,635)</f>
        <v>635</v>
      </c>
      <c r="BX82" s="16" t="s">
        <v>4261</v>
      </c>
      <c r="BY82" s="20">
        <v>1.1002970000000001</v>
      </c>
      <c r="BZ82" s="16" t="s">
        <v>4260</v>
      </c>
      <c r="CA82" s="15">
        <f>IF(SSAC="Y",0,41)</f>
        <v>41</v>
      </c>
      <c r="CB82" s="16" t="s">
        <v>4261</v>
      </c>
      <c r="CC82" s="20">
        <v>1.1182099999999999</v>
      </c>
      <c r="CD82" s="16" t="s">
        <v>4260</v>
      </c>
      <c r="CE82" s="15">
        <f>IF(SSAC="Y",0,11123)</f>
        <v>11123</v>
      </c>
      <c r="CF82" s="16" t="s">
        <v>4261</v>
      </c>
      <c r="CG82" s="20">
        <v>1.2078150000000001</v>
      </c>
      <c r="CH82" s="16" t="s">
        <v>4260</v>
      </c>
      <c r="CI82" s="15">
        <f>IF(SSAC="Y",0,-50)</f>
        <v>-50</v>
      </c>
      <c r="CJ82" s="16" t="s">
        <v>4261</v>
      </c>
      <c r="CK82" s="20">
        <v>1.102609</v>
      </c>
      <c r="CL82" s="16" t="s">
        <v>4336</v>
      </c>
      <c r="CM82" s="15">
        <f>SUM(A2L175C10)/A2L175C1</f>
        <v>26913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IF(SSAC="Y",0,1)</f>
        <v>1</v>
      </c>
      <c r="T83" s="16" t="s">
        <v>4253</v>
      </c>
      <c r="U83" s="20">
        <v>1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IF(SSAC="Y",0,57)</f>
        <v>57</v>
      </c>
      <c r="AZ83" s="16" t="s">
        <v>4257</v>
      </c>
      <c r="BA83" s="20">
        <v>0.98587749999999996</v>
      </c>
      <c r="BB83" s="16" t="s">
        <v>4256</v>
      </c>
      <c r="BC83" s="15">
        <f>IF(SSAC="Y",0,1)</f>
        <v>1</v>
      </c>
      <c r="BD83" s="16" t="s">
        <v>4257</v>
      </c>
      <c r="BE83" s="20">
        <v>1.0278290000000001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IF(SSAC="Y",0,4)</f>
        <v>4</v>
      </c>
      <c r="BX83" s="16" t="s">
        <v>4261</v>
      </c>
      <c r="BY83" s="20">
        <v>1.1002970000000001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IF(SSAC="Y",0,1)</f>
        <v>1</v>
      </c>
      <c r="CF83" s="16" t="s">
        <v>4261</v>
      </c>
      <c r="CG83" s="20">
        <v>1.2078150000000001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IF(SSAC="Y",0,80)</f>
        <v>80</v>
      </c>
      <c r="CF84" s="16" t="s">
        <v>4261</v>
      </c>
      <c r="CG84" s="20">
        <v>1.2078150000000001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70</v>
      </c>
      <c r="H85" s="16" t="s">
        <v>4253</v>
      </c>
      <c r="I85" s="20">
        <v>1</v>
      </c>
      <c r="J85" s="16" t="s">
        <v>4252</v>
      </c>
      <c r="K85" s="15">
        <v>284</v>
      </c>
      <c r="L85" s="16" t="s">
        <v>4253</v>
      </c>
      <c r="M85" s="20">
        <v>1</v>
      </c>
      <c r="N85" s="16" t="s">
        <v>4252</v>
      </c>
      <c r="O85" s="15">
        <v>5949</v>
      </c>
      <c r="P85" s="16" t="s">
        <v>4253</v>
      </c>
      <c r="Q85" s="20">
        <v>1</v>
      </c>
      <c r="R85" s="16" t="s">
        <v>4252</v>
      </c>
      <c r="S85" s="15">
        <v>2185</v>
      </c>
      <c r="T85" s="16" t="s">
        <v>4253</v>
      </c>
      <c r="U85" s="20">
        <v>1</v>
      </c>
      <c r="V85" s="16" t="s">
        <v>4252</v>
      </c>
      <c r="W85" s="15">
        <v>8488</v>
      </c>
      <c r="X85" s="16" t="s">
        <v>4252</v>
      </c>
      <c r="Y85" s="15">
        <v>8488</v>
      </c>
      <c r="Z85" s="16" t="s">
        <v>4254</v>
      </c>
      <c r="AA85" s="15">
        <v>210</v>
      </c>
      <c r="AB85" s="16" t="s">
        <v>4255</v>
      </c>
      <c r="AC85" s="20">
        <v>1.024535</v>
      </c>
      <c r="AD85" s="16" t="s">
        <v>4254</v>
      </c>
      <c r="AE85" s="15">
        <v>463</v>
      </c>
      <c r="AF85" s="16" t="s">
        <v>4255</v>
      </c>
      <c r="AG85" s="20">
        <v>1.0282089999999999</v>
      </c>
      <c r="AH85" s="16" t="s">
        <v>4254</v>
      </c>
      <c r="AI85" s="15">
        <v>4841</v>
      </c>
      <c r="AJ85" s="16" t="s">
        <v>4255</v>
      </c>
      <c r="AK85" s="20">
        <v>1.004365</v>
      </c>
      <c r="AL85" s="16" t="s">
        <v>4254</v>
      </c>
      <c r="AM85" s="15">
        <v>2569</v>
      </c>
      <c r="AN85" s="16" t="s">
        <v>4255</v>
      </c>
      <c r="AO85" s="20">
        <v>1.024872</v>
      </c>
      <c r="AP85" s="16" t="s">
        <v>4256</v>
      </c>
      <c r="AQ85" s="15">
        <v>63</v>
      </c>
      <c r="AR85" s="16" t="s">
        <v>4257</v>
      </c>
      <c r="AS85" s="20">
        <v>1.033739</v>
      </c>
      <c r="AT85" s="16" t="s">
        <v>4256</v>
      </c>
      <c r="AU85" s="15">
        <v>378</v>
      </c>
      <c r="AV85" s="16" t="s">
        <v>4257</v>
      </c>
      <c r="AW85" s="20">
        <v>0.99499119999999996</v>
      </c>
      <c r="AX85" s="16" t="s">
        <v>4256</v>
      </c>
      <c r="AY85" s="15">
        <v>2053</v>
      </c>
      <c r="AZ85" s="16" t="s">
        <v>4257</v>
      </c>
      <c r="BA85" s="20">
        <v>0.98587749999999996</v>
      </c>
      <c r="BB85" s="16" t="s">
        <v>4256</v>
      </c>
      <c r="BC85" s="15">
        <v>831</v>
      </c>
      <c r="BD85" s="16" t="s">
        <v>4257</v>
      </c>
      <c r="BE85" s="20">
        <v>1.0278290000000001</v>
      </c>
      <c r="BF85" s="16" t="s">
        <v>4258</v>
      </c>
      <c r="BG85" s="15">
        <v>66</v>
      </c>
      <c r="BH85" s="16" t="s">
        <v>4259</v>
      </c>
      <c r="BI85" s="20">
        <v>1.0418510000000001</v>
      </c>
      <c r="BJ85" s="16" t="s">
        <v>4258</v>
      </c>
      <c r="BK85" s="15">
        <v>377</v>
      </c>
      <c r="BL85" s="16" t="s">
        <v>4259</v>
      </c>
      <c r="BM85" s="20">
        <v>1.0460769999999999</v>
      </c>
      <c r="BN85" s="16" t="s">
        <v>4258</v>
      </c>
      <c r="BO85" s="15">
        <v>1227</v>
      </c>
      <c r="BP85" s="16" t="s">
        <v>4259</v>
      </c>
      <c r="BQ85" s="20">
        <v>1.0210349999999999</v>
      </c>
      <c r="BR85" s="16" t="s">
        <v>4258</v>
      </c>
      <c r="BS85" s="15">
        <v>833</v>
      </c>
      <c r="BT85" s="16" t="s">
        <v>4259</v>
      </c>
      <c r="BU85" s="20">
        <v>1.042224</v>
      </c>
      <c r="BV85" s="16" t="s">
        <v>4260</v>
      </c>
      <c r="BW85" s="15">
        <v>60</v>
      </c>
      <c r="BX85" s="16" t="s">
        <v>4261</v>
      </c>
      <c r="BY85" s="20">
        <v>1.1002970000000001</v>
      </c>
      <c r="BZ85" s="16" t="s">
        <v>4260</v>
      </c>
      <c r="CA85" s="15">
        <v>289</v>
      </c>
      <c r="CB85" s="16" t="s">
        <v>4261</v>
      </c>
      <c r="CC85" s="20">
        <v>1.1182099999999999</v>
      </c>
      <c r="CD85" s="16" t="s">
        <v>4260</v>
      </c>
      <c r="CE85" s="15">
        <v>859</v>
      </c>
      <c r="CF85" s="16" t="s">
        <v>4261</v>
      </c>
      <c r="CG85" s="20">
        <v>1.2078150000000001</v>
      </c>
      <c r="CH85" s="16" t="s">
        <v>4260</v>
      </c>
      <c r="CI85" s="15">
        <v>1947</v>
      </c>
      <c r="CJ85" s="16" t="s">
        <v>4261</v>
      </c>
      <c r="CK85" s="20">
        <v>1.102609</v>
      </c>
      <c r="CL85" s="16" t="s">
        <v>4339</v>
      </c>
      <c r="CM85" s="15">
        <f>SUM(A2L178C10)/A2L178C1</f>
        <v>8488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19</v>
      </c>
      <c r="H86" s="16" t="s">
        <v>4253</v>
      </c>
      <c r="I86" s="20">
        <v>1</v>
      </c>
      <c r="J86" s="16" t="s">
        <v>4252</v>
      </c>
      <c r="K86" s="15">
        <v>57</v>
      </c>
      <c r="L86" s="16" t="s">
        <v>4253</v>
      </c>
      <c r="M86" s="20">
        <v>1</v>
      </c>
      <c r="N86" s="16" t="s">
        <v>4252</v>
      </c>
      <c r="O86" s="15">
        <v>1820</v>
      </c>
      <c r="P86" s="16" t="s">
        <v>4253</v>
      </c>
      <c r="Q86" s="20">
        <v>1</v>
      </c>
      <c r="R86" s="16" t="s">
        <v>4252</v>
      </c>
      <c r="S86" s="15">
        <v>523</v>
      </c>
      <c r="T86" s="16" t="s">
        <v>4253</v>
      </c>
      <c r="U86" s="20">
        <v>1</v>
      </c>
      <c r="V86" s="16" t="s">
        <v>4252</v>
      </c>
      <c r="W86" s="15">
        <v>2419</v>
      </c>
      <c r="X86" s="16" t="s">
        <v>4252</v>
      </c>
      <c r="Y86" s="15">
        <v>2419</v>
      </c>
      <c r="Z86" s="16" t="s">
        <v>4254</v>
      </c>
      <c r="AA86" s="15">
        <v>18</v>
      </c>
      <c r="AB86" s="16" t="s">
        <v>4255</v>
      </c>
      <c r="AC86" s="20">
        <v>1.024535</v>
      </c>
      <c r="AD86" s="16" t="s">
        <v>4254</v>
      </c>
      <c r="AE86" s="15">
        <v>71</v>
      </c>
      <c r="AF86" s="16" t="s">
        <v>4255</v>
      </c>
      <c r="AG86" s="20">
        <v>1.0282089999999999</v>
      </c>
      <c r="AH86" s="16" t="s">
        <v>4254</v>
      </c>
      <c r="AI86" s="15">
        <v>1278</v>
      </c>
      <c r="AJ86" s="16" t="s">
        <v>4255</v>
      </c>
      <c r="AK86" s="20">
        <v>1.004365</v>
      </c>
      <c r="AL86" s="16" t="s">
        <v>4254</v>
      </c>
      <c r="AM86" s="15">
        <v>678</v>
      </c>
      <c r="AN86" s="16" t="s">
        <v>4255</v>
      </c>
      <c r="AO86" s="20">
        <v>1.024872</v>
      </c>
      <c r="AP86" s="16" t="s">
        <v>4256</v>
      </c>
      <c r="AQ86" s="15">
        <v>22</v>
      </c>
      <c r="AR86" s="16" t="s">
        <v>4257</v>
      </c>
      <c r="AS86" s="20">
        <v>1.033739</v>
      </c>
      <c r="AT86" s="16" t="s">
        <v>4256</v>
      </c>
      <c r="AU86" s="15">
        <v>73</v>
      </c>
      <c r="AV86" s="16" t="s">
        <v>4257</v>
      </c>
      <c r="AW86" s="20">
        <v>0.99499119999999996</v>
      </c>
      <c r="AX86" s="16" t="s">
        <v>4256</v>
      </c>
      <c r="AY86" s="15">
        <v>553</v>
      </c>
      <c r="AZ86" s="16" t="s">
        <v>4257</v>
      </c>
      <c r="BA86" s="20">
        <v>0.98587749999999996</v>
      </c>
      <c r="BB86" s="16" t="s">
        <v>4256</v>
      </c>
      <c r="BC86" s="15">
        <v>218</v>
      </c>
      <c r="BD86" s="16" t="s">
        <v>4257</v>
      </c>
      <c r="BE86" s="20">
        <v>1.0278290000000001</v>
      </c>
      <c r="BF86" s="16" t="s">
        <v>4258</v>
      </c>
      <c r="BG86" s="15">
        <v>21</v>
      </c>
      <c r="BH86" s="16" t="s">
        <v>4259</v>
      </c>
      <c r="BI86" s="20">
        <v>1.0418510000000001</v>
      </c>
      <c r="BJ86" s="16" t="s">
        <v>4258</v>
      </c>
      <c r="BK86" s="15">
        <v>61</v>
      </c>
      <c r="BL86" s="16" t="s">
        <v>4259</v>
      </c>
      <c r="BM86" s="20">
        <v>1.0460769999999999</v>
      </c>
      <c r="BN86" s="16" t="s">
        <v>4258</v>
      </c>
      <c r="BO86" s="15">
        <v>356</v>
      </c>
      <c r="BP86" s="16" t="s">
        <v>4259</v>
      </c>
      <c r="BQ86" s="20">
        <v>1.0210349999999999</v>
      </c>
      <c r="BR86" s="16" t="s">
        <v>4258</v>
      </c>
      <c r="BS86" s="15">
        <v>219</v>
      </c>
      <c r="BT86" s="16" t="s">
        <v>4259</v>
      </c>
      <c r="BU86" s="20">
        <v>1.042224</v>
      </c>
      <c r="BV86" s="16" t="s">
        <v>4260</v>
      </c>
      <c r="BW86" s="15">
        <v>21</v>
      </c>
      <c r="BX86" s="16" t="s">
        <v>4261</v>
      </c>
      <c r="BY86" s="20">
        <v>1.1002970000000001</v>
      </c>
      <c r="BZ86" s="16" t="s">
        <v>4260</v>
      </c>
      <c r="CA86" s="15">
        <v>48</v>
      </c>
      <c r="CB86" s="16" t="s">
        <v>4261</v>
      </c>
      <c r="CC86" s="20">
        <v>1.1182099999999999</v>
      </c>
      <c r="CD86" s="16" t="s">
        <v>4260</v>
      </c>
      <c r="CE86" s="15">
        <v>275</v>
      </c>
      <c r="CF86" s="16" t="s">
        <v>4261</v>
      </c>
      <c r="CG86" s="20">
        <v>1.2078150000000001</v>
      </c>
      <c r="CH86" s="16" t="s">
        <v>4260</v>
      </c>
      <c r="CI86" s="15">
        <v>527</v>
      </c>
      <c r="CJ86" s="16" t="s">
        <v>4261</v>
      </c>
      <c r="CK86" s="20">
        <v>1.102609</v>
      </c>
      <c r="CL86" s="16" t="s">
        <v>4340</v>
      </c>
      <c r="CM86" s="15">
        <f>SUM(A2L179C10)/A2L179C1</f>
        <v>2419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774</v>
      </c>
      <c r="H87" s="16" t="s">
        <v>4253</v>
      </c>
      <c r="I87" s="20">
        <v>1</v>
      </c>
      <c r="J87" s="16" t="s">
        <v>4252</v>
      </c>
      <c r="K87" s="15">
        <v>2505</v>
      </c>
      <c r="L87" s="16" t="s">
        <v>4253</v>
      </c>
      <c r="M87" s="20">
        <v>1</v>
      </c>
      <c r="N87" s="16" t="s">
        <v>4252</v>
      </c>
      <c r="O87" s="15">
        <v>11164</v>
      </c>
      <c r="P87" s="16" t="s">
        <v>4253</v>
      </c>
      <c r="Q87" s="20">
        <v>1</v>
      </c>
      <c r="R87" s="16" t="s">
        <v>4252</v>
      </c>
      <c r="S87" s="15">
        <v>5053</v>
      </c>
      <c r="T87" s="16" t="s">
        <v>4253</v>
      </c>
      <c r="U87" s="20">
        <v>1</v>
      </c>
      <c r="V87" s="16" t="s">
        <v>4252</v>
      </c>
      <c r="W87" s="15">
        <v>19496</v>
      </c>
      <c r="X87" s="16" t="s">
        <v>4252</v>
      </c>
      <c r="Y87" s="15">
        <v>19496</v>
      </c>
      <c r="Z87" s="16" t="s">
        <v>4254</v>
      </c>
      <c r="AA87" s="15">
        <v>566</v>
      </c>
      <c r="AB87" s="16" t="s">
        <v>4255</v>
      </c>
      <c r="AC87" s="20">
        <v>1.024535</v>
      </c>
      <c r="AD87" s="16" t="s">
        <v>4254</v>
      </c>
      <c r="AE87" s="15">
        <v>1111</v>
      </c>
      <c r="AF87" s="16" t="s">
        <v>4255</v>
      </c>
      <c r="AG87" s="20">
        <v>1.0282089999999999</v>
      </c>
      <c r="AH87" s="16" t="s">
        <v>4254</v>
      </c>
      <c r="AI87" s="15">
        <v>5983</v>
      </c>
      <c r="AJ87" s="16" t="s">
        <v>4255</v>
      </c>
      <c r="AK87" s="20">
        <v>1.004365</v>
      </c>
      <c r="AL87" s="16" t="s">
        <v>4254</v>
      </c>
      <c r="AM87" s="15">
        <v>7892</v>
      </c>
      <c r="AN87" s="16" t="s">
        <v>4255</v>
      </c>
      <c r="AO87" s="20">
        <v>1.024872</v>
      </c>
      <c r="AP87" s="16" t="s">
        <v>4256</v>
      </c>
      <c r="AQ87" s="15">
        <v>446</v>
      </c>
      <c r="AR87" s="16" t="s">
        <v>4257</v>
      </c>
      <c r="AS87" s="20">
        <v>1.033739</v>
      </c>
      <c r="AT87" s="16" t="s">
        <v>4256</v>
      </c>
      <c r="AU87" s="15">
        <v>467</v>
      </c>
      <c r="AV87" s="16" t="s">
        <v>4257</v>
      </c>
      <c r="AW87" s="20">
        <v>0.99499119999999996</v>
      </c>
      <c r="AX87" s="16" t="s">
        <v>4256</v>
      </c>
      <c r="AY87" s="15">
        <v>5566</v>
      </c>
      <c r="AZ87" s="16" t="s">
        <v>4257</v>
      </c>
      <c r="BA87" s="20">
        <v>0.98587749999999996</v>
      </c>
      <c r="BB87" s="16" t="s">
        <v>4256</v>
      </c>
      <c r="BC87" s="15">
        <v>146031</v>
      </c>
      <c r="BD87" s="16" t="s">
        <v>4257</v>
      </c>
      <c r="BE87" s="20">
        <v>1.0278290000000001</v>
      </c>
      <c r="BF87" s="16" t="s">
        <v>4258</v>
      </c>
      <c r="BG87" s="15">
        <v>309</v>
      </c>
      <c r="BH87" s="16" t="s">
        <v>4259</v>
      </c>
      <c r="BI87" s="20">
        <v>1.0418510000000001</v>
      </c>
      <c r="BJ87" s="16" t="s">
        <v>4258</v>
      </c>
      <c r="BK87" s="15">
        <v>468</v>
      </c>
      <c r="BL87" s="16" t="s">
        <v>4259</v>
      </c>
      <c r="BM87" s="20">
        <v>1.0460769999999999</v>
      </c>
      <c r="BN87" s="16" t="s">
        <v>4258</v>
      </c>
      <c r="BO87" s="15">
        <v>5259</v>
      </c>
      <c r="BP87" s="16" t="s">
        <v>4259</v>
      </c>
      <c r="BQ87" s="20">
        <v>1.0210349999999999</v>
      </c>
      <c r="BR87" s="16" t="s">
        <v>4258</v>
      </c>
      <c r="BS87" s="15">
        <v>-1481</v>
      </c>
      <c r="BT87" s="16" t="s">
        <v>4259</v>
      </c>
      <c r="BU87" s="20">
        <v>1.042224</v>
      </c>
      <c r="BV87" s="16" t="s">
        <v>4260</v>
      </c>
      <c r="BW87" s="15">
        <v>90</v>
      </c>
      <c r="BX87" s="16" t="s">
        <v>4261</v>
      </c>
      <c r="BY87" s="20">
        <v>1.1002970000000001</v>
      </c>
      <c r="BZ87" s="16" t="s">
        <v>4260</v>
      </c>
      <c r="CA87" s="15">
        <v>838</v>
      </c>
      <c r="CB87" s="16" t="s">
        <v>4261</v>
      </c>
      <c r="CC87" s="20">
        <v>1.1182099999999999</v>
      </c>
      <c r="CD87" s="16" t="s">
        <v>4260</v>
      </c>
      <c r="CE87" s="15">
        <v>4830</v>
      </c>
      <c r="CF87" s="16" t="s">
        <v>4261</v>
      </c>
      <c r="CG87" s="20">
        <v>1.2078150000000001</v>
      </c>
      <c r="CH87" s="16" t="s">
        <v>4260</v>
      </c>
      <c r="CI87" s="15">
        <v>4100</v>
      </c>
      <c r="CJ87" s="16" t="s">
        <v>4261</v>
      </c>
      <c r="CK87" s="20">
        <v>1.102609</v>
      </c>
      <c r="CL87" s="16" t="s">
        <v>4341</v>
      </c>
      <c r="CM87" s="15">
        <f>SUM(A2L180C10)/A2L180C1</f>
        <v>19496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1052044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368477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870432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3539993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5830945</v>
      </c>
      <c r="X88" s="16" t="s">
        <v>4347</v>
      </c>
      <c r="Y88" s="17">
        <f>SUM(A2L101C11:A2L180C11)-2*(SUM(A2L151C11:A2L153C11)+SUM(A2L157C11:A2L159C11)+SUM(A2L163C11:A2L165C11)+SUM(A2L172C11:A2L174C11))</f>
        <v>5873817</v>
      </c>
      <c r="Z88" s="16" t="s">
        <v>4348</v>
      </c>
      <c r="AA88" s="17">
        <f>SUM(A2L101C12:A2L180C12)-2*(SUM(A2L151C12:A2L153C12)+SUM(A2L157C12:A2L159C12)+SUM(A2L163C12:A2L165C12)+SUM(A2L172C12:A2L174C12))</f>
        <v>941573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332710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824122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3336586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929538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332142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790191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3360048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925732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323816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755920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3096479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876777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270687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680782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3007599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5680069.7126989802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33180</v>
      </c>
      <c r="H8" s="16" t="s">
        <v>4253</v>
      </c>
      <c r="I8" s="20">
        <v>1</v>
      </c>
      <c r="J8" s="16" t="s">
        <v>4252</v>
      </c>
      <c r="K8" s="15">
        <v>14114</v>
      </c>
      <c r="L8" s="16" t="s">
        <v>4253</v>
      </c>
      <c r="M8" s="20">
        <v>1</v>
      </c>
      <c r="N8" s="16" t="s">
        <v>4252</v>
      </c>
      <c r="O8" s="15">
        <v>30161</v>
      </c>
      <c r="P8" s="16" t="s">
        <v>4253</v>
      </c>
      <c r="Q8" s="20">
        <v>1</v>
      </c>
      <c r="R8" s="16" t="s">
        <v>4252</v>
      </c>
      <c r="S8" s="15">
        <v>12608</v>
      </c>
      <c r="T8" s="16" t="s">
        <v>4253</v>
      </c>
      <c r="U8" s="20">
        <v>1</v>
      </c>
      <c r="V8" s="16" t="s">
        <v>4252</v>
      </c>
      <c r="W8" s="15">
        <v>90063</v>
      </c>
      <c r="X8" s="16" t="s">
        <v>4252</v>
      </c>
      <c r="Y8" s="15">
        <v>92674</v>
      </c>
      <c r="Z8" s="16" t="s">
        <v>4254</v>
      </c>
      <c r="AA8" s="15">
        <v>33531</v>
      </c>
      <c r="AB8" s="16" t="s">
        <v>4255</v>
      </c>
      <c r="AC8" s="20">
        <v>1.024535</v>
      </c>
      <c r="AD8" s="16" t="s">
        <v>4254</v>
      </c>
      <c r="AE8" s="15">
        <v>13549</v>
      </c>
      <c r="AF8" s="16" t="s">
        <v>4255</v>
      </c>
      <c r="AG8" s="20">
        <v>1.0282089999999999</v>
      </c>
      <c r="AH8" s="16" t="s">
        <v>4254</v>
      </c>
      <c r="AI8" s="15">
        <v>29452</v>
      </c>
      <c r="AJ8" s="16" t="s">
        <v>4255</v>
      </c>
      <c r="AK8" s="20">
        <v>1.004365</v>
      </c>
      <c r="AL8" s="16" t="s">
        <v>4254</v>
      </c>
      <c r="AM8" s="15">
        <v>11159</v>
      </c>
      <c r="AN8" s="16" t="s">
        <v>4255</v>
      </c>
      <c r="AO8" s="20">
        <v>1.024872</v>
      </c>
      <c r="AP8" s="16" t="s">
        <v>4256</v>
      </c>
      <c r="AQ8" s="15">
        <v>32475</v>
      </c>
      <c r="AR8" s="16" t="s">
        <v>4257</v>
      </c>
      <c r="AS8" s="20">
        <v>1.033739</v>
      </c>
      <c r="AT8" s="16" t="s">
        <v>4256</v>
      </c>
      <c r="AU8" s="15">
        <v>16017</v>
      </c>
      <c r="AV8" s="16" t="s">
        <v>4257</v>
      </c>
      <c r="AW8" s="20">
        <v>0.99499119999999996</v>
      </c>
      <c r="AX8" s="16" t="s">
        <v>4256</v>
      </c>
      <c r="AY8" s="15">
        <v>31019</v>
      </c>
      <c r="AZ8" s="16" t="s">
        <v>4257</v>
      </c>
      <c r="BA8" s="20">
        <v>0.98587749999999996</v>
      </c>
      <c r="BB8" s="16" t="s">
        <v>4256</v>
      </c>
      <c r="BC8" s="15">
        <v>9315</v>
      </c>
      <c r="BD8" s="16" t="s">
        <v>4257</v>
      </c>
      <c r="BE8" s="20">
        <v>1.0278290000000001</v>
      </c>
      <c r="BF8" s="16" t="s">
        <v>4258</v>
      </c>
      <c r="BG8" s="15">
        <v>31410</v>
      </c>
      <c r="BH8" s="16" t="s">
        <v>4259</v>
      </c>
      <c r="BI8" s="20">
        <v>1.0418510000000001</v>
      </c>
      <c r="BJ8" s="16" t="s">
        <v>4258</v>
      </c>
      <c r="BK8" s="15">
        <v>12034</v>
      </c>
      <c r="BL8" s="16" t="s">
        <v>4259</v>
      </c>
      <c r="BM8" s="20">
        <v>1.0460769999999999</v>
      </c>
      <c r="BN8" s="16" t="s">
        <v>4258</v>
      </c>
      <c r="BO8" s="15">
        <v>31123</v>
      </c>
      <c r="BP8" s="16" t="s">
        <v>4259</v>
      </c>
      <c r="BQ8" s="20">
        <v>1.0210349999999999</v>
      </c>
      <c r="BR8" s="16" t="s">
        <v>4258</v>
      </c>
      <c r="BS8" s="15">
        <v>8606</v>
      </c>
      <c r="BT8" s="16" t="s">
        <v>4259</v>
      </c>
      <c r="BU8" s="20">
        <v>1.042224</v>
      </c>
      <c r="BV8" s="16" t="s">
        <v>4260</v>
      </c>
      <c r="BW8" s="15">
        <v>31095</v>
      </c>
      <c r="BX8" s="16" t="s">
        <v>4261</v>
      </c>
      <c r="BY8" s="20">
        <v>1.1002970000000001</v>
      </c>
      <c r="BZ8" s="16" t="s">
        <v>4260</v>
      </c>
      <c r="CA8" s="15">
        <v>5517</v>
      </c>
      <c r="CB8" s="16" t="s">
        <v>4261</v>
      </c>
      <c r="CC8" s="20">
        <v>1.1182099999999999</v>
      </c>
      <c r="CD8" s="16" t="s">
        <v>4260</v>
      </c>
      <c r="CE8" s="15">
        <v>24800</v>
      </c>
      <c r="CF8" s="16" t="s">
        <v>4261</v>
      </c>
      <c r="CG8" s="20">
        <v>1.2078150000000001</v>
      </c>
      <c r="CH8" s="16" t="s">
        <v>4260</v>
      </c>
      <c r="CI8" s="15">
        <v>7618</v>
      </c>
      <c r="CJ8" s="16" t="s">
        <v>4261</v>
      </c>
      <c r="CK8" s="20">
        <v>1.102609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89675.866945633315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425076</v>
      </c>
      <c r="H9" s="16" t="s">
        <v>4253</v>
      </c>
      <c r="I9" s="20">
        <v>1</v>
      </c>
      <c r="J9" s="16" t="s">
        <v>4252</v>
      </c>
      <c r="K9" s="15">
        <v>622066</v>
      </c>
      <c r="L9" s="16" t="s">
        <v>4253</v>
      </c>
      <c r="M9" s="20">
        <v>1</v>
      </c>
      <c r="N9" s="16" t="s">
        <v>4252</v>
      </c>
      <c r="O9" s="15">
        <v>564419</v>
      </c>
      <c r="P9" s="16" t="s">
        <v>4253</v>
      </c>
      <c r="Q9" s="20">
        <v>1</v>
      </c>
      <c r="R9" s="16" t="s">
        <v>4252</v>
      </c>
      <c r="S9" s="15">
        <v>3677</v>
      </c>
      <c r="T9" s="16" t="s">
        <v>4253</v>
      </c>
      <c r="U9" s="20">
        <v>1</v>
      </c>
      <c r="V9" s="16" t="s">
        <v>4252</v>
      </c>
      <c r="W9" s="15">
        <v>1615238</v>
      </c>
      <c r="X9" s="16" t="s">
        <v>4252</v>
      </c>
      <c r="Y9" s="15">
        <v>1625706</v>
      </c>
      <c r="Z9" s="16" t="s">
        <v>4254</v>
      </c>
      <c r="AA9" s="15">
        <v>353177</v>
      </c>
      <c r="AB9" s="16" t="s">
        <v>4255</v>
      </c>
      <c r="AC9" s="20">
        <v>1.024535</v>
      </c>
      <c r="AD9" s="16" t="s">
        <v>4254</v>
      </c>
      <c r="AE9" s="15">
        <v>543300</v>
      </c>
      <c r="AF9" s="16" t="s">
        <v>4255</v>
      </c>
      <c r="AG9" s="20">
        <v>1.0282089999999999</v>
      </c>
      <c r="AH9" s="16" t="s">
        <v>4254</v>
      </c>
      <c r="AI9" s="15">
        <v>561816</v>
      </c>
      <c r="AJ9" s="16" t="s">
        <v>4255</v>
      </c>
      <c r="AK9" s="20">
        <v>1.004365</v>
      </c>
      <c r="AL9" s="16" t="s">
        <v>4254</v>
      </c>
      <c r="AM9" s="15">
        <v>3565</v>
      </c>
      <c r="AN9" s="16" t="s">
        <v>4255</v>
      </c>
      <c r="AO9" s="20">
        <v>1.024872</v>
      </c>
      <c r="AP9" s="16" t="s">
        <v>4256</v>
      </c>
      <c r="AQ9" s="15">
        <v>345332</v>
      </c>
      <c r="AR9" s="16" t="s">
        <v>4257</v>
      </c>
      <c r="AS9" s="20">
        <v>1.033739</v>
      </c>
      <c r="AT9" s="16" t="s">
        <v>4256</v>
      </c>
      <c r="AU9" s="15">
        <v>493075</v>
      </c>
      <c r="AV9" s="16" t="s">
        <v>4257</v>
      </c>
      <c r="AW9" s="20">
        <v>0.99499119999999996</v>
      </c>
      <c r="AX9" s="16" t="s">
        <v>4256</v>
      </c>
      <c r="AY9" s="15">
        <v>647022</v>
      </c>
      <c r="AZ9" s="16" t="s">
        <v>4257</v>
      </c>
      <c r="BA9" s="20">
        <v>0.98587749999999996</v>
      </c>
      <c r="BB9" s="16" t="s">
        <v>4256</v>
      </c>
      <c r="BC9" s="15">
        <v>3656</v>
      </c>
      <c r="BD9" s="16" t="s">
        <v>4257</v>
      </c>
      <c r="BE9" s="20">
        <v>1.0278290000000001</v>
      </c>
      <c r="BF9" s="16" t="s">
        <v>4258</v>
      </c>
      <c r="BG9" s="15">
        <v>352658</v>
      </c>
      <c r="BH9" s="16" t="s">
        <v>4259</v>
      </c>
      <c r="BI9" s="20">
        <v>1.0418510000000001</v>
      </c>
      <c r="BJ9" s="16" t="s">
        <v>4258</v>
      </c>
      <c r="BK9" s="15">
        <v>502603</v>
      </c>
      <c r="BL9" s="16" t="s">
        <v>4259</v>
      </c>
      <c r="BM9" s="20">
        <v>1.0460769999999999</v>
      </c>
      <c r="BN9" s="16" t="s">
        <v>4258</v>
      </c>
      <c r="BO9" s="15">
        <v>606001</v>
      </c>
      <c r="BP9" s="16" t="s">
        <v>4259</v>
      </c>
      <c r="BQ9" s="20">
        <v>1.0210349999999999</v>
      </c>
      <c r="BR9" s="16" t="s">
        <v>4258</v>
      </c>
      <c r="BS9" s="15">
        <v>3334</v>
      </c>
      <c r="BT9" s="16" t="s">
        <v>4259</v>
      </c>
      <c r="BU9" s="20">
        <v>1.042224</v>
      </c>
      <c r="BV9" s="16" t="s">
        <v>4260</v>
      </c>
      <c r="BW9" s="15">
        <v>322435</v>
      </c>
      <c r="BX9" s="16" t="s">
        <v>4261</v>
      </c>
      <c r="BY9" s="20">
        <v>1.1002970000000001</v>
      </c>
      <c r="BZ9" s="16" t="s">
        <v>4260</v>
      </c>
      <c r="CA9" s="15">
        <v>429039</v>
      </c>
      <c r="CB9" s="16" t="s">
        <v>4261</v>
      </c>
      <c r="CC9" s="20">
        <v>1.1182099999999999</v>
      </c>
      <c r="CD9" s="16" t="s">
        <v>4260</v>
      </c>
      <c r="CE9" s="15">
        <v>652458</v>
      </c>
      <c r="CF9" s="16" t="s">
        <v>4261</v>
      </c>
      <c r="CG9" s="20">
        <v>1.2078150000000001</v>
      </c>
      <c r="CH9" s="16" t="s">
        <v>4260</v>
      </c>
      <c r="CI9" s="15">
        <v>2935</v>
      </c>
      <c r="CJ9" s="16" t="s">
        <v>4261</v>
      </c>
      <c r="CK9" s="20">
        <v>1.102609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1530952.9199440002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219</v>
      </c>
      <c r="H10" s="16" t="s">
        <v>4253</v>
      </c>
      <c r="I10" s="20">
        <v>1</v>
      </c>
      <c r="J10" s="16" t="s">
        <v>4252</v>
      </c>
      <c r="K10" s="15">
        <v>4024</v>
      </c>
      <c r="L10" s="16" t="s">
        <v>4253</v>
      </c>
      <c r="M10" s="20">
        <v>1</v>
      </c>
      <c r="N10" s="16" t="s">
        <v>4252</v>
      </c>
      <c r="O10" s="15">
        <v>2754</v>
      </c>
      <c r="P10" s="16" t="s">
        <v>4253</v>
      </c>
      <c r="Q10" s="20">
        <v>1</v>
      </c>
      <c r="R10" s="16" t="s">
        <v>4252</v>
      </c>
      <c r="S10" s="15">
        <v>27</v>
      </c>
      <c r="T10" s="16" t="s">
        <v>4253</v>
      </c>
      <c r="U10" s="20">
        <v>1</v>
      </c>
      <c r="V10" s="16" t="s">
        <v>4252</v>
      </c>
      <c r="W10" s="15">
        <v>7024</v>
      </c>
      <c r="X10" s="16" t="s">
        <v>4252</v>
      </c>
      <c r="Y10" s="15">
        <v>7024</v>
      </c>
      <c r="Z10" s="16" t="s">
        <v>4254</v>
      </c>
      <c r="AA10" s="15">
        <v>210</v>
      </c>
      <c r="AB10" s="16" t="s">
        <v>4255</v>
      </c>
      <c r="AC10" s="20">
        <v>1.024535</v>
      </c>
      <c r="AD10" s="16" t="s">
        <v>4254</v>
      </c>
      <c r="AE10" s="15">
        <v>3819</v>
      </c>
      <c r="AF10" s="16" t="s">
        <v>4255</v>
      </c>
      <c r="AG10" s="20">
        <v>1.0282089999999999</v>
      </c>
      <c r="AH10" s="16" t="s">
        <v>4254</v>
      </c>
      <c r="AI10" s="15">
        <v>4497</v>
      </c>
      <c r="AJ10" s="16" t="s">
        <v>4255</v>
      </c>
      <c r="AK10" s="20">
        <v>1.004365</v>
      </c>
      <c r="AL10" s="16" t="s">
        <v>4254</v>
      </c>
      <c r="AM10" s="15">
        <v>53</v>
      </c>
      <c r="AN10" s="16" t="s">
        <v>4255</v>
      </c>
      <c r="AO10" s="20">
        <v>1.024872</v>
      </c>
      <c r="AP10" s="16" t="s">
        <v>4256</v>
      </c>
      <c r="AQ10" s="15">
        <v>204</v>
      </c>
      <c r="AR10" s="16" t="s">
        <v>4257</v>
      </c>
      <c r="AS10" s="20">
        <v>1.033739</v>
      </c>
      <c r="AT10" s="16" t="s">
        <v>4256</v>
      </c>
      <c r="AU10" s="15">
        <v>3727</v>
      </c>
      <c r="AV10" s="16" t="s">
        <v>4257</v>
      </c>
      <c r="AW10" s="20">
        <v>0.99499119999999996</v>
      </c>
      <c r="AX10" s="16" t="s">
        <v>4256</v>
      </c>
      <c r="AY10" s="15">
        <v>6249</v>
      </c>
      <c r="AZ10" s="16" t="s">
        <v>4257</v>
      </c>
      <c r="BA10" s="20">
        <v>0.98587749999999996</v>
      </c>
      <c r="BB10" s="16" t="s">
        <v>4256</v>
      </c>
      <c r="BC10" s="15">
        <v>10</v>
      </c>
      <c r="BD10" s="16" t="s">
        <v>4257</v>
      </c>
      <c r="BE10" s="20">
        <v>1.0278290000000001</v>
      </c>
      <c r="BF10" s="16" t="s">
        <v>4258</v>
      </c>
      <c r="BG10" s="15">
        <v>200</v>
      </c>
      <c r="BH10" s="16" t="s">
        <v>4259</v>
      </c>
      <c r="BI10" s="20">
        <v>1.0418510000000001</v>
      </c>
      <c r="BJ10" s="16" t="s">
        <v>4258</v>
      </c>
      <c r="BK10" s="15">
        <v>5069</v>
      </c>
      <c r="BL10" s="16" t="s">
        <v>4259</v>
      </c>
      <c r="BM10" s="20">
        <v>1.0460769999999999</v>
      </c>
      <c r="BN10" s="16" t="s">
        <v>4258</v>
      </c>
      <c r="BO10" s="15">
        <v>4974</v>
      </c>
      <c r="BP10" s="16" t="s">
        <v>4259</v>
      </c>
      <c r="BQ10" s="20">
        <v>1.0210349999999999</v>
      </c>
      <c r="BR10" s="16" t="s">
        <v>4258</v>
      </c>
      <c r="BS10" s="15">
        <v>5</v>
      </c>
      <c r="BT10" s="16" t="s">
        <v>4259</v>
      </c>
      <c r="BU10" s="20">
        <v>1.042224</v>
      </c>
      <c r="BV10" s="16" t="s">
        <v>4260</v>
      </c>
      <c r="BW10" s="15">
        <v>191</v>
      </c>
      <c r="BX10" s="16" t="s">
        <v>4261</v>
      </c>
      <c r="BY10" s="20">
        <v>1.1002970000000001</v>
      </c>
      <c r="BZ10" s="16" t="s">
        <v>4260</v>
      </c>
      <c r="CA10" s="15">
        <v>4635</v>
      </c>
      <c r="CB10" s="16" t="s">
        <v>4261</v>
      </c>
      <c r="CC10" s="20">
        <v>1.1182099999999999</v>
      </c>
      <c r="CD10" s="16" t="s">
        <v>4260</v>
      </c>
      <c r="CE10" s="15">
        <v>3975</v>
      </c>
      <c r="CF10" s="16" t="s">
        <v>4261</v>
      </c>
      <c r="CG10" s="20">
        <v>1.2078150000000001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8609.0239626333332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627</v>
      </c>
      <c r="H11" s="16" t="s">
        <v>4253</v>
      </c>
      <c r="I11" s="20">
        <v>1</v>
      </c>
      <c r="J11" s="16" t="s">
        <v>4252</v>
      </c>
      <c r="K11" s="15">
        <v>400</v>
      </c>
      <c r="L11" s="16" t="s">
        <v>4253</v>
      </c>
      <c r="M11" s="20">
        <v>1</v>
      </c>
      <c r="N11" s="16" t="s">
        <v>4252</v>
      </c>
      <c r="O11" s="15">
        <v>-298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729</v>
      </c>
      <c r="X11" s="16" t="s">
        <v>4252</v>
      </c>
      <c r="Y11" s="15">
        <v>729</v>
      </c>
      <c r="Z11" s="16" t="s">
        <v>4254</v>
      </c>
      <c r="AA11" s="15">
        <v>536</v>
      </c>
      <c r="AB11" s="16" t="s">
        <v>4255</v>
      </c>
      <c r="AC11" s="20">
        <v>1.024535</v>
      </c>
      <c r="AD11" s="16" t="s">
        <v>4254</v>
      </c>
      <c r="AE11" s="15">
        <v>1184</v>
      </c>
      <c r="AF11" s="16" t="s">
        <v>4255</v>
      </c>
      <c r="AG11" s="20">
        <v>1.0282089999999999</v>
      </c>
      <c r="AH11" s="16" t="s">
        <v>4254</v>
      </c>
      <c r="AI11" s="15">
        <v>1429</v>
      </c>
      <c r="AJ11" s="16" t="s">
        <v>4255</v>
      </c>
      <c r="AK11" s="20">
        <v>1.004365</v>
      </c>
      <c r="AL11" s="16" t="s">
        <v>4254</v>
      </c>
      <c r="AM11" s="15">
        <v>-4</v>
      </c>
      <c r="AN11" s="16" t="s">
        <v>4255</v>
      </c>
      <c r="AO11" s="20">
        <v>1.024872</v>
      </c>
      <c r="AP11" s="16" t="s">
        <v>4256</v>
      </c>
      <c r="AQ11" s="15">
        <v>615</v>
      </c>
      <c r="AR11" s="16" t="s">
        <v>4257</v>
      </c>
      <c r="AS11" s="20">
        <v>1.033739</v>
      </c>
      <c r="AT11" s="16" t="s">
        <v>4256</v>
      </c>
      <c r="AU11" s="15">
        <v>620</v>
      </c>
      <c r="AV11" s="16" t="s">
        <v>4257</v>
      </c>
      <c r="AW11" s="20">
        <v>0.99499119999999996</v>
      </c>
      <c r="AX11" s="16" t="s">
        <v>4256</v>
      </c>
      <c r="AY11" s="15">
        <v>1590</v>
      </c>
      <c r="AZ11" s="16" t="s">
        <v>4257</v>
      </c>
      <c r="BA11" s="20">
        <v>0.98587749999999996</v>
      </c>
      <c r="BB11" s="16" t="s">
        <v>4256</v>
      </c>
      <c r="BC11" s="15">
        <v>-12</v>
      </c>
      <c r="BD11" s="16" t="s">
        <v>4257</v>
      </c>
      <c r="BE11" s="20">
        <v>1.0278290000000001</v>
      </c>
      <c r="BF11" s="16" t="s">
        <v>4258</v>
      </c>
      <c r="BG11" s="15">
        <v>683</v>
      </c>
      <c r="BH11" s="16" t="s">
        <v>4259</v>
      </c>
      <c r="BI11" s="20">
        <v>1.0418510000000001</v>
      </c>
      <c r="BJ11" s="16" t="s">
        <v>4258</v>
      </c>
      <c r="BK11" s="15">
        <v>439</v>
      </c>
      <c r="BL11" s="16" t="s">
        <v>4259</v>
      </c>
      <c r="BM11" s="20">
        <v>1.0460769999999999</v>
      </c>
      <c r="BN11" s="16" t="s">
        <v>4258</v>
      </c>
      <c r="BO11" s="15">
        <v>1023</v>
      </c>
      <c r="BP11" s="16" t="s">
        <v>4259</v>
      </c>
      <c r="BQ11" s="20">
        <v>1.0210349999999999</v>
      </c>
      <c r="BR11" s="16" t="s">
        <v>4258</v>
      </c>
      <c r="BS11" s="15">
        <v>13</v>
      </c>
      <c r="BT11" s="16" t="s">
        <v>4259</v>
      </c>
      <c r="BU11" s="20">
        <v>1.042224</v>
      </c>
      <c r="BV11" s="16" t="s">
        <v>4260</v>
      </c>
      <c r="BW11" s="15">
        <v>468</v>
      </c>
      <c r="BX11" s="16" t="s">
        <v>4261</v>
      </c>
      <c r="BY11" s="20">
        <v>1.1002970000000001</v>
      </c>
      <c r="BZ11" s="16" t="s">
        <v>4260</v>
      </c>
      <c r="CA11" s="15">
        <v>1079</v>
      </c>
      <c r="CB11" s="16" t="s">
        <v>4261</v>
      </c>
      <c r="CC11" s="20">
        <v>1.1182099999999999</v>
      </c>
      <c r="CD11" s="16" t="s">
        <v>4260</v>
      </c>
      <c r="CE11" s="15">
        <v>1184</v>
      </c>
      <c r="CF11" s="16" t="s">
        <v>4261</v>
      </c>
      <c r="CG11" s="20">
        <v>1.2078150000000001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729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185260</v>
      </c>
      <c r="T12" s="16" t="s">
        <v>4253</v>
      </c>
      <c r="U12" s="20">
        <v>1</v>
      </c>
      <c r="V12" s="16" t="s">
        <v>4252</v>
      </c>
      <c r="W12" s="15">
        <v>185260</v>
      </c>
      <c r="X12" s="16" t="s">
        <v>4252</v>
      </c>
      <c r="Y12" s="15">
        <v>189167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169772</v>
      </c>
      <c r="AN12" s="16" t="s">
        <v>4255</v>
      </c>
      <c r="AO12" s="20">
        <v>1.024872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170792</v>
      </c>
      <c r="BD12" s="16" t="s">
        <v>4257</v>
      </c>
      <c r="BE12" s="20">
        <v>1.0278290000000001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180192</v>
      </c>
      <c r="BT12" s="16" t="s">
        <v>4259</v>
      </c>
      <c r="BU12" s="20">
        <v>1.042224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154697</v>
      </c>
      <c r="CJ12" s="16" t="s">
        <v>4261</v>
      </c>
      <c r="CK12" s="20">
        <v>1.102609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178266.51325066667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13870</v>
      </c>
      <c r="T13" s="16" t="s">
        <v>4253</v>
      </c>
      <c r="U13" s="20">
        <v>1</v>
      </c>
      <c r="V13" s="16" t="s">
        <v>4252</v>
      </c>
      <c r="W13" s="15">
        <v>13870</v>
      </c>
      <c r="X13" s="16" t="s">
        <v>4252</v>
      </c>
      <c r="Y13" s="15">
        <v>13872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8502</v>
      </c>
      <c r="AN13" s="16" t="s">
        <v>4255</v>
      </c>
      <c r="AO13" s="20">
        <v>1.024872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13253</v>
      </c>
      <c r="BD13" s="16" t="s">
        <v>4257</v>
      </c>
      <c r="BE13" s="20">
        <v>1.0278290000000001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15874</v>
      </c>
      <c r="BT13" s="16" t="s">
        <v>4259</v>
      </c>
      <c r="BU13" s="20">
        <v>1.042224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22569</v>
      </c>
      <c r="CJ13" s="16" t="s">
        <v>4261</v>
      </c>
      <c r="CK13" s="20">
        <v>1.102609</v>
      </c>
      <c r="CL13" s="16" t="s">
        <v>4514</v>
      </c>
      <c r="CM13" s="15">
        <f>SUM(A2L206C10)/A2L206C1</f>
        <v>13870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572716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572716</v>
      </c>
      <c r="X14" s="16" t="s">
        <v>4252</v>
      </c>
      <c r="Y14" s="15">
        <v>572716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563831</v>
      </c>
      <c r="AJ14" s="16" t="s">
        <v>4255</v>
      </c>
      <c r="AK14" s="20">
        <v>1.004365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579541</v>
      </c>
      <c r="AZ14" s="16" t="s">
        <v>4257</v>
      </c>
      <c r="BA14" s="20">
        <v>0.98587749999999996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604122</v>
      </c>
      <c r="BP14" s="16" t="s">
        <v>4259</v>
      </c>
      <c r="BQ14" s="20">
        <v>1.0210349999999999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616002</v>
      </c>
      <c r="CF14" s="16" t="s">
        <v>4261</v>
      </c>
      <c r="CG14" s="20">
        <v>1.2078150000000001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572716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9028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9028</v>
      </c>
      <c r="X15" s="16" t="s">
        <v>4252</v>
      </c>
      <c r="Y15" s="15">
        <v>9028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1937</v>
      </c>
      <c r="AJ15" s="16" t="s">
        <v>4255</v>
      </c>
      <c r="AK15" s="20">
        <v>1.004365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700</v>
      </c>
      <c r="AZ15" s="16" t="s">
        <v>4257</v>
      </c>
      <c r="BA15" s="20">
        <v>0.98587749999999996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733</v>
      </c>
      <c r="BP15" s="16" t="s">
        <v>4259</v>
      </c>
      <c r="BQ15" s="20">
        <v>1.0210349999999999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4693</v>
      </c>
      <c r="CF15" s="16" t="s">
        <v>4261</v>
      </c>
      <c r="CG15" s="20">
        <v>1.2078150000000001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9028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60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60</v>
      </c>
      <c r="X16" s="16" t="s">
        <v>4252</v>
      </c>
      <c r="Y16" s="15">
        <v>60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107</v>
      </c>
      <c r="BP16" s="16" t="s">
        <v>4259</v>
      </c>
      <c r="BQ16" s="20">
        <v>1.0210349999999999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82</v>
      </c>
      <c r="CF16" s="16" t="s">
        <v>4261</v>
      </c>
      <c r="CG16" s="20">
        <v>1.2078150000000001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60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1</v>
      </c>
      <c r="AZ17" s="16" t="s">
        <v>4257</v>
      </c>
      <c r="BA17" s="20">
        <v>0.98587749999999996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6604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6604</v>
      </c>
      <c r="X18" s="16" t="s">
        <v>4252</v>
      </c>
      <c r="Y18" s="15">
        <v>6604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18749</v>
      </c>
      <c r="AJ18" s="16" t="s">
        <v>4255</v>
      </c>
      <c r="AK18" s="20">
        <v>1.004365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27626</v>
      </c>
      <c r="AZ18" s="16" t="s">
        <v>4257</v>
      </c>
      <c r="BA18" s="20">
        <v>0.98587749999999996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43653</v>
      </c>
      <c r="BP18" s="16" t="s">
        <v>4259</v>
      </c>
      <c r="BQ18" s="20">
        <v>1.0210349999999999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37027</v>
      </c>
      <c r="CF18" s="16" t="s">
        <v>4261</v>
      </c>
      <c r="CG18" s="20">
        <v>1.2078150000000001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6604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29094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29094</v>
      </c>
      <c r="X19" s="16" t="s">
        <v>4252</v>
      </c>
      <c r="Y19" s="15">
        <v>29094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28556</v>
      </c>
      <c r="AJ19" s="16" t="s">
        <v>4255</v>
      </c>
      <c r="AK19" s="20">
        <v>1.004365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40777</v>
      </c>
      <c r="AZ19" s="16" t="s">
        <v>4257</v>
      </c>
      <c r="BA19" s="20">
        <v>0.98587749999999996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59541</v>
      </c>
      <c r="BP19" s="16" t="s">
        <v>4259</v>
      </c>
      <c r="BQ19" s="20">
        <v>1.0210349999999999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44814</v>
      </c>
      <c r="CF19" s="16" t="s">
        <v>4261</v>
      </c>
      <c r="CG19" s="20">
        <v>1.2078150000000001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29094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934769</v>
      </c>
      <c r="T20" s="16" t="s">
        <v>4253</v>
      </c>
      <c r="U20" s="20">
        <v>1</v>
      </c>
      <c r="V20" s="16" t="s">
        <v>4252</v>
      </c>
      <c r="W20" s="15">
        <v>934769</v>
      </c>
      <c r="X20" s="16" t="s">
        <v>4252</v>
      </c>
      <c r="Y20" s="15">
        <v>934803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884394</v>
      </c>
      <c r="AN20" s="16" t="s">
        <v>4255</v>
      </c>
      <c r="AO20" s="20">
        <v>1.024872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884536</v>
      </c>
      <c r="BD20" s="16" t="s">
        <v>4257</v>
      </c>
      <c r="BE20" s="20">
        <v>1.0278290000000001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785234</v>
      </c>
      <c r="BT20" s="16" t="s">
        <v>4259</v>
      </c>
      <c r="BU20" s="20">
        <v>1.042224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745542</v>
      </c>
      <c r="CJ20" s="16" t="s">
        <v>4261</v>
      </c>
      <c r="CK20" s="20">
        <v>1.102609</v>
      </c>
      <c r="CL20" s="16" t="s">
        <v>4521</v>
      </c>
      <c r="CM20" s="15">
        <f>SUM(A2L213C10)/A2L213C1</f>
        <v>934769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5175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5175</v>
      </c>
      <c r="X21" s="16" t="s">
        <v>4252</v>
      </c>
      <c r="Y21" s="15">
        <v>5175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5220</v>
      </c>
      <c r="AJ21" s="16" t="s">
        <v>4255</v>
      </c>
      <c r="AK21" s="20">
        <v>1.004365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7179</v>
      </c>
      <c r="AZ21" s="16" t="s">
        <v>4257</v>
      </c>
      <c r="BA21" s="20">
        <v>0.98587749999999996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6878</v>
      </c>
      <c r="BP21" s="16" t="s">
        <v>4259</v>
      </c>
      <c r="BQ21" s="20">
        <v>1.0210349999999999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5386</v>
      </c>
      <c r="CF21" s="16" t="s">
        <v>4261</v>
      </c>
      <c r="CG21" s="20">
        <v>1.2078150000000001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5175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11</v>
      </c>
      <c r="AJ22" s="16" t="s">
        <v>4255</v>
      </c>
      <c r="AK22" s="20">
        <v>1.004365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164</v>
      </c>
      <c r="CF22" s="16" t="s">
        <v>4261</v>
      </c>
      <c r="CG22" s="20">
        <v>1.2078150000000001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25830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25830</v>
      </c>
      <c r="X23" s="16" t="s">
        <v>4252</v>
      </c>
      <c r="Y23" s="15">
        <v>25830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37300</v>
      </c>
      <c r="AJ23" s="16" t="s">
        <v>4255</v>
      </c>
      <c r="AK23" s="20">
        <v>1.004365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110251</v>
      </c>
      <c r="AZ23" s="16" t="s">
        <v>4257</v>
      </c>
      <c r="BA23" s="20">
        <v>0.98587749999999996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106494</v>
      </c>
      <c r="BP23" s="16" t="s">
        <v>4259</v>
      </c>
      <c r="BQ23" s="20">
        <v>1.0210349999999999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101188</v>
      </c>
      <c r="CF23" s="16" t="s">
        <v>4261</v>
      </c>
      <c r="CG23" s="20">
        <v>1.2078150000000001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57328.931584166661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3503</v>
      </c>
      <c r="H25" s="16" t="s">
        <v>4253</v>
      </c>
      <c r="I25" s="20">
        <v>1</v>
      </c>
      <c r="J25" s="16" t="s">
        <v>4252</v>
      </c>
      <c r="K25" s="15">
        <v>1673</v>
      </c>
      <c r="L25" s="16" t="s">
        <v>4253</v>
      </c>
      <c r="M25" s="20">
        <v>1</v>
      </c>
      <c r="N25" s="16" t="s">
        <v>4252</v>
      </c>
      <c r="O25" s="15">
        <v>1621</v>
      </c>
      <c r="P25" s="16" t="s">
        <v>4253</v>
      </c>
      <c r="Q25" s="20">
        <v>1</v>
      </c>
      <c r="R25" s="16" t="s">
        <v>4252</v>
      </c>
      <c r="S25" s="15">
        <v>687</v>
      </c>
      <c r="T25" s="16" t="s">
        <v>4253</v>
      </c>
      <c r="U25" s="20">
        <v>1</v>
      </c>
      <c r="V25" s="16" t="s">
        <v>4252</v>
      </c>
      <c r="W25" s="15">
        <v>7484</v>
      </c>
      <c r="X25" s="16" t="s">
        <v>4252</v>
      </c>
      <c r="Y25" s="15">
        <v>7484</v>
      </c>
      <c r="Z25" s="16" t="s">
        <v>4254</v>
      </c>
      <c r="AA25" s="15">
        <v>2736</v>
      </c>
      <c r="AB25" s="16" t="s">
        <v>4255</v>
      </c>
      <c r="AC25" s="20">
        <v>1.024535</v>
      </c>
      <c r="AD25" s="16" t="s">
        <v>4254</v>
      </c>
      <c r="AE25" s="15">
        <v>1831</v>
      </c>
      <c r="AF25" s="16" t="s">
        <v>4255</v>
      </c>
      <c r="AG25" s="20">
        <v>1.0282089999999999</v>
      </c>
      <c r="AH25" s="16" t="s">
        <v>4254</v>
      </c>
      <c r="AI25" s="15">
        <v>1272</v>
      </c>
      <c r="AJ25" s="16" t="s">
        <v>4255</v>
      </c>
      <c r="AK25" s="20">
        <v>1.004365</v>
      </c>
      <c r="AL25" s="16" t="s">
        <v>4254</v>
      </c>
      <c r="AM25" s="15">
        <v>781</v>
      </c>
      <c r="AN25" s="16" t="s">
        <v>4255</v>
      </c>
      <c r="AO25" s="20">
        <v>1.024872</v>
      </c>
      <c r="AP25" s="16" t="s">
        <v>4256</v>
      </c>
      <c r="AQ25" s="15">
        <v>2660</v>
      </c>
      <c r="AR25" s="16" t="s">
        <v>4257</v>
      </c>
      <c r="AS25" s="20">
        <v>1.033739</v>
      </c>
      <c r="AT25" s="16" t="s">
        <v>4256</v>
      </c>
      <c r="AU25" s="15">
        <v>1861</v>
      </c>
      <c r="AV25" s="16" t="s">
        <v>4257</v>
      </c>
      <c r="AW25" s="20">
        <v>0.99499119999999996</v>
      </c>
      <c r="AX25" s="16" t="s">
        <v>4256</v>
      </c>
      <c r="AY25" s="15">
        <v>1310</v>
      </c>
      <c r="AZ25" s="16" t="s">
        <v>4257</v>
      </c>
      <c r="BA25" s="20">
        <v>0.98587749999999996</v>
      </c>
      <c r="BB25" s="16" t="s">
        <v>4256</v>
      </c>
      <c r="BC25" s="15">
        <v>627</v>
      </c>
      <c r="BD25" s="16" t="s">
        <v>4257</v>
      </c>
      <c r="BE25" s="20">
        <v>1.0278290000000001</v>
      </c>
      <c r="BF25" s="16" t="s">
        <v>4258</v>
      </c>
      <c r="BG25" s="15">
        <v>2510</v>
      </c>
      <c r="BH25" s="16" t="s">
        <v>4259</v>
      </c>
      <c r="BI25" s="20">
        <v>1.0418510000000001</v>
      </c>
      <c r="BJ25" s="16" t="s">
        <v>4258</v>
      </c>
      <c r="BK25" s="15">
        <v>1516</v>
      </c>
      <c r="BL25" s="16" t="s">
        <v>4259</v>
      </c>
      <c r="BM25" s="20">
        <v>1.0460769999999999</v>
      </c>
      <c r="BN25" s="16" t="s">
        <v>4258</v>
      </c>
      <c r="BO25" s="15">
        <v>1464</v>
      </c>
      <c r="BP25" s="16" t="s">
        <v>4259</v>
      </c>
      <c r="BQ25" s="20">
        <v>1.0210349999999999</v>
      </c>
      <c r="BR25" s="16" t="s">
        <v>4258</v>
      </c>
      <c r="BS25" s="15">
        <v>866</v>
      </c>
      <c r="BT25" s="16" t="s">
        <v>4259</v>
      </c>
      <c r="BU25" s="20">
        <v>1.042224</v>
      </c>
      <c r="BV25" s="16" t="s">
        <v>4260</v>
      </c>
      <c r="BW25" s="15">
        <v>2287</v>
      </c>
      <c r="BX25" s="16" t="s">
        <v>4261</v>
      </c>
      <c r="BY25" s="20">
        <v>1.1002970000000001</v>
      </c>
      <c r="BZ25" s="16" t="s">
        <v>4260</v>
      </c>
      <c r="CA25" s="15">
        <v>1164</v>
      </c>
      <c r="CB25" s="16" t="s">
        <v>4261</v>
      </c>
      <c r="CC25" s="20">
        <v>1.1182099999999999</v>
      </c>
      <c r="CD25" s="16" t="s">
        <v>4260</v>
      </c>
      <c r="CE25" s="15">
        <v>1223</v>
      </c>
      <c r="CF25" s="16" t="s">
        <v>4261</v>
      </c>
      <c r="CG25" s="20">
        <v>1.2078150000000001</v>
      </c>
      <c r="CH25" s="16" t="s">
        <v>4260</v>
      </c>
      <c r="CI25" s="15">
        <v>799</v>
      </c>
      <c r="CJ25" s="16" t="s">
        <v>4261</v>
      </c>
      <c r="CK25" s="20">
        <v>1.102609</v>
      </c>
      <c r="CL25" s="16" t="s">
        <v>4526</v>
      </c>
      <c r="CM25" s="15">
        <f>SUM(A2L218C10)/A2L218C1</f>
        <v>7484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462605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642277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1119260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1150898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3375040</v>
      </c>
      <c r="X26" s="16" t="s">
        <v>4532</v>
      </c>
      <c r="Y26" s="17">
        <f>SUM(A2L201C11:A2L218C11)-2*(A2L208C11+A2L210C11+A2L212C11+A2L215C11+A2L216C11)</f>
        <v>3392062</v>
      </c>
      <c r="Z26" s="16" t="s">
        <v>4533</v>
      </c>
      <c r="AA26" s="17">
        <f>SUM(A2L201C12:A2L218C12)-2*SUM(A2L208C12,A2L210C12,A2L212C12,A2L215C12,A2L216C12)</f>
        <v>390190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563683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1118462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1078222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381286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515300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1149807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1082177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387461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521661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1132577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994124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356476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441434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1191278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934160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3253460.3925187672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19068</v>
      </c>
      <c r="H27" s="16" t="s">
        <v>4253</v>
      </c>
      <c r="I27" s="20">
        <v>1</v>
      </c>
      <c r="J27" s="16" t="s">
        <v>4252</v>
      </c>
      <c r="K27" s="15">
        <v>9147</v>
      </c>
      <c r="L27" s="16" t="s">
        <v>4253</v>
      </c>
      <c r="M27" s="20">
        <v>1</v>
      </c>
      <c r="N27" s="16" t="s">
        <v>4252</v>
      </c>
      <c r="O27" s="15">
        <v>18269</v>
      </c>
      <c r="P27" s="16" t="s">
        <v>4253</v>
      </c>
      <c r="Q27" s="20">
        <v>1</v>
      </c>
      <c r="R27" s="16" t="s">
        <v>4252</v>
      </c>
      <c r="S27" s="15">
        <v>8728</v>
      </c>
      <c r="T27" s="16" t="s">
        <v>4253</v>
      </c>
      <c r="U27" s="20">
        <v>1</v>
      </c>
      <c r="V27" s="16" t="s">
        <v>4252</v>
      </c>
      <c r="W27" s="15">
        <v>55212</v>
      </c>
      <c r="X27" s="16" t="s">
        <v>4252</v>
      </c>
      <c r="Y27" s="15">
        <v>55212</v>
      </c>
      <c r="Z27" s="16" t="s">
        <v>4254</v>
      </c>
      <c r="AA27" s="15">
        <v>16941</v>
      </c>
      <c r="AB27" s="16" t="s">
        <v>4255</v>
      </c>
      <c r="AC27" s="20">
        <v>1.024535</v>
      </c>
      <c r="AD27" s="16" t="s">
        <v>4254</v>
      </c>
      <c r="AE27" s="15">
        <v>9236</v>
      </c>
      <c r="AF27" s="16" t="s">
        <v>4255</v>
      </c>
      <c r="AG27" s="20">
        <v>1.0282089999999999</v>
      </c>
      <c r="AH27" s="16" t="s">
        <v>4254</v>
      </c>
      <c r="AI27" s="15">
        <v>16971</v>
      </c>
      <c r="AJ27" s="16" t="s">
        <v>4255</v>
      </c>
      <c r="AK27" s="20">
        <v>1.004365</v>
      </c>
      <c r="AL27" s="16" t="s">
        <v>4254</v>
      </c>
      <c r="AM27" s="15">
        <v>7415</v>
      </c>
      <c r="AN27" s="16" t="s">
        <v>4255</v>
      </c>
      <c r="AO27" s="20">
        <v>1.024872</v>
      </c>
      <c r="AP27" s="16" t="s">
        <v>4256</v>
      </c>
      <c r="AQ27" s="15">
        <v>16995</v>
      </c>
      <c r="AR27" s="16" t="s">
        <v>4257</v>
      </c>
      <c r="AS27" s="20">
        <v>1.033739</v>
      </c>
      <c r="AT27" s="16" t="s">
        <v>4256</v>
      </c>
      <c r="AU27" s="15">
        <v>6752</v>
      </c>
      <c r="AV27" s="16" t="s">
        <v>4257</v>
      </c>
      <c r="AW27" s="20">
        <v>0.99499119999999996</v>
      </c>
      <c r="AX27" s="16" t="s">
        <v>4256</v>
      </c>
      <c r="AY27" s="15">
        <v>17901</v>
      </c>
      <c r="AZ27" s="16" t="s">
        <v>4257</v>
      </c>
      <c r="BA27" s="20">
        <v>0.98587749999999996</v>
      </c>
      <c r="BB27" s="16" t="s">
        <v>4256</v>
      </c>
      <c r="BC27" s="15">
        <v>5196</v>
      </c>
      <c r="BD27" s="16" t="s">
        <v>4257</v>
      </c>
      <c r="BE27" s="20">
        <v>1.0278290000000001</v>
      </c>
      <c r="BF27" s="16" t="s">
        <v>4258</v>
      </c>
      <c r="BG27" s="15">
        <v>16576</v>
      </c>
      <c r="BH27" s="16" t="s">
        <v>4259</v>
      </c>
      <c r="BI27" s="20">
        <v>1.0418510000000001</v>
      </c>
      <c r="BJ27" s="16" t="s">
        <v>4258</v>
      </c>
      <c r="BK27" s="15">
        <v>7520</v>
      </c>
      <c r="BL27" s="16" t="s">
        <v>4259</v>
      </c>
      <c r="BM27" s="20">
        <v>1.0460769999999999</v>
      </c>
      <c r="BN27" s="16" t="s">
        <v>4258</v>
      </c>
      <c r="BO27" s="15">
        <v>17705</v>
      </c>
      <c r="BP27" s="16" t="s">
        <v>4259</v>
      </c>
      <c r="BQ27" s="20">
        <v>1.0210349999999999</v>
      </c>
      <c r="BR27" s="16" t="s">
        <v>4258</v>
      </c>
      <c r="BS27" s="15">
        <v>6513</v>
      </c>
      <c r="BT27" s="16" t="s">
        <v>4259</v>
      </c>
      <c r="BU27" s="20">
        <v>1.042224</v>
      </c>
      <c r="BV27" s="16" t="s">
        <v>4260</v>
      </c>
      <c r="BW27" s="15">
        <v>18026</v>
      </c>
      <c r="BX27" s="16" t="s">
        <v>4261</v>
      </c>
      <c r="BY27" s="20">
        <v>1.1002970000000001</v>
      </c>
      <c r="BZ27" s="16" t="s">
        <v>4260</v>
      </c>
      <c r="CA27" s="15">
        <v>3885</v>
      </c>
      <c r="CB27" s="16" t="s">
        <v>4261</v>
      </c>
      <c r="CC27" s="20">
        <v>1.1182099999999999</v>
      </c>
      <c r="CD27" s="16" t="s">
        <v>4260</v>
      </c>
      <c r="CE27" s="15">
        <v>14200</v>
      </c>
      <c r="CF27" s="16" t="s">
        <v>4261</v>
      </c>
      <c r="CG27" s="20">
        <v>1.2078150000000001</v>
      </c>
      <c r="CH27" s="16" t="s">
        <v>4260</v>
      </c>
      <c r="CI27" s="15">
        <v>5409</v>
      </c>
      <c r="CJ27" s="16" t="s">
        <v>4261</v>
      </c>
      <c r="CK27" s="20">
        <v>1.102609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51328.352517633328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303715</v>
      </c>
      <c r="H28" s="16" t="s">
        <v>4253</v>
      </c>
      <c r="I28" s="20">
        <v>1</v>
      </c>
      <c r="J28" s="16" t="s">
        <v>4252</v>
      </c>
      <c r="K28" s="15">
        <v>456040</v>
      </c>
      <c r="L28" s="16" t="s">
        <v>4253</v>
      </c>
      <c r="M28" s="20">
        <v>1</v>
      </c>
      <c r="N28" s="16" t="s">
        <v>4252</v>
      </c>
      <c r="O28" s="15">
        <v>263427</v>
      </c>
      <c r="P28" s="16" t="s">
        <v>4253</v>
      </c>
      <c r="Q28" s="20">
        <v>1</v>
      </c>
      <c r="R28" s="16" t="s">
        <v>4252</v>
      </c>
      <c r="S28" s="15">
        <v>54678</v>
      </c>
      <c r="T28" s="16" t="s">
        <v>4253</v>
      </c>
      <c r="U28" s="20">
        <v>1</v>
      </c>
      <c r="V28" s="16" t="s">
        <v>4252</v>
      </c>
      <c r="W28" s="15">
        <v>1077860</v>
      </c>
      <c r="X28" s="16" t="s">
        <v>4252</v>
      </c>
      <c r="Y28" s="15">
        <v>1077860</v>
      </c>
      <c r="Z28" s="16" t="s">
        <v>4254</v>
      </c>
      <c r="AA28" s="15">
        <v>263827</v>
      </c>
      <c r="AB28" s="16" t="s">
        <v>4255</v>
      </c>
      <c r="AC28" s="20">
        <v>1.024535</v>
      </c>
      <c r="AD28" s="16" t="s">
        <v>4254</v>
      </c>
      <c r="AE28" s="15">
        <v>414853</v>
      </c>
      <c r="AF28" s="16" t="s">
        <v>4255</v>
      </c>
      <c r="AG28" s="20">
        <v>1.0282089999999999</v>
      </c>
      <c r="AH28" s="16" t="s">
        <v>4254</v>
      </c>
      <c r="AI28" s="15">
        <v>265690</v>
      </c>
      <c r="AJ28" s="16" t="s">
        <v>4255</v>
      </c>
      <c r="AK28" s="20">
        <v>1.004365</v>
      </c>
      <c r="AL28" s="16" t="s">
        <v>4254</v>
      </c>
      <c r="AM28" s="15">
        <v>58074</v>
      </c>
      <c r="AN28" s="16" t="s">
        <v>4255</v>
      </c>
      <c r="AO28" s="20">
        <v>1.024872</v>
      </c>
      <c r="AP28" s="16" t="s">
        <v>4256</v>
      </c>
      <c r="AQ28" s="15">
        <v>262845</v>
      </c>
      <c r="AR28" s="16" t="s">
        <v>4257</v>
      </c>
      <c r="AS28" s="20">
        <v>1.033739</v>
      </c>
      <c r="AT28" s="16" t="s">
        <v>4256</v>
      </c>
      <c r="AU28" s="15">
        <v>416904</v>
      </c>
      <c r="AV28" s="16" t="s">
        <v>4257</v>
      </c>
      <c r="AW28" s="20">
        <v>0.99499119999999996</v>
      </c>
      <c r="AX28" s="16" t="s">
        <v>4256</v>
      </c>
      <c r="AY28" s="15">
        <v>261236</v>
      </c>
      <c r="AZ28" s="16" t="s">
        <v>4257</v>
      </c>
      <c r="BA28" s="20">
        <v>0.98587749999999996</v>
      </c>
      <c r="BB28" s="16" t="s">
        <v>4256</v>
      </c>
      <c r="BC28" s="15">
        <v>66765</v>
      </c>
      <c r="BD28" s="16" t="s">
        <v>4257</v>
      </c>
      <c r="BE28" s="20">
        <v>1.0278290000000001</v>
      </c>
      <c r="BF28" s="16" t="s">
        <v>4258</v>
      </c>
      <c r="BG28" s="15">
        <v>268955</v>
      </c>
      <c r="BH28" s="16" t="s">
        <v>4259</v>
      </c>
      <c r="BI28" s="20">
        <v>1.0418510000000001</v>
      </c>
      <c r="BJ28" s="16" t="s">
        <v>4258</v>
      </c>
      <c r="BK28" s="15">
        <v>425826</v>
      </c>
      <c r="BL28" s="16" t="s">
        <v>4259</v>
      </c>
      <c r="BM28" s="20">
        <v>1.0460769999999999</v>
      </c>
      <c r="BN28" s="16" t="s">
        <v>4258</v>
      </c>
      <c r="BO28" s="15">
        <v>262582</v>
      </c>
      <c r="BP28" s="16" t="s">
        <v>4259</v>
      </c>
      <c r="BQ28" s="20">
        <v>1.0210349999999999</v>
      </c>
      <c r="BR28" s="16" t="s">
        <v>4258</v>
      </c>
      <c r="BS28" s="15">
        <v>52231</v>
      </c>
      <c r="BT28" s="16" t="s">
        <v>4259</v>
      </c>
      <c r="BU28" s="20">
        <v>1.042224</v>
      </c>
      <c r="BV28" s="16" t="s">
        <v>4260</v>
      </c>
      <c r="BW28" s="15">
        <v>262864</v>
      </c>
      <c r="BX28" s="16" t="s">
        <v>4261</v>
      </c>
      <c r="BY28" s="20">
        <v>1.1002970000000001</v>
      </c>
      <c r="BZ28" s="16" t="s">
        <v>4260</v>
      </c>
      <c r="CA28" s="15">
        <v>402117</v>
      </c>
      <c r="CB28" s="16" t="s">
        <v>4261</v>
      </c>
      <c r="CC28" s="20">
        <v>1.1182099999999999</v>
      </c>
      <c r="CD28" s="16" t="s">
        <v>4260</v>
      </c>
      <c r="CE28" s="15">
        <v>245176</v>
      </c>
      <c r="CF28" s="16" t="s">
        <v>4261</v>
      </c>
      <c r="CG28" s="20">
        <v>1.2078150000000001</v>
      </c>
      <c r="CH28" s="16" t="s">
        <v>4260</v>
      </c>
      <c r="CI28" s="15">
        <v>46987</v>
      </c>
      <c r="CJ28" s="16" t="s">
        <v>4261</v>
      </c>
      <c r="CK28" s="20">
        <v>1.102609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1037927.4578582667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215</v>
      </c>
      <c r="H29" s="16" t="s">
        <v>4253</v>
      </c>
      <c r="I29" s="20">
        <v>1</v>
      </c>
      <c r="J29" s="16" t="s">
        <v>4252</v>
      </c>
      <c r="K29" s="15">
        <v>2972</v>
      </c>
      <c r="L29" s="16" t="s">
        <v>4253</v>
      </c>
      <c r="M29" s="20">
        <v>1</v>
      </c>
      <c r="N29" s="16" t="s">
        <v>4252</v>
      </c>
      <c r="O29" s="15">
        <v>2156</v>
      </c>
      <c r="P29" s="16" t="s">
        <v>4253</v>
      </c>
      <c r="Q29" s="20">
        <v>1</v>
      </c>
      <c r="R29" s="16" t="s">
        <v>4252</v>
      </c>
      <c r="S29" s="15">
        <v>82</v>
      </c>
      <c r="T29" s="16" t="s">
        <v>4253</v>
      </c>
      <c r="U29" s="20">
        <v>1</v>
      </c>
      <c r="V29" s="16" t="s">
        <v>4252</v>
      </c>
      <c r="W29" s="15">
        <v>5425</v>
      </c>
      <c r="X29" s="16" t="s">
        <v>4252</v>
      </c>
      <c r="Y29" s="15">
        <v>5425</v>
      </c>
      <c r="Z29" s="16" t="s">
        <v>4254</v>
      </c>
      <c r="AA29" s="15">
        <v>156</v>
      </c>
      <c r="AB29" s="16" t="s">
        <v>4255</v>
      </c>
      <c r="AC29" s="20">
        <v>1.024535</v>
      </c>
      <c r="AD29" s="16" t="s">
        <v>4254</v>
      </c>
      <c r="AE29" s="15">
        <v>2914</v>
      </c>
      <c r="AF29" s="16" t="s">
        <v>4255</v>
      </c>
      <c r="AG29" s="20">
        <v>1.0282089999999999</v>
      </c>
      <c r="AH29" s="16" t="s">
        <v>4254</v>
      </c>
      <c r="AI29" s="15">
        <v>2205</v>
      </c>
      <c r="AJ29" s="16" t="s">
        <v>4255</v>
      </c>
      <c r="AK29" s="20">
        <v>1.004365</v>
      </c>
      <c r="AL29" s="16" t="s">
        <v>4254</v>
      </c>
      <c r="AM29" s="15">
        <v>77</v>
      </c>
      <c r="AN29" s="16" t="s">
        <v>4255</v>
      </c>
      <c r="AO29" s="20">
        <v>1.024872</v>
      </c>
      <c r="AP29" s="16" t="s">
        <v>4256</v>
      </c>
      <c r="AQ29" s="15">
        <v>136</v>
      </c>
      <c r="AR29" s="16" t="s">
        <v>4257</v>
      </c>
      <c r="AS29" s="20">
        <v>1.033739</v>
      </c>
      <c r="AT29" s="16" t="s">
        <v>4256</v>
      </c>
      <c r="AU29" s="15">
        <v>2944</v>
      </c>
      <c r="AV29" s="16" t="s">
        <v>4257</v>
      </c>
      <c r="AW29" s="20">
        <v>0.99499119999999996</v>
      </c>
      <c r="AX29" s="16" t="s">
        <v>4256</v>
      </c>
      <c r="AY29" s="15">
        <v>2426</v>
      </c>
      <c r="AZ29" s="16" t="s">
        <v>4257</v>
      </c>
      <c r="BA29" s="20">
        <v>0.98587749999999996</v>
      </c>
      <c r="BB29" s="16" t="s">
        <v>4256</v>
      </c>
      <c r="BC29" s="15">
        <v>7</v>
      </c>
      <c r="BD29" s="16" t="s">
        <v>4257</v>
      </c>
      <c r="BE29" s="20">
        <v>1.0278290000000001</v>
      </c>
      <c r="BF29" s="16" t="s">
        <v>4258</v>
      </c>
      <c r="BG29" s="15">
        <v>135</v>
      </c>
      <c r="BH29" s="16" t="s">
        <v>4259</v>
      </c>
      <c r="BI29" s="20">
        <v>1.0418510000000001</v>
      </c>
      <c r="BJ29" s="16" t="s">
        <v>4258</v>
      </c>
      <c r="BK29" s="15">
        <v>3664</v>
      </c>
      <c r="BL29" s="16" t="s">
        <v>4259</v>
      </c>
      <c r="BM29" s="20">
        <v>1.0460769999999999</v>
      </c>
      <c r="BN29" s="16" t="s">
        <v>4258</v>
      </c>
      <c r="BO29" s="15">
        <v>2441</v>
      </c>
      <c r="BP29" s="16" t="s">
        <v>4259</v>
      </c>
      <c r="BQ29" s="20">
        <v>1.0210349999999999</v>
      </c>
      <c r="BR29" s="16" t="s">
        <v>4258</v>
      </c>
      <c r="BS29" s="15">
        <v>12</v>
      </c>
      <c r="BT29" s="16" t="s">
        <v>4259</v>
      </c>
      <c r="BU29" s="20">
        <v>1.042224</v>
      </c>
      <c r="BV29" s="16" t="s">
        <v>4260</v>
      </c>
      <c r="BW29" s="15">
        <v>158</v>
      </c>
      <c r="BX29" s="16" t="s">
        <v>4261</v>
      </c>
      <c r="BY29" s="20">
        <v>1.1002970000000001</v>
      </c>
      <c r="BZ29" s="16" t="s">
        <v>4260</v>
      </c>
      <c r="CA29" s="15">
        <v>3960</v>
      </c>
      <c r="CB29" s="16" t="s">
        <v>4261</v>
      </c>
      <c r="CC29" s="20">
        <v>1.1182099999999999</v>
      </c>
      <c r="CD29" s="16" t="s">
        <v>4260</v>
      </c>
      <c r="CE29" s="15">
        <v>2443</v>
      </c>
      <c r="CF29" s="16" t="s">
        <v>4261</v>
      </c>
      <c r="CG29" s="20">
        <v>1.2078150000000001</v>
      </c>
      <c r="CH29" s="16" t="s">
        <v>4260</v>
      </c>
      <c r="CI29" s="15">
        <v>8</v>
      </c>
      <c r="CJ29" s="16" t="s">
        <v>4261</v>
      </c>
      <c r="CK29" s="20">
        <v>1.102609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5447.7815565999999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388</v>
      </c>
      <c r="H30" s="16" t="s">
        <v>4253</v>
      </c>
      <c r="I30" s="20">
        <v>1</v>
      </c>
      <c r="J30" s="16" t="s">
        <v>4252</v>
      </c>
      <c r="K30" s="15">
        <v>203</v>
      </c>
      <c r="L30" s="16" t="s">
        <v>4253</v>
      </c>
      <c r="M30" s="20">
        <v>1</v>
      </c>
      <c r="N30" s="16" t="s">
        <v>4252</v>
      </c>
      <c r="O30" s="15">
        <v>-175</v>
      </c>
      <c r="P30" s="16" t="s">
        <v>4253</v>
      </c>
      <c r="Q30" s="20">
        <v>1</v>
      </c>
      <c r="R30" s="16" t="s">
        <v>4252</v>
      </c>
      <c r="S30" s="15">
        <v>6333</v>
      </c>
      <c r="T30" s="16" t="s">
        <v>4253</v>
      </c>
      <c r="U30" s="20">
        <v>1</v>
      </c>
      <c r="V30" s="16" t="s">
        <v>4252</v>
      </c>
      <c r="W30" s="15">
        <v>6749</v>
      </c>
      <c r="X30" s="16" t="s">
        <v>4252</v>
      </c>
      <c r="Y30" s="15">
        <v>6749</v>
      </c>
      <c r="Z30" s="16" t="s">
        <v>4254</v>
      </c>
      <c r="AA30" s="15">
        <v>455</v>
      </c>
      <c r="AB30" s="16" t="s">
        <v>4255</v>
      </c>
      <c r="AC30" s="20">
        <v>1.024535</v>
      </c>
      <c r="AD30" s="16" t="s">
        <v>4254</v>
      </c>
      <c r="AE30" s="15">
        <v>87</v>
      </c>
      <c r="AF30" s="16" t="s">
        <v>4255</v>
      </c>
      <c r="AG30" s="20">
        <v>1.0282089999999999</v>
      </c>
      <c r="AH30" s="16" t="s">
        <v>4254</v>
      </c>
      <c r="AI30" s="15">
        <v>4536</v>
      </c>
      <c r="AJ30" s="16" t="s">
        <v>4255</v>
      </c>
      <c r="AK30" s="20">
        <v>1.004365</v>
      </c>
      <c r="AL30" s="16" t="s">
        <v>4254</v>
      </c>
      <c r="AM30" s="15">
        <v>29322</v>
      </c>
      <c r="AN30" s="16" t="s">
        <v>4255</v>
      </c>
      <c r="AO30" s="20">
        <v>1.024872</v>
      </c>
      <c r="AP30" s="16" t="s">
        <v>4256</v>
      </c>
      <c r="AQ30" s="15">
        <v>732</v>
      </c>
      <c r="AR30" s="16" t="s">
        <v>4257</v>
      </c>
      <c r="AS30" s="20">
        <v>1.033739</v>
      </c>
      <c r="AT30" s="16" t="s">
        <v>4256</v>
      </c>
      <c r="AU30" s="15">
        <v>47</v>
      </c>
      <c r="AV30" s="16" t="s">
        <v>4257</v>
      </c>
      <c r="AW30" s="20">
        <v>0.99499119999999996</v>
      </c>
      <c r="AX30" s="16" t="s">
        <v>4256</v>
      </c>
      <c r="AY30" s="15">
        <v>2435</v>
      </c>
      <c r="AZ30" s="16" t="s">
        <v>4257</v>
      </c>
      <c r="BA30" s="20">
        <v>0.98587749999999996</v>
      </c>
      <c r="BB30" s="16" t="s">
        <v>4256</v>
      </c>
      <c r="BC30" s="15">
        <v>13803</v>
      </c>
      <c r="BD30" s="16" t="s">
        <v>4257</v>
      </c>
      <c r="BE30" s="20">
        <v>1.0278290000000001</v>
      </c>
      <c r="BF30" s="16" t="s">
        <v>4258</v>
      </c>
      <c r="BG30" s="15">
        <v>719</v>
      </c>
      <c r="BH30" s="16" t="s">
        <v>4259</v>
      </c>
      <c r="BI30" s="20">
        <v>1.0418510000000001</v>
      </c>
      <c r="BJ30" s="16" t="s">
        <v>4258</v>
      </c>
      <c r="BK30" s="15">
        <v>32</v>
      </c>
      <c r="BL30" s="16" t="s">
        <v>4259</v>
      </c>
      <c r="BM30" s="20">
        <v>1.0460769999999999</v>
      </c>
      <c r="BN30" s="16" t="s">
        <v>4258</v>
      </c>
      <c r="BO30" s="15">
        <v>5828</v>
      </c>
      <c r="BP30" s="16" t="s">
        <v>4259</v>
      </c>
      <c r="BQ30" s="20">
        <v>1.0210349999999999</v>
      </c>
      <c r="BR30" s="16" t="s">
        <v>4258</v>
      </c>
      <c r="BS30" s="15">
        <v>24899</v>
      </c>
      <c r="BT30" s="16" t="s">
        <v>4259</v>
      </c>
      <c r="BU30" s="20">
        <v>1.042224</v>
      </c>
      <c r="BV30" s="16" t="s">
        <v>4260</v>
      </c>
      <c r="BW30" s="15">
        <v>233</v>
      </c>
      <c r="BX30" s="16" t="s">
        <v>4261</v>
      </c>
      <c r="BY30" s="20">
        <v>1.1002970000000001</v>
      </c>
      <c r="BZ30" s="16" t="s">
        <v>4260</v>
      </c>
      <c r="CA30" s="15">
        <v>93</v>
      </c>
      <c r="CB30" s="16" t="s">
        <v>4261</v>
      </c>
      <c r="CC30" s="20">
        <v>1.1182099999999999</v>
      </c>
      <c r="CD30" s="16" t="s">
        <v>4260</v>
      </c>
      <c r="CE30" s="15">
        <v>2323</v>
      </c>
      <c r="CF30" s="16" t="s">
        <v>4261</v>
      </c>
      <c r="CG30" s="20">
        <v>1.2078150000000001</v>
      </c>
      <c r="CH30" s="16" t="s">
        <v>4260</v>
      </c>
      <c r="CI30" s="15">
        <v>21016</v>
      </c>
      <c r="CJ30" s="16" t="s">
        <v>4261</v>
      </c>
      <c r="CK30" s="20">
        <v>1.102609</v>
      </c>
      <c r="CL30" s="16" t="s">
        <v>4553</v>
      </c>
      <c r="CM30" s="15">
        <f>SUM(A2L223C10)/A2L223C1</f>
        <v>6749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132125</v>
      </c>
      <c r="T31" s="16" t="s">
        <v>4253</v>
      </c>
      <c r="U31" s="20">
        <v>1</v>
      </c>
      <c r="V31" s="16" t="s">
        <v>4252</v>
      </c>
      <c r="W31" s="15">
        <v>132125</v>
      </c>
      <c r="X31" s="16" t="s">
        <v>4252</v>
      </c>
      <c r="Y31" s="15">
        <v>132125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127192</v>
      </c>
      <c r="AN31" s="16" t="s">
        <v>4255</v>
      </c>
      <c r="AO31" s="20">
        <v>1.024872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127714</v>
      </c>
      <c r="BD31" s="16" t="s">
        <v>4257</v>
      </c>
      <c r="BE31" s="20">
        <v>1.0278290000000001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134976</v>
      </c>
      <c r="BT31" s="16" t="s">
        <v>4259</v>
      </c>
      <c r="BU31" s="20">
        <v>1.042224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122148</v>
      </c>
      <c r="CJ31" s="16" t="s">
        <v>4261</v>
      </c>
      <c r="CK31" s="20">
        <v>1.102609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131249.55744333332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49909</v>
      </c>
      <c r="T32" s="16" t="s">
        <v>4253</v>
      </c>
      <c r="U32" s="20">
        <v>1</v>
      </c>
      <c r="V32" s="16" t="s">
        <v>4252</v>
      </c>
      <c r="W32" s="15">
        <v>49909</v>
      </c>
      <c r="X32" s="16" t="s">
        <v>4252</v>
      </c>
      <c r="Y32" s="15">
        <v>49909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40329</v>
      </c>
      <c r="AN32" s="16" t="s">
        <v>4255</v>
      </c>
      <c r="AO32" s="20">
        <v>1.024872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46774</v>
      </c>
      <c r="BD32" s="16" t="s">
        <v>4257</v>
      </c>
      <c r="BE32" s="20">
        <v>1.0278290000000001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45246</v>
      </c>
      <c r="BT32" s="16" t="s">
        <v>4259</v>
      </c>
      <c r="BU32" s="20">
        <v>1.042224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45545</v>
      </c>
      <c r="CJ32" s="16" t="s">
        <v>4261</v>
      </c>
      <c r="CK32" s="20">
        <v>1.102609</v>
      </c>
      <c r="CL32" s="16" t="s">
        <v>4555</v>
      </c>
      <c r="CM32" s="15">
        <f>SUM(A2L225C10)/A2L225C1</f>
        <v>49909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489102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489102</v>
      </c>
      <c r="X33" s="16" t="s">
        <v>4252</v>
      </c>
      <c r="Y33" s="15">
        <v>489102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520609</v>
      </c>
      <c r="AJ33" s="16" t="s">
        <v>4255</v>
      </c>
      <c r="AK33" s="20">
        <v>1.004365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567232</v>
      </c>
      <c r="AZ33" s="16" t="s">
        <v>4257</v>
      </c>
      <c r="BA33" s="20">
        <v>0.98587749999999996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538220</v>
      </c>
      <c r="BP33" s="16" t="s">
        <v>4259</v>
      </c>
      <c r="BQ33" s="20">
        <v>1.0210349999999999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537817</v>
      </c>
      <c r="CF33" s="16" t="s">
        <v>4261</v>
      </c>
      <c r="CG33" s="20">
        <v>1.2078150000000001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489102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51397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51397</v>
      </c>
      <c r="X34" s="16" t="s">
        <v>4252</v>
      </c>
      <c r="Y34" s="15">
        <v>51397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7447</v>
      </c>
      <c r="AJ34" s="16" t="s">
        <v>4255</v>
      </c>
      <c r="AK34" s="20">
        <v>1.004365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10523</v>
      </c>
      <c r="AZ34" s="16" t="s">
        <v>4257</v>
      </c>
      <c r="BA34" s="20">
        <v>0.98587749999999996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9367</v>
      </c>
      <c r="BP34" s="16" t="s">
        <v>4259</v>
      </c>
      <c r="BQ34" s="20">
        <v>1.0210349999999999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6194</v>
      </c>
      <c r="CF34" s="16" t="s">
        <v>4261</v>
      </c>
      <c r="CG34" s="20">
        <v>1.2078150000000001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51397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1319940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1319940</v>
      </c>
      <c r="X37" s="16" t="s">
        <v>4252</v>
      </c>
      <c r="Y37" s="15">
        <v>1319940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1207023</v>
      </c>
      <c r="AJ37" s="16" t="s">
        <v>4255</v>
      </c>
      <c r="AK37" s="20">
        <v>1.004365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1143299</v>
      </c>
      <c r="AZ37" s="16" t="s">
        <v>4257</v>
      </c>
      <c r="BA37" s="20">
        <v>0.98587749999999996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1125094</v>
      </c>
      <c r="BP37" s="16" t="s">
        <v>4259</v>
      </c>
      <c r="BQ37" s="20">
        <v>1.0210349999999999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1083611</v>
      </c>
      <c r="CF37" s="16" t="s">
        <v>4261</v>
      </c>
      <c r="CG37" s="20">
        <v>1.2078150000000001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1319940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356009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356009</v>
      </c>
      <c r="X38" s="16" t="s">
        <v>4252</v>
      </c>
      <c r="Y38" s="15">
        <v>356009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332874</v>
      </c>
      <c r="AJ38" s="16" t="s">
        <v>4255</v>
      </c>
      <c r="AK38" s="20">
        <v>1.004365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317881</v>
      </c>
      <c r="AZ38" s="16" t="s">
        <v>4257</v>
      </c>
      <c r="BA38" s="20">
        <v>0.98587749999999996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345698</v>
      </c>
      <c r="BP38" s="16" t="s">
        <v>4259</v>
      </c>
      <c r="BQ38" s="20">
        <v>1.0210349999999999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354932</v>
      </c>
      <c r="CF38" s="16" t="s">
        <v>4261</v>
      </c>
      <c r="CG38" s="20">
        <v>1.2078150000000001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356009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146868</v>
      </c>
      <c r="T39" s="16" t="s">
        <v>4253</v>
      </c>
      <c r="U39" s="20">
        <v>1</v>
      </c>
      <c r="V39" s="16" t="s">
        <v>4252</v>
      </c>
      <c r="W39" s="15">
        <v>146868</v>
      </c>
      <c r="X39" s="16" t="s">
        <v>4252</v>
      </c>
      <c r="Y39" s="15">
        <v>146868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129349</v>
      </c>
      <c r="AN39" s="16" t="s">
        <v>4255</v>
      </c>
      <c r="AO39" s="20">
        <v>1.024872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154583</v>
      </c>
      <c r="BD39" s="16" t="s">
        <v>4257</v>
      </c>
      <c r="BE39" s="20">
        <v>1.0278290000000001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141234</v>
      </c>
      <c r="BT39" s="16" t="s">
        <v>4259</v>
      </c>
      <c r="BU39" s="20">
        <v>1.042224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130541</v>
      </c>
      <c r="CJ39" s="16" t="s">
        <v>4261</v>
      </c>
      <c r="CK39" s="20">
        <v>1.102609</v>
      </c>
      <c r="CL39" s="16" t="s">
        <v>4562</v>
      </c>
      <c r="CM39" s="15">
        <f>SUM(A2L232C10)/A2L232C1</f>
        <v>146868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439484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439484</v>
      </c>
      <c r="X42" s="16" t="s">
        <v>4252</v>
      </c>
      <c r="Y42" s="15">
        <v>439484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410785</v>
      </c>
      <c r="AJ42" s="16" t="s">
        <v>4255</v>
      </c>
      <c r="AK42" s="20">
        <v>1.004365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404968</v>
      </c>
      <c r="AZ42" s="16" t="s">
        <v>4257</v>
      </c>
      <c r="BA42" s="20">
        <v>0.98587749999999996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410116</v>
      </c>
      <c r="BP42" s="16" t="s">
        <v>4259</v>
      </c>
      <c r="BQ42" s="20">
        <v>1.0210349999999999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390432</v>
      </c>
      <c r="CF42" s="16" t="s">
        <v>4261</v>
      </c>
      <c r="CG42" s="20">
        <v>1.2078150000000001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417103.63864833332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1186</v>
      </c>
      <c r="L44" s="16" t="s">
        <v>4253</v>
      </c>
      <c r="M44" s="20">
        <v>1</v>
      </c>
      <c r="N44" s="16" t="s">
        <v>4252</v>
      </c>
      <c r="O44" s="15">
        <v>50</v>
      </c>
      <c r="P44" s="16" t="s">
        <v>4253</v>
      </c>
      <c r="Q44" s="20">
        <v>1</v>
      </c>
      <c r="R44" s="16" t="s">
        <v>4252</v>
      </c>
      <c r="S44" s="15">
        <v>18328</v>
      </c>
      <c r="T44" s="16" t="s">
        <v>4253</v>
      </c>
      <c r="U44" s="20">
        <v>1</v>
      </c>
      <c r="V44" s="16" t="s">
        <v>4252</v>
      </c>
      <c r="W44" s="15">
        <v>19564</v>
      </c>
      <c r="X44" s="16" t="s">
        <v>4252</v>
      </c>
      <c r="Y44" s="15">
        <v>19564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1162</v>
      </c>
      <c r="AF44" s="16" t="s">
        <v>4255</v>
      </c>
      <c r="AG44" s="20">
        <v>1.0282089999999999</v>
      </c>
      <c r="AH44" s="16" t="s">
        <v>4254</v>
      </c>
      <c r="AI44" s="15">
        <v>260</v>
      </c>
      <c r="AJ44" s="16" t="s">
        <v>4255</v>
      </c>
      <c r="AK44" s="20">
        <v>1.004365</v>
      </c>
      <c r="AL44" s="16" t="s">
        <v>4254</v>
      </c>
      <c r="AM44" s="15">
        <v>1520</v>
      </c>
      <c r="AN44" s="16" t="s">
        <v>4255</v>
      </c>
      <c r="AO44" s="20">
        <v>1.024872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1206</v>
      </c>
      <c r="AV44" s="16" t="s">
        <v>4257</v>
      </c>
      <c r="AW44" s="20">
        <v>0.99499119999999996</v>
      </c>
      <c r="AX44" s="16" t="s">
        <v>4256</v>
      </c>
      <c r="AY44" s="15">
        <v>264</v>
      </c>
      <c r="AZ44" s="16" t="s">
        <v>4257</v>
      </c>
      <c r="BA44" s="20">
        <v>0.98587749999999996</v>
      </c>
      <c r="BB44" s="16" t="s">
        <v>4256</v>
      </c>
      <c r="BC44" s="15">
        <v>225</v>
      </c>
      <c r="BD44" s="16" t="s">
        <v>4257</v>
      </c>
      <c r="BE44" s="20">
        <v>1.0278290000000001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1006</v>
      </c>
      <c r="BL44" s="16" t="s">
        <v>4259</v>
      </c>
      <c r="BM44" s="20">
        <v>1.0460769999999999</v>
      </c>
      <c r="BN44" s="16" t="s">
        <v>4258</v>
      </c>
      <c r="BO44" s="15">
        <v>4107</v>
      </c>
      <c r="BP44" s="16" t="s">
        <v>4259</v>
      </c>
      <c r="BQ44" s="20">
        <v>1.0210349999999999</v>
      </c>
      <c r="BR44" s="16" t="s">
        <v>4258</v>
      </c>
      <c r="BS44" s="15">
        <v>290</v>
      </c>
      <c r="BT44" s="16" t="s">
        <v>4259</v>
      </c>
      <c r="BU44" s="20">
        <v>1.042224</v>
      </c>
      <c r="BV44" s="16" t="s">
        <v>4260</v>
      </c>
      <c r="BW44" s="15">
        <v>-15</v>
      </c>
      <c r="BX44" s="16" t="s">
        <v>4261</v>
      </c>
      <c r="BY44" s="20">
        <v>1.1002970000000001</v>
      </c>
      <c r="BZ44" s="16" t="s">
        <v>4260</v>
      </c>
      <c r="CA44" s="15">
        <v>842</v>
      </c>
      <c r="CB44" s="16" t="s">
        <v>4261</v>
      </c>
      <c r="CC44" s="20">
        <v>1.1182099999999999</v>
      </c>
      <c r="CD44" s="16" t="s">
        <v>4260</v>
      </c>
      <c r="CE44" s="15">
        <v>4258</v>
      </c>
      <c r="CF44" s="16" t="s">
        <v>4261</v>
      </c>
      <c r="CG44" s="20">
        <v>1.2078150000000001</v>
      </c>
      <c r="CH44" s="16" t="s">
        <v>4260</v>
      </c>
      <c r="CI44" s="15">
        <v>359</v>
      </c>
      <c r="CJ44" s="16" t="s">
        <v>4261</v>
      </c>
      <c r="CK44" s="20">
        <v>1.102609</v>
      </c>
      <c r="CL44" s="16" t="s">
        <v>4567</v>
      </c>
      <c r="CM44" s="15">
        <f>SUM(A2L237C10)/A2L237C1</f>
        <v>19564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323386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469548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1245879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417051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2455864</v>
      </c>
      <c r="X45" s="16" t="s">
        <v>4573</v>
      </c>
      <c r="Y45" s="17">
        <f>SUM(A2L220C11:A2L237C11)-2*(A2L227C11+A2L229C11+A2L231C11+A2L234C11+A2L235C11)</f>
        <v>2455864</v>
      </c>
      <c r="Z45" s="16" t="s">
        <v>4574</v>
      </c>
      <c r="AA45" s="17">
        <f>SUM(A2L220C12:A2L237C12)-2*SUM(A2L227C12,A2L229C12,A2L231C12,A2L234C12,A2L235C12)</f>
        <v>281379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428252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1266188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393278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280708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427853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1261421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415067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286385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438048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1190796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405401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281266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410897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1138270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372013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2433575.5107275005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866</v>
      </c>
      <c r="H46" s="16" t="s">
        <v>4253</v>
      </c>
      <c r="I46" s="20">
        <v>1</v>
      </c>
      <c r="J46" s="16" t="s">
        <v>4252</v>
      </c>
      <c r="K46" s="15">
        <v>855</v>
      </c>
      <c r="L46" s="16" t="s">
        <v>4253</v>
      </c>
      <c r="M46" s="20">
        <v>1</v>
      </c>
      <c r="N46" s="16" t="s">
        <v>4252</v>
      </c>
      <c r="O46" s="15">
        <v>1506</v>
      </c>
      <c r="P46" s="16" t="s">
        <v>4253</v>
      </c>
      <c r="Q46" s="20">
        <v>1</v>
      </c>
      <c r="R46" s="16" t="s">
        <v>4252</v>
      </c>
      <c r="S46" s="15">
        <v>790</v>
      </c>
      <c r="T46" s="16" t="s">
        <v>4253</v>
      </c>
      <c r="U46" s="20">
        <v>1</v>
      </c>
      <c r="V46" s="16" t="s">
        <v>4252</v>
      </c>
      <c r="W46" s="15">
        <v>4017</v>
      </c>
      <c r="X46" s="16" t="s">
        <v>4252</v>
      </c>
      <c r="Y46" s="15">
        <v>5239</v>
      </c>
      <c r="Z46" s="16" t="s">
        <v>4254</v>
      </c>
      <c r="AA46" s="15">
        <v>839</v>
      </c>
      <c r="AB46" s="16" t="s">
        <v>4255</v>
      </c>
      <c r="AC46" s="20">
        <v>1.024535</v>
      </c>
      <c r="AD46" s="16" t="s">
        <v>4254</v>
      </c>
      <c r="AE46" s="15">
        <v>853</v>
      </c>
      <c r="AF46" s="16" t="s">
        <v>4255</v>
      </c>
      <c r="AG46" s="20">
        <v>1.0282089999999999</v>
      </c>
      <c r="AH46" s="16" t="s">
        <v>4254</v>
      </c>
      <c r="AI46" s="15">
        <v>1317</v>
      </c>
      <c r="AJ46" s="16" t="s">
        <v>4255</v>
      </c>
      <c r="AK46" s="20">
        <v>1.004365</v>
      </c>
      <c r="AL46" s="16" t="s">
        <v>4254</v>
      </c>
      <c r="AM46" s="15">
        <v>664</v>
      </c>
      <c r="AN46" s="16" t="s">
        <v>4255</v>
      </c>
      <c r="AO46" s="20">
        <v>1.024872</v>
      </c>
      <c r="AP46" s="16" t="s">
        <v>4256</v>
      </c>
      <c r="AQ46" s="15">
        <v>820</v>
      </c>
      <c r="AR46" s="16" t="s">
        <v>4257</v>
      </c>
      <c r="AS46" s="20">
        <v>1.033739</v>
      </c>
      <c r="AT46" s="16" t="s">
        <v>4256</v>
      </c>
      <c r="AU46" s="15">
        <v>712</v>
      </c>
      <c r="AV46" s="16" t="s">
        <v>4257</v>
      </c>
      <c r="AW46" s="20">
        <v>0.99499119999999996</v>
      </c>
      <c r="AX46" s="16" t="s">
        <v>4256</v>
      </c>
      <c r="AY46" s="15">
        <v>1531</v>
      </c>
      <c r="AZ46" s="16" t="s">
        <v>4257</v>
      </c>
      <c r="BA46" s="20">
        <v>0.98587749999999996</v>
      </c>
      <c r="BB46" s="16" t="s">
        <v>4256</v>
      </c>
      <c r="BC46" s="15">
        <v>522</v>
      </c>
      <c r="BD46" s="16" t="s">
        <v>4257</v>
      </c>
      <c r="BE46" s="20">
        <v>1.0278290000000001</v>
      </c>
      <c r="BF46" s="16" t="s">
        <v>4258</v>
      </c>
      <c r="BG46" s="15">
        <v>727</v>
      </c>
      <c r="BH46" s="16" t="s">
        <v>4259</v>
      </c>
      <c r="BI46" s="20">
        <v>1.0418510000000001</v>
      </c>
      <c r="BJ46" s="16" t="s">
        <v>4258</v>
      </c>
      <c r="BK46" s="15">
        <v>720</v>
      </c>
      <c r="BL46" s="16" t="s">
        <v>4259</v>
      </c>
      <c r="BM46" s="20">
        <v>1.0460769999999999</v>
      </c>
      <c r="BN46" s="16" t="s">
        <v>4258</v>
      </c>
      <c r="BO46" s="15">
        <v>1509</v>
      </c>
      <c r="BP46" s="16" t="s">
        <v>4259</v>
      </c>
      <c r="BQ46" s="20">
        <v>1.0210349999999999</v>
      </c>
      <c r="BR46" s="16" t="s">
        <v>4258</v>
      </c>
      <c r="BS46" s="15">
        <v>567</v>
      </c>
      <c r="BT46" s="16" t="s">
        <v>4259</v>
      </c>
      <c r="BU46" s="20">
        <v>1.042224</v>
      </c>
      <c r="BV46" s="16" t="s">
        <v>4260</v>
      </c>
      <c r="BW46" s="15">
        <v>824</v>
      </c>
      <c r="BX46" s="16" t="s">
        <v>4261</v>
      </c>
      <c r="BY46" s="20">
        <v>1.1002970000000001</v>
      </c>
      <c r="BZ46" s="16" t="s">
        <v>4260</v>
      </c>
      <c r="CA46" s="15">
        <v>341</v>
      </c>
      <c r="CB46" s="16" t="s">
        <v>4261</v>
      </c>
      <c r="CC46" s="20">
        <v>1.1182099999999999</v>
      </c>
      <c r="CD46" s="16" t="s">
        <v>4260</v>
      </c>
      <c r="CE46" s="15">
        <v>1140</v>
      </c>
      <c r="CF46" s="16" t="s">
        <v>4261</v>
      </c>
      <c r="CG46" s="20">
        <v>1.2078150000000001</v>
      </c>
      <c r="CH46" s="16" t="s">
        <v>4260</v>
      </c>
      <c r="CI46" s="15">
        <v>460</v>
      </c>
      <c r="CJ46" s="16" t="s">
        <v>4261</v>
      </c>
      <c r="CK46" s="20">
        <v>1.102609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3786.3052532999995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519</v>
      </c>
      <c r="H47" s="16" t="s">
        <v>4253</v>
      </c>
      <c r="I47" s="20">
        <v>1</v>
      </c>
      <c r="J47" s="16" t="s">
        <v>4252</v>
      </c>
      <c r="K47" s="15">
        <v>18127</v>
      </c>
      <c r="L47" s="16" t="s">
        <v>4253</v>
      </c>
      <c r="M47" s="20">
        <v>1</v>
      </c>
      <c r="N47" s="16" t="s">
        <v>4252</v>
      </c>
      <c r="O47" s="15">
        <v>65765</v>
      </c>
      <c r="P47" s="16" t="s">
        <v>4253</v>
      </c>
      <c r="Q47" s="20">
        <v>1</v>
      </c>
      <c r="R47" s="16" t="s">
        <v>4252</v>
      </c>
      <c r="S47" s="15">
        <v>20</v>
      </c>
      <c r="T47" s="16" t="s">
        <v>4253</v>
      </c>
      <c r="U47" s="20">
        <v>1</v>
      </c>
      <c r="V47" s="16" t="s">
        <v>4252</v>
      </c>
      <c r="W47" s="15">
        <v>84431</v>
      </c>
      <c r="X47" s="16" t="s">
        <v>4252</v>
      </c>
      <c r="Y47" s="15">
        <v>84431</v>
      </c>
      <c r="Z47" s="16" t="s">
        <v>4254</v>
      </c>
      <c r="AA47" s="15">
        <v>501</v>
      </c>
      <c r="AB47" s="16" t="s">
        <v>4255</v>
      </c>
      <c r="AC47" s="20">
        <v>1.024535</v>
      </c>
      <c r="AD47" s="16" t="s">
        <v>4254</v>
      </c>
      <c r="AE47" s="15">
        <v>15664</v>
      </c>
      <c r="AF47" s="16" t="s">
        <v>4255</v>
      </c>
      <c r="AG47" s="20">
        <v>1.0282089999999999</v>
      </c>
      <c r="AH47" s="16" t="s">
        <v>4254</v>
      </c>
      <c r="AI47" s="15">
        <v>46657</v>
      </c>
      <c r="AJ47" s="16" t="s">
        <v>4255</v>
      </c>
      <c r="AK47" s="20">
        <v>1.004365</v>
      </c>
      <c r="AL47" s="16" t="s">
        <v>4254</v>
      </c>
      <c r="AM47" s="15">
        <v>38</v>
      </c>
      <c r="AN47" s="16" t="s">
        <v>4255</v>
      </c>
      <c r="AO47" s="20">
        <v>1.024872</v>
      </c>
      <c r="AP47" s="16" t="s">
        <v>4256</v>
      </c>
      <c r="AQ47" s="15">
        <v>478</v>
      </c>
      <c r="AR47" s="16" t="s">
        <v>4257</v>
      </c>
      <c r="AS47" s="20">
        <v>1.033739</v>
      </c>
      <c r="AT47" s="16" t="s">
        <v>4256</v>
      </c>
      <c r="AU47" s="15">
        <v>15327</v>
      </c>
      <c r="AV47" s="16" t="s">
        <v>4257</v>
      </c>
      <c r="AW47" s="20">
        <v>0.99499119999999996</v>
      </c>
      <c r="AX47" s="16" t="s">
        <v>4256</v>
      </c>
      <c r="AY47" s="15">
        <v>37584</v>
      </c>
      <c r="AZ47" s="16" t="s">
        <v>4257</v>
      </c>
      <c r="BA47" s="20">
        <v>0.98587749999999996</v>
      </c>
      <c r="BB47" s="16" t="s">
        <v>4256</v>
      </c>
      <c r="BC47" s="15">
        <v>14</v>
      </c>
      <c r="BD47" s="16" t="s">
        <v>4257</v>
      </c>
      <c r="BE47" s="20">
        <v>1.0278290000000001</v>
      </c>
      <c r="BF47" s="16" t="s">
        <v>4258</v>
      </c>
      <c r="BG47" s="15">
        <v>449</v>
      </c>
      <c r="BH47" s="16" t="s">
        <v>4259</v>
      </c>
      <c r="BI47" s="20">
        <v>1.0418510000000001</v>
      </c>
      <c r="BJ47" s="16" t="s">
        <v>4258</v>
      </c>
      <c r="BK47" s="15">
        <v>7614</v>
      </c>
      <c r="BL47" s="16" t="s">
        <v>4259</v>
      </c>
      <c r="BM47" s="20">
        <v>1.0460769999999999</v>
      </c>
      <c r="BN47" s="16" t="s">
        <v>4258</v>
      </c>
      <c r="BO47" s="15">
        <v>48179</v>
      </c>
      <c r="BP47" s="16" t="s">
        <v>4259</v>
      </c>
      <c r="BQ47" s="20">
        <v>1.0210349999999999</v>
      </c>
      <c r="BR47" s="16" t="s">
        <v>4258</v>
      </c>
      <c r="BS47" s="15">
        <v>316</v>
      </c>
      <c r="BT47" s="16" t="s">
        <v>4259</v>
      </c>
      <c r="BU47" s="20">
        <v>1.042224</v>
      </c>
      <c r="BV47" s="16" t="s">
        <v>4260</v>
      </c>
      <c r="BW47" s="15">
        <v>502</v>
      </c>
      <c r="BX47" s="16" t="s">
        <v>4261</v>
      </c>
      <c r="BY47" s="20">
        <v>1.1002970000000001</v>
      </c>
      <c r="BZ47" s="16" t="s">
        <v>4260</v>
      </c>
      <c r="CA47" s="15">
        <v>8579</v>
      </c>
      <c r="CB47" s="16" t="s">
        <v>4261</v>
      </c>
      <c r="CC47" s="20">
        <v>1.1182099999999999</v>
      </c>
      <c r="CD47" s="16" t="s">
        <v>4260</v>
      </c>
      <c r="CE47" s="15">
        <v>50381</v>
      </c>
      <c r="CF47" s="16" t="s">
        <v>4261</v>
      </c>
      <c r="CG47" s="20">
        <v>1.2078150000000001</v>
      </c>
      <c r="CH47" s="16" t="s">
        <v>4260</v>
      </c>
      <c r="CI47" s="15">
        <v>324</v>
      </c>
      <c r="CJ47" s="16" t="s">
        <v>4261</v>
      </c>
      <c r="CK47" s="20">
        <v>1.102609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66920.575894133333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-1</v>
      </c>
      <c r="BL48" s="16" t="s">
        <v>4259</v>
      </c>
      <c r="BM48" s="20">
        <v>1.0460769999999999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1</v>
      </c>
      <c r="BT48" s="16" t="s">
        <v>4259</v>
      </c>
      <c r="BU48" s="20">
        <v>1.042224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6301</v>
      </c>
      <c r="H49" s="16" t="s">
        <v>4253</v>
      </c>
      <c r="I49" s="20">
        <v>1</v>
      </c>
      <c r="J49" s="16" t="s">
        <v>4252</v>
      </c>
      <c r="K49" s="15">
        <v>2067</v>
      </c>
      <c r="L49" s="16" t="s">
        <v>4253</v>
      </c>
      <c r="M49" s="20">
        <v>1</v>
      </c>
      <c r="N49" s="16" t="s">
        <v>4252</v>
      </c>
      <c r="O49" s="15">
        <v>10</v>
      </c>
      <c r="P49" s="16" t="s">
        <v>4253</v>
      </c>
      <c r="Q49" s="20">
        <v>1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8378</v>
      </c>
      <c r="X49" s="16" t="s">
        <v>4252</v>
      </c>
      <c r="Y49" s="15">
        <v>25711</v>
      </c>
      <c r="Z49" s="16" t="s">
        <v>4254</v>
      </c>
      <c r="AA49" s="15">
        <v>5454</v>
      </c>
      <c r="AB49" s="16" t="s">
        <v>4255</v>
      </c>
      <c r="AC49" s="20">
        <v>1.024535</v>
      </c>
      <c r="AD49" s="16" t="s">
        <v>4254</v>
      </c>
      <c r="AE49" s="15">
        <v>2061</v>
      </c>
      <c r="AF49" s="16" t="s">
        <v>4255</v>
      </c>
      <c r="AG49" s="20">
        <v>1.0282089999999999</v>
      </c>
      <c r="AH49" s="16" t="s">
        <v>4254</v>
      </c>
      <c r="AI49" s="15">
        <v>25</v>
      </c>
      <c r="AJ49" s="16" t="s">
        <v>4255</v>
      </c>
      <c r="AK49" s="20">
        <v>1.004365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6004</v>
      </c>
      <c r="AR49" s="16" t="s">
        <v>4257</v>
      </c>
      <c r="AS49" s="20">
        <v>1.033739</v>
      </c>
      <c r="AT49" s="16" t="s">
        <v>4256</v>
      </c>
      <c r="AU49" s="15">
        <v>1754</v>
      </c>
      <c r="AV49" s="16" t="s">
        <v>4257</v>
      </c>
      <c r="AW49" s="20">
        <v>0.99499119999999996</v>
      </c>
      <c r="AX49" s="16" t="s">
        <v>4256</v>
      </c>
      <c r="AY49" s="15">
        <v>61</v>
      </c>
      <c r="AZ49" s="16" t="s">
        <v>4257</v>
      </c>
      <c r="BA49" s="20">
        <v>0.98587749999999996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6254</v>
      </c>
      <c r="BH49" s="16" t="s">
        <v>4259</v>
      </c>
      <c r="BI49" s="20">
        <v>1.0418510000000001</v>
      </c>
      <c r="BJ49" s="16" t="s">
        <v>4258</v>
      </c>
      <c r="BK49" s="15">
        <v>1727</v>
      </c>
      <c r="BL49" s="16" t="s">
        <v>4259</v>
      </c>
      <c r="BM49" s="20">
        <v>1.0460769999999999</v>
      </c>
      <c r="BN49" s="16" t="s">
        <v>4258</v>
      </c>
      <c r="BO49" s="15">
        <v>72</v>
      </c>
      <c r="BP49" s="16" t="s">
        <v>4259</v>
      </c>
      <c r="BQ49" s="20">
        <v>1.0210349999999999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5600</v>
      </c>
      <c r="BX49" s="16" t="s">
        <v>4261</v>
      </c>
      <c r="BY49" s="20">
        <v>1.1002970000000001</v>
      </c>
      <c r="BZ49" s="16" t="s">
        <v>4260</v>
      </c>
      <c r="CA49" s="15">
        <v>1887</v>
      </c>
      <c r="CB49" s="16" t="s">
        <v>4261</v>
      </c>
      <c r="CC49" s="20">
        <v>1.1182099999999999</v>
      </c>
      <c r="CD49" s="16" t="s">
        <v>4260</v>
      </c>
      <c r="CE49" s="15">
        <v>71</v>
      </c>
      <c r="CF49" s="16" t="s">
        <v>4261</v>
      </c>
      <c r="CG49" s="20">
        <v>1.2078150000000001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8040.6612707666673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120</v>
      </c>
      <c r="H50" s="16" t="s">
        <v>4253</v>
      </c>
      <c r="I50" s="20">
        <v>1</v>
      </c>
      <c r="J50" s="16" t="s">
        <v>4252</v>
      </c>
      <c r="K50" s="15">
        <v>921</v>
      </c>
      <c r="L50" s="16" t="s">
        <v>4253</v>
      </c>
      <c r="M50" s="20">
        <v>1</v>
      </c>
      <c r="N50" s="16" t="s">
        <v>4252</v>
      </c>
      <c r="O50" s="15">
        <v>30814</v>
      </c>
      <c r="P50" s="16" t="s">
        <v>4253</v>
      </c>
      <c r="Q50" s="20">
        <v>1</v>
      </c>
      <c r="R50" s="16" t="s">
        <v>4252</v>
      </c>
      <c r="S50" s="15">
        <v>12</v>
      </c>
      <c r="T50" s="16" t="s">
        <v>4253</v>
      </c>
      <c r="U50" s="20">
        <v>1</v>
      </c>
      <c r="V50" s="16" t="s">
        <v>4252</v>
      </c>
      <c r="W50" s="15">
        <v>31867</v>
      </c>
      <c r="X50" s="16" t="s">
        <v>4252</v>
      </c>
      <c r="Y50" s="15">
        <v>31924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3233</v>
      </c>
      <c r="AF50" s="16" t="s">
        <v>4255</v>
      </c>
      <c r="AG50" s="20">
        <v>1.0282089999999999</v>
      </c>
      <c r="AH50" s="16" t="s">
        <v>4254</v>
      </c>
      <c r="AI50" s="15">
        <v>32273</v>
      </c>
      <c r="AJ50" s="16" t="s">
        <v>4255</v>
      </c>
      <c r="AK50" s="20">
        <v>1.004365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2079</v>
      </c>
      <c r="AV50" s="16" t="s">
        <v>4257</v>
      </c>
      <c r="AW50" s="20">
        <v>0.99499119999999996</v>
      </c>
      <c r="AX50" s="16" t="s">
        <v>4256</v>
      </c>
      <c r="AY50" s="15">
        <v>29750</v>
      </c>
      <c r="AZ50" s="16" t="s">
        <v>4257</v>
      </c>
      <c r="BA50" s="20">
        <v>0.98587749999999996</v>
      </c>
      <c r="BB50" s="16" t="s">
        <v>4256</v>
      </c>
      <c r="BC50" s="15">
        <v>7</v>
      </c>
      <c r="BD50" s="16" t="s">
        <v>4257</v>
      </c>
      <c r="BE50" s="20">
        <v>1.0278290000000001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2567</v>
      </c>
      <c r="BL50" s="16" t="s">
        <v>4259</v>
      </c>
      <c r="BM50" s="20">
        <v>1.0460769999999999</v>
      </c>
      <c r="BN50" s="16" t="s">
        <v>4258</v>
      </c>
      <c r="BO50" s="15">
        <v>29477</v>
      </c>
      <c r="BP50" s="16" t="s">
        <v>4259</v>
      </c>
      <c r="BQ50" s="20">
        <v>1.0210349999999999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4019</v>
      </c>
      <c r="CB50" s="16" t="s">
        <v>4261</v>
      </c>
      <c r="CC50" s="20">
        <v>1.1182099999999999</v>
      </c>
      <c r="CD50" s="16" t="s">
        <v>4260</v>
      </c>
      <c r="CE50" s="15">
        <v>29088</v>
      </c>
      <c r="CF50" s="16" t="s">
        <v>4261</v>
      </c>
      <c r="CG50" s="20">
        <v>1.2078150000000001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33003.569491599999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14</v>
      </c>
      <c r="H51" s="16" t="s">
        <v>4253</v>
      </c>
      <c r="I51" s="20">
        <v>1</v>
      </c>
      <c r="J51" s="16" t="s">
        <v>4252</v>
      </c>
      <c r="K51" s="15">
        <v>371</v>
      </c>
      <c r="L51" s="16" t="s">
        <v>4253</v>
      </c>
      <c r="M51" s="20">
        <v>1</v>
      </c>
      <c r="N51" s="16" t="s">
        <v>4252</v>
      </c>
      <c r="O51" s="15">
        <v>456</v>
      </c>
      <c r="P51" s="16" t="s">
        <v>4253</v>
      </c>
      <c r="Q51" s="20">
        <v>1</v>
      </c>
      <c r="R51" s="16" t="s">
        <v>4252</v>
      </c>
      <c r="S51" s="15">
        <v>7</v>
      </c>
      <c r="T51" s="16" t="s">
        <v>4253</v>
      </c>
      <c r="U51" s="20">
        <v>1</v>
      </c>
      <c r="V51" s="16" t="s">
        <v>4252</v>
      </c>
      <c r="W51" s="15">
        <v>848</v>
      </c>
      <c r="X51" s="16" t="s">
        <v>4252</v>
      </c>
      <c r="Y51" s="15">
        <v>860</v>
      </c>
      <c r="Z51" s="16" t="s">
        <v>4254</v>
      </c>
      <c r="AA51" s="15">
        <v>14</v>
      </c>
      <c r="AB51" s="16" t="s">
        <v>4255</v>
      </c>
      <c r="AC51" s="20">
        <v>1.024535</v>
      </c>
      <c r="AD51" s="16" t="s">
        <v>4254</v>
      </c>
      <c r="AE51" s="15">
        <v>400</v>
      </c>
      <c r="AF51" s="16" t="s">
        <v>4255</v>
      </c>
      <c r="AG51" s="20">
        <v>1.0282089999999999</v>
      </c>
      <c r="AH51" s="16" t="s">
        <v>4254</v>
      </c>
      <c r="AI51" s="15">
        <v>434</v>
      </c>
      <c r="AJ51" s="16" t="s">
        <v>4255</v>
      </c>
      <c r="AK51" s="20">
        <v>1.004365</v>
      </c>
      <c r="AL51" s="16" t="s">
        <v>4254</v>
      </c>
      <c r="AM51" s="15">
        <v>14</v>
      </c>
      <c r="AN51" s="16" t="s">
        <v>4255</v>
      </c>
      <c r="AO51" s="20">
        <v>1.024872</v>
      </c>
      <c r="AP51" s="16" t="s">
        <v>4256</v>
      </c>
      <c r="AQ51" s="15">
        <v>12</v>
      </c>
      <c r="AR51" s="16" t="s">
        <v>4257</v>
      </c>
      <c r="AS51" s="20">
        <v>1.033739</v>
      </c>
      <c r="AT51" s="16" t="s">
        <v>4256</v>
      </c>
      <c r="AU51" s="15">
        <v>540</v>
      </c>
      <c r="AV51" s="16" t="s">
        <v>4257</v>
      </c>
      <c r="AW51" s="20">
        <v>0.99499119999999996</v>
      </c>
      <c r="AX51" s="16" t="s">
        <v>4256</v>
      </c>
      <c r="AY51" s="15">
        <v>602</v>
      </c>
      <c r="AZ51" s="16" t="s">
        <v>4257</v>
      </c>
      <c r="BA51" s="20">
        <v>0.98587749999999996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11</v>
      </c>
      <c r="BH51" s="16" t="s">
        <v>4259</v>
      </c>
      <c r="BI51" s="20">
        <v>1.0418510000000001</v>
      </c>
      <c r="BJ51" s="16" t="s">
        <v>4258</v>
      </c>
      <c r="BK51" s="15">
        <v>885</v>
      </c>
      <c r="BL51" s="16" t="s">
        <v>4259</v>
      </c>
      <c r="BM51" s="20">
        <v>1.0460769999999999</v>
      </c>
      <c r="BN51" s="16" t="s">
        <v>4258</v>
      </c>
      <c r="BO51" s="15">
        <v>354</v>
      </c>
      <c r="BP51" s="16" t="s">
        <v>4259</v>
      </c>
      <c r="BQ51" s="20">
        <v>1.0210349999999999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12</v>
      </c>
      <c r="BX51" s="16" t="s">
        <v>4261</v>
      </c>
      <c r="BY51" s="20">
        <v>1.1002970000000001</v>
      </c>
      <c r="BZ51" s="16" t="s">
        <v>4260</v>
      </c>
      <c r="CA51" s="15">
        <v>709</v>
      </c>
      <c r="CB51" s="16" t="s">
        <v>4261</v>
      </c>
      <c r="CC51" s="20">
        <v>1.1182099999999999</v>
      </c>
      <c r="CD51" s="16" t="s">
        <v>4260</v>
      </c>
      <c r="CE51" s="15">
        <v>262</v>
      </c>
      <c r="CF51" s="16" t="s">
        <v>4261</v>
      </c>
      <c r="CG51" s="20">
        <v>1.2078150000000001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955.68935966666652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20878</v>
      </c>
      <c r="H52" s="16" t="s">
        <v>4253</v>
      </c>
      <c r="I52" s="20">
        <v>1</v>
      </c>
      <c r="J52" s="16" t="s">
        <v>4252</v>
      </c>
      <c r="K52" s="15">
        <v>10540</v>
      </c>
      <c r="L52" s="16" t="s">
        <v>4253</v>
      </c>
      <c r="M52" s="20">
        <v>1</v>
      </c>
      <c r="N52" s="16" t="s">
        <v>4252</v>
      </c>
      <c r="O52" s="15">
        <v>55361</v>
      </c>
      <c r="P52" s="16" t="s">
        <v>4253</v>
      </c>
      <c r="Q52" s="20">
        <v>1</v>
      </c>
      <c r="R52" s="16" t="s">
        <v>4252</v>
      </c>
      <c r="S52" s="15">
        <v>75</v>
      </c>
      <c r="T52" s="16" t="s">
        <v>4253</v>
      </c>
      <c r="U52" s="20">
        <v>1</v>
      </c>
      <c r="V52" s="16" t="s">
        <v>4252</v>
      </c>
      <c r="W52" s="15">
        <v>86854</v>
      </c>
      <c r="X52" s="16" t="s">
        <v>4252</v>
      </c>
      <c r="Y52" s="15">
        <v>88089</v>
      </c>
      <c r="Z52" s="16" t="s">
        <v>4254</v>
      </c>
      <c r="AA52" s="15">
        <v>13305</v>
      </c>
      <c r="AB52" s="16" t="s">
        <v>4255</v>
      </c>
      <c r="AC52" s="20">
        <v>1.024535</v>
      </c>
      <c r="AD52" s="16" t="s">
        <v>4254</v>
      </c>
      <c r="AE52" s="15">
        <v>9687</v>
      </c>
      <c r="AF52" s="16" t="s">
        <v>4255</v>
      </c>
      <c r="AG52" s="20">
        <v>1.0282089999999999</v>
      </c>
      <c r="AH52" s="16" t="s">
        <v>4254</v>
      </c>
      <c r="AI52" s="15">
        <v>47614</v>
      </c>
      <c r="AJ52" s="16" t="s">
        <v>4255</v>
      </c>
      <c r="AK52" s="20">
        <v>1.004365</v>
      </c>
      <c r="AL52" s="16" t="s">
        <v>4254</v>
      </c>
      <c r="AM52" s="15">
        <v>57</v>
      </c>
      <c r="AN52" s="16" t="s">
        <v>4255</v>
      </c>
      <c r="AO52" s="20">
        <v>1.024872</v>
      </c>
      <c r="AP52" s="16" t="s">
        <v>4256</v>
      </c>
      <c r="AQ52" s="15">
        <v>13227</v>
      </c>
      <c r="AR52" s="16" t="s">
        <v>4257</v>
      </c>
      <c r="AS52" s="20">
        <v>1.033739</v>
      </c>
      <c r="AT52" s="16" t="s">
        <v>4256</v>
      </c>
      <c r="AU52" s="15">
        <v>9276</v>
      </c>
      <c r="AV52" s="16" t="s">
        <v>4257</v>
      </c>
      <c r="AW52" s="20">
        <v>0.99499119999999996</v>
      </c>
      <c r="AX52" s="16" t="s">
        <v>4256</v>
      </c>
      <c r="AY52" s="15">
        <v>45061</v>
      </c>
      <c r="AZ52" s="16" t="s">
        <v>4257</v>
      </c>
      <c r="BA52" s="20">
        <v>0.98587749999999996</v>
      </c>
      <c r="BB52" s="16" t="s">
        <v>4256</v>
      </c>
      <c r="BC52" s="15">
        <v>58</v>
      </c>
      <c r="BD52" s="16" t="s">
        <v>4257</v>
      </c>
      <c r="BE52" s="20">
        <v>1.0278290000000001</v>
      </c>
      <c r="BF52" s="16" t="s">
        <v>4258</v>
      </c>
      <c r="BG52" s="15">
        <v>12484</v>
      </c>
      <c r="BH52" s="16" t="s">
        <v>4259</v>
      </c>
      <c r="BI52" s="20">
        <v>1.0418510000000001</v>
      </c>
      <c r="BJ52" s="16" t="s">
        <v>4258</v>
      </c>
      <c r="BK52" s="15">
        <v>10231</v>
      </c>
      <c r="BL52" s="16" t="s">
        <v>4259</v>
      </c>
      <c r="BM52" s="20">
        <v>1.0460769999999999</v>
      </c>
      <c r="BN52" s="16" t="s">
        <v>4258</v>
      </c>
      <c r="BO52" s="15">
        <v>47059</v>
      </c>
      <c r="BP52" s="16" t="s">
        <v>4259</v>
      </c>
      <c r="BQ52" s="20">
        <v>1.0210349999999999</v>
      </c>
      <c r="BR52" s="16" t="s">
        <v>4258</v>
      </c>
      <c r="BS52" s="15">
        <v>70</v>
      </c>
      <c r="BT52" s="16" t="s">
        <v>4259</v>
      </c>
      <c r="BU52" s="20">
        <v>1.042224</v>
      </c>
      <c r="BV52" s="16" t="s">
        <v>4260</v>
      </c>
      <c r="BW52" s="15">
        <v>11046</v>
      </c>
      <c r="BX52" s="16" t="s">
        <v>4261</v>
      </c>
      <c r="BY52" s="20">
        <v>1.1002970000000001</v>
      </c>
      <c r="BZ52" s="16" t="s">
        <v>4260</v>
      </c>
      <c r="CA52" s="15">
        <v>9292</v>
      </c>
      <c r="CB52" s="16" t="s">
        <v>4261</v>
      </c>
      <c r="CC52" s="20">
        <v>1.1182099999999999</v>
      </c>
      <c r="CD52" s="16" t="s">
        <v>4260</v>
      </c>
      <c r="CE52" s="15">
        <v>45246</v>
      </c>
      <c r="CF52" s="16" t="s">
        <v>4261</v>
      </c>
      <c r="CG52" s="20">
        <v>1.2078150000000001</v>
      </c>
      <c r="CH52" s="16" t="s">
        <v>4260</v>
      </c>
      <c r="CI52" s="15">
        <v>73</v>
      </c>
      <c r="CJ52" s="16" t="s">
        <v>4261</v>
      </c>
      <c r="CK52" s="20">
        <v>1.102609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75237.665268566649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14858</v>
      </c>
      <c r="P53" s="16" t="s">
        <v>4253</v>
      </c>
      <c r="Q53" s="20">
        <v>1</v>
      </c>
      <c r="R53" s="16" t="s">
        <v>4252</v>
      </c>
      <c r="S53" s="15">
        <v>6638</v>
      </c>
      <c r="T53" s="16" t="s">
        <v>4253</v>
      </c>
      <c r="U53" s="20">
        <v>1</v>
      </c>
      <c r="V53" s="16" t="s">
        <v>4252</v>
      </c>
      <c r="W53" s="15">
        <v>21496</v>
      </c>
      <c r="X53" s="16" t="s">
        <v>4252</v>
      </c>
      <c r="Y53" s="15">
        <v>21496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15420</v>
      </c>
      <c r="AJ53" s="16" t="s">
        <v>4255</v>
      </c>
      <c r="AK53" s="20">
        <v>1.004365</v>
      </c>
      <c r="AL53" s="16" t="s">
        <v>4254</v>
      </c>
      <c r="AM53" s="15">
        <v>6674</v>
      </c>
      <c r="AN53" s="16" t="s">
        <v>4255</v>
      </c>
      <c r="AO53" s="20">
        <v>1.024872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18568</v>
      </c>
      <c r="AZ53" s="16" t="s">
        <v>4257</v>
      </c>
      <c r="BA53" s="20">
        <v>0.98587749999999996</v>
      </c>
      <c r="BB53" s="16" t="s">
        <v>4256</v>
      </c>
      <c r="BC53" s="15">
        <v>2117</v>
      </c>
      <c r="BD53" s="16" t="s">
        <v>4257</v>
      </c>
      <c r="BE53" s="20">
        <v>1.0278290000000001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18760</v>
      </c>
      <c r="BP53" s="16" t="s">
        <v>4259</v>
      </c>
      <c r="BQ53" s="20">
        <v>1.0210349999999999</v>
      </c>
      <c r="BR53" s="16" t="s">
        <v>4258</v>
      </c>
      <c r="BS53" s="15">
        <v>4285</v>
      </c>
      <c r="BT53" s="16" t="s">
        <v>4259</v>
      </c>
      <c r="BU53" s="20">
        <v>1.042224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17801</v>
      </c>
      <c r="CF53" s="16" t="s">
        <v>4261</v>
      </c>
      <c r="CG53" s="20">
        <v>1.2078150000000001</v>
      </c>
      <c r="CH53" s="16" t="s">
        <v>4260</v>
      </c>
      <c r="CI53" s="15">
        <v>575</v>
      </c>
      <c r="CJ53" s="16" t="s">
        <v>4261</v>
      </c>
      <c r="CK53" s="20">
        <v>1.102609</v>
      </c>
      <c r="CL53" s="16" t="s">
        <v>4598</v>
      </c>
      <c r="CM53" s="15">
        <f>SUM(A2L246C10)/A2L246C1</f>
        <v>21496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17100</v>
      </c>
      <c r="T54" s="16" t="s">
        <v>4253</v>
      </c>
      <c r="U54" s="20">
        <v>1</v>
      </c>
      <c r="V54" s="16" t="s">
        <v>4252</v>
      </c>
      <c r="W54" s="15">
        <v>17100</v>
      </c>
      <c r="X54" s="16" t="s">
        <v>4252</v>
      </c>
      <c r="Y54" s="15">
        <v>23296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12975</v>
      </c>
      <c r="AN54" s="16" t="s">
        <v>4255</v>
      </c>
      <c r="AO54" s="20">
        <v>1.024872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9710</v>
      </c>
      <c r="BD54" s="16" t="s">
        <v>4257</v>
      </c>
      <c r="BE54" s="20">
        <v>1.0278290000000001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10018</v>
      </c>
      <c r="BT54" s="16" t="s">
        <v>4259</v>
      </c>
      <c r="BU54" s="20">
        <v>1.042224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4776</v>
      </c>
      <c r="CJ54" s="16" t="s">
        <v>4261</v>
      </c>
      <c r="CK54" s="20">
        <v>1.102609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13459.311263333335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1089</v>
      </c>
      <c r="T55" s="16" t="s">
        <v>4253</v>
      </c>
      <c r="U55" s="20">
        <v>1</v>
      </c>
      <c r="V55" s="16" t="s">
        <v>4252</v>
      </c>
      <c r="W55" s="15">
        <v>1089</v>
      </c>
      <c r="X55" s="16" t="s">
        <v>4252</v>
      </c>
      <c r="Y55" s="15">
        <v>1092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446</v>
      </c>
      <c r="AN55" s="16" t="s">
        <v>4255</v>
      </c>
      <c r="AO55" s="20">
        <v>1.024872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1006</v>
      </c>
      <c r="BD55" s="16" t="s">
        <v>4257</v>
      </c>
      <c r="BE55" s="20">
        <v>1.0278290000000001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1240</v>
      </c>
      <c r="BT55" s="16" t="s">
        <v>4259</v>
      </c>
      <c r="BU55" s="20">
        <v>1.042224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1500</v>
      </c>
      <c r="CJ55" s="16" t="s">
        <v>4261</v>
      </c>
      <c r="CK55" s="20">
        <v>1.102609</v>
      </c>
      <c r="CL55" s="16" t="s">
        <v>4600</v>
      </c>
      <c r="CM55" s="15">
        <f>SUM(A2L248C10)/A2L248C1</f>
        <v>1089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158409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158409</v>
      </c>
      <c r="X56" s="16" t="s">
        <v>4252</v>
      </c>
      <c r="Y56" s="15">
        <v>160665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156156</v>
      </c>
      <c r="AJ56" s="16" t="s">
        <v>4255</v>
      </c>
      <c r="AK56" s="20">
        <v>1.004365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151836</v>
      </c>
      <c r="AZ56" s="16" t="s">
        <v>4257</v>
      </c>
      <c r="BA56" s="20">
        <v>0.98587749999999996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153542</v>
      </c>
      <c r="BP56" s="16" t="s">
        <v>4259</v>
      </c>
      <c r="BQ56" s="20">
        <v>1.0210349999999999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147099</v>
      </c>
      <c r="CF56" s="16" t="s">
        <v>4261</v>
      </c>
      <c r="CG56" s="20">
        <v>1.2078150000000001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158409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1267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1267</v>
      </c>
      <c r="X57" s="16" t="s">
        <v>4252</v>
      </c>
      <c r="Y57" s="15">
        <v>1267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1043</v>
      </c>
      <c r="AJ57" s="16" t="s">
        <v>4255</v>
      </c>
      <c r="AK57" s="20">
        <v>1.004365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845</v>
      </c>
      <c r="AZ57" s="16" t="s">
        <v>4257</v>
      </c>
      <c r="BA57" s="20">
        <v>0.98587749999999996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854</v>
      </c>
      <c r="BP57" s="16" t="s">
        <v>4259</v>
      </c>
      <c r="BQ57" s="20">
        <v>1.0210349999999999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1031</v>
      </c>
      <c r="CF57" s="16" t="s">
        <v>4261</v>
      </c>
      <c r="CG57" s="20">
        <v>1.2078150000000001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1267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1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1</v>
      </c>
      <c r="X58" s="16" t="s">
        <v>4252</v>
      </c>
      <c r="Y58" s="15">
        <v>1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1</v>
      </c>
      <c r="AJ58" s="16" t="s">
        <v>4255</v>
      </c>
      <c r="AK58" s="20">
        <v>1.004365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2</v>
      </c>
      <c r="AZ58" s="16" t="s">
        <v>4257</v>
      </c>
      <c r="BA58" s="20">
        <v>0.98587749999999996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2</v>
      </c>
      <c r="BP58" s="16" t="s">
        <v>4259</v>
      </c>
      <c r="BQ58" s="20">
        <v>1.0210349999999999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2</v>
      </c>
      <c r="CF58" s="16" t="s">
        <v>4261</v>
      </c>
      <c r="CG58" s="20">
        <v>1.2078150000000001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1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1</v>
      </c>
      <c r="AZ59" s="16" t="s">
        <v>4257</v>
      </c>
      <c r="BA59" s="20">
        <v>0.98587749999999996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35359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35359</v>
      </c>
      <c r="X60" s="16" t="s">
        <v>4252</v>
      </c>
      <c r="Y60" s="15">
        <v>35359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37262</v>
      </c>
      <c r="AJ60" s="16" t="s">
        <v>4255</v>
      </c>
      <c r="AK60" s="20">
        <v>1.004365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850</v>
      </c>
      <c r="AZ60" s="16" t="s">
        <v>4257</v>
      </c>
      <c r="BA60" s="20">
        <v>0.98587749999999996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1996</v>
      </c>
      <c r="BP60" s="16" t="s">
        <v>4259</v>
      </c>
      <c r="BQ60" s="20">
        <v>1.0210349999999999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1520</v>
      </c>
      <c r="CF60" s="16" t="s">
        <v>4261</v>
      </c>
      <c r="CG60" s="20">
        <v>1.2078150000000001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35359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960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960</v>
      </c>
      <c r="X61" s="16" t="s">
        <v>4252</v>
      </c>
      <c r="Y61" s="15">
        <v>960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480</v>
      </c>
      <c r="AJ61" s="16" t="s">
        <v>4255</v>
      </c>
      <c r="AK61" s="20">
        <v>1.004365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784</v>
      </c>
      <c r="AZ61" s="16" t="s">
        <v>4257</v>
      </c>
      <c r="BA61" s="20">
        <v>0.98587749999999996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1284</v>
      </c>
      <c r="BP61" s="16" t="s">
        <v>4259</v>
      </c>
      <c r="BQ61" s="20">
        <v>1.0210349999999999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1245</v>
      </c>
      <c r="CF61" s="16" t="s">
        <v>4261</v>
      </c>
      <c r="CG61" s="20">
        <v>1.2078150000000001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960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328706</v>
      </c>
      <c r="T62" s="16" t="s">
        <v>4253</v>
      </c>
      <c r="U62" s="20">
        <v>1</v>
      </c>
      <c r="V62" s="16" t="s">
        <v>4252</v>
      </c>
      <c r="W62" s="15">
        <v>328706</v>
      </c>
      <c r="X62" s="16" t="s">
        <v>4252</v>
      </c>
      <c r="Y62" s="15">
        <v>328853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255897</v>
      </c>
      <c r="AN62" s="16" t="s">
        <v>4255</v>
      </c>
      <c r="AO62" s="20">
        <v>1.024872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219765</v>
      </c>
      <c r="BD62" s="16" t="s">
        <v>4257</v>
      </c>
      <c r="BE62" s="20">
        <v>1.0278290000000001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214238</v>
      </c>
      <c r="BT62" s="16" t="s">
        <v>4259</v>
      </c>
      <c r="BU62" s="20">
        <v>1.042224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194460</v>
      </c>
      <c r="CJ62" s="16" t="s">
        <v>4261</v>
      </c>
      <c r="CK62" s="20">
        <v>1.102609</v>
      </c>
      <c r="CL62" s="16" t="s">
        <v>4607</v>
      </c>
      <c r="CM62" s="15">
        <f>SUM(A2L255C10)/A2L255C1</f>
        <v>328706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7210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7210</v>
      </c>
      <c r="X63" s="16" t="s">
        <v>4252</v>
      </c>
      <c r="Y63" s="15">
        <v>7210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7313</v>
      </c>
      <c r="AJ63" s="16" t="s">
        <v>4255</v>
      </c>
      <c r="AK63" s="20">
        <v>1.004365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7600</v>
      </c>
      <c r="AZ63" s="16" t="s">
        <v>4257</v>
      </c>
      <c r="BA63" s="20">
        <v>0.98587749999999996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5829</v>
      </c>
      <c r="BP63" s="16" t="s">
        <v>4259</v>
      </c>
      <c r="BQ63" s="20">
        <v>1.0210349999999999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5995</v>
      </c>
      <c r="CF63" s="16" t="s">
        <v>4261</v>
      </c>
      <c r="CG63" s="20">
        <v>1.2078150000000001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7210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3338</v>
      </c>
      <c r="P64" s="16" t="s">
        <v>4253</v>
      </c>
      <c r="Q64" s="20">
        <v>1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3338</v>
      </c>
      <c r="X64" s="16" t="s">
        <v>4252</v>
      </c>
      <c r="Y64" s="15">
        <v>3338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3469</v>
      </c>
      <c r="AJ64" s="16" t="s">
        <v>4255</v>
      </c>
      <c r="AK64" s="20">
        <v>1.004365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670</v>
      </c>
      <c r="AZ64" s="16" t="s">
        <v>4257</v>
      </c>
      <c r="BA64" s="20">
        <v>0.98587749999999996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701</v>
      </c>
      <c r="BP64" s="16" t="s">
        <v>4259</v>
      </c>
      <c r="BQ64" s="20">
        <v>1.0210349999999999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3338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7491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7491</v>
      </c>
      <c r="X65" s="16" t="s">
        <v>4252</v>
      </c>
      <c r="Y65" s="15">
        <v>7491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8008</v>
      </c>
      <c r="AJ65" s="16" t="s">
        <v>4255</v>
      </c>
      <c r="AK65" s="20">
        <v>1.004365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8390</v>
      </c>
      <c r="AZ65" s="16" t="s">
        <v>4257</v>
      </c>
      <c r="BA65" s="20">
        <v>0.98587749999999996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6859</v>
      </c>
      <c r="BP65" s="16" t="s">
        <v>4259</v>
      </c>
      <c r="BQ65" s="20">
        <v>1.0210349999999999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6734</v>
      </c>
      <c r="CF65" s="16" t="s">
        <v>4261</v>
      </c>
      <c r="CG65" s="20">
        <v>1.2078150000000001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7935.1557150000008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348</v>
      </c>
      <c r="H67" s="16" t="s">
        <v>4253</v>
      </c>
      <c r="I67" s="20">
        <v>1</v>
      </c>
      <c r="J67" s="16" t="s">
        <v>4252</v>
      </c>
      <c r="K67" s="15">
        <v>253</v>
      </c>
      <c r="L67" s="16" t="s">
        <v>4253</v>
      </c>
      <c r="M67" s="20">
        <v>1</v>
      </c>
      <c r="N67" s="16" t="s">
        <v>4252</v>
      </c>
      <c r="O67" s="15">
        <v>2071</v>
      </c>
      <c r="P67" s="16" t="s">
        <v>4253</v>
      </c>
      <c r="Q67" s="20">
        <v>1</v>
      </c>
      <c r="R67" s="16" t="s">
        <v>4252</v>
      </c>
      <c r="S67" s="15">
        <v>31</v>
      </c>
      <c r="T67" s="16" t="s">
        <v>4253</v>
      </c>
      <c r="U67" s="20">
        <v>1</v>
      </c>
      <c r="V67" s="16" t="s">
        <v>4252</v>
      </c>
      <c r="W67" s="15">
        <v>2703</v>
      </c>
      <c r="X67" s="16" t="s">
        <v>4252</v>
      </c>
      <c r="Y67" s="15">
        <v>2703</v>
      </c>
      <c r="Z67" s="16" t="s">
        <v>4254</v>
      </c>
      <c r="AA67" s="15">
        <v>307</v>
      </c>
      <c r="AB67" s="16" t="s">
        <v>4255</v>
      </c>
      <c r="AC67" s="20">
        <v>1.024535</v>
      </c>
      <c r="AD67" s="16" t="s">
        <v>4254</v>
      </c>
      <c r="AE67" s="15">
        <v>232</v>
      </c>
      <c r="AF67" s="16" t="s">
        <v>4255</v>
      </c>
      <c r="AG67" s="20">
        <v>1.0282089999999999</v>
      </c>
      <c r="AH67" s="16" t="s">
        <v>4254</v>
      </c>
      <c r="AI67" s="15">
        <v>1946</v>
      </c>
      <c r="AJ67" s="16" t="s">
        <v>4255</v>
      </c>
      <c r="AK67" s="20">
        <v>1.004365</v>
      </c>
      <c r="AL67" s="16" t="s">
        <v>4254</v>
      </c>
      <c r="AM67" s="15">
        <v>41</v>
      </c>
      <c r="AN67" s="16" t="s">
        <v>4255</v>
      </c>
      <c r="AO67" s="20">
        <v>1.024872</v>
      </c>
      <c r="AP67" s="16" t="s">
        <v>4256</v>
      </c>
      <c r="AQ67" s="15">
        <v>207</v>
      </c>
      <c r="AR67" s="16" t="s">
        <v>4257</v>
      </c>
      <c r="AS67" s="20">
        <v>1.033739</v>
      </c>
      <c r="AT67" s="16" t="s">
        <v>4256</v>
      </c>
      <c r="AU67" s="15">
        <v>226</v>
      </c>
      <c r="AV67" s="16" t="s">
        <v>4257</v>
      </c>
      <c r="AW67" s="20">
        <v>0.99499119999999996</v>
      </c>
      <c r="AX67" s="16" t="s">
        <v>4256</v>
      </c>
      <c r="AY67" s="15">
        <v>1920</v>
      </c>
      <c r="AZ67" s="16" t="s">
        <v>4257</v>
      </c>
      <c r="BA67" s="20">
        <v>0.98587749999999996</v>
      </c>
      <c r="BB67" s="16" t="s">
        <v>4256</v>
      </c>
      <c r="BC67" s="15">
        <v>31</v>
      </c>
      <c r="BD67" s="16" t="s">
        <v>4257</v>
      </c>
      <c r="BE67" s="20">
        <v>1.0278290000000001</v>
      </c>
      <c r="BF67" s="16" t="s">
        <v>4258</v>
      </c>
      <c r="BG67" s="15">
        <v>283</v>
      </c>
      <c r="BH67" s="16" t="s">
        <v>4259</v>
      </c>
      <c r="BI67" s="20">
        <v>1.0418510000000001</v>
      </c>
      <c r="BJ67" s="16" t="s">
        <v>4258</v>
      </c>
      <c r="BK67" s="15">
        <v>160</v>
      </c>
      <c r="BL67" s="16" t="s">
        <v>4259</v>
      </c>
      <c r="BM67" s="20">
        <v>1.0460769999999999</v>
      </c>
      <c r="BN67" s="16" t="s">
        <v>4258</v>
      </c>
      <c r="BO67" s="15">
        <v>2054</v>
      </c>
      <c r="BP67" s="16" t="s">
        <v>4259</v>
      </c>
      <c r="BQ67" s="20">
        <v>1.0210349999999999</v>
      </c>
      <c r="BR67" s="16" t="s">
        <v>4258</v>
      </c>
      <c r="BS67" s="15">
        <v>38</v>
      </c>
      <c r="BT67" s="16" t="s">
        <v>4259</v>
      </c>
      <c r="BU67" s="20">
        <v>1.042224</v>
      </c>
      <c r="BV67" s="16" t="s">
        <v>4260</v>
      </c>
      <c r="BW67" s="15">
        <v>201</v>
      </c>
      <c r="BX67" s="16" t="s">
        <v>4261</v>
      </c>
      <c r="BY67" s="20">
        <v>1.1002970000000001</v>
      </c>
      <c r="BZ67" s="16" t="s">
        <v>4260</v>
      </c>
      <c r="CA67" s="15">
        <v>113</v>
      </c>
      <c r="CB67" s="16" t="s">
        <v>4261</v>
      </c>
      <c r="CC67" s="20">
        <v>1.1182099999999999</v>
      </c>
      <c r="CD67" s="16" t="s">
        <v>4260</v>
      </c>
      <c r="CE67" s="15">
        <v>2052</v>
      </c>
      <c r="CF67" s="16" t="s">
        <v>4261</v>
      </c>
      <c r="CG67" s="20">
        <v>1.2078150000000001</v>
      </c>
      <c r="CH67" s="16" t="s">
        <v>4260</v>
      </c>
      <c r="CI67" s="15">
        <v>100</v>
      </c>
      <c r="CJ67" s="16" t="s">
        <v>4261</v>
      </c>
      <c r="CK67" s="20">
        <v>1.102609</v>
      </c>
      <c r="CL67" s="16" t="s">
        <v>4612</v>
      </c>
      <c r="CM67" s="15">
        <f>SUM(A2L260C10)/A2L260C1</f>
        <v>2703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29046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33134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358764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354468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775412</v>
      </c>
      <c r="X68" s="16" t="s">
        <v>4618</v>
      </c>
      <c r="Y68" s="17">
        <f>SUM(A2L239C11:A2L260C11)-2*(A2L250C11+A2L252C11+A2L254C11+A2L257C11+A2L258C11)</f>
        <v>803873</v>
      </c>
      <c r="Z68" s="16" t="s">
        <v>4619</v>
      </c>
      <c r="AA68" s="17">
        <f>SUM(A2L239C12:A2L260C12)-2*SUM(A2L250C12,A2L252C12,A2L254C12,A2L257C12,A2L258C12)</f>
        <v>20420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32130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333418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276806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20748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29914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284675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233230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20208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23903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299135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230773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18185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24940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291647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202268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742876.62208636664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815037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1144959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2723903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1922417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6606316</v>
      </c>
      <c r="X69" s="16" t="s">
        <v>4641</v>
      </c>
      <c r="Y69" s="17">
        <f>A2L219C11+A2L238C11+A2L261C11</f>
        <v>6651799</v>
      </c>
      <c r="Z69" s="16" t="s">
        <v>4642</v>
      </c>
      <c r="AA69" s="17">
        <f>A2L219C12+A2L238C12+A2L261C12</f>
        <v>691989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1024065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2718068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1748306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682742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973067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2695903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1730474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694054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983612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2622508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1630298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655927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877271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2621195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1508441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6429912.5253326343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177143</v>
      </c>
      <c r="H8" s="16" t="s">
        <v>4253</v>
      </c>
      <c r="I8" s="20">
        <v>1</v>
      </c>
      <c r="J8" s="16" t="s">
        <v>4252</v>
      </c>
      <c r="K8" s="15">
        <v>12086</v>
      </c>
      <c r="L8" s="16" t="s">
        <v>4253</v>
      </c>
      <c r="M8" s="20">
        <v>1</v>
      </c>
      <c r="N8" s="16" t="s">
        <v>4252</v>
      </c>
      <c r="O8" s="15">
        <v>88936</v>
      </c>
      <c r="P8" s="16" t="s">
        <v>4253</v>
      </c>
      <c r="Q8" s="20">
        <v>1</v>
      </c>
      <c r="R8" s="16" t="s">
        <v>4252</v>
      </c>
      <c r="S8" s="15">
        <v>30866</v>
      </c>
      <c r="T8" s="16" t="s">
        <v>4253</v>
      </c>
      <c r="U8" s="20">
        <v>1</v>
      </c>
      <c r="V8" s="16" t="s">
        <v>4252</v>
      </c>
      <c r="W8" s="15">
        <v>309031</v>
      </c>
      <c r="X8" s="16" t="s">
        <v>4252</v>
      </c>
      <c r="Y8" s="15">
        <v>314544</v>
      </c>
      <c r="Z8" s="16" t="s">
        <v>4254</v>
      </c>
      <c r="AA8" s="15">
        <v>179217</v>
      </c>
      <c r="AB8" s="16" t="s">
        <v>4255</v>
      </c>
      <c r="AC8" s="20">
        <v>1.024535</v>
      </c>
      <c r="AD8" s="16" t="s">
        <v>4254</v>
      </c>
      <c r="AE8" s="15">
        <v>12644</v>
      </c>
      <c r="AF8" s="16" t="s">
        <v>4255</v>
      </c>
      <c r="AG8" s="20">
        <v>1.0282089999999999</v>
      </c>
      <c r="AH8" s="16" t="s">
        <v>4254</v>
      </c>
      <c r="AI8" s="15">
        <v>94854</v>
      </c>
      <c r="AJ8" s="16" t="s">
        <v>4255</v>
      </c>
      <c r="AK8" s="20">
        <v>1.004365</v>
      </c>
      <c r="AL8" s="16" t="s">
        <v>4254</v>
      </c>
      <c r="AM8" s="15">
        <v>30047</v>
      </c>
      <c r="AN8" s="16" t="s">
        <v>4255</v>
      </c>
      <c r="AO8" s="20">
        <v>1.024872</v>
      </c>
      <c r="AP8" s="16" t="s">
        <v>4256</v>
      </c>
      <c r="AQ8" s="15">
        <v>179086</v>
      </c>
      <c r="AR8" s="16" t="s">
        <v>4257</v>
      </c>
      <c r="AS8" s="20">
        <v>1.033739</v>
      </c>
      <c r="AT8" s="16" t="s">
        <v>4256</v>
      </c>
      <c r="AU8" s="15">
        <v>13040</v>
      </c>
      <c r="AV8" s="16" t="s">
        <v>4257</v>
      </c>
      <c r="AW8" s="20">
        <v>0.99499119999999996</v>
      </c>
      <c r="AX8" s="16" t="s">
        <v>4256</v>
      </c>
      <c r="AY8" s="15">
        <v>85196</v>
      </c>
      <c r="AZ8" s="16" t="s">
        <v>4257</v>
      </c>
      <c r="BA8" s="20">
        <v>0.98587749999999996</v>
      </c>
      <c r="BB8" s="16" t="s">
        <v>4256</v>
      </c>
      <c r="BC8" s="15">
        <v>27121</v>
      </c>
      <c r="BD8" s="16" t="s">
        <v>4257</v>
      </c>
      <c r="BE8" s="20">
        <v>1.0278290000000001</v>
      </c>
      <c r="BF8" s="16" t="s">
        <v>4258</v>
      </c>
      <c r="BG8" s="15">
        <v>160773</v>
      </c>
      <c r="BH8" s="16" t="s">
        <v>4259</v>
      </c>
      <c r="BI8" s="20">
        <v>1.0418510000000001</v>
      </c>
      <c r="BJ8" s="16" t="s">
        <v>4258</v>
      </c>
      <c r="BK8" s="15">
        <v>13551</v>
      </c>
      <c r="BL8" s="16" t="s">
        <v>4259</v>
      </c>
      <c r="BM8" s="20">
        <v>1.0460769999999999</v>
      </c>
      <c r="BN8" s="16" t="s">
        <v>4258</v>
      </c>
      <c r="BO8" s="15">
        <v>77496</v>
      </c>
      <c r="BP8" s="16" t="s">
        <v>4259</v>
      </c>
      <c r="BQ8" s="20">
        <v>1.0210349999999999</v>
      </c>
      <c r="BR8" s="16" t="s">
        <v>4258</v>
      </c>
      <c r="BS8" s="15">
        <v>23450</v>
      </c>
      <c r="BT8" s="16" t="s">
        <v>4259</v>
      </c>
      <c r="BU8" s="20">
        <v>1.042224</v>
      </c>
      <c r="BV8" s="16" t="s">
        <v>4260</v>
      </c>
      <c r="BW8" s="15">
        <v>165316</v>
      </c>
      <c r="BX8" s="16" t="s">
        <v>4261</v>
      </c>
      <c r="BY8" s="20">
        <v>1.1002970000000001</v>
      </c>
      <c r="BZ8" s="16" t="s">
        <v>4260</v>
      </c>
      <c r="CA8" s="15">
        <v>10066</v>
      </c>
      <c r="CB8" s="16" t="s">
        <v>4261</v>
      </c>
      <c r="CC8" s="20">
        <v>1.1182099999999999</v>
      </c>
      <c r="CD8" s="16" t="s">
        <v>4260</v>
      </c>
      <c r="CE8" s="15">
        <v>60565</v>
      </c>
      <c r="CF8" s="16" t="s">
        <v>4261</v>
      </c>
      <c r="CG8" s="20">
        <v>1.2078150000000001</v>
      </c>
      <c r="CH8" s="16" t="s">
        <v>4260</v>
      </c>
      <c r="CI8" s="15">
        <v>22492</v>
      </c>
      <c r="CJ8" s="16" t="s">
        <v>4261</v>
      </c>
      <c r="CK8" s="20">
        <v>1.102609</v>
      </c>
      <c r="CL8" s="16" t="s">
        <v>4789</v>
      </c>
      <c r="CM8" s="15">
        <f>SUM(A2L301C10)/A2L301C1</f>
        <v>309031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1730658</v>
      </c>
      <c r="H9" s="16" t="s">
        <v>4253</v>
      </c>
      <c r="I9" s="20">
        <v>1</v>
      </c>
      <c r="J9" s="16" t="s">
        <v>4252</v>
      </c>
      <c r="K9" s="15">
        <v>3519</v>
      </c>
      <c r="L9" s="16" t="s">
        <v>4253</v>
      </c>
      <c r="M9" s="20">
        <v>1</v>
      </c>
      <c r="N9" s="16" t="s">
        <v>4252</v>
      </c>
      <c r="O9" s="15">
        <v>130458</v>
      </c>
      <c r="P9" s="16" t="s">
        <v>4253</v>
      </c>
      <c r="Q9" s="20">
        <v>1</v>
      </c>
      <c r="R9" s="16" t="s">
        <v>4252</v>
      </c>
      <c r="S9" s="15">
        <v>137327</v>
      </c>
      <c r="T9" s="16" t="s">
        <v>4253</v>
      </c>
      <c r="U9" s="20">
        <v>1</v>
      </c>
      <c r="V9" s="16" t="s">
        <v>4252</v>
      </c>
      <c r="W9" s="15">
        <v>2001962</v>
      </c>
      <c r="X9" s="16" t="s">
        <v>4252</v>
      </c>
      <c r="Y9" s="15">
        <v>2010773</v>
      </c>
      <c r="Z9" s="16" t="s">
        <v>4254</v>
      </c>
      <c r="AA9" s="15">
        <v>1557027</v>
      </c>
      <c r="AB9" s="16" t="s">
        <v>4255</v>
      </c>
      <c r="AC9" s="20">
        <v>1.024535</v>
      </c>
      <c r="AD9" s="16" t="s">
        <v>4254</v>
      </c>
      <c r="AE9" s="15">
        <v>2824</v>
      </c>
      <c r="AF9" s="16" t="s">
        <v>4255</v>
      </c>
      <c r="AG9" s="20">
        <v>1.0282089999999999</v>
      </c>
      <c r="AH9" s="16" t="s">
        <v>4254</v>
      </c>
      <c r="AI9" s="15">
        <v>99999</v>
      </c>
      <c r="AJ9" s="16" t="s">
        <v>4255</v>
      </c>
      <c r="AK9" s="20">
        <v>1.004365</v>
      </c>
      <c r="AL9" s="16" t="s">
        <v>4254</v>
      </c>
      <c r="AM9" s="15">
        <v>113271</v>
      </c>
      <c r="AN9" s="16" t="s">
        <v>4255</v>
      </c>
      <c r="AO9" s="20">
        <v>1.024872</v>
      </c>
      <c r="AP9" s="16" t="s">
        <v>4256</v>
      </c>
      <c r="AQ9" s="15">
        <v>1465769</v>
      </c>
      <c r="AR9" s="16" t="s">
        <v>4257</v>
      </c>
      <c r="AS9" s="20">
        <v>1.033739</v>
      </c>
      <c r="AT9" s="16" t="s">
        <v>4256</v>
      </c>
      <c r="AU9" s="15">
        <v>2899</v>
      </c>
      <c r="AV9" s="16" t="s">
        <v>4257</v>
      </c>
      <c r="AW9" s="20">
        <v>0.99499119999999996</v>
      </c>
      <c r="AX9" s="16" t="s">
        <v>4256</v>
      </c>
      <c r="AY9" s="15">
        <v>84875</v>
      </c>
      <c r="AZ9" s="16" t="s">
        <v>4257</v>
      </c>
      <c r="BA9" s="20">
        <v>0.98587749999999996</v>
      </c>
      <c r="BB9" s="16" t="s">
        <v>4256</v>
      </c>
      <c r="BC9" s="15">
        <v>112838</v>
      </c>
      <c r="BD9" s="16" t="s">
        <v>4257</v>
      </c>
      <c r="BE9" s="20">
        <v>1.0278290000000001</v>
      </c>
      <c r="BF9" s="16" t="s">
        <v>4258</v>
      </c>
      <c r="BG9" s="15">
        <v>1396488</v>
      </c>
      <c r="BH9" s="16" t="s">
        <v>4259</v>
      </c>
      <c r="BI9" s="20">
        <v>1.0418510000000001</v>
      </c>
      <c r="BJ9" s="16" t="s">
        <v>4258</v>
      </c>
      <c r="BK9" s="15">
        <v>3587</v>
      </c>
      <c r="BL9" s="16" t="s">
        <v>4259</v>
      </c>
      <c r="BM9" s="20">
        <v>1.0460769999999999</v>
      </c>
      <c r="BN9" s="16" t="s">
        <v>4258</v>
      </c>
      <c r="BO9" s="15">
        <v>85374</v>
      </c>
      <c r="BP9" s="16" t="s">
        <v>4259</v>
      </c>
      <c r="BQ9" s="20">
        <v>1.0210349999999999</v>
      </c>
      <c r="BR9" s="16" t="s">
        <v>4258</v>
      </c>
      <c r="BS9" s="15">
        <v>102993</v>
      </c>
      <c r="BT9" s="16" t="s">
        <v>4259</v>
      </c>
      <c r="BU9" s="20">
        <v>1.042224</v>
      </c>
      <c r="BV9" s="16" t="s">
        <v>4260</v>
      </c>
      <c r="BW9" s="15">
        <v>1287382</v>
      </c>
      <c r="BX9" s="16" t="s">
        <v>4261</v>
      </c>
      <c r="BY9" s="20">
        <v>1.1002970000000001</v>
      </c>
      <c r="BZ9" s="16" t="s">
        <v>4260</v>
      </c>
      <c r="CA9" s="15">
        <v>2718</v>
      </c>
      <c r="CB9" s="16" t="s">
        <v>4261</v>
      </c>
      <c r="CC9" s="20">
        <v>1.1182099999999999</v>
      </c>
      <c r="CD9" s="16" t="s">
        <v>4260</v>
      </c>
      <c r="CE9" s="15">
        <v>66466</v>
      </c>
      <c r="CF9" s="16" t="s">
        <v>4261</v>
      </c>
      <c r="CG9" s="20">
        <v>1.2078150000000001</v>
      </c>
      <c r="CH9" s="16" t="s">
        <v>4260</v>
      </c>
      <c r="CI9" s="15">
        <v>89775</v>
      </c>
      <c r="CJ9" s="16" t="s">
        <v>4261</v>
      </c>
      <c r="CK9" s="20">
        <v>1.102609</v>
      </c>
      <c r="CL9" s="16" t="s">
        <v>4790</v>
      </c>
      <c r="CM9" s="15">
        <f>SUM(A2L302C10)/A2L302C1</f>
        <v>2001962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1447341</v>
      </c>
      <c r="H10" s="16" t="s">
        <v>4253</v>
      </c>
      <c r="I10" s="20">
        <v>1</v>
      </c>
      <c r="J10" s="16" t="s">
        <v>4252</v>
      </c>
      <c r="K10" s="15">
        <v>274</v>
      </c>
      <c r="L10" s="16" t="s">
        <v>4253</v>
      </c>
      <c r="M10" s="20">
        <v>1</v>
      </c>
      <c r="N10" s="16" t="s">
        <v>4252</v>
      </c>
      <c r="O10" s="15">
        <v>125513</v>
      </c>
      <c r="P10" s="16" t="s">
        <v>4253</v>
      </c>
      <c r="Q10" s="20">
        <v>1</v>
      </c>
      <c r="R10" s="16" t="s">
        <v>4252</v>
      </c>
      <c r="S10" s="15">
        <v>9850</v>
      </c>
      <c r="T10" s="16" t="s">
        <v>4253</v>
      </c>
      <c r="U10" s="20">
        <v>1</v>
      </c>
      <c r="V10" s="16" t="s">
        <v>4252</v>
      </c>
      <c r="W10" s="15">
        <v>1582978</v>
      </c>
      <c r="X10" s="16" t="s">
        <v>4252</v>
      </c>
      <c r="Y10" s="15">
        <v>1607938</v>
      </c>
      <c r="Z10" s="16" t="s">
        <v>4254</v>
      </c>
      <c r="AA10" s="15">
        <v>1328615</v>
      </c>
      <c r="AB10" s="16" t="s">
        <v>4255</v>
      </c>
      <c r="AC10" s="20">
        <v>1.024535</v>
      </c>
      <c r="AD10" s="16" t="s">
        <v>4254</v>
      </c>
      <c r="AE10" s="15">
        <v>200</v>
      </c>
      <c r="AF10" s="16" t="s">
        <v>4255</v>
      </c>
      <c r="AG10" s="20">
        <v>1.0282089999999999</v>
      </c>
      <c r="AH10" s="16" t="s">
        <v>4254</v>
      </c>
      <c r="AI10" s="15">
        <v>97987</v>
      </c>
      <c r="AJ10" s="16" t="s">
        <v>4255</v>
      </c>
      <c r="AK10" s="20">
        <v>1.004365</v>
      </c>
      <c r="AL10" s="16" t="s">
        <v>4254</v>
      </c>
      <c r="AM10" s="15">
        <v>8861</v>
      </c>
      <c r="AN10" s="16" t="s">
        <v>4255</v>
      </c>
      <c r="AO10" s="20">
        <v>1.024872</v>
      </c>
      <c r="AP10" s="16" t="s">
        <v>4256</v>
      </c>
      <c r="AQ10" s="15">
        <v>1230221</v>
      </c>
      <c r="AR10" s="16" t="s">
        <v>4257</v>
      </c>
      <c r="AS10" s="20">
        <v>1.033739</v>
      </c>
      <c r="AT10" s="16" t="s">
        <v>4256</v>
      </c>
      <c r="AU10" s="15">
        <v>361</v>
      </c>
      <c r="AV10" s="16" t="s">
        <v>4257</v>
      </c>
      <c r="AW10" s="20">
        <v>0.99499119999999996</v>
      </c>
      <c r="AX10" s="16" t="s">
        <v>4256</v>
      </c>
      <c r="AY10" s="15">
        <v>82394</v>
      </c>
      <c r="AZ10" s="16" t="s">
        <v>4257</v>
      </c>
      <c r="BA10" s="20">
        <v>0.98587749999999996</v>
      </c>
      <c r="BB10" s="16" t="s">
        <v>4256</v>
      </c>
      <c r="BC10" s="15">
        <v>9440</v>
      </c>
      <c r="BD10" s="16" t="s">
        <v>4257</v>
      </c>
      <c r="BE10" s="20">
        <v>1.0278290000000001</v>
      </c>
      <c r="BF10" s="16" t="s">
        <v>4258</v>
      </c>
      <c r="BG10" s="15">
        <v>1192032</v>
      </c>
      <c r="BH10" s="16" t="s">
        <v>4259</v>
      </c>
      <c r="BI10" s="20">
        <v>1.0418510000000001</v>
      </c>
      <c r="BJ10" s="16" t="s">
        <v>4258</v>
      </c>
      <c r="BK10" s="15">
        <v>810</v>
      </c>
      <c r="BL10" s="16" t="s">
        <v>4259</v>
      </c>
      <c r="BM10" s="20">
        <v>1.0460769999999999</v>
      </c>
      <c r="BN10" s="16" t="s">
        <v>4258</v>
      </c>
      <c r="BO10" s="15">
        <v>85592</v>
      </c>
      <c r="BP10" s="16" t="s">
        <v>4259</v>
      </c>
      <c r="BQ10" s="20">
        <v>1.0210349999999999</v>
      </c>
      <c r="BR10" s="16" t="s">
        <v>4258</v>
      </c>
      <c r="BS10" s="15">
        <v>9297</v>
      </c>
      <c r="BT10" s="16" t="s">
        <v>4259</v>
      </c>
      <c r="BU10" s="20">
        <v>1.042224</v>
      </c>
      <c r="BV10" s="16" t="s">
        <v>4260</v>
      </c>
      <c r="BW10" s="15">
        <v>1099669</v>
      </c>
      <c r="BX10" s="16" t="s">
        <v>4261</v>
      </c>
      <c r="BY10" s="20">
        <v>1.1002970000000001</v>
      </c>
      <c r="BZ10" s="16" t="s">
        <v>4260</v>
      </c>
      <c r="CA10" s="15">
        <v>627</v>
      </c>
      <c r="CB10" s="16" t="s">
        <v>4261</v>
      </c>
      <c r="CC10" s="20">
        <v>1.1182099999999999</v>
      </c>
      <c r="CD10" s="16" t="s">
        <v>4260</v>
      </c>
      <c r="CE10" s="15">
        <v>65221</v>
      </c>
      <c r="CF10" s="16" t="s">
        <v>4261</v>
      </c>
      <c r="CG10" s="20">
        <v>1.2078150000000001</v>
      </c>
      <c r="CH10" s="16" t="s">
        <v>4260</v>
      </c>
      <c r="CI10" s="15">
        <v>7893</v>
      </c>
      <c r="CJ10" s="16" t="s">
        <v>4261</v>
      </c>
      <c r="CK10" s="20">
        <v>1.102609</v>
      </c>
      <c r="CL10" s="16" t="s">
        <v>4791</v>
      </c>
      <c r="CM10" s="15">
        <f>SUM(A2L303C10)/A2L303C1</f>
        <v>1582978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122168</v>
      </c>
      <c r="H11" s="16" t="s">
        <v>4253</v>
      </c>
      <c r="I11" s="20">
        <v>1</v>
      </c>
      <c r="J11" s="16" t="s">
        <v>4252</v>
      </c>
      <c r="K11" s="15">
        <v>295</v>
      </c>
      <c r="L11" s="16" t="s">
        <v>4253</v>
      </c>
      <c r="M11" s="20">
        <v>1</v>
      </c>
      <c r="N11" s="16" t="s">
        <v>4252</v>
      </c>
      <c r="O11" s="15">
        <v>2904</v>
      </c>
      <c r="P11" s="16" t="s">
        <v>4253</v>
      </c>
      <c r="Q11" s="20">
        <v>1</v>
      </c>
      <c r="R11" s="16" t="s">
        <v>4252</v>
      </c>
      <c r="S11" s="15">
        <v>1793</v>
      </c>
      <c r="T11" s="16" t="s">
        <v>4253</v>
      </c>
      <c r="U11" s="20">
        <v>1</v>
      </c>
      <c r="V11" s="16" t="s">
        <v>4252</v>
      </c>
      <c r="W11" s="15">
        <v>127160</v>
      </c>
      <c r="X11" s="16" t="s">
        <v>4252</v>
      </c>
      <c r="Y11" s="15">
        <v>127760</v>
      </c>
      <c r="Z11" s="16" t="s">
        <v>4254</v>
      </c>
      <c r="AA11" s="15">
        <v>120107</v>
      </c>
      <c r="AB11" s="16" t="s">
        <v>4255</v>
      </c>
      <c r="AC11" s="20">
        <v>1.024535</v>
      </c>
      <c r="AD11" s="16" t="s">
        <v>4254</v>
      </c>
      <c r="AE11" s="15">
        <v>282</v>
      </c>
      <c r="AF11" s="16" t="s">
        <v>4255</v>
      </c>
      <c r="AG11" s="20">
        <v>1.0282089999999999</v>
      </c>
      <c r="AH11" s="16" t="s">
        <v>4254</v>
      </c>
      <c r="AI11" s="15">
        <v>2418</v>
      </c>
      <c r="AJ11" s="16" t="s">
        <v>4255</v>
      </c>
      <c r="AK11" s="20">
        <v>1.004365</v>
      </c>
      <c r="AL11" s="16" t="s">
        <v>4254</v>
      </c>
      <c r="AM11" s="15">
        <v>1989</v>
      </c>
      <c r="AN11" s="16" t="s">
        <v>4255</v>
      </c>
      <c r="AO11" s="20">
        <v>1.024872</v>
      </c>
      <c r="AP11" s="16" t="s">
        <v>4256</v>
      </c>
      <c r="AQ11" s="15">
        <v>109071</v>
      </c>
      <c r="AR11" s="16" t="s">
        <v>4257</v>
      </c>
      <c r="AS11" s="20">
        <v>1.033739</v>
      </c>
      <c r="AT11" s="16" t="s">
        <v>4256</v>
      </c>
      <c r="AU11" s="15">
        <v>188</v>
      </c>
      <c r="AV11" s="16" t="s">
        <v>4257</v>
      </c>
      <c r="AW11" s="20">
        <v>0.99499119999999996</v>
      </c>
      <c r="AX11" s="16" t="s">
        <v>4256</v>
      </c>
      <c r="AY11" s="15">
        <v>2546</v>
      </c>
      <c r="AZ11" s="16" t="s">
        <v>4257</v>
      </c>
      <c r="BA11" s="20">
        <v>0.98587749999999996</v>
      </c>
      <c r="BB11" s="16" t="s">
        <v>4256</v>
      </c>
      <c r="BC11" s="15">
        <v>1507</v>
      </c>
      <c r="BD11" s="16" t="s">
        <v>4257</v>
      </c>
      <c r="BE11" s="20">
        <v>1.0278290000000001</v>
      </c>
      <c r="BF11" s="16" t="s">
        <v>4258</v>
      </c>
      <c r="BG11" s="15">
        <v>106883</v>
      </c>
      <c r="BH11" s="16" t="s">
        <v>4259</v>
      </c>
      <c r="BI11" s="20">
        <v>1.0418510000000001</v>
      </c>
      <c r="BJ11" s="16" t="s">
        <v>4258</v>
      </c>
      <c r="BK11" s="15">
        <v>119</v>
      </c>
      <c r="BL11" s="16" t="s">
        <v>4259</v>
      </c>
      <c r="BM11" s="20">
        <v>1.0460769999999999</v>
      </c>
      <c r="BN11" s="16" t="s">
        <v>4258</v>
      </c>
      <c r="BO11" s="15">
        <v>3528</v>
      </c>
      <c r="BP11" s="16" t="s">
        <v>4259</v>
      </c>
      <c r="BQ11" s="20">
        <v>1.0210349999999999</v>
      </c>
      <c r="BR11" s="16" t="s">
        <v>4258</v>
      </c>
      <c r="BS11" s="15">
        <v>1968</v>
      </c>
      <c r="BT11" s="16" t="s">
        <v>4259</v>
      </c>
      <c r="BU11" s="20">
        <v>1.042224</v>
      </c>
      <c r="BV11" s="16" t="s">
        <v>4260</v>
      </c>
      <c r="BW11" s="15">
        <v>103969</v>
      </c>
      <c r="BX11" s="16" t="s">
        <v>4261</v>
      </c>
      <c r="BY11" s="20">
        <v>1.1002970000000001</v>
      </c>
      <c r="BZ11" s="16" t="s">
        <v>4260</v>
      </c>
      <c r="CA11" s="15">
        <v>145</v>
      </c>
      <c r="CB11" s="16" t="s">
        <v>4261</v>
      </c>
      <c r="CC11" s="20">
        <v>1.1182099999999999</v>
      </c>
      <c r="CD11" s="16" t="s">
        <v>4260</v>
      </c>
      <c r="CE11" s="15">
        <v>2672</v>
      </c>
      <c r="CF11" s="16" t="s">
        <v>4261</v>
      </c>
      <c r="CG11" s="20">
        <v>1.2078150000000001</v>
      </c>
      <c r="CH11" s="16" t="s">
        <v>4260</v>
      </c>
      <c r="CI11" s="15">
        <v>3013</v>
      </c>
      <c r="CJ11" s="16" t="s">
        <v>4261</v>
      </c>
      <c r="CK11" s="20">
        <v>1.102609</v>
      </c>
      <c r="CL11" s="16" t="s">
        <v>4792</v>
      </c>
      <c r="CM11" s="15">
        <f>SUM(A2L304C10)/A2L304C1</f>
        <v>127160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420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15658</v>
      </c>
      <c r="P12" s="16" t="s">
        <v>4253</v>
      </c>
      <c r="Q12" s="20">
        <v>1</v>
      </c>
      <c r="R12" s="16" t="s">
        <v>4252</v>
      </c>
      <c r="S12" s="15">
        <v>2</v>
      </c>
      <c r="T12" s="16" t="s">
        <v>4253</v>
      </c>
      <c r="U12" s="20">
        <v>1</v>
      </c>
      <c r="V12" s="16" t="s">
        <v>4252</v>
      </c>
      <c r="W12" s="15">
        <v>16080</v>
      </c>
      <c r="X12" s="16" t="s">
        <v>4252</v>
      </c>
      <c r="Y12" s="15">
        <v>16656</v>
      </c>
      <c r="Z12" s="16" t="s">
        <v>4254</v>
      </c>
      <c r="AA12" s="15">
        <v>490</v>
      </c>
      <c r="AB12" s="16" t="s">
        <v>4255</v>
      </c>
      <c r="AC12" s="20">
        <v>1.024535</v>
      </c>
      <c r="AD12" s="16" t="s">
        <v>4254</v>
      </c>
      <c r="AE12" s="15">
        <v>2</v>
      </c>
      <c r="AF12" s="16" t="s">
        <v>4255</v>
      </c>
      <c r="AG12" s="20">
        <v>1.0282089999999999</v>
      </c>
      <c r="AH12" s="16" t="s">
        <v>4254</v>
      </c>
      <c r="AI12" s="15">
        <v>10972</v>
      </c>
      <c r="AJ12" s="16" t="s">
        <v>4255</v>
      </c>
      <c r="AK12" s="20">
        <v>1.004365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413</v>
      </c>
      <c r="AR12" s="16" t="s">
        <v>4257</v>
      </c>
      <c r="AS12" s="20">
        <v>1.033739</v>
      </c>
      <c r="AT12" s="16" t="s">
        <v>4256</v>
      </c>
      <c r="AU12" s="15">
        <v>3</v>
      </c>
      <c r="AV12" s="16" t="s">
        <v>4257</v>
      </c>
      <c r="AW12" s="20">
        <v>0.99499119999999996</v>
      </c>
      <c r="AX12" s="16" t="s">
        <v>4256</v>
      </c>
      <c r="AY12" s="15">
        <v>9759</v>
      </c>
      <c r="AZ12" s="16" t="s">
        <v>4257</v>
      </c>
      <c r="BA12" s="20">
        <v>0.98587749999999996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387</v>
      </c>
      <c r="BH12" s="16" t="s">
        <v>4259</v>
      </c>
      <c r="BI12" s="20">
        <v>1.0418510000000001</v>
      </c>
      <c r="BJ12" s="16" t="s">
        <v>4258</v>
      </c>
      <c r="BK12" s="15">
        <v>2</v>
      </c>
      <c r="BL12" s="16" t="s">
        <v>4259</v>
      </c>
      <c r="BM12" s="20">
        <v>1.0460769999999999</v>
      </c>
      <c r="BN12" s="16" t="s">
        <v>4258</v>
      </c>
      <c r="BO12" s="15">
        <v>10140</v>
      </c>
      <c r="BP12" s="16" t="s">
        <v>4259</v>
      </c>
      <c r="BQ12" s="20">
        <v>1.0210349999999999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376</v>
      </c>
      <c r="BX12" s="16" t="s">
        <v>4261</v>
      </c>
      <c r="BY12" s="20">
        <v>1.1002970000000001</v>
      </c>
      <c r="BZ12" s="16" t="s">
        <v>4260</v>
      </c>
      <c r="CA12" s="15">
        <v>-1</v>
      </c>
      <c r="CB12" s="16" t="s">
        <v>4261</v>
      </c>
      <c r="CC12" s="20">
        <v>1.1182099999999999</v>
      </c>
      <c r="CD12" s="16" t="s">
        <v>4260</v>
      </c>
      <c r="CE12" s="15">
        <v>9687</v>
      </c>
      <c r="CF12" s="16" t="s">
        <v>4261</v>
      </c>
      <c r="CG12" s="20">
        <v>1.2078150000000001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16080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5060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35</v>
      </c>
      <c r="P13" s="16" t="s">
        <v>4253</v>
      </c>
      <c r="Q13" s="20">
        <v>1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5095</v>
      </c>
      <c r="X13" s="16" t="s">
        <v>4252</v>
      </c>
      <c r="Y13" s="15">
        <v>5095</v>
      </c>
      <c r="Z13" s="16" t="s">
        <v>4254</v>
      </c>
      <c r="AA13" s="15">
        <v>4383</v>
      </c>
      <c r="AB13" s="16" t="s">
        <v>4255</v>
      </c>
      <c r="AC13" s="20">
        <v>1.024535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39</v>
      </c>
      <c r="AJ13" s="16" t="s">
        <v>4255</v>
      </c>
      <c r="AK13" s="20">
        <v>1.004365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4647</v>
      </c>
      <c r="AR13" s="16" t="s">
        <v>4257</v>
      </c>
      <c r="AS13" s="20">
        <v>1.033739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35</v>
      </c>
      <c r="AZ13" s="16" t="s">
        <v>4257</v>
      </c>
      <c r="BA13" s="20">
        <v>0.98587749999999996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4568</v>
      </c>
      <c r="BH13" s="16" t="s">
        <v>4259</v>
      </c>
      <c r="BI13" s="20">
        <v>1.0418510000000001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52</v>
      </c>
      <c r="BP13" s="16" t="s">
        <v>4259</v>
      </c>
      <c r="BQ13" s="20">
        <v>1.0210349999999999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4308</v>
      </c>
      <c r="BX13" s="16" t="s">
        <v>4261</v>
      </c>
      <c r="BY13" s="20">
        <v>1.1002970000000001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36</v>
      </c>
      <c r="CF13" s="16" t="s">
        <v>4261</v>
      </c>
      <c r="CG13" s="20">
        <v>1.2078150000000001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5095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1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13937</v>
      </c>
      <c r="P14" s="16" t="s">
        <v>4253</v>
      </c>
      <c r="Q14" s="20">
        <v>1</v>
      </c>
      <c r="R14" s="16" t="s">
        <v>4252</v>
      </c>
      <c r="S14" s="15">
        <v>1</v>
      </c>
      <c r="T14" s="16" t="s">
        <v>4253</v>
      </c>
      <c r="U14" s="20">
        <v>1</v>
      </c>
      <c r="V14" s="16" t="s">
        <v>4252</v>
      </c>
      <c r="W14" s="15">
        <v>13939</v>
      </c>
      <c r="X14" s="16" t="s">
        <v>4252</v>
      </c>
      <c r="Y14" s="15">
        <v>13939</v>
      </c>
      <c r="Z14" s="16" t="s">
        <v>4254</v>
      </c>
      <c r="AA14" s="15">
        <v>1</v>
      </c>
      <c r="AB14" s="16" t="s">
        <v>4255</v>
      </c>
      <c r="AC14" s="20">
        <v>1.024535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12628</v>
      </c>
      <c r="AJ14" s="16" t="s">
        <v>4255</v>
      </c>
      <c r="AK14" s="20">
        <v>1.004365</v>
      </c>
      <c r="AL14" s="16" t="s">
        <v>4254</v>
      </c>
      <c r="AM14" s="15">
        <v>1</v>
      </c>
      <c r="AN14" s="16" t="s">
        <v>4255</v>
      </c>
      <c r="AO14" s="20">
        <v>1.024872</v>
      </c>
      <c r="AP14" s="16" t="s">
        <v>4256</v>
      </c>
      <c r="AQ14" s="15">
        <v>1</v>
      </c>
      <c r="AR14" s="16" t="s">
        <v>4257</v>
      </c>
      <c r="AS14" s="20">
        <v>1.033739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11465</v>
      </c>
      <c r="AZ14" s="16" t="s">
        <v>4257</v>
      </c>
      <c r="BA14" s="20">
        <v>0.98587749999999996</v>
      </c>
      <c r="BB14" s="16" t="s">
        <v>4256</v>
      </c>
      <c r="BC14" s="15">
        <v>2</v>
      </c>
      <c r="BD14" s="16" t="s">
        <v>4257</v>
      </c>
      <c r="BE14" s="20">
        <v>1.0278290000000001</v>
      </c>
      <c r="BF14" s="16" t="s">
        <v>4258</v>
      </c>
      <c r="BG14" s="15">
        <v>1</v>
      </c>
      <c r="BH14" s="16" t="s">
        <v>4259</v>
      </c>
      <c r="BI14" s="20">
        <v>1.0418510000000001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13368</v>
      </c>
      <c r="BP14" s="16" t="s">
        <v>4259</v>
      </c>
      <c r="BQ14" s="20">
        <v>1.0210349999999999</v>
      </c>
      <c r="BR14" s="16" t="s">
        <v>4258</v>
      </c>
      <c r="BS14" s="15">
        <v>2</v>
      </c>
      <c r="BT14" s="16" t="s">
        <v>4259</v>
      </c>
      <c r="BU14" s="20">
        <v>1.042224</v>
      </c>
      <c r="BV14" s="16" t="s">
        <v>4260</v>
      </c>
      <c r="BW14" s="15">
        <v>1</v>
      </c>
      <c r="BX14" s="16" t="s">
        <v>4261</v>
      </c>
      <c r="BY14" s="20">
        <v>1.1002970000000001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12729</v>
      </c>
      <c r="CF14" s="16" t="s">
        <v>4261</v>
      </c>
      <c r="CG14" s="20">
        <v>1.2078150000000001</v>
      </c>
      <c r="CH14" s="16" t="s">
        <v>4260</v>
      </c>
      <c r="CI14" s="15">
        <v>3</v>
      </c>
      <c r="CJ14" s="16" t="s">
        <v>4261</v>
      </c>
      <c r="CK14" s="20">
        <v>1.102609</v>
      </c>
      <c r="CL14" s="16" t="s">
        <v>4795</v>
      </c>
      <c r="CM14" s="15">
        <f>SUM(A2L307C10)/A2L307C1</f>
        <v>13939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152915</v>
      </c>
      <c r="H15" s="16" t="s">
        <v>4253</v>
      </c>
      <c r="I15" s="20">
        <v>1</v>
      </c>
      <c r="J15" s="16" t="s">
        <v>4252</v>
      </c>
      <c r="K15" s="15">
        <v>41400</v>
      </c>
      <c r="L15" s="16" t="s">
        <v>4253</v>
      </c>
      <c r="M15" s="20">
        <v>1</v>
      </c>
      <c r="N15" s="16" t="s">
        <v>4252</v>
      </c>
      <c r="O15" s="15">
        <v>1027</v>
      </c>
      <c r="P15" s="16" t="s">
        <v>4253</v>
      </c>
      <c r="Q15" s="20">
        <v>1</v>
      </c>
      <c r="R15" s="16" t="s">
        <v>4252</v>
      </c>
      <c r="S15" s="15">
        <v>6012</v>
      </c>
      <c r="T15" s="16" t="s">
        <v>4253</v>
      </c>
      <c r="U15" s="20">
        <v>1</v>
      </c>
      <c r="V15" s="16" t="s">
        <v>4252</v>
      </c>
      <c r="W15" s="15">
        <v>201354</v>
      </c>
      <c r="X15" s="16" t="s">
        <v>4252</v>
      </c>
      <c r="Y15" s="15">
        <v>201451</v>
      </c>
      <c r="Z15" s="16" t="s">
        <v>4254</v>
      </c>
      <c r="AA15" s="15">
        <v>137675</v>
      </c>
      <c r="AB15" s="16" t="s">
        <v>4255</v>
      </c>
      <c r="AC15" s="20">
        <v>1.024535</v>
      </c>
      <c r="AD15" s="16" t="s">
        <v>4254</v>
      </c>
      <c r="AE15" s="15">
        <v>42619</v>
      </c>
      <c r="AF15" s="16" t="s">
        <v>4255</v>
      </c>
      <c r="AG15" s="20">
        <v>1.0282089999999999</v>
      </c>
      <c r="AH15" s="16" t="s">
        <v>4254</v>
      </c>
      <c r="AI15" s="15">
        <v>2755</v>
      </c>
      <c r="AJ15" s="16" t="s">
        <v>4255</v>
      </c>
      <c r="AK15" s="20">
        <v>1.004365</v>
      </c>
      <c r="AL15" s="16" t="s">
        <v>4254</v>
      </c>
      <c r="AM15" s="15">
        <v>4743</v>
      </c>
      <c r="AN15" s="16" t="s">
        <v>4255</v>
      </c>
      <c r="AO15" s="20">
        <v>1.024872</v>
      </c>
      <c r="AP15" s="16" t="s">
        <v>4256</v>
      </c>
      <c r="AQ15" s="15">
        <v>136852</v>
      </c>
      <c r="AR15" s="16" t="s">
        <v>4257</v>
      </c>
      <c r="AS15" s="20">
        <v>1.033739</v>
      </c>
      <c r="AT15" s="16" t="s">
        <v>4256</v>
      </c>
      <c r="AU15" s="15">
        <v>47863</v>
      </c>
      <c r="AV15" s="16" t="s">
        <v>4257</v>
      </c>
      <c r="AW15" s="20">
        <v>0.99499119999999996</v>
      </c>
      <c r="AX15" s="16" t="s">
        <v>4256</v>
      </c>
      <c r="AY15" s="15">
        <v>4691</v>
      </c>
      <c r="AZ15" s="16" t="s">
        <v>4257</v>
      </c>
      <c r="BA15" s="20">
        <v>0.98587749999999996</v>
      </c>
      <c r="BB15" s="16" t="s">
        <v>4256</v>
      </c>
      <c r="BC15" s="15">
        <v>4700</v>
      </c>
      <c r="BD15" s="16" t="s">
        <v>4257</v>
      </c>
      <c r="BE15" s="20">
        <v>1.0278290000000001</v>
      </c>
      <c r="BF15" s="16" t="s">
        <v>4258</v>
      </c>
      <c r="BG15" s="15">
        <v>136058</v>
      </c>
      <c r="BH15" s="16" t="s">
        <v>4259</v>
      </c>
      <c r="BI15" s="20">
        <v>1.0418510000000001</v>
      </c>
      <c r="BJ15" s="16" t="s">
        <v>4258</v>
      </c>
      <c r="BK15" s="15">
        <v>51405</v>
      </c>
      <c r="BL15" s="16" t="s">
        <v>4259</v>
      </c>
      <c r="BM15" s="20">
        <v>1.0460769999999999</v>
      </c>
      <c r="BN15" s="16" t="s">
        <v>4258</v>
      </c>
      <c r="BO15" s="15">
        <v>5667</v>
      </c>
      <c r="BP15" s="16" t="s">
        <v>4259</v>
      </c>
      <c r="BQ15" s="20">
        <v>1.0210349999999999</v>
      </c>
      <c r="BR15" s="16" t="s">
        <v>4258</v>
      </c>
      <c r="BS15" s="15">
        <v>4732</v>
      </c>
      <c r="BT15" s="16" t="s">
        <v>4259</v>
      </c>
      <c r="BU15" s="20">
        <v>1.042224</v>
      </c>
      <c r="BV15" s="16" t="s">
        <v>4260</v>
      </c>
      <c r="BW15" s="15">
        <v>125673</v>
      </c>
      <c r="BX15" s="16" t="s">
        <v>4261</v>
      </c>
      <c r="BY15" s="20">
        <v>1.1002970000000001</v>
      </c>
      <c r="BZ15" s="16" t="s">
        <v>4260</v>
      </c>
      <c r="CA15" s="15">
        <v>41963</v>
      </c>
      <c r="CB15" s="16" t="s">
        <v>4261</v>
      </c>
      <c r="CC15" s="20">
        <v>1.1182099999999999</v>
      </c>
      <c r="CD15" s="16" t="s">
        <v>4260</v>
      </c>
      <c r="CE15" s="15">
        <v>3938</v>
      </c>
      <c r="CF15" s="16" t="s">
        <v>4261</v>
      </c>
      <c r="CG15" s="20">
        <v>1.2078150000000001</v>
      </c>
      <c r="CH15" s="16" t="s">
        <v>4260</v>
      </c>
      <c r="CI15" s="15">
        <v>4703</v>
      </c>
      <c r="CJ15" s="16" t="s">
        <v>4261</v>
      </c>
      <c r="CK15" s="20">
        <v>1.102609</v>
      </c>
      <c r="CL15" s="16" t="s">
        <v>4796</v>
      </c>
      <c r="CM15" s="15">
        <f>SUM(A2L308C10)/A2L308C1</f>
        <v>201354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7570155</v>
      </c>
      <c r="L16" s="16" t="s">
        <v>4253</v>
      </c>
      <c r="M16" s="20">
        <v>1</v>
      </c>
      <c r="N16" s="16" t="s">
        <v>4252</v>
      </c>
      <c r="O16" s="15">
        <v>123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7570278</v>
      </c>
      <c r="X16" s="16" t="s">
        <v>4252</v>
      </c>
      <c r="Y16" s="15">
        <v>7601986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7596459</v>
      </c>
      <c r="AF16" s="16" t="s">
        <v>4255</v>
      </c>
      <c r="AG16" s="20">
        <v>0.96307430000000005</v>
      </c>
      <c r="AH16" s="16" t="s">
        <v>4254</v>
      </c>
      <c r="AI16" s="15">
        <v>296</v>
      </c>
      <c r="AJ16" s="16" t="s">
        <v>4255</v>
      </c>
      <c r="AK16" s="20">
        <v>1.004365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7550511</v>
      </c>
      <c r="AV16" s="16" t="s">
        <v>4257</v>
      </c>
      <c r="AW16" s="20">
        <v>0.93137570000000003</v>
      </c>
      <c r="AX16" s="16" t="s">
        <v>4256</v>
      </c>
      <c r="AY16" s="15">
        <v>198</v>
      </c>
      <c r="AZ16" s="16" t="s">
        <v>4257</v>
      </c>
      <c r="BA16" s="20">
        <v>0.98587749999999996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54</v>
      </c>
      <c r="BH16" s="16" t="s">
        <v>4259</v>
      </c>
      <c r="BI16" s="20">
        <v>1.0418510000000001</v>
      </c>
      <c r="BJ16" s="16" t="s">
        <v>4258</v>
      </c>
      <c r="BK16" s="15">
        <v>7425319</v>
      </c>
      <c r="BL16" s="16" t="s">
        <v>4259</v>
      </c>
      <c r="BM16" s="20">
        <v>0.96705379999999996</v>
      </c>
      <c r="BN16" s="16" t="s">
        <v>4258</v>
      </c>
      <c r="BO16" s="15">
        <v>577</v>
      </c>
      <c r="BP16" s="16" t="s">
        <v>4259</v>
      </c>
      <c r="BQ16" s="20">
        <v>1.0210349999999999</v>
      </c>
      <c r="BR16" s="16" t="s">
        <v>4258</v>
      </c>
      <c r="BS16" s="15">
        <v>4</v>
      </c>
      <c r="BT16" s="16" t="s">
        <v>4259</v>
      </c>
      <c r="BU16" s="20">
        <v>1.042224</v>
      </c>
      <c r="BV16" s="16" t="s">
        <v>4260</v>
      </c>
      <c r="BW16" s="15">
        <v>88</v>
      </c>
      <c r="BX16" s="16" t="s">
        <v>4261</v>
      </c>
      <c r="BY16" s="20">
        <v>1.1002970000000001</v>
      </c>
      <c r="BZ16" s="16" t="s">
        <v>4260</v>
      </c>
      <c r="CA16" s="15">
        <v>5224246</v>
      </c>
      <c r="CB16" s="16" t="s">
        <v>4261</v>
      </c>
      <c r="CC16" s="20">
        <v>1.3139609999999999</v>
      </c>
      <c r="CD16" s="16" t="s">
        <v>4260</v>
      </c>
      <c r="CE16" s="15">
        <v>621</v>
      </c>
      <c r="CF16" s="16" t="s">
        <v>4261</v>
      </c>
      <c r="CG16" s="20">
        <v>1.2078150000000001</v>
      </c>
      <c r="CH16" s="16" t="s">
        <v>4260</v>
      </c>
      <c r="CI16" s="15">
        <v>1</v>
      </c>
      <c r="CJ16" s="16" t="s">
        <v>4261</v>
      </c>
      <c r="CK16" s="20">
        <v>1.102609</v>
      </c>
      <c r="CL16" s="16" t="s">
        <v>4797</v>
      </c>
      <c r="CM16" s="15">
        <f>SUM(A2L309C10)/A2L309C1</f>
        <v>7570278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154827</v>
      </c>
      <c r="H18" s="16" t="s">
        <v>4253</v>
      </c>
      <c r="I18" s="20">
        <v>1</v>
      </c>
      <c r="J18" s="16" t="s">
        <v>4252</v>
      </c>
      <c r="K18" s="15">
        <v>7178</v>
      </c>
      <c r="L18" s="16" t="s">
        <v>4253</v>
      </c>
      <c r="M18" s="20">
        <v>1</v>
      </c>
      <c r="N18" s="16" t="s">
        <v>4252</v>
      </c>
      <c r="O18" s="15">
        <v>-7226</v>
      </c>
      <c r="P18" s="16" t="s">
        <v>4253</v>
      </c>
      <c r="Q18" s="20">
        <v>1</v>
      </c>
      <c r="R18" s="16" t="s">
        <v>4252</v>
      </c>
      <c r="S18" s="15">
        <v>60</v>
      </c>
      <c r="T18" s="16" t="s">
        <v>4253</v>
      </c>
      <c r="U18" s="20">
        <v>1</v>
      </c>
      <c r="V18" s="16" t="s">
        <v>4252</v>
      </c>
      <c r="W18" s="15">
        <v>154839</v>
      </c>
      <c r="X18" s="16" t="s">
        <v>4252</v>
      </c>
      <c r="Y18" s="15">
        <v>157429</v>
      </c>
      <c r="Z18" s="16" t="s">
        <v>4254</v>
      </c>
      <c r="AA18" s="15">
        <v>138145</v>
      </c>
      <c r="AB18" s="16" t="s">
        <v>4255</v>
      </c>
      <c r="AC18" s="20">
        <v>1.024535</v>
      </c>
      <c r="AD18" s="16" t="s">
        <v>4254</v>
      </c>
      <c r="AE18" s="15">
        <v>8382</v>
      </c>
      <c r="AF18" s="16" t="s">
        <v>4255</v>
      </c>
      <c r="AG18" s="20">
        <v>1.0282089999999999</v>
      </c>
      <c r="AH18" s="16" t="s">
        <v>4254</v>
      </c>
      <c r="AI18" s="15">
        <v>-8161</v>
      </c>
      <c r="AJ18" s="16" t="s">
        <v>4255</v>
      </c>
      <c r="AK18" s="20">
        <v>1.004365</v>
      </c>
      <c r="AL18" s="16" t="s">
        <v>4254</v>
      </c>
      <c r="AM18" s="15">
        <v>34</v>
      </c>
      <c r="AN18" s="16" t="s">
        <v>4255</v>
      </c>
      <c r="AO18" s="20">
        <v>1.024872</v>
      </c>
      <c r="AP18" s="16" t="s">
        <v>4256</v>
      </c>
      <c r="AQ18" s="15">
        <v>138188</v>
      </c>
      <c r="AR18" s="16" t="s">
        <v>4257</v>
      </c>
      <c r="AS18" s="20">
        <v>1.033739</v>
      </c>
      <c r="AT18" s="16" t="s">
        <v>4256</v>
      </c>
      <c r="AU18" s="15">
        <v>9836</v>
      </c>
      <c r="AV18" s="16" t="s">
        <v>4257</v>
      </c>
      <c r="AW18" s="20">
        <v>0.99499119999999996</v>
      </c>
      <c r="AX18" s="16" t="s">
        <v>4256</v>
      </c>
      <c r="AY18" s="15">
        <v>-8802</v>
      </c>
      <c r="AZ18" s="16" t="s">
        <v>4257</v>
      </c>
      <c r="BA18" s="20">
        <v>0.98587749999999996</v>
      </c>
      <c r="BB18" s="16" t="s">
        <v>4256</v>
      </c>
      <c r="BC18" s="15">
        <v>114</v>
      </c>
      <c r="BD18" s="16" t="s">
        <v>4257</v>
      </c>
      <c r="BE18" s="20">
        <v>1.0278290000000001</v>
      </c>
      <c r="BF18" s="16" t="s">
        <v>4258</v>
      </c>
      <c r="BG18" s="15">
        <v>143763</v>
      </c>
      <c r="BH18" s="16" t="s">
        <v>4259</v>
      </c>
      <c r="BI18" s="20">
        <v>1.0418510000000001</v>
      </c>
      <c r="BJ18" s="16" t="s">
        <v>4258</v>
      </c>
      <c r="BK18" s="15">
        <v>11187</v>
      </c>
      <c r="BL18" s="16" t="s">
        <v>4259</v>
      </c>
      <c r="BM18" s="20">
        <v>1.0460769999999999</v>
      </c>
      <c r="BN18" s="16" t="s">
        <v>4258</v>
      </c>
      <c r="BO18" s="15">
        <v>-8817</v>
      </c>
      <c r="BP18" s="16" t="s">
        <v>4259</v>
      </c>
      <c r="BQ18" s="20">
        <v>1.0210349999999999</v>
      </c>
      <c r="BR18" s="16" t="s">
        <v>4258</v>
      </c>
      <c r="BS18" s="15">
        <v>24</v>
      </c>
      <c r="BT18" s="16" t="s">
        <v>4259</v>
      </c>
      <c r="BU18" s="20">
        <v>1.042224</v>
      </c>
      <c r="BV18" s="16" t="s">
        <v>4260</v>
      </c>
      <c r="BW18" s="15">
        <v>131117</v>
      </c>
      <c r="BX18" s="16" t="s">
        <v>4261</v>
      </c>
      <c r="BY18" s="20">
        <v>1.1002970000000001</v>
      </c>
      <c r="BZ18" s="16" t="s">
        <v>4260</v>
      </c>
      <c r="CA18" s="15">
        <v>10274</v>
      </c>
      <c r="CB18" s="16" t="s">
        <v>4261</v>
      </c>
      <c r="CC18" s="20">
        <v>1.1182099999999999</v>
      </c>
      <c r="CD18" s="16" t="s">
        <v>4260</v>
      </c>
      <c r="CE18" s="15">
        <v>-5301</v>
      </c>
      <c r="CF18" s="16" t="s">
        <v>4261</v>
      </c>
      <c r="CG18" s="20">
        <v>1.2078150000000001</v>
      </c>
      <c r="CH18" s="16" t="s">
        <v>4260</v>
      </c>
      <c r="CI18" s="15">
        <v>42</v>
      </c>
      <c r="CJ18" s="16" t="s">
        <v>4261</v>
      </c>
      <c r="CK18" s="20">
        <v>1.102609</v>
      </c>
      <c r="CL18" s="16" t="s">
        <v>4799</v>
      </c>
      <c r="CM18" s="15">
        <f>SUM(A2L311C10)/A2L311C1</f>
        <v>154839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2165</v>
      </c>
      <c r="T19" s="16" t="s">
        <v>4253</v>
      </c>
      <c r="U19" s="20">
        <v>1</v>
      </c>
      <c r="V19" s="16" t="s">
        <v>4252</v>
      </c>
      <c r="W19" s="15">
        <v>2165</v>
      </c>
      <c r="X19" s="16" t="s">
        <v>4252</v>
      </c>
      <c r="Y19" s="15">
        <v>2165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2614</v>
      </c>
      <c r="AN19" s="16" t="s">
        <v>4255</v>
      </c>
      <c r="AO19" s="20">
        <v>1.024872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4128</v>
      </c>
      <c r="BD19" s="16" t="s">
        <v>4257</v>
      </c>
      <c r="BE19" s="20">
        <v>1.0278290000000001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4200</v>
      </c>
      <c r="BT19" s="16" t="s">
        <v>4259</v>
      </c>
      <c r="BU19" s="20">
        <v>1.042224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3797</v>
      </c>
      <c r="CJ19" s="16" t="s">
        <v>4261</v>
      </c>
      <c r="CK19" s="20">
        <v>1.102609</v>
      </c>
      <c r="CL19" s="16" t="s">
        <v>4800</v>
      </c>
      <c r="CM19" s="15">
        <f>SUM(A2L312C10)/A2L312C1</f>
        <v>2165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628</v>
      </c>
      <c r="H20" s="16" t="s">
        <v>4253</v>
      </c>
      <c r="I20" s="20">
        <v>1</v>
      </c>
      <c r="J20" s="16" t="s">
        <v>4252</v>
      </c>
      <c r="K20" s="15">
        <v>160</v>
      </c>
      <c r="L20" s="16" t="s">
        <v>4253</v>
      </c>
      <c r="M20" s="20">
        <v>1</v>
      </c>
      <c r="N20" s="16" t="s">
        <v>4252</v>
      </c>
      <c r="O20" s="15">
        <v>27816</v>
      </c>
      <c r="P20" s="16" t="s">
        <v>4253</v>
      </c>
      <c r="Q20" s="20">
        <v>1</v>
      </c>
      <c r="R20" s="16" t="s">
        <v>4252</v>
      </c>
      <c r="S20" s="15">
        <v>-136</v>
      </c>
      <c r="T20" s="16" t="s">
        <v>4253</v>
      </c>
      <c r="U20" s="20">
        <v>1</v>
      </c>
      <c r="V20" s="16" t="s">
        <v>4252</v>
      </c>
      <c r="W20" s="15">
        <v>28468</v>
      </c>
      <c r="X20" s="16" t="s">
        <v>4252</v>
      </c>
      <c r="Y20" s="15">
        <v>28468</v>
      </c>
      <c r="Z20" s="16" t="s">
        <v>4254</v>
      </c>
      <c r="AA20" s="15">
        <v>1117</v>
      </c>
      <c r="AB20" s="16" t="s">
        <v>4255</v>
      </c>
      <c r="AC20" s="20">
        <v>1.024535</v>
      </c>
      <c r="AD20" s="16" t="s">
        <v>4254</v>
      </c>
      <c r="AE20" s="15">
        <v>129</v>
      </c>
      <c r="AF20" s="16" t="s">
        <v>4255</v>
      </c>
      <c r="AG20" s="20">
        <v>1.0282089999999999</v>
      </c>
      <c r="AH20" s="16" t="s">
        <v>4254</v>
      </c>
      <c r="AI20" s="15">
        <v>22859</v>
      </c>
      <c r="AJ20" s="16" t="s">
        <v>4255</v>
      </c>
      <c r="AK20" s="20">
        <v>1.004365</v>
      </c>
      <c r="AL20" s="16" t="s">
        <v>4254</v>
      </c>
      <c r="AM20" s="15">
        <v>-461</v>
      </c>
      <c r="AN20" s="16" t="s">
        <v>4255</v>
      </c>
      <c r="AO20" s="20">
        <v>1.024872</v>
      </c>
      <c r="AP20" s="16" t="s">
        <v>4256</v>
      </c>
      <c r="AQ20" s="15">
        <v>1010</v>
      </c>
      <c r="AR20" s="16" t="s">
        <v>4257</v>
      </c>
      <c r="AS20" s="20">
        <v>1.033739</v>
      </c>
      <c r="AT20" s="16" t="s">
        <v>4256</v>
      </c>
      <c r="AU20" s="15">
        <v>200</v>
      </c>
      <c r="AV20" s="16" t="s">
        <v>4257</v>
      </c>
      <c r="AW20" s="20">
        <v>0.99499119999999996</v>
      </c>
      <c r="AX20" s="16" t="s">
        <v>4256</v>
      </c>
      <c r="AY20" s="15">
        <v>21510</v>
      </c>
      <c r="AZ20" s="16" t="s">
        <v>4257</v>
      </c>
      <c r="BA20" s="20">
        <v>0.98587749999999996</v>
      </c>
      <c r="BB20" s="16" t="s">
        <v>4256</v>
      </c>
      <c r="BC20" s="15">
        <v>-399</v>
      </c>
      <c r="BD20" s="16" t="s">
        <v>4257</v>
      </c>
      <c r="BE20" s="20">
        <v>1.0278290000000001</v>
      </c>
      <c r="BF20" s="16" t="s">
        <v>4258</v>
      </c>
      <c r="BG20" s="15">
        <v>1027</v>
      </c>
      <c r="BH20" s="16" t="s">
        <v>4259</v>
      </c>
      <c r="BI20" s="20">
        <v>1.0418510000000001</v>
      </c>
      <c r="BJ20" s="16" t="s">
        <v>4258</v>
      </c>
      <c r="BK20" s="15">
        <v>98</v>
      </c>
      <c r="BL20" s="16" t="s">
        <v>4259</v>
      </c>
      <c r="BM20" s="20">
        <v>1.0460769999999999</v>
      </c>
      <c r="BN20" s="16" t="s">
        <v>4258</v>
      </c>
      <c r="BO20" s="15">
        <v>24880</v>
      </c>
      <c r="BP20" s="16" t="s">
        <v>4259</v>
      </c>
      <c r="BQ20" s="20">
        <v>1.0210349999999999</v>
      </c>
      <c r="BR20" s="16" t="s">
        <v>4258</v>
      </c>
      <c r="BS20" s="15">
        <v>-386</v>
      </c>
      <c r="BT20" s="16" t="s">
        <v>4259</v>
      </c>
      <c r="BU20" s="20">
        <v>1.042224</v>
      </c>
      <c r="BV20" s="16" t="s">
        <v>4260</v>
      </c>
      <c r="BW20" s="15">
        <v>1054</v>
      </c>
      <c r="BX20" s="16" t="s">
        <v>4261</v>
      </c>
      <c r="BY20" s="20">
        <v>1.1002970000000001</v>
      </c>
      <c r="BZ20" s="16" t="s">
        <v>4260</v>
      </c>
      <c r="CA20" s="15">
        <v>158</v>
      </c>
      <c r="CB20" s="16" t="s">
        <v>4261</v>
      </c>
      <c r="CC20" s="20">
        <v>1.1182099999999999</v>
      </c>
      <c r="CD20" s="16" t="s">
        <v>4260</v>
      </c>
      <c r="CE20" s="15">
        <v>20565</v>
      </c>
      <c r="CF20" s="16" t="s">
        <v>4261</v>
      </c>
      <c r="CG20" s="20">
        <v>1.2078150000000001</v>
      </c>
      <c r="CH20" s="16" t="s">
        <v>4260</v>
      </c>
      <c r="CI20" s="15">
        <v>-999</v>
      </c>
      <c r="CJ20" s="16" t="s">
        <v>4261</v>
      </c>
      <c r="CK20" s="20">
        <v>1.102609</v>
      </c>
      <c r="CL20" s="16" t="s">
        <v>4801</v>
      </c>
      <c r="CM20" s="15">
        <f>SUM(A2L313C10)/A2L313C1</f>
        <v>28468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1412012</v>
      </c>
      <c r="T21" s="16" t="s">
        <v>4253</v>
      </c>
      <c r="U21" s="20">
        <v>1</v>
      </c>
      <c r="V21" s="16" t="s">
        <v>4252</v>
      </c>
      <c r="W21" s="15">
        <v>1412012</v>
      </c>
      <c r="X21" s="16" t="s">
        <v>4252</v>
      </c>
      <c r="Y21" s="15">
        <v>1426640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1391549</v>
      </c>
      <c r="AN21" s="16" t="s">
        <v>4255</v>
      </c>
      <c r="AO21" s="20">
        <v>1.024872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1332886</v>
      </c>
      <c r="BD21" s="16" t="s">
        <v>4257</v>
      </c>
      <c r="BE21" s="20">
        <v>1.0278290000000001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1338344</v>
      </c>
      <c r="BT21" s="16" t="s">
        <v>4259</v>
      </c>
      <c r="BU21" s="20">
        <v>1.042224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1100712</v>
      </c>
      <c r="CJ21" s="16" t="s">
        <v>4261</v>
      </c>
      <c r="CK21" s="20">
        <v>1.102609</v>
      </c>
      <c r="CL21" s="16" t="s">
        <v>4802</v>
      </c>
      <c r="CM21" s="15">
        <f>SUM(A2L314C10)/A2L314C1</f>
        <v>1412012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101514</v>
      </c>
      <c r="T22" s="16" t="s">
        <v>4253</v>
      </c>
      <c r="U22" s="20">
        <v>1</v>
      </c>
      <c r="V22" s="16" t="s">
        <v>4252</v>
      </c>
      <c r="W22" s="15">
        <v>101514</v>
      </c>
      <c r="X22" s="16" t="s">
        <v>4252</v>
      </c>
      <c r="Y22" s="15">
        <v>103783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68933</v>
      </c>
      <c r="AN22" s="16" t="s">
        <v>4255</v>
      </c>
      <c r="AO22" s="20">
        <v>1.024872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124710</v>
      </c>
      <c r="BD22" s="16" t="s">
        <v>4257</v>
      </c>
      <c r="BE22" s="20">
        <v>1.0278290000000001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115009</v>
      </c>
      <c r="BT22" s="16" t="s">
        <v>4259</v>
      </c>
      <c r="BU22" s="20">
        <v>1.042224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84253</v>
      </c>
      <c r="CJ22" s="16" t="s">
        <v>4261</v>
      </c>
      <c r="CK22" s="20">
        <v>1.102609</v>
      </c>
      <c r="CL22" s="16" t="s">
        <v>4803</v>
      </c>
      <c r="CM22" s="15">
        <f>SUM(A2L315C10)/A2L315C1</f>
        <v>101514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116501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116501</v>
      </c>
      <c r="X23" s="16" t="s">
        <v>4252</v>
      </c>
      <c r="Y23" s="15">
        <v>116501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125212</v>
      </c>
      <c r="AJ23" s="16" t="s">
        <v>4255</v>
      </c>
      <c r="AK23" s="20">
        <v>1.004365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121810</v>
      </c>
      <c r="AZ23" s="16" t="s">
        <v>4257</v>
      </c>
      <c r="BA23" s="20">
        <v>0.98587749999999996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108485</v>
      </c>
      <c r="BP23" s="16" t="s">
        <v>4259</v>
      </c>
      <c r="BQ23" s="20">
        <v>1.0210349999999999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100199</v>
      </c>
      <c r="CF23" s="16" t="s">
        <v>4261</v>
      </c>
      <c r="CG23" s="20">
        <v>1.2078150000000001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116501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147716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147716</v>
      </c>
      <c r="X24" s="16" t="s">
        <v>4252</v>
      </c>
      <c r="Y24" s="15">
        <v>147716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141150</v>
      </c>
      <c r="AJ24" s="16" t="s">
        <v>4255</v>
      </c>
      <c r="AK24" s="20">
        <v>1.004365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137458</v>
      </c>
      <c r="AZ24" s="16" t="s">
        <v>4257</v>
      </c>
      <c r="BA24" s="20">
        <v>0.98587749999999996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116192</v>
      </c>
      <c r="BP24" s="16" t="s">
        <v>4259</v>
      </c>
      <c r="BQ24" s="20">
        <v>1.0210349999999999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103712</v>
      </c>
      <c r="CF24" s="16" t="s">
        <v>4261</v>
      </c>
      <c r="CG24" s="20">
        <v>1.2078150000000001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147716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54881</v>
      </c>
      <c r="H25" s="16" t="s">
        <v>4253</v>
      </c>
      <c r="I25" s="20">
        <v>1</v>
      </c>
      <c r="J25" s="16" t="s">
        <v>4252</v>
      </c>
      <c r="K25" s="15">
        <v>2342</v>
      </c>
      <c r="L25" s="16" t="s">
        <v>4253</v>
      </c>
      <c r="M25" s="20">
        <v>1</v>
      </c>
      <c r="N25" s="16" t="s">
        <v>4252</v>
      </c>
      <c r="O25" s="15">
        <v>1122597</v>
      </c>
      <c r="P25" s="16" t="s">
        <v>4253</v>
      </c>
      <c r="Q25" s="20">
        <v>1</v>
      </c>
      <c r="R25" s="16" t="s">
        <v>4252</v>
      </c>
      <c r="S25" s="15">
        <v>9037</v>
      </c>
      <c r="T25" s="16" t="s">
        <v>4253</v>
      </c>
      <c r="U25" s="20">
        <v>1</v>
      </c>
      <c r="V25" s="16" t="s">
        <v>4252</v>
      </c>
      <c r="W25" s="15">
        <v>1188857</v>
      </c>
      <c r="X25" s="16" t="s">
        <v>4252</v>
      </c>
      <c r="Y25" s="15">
        <v>1189390</v>
      </c>
      <c r="Z25" s="16" t="s">
        <v>4254</v>
      </c>
      <c r="AA25" s="15">
        <v>35858</v>
      </c>
      <c r="AB25" s="16" t="s">
        <v>4255</v>
      </c>
      <c r="AC25" s="20">
        <v>1.024535</v>
      </c>
      <c r="AD25" s="16" t="s">
        <v>4254</v>
      </c>
      <c r="AE25" s="15">
        <v>2029</v>
      </c>
      <c r="AF25" s="16" t="s">
        <v>4255</v>
      </c>
      <c r="AG25" s="20">
        <v>1.0282089999999999</v>
      </c>
      <c r="AH25" s="16" t="s">
        <v>4254</v>
      </c>
      <c r="AI25" s="15">
        <v>1040233</v>
      </c>
      <c r="AJ25" s="16" t="s">
        <v>4255</v>
      </c>
      <c r="AK25" s="20">
        <v>1.004365</v>
      </c>
      <c r="AL25" s="16" t="s">
        <v>4254</v>
      </c>
      <c r="AM25" s="15">
        <v>13770</v>
      </c>
      <c r="AN25" s="16" t="s">
        <v>4255</v>
      </c>
      <c r="AO25" s="20">
        <v>1.024872</v>
      </c>
      <c r="AP25" s="16" t="s">
        <v>4256</v>
      </c>
      <c r="AQ25" s="15">
        <v>36340</v>
      </c>
      <c r="AR25" s="16" t="s">
        <v>4257</v>
      </c>
      <c r="AS25" s="20">
        <v>1.033739</v>
      </c>
      <c r="AT25" s="16" t="s">
        <v>4256</v>
      </c>
      <c r="AU25" s="15">
        <v>1619</v>
      </c>
      <c r="AV25" s="16" t="s">
        <v>4257</v>
      </c>
      <c r="AW25" s="20">
        <v>0.99499119999999996</v>
      </c>
      <c r="AX25" s="16" t="s">
        <v>4256</v>
      </c>
      <c r="AY25" s="15">
        <v>1001233</v>
      </c>
      <c r="AZ25" s="16" t="s">
        <v>4257</v>
      </c>
      <c r="BA25" s="20">
        <v>0.98587749999999996</v>
      </c>
      <c r="BB25" s="16" t="s">
        <v>4256</v>
      </c>
      <c r="BC25" s="15">
        <v>7041</v>
      </c>
      <c r="BD25" s="16" t="s">
        <v>4257</v>
      </c>
      <c r="BE25" s="20">
        <v>1.0278290000000001</v>
      </c>
      <c r="BF25" s="16" t="s">
        <v>4258</v>
      </c>
      <c r="BG25" s="15">
        <v>36463</v>
      </c>
      <c r="BH25" s="16" t="s">
        <v>4259</v>
      </c>
      <c r="BI25" s="20">
        <v>1.0418510000000001</v>
      </c>
      <c r="BJ25" s="16" t="s">
        <v>4258</v>
      </c>
      <c r="BK25" s="15">
        <v>1834</v>
      </c>
      <c r="BL25" s="16" t="s">
        <v>4259</v>
      </c>
      <c r="BM25" s="20">
        <v>1.0460769999999999</v>
      </c>
      <c r="BN25" s="16" t="s">
        <v>4258</v>
      </c>
      <c r="BO25" s="15">
        <v>870817</v>
      </c>
      <c r="BP25" s="16" t="s">
        <v>4259</v>
      </c>
      <c r="BQ25" s="20">
        <v>1.0210349999999999</v>
      </c>
      <c r="BR25" s="16" t="s">
        <v>4258</v>
      </c>
      <c r="BS25" s="15">
        <v>19291</v>
      </c>
      <c r="BT25" s="16" t="s">
        <v>4259</v>
      </c>
      <c r="BU25" s="20">
        <v>1.042224</v>
      </c>
      <c r="BV25" s="16" t="s">
        <v>4260</v>
      </c>
      <c r="BW25" s="15">
        <v>22873</v>
      </c>
      <c r="BX25" s="16" t="s">
        <v>4261</v>
      </c>
      <c r="BY25" s="20">
        <v>1.1002970000000001</v>
      </c>
      <c r="BZ25" s="16" t="s">
        <v>4260</v>
      </c>
      <c r="CA25" s="15">
        <v>2097</v>
      </c>
      <c r="CB25" s="16" t="s">
        <v>4261</v>
      </c>
      <c r="CC25" s="20">
        <v>1.1182099999999999</v>
      </c>
      <c r="CD25" s="16" t="s">
        <v>4260</v>
      </c>
      <c r="CE25" s="15">
        <v>756003</v>
      </c>
      <c r="CF25" s="16" t="s">
        <v>4261</v>
      </c>
      <c r="CG25" s="20">
        <v>1.2078150000000001</v>
      </c>
      <c r="CH25" s="16" t="s">
        <v>4260</v>
      </c>
      <c r="CI25" s="15">
        <v>6730</v>
      </c>
      <c r="CJ25" s="16" t="s">
        <v>4261</v>
      </c>
      <c r="CK25" s="20">
        <v>1.102609</v>
      </c>
      <c r="CL25" s="16" t="s">
        <v>4806</v>
      </c>
      <c r="CM25" s="15">
        <f>SUM(A2L318C10)/A2L318C1</f>
        <v>1188857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3846042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7637409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1490563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1710503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14684517</v>
      </c>
      <c r="X26" s="16" t="s">
        <v>4812</v>
      </c>
      <c r="Y26" s="17">
        <f>SUM(A2L301C11:A2L318C11)-2*SUM(A2L317C11)</f>
        <v>14776802</v>
      </c>
      <c r="Z26" s="16" t="s">
        <v>4813</v>
      </c>
      <c r="AA26" s="17">
        <f>SUM(A2L301C12:A2L318C12)-2*SUM(A2L317C12)</f>
        <v>3502635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7665570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1360941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1635351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3301598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7626520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1279452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1624088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3178497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7507912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1160967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1618928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2941826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5292293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989689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1322415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14684517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32066</v>
      </c>
      <c r="H27" s="16" t="s">
        <v>4253</v>
      </c>
      <c r="I27" s="20">
        <v>1</v>
      </c>
      <c r="J27" s="16" t="s">
        <v>4252</v>
      </c>
      <c r="K27" s="15">
        <v>2351</v>
      </c>
      <c r="L27" s="16" t="s">
        <v>4253</v>
      </c>
      <c r="M27" s="20">
        <v>1</v>
      </c>
      <c r="N27" s="16" t="s">
        <v>4252</v>
      </c>
      <c r="O27" s="15">
        <v>27495</v>
      </c>
      <c r="P27" s="16" t="s">
        <v>4253</v>
      </c>
      <c r="Q27" s="20">
        <v>1</v>
      </c>
      <c r="R27" s="16" t="s">
        <v>4252</v>
      </c>
      <c r="S27" s="15">
        <v>5851</v>
      </c>
      <c r="T27" s="16" t="s">
        <v>4253</v>
      </c>
      <c r="U27" s="20">
        <v>1</v>
      </c>
      <c r="V27" s="16" t="s">
        <v>4252</v>
      </c>
      <c r="W27" s="15">
        <v>67763</v>
      </c>
      <c r="X27" s="16" t="s">
        <v>4252</v>
      </c>
      <c r="Y27" s="15">
        <v>67774</v>
      </c>
      <c r="Z27" s="16" t="s">
        <v>4254</v>
      </c>
      <c r="AA27" s="15">
        <v>30586</v>
      </c>
      <c r="AB27" s="16" t="s">
        <v>4255</v>
      </c>
      <c r="AC27" s="20">
        <v>1.024535</v>
      </c>
      <c r="AD27" s="16" t="s">
        <v>4254</v>
      </c>
      <c r="AE27" s="15">
        <v>2525</v>
      </c>
      <c r="AF27" s="16" t="s">
        <v>4255</v>
      </c>
      <c r="AG27" s="20">
        <v>1.0282089999999999</v>
      </c>
      <c r="AH27" s="16" t="s">
        <v>4254</v>
      </c>
      <c r="AI27" s="15">
        <v>29898</v>
      </c>
      <c r="AJ27" s="16" t="s">
        <v>4255</v>
      </c>
      <c r="AK27" s="20">
        <v>1.004365</v>
      </c>
      <c r="AL27" s="16" t="s">
        <v>4254</v>
      </c>
      <c r="AM27" s="15">
        <v>5529</v>
      </c>
      <c r="AN27" s="16" t="s">
        <v>4255</v>
      </c>
      <c r="AO27" s="20">
        <v>1.024872</v>
      </c>
      <c r="AP27" s="16" t="s">
        <v>4256</v>
      </c>
      <c r="AQ27" s="15">
        <v>32613</v>
      </c>
      <c r="AR27" s="16" t="s">
        <v>4257</v>
      </c>
      <c r="AS27" s="20">
        <v>1.033739</v>
      </c>
      <c r="AT27" s="16" t="s">
        <v>4256</v>
      </c>
      <c r="AU27" s="15">
        <v>2629</v>
      </c>
      <c r="AV27" s="16" t="s">
        <v>4257</v>
      </c>
      <c r="AW27" s="20">
        <v>0.99499119999999996</v>
      </c>
      <c r="AX27" s="16" t="s">
        <v>4256</v>
      </c>
      <c r="AY27" s="15">
        <v>29005</v>
      </c>
      <c r="AZ27" s="16" t="s">
        <v>4257</v>
      </c>
      <c r="BA27" s="20">
        <v>0.98587749999999996</v>
      </c>
      <c r="BB27" s="16" t="s">
        <v>4256</v>
      </c>
      <c r="BC27" s="15">
        <v>4998</v>
      </c>
      <c r="BD27" s="16" t="s">
        <v>4257</v>
      </c>
      <c r="BE27" s="20">
        <v>1.0278290000000001</v>
      </c>
      <c r="BF27" s="16" t="s">
        <v>4258</v>
      </c>
      <c r="BG27" s="15">
        <v>29902</v>
      </c>
      <c r="BH27" s="16" t="s">
        <v>4259</v>
      </c>
      <c r="BI27" s="20">
        <v>1.0418510000000001</v>
      </c>
      <c r="BJ27" s="16" t="s">
        <v>4258</v>
      </c>
      <c r="BK27" s="15">
        <v>2943</v>
      </c>
      <c r="BL27" s="16" t="s">
        <v>4259</v>
      </c>
      <c r="BM27" s="20">
        <v>1.0460769999999999</v>
      </c>
      <c r="BN27" s="16" t="s">
        <v>4258</v>
      </c>
      <c r="BO27" s="15">
        <v>27238</v>
      </c>
      <c r="BP27" s="16" t="s">
        <v>4259</v>
      </c>
      <c r="BQ27" s="20">
        <v>1.0210349999999999</v>
      </c>
      <c r="BR27" s="16" t="s">
        <v>4258</v>
      </c>
      <c r="BS27" s="15">
        <v>4930</v>
      </c>
      <c r="BT27" s="16" t="s">
        <v>4259</v>
      </c>
      <c r="BU27" s="20">
        <v>1.042224</v>
      </c>
      <c r="BV27" s="16" t="s">
        <v>4260</v>
      </c>
      <c r="BW27" s="15">
        <v>21166</v>
      </c>
      <c r="BX27" s="16" t="s">
        <v>4261</v>
      </c>
      <c r="BY27" s="20">
        <v>1.1002970000000001</v>
      </c>
      <c r="BZ27" s="16" t="s">
        <v>4260</v>
      </c>
      <c r="CA27" s="15">
        <v>1426</v>
      </c>
      <c r="CB27" s="16" t="s">
        <v>4261</v>
      </c>
      <c r="CC27" s="20">
        <v>1.1182099999999999</v>
      </c>
      <c r="CD27" s="16" t="s">
        <v>4260</v>
      </c>
      <c r="CE27" s="15">
        <v>17580</v>
      </c>
      <c r="CF27" s="16" t="s">
        <v>4261</v>
      </c>
      <c r="CG27" s="20">
        <v>1.2078150000000001</v>
      </c>
      <c r="CH27" s="16" t="s">
        <v>4260</v>
      </c>
      <c r="CI27" s="15">
        <v>2392</v>
      </c>
      <c r="CJ27" s="16" t="s">
        <v>4261</v>
      </c>
      <c r="CK27" s="20">
        <v>1.102609</v>
      </c>
      <c r="CL27" s="16" t="s">
        <v>4830</v>
      </c>
      <c r="CM27" s="15">
        <f>SUM(A2L320C10)/A2L320C1</f>
        <v>67763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664149</v>
      </c>
      <c r="H28" s="16" t="s">
        <v>4253</v>
      </c>
      <c r="I28" s="20">
        <v>1</v>
      </c>
      <c r="J28" s="16" t="s">
        <v>4252</v>
      </c>
      <c r="K28" s="15">
        <v>10020</v>
      </c>
      <c r="L28" s="16" t="s">
        <v>4253</v>
      </c>
      <c r="M28" s="20">
        <v>1</v>
      </c>
      <c r="N28" s="16" t="s">
        <v>4252</v>
      </c>
      <c r="O28" s="15">
        <v>60848</v>
      </c>
      <c r="P28" s="16" t="s">
        <v>4253</v>
      </c>
      <c r="Q28" s="20">
        <v>1</v>
      </c>
      <c r="R28" s="16" t="s">
        <v>4252</v>
      </c>
      <c r="S28" s="15">
        <v>68049</v>
      </c>
      <c r="T28" s="16" t="s">
        <v>4253</v>
      </c>
      <c r="U28" s="20">
        <v>1</v>
      </c>
      <c r="V28" s="16" t="s">
        <v>4252</v>
      </c>
      <c r="W28" s="15">
        <v>803066</v>
      </c>
      <c r="X28" s="16" t="s">
        <v>4252</v>
      </c>
      <c r="Y28" s="15">
        <v>804508</v>
      </c>
      <c r="Z28" s="16" t="s">
        <v>4254</v>
      </c>
      <c r="AA28" s="15">
        <v>635900</v>
      </c>
      <c r="AB28" s="16" t="s">
        <v>4255</v>
      </c>
      <c r="AC28" s="20">
        <v>1.024535</v>
      </c>
      <c r="AD28" s="16" t="s">
        <v>4254</v>
      </c>
      <c r="AE28" s="15">
        <v>8192</v>
      </c>
      <c r="AF28" s="16" t="s">
        <v>4255</v>
      </c>
      <c r="AG28" s="20">
        <v>1.0282089999999999</v>
      </c>
      <c r="AH28" s="16" t="s">
        <v>4254</v>
      </c>
      <c r="AI28" s="15">
        <v>56733</v>
      </c>
      <c r="AJ28" s="16" t="s">
        <v>4255</v>
      </c>
      <c r="AK28" s="20">
        <v>1.004365</v>
      </c>
      <c r="AL28" s="16" t="s">
        <v>4254</v>
      </c>
      <c r="AM28" s="15">
        <v>68250</v>
      </c>
      <c r="AN28" s="16" t="s">
        <v>4255</v>
      </c>
      <c r="AO28" s="20">
        <v>1.024872</v>
      </c>
      <c r="AP28" s="16" t="s">
        <v>4256</v>
      </c>
      <c r="AQ28" s="15">
        <v>612988</v>
      </c>
      <c r="AR28" s="16" t="s">
        <v>4257</v>
      </c>
      <c r="AS28" s="20">
        <v>1.033739</v>
      </c>
      <c r="AT28" s="16" t="s">
        <v>4256</v>
      </c>
      <c r="AU28" s="15">
        <v>7502</v>
      </c>
      <c r="AV28" s="16" t="s">
        <v>4257</v>
      </c>
      <c r="AW28" s="20">
        <v>0.99499119999999996</v>
      </c>
      <c r="AX28" s="16" t="s">
        <v>4256</v>
      </c>
      <c r="AY28" s="15">
        <v>54337</v>
      </c>
      <c r="AZ28" s="16" t="s">
        <v>4257</v>
      </c>
      <c r="BA28" s="20">
        <v>0.98587749999999996</v>
      </c>
      <c r="BB28" s="16" t="s">
        <v>4256</v>
      </c>
      <c r="BC28" s="15">
        <v>68911</v>
      </c>
      <c r="BD28" s="16" t="s">
        <v>4257</v>
      </c>
      <c r="BE28" s="20">
        <v>1.0278290000000001</v>
      </c>
      <c r="BF28" s="16" t="s">
        <v>4258</v>
      </c>
      <c r="BG28" s="15">
        <v>581071</v>
      </c>
      <c r="BH28" s="16" t="s">
        <v>4259</v>
      </c>
      <c r="BI28" s="20">
        <v>1.0418510000000001</v>
      </c>
      <c r="BJ28" s="16" t="s">
        <v>4258</v>
      </c>
      <c r="BK28" s="15">
        <v>7831</v>
      </c>
      <c r="BL28" s="16" t="s">
        <v>4259</v>
      </c>
      <c r="BM28" s="20">
        <v>1.0460769999999999</v>
      </c>
      <c r="BN28" s="16" t="s">
        <v>4258</v>
      </c>
      <c r="BO28" s="15">
        <v>53351</v>
      </c>
      <c r="BP28" s="16" t="s">
        <v>4259</v>
      </c>
      <c r="BQ28" s="20">
        <v>1.0210349999999999</v>
      </c>
      <c r="BR28" s="16" t="s">
        <v>4258</v>
      </c>
      <c r="BS28" s="15">
        <v>68967</v>
      </c>
      <c r="BT28" s="16" t="s">
        <v>4259</v>
      </c>
      <c r="BU28" s="20">
        <v>1.042224</v>
      </c>
      <c r="BV28" s="16" t="s">
        <v>4260</v>
      </c>
      <c r="BW28" s="15">
        <v>541690</v>
      </c>
      <c r="BX28" s="16" t="s">
        <v>4261</v>
      </c>
      <c r="BY28" s="20">
        <v>1.1002970000000001</v>
      </c>
      <c r="BZ28" s="16" t="s">
        <v>4260</v>
      </c>
      <c r="CA28" s="15">
        <v>7082</v>
      </c>
      <c r="CB28" s="16" t="s">
        <v>4261</v>
      </c>
      <c r="CC28" s="20">
        <v>1.1182099999999999</v>
      </c>
      <c r="CD28" s="16" t="s">
        <v>4260</v>
      </c>
      <c r="CE28" s="15">
        <v>50602</v>
      </c>
      <c r="CF28" s="16" t="s">
        <v>4261</v>
      </c>
      <c r="CG28" s="20">
        <v>1.2078150000000001</v>
      </c>
      <c r="CH28" s="16" t="s">
        <v>4260</v>
      </c>
      <c r="CI28" s="15">
        <v>61317</v>
      </c>
      <c r="CJ28" s="16" t="s">
        <v>4261</v>
      </c>
      <c r="CK28" s="20">
        <v>1.102609</v>
      </c>
      <c r="CL28" s="16" t="s">
        <v>4831</v>
      </c>
      <c r="CM28" s="15">
        <f>SUM(A2L321C10)/A2L321C1</f>
        <v>803066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96938</v>
      </c>
      <c r="H29" s="16" t="s">
        <v>4253</v>
      </c>
      <c r="I29" s="20">
        <v>1</v>
      </c>
      <c r="J29" s="16" t="s">
        <v>4252</v>
      </c>
      <c r="K29" s="15">
        <v>4</v>
      </c>
      <c r="L29" s="16" t="s">
        <v>4253</v>
      </c>
      <c r="M29" s="20">
        <v>1</v>
      </c>
      <c r="N29" s="16" t="s">
        <v>4252</v>
      </c>
      <c r="O29" s="15">
        <v>930</v>
      </c>
      <c r="P29" s="16" t="s">
        <v>4253</v>
      </c>
      <c r="Q29" s="20">
        <v>1</v>
      </c>
      <c r="R29" s="16" t="s">
        <v>4252</v>
      </c>
      <c r="S29" s="15">
        <v>7</v>
      </c>
      <c r="T29" s="16" t="s">
        <v>4253</v>
      </c>
      <c r="U29" s="20">
        <v>1</v>
      </c>
      <c r="V29" s="16" t="s">
        <v>4252</v>
      </c>
      <c r="W29" s="15">
        <v>97879</v>
      </c>
      <c r="X29" s="16" t="s">
        <v>4252</v>
      </c>
      <c r="Y29" s="15">
        <v>98874</v>
      </c>
      <c r="Z29" s="16" t="s">
        <v>4254</v>
      </c>
      <c r="AA29" s="15">
        <v>91541</v>
      </c>
      <c r="AB29" s="16" t="s">
        <v>4255</v>
      </c>
      <c r="AC29" s="20">
        <v>1.024535</v>
      </c>
      <c r="AD29" s="16" t="s">
        <v>4254</v>
      </c>
      <c r="AE29" s="15">
        <v>1</v>
      </c>
      <c r="AF29" s="16" t="s">
        <v>4255</v>
      </c>
      <c r="AG29" s="20">
        <v>1.0282089999999999</v>
      </c>
      <c r="AH29" s="16" t="s">
        <v>4254</v>
      </c>
      <c r="AI29" s="15">
        <v>743</v>
      </c>
      <c r="AJ29" s="16" t="s">
        <v>4255</v>
      </c>
      <c r="AK29" s="20">
        <v>1.004365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84006</v>
      </c>
      <c r="AR29" s="16" t="s">
        <v>4257</v>
      </c>
      <c r="AS29" s="20">
        <v>1.033739</v>
      </c>
      <c r="AT29" s="16" t="s">
        <v>4256</v>
      </c>
      <c r="AU29" s="15">
        <v>42</v>
      </c>
      <c r="AV29" s="16" t="s">
        <v>4257</v>
      </c>
      <c r="AW29" s="20">
        <v>0.99499119999999996</v>
      </c>
      <c r="AX29" s="16" t="s">
        <v>4256</v>
      </c>
      <c r="AY29" s="15">
        <v>863</v>
      </c>
      <c r="AZ29" s="16" t="s">
        <v>4257</v>
      </c>
      <c r="BA29" s="20">
        <v>0.98587749999999996</v>
      </c>
      <c r="BB29" s="16" t="s">
        <v>4256</v>
      </c>
      <c r="BC29" s="15">
        <v>115</v>
      </c>
      <c r="BD29" s="16" t="s">
        <v>4257</v>
      </c>
      <c r="BE29" s="20">
        <v>1.0278290000000001</v>
      </c>
      <c r="BF29" s="16" t="s">
        <v>4258</v>
      </c>
      <c r="BG29" s="15">
        <v>75807</v>
      </c>
      <c r="BH29" s="16" t="s">
        <v>4259</v>
      </c>
      <c r="BI29" s="20">
        <v>1.0418510000000001</v>
      </c>
      <c r="BJ29" s="16" t="s">
        <v>4258</v>
      </c>
      <c r="BK29" s="15">
        <v>55</v>
      </c>
      <c r="BL29" s="16" t="s">
        <v>4259</v>
      </c>
      <c r="BM29" s="20">
        <v>1.0460769999999999</v>
      </c>
      <c r="BN29" s="16" t="s">
        <v>4258</v>
      </c>
      <c r="BO29" s="15">
        <v>1252</v>
      </c>
      <c r="BP29" s="16" t="s">
        <v>4259</v>
      </c>
      <c r="BQ29" s="20">
        <v>1.0210349999999999</v>
      </c>
      <c r="BR29" s="16" t="s">
        <v>4258</v>
      </c>
      <c r="BS29" s="15">
        <v>209</v>
      </c>
      <c r="BT29" s="16" t="s">
        <v>4259</v>
      </c>
      <c r="BU29" s="20">
        <v>1.042224</v>
      </c>
      <c r="BV29" s="16" t="s">
        <v>4260</v>
      </c>
      <c r="BW29" s="15">
        <v>72597</v>
      </c>
      <c r="BX29" s="16" t="s">
        <v>4261</v>
      </c>
      <c r="BY29" s="20">
        <v>1.1002970000000001</v>
      </c>
      <c r="BZ29" s="16" t="s">
        <v>4260</v>
      </c>
      <c r="CA29" s="15">
        <v>49</v>
      </c>
      <c r="CB29" s="16" t="s">
        <v>4261</v>
      </c>
      <c r="CC29" s="20">
        <v>1.1182099999999999</v>
      </c>
      <c r="CD29" s="16" t="s">
        <v>4260</v>
      </c>
      <c r="CE29" s="15">
        <v>1409</v>
      </c>
      <c r="CF29" s="16" t="s">
        <v>4261</v>
      </c>
      <c r="CG29" s="20">
        <v>1.2078150000000001</v>
      </c>
      <c r="CH29" s="16" t="s">
        <v>4260</v>
      </c>
      <c r="CI29" s="15">
        <v>166</v>
      </c>
      <c r="CJ29" s="16" t="s">
        <v>4261</v>
      </c>
      <c r="CK29" s="20">
        <v>1.102609</v>
      </c>
      <c r="CL29" s="16" t="s">
        <v>4832</v>
      </c>
      <c r="CM29" s="15">
        <f>SUM(A2L322C10)/A2L322C1</f>
        <v>97879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10970</v>
      </c>
      <c r="H30" s="16" t="s">
        <v>4253</v>
      </c>
      <c r="I30" s="20">
        <v>1</v>
      </c>
      <c r="J30" s="16" t="s">
        <v>4252</v>
      </c>
      <c r="K30" s="15">
        <v>855</v>
      </c>
      <c r="L30" s="16" t="s">
        <v>4253</v>
      </c>
      <c r="M30" s="20">
        <v>1</v>
      </c>
      <c r="N30" s="16" t="s">
        <v>4252</v>
      </c>
      <c r="O30" s="15">
        <v>947</v>
      </c>
      <c r="P30" s="16" t="s">
        <v>4253</v>
      </c>
      <c r="Q30" s="20">
        <v>1</v>
      </c>
      <c r="R30" s="16" t="s">
        <v>4252</v>
      </c>
      <c r="S30" s="15">
        <v>78</v>
      </c>
      <c r="T30" s="16" t="s">
        <v>4253</v>
      </c>
      <c r="U30" s="20">
        <v>1</v>
      </c>
      <c r="V30" s="16" t="s">
        <v>4252</v>
      </c>
      <c r="W30" s="15">
        <v>12850</v>
      </c>
      <c r="X30" s="16" t="s">
        <v>4252</v>
      </c>
      <c r="Y30" s="15">
        <v>13569</v>
      </c>
      <c r="Z30" s="16" t="s">
        <v>4254</v>
      </c>
      <c r="AA30" s="15">
        <v>10935</v>
      </c>
      <c r="AB30" s="16" t="s">
        <v>4255</v>
      </c>
      <c r="AC30" s="20">
        <v>1.024535</v>
      </c>
      <c r="AD30" s="16" t="s">
        <v>4254</v>
      </c>
      <c r="AE30" s="15">
        <v>960</v>
      </c>
      <c r="AF30" s="16" t="s">
        <v>4255</v>
      </c>
      <c r="AG30" s="20">
        <v>1.0282089999999999</v>
      </c>
      <c r="AH30" s="16" t="s">
        <v>4254</v>
      </c>
      <c r="AI30" s="15">
        <v>973</v>
      </c>
      <c r="AJ30" s="16" t="s">
        <v>4255</v>
      </c>
      <c r="AK30" s="20">
        <v>1.004365</v>
      </c>
      <c r="AL30" s="16" t="s">
        <v>4254</v>
      </c>
      <c r="AM30" s="15">
        <v>621</v>
      </c>
      <c r="AN30" s="16" t="s">
        <v>4255</v>
      </c>
      <c r="AO30" s="20">
        <v>1.024872</v>
      </c>
      <c r="AP30" s="16" t="s">
        <v>4256</v>
      </c>
      <c r="AQ30" s="15">
        <v>12501</v>
      </c>
      <c r="AR30" s="16" t="s">
        <v>4257</v>
      </c>
      <c r="AS30" s="20">
        <v>1.033739</v>
      </c>
      <c r="AT30" s="16" t="s">
        <v>4256</v>
      </c>
      <c r="AU30" s="15">
        <v>1043</v>
      </c>
      <c r="AV30" s="16" t="s">
        <v>4257</v>
      </c>
      <c r="AW30" s="20">
        <v>0.99499119999999996</v>
      </c>
      <c r="AX30" s="16" t="s">
        <v>4256</v>
      </c>
      <c r="AY30" s="15">
        <v>967</v>
      </c>
      <c r="AZ30" s="16" t="s">
        <v>4257</v>
      </c>
      <c r="BA30" s="20">
        <v>0.98587749999999996</v>
      </c>
      <c r="BB30" s="16" t="s">
        <v>4256</v>
      </c>
      <c r="BC30" s="15">
        <v>535</v>
      </c>
      <c r="BD30" s="16" t="s">
        <v>4257</v>
      </c>
      <c r="BE30" s="20">
        <v>1.0278290000000001</v>
      </c>
      <c r="BF30" s="16" t="s">
        <v>4258</v>
      </c>
      <c r="BG30" s="15">
        <v>12479</v>
      </c>
      <c r="BH30" s="16" t="s">
        <v>4259</v>
      </c>
      <c r="BI30" s="20">
        <v>1.0418510000000001</v>
      </c>
      <c r="BJ30" s="16" t="s">
        <v>4258</v>
      </c>
      <c r="BK30" s="15">
        <v>939</v>
      </c>
      <c r="BL30" s="16" t="s">
        <v>4259</v>
      </c>
      <c r="BM30" s="20">
        <v>1.0460769999999999</v>
      </c>
      <c r="BN30" s="16" t="s">
        <v>4258</v>
      </c>
      <c r="BO30" s="15">
        <v>1055</v>
      </c>
      <c r="BP30" s="16" t="s">
        <v>4259</v>
      </c>
      <c r="BQ30" s="20">
        <v>1.0210349999999999</v>
      </c>
      <c r="BR30" s="16" t="s">
        <v>4258</v>
      </c>
      <c r="BS30" s="15">
        <v>525</v>
      </c>
      <c r="BT30" s="16" t="s">
        <v>4259</v>
      </c>
      <c r="BU30" s="20">
        <v>1.042224</v>
      </c>
      <c r="BV30" s="16" t="s">
        <v>4260</v>
      </c>
      <c r="BW30" s="15">
        <v>13590</v>
      </c>
      <c r="BX30" s="16" t="s">
        <v>4261</v>
      </c>
      <c r="BY30" s="20">
        <v>1.1002970000000001</v>
      </c>
      <c r="BZ30" s="16" t="s">
        <v>4260</v>
      </c>
      <c r="CA30" s="15">
        <v>990</v>
      </c>
      <c r="CB30" s="16" t="s">
        <v>4261</v>
      </c>
      <c r="CC30" s="20">
        <v>1.1182099999999999</v>
      </c>
      <c r="CD30" s="16" t="s">
        <v>4260</v>
      </c>
      <c r="CE30" s="15">
        <v>1138</v>
      </c>
      <c r="CF30" s="16" t="s">
        <v>4261</v>
      </c>
      <c r="CG30" s="20">
        <v>1.2078150000000001</v>
      </c>
      <c r="CH30" s="16" t="s">
        <v>4260</v>
      </c>
      <c r="CI30" s="15">
        <v>648</v>
      </c>
      <c r="CJ30" s="16" t="s">
        <v>4261</v>
      </c>
      <c r="CK30" s="20">
        <v>1.102609</v>
      </c>
      <c r="CL30" s="16" t="s">
        <v>4833</v>
      </c>
      <c r="CM30" s="15">
        <f>SUM(A2L323C10)/A2L323C1</f>
        <v>12850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177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8292</v>
      </c>
      <c r="P31" s="16" t="s">
        <v>4253</v>
      </c>
      <c r="Q31" s="20">
        <v>1</v>
      </c>
      <c r="R31" s="16" t="s">
        <v>4252</v>
      </c>
      <c r="S31" s="15">
        <v>2</v>
      </c>
      <c r="T31" s="16" t="s">
        <v>4253</v>
      </c>
      <c r="U31" s="20">
        <v>1</v>
      </c>
      <c r="V31" s="16" t="s">
        <v>4252</v>
      </c>
      <c r="W31" s="15">
        <v>8471</v>
      </c>
      <c r="X31" s="16" t="s">
        <v>4252</v>
      </c>
      <c r="Y31" s="15">
        <v>8609</v>
      </c>
      <c r="Z31" s="16" t="s">
        <v>4254</v>
      </c>
      <c r="AA31" s="15">
        <v>172</v>
      </c>
      <c r="AB31" s="16" t="s">
        <v>4255</v>
      </c>
      <c r="AC31" s="20">
        <v>1.024535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6267</v>
      </c>
      <c r="AJ31" s="16" t="s">
        <v>4255</v>
      </c>
      <c r="AK31" s="20">
        <v>1.004365</v>
      </c>
      <c r="AL31" s="16" t="s">
        <v>4254</v>
      </c>
      <c r="AM31" s="15">
        <v>2</v>
      </c>
      <c r="AN31" s="16" t="s">
        <v>4255</v>
      </c>
      <c r="AO31" s="20">
        <v>1.024872</v>
      </c>
      <c r="AP31" s="16" t="s">
        <v>4256</v>
      </c>
      <c r="AQ31" s="15">
        <v>524</v>
      </c>
      <c r="AR31" s="16" t="s">
        <v>4257</v>
      </c>
      <c r="AS31" s="20">
        <v>1.033739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4826</v>
      </c>
      <c r="AZ31" s="16" t="s">
        <v>4257</v>
      </c>
      <c r="BA31" s="20">
        <v>0.98587749999999996</v>
      </c>
      <c r="BB31" s="16" t="s">
        <v>4256</v>
      </c>
      <c r="BC31" s="15">
        <v>2</v>
      </c>
      <c r="BD31" s="16" t="s">
        <v>4257</v>
      </c>
      <c r="BE31" s="20">
        <v>1.0278290000000001</v>
      </c>
      <c r="BF31" s="16" t="s">
        <v>4258</v>
      </c>
      <c r="BG31" s="15">
        <v>682</v>
      </c>
      <c r="BH31" s="16" t="s">
        <v>4259</v>
      </c>
      <c r="BI31" s="20">
        <v>1.0418510000000001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5321</v>
      </c>
      <c r="BP31" s="16" t="s">
        <v>4259</v>
      </c>
      <c r="BQ31" s="20">
        <v>1.0210349999999999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641</v>
      </c>
      <c r="BX31" s="16" t="s">
        <v>4261</v>
      </c>
      <c r="BY31" s="20">
        <v>1.1002970000000001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4873</v>
      </c>
      <c r="CF31" s="16" t="s">
        <v>4261</v>
      </c>
      <c r="CG31" s="20">
        <v>1.2078150000000001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8471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583402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583402</v>
      </c>
      <c r="X32" s="16" t="s">
        <v>4252</v>
      </c>
      <c r="Y32" s="15">
        <v>583402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584880</v>
      </c>
      <c r="AF32" s="16" t="s">
        <v>4255</v>
      </c>
      <c r="AG32" s="20">
        <v>0.96307430000000005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620299</v>
      </c>
      <c r="AV32" s="16" t="s">
        <v>4257</v>
      </c>
      <c r="AW32" s="20">
        <v>0.93137570000000003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4</v>
      </c>
      <c r="BH32" s="16" t="s">
        <v>4259</v>
      </c>
      <c r="BI32" s="20">
        <v>1.0418510000000001</v>
      </c>
      <c r="BJ32" s="16" t="s">
        <v>4258</v>
      </c>
      <c r="BK32" s="15">
        <v>542763</v>
      </c>
      <c r="BL32" s="16" t="s">
        <v>4259</v>
      </c>
      <c r="BM32" s="20">
        <v>0.96705379999999996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8</v>
      </c>
      <c r="BX32" s="16" t="s">
        <v>4261</v>
      </c>
      <c r="BY32" s="20">
        <v>1.1002970000000001</v>
      </c>
      <c r="BZ32" s="16" t="s">
        <v>4260</v>
      </c>
      <c r="CA32" s="15">
        <v>398305</v>
      </c>
      <c r="CB32" s="16" t="s">
        <v>4261</v>
      </c>
      <c r="CC32" s="20">
        <v>1.3139609999999999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583402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11192</v>
      </c>
      <c r="H34" s="16" t="s">
        <v>4253</v>
      </c>
      <c r="I34" s="20">
        <v>1</v>
      </c>
      <c r="J34" s="16" t="s">
        <v>4252</v>
      </c>
      <c r="K34" s="15">
        <v>214</v>
      </c>
      <c r="L34" s="16" t="s">
        <v>4253</v>
      </c>
      <c r="M34" s="20">
        <v>1</v>
      </c>
      <c r="N34" s="16" t="s">
        <v>4252</v>
      </c>
      <c r="O34" s="15">
        <v>25</v>
      </c>
      <c r="P34" s="16" t="s">
        <v>4253</v>
      </c>
      <c r="Q34" s="20">
        <v>1</v>
      </c>
      <c r="R34" s="16" t="s">
        <v>4252</v>
      </c>
      <c r="S34" s="15">
        <v>4</v>
      </c>
      <c r="T34" s="16" t="s">
        <v>4253</v>
      </c>
      <c r="U34" s="20">
        <v>1</v>
      </c>
      <c r="V34" s="16" t="s">
        <v>4252</v>
      </c>
      <c r="W34" s="15">
        <v>11435</v>
      </c>
      <c r="X34" s="16" t="s">
        <v>4252</v>
      </c>
      <c r="Y34" s="15">
        <v>11435</v>
      </c>
      <c r="Z34" s="16" t="s">
        <v>4254</v>
      </c>
      <c r="AA34" s="15">
        <v>11331</v>
      </c>
      <c r="AB34" s="16" t="s">
        <v>4255</v>
      </c>
      <c r="AC34" s="20">
        <v>1.024535</v>
      </c>
      <c r="AD34" s="16" t="s">
        <v>4254</v>
      </c>
      <c r="AE34" s="15">
        <v>256</v>
      </c>
      <c r="AF34" s="16" t="s">
        <v>4255</v>
      </c>
      <c r="AG34" s="20">
        <v>1.0282089999999999</v>
      </c>
      <c r="AH34" s="16" t="s">
        <v>4254</v>
      </c>
      <c r="AI34" s="15">
        <v>8</v>
      </c>
      <c r="AJ34" s="16" t="s">
        <v>4255</v>
      </c>
      <c r="AK34" s="20">
        <v>1.004365</v>
      </c>
      <c r="AL34" s="16" t="s">
        <v>4254</v>
      </c>
      <c r="AM34" s="15">
        <v>1</v>
      </c>
      <c r="AN34" s="16" t="s">
        <v>4255</v>
      </c>
      <c r="AO34" s="20">
        <v>1.024872</v>
      </c>
      <c r="AP34" s="16" t="s">
        <v>4256</v>
      </c>
      <c r="AQ34" s="15">
        <v>10448</v>
      </c>
      <c r="AR34" s="16" t="s">
        <v>4257</v>
      </c>
      <c r="AS34" s="20">
        <v>1.033739</v>
      </c>
      <c r="AT34" s="16" t="s">
        <v>4256</v>
      </c>
      <c r="AU34" s="15">
        <v>324</v>
      </c>
      <c r="AV34" s="16" t="s">
        <v>4257</v>
      </c>
      <c r="AW34" s="20">
        <v>0.99499119999999996</v>
      </c>
      <c r="AX34" s="16" t="s">
        <v>4256</v>
      </c>
      <c r="AY34" s="15">
        <v>29</v>
      </c>
      <c r="AZ34" s="16" t="s">
        <v>4257</v>
      </c>
      <c r="BA34" s="20">
        <v>0.98587749999999996</v>
      </c>
      <c r="BB34" s="16" t="s">
        <v>4256</v>
      </c>
      <c r="BC34" s="15">
        <v>8</v>
      </c>
      <c r="BD34" s="16" t="s">
        <v>4257</v>
      </c>
      <c r="BE34" s="20">
        <v>1.0278290000000001</v>
      </c>
      <c r="BF34" s="16" t="s">
        <v>4258</v>
      </c>
      <c r="BG34" s="15">
        <v>9489</v>
      </c>
      <c r="BH34" s="16" t="s">
        <v>4259</v>
      </c>
      <c r="BI34" s="20">
        <v>1.0418510000000001</v>
      </c>
      <c r="BJ34" s="16" t="s">
        <v>4258</v>
      </c>
      <c r="BK34" s="15">
        <v>222</v>
      </c>
      <c r="BL34" s="16" t="s">
        <v>4259</v>
      </c>
      <c r="BM34" s="20">
        <v>1.0460769999999999</v>
      </c>
      <c r="BN34" s="16" t="s">
        <v>4258</v>
      </c>
      <c r="BO34" s="15">
        <v>25</v>
      </c>
      <c r="BP34" s="16" t="s">
        <v>4259</v>
      </c>
      <c r="BQ34" s="20">
        <v>1.0210349999999999</v>
      </c>
      <c r="BR34" s="16" t="s">
        <v>4258</v>
      </c>
      <c r="BS34" s="15">
        <v>1</v>
      </c>
      <c r="BT34" s="16" t="s">
        <v>4259</v>
      </c>
      <c r="BU34" s="20">
        <v>1.042224</v>
      </c>
      <c r="BV34" s="16" t="s">
        <v>4260</v>
      </c>
      <c r="BW34" s="15">
        <v>9816</v>
      </c>
      <c r="BX34" s="16" t="s">
        <v>4261</v>
      </c>
      <c r="BY34" s="20">
        <v>1.1002970000000001</v>
      </c>
      <c r="BZ34" s="16" t="s">
        <v>4260</v>
      </c>
      <c r="CA34" s="15">
        <v>175</v>
      </c>
      <c r="CB34" s="16" t="s">
        <v>4261</v>
      </c>
      <c r="CC34" s="20">
        <v>1.1182099999999999</v>
      </c>
      <c r="CD34" s="16" t="s">
        <v>4260</v>
      </c>
      <c r="CE34" s="15">
        <v>42</v>
      </c>
      <c r="CF34" s="16" t="s">
        <v>4261</v>
      </c>
      <c r="CG34" s="20">
        <v>1.2078150000000001</v>
      </c>
      <c r="CH34" s="16" t="s">
        <v>4260</v>
      </c>
      <c r="CI34" s="15">
        <v>2</v>
      </c>
      <c r="CJ34" s="16" t="s">
        <v>4261</v>
      </c>
      <c r="CK34" s="20">
        <v>1.102609</v>
      </c>
      <c r="CL34" s="16" t="s">
        <v>4837</v>
      </c>
      <c r="CM34" s="15">
        <f>SUM(A2L327C10)/A2L327C1</f>
        <v>11435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2</v>
      </c>
      <c r="BD35" s="16" t="s">
        <v>4257</v>
      </c>
      <c r="BE35" s="20">
        <v>1.0278290000000001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1</v>
      </c>
      <c r="BT35" s="16" t="s">
        <v>4259</v>
      </c>
      <c r="BU35" s="20">
        <v>1.042224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48858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48858</v>
      </c>
      <c r="X36" s="16" t="s">
        <v>4252</v>
      </c>
      <c r="Y36" s="15">
        <v>48888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52479</v>
      </c>
      <c r="AJ36" s="16" t="s">
        <v>4255</v>
      </c>
      <c r="AK36" s="20">
        <v>1.004365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35</v>
      </c>
      <c r="AR36" s="16" t="s">
        <v>4257</v>
      </c>
      <c r="AS36" s="20">
        <v>1.033739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53046</v>
      </c>
      <c r="AZ36" s="16" t="s">
        <v>4257</v>
      </c>
      <c r="BA36" s="20">
        <v>0.98587749999999996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51</v>
      </c>
      <c r="BH36" s="16" t="s">
        <v>4259</v>
      </c>
      <c r="BI36" s="20">
        <v>1.0418510000000001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60205</v>
      </c>
      <c r="BP36" s="16" t="s">
        <v>4259</v>
      </c>
      <c r="BQ36" s="20">
        <v>1.0210349999999999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21</v>
      </c>
      <c r="BX36" s="16" t="s">
        <v>4261</v>
      </c>
      <c r="BY36" s="20">
        <v>1.1002970000000001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56412</v>
      </c>
      <c r="CF36" s="16" t="s">
        <v>4261</v>
      </c>
      <c r="CG36" s="20">
        <v>1.2078150000000001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48858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302214</v>
      </c>
      <c r="T37" s="16" t="s">
        <v>4253</v>
      </c>
      <c r="U37" s="20">
        <v>1</v>
      </c>
      <c r="V37" s="16" t="s">
        <v>4252</v>
      </c>
      <c r="W37" s="15">
        <v>302214</v>
      </c>
      <c r="X37" s="16" t="s">
        <v>4252</v>
      </c>
      <c r="Y37" s="15">
        <v>303447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309870</v>
      </c>
      <c r="AN37" s="16" t="s">
        <v>4255</v>
      </c>
      <c r="AO37" s="20">
        <v>1.024872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309323</v>
      </c>
      <c r="BD37" s="16" t="s">
        <v>4257</v>
      </c>
      <c r="BE37" s="20">
        <v>1.0278290000000001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300127</v>
      </c>
      <c r="BT37" s="16" t="s">
        <v>4259</v>
      </c>
      <c r="BU37" s="20">
        <v>1.042224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266148</v>
      </c>
      <c r="CJ37" s="16" t="s">
        <v>4261</v>
      </c>
      <c r="CK37" s="20">
        <v>1.102609</v>
      </c>
      <c r="CL37" s="16" t="s">
        <v>4840</v>
      </c>
      <c r="CM37" s="15">
        <f>SUM(A2L330C10)/A2L330C1</f>
        <v>302214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19954</v>
      </c>
      <c r="T38" s="16" t="s">
        <v>4253</v>
      </c>
      <c r="U38" s="20">
        <v>1</v>
      </c>
      <c r="V38" s="16" t="s">
        <v>4252</v>
      </c>
      <c r="W38" s="15">
        <v>19954</v>
      </c>
      <c r="X38" s="16" t="s">
        <v>4252</v>
      </c>
      <c r="Y38" s="15">
        <v>19954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14480</v>
      </c>
      <c r="AN38" s="16" t="s">
        <v>4255</v>
      </c>
      <c r="AO38" s="20">
        <v>1.024872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29304</v>
      </c>
      <c r="BD38" s="16" t="s">
        <v>4257</v>
      </c>
      <c r="BE38" s="20">
        <v>1.0278290000000001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29776</v>
      </c>
      <c r="BT38" s="16" t="s">
        <v>4259</v>
      </c>
      <c r="BU38" s="20">
        <v>1.042224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22735</v>
      </c>
      <c r="CJ38" s="16" t="s">
        <v>4261</v>
      </c>
      <c r="CK38" s="20">
        <v>1.102609</v>
      </c>
      <c r="CL38" s="16" t="s">
        <v>4841</v>
      </c>
      <c r="CM38" s="15">
        <f>SUM(A2L331C10)/A2L331C1</f>
        <v>19954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57449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57449</v>
      </c>
      <c r="X39" s="16" t="s">
        <v>4252</v>
      </c>
      <c r="Y39" s="15">
        <v>57449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55221</v>
      </c>
      <c r="AJ39" s="16" t="s">
        <v>4255</v>
      </c>
      <c r="AK39" s="20">
        <v>1.004365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49945</v>
      </c>
      <c r="AZ39" s="16" t="s">
        <v>4257</v>
      </c>
      <c r="BA39" s="20">
        <v>0.98587749999999996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47917</v>
      </c>
      <c r="BP39" s="16" t="s">
        <v>4259</v>
      </c>
      <c r="BQ39" s="20">
        <v>1.0210349999999999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44691</v>
      </c>
      <c r="CF39" s="16" t="s">
        <v>4261</v>
      </c>
      <c r="CG39" s="20">
        <v>1.2078150000000001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57449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5731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5731</v>
      </c>
      <c r="X40" s="16" t="s">
        <v>4252</v>
      </c>
      <c r="Y40" s="15">
        <v>5731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5583</v>
      </c>
      <c r="AJ40" s="16" t="s">
        <v>4255</v>
      </c>
      <c r="AK40" s="20">
        <v>1.004365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4993</v>
      </c>
      <c r="AZ40" s="16" t="s">
        <v>4257</v>
      </c>
      <c r="BA40" s="20">
        <v>0.98587749999999996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4815</v>
      </c>
      <c r="BP40" s="16" t="s">
        <v>4259</v>
      </c>
      <c r="BQ40" s="20">
        <v>1.0210349999999999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7722</v>
      </c>
      <c r="CF40" s="16" t="s">
        <v>4261</v>
      </c>
      <c r="CG40" s="20">
        <v>1.2078150000000001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5731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1</v>
      </c>
      <c r="L41" s="16" t="s">
        <v>4253</v>
      </c>
      <c r="M41" s="20">
        <v>1</v>
      </c>
      <c r="N41" s="16" t="s">
        <v>4252</v>
      </c>
      <c r="O41" s="15">
        <v>149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150</v>
      </c>
      <c r="X41" s="16" t="s">
        <v>4252</v>
      </c>
      <c r="Y41" s="15">
        <v>150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2</v>
      </c>
      <c r="AF41" s="16" t="s">
        <v>4255</v>
      </c>
      <c r="AG41" s="20">
        <v>1.0282089999999999</v>
      </c>
      <c r="AH41" s="16" t="s">
        <v>4254</v>
      </c>
      <c r="AI41" s="15">
        <v>147</v>
      </c>
      <c r="AJ41" s="16" t="s">
        <v>4255</v>
      </c>
      <c r="AK41" s="20">
        <v>1.004365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1</v>
      </c>
      <c r="AV41" s="16" t="s">
        <v>4257</v>
      </c>
      <c r="AW41" s="20">
        <v>0.99499119999999996</v>
      </c>
      <c r="AX41" s="16" t="s">
        <v>4256</v>
      </c>
      <c r="AY41" s="15">
        <v>137</v>
      </c>
      <c r="AZ41" s="16" t="s">
        <v>4257</v>
      </c>
      <c r="BA41" s="20">
        <v>0.98587749999999996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11</v>
      </c>
      <c r="BL41" s="16" t="s">
        <v>4259</v>
      </c>
      <c r="BM41" s="20">
        <v>1.0460769999999999</v>
      </c>
      <c r="BN41" s="16" t="s">
        <v>4258</v>
      </c>
      <c r="BO41" s="15">
        <v>181</v>
      </c>
      <c r="BP41" s="16" t="s">
        <v>4259</v>
      </c>
      <c r="BQ41" s="20">
        <v>1.0210349999999999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12</v>
      </c>
      <c r="CB41" s="16" t="s">
        <v>4261</v>
      </c>
      <c r="CC41" s="20">
        <v>1.1182099999999999</v>
      </c>
      <c r="CD41" s="16" t="s">
        <v>4260</v>
      </c>
      <c r="CE41" s="15">
        <v>176</v>
      </c>
      <c r="CF41" s="16" t="s">
        <v>4261</v>
      </c>
      <c r="CG41" s="20">
        <v>1.2078150000000001</v>
      </c>
      <c r="CH41" s="16" t="s">
        <v>4260</v>
      </c>
      <c r="CI41" s="15">
        <v>-24</v>
      </c>
      <c r="CJ41" s="16" t="s">
        <v>4261</v>
      </c>
      <c r="CK41" s="20">
        <v>1.102609</v>
      </c>
      <c r="CL41" s="16" t="s">
        <v>4844</v>
      </c>
      <c r="CM41" s="15">
        <f>SUM(A2L334C10)/A2L334C1</f>
        <v>150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815492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596847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199262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396159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2007760</v>
      </c>
      <c r="X42" s="16" t="s">
        <v>4850</v>
      </c>
      <c r="Y42" s="17">
        <f>SUM(A2L320C11:A2L334C11)-2*SUM(A2L333C11)</f>
        <v>2012328</v>
      </c>
      <c r="Z42" s="16" t="s">
        <v>4851</v>
      </c>
      <c r="AA42" s="17">
        <f>SUM(A2L320C12:A2L334C12)-2*SUM(A2L333C12)</f>
        <v>780465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596816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196886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398753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753115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631840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188162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413198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709485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554764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191730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404536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659529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408039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169201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353384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2007760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2533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15596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18129</v>
      </c>
      <c r="X43" s="16" t="s">
        <v>4252</v>
      </c>
      <c r="Y43" s="15">
        <v>21776</v>
      </c>
      <c r="Z43" s="16" t="s">
        <v>4254</v>
      </c>
      <c r="AA43" s="15">
        <v>2278</v>
      </c>
      <c r="AB43" s="16" t="s">
        <v>4255</v>
      </c>
      <c r="AC43" s="20">
        <v>1.024535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13922</v>
      </c>
      <c r="AJ43" s="16" t="s">
        <v>4255</v>
      </c>
      <c r="AK43" s="20">
        <v>1.004365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2564</v>
      </c>
      <c r="AR43" s="16" t="s">
        <v>4257</v>
      </c>
      <c r="AS43" s="20">
        <v>1.033739</v>
      </c>
      <c r="AT43" s="16" t="s">
        <v>4256</v>
      </c>
      <c r="AU43" s="15">
        <v>180</v>
      </c>
      <c r="AV43" s="16" t="s">
        <v>4257</v>
      </c>
      <c r="AW43" s="20">
        <v>0.99499119999999996</v>
      </c>
      <c r="AX43" s="16" t="s">
        <v>4256</v>
      </c>
      <c r="AY43" s="15">
        <v>12866</v>
      </c>
      <c r="AZ43" s="16" t="s">
        <v>4257</v>
      </c>
      <c r="BA43" s="20">
        <v>0.98587749999999996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2747</v>
      </c>
      <c r="BH43" s="16" t="s">
        <v>4259</v>
      </c>
      <c r="BI43" s="20">
        <v>1.0418510000000001</v>
      </c>
      <c r="BJ43" s="16" t="s">
        <v>4258</v>
      </c>
      <c r="BK43" s="15">
        <v>66</v>
      </c>
      <c r="BL43" s="16" t="s">
        <v>4259</v>
      </c>
      <c r="BM43" s="20">
        <v>1.0460769999999999</v>
      </c>
      <c r="BN43" s="16" t="s">
        <v>4258</v>
      </c>
      <c r="BO43" s="15">
        <v>11221</v>
      </c>
      <c r="BP43" s="16" t="s">
        <v>4259</v>
      </c>
      <c r="BQ43" s="20">
        <v>1.0210349999999999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2748</v>
      </c>
      <c r="BX43" s="16" t="s">
        <v>4261</v>
      </c>
      <c r="BY43" s="20">
        <v>1.1002970000000001</v>
      </c>
      <c r="BZ43" s="16" t="s">
        <v>4260</v>
      </c>
      <c r="CA43" s="15">
        <v>51</v>
      </c>
      <c r="CB43" s="16" t="s">
        <v>4261</v>
      </c>
      <c r="CC43" s="20">
        <v>1.1182099999999999</v>
      </c>
      <c r="CD43" s="16" t="s">
        <v>4260</v>
      </c>
      <c r="CE43" s="15">
        <v>11030</v>
      </c>
      <c r="CF43" s="16" t="s">
        <v>4261</v>
      </c>
      <c r="CG43" s="20">
        <v>1.2078150000000001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18129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18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17714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17732</v>
      </c>
      <c r="X44" s="16" t="s">
        <v>4252</v>
      </c>
      <c r="Y44" s="15">
        <v>17732</v>
      </c>
      <c r="Z44" s="16" t="s">
        <v>4254</v>
      </c>
      <c r="AA44" s="15">
        <v>1</v>
      </c>
      <c r="AB44" s="16" t="s">
        <v>4255</v>
      </c>
      <c r="AC44" s="20">
        <v>1.024535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16572</v>
      </c>
      <c r="AJ44" s="16" t="s">
        <v>4255</v>
      </c>
      <c r="AK44" s="20">
        <v>1.004365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14849</v>
      </c>
      <c r="AZ44" s="16" t="s">
        <v>4257</v>
      </c>
      <c r="BA44" s="20">
        <v>0.98587749999999996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181</v>
      </c>
      <c r="BH44" s="16" t="s">
        <v>4259</v>
      </c>
      <c r="BI44" s="20">
        <v>1.0418510000000001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10548</v>
      </c>
      <c r="BP44" s="16" t="s">
        <v>4259</v>
      </c>
      <c r="BQ44" s="20">
        <v>1.0210349999999999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25</v>
      </c>
      <c r="BX44" s="16" t="s">
        <v>4261</v>
      </c>
      <c r="BY44" s="20">
        <v>1.1002970000000001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16011</v>
      </c>
      <c r="CF44" s="16" t="s">
        <v>4261</v>
      </c>
      <c r="CG44" s="20">
        <v>1.2078150000000001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17732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17</v>
      </c>
      <c r="H45" s="16" t="s">
        <v>4253</v>
      </c>
      <c r="I45" s="20">
        <v>1</v>
      </c>
      <c r="J45" s="16" t="s">
        <v>4252</v>
      </c>
      <c r="K45" s="15">
        <v>667</v>
      </c>
      <c r="L45" s="16" t="s">
        <v>4253</v>
      </c>
      <c r="M45" s="20">
        <v>1</v>
      </c>
      <c r="N45" s="16" t="s">
        <v>4252</v>
      </c>
      <c r="O45" s="15">
        <v>24468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25152</v>
      </c>
      <c r="X45" s="16" t="s">
        <v>4252</v>
      </c>
      <c r="Y45" s="15">
        <v>25152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738</v>
      </c>
      <c r="AF45" s="16" t="s">
        <v>4255</v>
      </c>
      <c r="AG45" s="20">
        <v>1.0282089999999999</v>
      </c>
      <c r="AH45" s="16" t="s">
        <v>4254</v>
      </c>
      <c r="AI45" s="15">
        <v>27819</v>
      </c>
      <c r="AJ45" s="16" t="s">
        <v>4255</v>
      </c>
      <c r="AK45" s="20">
        <v>1.004365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2</v>
      </c>
      <c r="AR45" s="16" t="s">
        <v>4257</v>
      </c>
      <c r="AS45" s="20">
        <v>1.033739</v>
      </c>
      <c r="AT45" s="16" t="s">
        <v>4256</v>
      </c>
      <c r="AU45" s="15">
        <v>1300</v>
      </c>
      <c r="AV45" s="16" t="s">
        <v>4257</v>
      </c>
      <c r="AW45" s="20">
        <v>0.99499119999999996</v>
      </c>
      <c r="AX45" s="16" t="s">
        <v>4256</v>
      </c>
      <c r="AY45" s="15">
        <v>28048</v>
      </c>
      <c r="AZ45" s="16" t="s">
        <v>4257</v>
      </c>
      <c r="BA45" s="20">
        <v>0.98587749999999996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7</v>
      </c>
      <c r="BH45" s="16" t="s">
        <v>4259</v>
      </c>
      <c r="BI45" s="20">
        <v>1.0418510000000001</v>
      </c>
      <c r="BJ45" s="16" t="s">
        <v>4258</v>
      </c>
      <c r="BK45" s="15">
        <v>1766</v>
      </c>
      <c r="BL45" s="16" t="s">
        <v>4259</v>
      </c>
      <c r="BM45" s="20">
        <v>1.0460769999999999</v>
      </c>
      <c r="BN45" s="16" t="s">
        <v>4258</v>
      </c>
      <c r="BO45" s="15">
        <v>25548</v>
      </c>
      <c r="BP45" s="16" t="s">
        <v>4259</v>
      </c>
      <c r="BQ45" s="20">
        <v>1.0210349999999999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6</v>
      </c>
      <c r="BX45" s="16" t="s">
        <v>4261</v>
      </c>
      <c r="BY45" s="20">
        <v>1.1002970000000001</v>
      </c>
      <c r="BZ45" s="16" t="s">
        <v>4260</v>
      </c>
      <c r="CA45" s="15">
        <v>792</v>
      </c>
      <c r="CB45" s="16" t="s">
        <v>4261</v>
      </c>
      <c r="CC45" s="20">
        <v>1.1182099999999999</v>
      </c>
      <c r="CD45" s="16" t="s">
        <v>4260</v>
      </c>
      <c r="CE45" s="15">
        <v>22948</v>
      </c>
      <c r="CF45" s="16" t="s">
        <v>4261</v>
      </c>
      <c r="CG45" s="20">
        <v>1.2078150000000001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25152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41281</v>
      </c>
      <c r="T46" s="16" t="s">
        <v>4253</v>
      </c>
      <c r="U46" s="20">
        <v>1</v>
      </c>
      <c r="V46" s="16" t="s">
        <v>4252</v>
      </c>
      <c r="W46" s="15">
        <v>41281</v>
      </c>
      <c r="X46" s="16" t="s">
        <v>4252</v>
      </c>
      <c r="Y46" s="15">
        <v>41281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69784</v>
      </c>
      <c r="AN46" s="16" t="s">
        <v>4255</v>
      </c>
      <c r="AO46" s="20">
        <v>1.024872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41716</v>
      </c>
      <c r="BD46" s="16" t="s">
        <v>4257</v>
      </c>
      <c r="BE46" s="20">
        <v>1.0278290000000001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32522</v>
      </c>
      <c r="BT46" s="16" t="s">
        <v>4259</v>
      </c>
      <c r="BU46" s="20">
        <v>1.042224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13141</v>
      </c>
      <c r="CJ46" s="16" t="s">
        <v>4261</v>
      </c>
      <c r="CK46" s="20">
        <v>1.102609</v>
      </c>
      <c r="CL46" s="16" t="s">
        <v>4871</v>
      </c>
      <c r="CM46" s="15">
        <f>SUM(A2L339C10)/A2L339C1</f>
        <v>41281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909</v>
      </c>
      <c r="T47" s="16" t="s">
        <v>4253</v>
      </c>
      <c r="U47" s="20">
        <v>1</v>
      </c>
      <c r="V47" s="16" t="s">
        <v>4252</v>
      </c>
      <c r="W47" s="15">
        <v>909</v>
      </c>
      <c r="X47" s="16" t="s">
        <v>4252</v>
      </c>
      <c r="Y47" s="15">
        <v>910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864</v>
      </c>
      <c r="AN47" s="16" t="s">
        <v>4255</v>
      </c>
      <c r="AO47" s="20">
        <v>1.024872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1022</v>
      </c>
      <c r="BD47" s="16" t="s">
        <v>4257</v>
      </c>
      <c r="BE47" s="20">
        <v>1.0278290000000001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1225</v>
      </c>
      <c r="BT47" s="16" t="s">
        <v>4259</v>
      </c>
      <c r="BU47" s="20">
        <v>1.042224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1276</v>
      </c>
      <c r="CJ47" s="16" t="s">
        <v>4261</v>
      </c>
      <c r="CK47" s="20">
        <v>1.102609</v>
      </c>
      <c r="CL47" s="16" t="s">
        <v>4872</v>
      </c>
      <c r="CM47" s="15">
        <f>SUM(A2L340C10)/A2L340C1</f>
        <v>909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2568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667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57778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42190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103203</v>
      </c>
      <c r="X48" s="16" t="s">
        <v>4878</v>
      </c>
      <c r="Y48" s="15">
        <f>SUM(A2L336C11:A2L340C11)</f>
        <v>106851</v>
      </c>
      <c r="Z48" s="16" t="s">
        <v>4879</v>
      </c>
      <c r="AA48" s="15">
        <f>SUM(A2L336C12:A2L340C12)</f>
        <v>2279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738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58313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70648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2566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1480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55763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42738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2935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1832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47317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33747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2779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843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49989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14417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103203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19246</v>
      </c>
      <c r="H49" s="16" t="s">
        <v>4253</v>
      </c>
      <c r="I49" s="20">
        <v>1</v>
      </c>
      <c r="J49" s="16" t="s">
        <v>4252</v>
      </c>
      <c r="K49" s="15">
        <v>1137</v>
      </c>
      <c r="L49" s="16" t="s">
        <v>4253</v>
      </c>
      <c r="M49" s="20">
        <v>1</v>
      </c>
      <c r="N49" s="16" t="s">
        <v>4252</v>
      </c>
      <c r="O49" s="15">
        <v>52961</v>
      </c>
      <c r="P49" s="16" t="s">
        <v>4253</v>
      </c>
      <c r="Q49" s="20">
        <v>1</v>
      </c>
      <c r="R49" s="16" t="s">
        <v>4252</v>
      </c>
      <c r="S49" s="15">
        <v>2174</v>
      </c>
      <c r="T49" s="16" t="s">
        <v>4253</v>
      </c>
      <c r="U49" s="20">
        <v>1</v>
      </c>
      <c r="V49" s="16" t="s">
        <v>4252</v>
      </c>
      <c r="W49" s="15">
        <v>75518</v>
      </c>
      <c r="X49" s="16" t="s">
        <v>4252</v>
      </c>
      <c r="Y49" s="15">
        <v>75518</v>
      </c>
      <c r="Z49" s="16" t="s">
        <v>4254</v>
      </c>
      <c r="AA49" s="15">
        <v>18786</v>
      </c>
      <c r="AB49" s="16" t="s">
        <v>4255</v>
      </c>
      <c r="AC49" s="20">
        <v>1.024535</v>
      </c>
      <c r="AD49" s="16" t="s">
        <v>4254</v>
      </c>
      <c r="AE49" s="15">
        <v>525</v>
      </c>
      <c r="AF49" s="16" t="s">
        <v>4255</v>
      </c>
      <c r="AG49" s="20">
        <v>1.0282089999999999</v>
      </c>
      <c r="AH49" s="16" t="s">
        <v>4254</v>
      </c>
      <c r="AI49" s="15">
        <v>60669</v>
      </c>
      <c r="AJ49" s="16" t="s">
        <v>4255</v>
      </c>
      <c r="AK49" s="20">
        <v>1.004365</v>
      </c>
      <c r="AL49" s="16" t="s">
        <v>4254</v>
      </c>
      <c r="AM49" s="15">
        <v>1227</v>
      </c>
      <c r="AN49" s="16" t="s">
        <v>4255</v>
      </c>
      <c r="AO49" s="20">
        <v>1.024872</v>
      </c>
      <c r="AP49" s="16" t="s">
        <v>4256</v>
      </c>
      <c r="AQ49" s="15">
        <v>18332</v>
      </c>
      <c r="AR49" s="16" t="s">
        <v>4257</v>
      </c>
      <c r="AS49" s="20">
        <v>1.033739</v>
      </c>
      <c r="AT49" s="16" t="s">
        <v>4256</v>
      </c>
      <c r="AU49" s="15">
        <v>542</v>
      </c>
      <c r="AV49" s="16" t="s">
        <v>4257</v>
      </c>
      <c r="AW49" s="20">
        <v>0.99499119999999996</v>
      </c>
      <c r="AX49" s="16" t="s">
        <v>4256</v>
      </c>
      <c r="AY49" s="15">
        <v>4988</v>
      </c>
      <c r="AZ49" s="16" t="s">
        <v>4257</v>
      </c>
      <c r="BA49" s="20">
        <v>0.98587749999999996</v>
      </c>
      <c r="BB49" s="16" t="s">
        <v>4256</v>
      </c>
      <c r="BC49" s="15">
        <v>1232</v>
      </c>
      <c r="BD49" s="16" t="s">
        <v>4257</v>
      </c>
      <c r="BE49" s="20">
        <v>1.0278290000000001</v>
      </c>
      <c r="BF49" s="16" t="s">
        <v>4258</v>
      </c>
      <c r="BG49" s="15">
        <v>17210</v>
      </c>
      <c r="BH49" s="16" t="s">
        <v>4259</v>
      </c>
      <c r="BI49" s="20">
        <v>1.0418510000000001</v>
      </c>
      <c r="BJ49" s="16" t="s">
        <v>4258</v>
      </c>
      <c r="BK49" s="15">
        <v>571</v>
      </c>
      <c r="BL49" s="16" t="s">
        <v>4259</v>
      </c>
      <c r="BM49" s="20">
        <v>1.0460769999999999</v>
      </c>
      <c r="BN49" s="16" t="s">
        <v>4258</v>
      </c>
      <c r="BO49" s="15">
        <v>4942</v>
      </c>
      <c r="BP49" s="16" t="s">
        <v>4259</v>
      </c>
      <c r="BQ49" s="20">
        <v>1.0210349999999999</v>
      </c>
      <c r="BR49" s="16" t="s">
        <v>4258</v>
      </c>
      <c r="BS49" s="15">
        <v>1199</v>
      </c>
      <c r="BT49" s="16" t="s">
        <v>4259</v>
      </c>
      <c r="BU49" s="20">
        <v>1.042224</v>
      </c>
      <c r="BV49" s="16" t="s">
        <v>4260</v>
      </c>
      <c r="BW49" s="15">
        <v>13021</v>
      </c>
      <c r="BX49" s="16" t="s">
        <v>4261</v>
      </c>
      <c r="BY49" s="20">
        <v>1.1002970000000001</v>
      </c>
      <c r="BZ49" s="16" t="s">
        <v>4260</v>
      </c>
      <c r="CA49" s="15">
        <v>327</v>
      </c>
      <c r="CB49" s="16" t="s">
        <v>4261</v>
      </c>
      <c r="CC49" s="20">
        <v>1.1182099999999999</v>
      </c>
      <c r="CD49" s="16" t="s">
        <v>4260</v>
      </c>
      <c r="CE49" s="15">
        <v>3431</v>
      </c>
      <c r="CF49" s="16" t="s">
        <v>4261</v>
      </c>
      <c r="CG49" s="20">
        <v>1.2078150000000001</v>
      </c>
      <c r="CH49" s="16" t="s">
        <v>4260</v>
      </c>
      <c r="CI49" s="15">
        <v>735</v>
      </c>
      <c r="CJ49" s="16" t="s">
        <v>4261</v>
      </c>
      <c r="CK49" s="20">
        <v>1.102609</v>
      </c>
      <c r="CL49" s="16" t="s">
        <v>4896</v>
      </c>
      <c r="CM49" s="15">
        <f>SUM(A2L342C10)/A2L342C1</f>
        <v>75518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76557</v>
      </c>
      <c r="P50" s="16" t="s">
        <v>4253</v>
      </c>
      <c r="Q50" s="20">
        <v>1</v>
      </c>
      <c r="R50" s="16" t="s">
        <v>4252</v>
      </c>
      <c r="S50" s="15">
        <v>686</v>
      </c>
      <c r="T50" s="16" t="s">
        <v>4253</v>
      </c>
      <c r="U50" s="20">
        <v>1</v>
      </c>
      <c r="V50" s="16" t="s">
        <v>4252</v>
      </c>
      <c r="W50" s="15">
        <v>77243</v>
      </c>
      <c r="X50" s="16" t="s">
        <v>4252</v>
      </c>
      <c r="Y50" s="15">
        <v>77243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59937</v>
      </c>
      <c r="AJ50" s="16" t="s">
        <v>4255</v>
      </c>
      <c r="AK50" s="20">
        <v>1.004365</v>
      </c>
      <c r="AL50" s="16" t="s">
        <v>4254</v>
      </c>
      <c r="AM50" s="15">
        <v>160</v>
      </c>
      <c r="AN50" s="16" t="s">
        <v>4255</v>
      </c>
      <c r="AO50" s="20">
        <v>1.024872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52802</v>
      </c>
      <c r="AZ50" s="16" t="s">
        <v>4257</v>
      </c>
      <c r="BA50" s="20">
        <v>0.98587749999999996</v>
      </c>
      <c r="BB50" s="16" t="s">
        <v>4256</v>
      </c>
      <c r="BC50" s="15">
        <v>123</v>
      </c>
      <c r="BD50" s="16" t="s">
        <v>4257</v>
      </c>
      <c r="BE50" s="20">
        <v>1.0278290000000001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68604</v>
      </c>
      <c r="BP50" s="16" t="s">
        <v>4259</v>
      </c>
      <c r="BQ50" s="20">
        <v>1.0210349999999999</v>
      </c>
      <c r="BR50" s="16" t="s">
        <v>4258</v>
      </c>
      <c r="BS50" s="15">
        <v>122</v>
      </c>
      <c r="BT50" s="16" t="s">
        <v>4259</v>
      </c>
      <c r="BU50" s="20">
        <v>1.042224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49290</v>
      </c>
      <c r="CF50" s="16" t="s">
        <v>4261</v>
      </c>
      <c r="CG50" s="20">
        <v>1.2078150000000001</v>
      </c>
      <c r="CH50" s="16" t="s">
        <v>4260</v>
      </c>
      <c r="CI50" s="15">
        <v>173</v>
      </c>
      <c r="CJ50" s="16" t="s">
        <v>4261</v>
      </c>
      <c r="CK50" s="20">
        <v>1.102609</v>
      </c>
      <c r="CL50" s="16" t="s">
        <v>4897</v>
      </c>
      <c r="CM50" s="15">
        <f>SUM(A2L343C10)/A2L343C1</f>
        <v>77243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27724</v>
      </c>
      <c r="H51" s="16" t="s">
        <v>4253</v>
      </c>
      <c r="I51" s="20">
        <v>1</v>
      </c>
      <c r="J51" s="16" t="s">
        <v>4252</v>
      </c>
      <c r="K51" s="15">
        <v>30912</v>
      </c>
      <c r="L51" s="16" t="s">
        <v>4253</v>
      </c>
      <c r="M51" s="20">
        <v>1</v>
      </c>
      <c r="N51" s="16" t="s">
        <v>4252</v>
      </c>
      <c r="O51" s="15">
        <v>607014</v>
      </c>
      <c r="P51" s="16" t="s">
        <v>4253</v>
      </c>
      <c r="Q51" s="20">
        <v>1</v>
      </c>
      <c r="R51" s="16" t="s">
        <v>4252</v>
      </c>
      <c r="S51" s="15">
        <v>1597</v>
      </c>
      <c r="T51" s="16" t="s">
        <v>4253</v>
      </c>
      <c r="U51" s="20">
        <v>1</v>
      </c>
      <c r="V51" s="16" t="s">
        <v>4252</v>
      </c>
      <c r="W51" s="15">
        <v>667247</v>
      </c>
      <c r="X51" s="16" t="s">
        <v>4252</v>
      </c>
      <c r="Y51" s="15">
        <v>667247</v>
      </c>
      <c r="Z51" s="16" t="s">
        <v>4254</v>
      </c>
      <c r="AA51" s="15">
        <v>24601</v>
      </c>
      <c r="AB51" s="16" t="s">
        <v>4255</v>
      </c>
      <c r="AC51" s="20">
        <v>1.024535</v>
      </c>
      <c r="AD51" s="16" t="s">
        <v>4254</v>
      </c>
      <c r="AE51" s="15">
        <v>31773</v>
      </c>
      <c r="AF51" s="16" t="s">
        <v>4255</v>
      </c>
      <c r="AG51" s="20">
        <v>1.0282089999999999</v>
      </c>
      <c r="AH51" s="16" t="s">
        <v>4254</v>
      </c>
      <c r="AI51" s="15">
        <v>578538</v>
      </c>
      <c r="AJ51" s="16" t="s">
        <v>4255</v>
      </c>
      <c r="AK51" s="20">
        <v>1.004365</v>
      </c>
      <c r="AL51" s="16" t="s">
        <v>4254</v>
      </c>
      <c r="AM51" s="15">
        <v>921</v>
      </c>
      <c r="AN51" s="16" t="s">
        <v>4255</v>
      </c>
      <c r="AO51" s="20">
        <v>1.024872</v>
      </c>
      <c r="AP51" s="16" t="s">
        <v>4256</v>
      </c>
      <c r="AQ51" s="15">
        <v>17836</v>
      </c>
      <c r="AR51" s="16" t="s">
        <v>4257</v>
      </c>
      <c r="AS51" s="20">
        <v>1.033739</v>
      </c>
      <c r="AT51" s="16" t="s">
        <v>4256</v>
      </c>
      <c r="AU51" s="15">
        <v>30014</v>
      </c>
      <c r="AV51" s="16" t="s">
        <v>4257</v>
      </c>
      <c r="AW51" s="20">
        <v>0.99499119999999996</v>
      </c>
      <c r="AX51" s="16" t="s">
        <v>4256</v>
      </c>
      <c r="AY51" s="15">
        <v>545232</v>
      </c>
      <c r="AZ51" s="16" t="s">
        <v>4257</v>
      </c>
      <c r="BA51" s="20">
        <v>0.98587749999999996</v>
      </c>
      <c r="BB51" s="16" t="s">
        <v>4256</v>
      </c>
      <c r="BC51" s="15">
        <v>928</v>
      </c>
      <c r="BD51" s="16" t="s">
        <v>4257</v>
      </c>
      <c r="BE51" s="20">
        <v>1.0278290000000001</v>
      </c>
      <c r="BF51" s="16" t="s">
        <v>4258</v>
      </c>
      <c r="BG51" s="15">
        <v>14393</v>
      </c>
      <c r="BH51" s="16" t="s">
        <v>4259</v>
      </c>
      <c r="BI51" s="20">
        <v>1.0418510000000001</v>
      </c>
      <c r="BJ51" s="16" t="s">
        <v>4258</v>
      </c>
      <c r="BK51" s="15">
        <v>40024</v>
      </c>
      <c r="BL51" s="16" t="s">
        <v>4259</v>
      </c>
      <c r="BM51" s="20">
        <v>1.0460769999999999</v>
      </c>
      <c r="BN51" s="16" t="s">
        <v>4258</v>
      </c>
      <c r="BO51" s="15">
        <v>506085</v>
      </c>
      <c r="BP51" s="16" t="s">
        <v>4259</v>
      </c>
      <c r="BQ51" s="20">
        <v>1.0210349999999999</v>
      </c>
      <c r="BR51" s="16" t="s">
        <v>4258</v>
      </c>
      <c r="BS51" s="15">
        <v>880</v>
      </c>
      <c r="BT51" s="16" t="s">
        <v>4259</v>
      </c>
      <c r="BU51" s="20">
        <v>1.042224</v>
      </c>
      <c r="BV51" s="16" t="s">
        <v>4260</v>
      </c>
      <c r="BW51" s="15">
        <v>17399</v>
      </c>
      <c r="BX51" s="16" t="s">
        <v>4261</v>
      </c>
      <c r="BY51" s="20">
        <v>1.1002970000000001</v>
      </c>
      <c r="BZ51" s="16" t="s">
        <v>4260</v>
      </c>
      <c r="CA51" s="15">
        <v>27376</v>
      </c>
      <c r="CB51" s="16" t="s">
        <v>4261</v>
      </c>
      <c r="CC51" s="20">
        <v>1.1182099999999999</v>
      </c>
      <c r="CD51" s="16" t="s">
        <v>4260</v>
      </c>
      <c r="CE51" s="15">
        <v>492488</v>
      </c>
      <c r="CF51" s="16" t="s">
        <v>4261</v>
      </c>
      <c r="CG51" s="20">
        <v>1.2078150000000001</v>
      </c>
      <c r="CH51" s="16" t="s">
        <v>4260</v>
      </c>
      <c r="CI51" s="15">
        <v>493</v>
      </c>
      <c r="CJ51" s="16" t="s">
        <v>4261</v>
      </c>
      <c r="CK51" s="20">
        <v>1.102609</v>
      </c>
      <c r="CL51" s="16" t="s">
        <v>4898</v>
      </c>
      <c r="CM51" s="15">
        <f>SUM(A2L344C10)/A2L344C1</f>
        <v>667247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392</v>
      </c>
      <c r="H52" s="16" t="s">
        <v>4253</v>
      </c>
      <c r="I52" s="20">
        <v>1</v>
      </c>
      <c r="J52" s="16" t="s">
        <v>4252</v>
      </c>
      <c r="K52" s="15">
        <v>11576</v>
      </c>
      <c r="L52" s="16" t="s">
        <v>4253</v>
      </c>
      <c r="M52" s="20">
        <v>1</v>
      </c>
      <c r="N52" s="16" t="s">
        <v>4252</v>
      </c>
      <c r="O52" s="15">
        <v>10115</v>
      </c>
      <c r="P52" s="16" t="s">
        <v>4253</v>
      </c>
      <c r="Q52" s="20">
        <v>1</v>
      </c>
      <c r="R52" s="16" t="s">
        <v>4252</v>
      </c>
      <c r="S52" s="15">
        <v>350</v>
      </c>
      <c r="T52" s="16" t="s">
        <v>4253</v>
      </c>
      <c r="U52" s="20">
        <v>1</v>
      </c>
      <c r="V52" s="16" t="s">
        <v>4252</v>
      </c>
      <c r="W52" s="15">
        <v>22433</v>
      </c>
      <c r="X52" s="16" t="s">
        <v>4252</v>
      </c>
      <c r="Y52" s="15">
        <v>22433</v>
      </c>
      <c r="Z52" s="16" t="s">
        <v>4254</v>
      </c>
      <c r="AA52" s="15">
        <v>332</v>
      </c>
      <c r="AB52" s="16" t="s">
        <v>4255</v>
      </c>
      <c r="AC52" s="20">
        <v>1.024535</v>
      </c>
      <c r="AD52" s="16" t="s">
        <v>4254</v>
      </c>
      <c r="AE52" s="15">
        <v>8682</v>
      </c>
      <c r="AF52" s="16" t="s">
        <v>4255</v>
      </c>
      <c r="AG52" s="20">
        <v>1.0282089999999999</v>
      </c>
      <c r="AH52" s="16" t="s">
        <v>4254</v>
      </c>
      <c r="AI52" s="15">
        <v>9203</v>
      </c>
      <c r="AJ52" s="16" t="s">
        <v>4255</v>
      </c>
      <c r="AK52" s="20">
        <v>1.004365</v>
      </c>
      <c r="AL52" s="16" t="s">
        <v>4254</v>
      </c>
      <c r="AM52" s="15">
        <v>334</v>
      </c>
      <c r="AN52" s="16" t="s">
        <v>4255</v>
      </c>
      <c r="AO52" s="20">
        <v>1.024872</v>
      </c>
      <c r="AP52" s="16" t="s">
        <v>4256</v>
      </c>
      <c r="AQ52" s="15">
        <v>438</v>
      </c>
      <c r="AR52" s="16" t="s">
        <v>4257</v>
      </c>
      <c r="AS52" s="20">
        <v>1.033739</v>
      </c>
      <c r="AT52" s="16" t="s">
        <v>4256</v>
      </c>
      <c r="AU52" s="15">
        <v>10965</v>
      </c>
      <c r="AV52" s="16" t="s">
        <v>4257</v>
      </c>
      <c r="AW52" s="20">
        <v>0.99499119999999996</v>
      </c>
      <c r="AX52" s="16" t="s">
        <v>4256</v>
      </c>
      <c r="AY52" s="15">
        <v>10230</v>
      </c>
      <c r="AZ52" s="16" t="s">
        <v>4257</v>
      </c>
      <c r="BA52" s="20">
        <v>0.98587749999999996</v>
      </c>
      <c r="BB52" s="16" t="s">
        <v>4256</v>
      </c>
      <c r="BC52" s="15">
        <v>299</v>
      </c>
      <c r="BD52" s="16" t="s">
        <v>4257</v>
      </c>
      <c r="BE52" s="20">
        <v>1.0278290000000001</v>
      </c>
      <c r="BF52" s="16" t="s">
        <v>4258</v>
      </c>
      <c r="BG52" s="15">
        <v>474</v>
      </c>
      <c r="BH52" s="16" t="s">
        <v>4259</v>
      </c>
      <c r="BI52" s="20">
        <v>1.0418510000000001</v>
      </c>
      <c r="BJ52" s="16" t="s">
        <v>4258</v>
      </c>
      <c r="BK52" s="15">
        <v>11352</v>
      </c>
      <c r="BL52" s="16" t="s">
        <v>4259</v>
      </c>
      <c r="BM52" s="20">
        <v>1.0460769999999999</v>
      </c>
      <c r="BN52" s="16" t="s">
        <v>4258</v>
      </c>
      <c r="BO52" s="15">
        <v>9054</v>
      </c>
      <c r="BP52" s="16" t="s">
        <v>4259</v>
      </c>
      <c r="BQ52" s="20">
        <v>1.0210349999999999</v>
      </c>
      <c r="BR52" s="16" t="s">
        <v>4258</v>
      </c>
      <c r="BS52" s="15">
        <v>299</v>
      </c>
      <c r="BT52" s="16" t="s">
        <v>4259</v>
      </c>
      <c r="BU52" s="20">
        <v>1.042224</v>
      </c>
      <c r="BV52" s="16" t="s">
        <v>4260</v>
      </c>
      <c r="BW52" s="15">
        <v>526</v>
      </c>
      <c r="BX52" s="16" t="s">
        <v>4261</v>
      </c>
      <c r="BY52" s="20">
        <v>1.1002970000000001</v>
      </c>
      <c r="BZ52" s="16" t="s">
        <v>4260</v>
      </c>
      <c r="CA52" s="15">
        <v>8627</v>
      </c>
      <c r="CB52" s="16" t="s">
        <v>4261</v>
      </c>
      <c r="CC52" s="20">
        <v>1.1182099999999999</v>
      </c>
      <c r="CD52" s="16" t="s">
        <v>4260</v>
      </c>
      <c r="CE52" s="15">
        <v>9227</v>
      </c>
      <c r="CF52" s="16" t="s">
        <v>4261</v>
      </c>
      <c r="CG52" s="20">
        <v>1.2078150000000001</v>
      </c>
      <c r="CH52" s="16" t="s">
        <v>4260</v>
      </c>
      <c r="CI52" s="15">
        <v>250</v>
      </c>
      <c r="CJ52" s="16" t="s">
        <v>4261</v>
      </c>
      <c r="CK52" s="20">
        <v>1.102609</v>
      </c>
      <c r="CL52" s="16" t="s">
        <v>4899</v>
      </c>
      <c r="CM52" s="15">
        <f>SUM(A2L345C10)/A2L345C1</f>
        <v>22433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19872</v>
      </c>
      <c r="T54" s="16" t="s">
        <v>4253</v>
      </c>
      <c r="U54" s="20">
        <v>1</v>
      </c>
      <c r="V54" s="16" t="s">
        <v>4252</v>
      </c>
      <c r="W54" s="15">
        <v>19872</v>
      </c>
      <c r="X54" s="16" t="s">
        <v>4252</v>
      </c>
      <c r="Y54" s="15">
        <v>19872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19729</v>
      </c>
      <c r="AN54" s="16" t="s">
        <v>4255</v>
      </c>
      <c r="AO54" s="20">
        <v>1.024872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16602</v>
      </c>
      <c r="BD54" s="16" t="s">
        <v>4257</v>
      </c>
      <c r="BE54" s="20">
        <v>1.0278290000000001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15204</v>
      </c>
      <c r="BT54" s="16" t="s">
        <v>4259</v>
      </c>
      <c r="BU54" s="20">
        <v>1.042224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13774</v>
      </c>
      <c r="CJ54" s="16" t="s">
        <v>4261</v>
      </c>
      <c r="CK54" s="20">
        <v>1.102609</v>
      </c>
      <c r="CL54" s="16" t="s">
        <v>4901</v>
      </c>
      <c r="CM54" s="15">
        <f>SUM(A2L347C10)/A2L347C1</f>
        <v>19872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980</v>
      </c>
      <c r="T55" s="16" t="s">
        <v>4253</v>
      </c>
      <c r="U55" s="20">
        <v>1</v>
      </c>
      <c r="V55" s="16" t="s">
        <v>4252</v>
      </c>
      <c r="W55" s="15">
        <v>980</v>
      </c>
      <c r="X55" s="16" t="s">
        <v>4252</v>
      </c>
      <c r="Y55" s="15">
        <v>980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641</v>
      </c>
      <c r="AN55" s="16" t="s">
        <v>4255</v>
      </c>
      <c r="AO55" s="20">
        <v>1.024872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1066</v>
      </c>
      <c r="BD55" s="16" t="s">
        <v>4257</v>
      </c>
      <c r="BE55" s="20">
        <v>1.0278290000000001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1114</v>
      </c>
      <c r="BT55" s="16" t="s">
        <v>4259</v>
      </c>
      <c r="BU55" s="20">
        <v>1.042224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882</v>
      </c>
      <c r="CJ55" s="16" t="s">
        <v>4261</v>
      </c>
      <c r="CK55" s="20">
        <v>1.102609</v>
      </c>
      <c r="CL55" s="16" t="s">
        <v>4902</v>
      </c>
      <c r="CM55" s="15">
        <f>SUM(A2L348C10)/A2L348C1</f>
        <v>980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4412</v>
      </c>
      <c r="H58" s="16" t="s">
        <v>4253</v>
      </c>
      <c r="I58" s="20">
        <v>1</v>
      </c>
      <c r="J58" s="16" t="s">
        <v>4252</v>
      </c>
      <c r="K58" s="15">
        <v>290</v>
      </c>
      <c r="L58" s="16" t="s">
        <v>4253</v>
      </c>
      <c r="M58" s="20">
        <v>1</v>
      </c>
      <c r="N58" s="16" t="s">
        <v>4252</v>
      </c>
      <c r="O58" s="15">
        <v>2784</v>
      </c>
      <c r="P58" s="16" t="s">
        <v>4253</v>
      </c>
      <c r="Q58" s="20">
        <v>1</v>
      </c>
      <c r="R58" s="16" t="s">
        <v>4252</v>
      </c>
      <c r="S58" s="15">
        <v>172</v>
      </c>
      <c r="T58" s="16" t="s">
        <v>4253</v>
      </c>
      <c r="U58" s="20">
        <v>1</v>
      </c>
      <c r="V58" s="16" t="s">
        <v>4252</v>
      </c>
      <c r="W58" s="15">
        <v>7658</v>
      </c>
      <c r="X58" s="16" t="s">
        <v>4252</v>
      </c>
      <c r="Y58" s="15">
        <v>7658</v>
      </c>
      <c r="Z58" s="16" t="s">
        <v>4254</v>
      </c>
      <c r="AA58" s="15">
        <v>4113</v>
      </c>
      <c r="AB58" s="16" t="s">
        <v>4255</v>
      </c>
      <c r="AC58" s="20">
        <v>1.024535</v>
      </c>
      <c r="AD58" s="16" t="s">
        <v>4254</v>
      </c>
      <c r="AE58" s="15">
        <v>679</v>
      </c>
      <c r="AF58" s="16" t="s">
        <v>4255</v>
      </c>
      <c r="AG58" s="20">
        <v>1.0282089999999999</v>
      </c>
      <c r="AH58" s="16" t="s">
        <v>4254</v>
      </c>
      <c r="AI58" s="15">
        <v>2862</v>
      </c>
      <c r="AJ58" s="16" t="s">
        <v>4255</v>
      </c>
      <c r="AK58" s="20">
        <v>1.004365</v>
      </c>
      <c r="AL58" s="16" t="s">
        <v>4254</v>
      </c>
      <c r="AM58" s="15">
        <v>630</v>
      </c>
      <c r="AN58" s="16" t="s">
        <v>4255</v>
      </c>
      <c r="AO58" s="20">
        <v>1.024872</v>
      </c>
      <c r="AP58" s="16" t="s">
        <v>4256</v>
      </c>
      <c r="AQ58" s="15">
        <v>3618</v>
      </c>
      <c r="AR58" s="16" t="s">
        <v>4257</v>
      </c>
      <c r="AS58" s="20">
        <v>1.033739</v>
      </c>
      <c r="AT58" s="16" t="s">
        <v>4256</v>
      </c>
      <c r="AU58" s="15">
        <v>654</v>
      </c>
      <c r="AV58" s="16" t="s">
        <v>4257</v>
      </c>
      <c r="AW58" s="20">
        <v>0.99499119999999996</v>
      </c>
      <c r="AX58" s="16" t="s">
        <v>4256</v>
      </c>
      <c r="AY58" s="15">
        <v>2484</v>
      </c>
      <c r="AZ58" s="16" t="s">
        <v>4257</v>
      </c>
      <c r="BA58" s="20">
        <v>0.98587749999999996</v>
      </c>
      <c r="BB58" s="16" t="s">
        <v>4256</v>
      </c>
      <c r="BC58" s="15">
        <v>525</v>
      </c>
      <c r="BD58" s="16" t="s">
        <v>4257</v>
      </c>
      <c r="BE58" s="20">
        <v>1.0278290000000001</v>
      </c>
      <c r="BF58" s="16" t="s">
        <v>4258</v>
      </c>
      <c r="BG58" s="15">
        <v>3175</v>
      </c>
      <c r="BH58" s="16" t="s">
        <v>4259</v>
      </c>
      <c r="BI58" s="20">
        <v>1.0418510000000001</v>
      </c>
      <c r="BJ58" s="16" t="s">
        <v>4258</v>
      </c>
      <c r="BK58" s="15">
        <v>639</v>
      </c>
      <c r="BL58" s="16" t="s">
        <v>4259</v>
      </c>
      <c r="BM58" s="20">
        <v>1.0460769999999999</v>
      </c>
      <c r="BN58" s="16" t="s">
        <v>4258</v>
      </c>
      <c r="BO58" s="15">
        <v>2067</v>
      </c>
      <c r="BP58" s="16" t="s">
        <v>4259</v>
      </c>
      <c r="BQ58" s="20">
        <v>1.0210349999999999</v>
      </c>
      <c r="BR58" s="16" t="s">
        <v>4258</v>
      </c>
      <c r="BS58" s="15">
        <v>374</v>
      </c>
      <c r="BT58" s="16" t="s">
        <v>4259</v>
      </c>
      <c r="BU58" s="20">
        <v>1.042224</v>
      </c>
      <c r="BV58" s="16" t="s">
        <v>4260</v>
      </c>
      <c r="BW58" s="15">
        <v>3287</v>
      </c>
      <c r="BX58" s="16" t="s">
        <v>4261</v>
      </c>
      <c r="BY58" s="20">
        <v>1.1002970000000001</v>
      </c>
      <c r="BZ58" s="16" t="s">
        <v>4260</v>
      </c>
      <c r="CA58" s="15">
        <v>522</v>
      </c>
      <c r="CB58" s="16" t="s">
        <v>4261</v>
      </c>
      <c r="CC58" s="20">
        <v>1.1182099999999999</v>
      </c>
      <c r="CD58" s="16" t="s">
        <v>4260</v>
      </c>
      <c r="CE58" s="15">
        <v>1738</v>
      </c>
      <c r="CF58" s="16" t="s">
        <v>4261</v>
      </c>
      <c r="CG58" s="20">
        <v>1.2078150000000001</v>
      </c>
      <c r="CH58" s="16" t="s">
        <v>4260</v>
      </c>
      <c r="CI58" s="15">
        <v>428</v>
      </c>
      <c r="CJ58" s="16" t="s">
        <v>4261</v>
      </c>
      <c r="CK58" s="20">
        <v>1.102609</v>
      </c>
      <c r="CL58" s="16" t="s">
        <v>4905</v>
      </c>
      <c r="CM58" s="15">
        <f>SUM(A2L351C10)/A2L351C1</f>
        <v>7658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51774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43915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749431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25831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870951</v>
      </c>
      <c r="X59" s="16" t="s">
        <v>4911</v>
      </c>
      <c r="Y59" s="15">
        <f>SUM(A2L342C11:A2L351C11)-2*SUM(A2L350C11)</f>
        <v>870951</v>
      </c>
      <c r="Z59" s="16" t="s">
        <v>4912</v>
      </c>
      <c r="AA59" s="15">
        <f>SUM(A2L342C12:A2L351C12)-2*SUM(A2L350C12)</f>
        <v>47832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41659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711209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23642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40224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42175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615736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20775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35252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52586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590752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19192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34233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36852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556174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16735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870951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321641</v>
      </c>
      <c r="H60" s="16" t="s">
        <v>4253</v>
      </c>
      <c r="I60" s="20">
        <v>1</v>
      </c>
      <c r="J60" s="16" t="s">
        <v>4252</v>
      </c>
      <c r="K60" s="15">
        <v>16526</v>
      </c>
      <c r="L60" s="16" t="s">
        <v>4253</v>
      </c>
      <c r="M60" s="20">
        <v>1</v>
      </c>
      <c r="N60" s="16" t="s">
        <v>4252</v>
      </c>
      <c r="O60" s="15">
        <v>81236</v>
      </c>
      <c r="P60" s="16" t="s">
        <v>4253</v>
      </c>
      <c r="Q60" s="20">
        <v>1</v>
      </c>
      <c r="R60" s="16" t="s">
        <v>4252</v>
      </c>
      <c r="S60" s="15">
        <v>142889</v>
      </c>
      <c r="T60" s="16" t="s">
        <v>4253</v>
      </c>
      <c r="U60" s="20">
        <v>1</v>
      </c>
      <c r="V60" s="16" t="s">
        <v>4252</v>
      </c>
      <c r="W60" s="15">
        <v>562292</v>
      </c>
      <c r="X60" s="16" t="s">
        <v>4252</v>
      </c>
      <c r="Y60" s="15">
        <v>563764</v>
      </c>
      <c r="Z60" s="16" t="s">
        <v>4254</v>
      </c>
      <c r="AA60" s="15">
        <v>284189</v>
      </c>
      <c r="AB60" s="16" t="s">
        <v>4255</v>
      </c>
      <c r="AC60" s="20">
        <v>1.024535</v>
      </c>
      <c r="AD60" s="16" t="s">
        <v>4254</v>
      </c>
      <c r="AE60" s="15">
        <v>12950</v>
      </c>
      <c r="AF60" s="16" t="s">
        <v>4255</v>
      </c>
      <c r="AG60" s="20">
        <v>1.0282089999999999</v>
      </c>
      <c r="AH60" s="16" t="s">
        <v>4254</v>
      </c>
      <c r="AI60" s="15">
        <v>69117</v>
      </c>
      <c r="AJ60" s="16" t="s">
        <v>4255</v>
      </c>
      <c r="AK60" s="20">
        <v>1.004365</v>
      </c>
      <c r="AL60" s="16" t="s">
        <v>4254</v>
      </c>
      <c r="AM60" s="15">
        <v>110638</v>
      </c>
      <c r="AN60" s="16" t="s">
        <v>4255</v>
      </c>
      <c r="AO60" s="20">
        <v>1.024872</v>
      </c>
      <c r="AP60" s="16" t="s">
        <v>4256</v>
      </c>
      <c r="AQ60" s="15">
        <v>287523</v>
      </c>
      <c r="AR60" s="16" t="s">
        <v>4257</v>
      </c>
      <c r="AS60" s="20">
        <v>1.033739</v>
      </c>
      <c r="AT60" s="16" t="s">
        <v>4256</v>
      </c>
      <c r="AU60" s="15">
        <v>12458</v>
      </c>
      <c r="AV60" s="16" t="s">
        <v>4257</v>
      </c>
      <c r="AW60" s="20">
        <v>0.99499119999999996</v>
      </c>
      <c r="AX60" s="16" t="s">
        <v>4256</v>
      </c>
      <c r="AY60" s="15">
        <v>57981</v>
      </c>
      <c r="AZ60" s="16" t="s">
        <v>4257</v>
      </c>
      <c r="BA60" s="20">
        <v>0.98587749999999996</v>
      </c>
      <c r="BB60" s="16" t="s">
        <v>4256</v>
      </c>
      <c r="BC60" s="15">
        <v>110952</v>
      </c>
      <c r="BD60" s="16" t="s">
        <v>4257</v>
      </c>
      <c r="BE60" s="20">
        <v>1.0278290000000001</v>
      </c>
      <c r="BF60" s="16" t="s">
        <v>4258</v>
      </c>
      <c r="BG60" s="15">
        <v>251481</v>
      </c>
      <c r="BH60" s="16" t="s">
        <v>4259</v>
      </c>
      <c r="BI60" s="20">
        <v>1.0418510000000001</v>
      </c>
      <c r="BJ60" s="16" t="s">
        <v>4258</v>
      </c>
      <c r="BK60" s="15">
        <v>14920</v>
      </c>
      <c r="BL60" s="16" t="s">
        <v>4259</v>
      </c>
      <c r="BM60" s="20">
        <v>1.0460769999999999</v>
      </c>
      <c r="BN60" s="16" t="s">
        <v>4258</v>
      </c>
      <c r="BO60" s="15">
        <v>64359</v>
      </c>
      <c r="BP60" s="16" t="s">
        <v>4259</v>
      </c>
      <c r="BQ60" s="20">
        <v>1.0210349999999999</v>
      </c>
      <c r="BR60" s="16" t="s">
        <v>4258</v>
      </c>
      <c r="BS60" s="15">
        <v>124952</v>
      </c>
      <c r="BT60" s="16" t="s">
        <v>4259</v>
      </c>
      <c r="BU60" s="20">
        <v>1.042224</v>
      </c>
      <c r="BV60" s="16" t="s">
        <v>4260</v>
      </c>
      <c r="BW60" s="15">
        <v>263577</v>
      </c>
      <c r="BX60" s="16" t="s">
        <v>4261</v>
      </c>
      <c r="BY60" s="20">
        <v>1.1002970000000001</v>
      </c>
      <c r="BZ60" s="16" t="s">
        <v>4260</v>
      </c>
      <c r="CA60" s="15">
        <v>11907</v>
      </c>
      <c r="CB60" s="16" t="s">
        <v>4261</v>
      </c>
      <c r="CC60" s="20">
        <v>1.1182099999999999</v>
      </c>
      <c r="CD60" s="16" t="s">
        <v>4260</v>
      </c>
      <c r="CE60" s="15">
        <v>63429</v>
      </c>
      <c r="CF60" s="16" t="s">
        <v>4261</v>
      </c>
      <c r="CG60" s="20">
        <v>1.2078150000000001</v>
      </c>
      <c r="CH60" s="16" t="s">
        <v>4260</v>
      </c>
      <c r="CI60" s="15">
        <v>112329</v>
      </c>
      <c r="CJ60" s="16" t="s">
        <v>4261</v>
      </c>
      <c r="CK60" s="20">
        <v>1.102609</v>
      </c>
      <c r="CL60" s="16" t="s">
        <v>4929</v>
      </c>
      <c r="CM60" s="15">
        <f>SUM(A2L353C10)/A2L353C1</f>
        <v>562292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20370</v>
      </c>
      <c r="H61" s="16" t="s">
        <v>4253</v>
      </c>
      <c r="I61" s="20">
        <v>1</v>
      </c>
      <c r="J61" s="16" t="s">
        <v>4252</v>
      </c>
      <c r="K61" s="15">
        <v>5419</v>
      </c>
      <c r="L61" s="16" t="s">
        <v>4253</v>
      </c>
      <c r="M61" s="20">
        <v>1</v>
      </c>
      <c r="N61" s="16" t="s">
        <v>4252</v>
      </c>
      <c r="O61" s="15">
        <v>8280</v>
      </c>
      <c r="P61" s="16" t="s">
        <v>4253</v>
      </c>
      <c r="Q61" s="20">
        <v>1</v>
      </c>
      <c r="R61" s="16" t="s">
        <v>4252</v>
      </c>
      <c r="S61" s="15">
        <v>902</v>
      </c>
      <c r="T61" s="16" t="s">
        <v>4253</v>
      </c>
      <c r="U61" s="20">
        <v>1</v>
      </c>
      <c r="V61" s="16" t="s">
        <v>4252</v>
      </c>
      <c r="W61" s="15">
        <v>34971</v>
      </c>
      <c r="X61" s="16" t="s">
        <v>4252</v>
      </c>
      <c r="Y61" s="15">
        <v>42034</v>
      </c>
      <c r="Z61" s="16" t="s">
        <v>4254</v>
      </c>
      <c r="AA61" s="15">
        <v>21164</v>
      </c>
      <c r="AB61" s="16" t="s">
        <v>4255</v>
      </c>
      <c r="AC61" s="20">
        <v>1.024535</v>
      </c>
      <c r="AD61" s="16" t="s">
        <v>4254</v>
      </c>
      <c r="AE61" s="15">
        <v>5930</v>
      </c>
      <c r="AF61" s="16" t="s">
        <v>4255</v>
      </c>
      <c r="AG61" s="20">
        <v>1.0282089999999999</v>
      </c>
      <c r="AH61" s="16" t="s">
        <v>4254</v>
      </c>
      <c r="AI61" s="15">
        <v>7710</v>
      </c>
      <c r="AJ61" s="16" t="s">
        <v>4255</v>
      </c>
      <c r="AK61" s="20">
        <v>1.004365</v>
      </c>
      <c r="AL61" s="16" t="s">
        <v>4254</v>
      </c>
      <c r="AM61" s="15">
        <v>633</v>
      </c>
      <c r="AN61" s="16" t="s">
        <v>4255</v>
      </c>
      <c r="AO61" s="20">
        <v>1.024872</v>
      </c>
      <c r="AP61" s="16" t="s">
        <v>4256</v>
      </c>
      <c r="AQ61" s="15">
        <v>29634</v>
      </c>
      <c r="AR61" s="16" t="s">
        <v>4257</v>
      </c>
      <c r="AS61" s="20">
        <v>1.033739</v>
      </c>
      <c r="AT61" s="16" t="s">
        <v>4256</v>
      </c>
      <c r="AU61" s="15">
        <v>4579</v>
      </c>
      <c r="AV61" s="16" t="s">
        <v>4257</v>
      </c>
      <c r="AW61" s="20">
        <v>0.99499119999999996</v>
      </c>
      <c r="AX61" s="16" t="s">
        <v>4256</v>
      </c>
      <c r="AY61" s="15">
        <v>9189</v>
      </c>
      <c r="AZ61" s="16" t="s">
        <v>4257</v>
      </c>
      <c r="BA61" s="20">
        <v>0.98587749999999996</v>
      </c>
      <c r="BB61" s="16" t="s">
        <v>4256</v>
      </c>
      <c r="BC61" s="15">
        <v>654</v>
      </c>
      <c r="BD61" s="16" t="s">
        <v>4257</v>
      </c>
      <c r="BE61" s="20">
        <v>1.0278290000000001</v>
      </c>
      <c r="BF61" s="16" t="s">
        <v>4258</v>
      </c>
      <c r="BG61" s="15">
        <v>33339</v>
      </c>
      <c r="BH61" s="16" t="s">
        <v>4259</v>
      </c>
      <c r="BI61" s="20">
        <v>1.0418510000000001</v>
      </c>
      <c r="BJ61" s="16" t="s">
        <v>4258</v>
      </c>
      <c r="BK61" s="15">
        <v>4778</v>
      </c>
      <c r="BL61" s="16" t="s">
        <v>4259</v>
      </c>
      <c r="BM61" s="20">
        <v>1.0460769999999999</v>
      </c>
      <c r="BN61" s="16" t="s">
        <v>4258</v>
      </c>
      <c r="BO61" s="15">
        <v>8519</v>
      </c>
      <c r="BP61" s="16" t="s">
        <v>4259</v>
      </c>
      <c r="BQ61" s="20">
        <v>1.0210349999999999</v>
      </c>
      <c r="BR61" s="16" t="s">
        <v>4258</v>
      </c>
      <c r="BS61" s="15">
        <v>822</v>
      </c>
      <c r="BT61" s="16" t="s">
        <v>4259</v>
      </c>
      <c r="BU61" s="20">
        <v>1.042224</v>
      </c>
      <c r="BV61" s="16" t="s">
        <v>4260</v>
      </c>
      <c r="BW61" s="15">
        <v>41835</v>
      </c>
      <c r="BX61" s="16" t="s">
        <v>4261</v>
      </c>
      <c r="BY61" s="20">
        <v>1.1002970000000001</v>
      </c>
      <c r="BZ61" s="16" t="s">
        <v>4260</v>
      </c>
      <c r="CA61" s="15">
        <v>3709</v>
      </c>
      <c r="CB61" s="16" t="s">
        <v>4261</v>
      </c>
      <c r="CC61" s="20">
        <v>1.1182099999999999</v>
      </c>
      <c r="CD61" s="16" t="s">
        <v>4260</v>
      </c>
      <c r="CE61" s="15">
        <v>8137</v>
      </c>
      <c r="CF61" s="16" t="s">
        <v>4261</v>
      </c>
      <c r="CG61" s="20">
        <v>1.2078150000000001</v>
      </c>
      <c r="CH61" s="16" t="s">
        <v>4260</v>
      </c>
      <c r="CI61" s="15">
        <v>681</v>
      </c>
      <c r="CJ61" s="16" t="s">
        <v>4261</v>
      </c>
      <c r="CK61" s="20">
        <v>1.102609</v>
      </c>
      <c r="CL61" s="16" t="s">
        <v>4930</v>
      </c>
      <c r="CM61" s="15">
        <f>SUM(A2L354C10)/A2L354C1</f>
        <v>34971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5455</v>
      </c>
      <c r="H62" s="16" t="s">
        <v>4253</v>
      </c>
      <c r="I62" s="20">
        <v>1</v>
      </c>
      <c r="J62" s="16" t="s">
        <v>4252</v>
      </c>
      <c r="K62" s="15">
        <v>292</v>
      </c>
      <c r="L62" s="16" t="s">
        <v>4253</v>
      </c>
      <c r="M62" s="20">
        <v>1</v>
      </c>
      <c r="N62" s="16" t="s">
        <v>4252</v>
      </c>
      <c r="O62" s="15">
        <v>20293</v>
      </c>
      <c r="P62" s="16" t="s">
        <v>4253</v>
      </c>
      <c r="Q62" s="20">
        <v>1</v>
      </c>
      <c r="R62" s="16" t="s">
        <v>4252</v>
      </c>
      <c r="S62" s="15">
        <v>12</v>
      </c>
      <c r="T62" s="16" t="s">
        <v>4253</v>
      </c>
      <c r="U62" s="20">
        <v>1</v>
      </c>
      <c r="V62" s="16" t="s">
        <v>4252</v>
      </c>
      <c r="W62" s="15">
        <v>26052</v>
      </c>
      <c r="X62" s="16" t="s">
        <v>4252</v>
      </c>
      <c r="Y62" s="15">
        <v>26695</v>
      </c>
      <c r="Z62" s="16" t="s">
        <v>4254</v>
      </c>
      <c r="AA62" s="15">
        <v>5749</v>
      </c>
      <c r="AB62" s="16" t="s">
        <v>4255</v>
      </c>
      <c r="AC62" s="20">
        <v>1.024535</v>
      </c>
      <c r="AD62" s="16" t="s">
        <v>4254</v>
      </c>
      <c r="AE62" s="15">
        <v>866</v>
      </c>
      <c r="AF62" s="16" t="s">
        <v>4255</v>
      </c>
      <c r="AG62" s="20">
        <v>1.0282089999999999</v>
      </c>
      <c r="AH62" s="16" t="s">
        <v>4254</v>
      </c>
      <c r="AI62" s="15">
        <v>18711</v>
      </c>
      <c r="AJ62" s="16" t="s">
        <v>4255</v>
      </c>
      <c r="AK62" s="20">
        <v>1.004365</v>
      </c>
      <c r="AL62" s="16" t="s">
        <v>4254</v>
      </c>
      <c r="AM62" s="15">
        <v>705</v>
      </c>
      <c r="AN62" s="16" t="s">
        <v>4255</v>
      </c>
      <c r="AO62" s="20">
        <v>1.024872</v>
      </c>
      <c r="AP62" s="16" t="s">
        <v>4256</v>
      </c>
      <c r="AQ62" s="15">
        <v>5811</v>
      </c>
      <c r="AR62" s="16" t="s">
        <v>4257</v>
      </c>
      <c r="AS62" s="20">
        <v>1.033739</v>
      </c>
      <c r="AT62" s="16" t="s">
        <v>4256</v>
      </c>
      <c r="AU62" s="15">
        <v>587</v>
      </c>
      <c r="AV62" s="16" t="s">
        <v>4257</v>
      </c>
      <c r="AW62" s="20">
        <v>0.99499119999999996</v>
      </c>
      <c r="AX62" s="16" t="s">
        <v>4256</v>
      </c>
      <c r="AY62" s="15">
        <v>19348</v>
      </c>
      <c r="AZ62" s="16" t="s">
        <v>4257</v>
      </c>
      <c r="BA62" s="20">
        <v>0.98587749999999996</v>
      </c>
      <c r="BB62" s="16" t="s">
        <v>4256</v>
      </c>
      <c r="BC62" s="15">
        <v>521</v>
      </c>
      <c r="BD62" s="16" t="s">
        <v>4257</v>
      </c>
      <c r="BE62" s="20">
        <v>1.0278290000000001</v>
      </c>
      <c r="BF62" s="16" t="s">
        <v>4258</v>
      </c>
      <c r="BG62" s="15">
        <v>5950</v>
      </c>
      <c r="BH62" s="16" t="s">
        <v>4259</v>
      </c>
      <c r="BI62" s="20">
        <v>1.0418510000000001</v>
      </c>
      <c r="BJ62" s="16" t="s">
        <v>4258</v>
      </c>
      <c r="BK62" s="15">
        <v>1032</v>
      </c>
      <c r="BL62" s="16" t="s">
        <v>4259</v>
      </c>
      <c r="BM62" s="20">
        <v>1.0460769999999999</v>
      </c>
      <c r="BN62" s="16" t="s">
        <v>4258</v>
      </c>
      <c r="BO62" s="15">
        <v>19875</v>
      </c>
      <c r="BP62" s="16" t="s">
        <v>4259</v>
      </c>
      <c r="BQ62" s="20">
        <v>1.0210349999999999</v>
      </c>
      <c r="BR62" s="16" t="s">
        <v>4258</v>
      </c>
      <c r="BS62" s="15">
        <v>291</v>
      </c>
      <c r="BT62" s="16" t="s">
        <v>4259</v>
      </c>
      <c r="BU62" s="20">
        <v>1.042224</v>
      </c>
      <c r="BV62" s="16" t="s">
        <v>4260</v>
      </c>
      <c r="BW62" s="15">
        <v>5355</v>
      </c>
      <c r="BX62" s="16" t="s">
        <v>4261</v>
      </c>
      <c r="BY62" s="20">
        <v>1.1002970000000001</v>
      </c>
      <c r="BZ62" s="16" t="s">
        <v>4260</v>
      </c>
      <c r="CA62" s="15">
        <v>1096</v>
      </c>
      <c r="CB62" s="16" t="s">
        <v>4261</v>
      </c>
      <c r="CC62" s="20">
        <v>1.1182099999999999</v>
      </c>
      <c r="CD62" s="16" t="s">
        <v>4260</v>
      </c>
      <c r="CE62" s="15">
        <v>19853</v>
      </c>
      <c r="CF62" s="16" t="s">
        <v>4261</v>
      </c>
      <c r="CG62" s="20">
        <v>1.2078150000000001</v>
      </c>
      <c r="CH62" s="16" t="s">
        <v>4260</v>
      </c>
      <c r="CI62" s="15">
        <v>235</v>
      </c>
      <c r="CJ62" s="16" t="s">
        <v>4261</v>
      </c>
      <c r="CK62" s="20">
        <v>1.102609</v>
      </c>
      <c r="CL62" s="16" t="s">
        <v>4931</v>
      </c>
      <c r="CM62" s="15">
        <f>SUM(A2L355C10)/A2L355C1</f>
        <v>26052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14389</v>
      </c>
      <c r="H63" s="16" t="s">
        <v>4253</v>
      </c>
      <c r="I63" s="20">
        <v>1</v>
      </c>
      <c r="J63" s="16" t="s">
        <v>4252</v>
      </c>
      <c r="K63" s="15">
        <v>181</v>
      </c>
      <c r="L63" s="16" t="s">
        <v>4253</v>
      </c>
      <c r="M63" s="20">
        <v>1</v>
      </c>
      <c r="N63" s="16" t="s">
        <v>4252</v>
      </c>
      <c r="O63" s="15">
        <v>6212</v>
      </c>
      <c r="P63" s="16" t="s">
        <v>4253</v>
      </c>
      <c r="Q63" s="20">
        <v>1</v>
      </c>
      <c r="R63" s="16" t="s">
        <v>4252</v>
      </c>
      <c r="S63" s="15">
        <v>1334</v>
      </c>
      <c r="T63" s="16" t="s">
        <v>4253</v>
      </c>
      <c r="U63" s="20">
        <v>1</v>
      </c>
      <c r="V63" s="16" t="s">
        <v>4252</v>
      </c>
      <c r="W63" s="15">
        <v>22116</v>
      </c>
      <c r="X63" s="16" t="s">
        <v>4252</v>
      </c>
      <c r="Y63" s="15">
        <v>22116</v>
      </c>
      <c r="Z63" s="16" t="s">
        <v>4254</v>
      </c>
      <c r="AA63" s="15">
        <v>14142</v>
      </c>
      <c r="AB63" s="16" t="s">
        <v>4255</v>
      </c>
      <c r="AC63" s="20">
        <v>1.024535</v>
      </c>
      <c r="AD63" s="16" t="s">
        <v>4254</v>
      </c>
      <c r="AE63" s="15">
        <v>217</v>
      </c>
      <c r="AF63" s="16" t="s">
        <v>4255</v>
      </c>
      <c r="AG63" s="20">
        <v>1.0282089999999999</v>
      </c>
      <c r="AH63" s="16" t="s">
        <v>4254</v>
      </c>
      <c r="AI63" s="15">
        <v>5162</v>
      </c>
      <c r="AJ63" s="16" t="s">
        <v>4255</v>
      </c>
      <c r="AK63" s="20">
        <v>1.004365</v>
      </c>
      <c r="AL63" s="16" t="s">
        <v>4254</v>
      </c>
      <c r="AM63" s="15">
        <v>1532</v>
      </c>
      <c r="AN63" s="16" t="s">
        <v>4255</v>
      </c>
      <c r="AO63" s="20">
        <v>1.024872</v>
      </c>
      <c r="AP63" s="16" t="s">
        <v>4256</v>
      </c>
      <c r="AQ63" s="15">
        <v>13721</v>
      </c>
      <c r="AR63" s="16" t="s">
        <v>4257</v>
      </c>
      <c r="AS63" s="20">
        <v>1.033739</v>
      </c>
      <c r="AT63" s="16" t="s">
        <v>4256</v>
      </c>
      <c r="AU63" s="15">
        <v>326</v>
      </c>
      <c r="AV63" s="16" t="s">
        <v>4257</v>
      </c>
      <c r="AW63" s="20">
        <v>0.99499119999999996</v>
      </c>
      <c r="AX63" s="16" t="s">
        <v>4256</v>
      </c>
      <c r="AY63" s="15">
        <v>4349</v>
      </c>
      <c r="AZ63" s="16" t="s">
        <v>4257</v>
      </c>
      <c r="BA63" s="20">
        <v>0.98587749999999996</v>
      </c>
      <c r="BB63" s="16" t="s">
        <v>4256</v>
      </c>
      <c r="BC63" s="15">
        <v>1337</v>
      </c>
      <c r="BD63" s="16" t="s">
        <v>4257</v>
      </c>
      <c r="BE63" s="20">
        <v>1.0278290000000001</v>
      </c>
      <c r="BF63" s="16" t="s">
        <v>4258</v>
      </c>
      <c r="BG63" s="15">
        <v>13775</v>
      </c>
      <c r="BH63" s="16" t="s">
        <v>4259</v>
      </c>
      <c r="BI63" s="20">
        <v>1.0418510000000001</v>
      </c>
      <c r="BJ63" s="16" t="s">
        <v>4258</v>
      </c>
      <c r="BK63" s="15">
        <v>230</v>
      </c>
      <c r="BL63" s="16" t="s">
        <v>4259</v>
      </c>
      <c r="BM63" s="20">
        <v>1.0460769999999999</v>
      </c>
      <c r="BN63" s="16" t="s">
        <v>4258</v>
      </c>
      <c r="BO63" s="15">
        <v>4088</v>
      </c>
      <c r="BP63" s="16" t="s">
        <v>4259</v>
      </c>
      <c r="BQ63" s="20">
        <v>1.0210349999999999</v>
      </c>
      <c r="BR63" s="16" t="s">
        <v>4258</v>
      </c>
      <c r="BS63" s="15">
        <v>1361</v>
      </c>
      <c r="BT63" s="16" t="s">
        <v>4259</v>
      </c>
      <c r="BU63" s="20">
        <v>1.042224</v>
      </c>
      <c r="BV63" s="16" t="s">
        <v>4260</v>
      </c>
      <c r="BW63" s="15">
        <v>14082</v>
      </c>
      <c r="BX63" s="16" t="s">
        <v>4261</v>
      </c>
      <c r="BY63" s="20">
        <v>1.1002970000000001</v>
      </c>
      <c r="BZ63" s="16" t="s">
        <v>4260</v>
      </c>
      <c r="CA63" s="15">
        <v>223</v>
      </c>
      <c r="CB63" s="16" t="s">
        <v>4261</v>
      </c>
      <c r="CC63" s="20">
        <v>1.1182099999999999</v>
      </c>
      <c r="CD63" s="16" t="s">
        <v>4260</v>
      </c>
      <c r="CE63" s="15">
        <v>3575</v>
      </c>
      <c r="CF63" s="16" t="s">
        <v>4261</v>
      </c>
      <c r="CG63" s="20">
        <v>1.2078150000000001</v>
      </c>
      <c r="CH63" s="16" t="s">
        <v>4260</v>
      </c>
      <c r="CI63" s="15">
        <v>1187</v>
      </c>
      <c r="CJ63" s="16" t="s">
        <v>4261</v>
      </c>
      <c r="CK63" s="20">
        <v>1.102609</v>
      </c>
      <c r="CL63" s="16" t="s">
        <v>4932</v>
      </c>
      <c r="CM63" s="15">
        <f>SUM(A2L356C10)/A2L356C1</f>
        <v>22116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114594</v>
      </c>
      <c r="T64" s="16" t="s">
        <v>4253</v>
      </c>
      <c r="U64" s="20">
        <v>1</v>
      </c>
      <c r="V64" s="16" t="s">
        <v>4252</v>
      </c>
      <c r="W64" s="15">
        <v>114594</v>
      </c>
      <c r="X64" s="16" t="s">
        <v>4252</v>
      </c>
      <c r="Y64" s="15">
        <v>117253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108968</v>
      </c>
      <c r="AN64" s="16" t="s">
        <v>4255</v>
      </c>
      <c r="AO64" s="20">
        <v>1.024872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101305</v>
      </c>
      <c r="BD64" s="16" t="s">
        <v>4257</v>
      </c>
      <c r="BE64" s="20">
        <v>1.0278290000000001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99101</v>
      </c>
      <c r="BT64" s="16" t="s">
        <v>4259</v>
      </c>
      <c r="BU64" s="20">
        <v>1.042224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93368</v>
      </c>
      <c r="CJ64" s="16" t="s">
        <v>4261</v>
      </c>
      <c r="CK64" s="20">
        <v>1.102609</v>
      </c>
      <c r="CL64" s="16" t="s">
        <v>4933</v>
      </c>
      <c r="CM64" s="15">
        <f>SUM(A2L357C10)/A2L357C1</f>
        <v>114594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8701</v>
      </c>
      <c r="T65" s="16" t="s">
        <v>4253</v>
      </c>
      <c r="U65" s="20">
        <v>1</v>
      </c>
      <c r="V65" s="16" t="s">
        <v>4252</v>
      </c>
      <c r="W65" s="15">
        <v>8701</v>
      </c>
      <c r="X65" s="16" t="s">
        <v>4252</v>
      </c>
      <c r="Y65" s="15">
        <v>8701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5065</v>
      </c>
      <c r="AN65" s="16" t="s">
        <v>4255</v>
      </c>
      <c r="AO65" s="20">
        <v>1.024872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10179</v>
      </c>
      <c r="BD65" s="16" t="s">
        <v>4257</v>
      </c>
      <c r="BE65" s="20">
        <v>1.0278290000000001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10522</v>
      </c>
      <c r="BT65" s="16" t="s">
        <v>4259</v>
      </c>
      <c r="BU65" s="20">
        <v>1.042224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10887</v>
      </c>
      <c r="CJ65" s="16" t="s">
        <v>4261</v>
      </c>
      <c r="CK65" s="20">
        <v>1.102609</v>
      </c>
      <c r="CL65" s="16" t="s">
        <v>4934</v>
      </c>
      <c r="CM65" s="15">
        <f>SUM(A2L358C10)/A2L358C1</f>
        <v>8701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192</v>
      </c>
      <c r="P66" s="16" t="s">
        <v>4253</v>
      </c>
      <c r="Q66" s="20">
        <v>1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192</v>
      </c>
      <c r="X66" s="16" t="s">
        <v>4252</v>
      </c>
      <c r="Y66" s="15">
        <v>192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528</v>
      </c>
      <c r="AZ66" s="16" t="s">
        <v>4257</v>
      </c>
      <c r="BA66" s="20">
        <v>0.98587749999999996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1061</v>
      </c>
      <c r="CF66" s="16" t="s">
        <v>4261</v>
      </c>
      <c r="CG66" s="20">
        <v>1.2078150000000001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192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606</v>
      </c>
      <c r="AJ67" s="16" t="s">
        <v>4255</v>
      </c>
      <c r="AK67" s="20">
        <v>1.004365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1000</v>
      </c>
      <c r="AZ67" s="16" t="s">
        <v>4257</v>
      </c>
      <c r="BA67" s="20">
        <v>0.98587749999999996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73</v>
      </c>
      <c r="BP67" s="16" t="s">
        <v>4259</v>
      </c>
      <c r="BQ67" s="20">
        <v>1.0210349999999999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2508</v>
      </c>
      <c r="H68" s="16" t="s">
        <v>4253</v>
      </c>
      <c r="I68" s="20">
        <v>1</v>
      </c>
      <c r="J68" s="16" t="s">
        <v>4252</v>
      </c>
      <c r="K68" s="15">
        <v>940</v>
      </c>
      <c r="L68" s="16" t="s">
        <v>4253</v>
      </c>
      <c r="M68" s="20">
        <v>1</v>
      </c>
      <c r="N68" s="16" t="s">
        <v>4252</v>
      </c>
      <c r="O68" s="15">
        <v>308</v>
      </c>
      <c r="P68" s="16" t="s">
        <v>4253</v>
      </c>
      <c r="Q68" s="20">
        <v>1</v>
      </c>
      <c r="R68" s="16" t="s">
        <v>4252</v>
      </c>
      <c r="S68" s="15">
        <v>196</v>
      </c>
      <c r="T68" s="16" t="s">
        <v>4253</v>
      </c>
      <c r="U68" s="20">
        <v>1</v>
      </c>
      <c r="V68" s="16" t="s">
        <v>4252</v>
      </c>
      <c r="W68" s="15">
        <v>3952</v>
      </c>
      <c r="X68" s="16" t="s">
        <v>4252</v>
      </c>
      <c r="Y68" s="15">
        <v>3952</v>
      </c>
      <c r="Z68" s="16" t="s">
        <v>4254</v>
      </c>
      <c r="AA68" s="15">
        <v>2064</v>
      </c>
      <c r="AB68" s="16" t="s">
        <v>4255</v>
      </c>
      <c r="AC68" s="20">
        <v>1.024535</v>
      </c>
      <c r="AD68" s="16" t="s">
        <v>4254</v>
      </c>
      <c r="AE68" s="15">
        <v>778</v>
      </c>
      <c r="AF68" s="16" t="s">
        <v>4255</v>
      </c>
      <c r="AG68" s="20">
        <v>1.0282089999999999</v>
      </c>
      <c r="AH68" s="16" t="s">
        <v>4254</v>
      </c>
      <c r="AI68" s="15">
        <v>305</v>
      </c>
      <c r="AJ68" s="16" t="s">
        <v>4255</v>
      </c>
      <c r="AK68" s="20">
        <v>1.004365</v>
      </c>
      <c r="AL68" s="16" t="s">
        <v>4254</v>
      </c>
      <c r="AM68" s="15">
        <v>170</v>
      </c>
      <c r="AN68" s="16" t="s">
        <v>4255</v>
      </c>
      <c r="AO68" s="20">
        <v>1.024872</v>
      </c>
      <c r="AP68" s="16" t="s">
        <v>4256</v>
      </c>
      <c r="AQ68" s="15">
        <v>1824</v>
      </c>
      <c r="AR68" s="16" t="s">
        <v>4257</v>
      </c>
      <c r="AS68" s="20">
        <v>1.033739</v>
      </c>
      <c r="AT68" s="16" t="s">
        <v>4256</v>
      </c>
      <c r="AU68" s="15">
        <v>646</v>
      </c>
      <c r="AV68" s="16" t="s">
        <v>4257</v>
      </c>
      <c r="AW68" s="20">
        <v>0.99499119999999996</v>
      </c>
      <c r="AX68" s="16" t="s">
        <v>4256</v>
      </c>
      <c r="AY68" s="15">
        <v>399</v>
      </c>
      <c r="AZ68" s="16" t="s">
        <v>4257</v>
      </c>
      <c r="BA68" s="20">
        <v>0.98587749999999996</v>
      </c>
      <c r="BB68" s="16" t="s">
        <v>4256</v>
      </c>
      <c r="BC68" s="15">
        <v>147</v>
      </c>
      <c r="BD68" s="16" t="s">
        <v>4257</v>
      </c>
      <c r="BE68" s="20">
        <v>1.0278290000000001</v>
      </c>
      <c r="BF68" s="16" t="s">
        <v>4258</v>
      </c>
      <c r="BG68" s="15">
        <v>1742</v>
      </c>
      <c r="BH68" s="16" t="s">
        <v>4259</v>
      </c>
      <c r="BI68" s="20">
        <v>1.0418510000000001</v>
      </c>
      <c r="BJ68" s="16" t="s">
        <v>4258</v>
      </c>
      <c r="BK68" s="15">
        <v>533</v>
      </c>
      <c r="BL68" s="16" t="s">
        <v>4259</v>
      </c>
      <c r="BM68" s="20">
        <v>1.0460769999999999</v>
      </c>
      <c r="BN68" s="16" t="s">
        <v>4258</v>
      </c>
      <c r="BO68" s="15">
        <v>1</v>
      </c>
      <c r="BP68" s="16" t="s">
        <v>4259</v>
      </c>
      <c r="BQ68" s="20">
        <v>1.0210349999999999</v>
      </c>
      <c r="BR68" s="16" t="s">
        <v>4258</v>
      </c>
      <c r="BS68" s="15">
        <v>141</v>
      </c>
      <c r="BT68" s="16" t="s">
        <v>4259</v>
      </c>
      <c r="BU68" s="20">
        <v>1.042224</v>
      </c>
      <c r="BV68" s="16" t="s">
        <v>4260</v>
      </c>
      <c r="BW68" s="15">
        <v>1686</v>
      </c>
      <c r="BX68" s="16" t="s">
        <v>4261</v>
      </c>
      <c r="BY68" s="20">
        <v>1.1002970000000001</v>
      </c>
      <c r="BZ68" s="16" t="s">
        <v>4260</v>
      </c>
      <c r="CA68" s="15">
        <v>553</v>
      </c>
      <c r="CB68" s="16" t="s">
        <v>4261</v>
      </c>
      <c r="CC68" s="20">
        <v>1.1182099999999999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91</v>
      </c>
      <c r="CJ68" s="16" t="s">
        <v>4261</v>
      </c>
      <c r="CK68" s="20">
        <v>1.102609</v>
      </c>
      <c r="CL68" s="16" t="s">
        <v>4937</v>
      </c>
      <c r="CM68" s="15">
        <f>SUM(A2L361C10)/A2L361C1</f>
        <v>3952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364363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23358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116521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268628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772870</v>
      </c>
      <c r="X69" s="16" t="s">
        <v>4943</v>
      </c>
      <c r="Y69" s="15">
        <f>SUM(A2L353C11:A2L361C11)-2*SUM(A2L360C11)</f>
        <v>784707</v>
      </c>
      <c r="Z69" s="16" t="s">
        <v>4944</v>
      </c>
      <c r="AA69" s="15">
        <f>SUM(A2L353C12:A2L361C12)-2*SUM(A2L360C12)</f>
        <v>327308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20741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100399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227711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338513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18596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90794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225095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306287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21493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96769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237190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326535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17488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96055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218778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772870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5080239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8302196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2613555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2443311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18439301</v>
      </c>
      <c r="X70" s="16" t="s">
        <v>4966</v>
      </c>
      <c r="Y70" s="15">
        <f>SUM(A2L319C11,A2L335C11,A2L341C11,A2L352C11,A2L362C11)</f>
        <v>18551639</v>
      </c>
      <c r="Z70" s="16" t="s">
        <v>4967</v>
      </c>
      <c r="AA70" s="15">
        <f>SUM(A2L319C12,A2L335C12,A2L341C12,A2L352C12,A2L362C12)</f>
        <v>4660519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8325524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2427748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2356105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4436016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8320611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2229907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2325894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4232456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8138587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2087535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2313593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3964902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5755515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1861108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1925729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18439301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97050</v>
      </c>
      <c r="H8" s="16" t="s">
        <v>4253</v>
      </c>
      <c r="I8" s="20">
        <v>1</v>
      </c>
      <c r="J8" s="16" t="s">
        <v>4252</v>
      </c>
      <c r="K8" s="15">
        <v>14964</v>
      </c>
      <c r="L8" s="16" t="s">
        <v>4253</v>
      </c>
      <c r="M8" s="20">
        <v>1</v>
      </c>
      <c r="N8" s="16" t="s">
        <v>4252</v>
      </c>
      <c r="O8" s="15">
        <v>110735</v>
      </c>
      <c r="P8" s="16" t="s">
        <v>4253</v>
      </c>
      <c r="Q8" s="20">
        <v>1</v>
      </c>
      <c r="R8" s="16" t="s">
        <v>4252</v>
      </c>
      <c r="S8" s="15">
        <v>84578</v>
      </c>
      <c r="T8" s="16" t="s">
        <v>4253</v>
      </c>
      <c r="U8" s="20">
        <v>1</v>
      </c>
      <c r="V8" s="16" t="s">
        <v>4252</v>
      </c>
      <c r="W8" s="15">
        <v>307327</v>
      </c>
      <c r="X8" s="16" t="s">
        <v>4252</v>
      </c>
      <c r="Y8" s="15">
        <v>307490</v>
      </c>
      <c r="Z8" s="16" t="s">
        <v>4254</v>
      </c>
      <c r="AA8" s="15">
        <v>84917</v>
      </c>
      <c r="AB8" s="16" t="s">
        <v>4255</v>
      </c>
      <c r="AC8" s="20">
        <v>1.024535</v>
      </c>
      <c r="AD8" s="16" t="s">
        <v>4254</v>
      </c>
      <c r="AE8" s="15">
        <v>14165</v>
      </c>
      <c r="AF8" s="16" t="s">
        <v>4255</v>
      </c>
      <c r="AG8" s="20">
        <v>1.0282089999999999</v>
      </c>
      <c r="AH8" s="16" t="s">
        <v>4254</v>
      </c>
      <c r="AI8" s="15">
        <v>103296</v>
      </c>
      <c r="AJ8" s="16" t="s">
        <v>4255</v>
      </c>
      <c r="AK8" s="20">
        <v>1.004365</v>
      </c>
      <c r="AL8" s="16" t="s">
        <v>4254</v>
      </c>
      <c r="AM8" s="15">
        <v>55327</v>
      </c>
      <c r="AN8" s="16" t="s">
        <v>4255</v>
      </c>
      <c r="AO8" s="20">
        <v>1.024872</v>
      </c>
      <c r="AP8" s="16" t="s">
        <v>4256</v>
      </c>
      <c r="AQ8" s="15">
        <v>80285</v>
      </c>
      <c r="AR8" s="16" t="s">
        <v>4257</v>
      </c>
      <c r="AS8" s="20">
        <v>1.033739</v>
      </c>
      <c r="AT8" s="16" t="s">
        <v>4256</v>
      </c>
      <c r="AU8" s="15">
        <v>11172</v>
      </c>
      <c r="AV8" s="16" t="s">
        <v>4257</v>
      </c>
      <c r="AW8" s="20">
        <v>0.99499119999999996</v>
      </c>
      <c r="AX8" s="16" t="s">
        <v>4256</v>
      </c>
      <c r="AY8" s="15">
        <v>77047</v>
      </c>
      <c r="AZ8" s="16" t="s">
        <v>4257</v>
      </c>
      <c r="BA8" s="20">
        <v>0.98587749999999996</v>
      </c>
      <c r="BB8" s="16" t="s">
        <v>4256</v>
      </c>
      <c r="BC8" s="15">
        <v>85052</v>
      </c>
      <c r="BD8" s="16" t="s">
        <v>4257</v>
      </c>
      <c r="BE8" s="20">
        <v>1.0278290000000001</v>
      </c>
      <c r="BF8" s="16" t="s">
        <v>4258</v>
      </c>
      <c r="BG8" s="15">
        <v>81791</v>
      </c>
      <c r="BH8" s="16" t="s">
        <v>4259</v>
      </c>
      <c r="BI8" s="20">
        <v>1.0418510000000001</v>
      </c>
      <c r="BJ8" s="16" t="s">
        <v>4258</v>
      </c>
      <c r="BK8" s="15">
        <v>11733</v>
      </c>
      <c r="BL8" s="16" t="s">
        <v>4259</v>
      </c>
      <c r="BM8" s="20">
        <v>1.0460769999999999</v>
      </c>
      <c r="BN8" s="16" t="s">
        <v>4258</v>
      </c>
      <c r="BO8" s="15">
        <v>76822</v>
      </c>
      <c r="BP8" s="16" t="s">
        <v>4259</v>
      </c>
      <c r="BQ8" s="20">
        <v>1.0210349999999999</v>
      </c>
      <c r="BR8" s="16" t="s">
        <v>4258</v>
      </c>
      <c r="BS8" s="15">
        <v>60688</v>
      </c>
      <c r="BT8" s="16" t="s">
        <v>4259</v>
      </c>
      <c r="BU8" s="20">
        <v>1.042224</v>
      </c>
      <c r="BV8" s="16" t="s">
        <v>4260</v>
      </c>
      <c r="BW8" s="15">
        <v>94559</v>
      </c>
      <c r="BX8" s="16" t="s">
        <v>4261</v>
      </c>
      <c r="BY8" s="20">
        <v>1.1002970000000001</v>
      </c>
      <c r="BZ8" s="16" t="s">
        <v>4260</v>
      </c>
      <c r="CA8" s="15">
        <v>7273</v>
      </c>
      <c r="CB8" s="16" t="s">
        <v>4261</v>
      </c>
      <c r="CC8" s="20">
        <v>1.1182099999999999</v>
      </c>
      <c r="CD8" s="16" t="s">
        <v>4260</v>
      </c>
      <c r="CE8" s="15">
        <v>82948</v>
      </c>
      <c r="CF8" s="16" t="s">
        <v>4261</v>
      </c>
      <c r="CG8" s="20">
        <v>1.2078150000000001</v>
      </c>
      <c r="CH8" s="16" t="s">
        <v>4260</v>
      </c>
      <c r="CI8" s="15">
        <v>58802</v>
      </c>
      <c r="CJ8" s="16" t="s">
        <v>4261</v>
      </c>
      <c r="CK8" s="20">
        <v>1.102609</v>
      </c>
      <c r="CL8" s="16" t="s">
        <v>5056</v>
      </c>
      <c r="CM8" s="15">
        <f>SUM(A2L401C10)/A2L401C1</f>
        <v>307327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90929</v>
      </c>
      <c r="H9" s="16" t="s">
        <v>4253</v>
      </c>
      <c r="I9" s="20">
        <v>1</v>
      </c>
      <c r="J9" s="16" t="s">
        <v>4252</v>
      </c>
      <c r="K9" s="15">
        <v>835</v>
      </c>
      <c r="L9" s="16" t="s">
        <v>4253</v>
      </c>
      <c r="M9" s="20">
        <v>1</v>
      </c>
      <c r="N9" s="16" t="s">
        <v>4252</v>
      </c>
      <c r="O9" s="15">
        <v>36577</v>
      </c>
      <c r="P9" s="16" t="s">
        <v>4253</v>
      </c>
      <c r="Q9" s="20">
        <v>1</v>
      </c>
      <c r="R9" s="16" t="s">
        <v>4252</v>
      </c>
      <c r="S9" s="15">
        <v>6686</v>
      </c>
      <c r="T9" s="16" t="s">
        <v>4253</v>
      </c>
      <c r="U9" s="20">
        <v>1</v>
      </c>
      <c r="V9" s="16" t="s">
        <v>4252</v>
      </c>
      <c r="W9" s="15">
        <v>135027</v>
      </c>
      <c r="X9" s="16" t="s">
        <v>4252</v>
      </c>
      <c r="Y9" s="15">
        <v>135235</v>
      </c>
      <c r="Z9" s="16" t="s">
        <v>4254</v>
      </c>
      <c r="AA9" s="15">
        <v>83250</v>
      </c>
      <c r="AB9" s="16" t="s">
        <v>4255</v>
      </c>
      <c r="AC9" s="20">
        <v>1.024535</v>
      </c>
      <c r="AD9" s="16" t="s">
        <v>4254</v>
      </c>
      <c r="AE9" s="15">
        <v>893</v>
      </c>
      <c r="AF9" s="16" t="s">
        <v>4255</v>
      </c>
      <c r="AG9" s="20">
        <v>1.0282089999999999</v>
      </c>
      <c r="AH9" s="16" t="s">
        <v>4254</v>
      </c>
      <c r="AI9" s="15">
        <v>35731</v>
      </c>
      <c r="AJ9" s="16" t="s">
        <v>4255</v>
      </c>
      <c r="AK9" s="20">
        <v>1.004365</v>
      </c>
      <c r="AL9" s="16" t="s">
        <v>4254</v>
      </c>
      <c r="AM9" s="15">
        <v>4092</v>
      </c>
      <c r="AN9" s="16" t="s">
        <v>4255</v>
      </c>
      <c r="AO9" s="20">
        <v>1.024872</v>
      </c>
      <c r="AP9" s="16" t="s">
        <v>4256</v>
      </c>
      <c r="AQ9" s="15">
        <v>84560</v>
      </c>
      <c r="AR9" s="16" t="s">
        <v>4257</v>
      </c>
      <c r="AS9" s="20">
        <v>1.033739</v>
      </c>
      <c r="AT9" s="16" t="s">
        <v>4256</v>
      </c>
      <c r="AU9" s="15">
        <v>1253</v>
      </c>
      <c r="AV9" s="16" t="s">
        <v>4257</v>
      </c>
      <c r="AW9" s="20">
        <v>0.99499119999999996</v>
      </c>
      <c r="AX9" s="16" t="s">
        <v>4256</v>
      </c>
      <c r="AY9" s="15">
        <v>30476</v>
      </c>
      <c r="AZ9" s="16" t="s">
        <v>4257</v>
      </c>
      <c r="BA9" s="20">
        <v>0.98587749999999996</v>
      </c>
      <c r="BB9" s="16" t="s">
        <v>4256</v>
      </c>
      <c r="BC9" s="15">
        <v>3829</v>
      </c>
      <c r="BD9" s="16" t="s">
        <v>4257</v>
      </c>
      <c r="BE9" s="20">
        <v>1.0278290000000001</v>
      </c>
      <c r="BF9" s="16" t="s">
        <v>4258</v>
      </c>
      <c r="BG9" s="15">
        <v>84998</v>
      </c>
      <c r="BH9" s="16" t="s">
        <v>4259</v>
      </c>
      <c r="BI9" s="20">
        <v>1.0418510000000001</v>
      </c>
      <c r="BJ9" s="16" t="s">
        <v>4258</v>
      </c>
      <c r="BK9" s="15">
        <v>2409</v>
      </c>
      <c r="BL9" s="16" t="s">
        <v>4259</v>
      </c>
      <c r="BM9" s="20">
        <v>1.0460769999999999</v>
      </c>
      <c r="BN9" s="16" t="s">
        <v>4258</v>
      </c>
      <c r="BO9" s="15">
        <v>33254</v>
      </c>
      <c r="BP9" s="16" t="s">
        <v>4259</v>
      </c>
      <c r="BQ9" s="20">
        <v>1.0210349999999999</v>
      </c>
      <c r="BR9" s="16" t="s">
        <v>4258</v>
      </c>
      <c r="BS9" s="15">
        <v>3983</v>
      </c>
      <c r="BT9" s="16" t="s">
        <v>4259</v>
      </c>
      <c r="BU9" s="20">
        <v>1.042224</v>
      </c>
      <c r="BV9" s="16" t="s">
        <v>4260</v>
      </c>
      <c r="BW9" s="15">
        <v>89796</v>
      </c>
      <c r="BX9" s="16" t="s">
        <v>4261</v>
      </c>
      <c r="BY9" s="20">
        <v>1.1002970000000001</v>
      </c>
      <c r="BZ9" s="16" t="s">
        <v>4260</v>
      </c>
      <c r="CA9" s="15">
        <v>1150</v>
      </c>
      <c r="CB9" s="16" t="s">
        <v>4261</v>
      </c>
      <c r="CC9" s="20">
        <v>1.1182099999999999</v>
      </c>
      <c r="CD9" s="16" t="s">
        <v>4260</v>
      </c>
      <c r="CE9" s="15">
        <v>25964</v>
      </c>
      <c r="CF9" s="16" t="s">
        <v>4261</v>
      </c>
      <c r="CG9" s="20">
        <v>1.2078150000000001</v>
      </c>
      <c r="CH9" s="16" t="s">
        <v>4260</v>
      </c>
      <c r="CI9" s="15">
        <v>3222</v>
      </c>
      <c r="CJ9" s="16" t="s">
        <v>4261</v>
      </c>
      <c r="CK9" s="20">
        <v>1.102609</v>
      </c>
      <c r="CL9" s="16" t="s">
        <v>5057</v>
      </c>
      <c r="CM9" s="15">
        <f>SUM(A2L402C10)/A2L402C1</f>
        <v>135027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98603</v>
      </c>
      <c r="H10" s="16" t="s">
        <v>4253</v>
      </c>
      <c r="I10" s="20">
        <v>1</v>
      </c>
      <c r="J10" s="16" t="s">
        <v>4252</v>
      </c>
      <c r="K10" s="15">
        <v>15036</v>
      </c>
      <c r="L10" s="16" t="s">
        <v>4253</v>
      </c>
      <c r="M10" s="20">
        <v>1</v>
      </c>
      <c r="N10" s="16" t="s">
        <v>4252</v>
      </c>
      <c r="O10" s="15">
        <v>186163</v>
      </c>
      <c r="P10" s="16" t="s">
        <v>4253</v>
      </c>
      <c r="Q10" s="20">
        <v>1</v>
      </c>
      <c r="R10" s="16" t="s">
        <v>4252</v>
      </c>
      <c r="S10" s="15">
        <v>8477</v>
      </c>
      <c r="T10" s="16" t="s">
        <v>4253</v>
      </c>
      <c r="U10" s="20">
        <v>1</v>
      </c>
      <c r="V10" s="16" t="s">
        <v>4252</v>
      </c>
      <c r="W10" s="15">
        <v>308279</v>
      </c>
      <c r="X10" s="16" t="s">
        <v>4252</v>
      </c>
      <c r="Y10" s="15">
        <v>308754</v>
      </c>
      <c r="Z10" s="16" t="s">
        <v>4254</v>
      </c>
      <c r="AA10" s="15">
        <v>83865</v>
      </c>
      <c r="AB10" s="16" t="s">
        <v>4255</v>
      </c>
      <c r="AC10" s="20">
        <v>1.024535</v>
      </c>
      <c r="AD10" s="16" t="s">
        <v>4254</v>
      </c>
      <c r="AE10" s="15">
        <v>3884</v>
      </c>
      <c r="AF10" s="16" t="s">
        <v>4255</v>
      </c>
      <c r="AG10" s="20">
        <v>1.0282089999999999</v>
      </c>
      <c r="AH10" s="16" t="s">
        <v>4254</v>
      </c>
      <c r="AI10" s="15">
        <v>199369</v>
      </c>
      <c r="AJ10" s="16" t="s">
        <v>4255</v>
      </c>
      <c r="AK10" s="20">
        <v>1.004365</v>
      </c>
      <c r="AL10" s="16" t="s">
        <v>4254</v>
      </c>
      <c r="AM10" s="15">
        <v>6276</v>
      </c>
      <c r="AN10" s="16" t="s">
        <v>4255</v>
      </c>
      <c r="AO10" s="20">
        <v>1.024872</v>
      </c>
      <c r="AP10" s="16" t="s">
        <v>4256</v>
      </c>
      <c r="AQ10" s="15">
        <v>85504</v>
      </c>
      <c r="AR10" s="16" t="s">
        <v>4257</v>
      </c>
      <c r="AS10" s="20">
        <v>1.033739</v>
      </c>
      <c r="AT10" s="16" t="s">
        <v>4256</v>
      </c>
      <c r="AU10" s="15">
        <v>1374</v>
      </c>
      <c r="AV10" s="16" t="s">
        <v>4257</v>
      </c>
      <c r="AW10" s="20">
        <v>0.99499119999999996</v>
      </c>
      <c r="AX10" s="16" t="s">
        <v>4256</v>
      </c>
      <c r="AY10" s="15">
        <v>178893</v>
      </c>
      <c r="AZ10" s="16" t="s">
        <v>4257</v>
      </c>
      <c r="BA10" s="20">
        <v>0.98587749999999996</v>
      </c>
      <c r="BB10" s="16" t="s">
        <v>4256</v>
      </c>
      <c r="BC10" s="15">
        <v>5823</v>
      </c>
      <c r="BD10" s="16" t="s">
        <v>4257</v>
      </c>
      <c r="BE10" s="20">
        <v>1.0278290000000001</v>
      </c>
      <c r="BF10" s="16" t="s">
        <v>4258</v>
      </c>
      <c r="BG10" s="15">
        <v>76563</v>
      </c>
      <c r="BH10" s="16" t="s">
        <v>4259</v>
      </c>
      <c r="BI10" s="20">
        <v>1.0418510000000001</v>
      </c>
      <c r="BJ10" s="16" t="s">
        <v>4258</v>
      </c>
      <c r="BK10" s="15">
        <v>1607</v>
      </c>
      <c r="BL10" s="16" t="s">
        <v>4259</v>
      </c>
      <c r="BM10" s="20">
        <v>1.0460769999999999</v>
      </c>
      <c r="BN10" s="16" t="s">
        <v>4258</v>
      </c>
      <c r="BO10" s="15">
        <v>160237</v>
      </c>
      <c r="BP10" s="16" t="s">
        <v>4259</v>
      </c>
      <c r="BQ10" s="20">
        <v>1.0210349999999999</v>
      </c>
      <c r="BR10" s="16" t="s">
        <v>4258</v>
      </c>
      <c r="BS10" s="15">
        <v>5347</v>
      </c>
      <c r="BT10" s="16" t="s">
        <v>4259</v>
      </c>
      <c r="BU10" s="20">
        <v>1.042224</v>
      </c>
      <c r="BV10" s="16" t="s">
        <v>4260</v>
      </c>
      <c r="BW10" s="15">
        <v>78115</v>
      </c>
      <c r="BX10" s="16" t="s">
        <v>4261</v>
      </c>
      <c r="BY10" s="20">
        <v>1.1002970000000001</v>
      </c>
      <c r="BZ10" s="16" t="s">
        <v>4260</v>
      </c>
      <c r="CA10" s="15">
        <v>1490</v>
      </c>
      <c r="CB10" s="16" t="s">
        <v>4261</v>
      </c>
      <c r="CC10" s="20">
        <v>1.1182099999999999</v>
      </c>
      <c r="CD10" s="16" t="s">
        <v>4260</v>
      </c>
      <c r="CE10" s="15">
        <v>157745</v>
      </c>
      <c r="CF10" s="16" t="s">
        <v>4261</v>
      </c>
      <c r="CG10" s="20">
        <v>1.2078150000000001</v>
      </c>
      <c r="CH10" s="16" t="s">
        <v>4260</v>
      </c>
      <c r="CI10" s="15">
        <v>3940</v>
      </c>
      <c r="CJ10" s="16" t="s">
        <v>4261</v>
      </c>
      <c r="CK10" s="20">
        <v>1.102609</v>
      </c>
      <c r="CL10" s="16" t="s">
        <v>5058</v>
      </c>
      <c r="CM10" s="15">
        <f>SUM(A2L403C10)/A2L403C1</f>
        <v>308279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100280</v>
      </c>
      <c r="H11" s="16" t="s">
        <v>4253</v>
      </c>
      <c r="I11" s="20">
        <v>1</v>
      </c>
      <c r="J11" s="16" t="s">
        <v>4252</v>
      </c>
      <c r="K11" s="15">
        <v>3098</v>
      </c>
      <c r="L11" s="16" t="s">
        <v>4253</v>
      </c>
      <c r="M11" s="20">
        <v>1</v>
      </c>
      <c r="N11" s="16" t="s">
        <v>4252</v>
      </c>
      <c r="O11" s="15">
        <v>46874</v>
      </c>
      <c r="P11" s="16" t="s">
        <v>4253</v>
      </c>
      <c r="Q11" s="20">
        <v>1</v>
      </c>
      <c r="R11" s="16" t="s">
        <v>4252</v>
      </c>
      <c r="S11" s="15">
        <v>20188</v>
      </c>
      <c r="T11" s="16" t="s">
        <v>4253</v>
      </c>
      <c r="U11" s="20">
        <v>1</v>
      </c>
      <c r="V11" s="16" t="s">
        <v>4252</v>
      </c>
      <c r="W11" s="15">
        <v>170440</v>
      </c>
      <c r="X11" s="16" t="s">
        <v>4252</v>
      </c>
      <c r="Y11" s="15">
        <v>170480</v>
      </c>
      <c r="Z11" s="16" t="s">
        <v>4254</v>
      </c>
      <c r="AA11" s="15">
        <v>95771</v>
      </c>
      <c r="AB11" s="16" t="s">
        <v>4255</v>
      </c>
      <c r="AC11" s="20">
        <v>1.024535</v>
      </c>
      <c r="AD11" s="16" t="s">
        <v>4254</v>
      </c>
      <c r="AE11" s="15">
        <v>3289</v>
      </c>
      <c r="AF11" s="16" t="s">
        <v>4255</v>
      </c>
      <c r="AG11" s="20">
        <v>1.0282089999999999</v>
      </c>
      <c r="AH11" s="16" t="s">
        <v>4254</v>
      </c>
      <c r="AI11" s="15">
        <v>47125</v>
      </c>
      <c r="AJ11" s="16" t="s">
        <v>4255</v>
      </c>
      <c r="AK11" s="20">
        <v>1.004365</v>
      </c>
      <c r="AL11" s="16" t="s">
        <v>4254</v>
      </c>
      <c r="AM11" s="15">
        <v>19788</v>
      </c>
      <c r="AN11" s="16" t="s">
        <v>4255</v>
      </c>
      <c r="AO11" s="20">
        <v>1.024872</v>
      </c>
      <c r="AP11" s="16" t="s">
        <v>4256</v>
      </c>
      <c r="AQ11" s="15">
        <v>95315</v>
      </c>
      <c r="AR11" s="16" t="s">
        <v>4257</v>
      </c>
      <c r="AS11" s="20">
        <v>1.033739</v>
      </c>
      <c r="AT11" s="16" t="s">
        <v>4256</v>
      </c>
      <c r="AU11" s="15">
        <v>1774</v>
      </c>
      <c r="AV11" s="16" t="s">
        <v>4257</v>
      </c>
      <c r="AW11" s="20">
        <v>0.99499119999999996</v>
      </c>
      <c r="AX11" s="16" t="s">
        <v>4256</v>
      </c>
      <c r="AY11" s="15">
        <v>43020</v>
      </c>
      <c r="AZ11" s="16" t="s">
        <v>4257</v>
      </c>
      <c r="BA11" s="20">
        <v>0.98587749999999996</v>
      </c>
      <c r="BB11" s="16" t="s">
        <v>4256</v>
      </c>
      <c r="BC11" s="15">
        <v>17763</v>
      </c>
      <c r="BD11" s="16" t="s">
        <v>4257</v>
      </c>
      <c r="BE11" s="20">
        <v>1.0278290000000001</v>
      </c>
      <c r="BF11" s="16" t="s">
        <v>4258</v>
      </c>
      <c r="BG11" s="15">
        <v>86522</v>
      </c>
      <c r="BH11" s="16" t="s">
        <v>4259</v>
      </c>
      <c r="BI11" s="20">
        <v>1.0418510000000001</v>
      </c>
      <c r="BJ11" s="16" t="s">
        <v>4258</v>
      </c>
      <c r="BK11" s="15">
        <v>2289</v>
      </c>
      <c r="BL11" s="16" t="s">
        <v>4259</v>
      </c>
      <c r="BM11" s="20">
        <v>1.0460769999999999</v>
      </c>
      <c r="BN11" s="16" t="s">
        <v>4258</v>
      </c>
      <c r="BO11" s="15">
        <v>41985</v>
      </c>
      <c r="BP11" s="16" t="s">
        <v>4259</v>
      </c>
      <c r="BQ11" s="20">
        <v>1.0210349999999999</v>
      </c>
      <c r="BR11" s="16" t="s">
        <v>4258</v>
      </c>
      <c r="BS11" s="15">
        <v>16834</v>
      </c>
      <c r="BT11" s="16" t="s">
        <v>4259</v>
      </c>
      <c r="BU11" s="20">
        <v>1.042224</v>
      </c>
      <c r="BV11" s="16" t="s">
        <v>4260</v>
      </c>
      <c r="BW11" s="15">
        <v>86132</v>
      </c>
      <c r="BX11" s="16" t="s">
        <v>4261</v>
      </c>
      <c r="BY11" s="20">
        <v>1.1002970000000001</v>
      </c>
      <c r="BZ11" s="16" t="s">
        <v>4260</v>
      </c>
      <c r="CA11" s="15">
        <v>1612</v>
      </c>
      <c r="CB11" s="16" t="s">
        <v>4261</v>
      </c>
      <c r="CC11" s="20">
        <v>1.1182099999999999</v>
      </c>
      <c r="CD11" s="16" t="s">
        <v>4260</v>
      </c>
      <c r="CE11" s="15">
        <v>35933</v>
      </c>
      <c r="CF11" s="16" t="s">
        <v>4261</v>
      </c>
      <c r="CG11" s="20">
        <v>1.2078150000000001</v>
      </c>
      <c r="CH11" s="16" t="s">
        <v>4260</v>
      </c>
      <c r="CI11" s="15">
        <v>14592</v>
      </c>
      <c r="CJ11" s="16" t="s">
        <v>4261</v>
      </c>
      <c r="CK11" s="20">
        <v>1.102609</v>
      </c>
      <c r="CL11" s="16" t="s">
        <v>5059</v>
      </c>
      <c r="CM11" s="15">
        <f>SUM(A2L404C10)/A2L404C1</f>
        <v>170440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38455</v>
      </c>
      <c r="H12" s="16" t="s">
        <v>4253</v>
      </c>
      <c r="I12" s="20">
        <v>1</v>
      </c>
      <c r="J12" s="16" t="s">
        <v>4252</v>
      </c>
      <c r="K12" s="15">
        <v>625</v>
      </c>
      <c r="L12" s="16" t="s">
        <v>4253</v>
      </c>
      <c r="M12" s="20">
        <v>1</v>
      </c>
      <c r="N12" s="16" t="s">
        <v>4252</v>
      </c>
      <c r="O12" s="15">
        <v>16959</v>
      </c>
      <c r="P12" s="16" t="s">
        <v>4253</v>
      </c>
      <c r="Q12" s="20">
        <v>1</v>
      </c>
      <c r="R12" s="16" t="s">
        <v>4252</v>
      </c>
      <c r="S12" s="15">
        <v>9863</v>
      </c>
      <c r="T12" s="16" t="s">
        <v>4253</v>
      </c>
      <c r="U12" s="20">
        <v>1</v>
      </c>
      <c r="V12" s="16" t="s">
        <v>4252</v>
      </c>
      <c r="W12" s="15">
        <v>65902</v>
      </c>
      <c r="X12" s="16" t="s">
        <v>4252</v>
      </c>
      <c r="Y12" s="15">
        <v>65902</v>
      </c>
      <c r="Z12" s="16" t="s">
        <v>4254</v>
      </c>
      <c r="AA12" s="15">
        <v>36105</v>
      </c>
      <c r="AB12" s="16" t="s">
        <v>4255</v>
      </c>
      <c r="AC12" s="20">
        <v>1.024535</v>
      </c>
      <c r="AD12" s="16" t="s">
        <v>4254</v>
      </c>
      <c r="AE12" s="15">
        <v>879</v>
      </c>
      <c r="AF12" s="16" t="s">
        <v>4255</v>
      </c>
      <c r="AG12" s="20">
        <v>1.0282089999999999</v>
      </c>
      <c r="AH12" s="16" t="s">
        <v>4254</v>
      </c>
      <c r="AI12" s="15">
        <v>14791</v>
      </c>
      <c r="AJ12" s="16" t="s">
        <v>4255</v>
      </c>
      <c r="AK12" s="20">
        <v>1.004365</v>
      </c>
      <c r="AL12" s="16" t="s">
        <v>4254</v>
      </c>
      <c r="AM12" s="15">
        <v>10736</v>
      </c>
      <c r="AN12" s="16" t="s">
        <v>4255</v>
      </c>
      <c r="AO12" s="20">
        <v>1.024872</v>
      </c>
      <c r="AP12" s="16" t="s">
        <v>4256</v>
      </c>
      <c r="AQ12" s="15">
        <v>37116</v>
      </c>
      <c r="AR12" s="16" t="s">
        <v>4257</v>
      </c>
      <c r="AS12" s="20">
        <v>1.033739</v>
      </c>
      <c r="AT12" s="16" t="s">
        <v>4256</v>
      </c>
      <c r="AU12" s="15">
        <v>945</v>
      </c>
      <c r="AV12" s="16" t="s">
        <v>4257</v>
      </c>
      <c r="AW12" s="20">
        <v>0.99499119999999996</v>
      </c>
      <c r="AX12" s="16" t="s">
        <v>4256</v>
      </c>
      <c r="AY12" s="15">
        <v>17299</v>
      </c>
      <c r="AZ12" s="16" t="s">
        <v>4257</v>
      </c>
      <c r="BA12" s="20">
        <v>0.98587749999999996</v>
      </c>
      <c r="BB12" s="16" t="s">
        <v>4256</v>
      </c>
      <c r="BC12" s="15">
        <v>8871</v>
      </c>
      <c r="BD12" s="16" t="s">
        <v>4257</v>
      </c>
      <c r="BE12" s="20">
        <v>1.0278290000000001</v>
      </c>
      <c r="BF12" s="16" t="s">
        <v>4258</v>
      </c>
      <c r="BG12" s="15">
        <v>32751</v>
      </c>
      <c r="BH12" s="16" t="s">
        <v>4259</v>
      </c>
      <c r="BI12" s="20">
        <v>1.0418510000000001</v>
      </c>
      <c r="BJ12" s="16" t="s">
        <v>4258</v>
      </c>
      <c r="BK12" s="15">
        <v>1070</v>
      </c>
      <c r="BL12" s="16" t="s">
        <v>4259</v>
      </c>
      <c r="BM12" s="20">
        <v>1.0460769999999999</v>
      </c>
      <c r="BN12" s="16" t="s">
        <v>4258</v>
      </c>
      <c r="BO12" s="15">
        <v>13023</v>
      </c>
      <c r="BP12" s="16" t="s">
        <v>4259</v>
      </c>
      <c r="BQ12" s="20">
        <v>1.0210349999999999</v>
      </c>
      <c r="BR12" s="16" t="s">
        <v>4258</v>
      </c>
      <c r="BS12" s="15">
        <v>8367</v>
      </c>
      <c r="BT12" s="16" t="s">
        <v>4259</v>
      </c>
      <c r="BU12" s="20">
        <v>1.042224</v>
      </c>
      <c r="BV12" s="16" t="s">
        <v>4260</v>
      </c>
      <c r="BW12" s="15">
        <v>35457</v>
      </c>
      <c r="BX12" s="16" t="s">
        <v>4261</v>
      </c>
      <c r="BY12" s="20">
        <v>1.1002970000000001</v>
      </c>
      <c r="BZ12" s="16" t="s">
        <v>4260</v>
      </c>
      <c r="CA12" s="15">
        <v>826</v>
      </c>
      <c r="CB12" s="16" t="s">
        <v>4261</v>
      </c>
      <c r="CC12" s="20">
        <v>1.1182099999999999</v>
      </c>
      <c r="CD12" s="16" t="s">
        <v>4260</v>
      </c>
      <c r="CE12" s="15">
        <v>11713</v>
      </c>
      <c r="CF12" s="16" t="s">
        <v>4261</v>
      </c>
      <c r="CG12" s="20">
        <v>1.2078150000000001</v>
      </c>
      <c r="CH12" s="16" t="s">
        <v>4260</v>
      </c>
      <c r="CI12" s="15">
        <v>7082</v>
      </c>
      <c r="CJ12" s="16" t="s">
        <v>4261</v>
      </c>
      <c r="CK12" s="20">
        <v>1.102609</v>
      </c>
      <c r="CL12" s="16" t="s">
        <v>5060</v>
      </c>
      <c r="CM12" s="15">
        <f>SUM(A2L405C10)/A2L405C1</f>
        <v>65902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8474</v>
      </c>
      <c r="H13" s="16" t="s">
        <v>4253</v>
      </c>
      <c r="I13" s="20">
        <v>1</v>
      </c>
      <c r="J13" s="16" t="s">
        <v>4252</v>
      </c>
      <c r="K13" s="15">
        <v>152</v>
      </c>
      <c r="L13" s="16" t="s">
        <v>4253</v>
      </c>
      <c r="M13" s="20">
        <v>1</v>
      </c>
      <c r="N13" s="16" t="s">
        <v>4252</v>
      </c>
      <c r="O13" s="15">
        <v>3899</v>
      </c>
      <c r="P13" s="16" t="s">
        <v>4253</v>
      </c>
      <c r="Q13" s="20">
        <v>1</v>
      </c>
      <c r="R13" s="16" t="s">
        <v>4252</v>
      </c>
      <c r="S13" s="15">
        <v>1484</v>
      </c>
      <c r="T13" s="16" t="s">
        <v>4253</v>
      </c>
      <c r="U13" s="20">
        <v>1</v>
      </c>
      <c r="V13" s="16" t="s">
        <v>4252</v>
      </c>
      <c r="W13" s="15">
        <v>14009</v>
      </c>
      <c r="X13" s="16" t="s">
        <v>4252</v>
      </c>
      <c r="Y13" s="15">
        <v>14009</v>
      </c>
      <c r="Z13" s="16" t="s">
        <v>4254</v>
      </c>
      <c r="AA13" s="15">
        <v>8408</v>
      </c>
      <c r="AB13" s="16" t="s">
        <v>4255</v>
      </c>
      <c r="AC13" s="20">
        <v>1.024535</v>
      </c>
      <c r="AD13" s="16" t="s">
        <v>4254</v>
      </c>
      <c r="AE13" s="15">
        <v>208</v>
      </c>
      <c r="AF13" s="16" t="s">
        <v>4255</v>
      </c>
      <c r="AG13" s="20">
        <v>1.0282089999999999</v>
      </c>
      <c r="AH13" s="16" t="s">
        <v>4254</v>
      </c>
      <c r="AI13" s="15">
        <v>3606</v>
      </c>
      <c r="AJ13" s="16" t="s">
        <v>4255</v>
      </c>
      <c r="AK13" s="20">
        <v>1.004365</v>
      </c>
      <c r="AL13" s="16" t="s">
        <v>4254</v>
      </c>
      <c r="AM13" s="15">
        <v>1607</v>
      </c>
      <c r="AN13" s="16" t="s">
        <v>4255</v>
      </c>
      <c r="AO13" s="20">
        <v>1.024872</v>
      </c>
      <c r="AP13" s="16" t="s">
        <v>4256</v>
      </c>
      <c r="AQ13" s="15">
        <v>6594</v>
      </c>
      <c r="AR13" s="16" t="s">
        <v>4257</v>
      </c>
      <c r="AS13" s="20">
        <v>1.033739</v>
      </c>
      <c r="AT13" s="16" t="s">
        <v>4256</v>
      </c>
      <c r="AU13" s="15">
        <v>103</v>
      </c>
      <c r="AV13" s="16" t="s">
        <v>4257</v>
      </c>
      <c r="AW13" s="20">
        <v>0.99499119999999996</v>
      </c>
      <c r="AX13" s="16" t="s">
        <v>4256</v>
      </c>
      <c r="AY13" s="15">
        <v>3439</v>
      </c>
      <c r="AZ13" s="16" t="s">
        <v>4257</v>
      </c>
      <c r="BA13" s="20">
        <v>0.98587749999999996</v>
      </c>
      <c r="BB13" s="16" t="s">
        <v>4256</v>
      </c>
      <c r="BC13" s="15">
        <v>1347</v>
      </c>
      <c r="BD13" s="16" t="s">
        <v>4257</v>
      </c>
      <c r="BE13" s="20">
        <v>1.0278290000000001</v>
      </c>
      <c r="BF13" s="16" t="s">
        <v>4258</v>
      </c>
      <c r="BG13" s="15">
        <v>8404</v>
      </c>
      <c r="BH13" s="16" t="s">
        <v>4259</v>
      </c>
      <c r="BI13" s="20">
        <v>1.0418510000000001</v>
      </c>
      <c r="BJ13" s="16" t="s">
        <v>4258</v>
      </c>
      <c r="BK13" s="15">
        <v>129</v>
      </c>
      <c r="BL13" s="16" t="s">
        <v>4259</v>
      </c>
      <c r="BM13" s="20">
        <v>1.0460769999999999</v>
      </c>
      <c r="BN13" s="16" t="s">
        <v>4258</v>
      </c>
      <c r="BO13" s="15">
        <v>2283</v>
      </c>
      <c r="BP13" s="16" t="s">
        <v>4259</v>
      </c>
      <c r="BQ13" s="20">
        <v>1.0210349999999999</v>
      </c>
      <c r="BR13" s="16" t="s">
        <v>4258</v>
      </c>
      <c r="BS13" s="15">
        <v>1475</v>
      </c>
      <c r="BT13" s="16" t="s">
        <v>4259</v>
      </c>
      <c r="BU13" s="20">
        <v>1.042224</v>
      </c>
      <c r="BV13" s="16" t="s">
        <v>4260</v>
      </c>
      <c r="BW13" s="15">
        <v>7048</v>
      </c>
      <c r="BX13" s="16" t="s">
        <v>4261</v>
      </c>
      <c r="BY13" s="20">
        <v>1.1002970000000001</v>
      </c>
      <c r="BZ13" s="16" t="s">
        <v>4260</v>
      </c>
      <c r="CA13" s="15">
        <v>61</v>
      </c>
      <c r="CB13" s="16" t="s">
        <v>4261</v>
      </c>
      <c r="CC13" s="20">
        <v>1.1182099999999999</v>
      </c>
      <c r="CD13" s="16" t="s">
        <v>4260</v>
      </c>
      <c r="CE13" s="15">
        <v>1964</v>
      </c>
      <c r="CF13" s="16" t="s">
        <v>4261</v>
      </c>
      <c r="CG13" s="20">
        <v>1.2078150000000001</v>
      </c>
      <c r="CH13" s="16" t="s">
        <v>4260</v>
      </c>
      <c r="CI13" s="15">
        <v>1088</v>
      </c>
      <c r="CJ13" s="16" t="s">
        <v>4261</v>
      </c>
      <c r="CK13" s="20">
        <v>1.102609</v>
      </c>
      <c r="CL13" s="16" t="s">
        <v>5061</v>
      </c>
      <c r="CM13" s="15">
        <f>SUM(A2L406C10)/A2L406C1</f>
        <v>14009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77428</v>
      </c>
      <c r="H14" s="16" t="s">
        <v>4253</v>
      </c>
      <c r="I14" s="20">
        <v>1</v>
      </c>
      <c r="J14" s="16" t="s">
        <v>4252</v>
      </c>
      <c r="K14" s="15">
        <v>2561</v>
      </c>
      <c r="L14" s="16" t="s">
        <v>4253</v>
      </c>
      <c r="M14" s="20">
        <v>1</v>
      </c>
      <c r="N14" s="16" t="s">
        <v>4252</v>
      </c>
      <c r="O14" s="15">
        <v>13206</v>
      </c>
      <c r="P14" s="16" t="s">
        <v>4253</v>
      </c>
      <c r="Q14" s="20">
        <v>1</v>
      </c>
      <c r="R14" s="16" t="s">
        <v>4252</v>
      </c>
      <c r="S14" s="15">
        <v>18648</v>
      </c>
      <c r="T14" s="16" t="s">
        <v>4253</v>
      </c>
      <c r="U14" s="20">
        <v>1</v>
      </c>
      <c r="V14" s="16" t="s">
        <v>4252</v>
      </c>
      <c r="W14" s="15">
        <v>111843</v>
      </c>
      <c r="X14" s="16" t="s">
        <v>4252</v>
      </c>
      <c r="Y14" s="15">
        <v>113623</v>
      </c>
      <c r="Z14" s="16" t="s">
        <v>4254</v>
      </c>
      <c r="AA14" s="15">
        <v>70815</v>
      </c>
      <c r="AB14" s="16" t="s">
        <v>4255</v>
      </c>
      <c r="AC14" s="20">
        <v>1.024535</v>
      </c>
      <c r="AD14" s="16" t="s">
        <v>4254</v>
      </c>
      <c r="AE14" s="15">
        <v>1098</v>
      </c>
      <c r="AF14" s="16" t="s">
        <v>4255</v>
      </c>
      <c r="AG14" s="20">
        <v>1.0282089999999999</v>
      </c>
      <c r="AH14" s="16" t="s">
        <v>4254</v>
      </c>
      <c r="AI14" s="15">
        <v>12597</v>
      </c>
      <c r="AJ14" s="16" t="s">
        <v>4255</v>
      </c>
      <c r="AK14" s="20">
        <v>1.004365</v>
      </c>
      <c r="AL14" s="16" t="s">
        <v>4254</v>
      </c>
      <c r="AM14" s="15">
        <v>15633</v>
      </c>
      <c r="AN14" s="16" t="s">
        <v>4255</v>
      </c>
      <c r="AO14" s="20">
        <v>1.024872</v>
      </c>
      <c r="AP14" s="16" t="s">
        <v>4256</v>
      </c>
      <c r="AQ14" s="15">
        <v>64974</v>
      </c>
      <c r="AR14" s="16" t="s">
        <v>4257</v>
      </c>
      <c r="AS14" s="20">
        <v>1.033739</v>
      </c>
      <c r="AT14" s="16" t="s">
        <v>4256</v>
      </c>
      <c r="AU14" s="15">
        <v>1305</v>
      </c>
      <c r="AV14" s="16" t="s">
        <v>4257</v>
      </c>
      <c r="AW14" s="20">
        <v>0.99499119999999996</v>
      </c>
      <c r="AX14" s="16" t="s">
        <v>4256</v>
      </c>
      <c r="AY14" s="15">
        <v>10488</v>
      </c>
      <c r="AZ14" s="16" t="s">
        <v>4257</v>
      </c>
      <c r="BA14" s="20">
        <v>0.98587749999999996</v>
      </c>
      <c r="BB14" s="16" t="s">
        <v>4256</v>
      </c>
      <c r="BC14" s="15">
        <v>15802</v>
      </c>
      <c r="BD14" s="16" t="s">
        <v>4257</v>
      </c>
      <c r="BE14" s="20">
        <v>1.0278290000000001</v>
      </c>
      <c r="BF14" s="16" t="s">
        <v>4258</v>
      </c>
      <c r="BG14" s="15">
        <v>59546</v>
      </c>
      <c r="BH14" s="16" t="s">
        <v>4259</v>
      </c>
      <c r="BI14" s="20">
        <v>1.0418510000000001</v>
      </c>
      <c r="BJ14" s="16" t="s">
        <v>4258</v>
      </c>
      <c r="BK14" s="15">
        <v>1332</v>
      </c>
      <c r="BL14" s="16" t="s">
        <v>4259</v>
      </c>
      <c r="BM14" s="20">
        <v>1.0460769999999999</v>
      </c>
      <c r="BN14" s="16" t="s">
        <v>4258</v>
      </c>
      <c r="BO14" s="15">
        <v>8552</v>
      </c>
      <c r="BP14" s="16" t="s">
        <v>4259</v>
      </c>
      <c r="BQ14" s="20">
        <v>1.0210349999999999</v>
      </c>
      <c r="BR14" s="16" t="s">
        <v>4258</v>
      </c>
      <c r="BS14" s="15">
        <v>15859</v>
      </c>
      <c r="BT14" s="16" t="s">
        <v>4259</v>
      </c>
      <c r="BU14" s="20">
        <v>1.042224</v>
      </c>
      <c r="BV14" s="16" t="s">
        <v>4260</v>
      </c>
      <c r="BW14" s="15">
        <v>54404</v>
      </c>
      <c r="BX14" s="16" t="s">
        <v>4261</v>
      </c>
      <c r="BY14" s="20">
        <v>1.1002970000000001</v>
      </c>
      <c r="BZ14" s="16" t="s">
        <v>4260</v>
      </c>
      <c r="CA14" s="15">
        <v>472</v>
      </c>
      <c r="CB14" s="16" t="s">
        <v>4261</v>
      </c>
      <c r="CC14" s="20">
        <v>1.1182099999999999</v>
      </c>
      <c r="CD14" s="16" t="s">
        <v>4260</v>
      </c>
      <c r="CE14" s="15">
        <v>5339</v>
      </c>
      <c r="CF14" s="16" t="s">
        <v>4261</v>
      </c>
      <c r="CG14" s="20">
        <v>1.2078150000000001</v>
      </c>
      <c r="CH14" s="16" t="s">
        <v>4260</v>
      </c>
      <c r="CI14" s="15">
        <v>11483</v>
      </c>
      <c r="CJ14" s="16" t="s">
        <v>4261</v>
      </c>
      <c r="CK14" s="20">
        <v>1.102609</v>
      </c>
      <c r="CL14" s="16" t="s">
        <v>5062</v>
      </c>
      <c r="CM14" s="15">
        <f>SUM(A2L407C10)/A2L407C1</f>
        <v>111843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48313</v>
      </c>
      <c r="H15" s="16" t="s">
        <v>4253</v>
      </c>
      <c r="I15" s="20">
        <v>1</v>
      </c>
      <c r="J15" s="16" t="s">
        <v>4252</v>
      </c>
      <c r="K15" s="15">
        <v>2065</v>
      </c>
      <c r="L15" s="16" t="s">
        <v>4253</v>
      </c>
      <c r="M15" s="20">
        <v>1</v>
      </c>
      <c r="N15" s="16" t="s">
        <v>4252</v>
      </c>
      <c r="O15" s="15">
        <v>181166</v>
      </c>
      <c r="P15" s="16" t="s">
        <v>4253</v>
      </c>
      <c r="Q15" s="20">
        <v>1</v>
      </c>
      <c r="R15" s="16" t="s">
        <v>4252</v>
      </c>
      <c r="S15" s="15">
        <v>8563</v>
      </c>
      <c r="T15" s="16" t="s">
        <v>4253</v>
      </c>
      <c r="U15" s="20">
        <v>1</v>
      </c>
      <c r="V15" s="16" t="s">
        <v>4252</v>
      </c>
      <c r="W15" s="15">
        <v>240107</v>
      </c>
      <c r="X15" s="16" t="s">
        <v>4252</v>
      </c>
      <c r="Y15" s="15">
        <v>241087</v>
      </c>
      <c r="Z15" s="16" t="s">
        <v>4254</v>
      </c>
      <c r="AA15" s="15">
        <v>44467</v>
      </c>
      <c r="AB15" s="16" t="s">
        <v>4255</v>
      </c>
      <c r="AC15" s="20">
        <v>1.024535</v>
      </c>
      <c r="AD15" s="16" t="s">
        <v>4254</v>
      </c>
      <c r="AE15" s="15">
        <v>1926</v>
      </c>
      <c r="AF15" s="16" t="s">
        <v>4255</v>
      </c>
      <c r="AG15" s="20">
        <v>1.0282089999999999</v>
      </c>
      <c r="AH15" s="16" t="s">
        <v>4254</v>
      </c>
      <c r="AI15" s="15">
        <v>182629</v>
      </c>
      <c r="AJ15" s="16" t="s">
        <v>4255</v>
      </c>
      <c r="AK15" s="20">
        <v>1.004365</v>
      </c>
      <c r="AL15" s="16" t="s">
        <v>4254</v>
      </c>
      <c r="AM15" s="15">
        <v>9383</v>
      </c>
      <c r="AN15" s="16" t="s">
        <v>4255</v>
      </c>
      <c r="AO15" s="20">
        <v>1.024872</v>
      </c>
      <c r="AP15" s="16" t="s">
        <v>4256</v>
      </c>
      <c r="AQ15" s="15">
        <v>44818</v>
      </c>
      <c r="AR15" s="16" t="s">
        <v>4257</v>
      </c>
      <c r="AS15" s="20">
        <v>1.033739</v>
      </c>
      <c r="AT15" s="16" t="s">
        <v>4256</v>
      </c>
      <c r="AU15" s="15">
        <v>1458</v>
      </c>
      <c r="AV15" s="16" t="s">
        <v>4257</v>
      </c>
      <c r="AW15" s="20">
        <v>0.99499119999999996</v>
      </c>
      <c r="AX15" s="16" t="s">
        <v>4256</v>
      </c>
      <c r="AY15" s="15">
        <v>174062</v>
      </c>
      <c r="AZ15" s="16" t="s">
        <v>4257</v>
      </c>
      <c r="BA15" s="20">
        <v>0.98587749999999996</v>
      </c>
      <c r="BB15" s="16" t="s">
        <v>4256</v>
      </c>
      <c r="BC15" s="15">
        <v>8874</v>
      </c>
      <c r="BD15" s="16" t="s">
        <v>4257</v>
      </c>
      <c r="BE15" s="20">
        <v>1.0278290000000001</v>
      </c>
      <c r="BF15" s="16" t="s">
        <v>4258</v>
      </c>
      <c r="BG15" s="15">
        <v>40588</v>
      </c>
      <c r="BH15" s="16" t="s">
        <v>4259</v>
      </c>
      <c r="BI15" s="20">
        <v>1.0418510000000001</v>
      </c>
      <c r="BJ15" s="16" t="s">
        <v>4258</v>
      </c>
      <c r="BK15" s="15">
        <v>1500</v>
      </c>
      <c r="BL15" s="16" t="s">
        <v>4259</v>
      </c>
      <c r="BM15" s="20">
        <v>1.0460769999999999</v>
      </c>
      <c r="BN15" s="16" t="s">
        <v>4258</v>
      </c>
      <c r="BO15" s="15">
        <v>166148</v>
      </c>
      <c r="BP15" s="16" t="s">
        <v>4259</v>
      </c>
      <c r="BQ15" s="20">
        <v>1.0210349999999999</v>
      </c>
      <c r="BR15" s="16" t="s">
        <v>4258</v>
      </c>
      <c r="BS15" s="15">
        <v>11333</v>
      </c>
      <c r="BT15" s="16" t="s">
        <v>4259</v>
      </c>
      <c r="BU15" s="20">
        <v>1.042224</v>
      </c>
      <c r="BV15" s="16" t="s">
        <v>4260</v>
      </c>
      <c r="BW15" s="15">
        <v>42728</v>
      </c>
      <c r="BX15" s="16" t="s">
        <v>4261</v>
      </c>
      <c r="BY15" s="20">
        <v>1.1002970000000001</v>
      </c>
      <c r="BZ15" s="16" t="s">
        <v>4260</v>
      </c>
      <c r="CA15" s="15">
        <v>1294</v>
      </c>
      <c r="CB15" s="16" t="s">
        <v>4261</v>
      </c>
      <c r="CC15" s="20">
        <v>1.1182099999999999</v>
      </c>
      <c r="CD15" s="16" t="s">
        <v>4260</v>
      </c>
      <c r="CE15" s="15">
        <v>147150</v>
      </c>
      <c r="CF15" s="16" t="s">
        <v>4261</v>
      </c>
      <c r="CG15" s="20">
        <v>1.2078150000000001</v>
      </c>
      <c r="CH15" s="16" t="s">
        <v>4260</v>
      </c>
      <c r="CI15" s="15">
        <v>7009</v>
      </c>
      <c r="CJ15" s="16" t="s">
        <v>4261</v>
      </c>
      <c r="CK15" s="20">
        <v>1.102609</v>
      </c>
      <c r="CL15" s="16" t="s">
        <v>5063</v>
      </c>
      <c r="CM15" s="15">
        <f>SUM(A2L408C10)/A2L408C1</f>
        <v>240107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8655</v>
      </c>
      <c r="H16" s="16" t="s">
        <v>4253</v>
      </c>
      <c r="I16" s="20">
        <v>1</v>
      </c>
      <c r="J16" s="16" t="s">
        <v>4252</v>
      </c>
      <c r="K16" s="15">
        <v>2121</v>
      </c>
      <c r="L16" s="16" t="s">
        <v>4253</v>
      </c>
      <c r="M16" s="20">
        <v>1</v>
      </c>
      <c r="N16" s="16" t="s">
        <v>4252</v>
      </c>
      <c r="O16" s="15">
        <v>18822</v>
      </c>
      <c r="P16" s="16" t="s">
        <v>4253</v>
      </c>
      <c r="Q16" s="20">
        <v>1</v>
      </c>
      <c r="R16" s="16" t="s">
        <v>4252</v>
      </c>
      <c r="S16" s="15">
        <v>15357</v>
      </c>
      <c r="T16" s="16" t="s">
        <v>4253</v>
      </c>
      <c r="U16" s="20">
        <v>1</v>
      </c>
      <c r="V16" s="16" t="s">
        <v>4252</v>
      </c>
      <c r="W16" s="15">
        <v>44955</v>
      </c>
      <c r="X16" s="16" t="s">
        <v>4252</v>
      </c>
      <c r="Y16" s="15">
        <v>45006</v>
      </c>
      <c r="Z16" s="16" t="s">
        <v>4254</v>
      </c>
      <c r="AA16" s="15">
        <v>7983</v>
      </c>
      <c r="AB16" s="16" t="s">
        <v>4255</v>
      </c>
      <c r="AC16" s="20">
        <v>1.024535</v>
      </c>
      <c r="AD16" s="16" t="s">
        <v>4254</v>
      </c>
      <c r="AE16" s="15">
        <v>1907</v>
      </c>
      <c r="AF16" s="16" t="s">
        <v>4255</v>
      </c>
      <c r="AG16" s="20">
        <v>1.0282089999999999</v>
      </c>
      <c r="AH16" s="16" t="s">
        <v>4254</v>
      </c>
      <c r="AI16" s="15">
        <v>8960</v>
      </c>
      <c r="AJ16" s="16" t="s">
        <v>4255</v>
      </c>
      <c r="AK16" s="20">
        <v>1.004365</v>
      </c>
      <c r="AL16" s="16" t="s">
        <v>4254</v>
      </c>
      <c r="AM16" s="15">
        <v>13431</v>
      </c>
      <c r="AN16" s="16" t="s">
        <v>4255</v>
      </c>
      <c r="AO16" s="20">
        <v>1.024872</v>
      </c>
      <c r="AP16" s="16" t="s">
        <v>4256</v>
      </c>
      <c r="AQ16" s="15">
        <v>7569</v>
      </c>
      <c r="AR16" s="16" t="s">
        <v>4257</v>
      </c>
      <c r="AS16" s="20">
        <v>1.033739</v>
      </c>
      <c r="AT16" s="16" t="s">
        <v>4256</v>
      </c>
      <c r="AU16" s="15">
        <v>1674</v>
      </c>
      <c r="AV16" s="16" t="s">
        <v>4257</v>
      </c>
      <c r="AW16" s="20">
        <v>0.99499119999999996</v>
      </c>
      <c r="AX16" s="16" t="s">
        <v>4256</v>
      </c>
      <c r="AY16" s="15">
        <v>4946</v>
      </c>
      <c r="AZ16" s="16" t="s">
        <v>4257</v>
      </c>
      <c r="BA16" s="20">
        <v>0.98587749999999996</v>
      </c>
      <c r="BB16" s="16" t="s">
        <v>4256</v>
      </c>
      <c r="BC16" s="15">
        <v>15133</v>
      </c>
      <c r="BD16" s="16" t="s">
        <v>4257</v>
      </c>
      <c r="BE16" s="20">
        <v>1.0278290000000001</v>
      </c>
      <c r="BF16" s="16" t="s">
        <v>4258</v>
      </c>
      <c r="BG16" s="15">
        <v>5261</v>
      </c>
      <c r="BH16" s="16" t="s">
        <v>4259</v>
      </c>
      <c r="BI16" s="20">
        <v>1.0418510000000001</v>
      </c>
      <c r="BJ16" s="16" t="s">
        <v>4258</v>
      </c>
      <c r="BK16" s="15">
        <v>1652</v>
      </c>
      <c r="BL16" s="16" t="s">
        <v>4259</v>
      </c>
      <c r="BM16" s="20">
        <v>1.0460769999999999</v>
      </c>
      <c r="BN16" s="16" t="s">
        <v>4258</v>
      </c>
      <c r="BO16" s="15">
        <v>4631</v>
      </c>
      <c r="BP16" s="16" t="s">
        <v>4259</v>
      </c>
      <c r="BQ16" s="20">
        <v>1.0210349999999999</v>
      </c>
      <c r="BR16" s="16" t="s">
        <v>4258</v>
      </c>
      <c r="BS16" s="15">
        <v>13245</v>
      </c>
      <c r="BT16" s="16" t="s">
        <v>4259</v>
      </c>
      <c r="BU16" s="20">
        <v>1.042224</v>
      </c>
      <c r="BV16" s="16" t="s">
        <v>4260</v>
      </c>
      <c r="BW16" s="15">
        <v>6483</v>
      </c>
      <c r="BX16" s="16" t="s">
        <v>4261</v>
      </c>
      <c r="BY16" s="20">
        <v>1.1002970000000001</v>
      </c>
      <c r="BZ16" s="16" t="s">
        <v>4260</v>
      </c>
      <c r="CA16" s="15">
        <v>1974</v>
      </c>
      <c r="CB16" s="16" t="s">
        <v>4261</v>
      </c>
      <c r="CC16" s="20">
        <v>1.1182099999999999</v>
      </c>
      <c r="CD16" s="16" t="s">
        <v>4260</v>
      </c>
      <c r="CE16" s="15">
        <v>4682</v>
      </c>
      <c r="CF16" s="16" t="s">
        <v>4261</v>
      </c>
      <c r="CG16" s="20">
        <v>1.2078150000000001</v>
      </c>
      <c r="CH16" s="16" t="s">
        <v>4260</v>
      </c>
      <c r="CI16" s="15">
        <v>11765</v>
      </c>
      <c r="CJ16" s="16" t="s">
        <v>4261</v>
      </c>
      <c r="CK16" s="20">
        <v>1.102609</v>
      </c>
      <c r="CL16" s="16" t="s">
        <v>5064</v>
      </c>
      <c r="CM16" s="15">
        <f>SUM(A2L409C10)/A2L409C1</f>
        <v>44955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131</v>
      </c>
      <c r="H17" s="16" t="s">
        <v>4253</v>
      </c>
      <c r="I17" s="20">
        <v>1</v>
      </c>
      <c r="J17" s="16" t="s">
        <v>4252</v>
      </c>
      <c r="K17" s="15">
        <v>9</v>
      </c>
      <c r="L17" s="16" t="s">
        <v>4253</v>
      </c>
      <c r="M17" s="20">
        <v>1</v>
      </c>
      <c r="N17" s="16" t="s">
        <v>4252</v>
      </c>
      <c r="O17" s="15">
        <v>4</v>
      </c>
      <c r="P17" s="16" t="s">
        <v>4253</v>
      </c>
      <c r="Q17" s="20">
        <v>1</v>
      </c>
      <c r="R17" s="16" t="s">
        <v>4252</v>
      </c>
      <c r="S17" s="15">
        <v>63</v>
      </c>
      <c r="T17" s="16" t="s">
        <v>4253</v>
      </c>
      <c r="U17" s="20">
        <v>1</v>
      </c>
      <c r="V17" s="16" t="s">
        <v>4252</v>
      </c>
      <c r="W17" s="15">
        <v>207</v>
      </c>
      <c r="X17" s="16" t="s">
        <v>4252</v>
      </c>
      <c r="Y17" s="15">
        <v>207</v>
      </c>
      <c r="Z17" s="16" t="s">
        <v>4254</v>
      </c>
      <c r="AA17" s="15">
        <v>69</v>
      </c>
      <c r="AB17" s="16" t="s">
        <v>4255</v>
      </c>
      <c r="AC17" s="20">
        <v>1.024535</v>
      </c>
      <c r="AD17" s="16" t="s">
        <v>4254</v>
      </c>
      <c r="AE17" s="15">
        <v>11</v>
      </c>
      <c r="AF17" s="16" t="s">
        <v>4255</v>
      </c>
      <c r="AG17" s="20">
        <v>1.0282089999999999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135</v>
      </c>
      <c r="AN17" s="16" t="s">
        <v>4255</v>
      </c>
      <c r="AO17" s="20">
        <v>1.024872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3</v>
      </c>
      <c r="BP17" s="16" t="s">
        <v>4259</v>
      </c>
      <c r="BQ17" s="20">
        <v>1.0210349999999999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131</v>
      </c>
      <c r="BX17" s="16" t="s">
        <v>4261</v>
      </c>
      <c r="BY17" s="20">
        <v>1.1002970000000001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3</v>
      </c>
      <c r="CF17" s="16" t="s">
        <v>4261</v>
      </c>
      <c r="CG17" s="20">
        <v>1.2078150000000001</v>
      </c>
      <c r="CH17" s="16" t="s">
        <v>4260</v>
      </c>
      <c r="CI17" s="15">
        <v>1</v>
      </c>
      <c r="CJ17" s="16" t="s">
        <v>4261</v>
      </c>
      <c r="CK17" s="20">
        <v>1.102609</v>
      </c>
      <c r="CL17" s="16" t="s">
        <v>5065</v>
      </c>
      <c r="CM17" s="15">
        <f>SUM(A2L410C10)/A2L410C1</f>
        <v>207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296148</v>
      </c>
      <c r="T18" s="16" t="s">
        <v>4253</v>
      </c>
      <c r="U18" s="20">
        <v>1</v>
      </c>
      <c r="V18" s="16" t="s">
        <v>4252</v>
      </c>
      <c r="W18" s="15">
        <v>296148</v>
      </c>
      <c r="X18" s="16" t="s">
        <v>4252</v>
      </c>
      <c r="Y18" s="15">
        <v>296883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330630</v>
      </c>
      <c r="AN18" s="16" t="s">
        <v>4255</v>
      </c>
      <c r="AO18" s="20">
        <v>1.024872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350236</v>
      </c>
      <c r="BD18" s="16" t="s">
        <v>4257</v>
      </c>
      <c r="BE18" s="20">
        <v>1.0278290000000001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309398</v>
      </c>
      <c r="BT18" s="16" t="s">
        <v>4259</v>
      </c>
      <c r="BU18" s="20">
        <v>1.042224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273958</v>
      </c>
      <c r="CJ18" s="16" t="s">
        <v>4261</v>
      </c>
      <c r="CK18" s="20">
        <v>1.102609</v>
      </c>
      <c r="CL18" s="16" t="s">
        <v>5066</v>
      </c>
      <c r="CM18" s="15">
        <f>SUM(A2L411C10)/A2L411C1</f>
        <v>296148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79745</v>
      </c>
      <c r="T19" s="16" t="s">
        <v>4253</v>
      </c>
      <c r="U19" s="20">
        <v>1</v>
      </c>
      <c r="V19" s="16" t="s">
        <v>4252</v>
      </c>
      <c r="W19" s="15">
        <v>79745</v>
      </c>
      <c r="X19" s="16" t="s">
        <v>4252</v>
      </c>
      <c r="Y19" s="15">
        <v>79756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83083</v>
      </c>
      <c r="AN19" s="16" t="s">
        <v>4255</v>
      </c>
      <c r="AO19" s="20">
        <v>1.024872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68897</v>
      </c>
      <c r="BD19" s="16" t="s">
        <v>4257</v>
      </c>
      <c r="BE19" s="20">
        <v>1.0278290000000001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67447</v>
      </c>
      <c r="BT19" s="16" t="s">
        <v>4259</v>
      </c>
      <c r="BU19" s="20">
        <v>1.042224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71687</v>
      </c>
      <c r="CJ19" s="16" t="s">
        <v>4261</v>
      </c>
      <c r="CK19" s="20">
        <v>1.102609</v>
      </c>
      <c r="CL19" s="16" t="s">
        <v>5067</v>
      </c>
      <c r="CM19" s="15">
        <f>SUM(A2L412C10)/A2L412C1</f>
        <v>79745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15953</v>
      </c>
      <c r="T20" s="16" t="s">
        <v>4253</v>
      </c>
      <c r="U20" s="20">
        <v>1</v>
      </c>
      <c r="V20" s="16" t="s">
        <v>4252</v>
      </c>
      <c r="W20" s="15">
        <v>15953</v>
      </c>
      <c r="X20" s="16" t="s">
        <v>4252</v>
      </c>
      <c r="Y20" s="15">
        <v>15963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11886</v>
      </c>
      <c r="AN20" s="16" t="s">
        <v>4255</v>
      </c>
      <c r="AO20" s="20">
        <v>1.024872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22372</v>
      </c>
      <c r="BD20" s="16" t="s">
        <v>4257</v>
      </c>
      <c r="BE20" s="20">
        <v>1.0278290000000001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14131</v>
      </c>
      <c r="BT20" s="16" t="s">
        <v>4259</v>
      </c>
      <c r="BU20" s="20">
        <v>1.042224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-5059</v>
      </c>
      <c r="CJ20" s="16" t="s">
        <v>4261</v>
      </c>
      <c r="CK20" s="20">
        <v>1.102609</v>
      </c>
      <c r="CL20" s="16" t="s">
        <v>5068</v>
      </c>
      <c r="CM20" s="15">
        <f>SUM(A2L413C10)/A2L413C1</f>
        <v>15953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733001</v>
      </c>
      <c r="T21" s="16" t="s">
        <v>4253</v>
      </c>
      <c r="U21" s="20">
        <v>1</v>
      </c>
      <c r="V21" s="16" t="s">
        <v>4252</v>
      </c>
      <c r="W21" s="15">
        <v>733001</v>
      </c>
      <c r="X21" s="16" t="s">
        <v>4252</v>
      </c>
      <c r="Y21" s="15">
        <v>734987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714201</v>
      </c>
      <c r="AN21" s="16" t="s">
        <v>4255</v>
      </c>
      <c r="AO21" s="20">
        <v>1.024872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665221</v>
      </c>
      <c r="BD21" s="16" t="s">
        <v>4257</v>
      </c>
      <c r="BE21" s="20">
        <v>1.0278290000000001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579093</v>
      </c>
      <c r="BT21" s="16" t="s">
        <v>4259</v>
      </c>
      <c r="BU21" s="20">
        <v>1.042224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484023</v>
      </c>
      <c r="CJ21" s="16" t="s">
        <v>4261</v>
      </c>
      <c r="CK21" s="20">
        <v>1.102609</v>
      </c>
      <c r="CL21" s="16" t="s">
        <v>5069</v>
      </c>
      <c r="CM21" s="15">
        <f>SUM(A2L414C10)/A2L414C1</f>
        <v>733001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54119</v>
      </c>
      <c r="T22" s="16" t="s">
        <v>4253</v>
      </c>
      <c r="U22" s="20">
        <v>1</v>
      </c>
      <c r="V22" s="16" t="s">
        <v>4252</v>
      </c>
      <c r="W22" s="15">
        <v>54119</v>
      </c>
      <c r="X22" s="16" t="s">
        <v>4252</v>
      </c>
      <c r="Y22" s="15">
        <v>54268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49967</v>
      </c>
      <c r="AN22" s="16" t="s">
        <v>4255</v>
      </c>
      <c r="AO22" s="20">
        <v>1.024872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47423</v>
      </c>
      <c r="BD22" s="16" t="s">
        <v>4257</v>
      </c>
      <c r="BE22" s="20">
        <v>1.0278290000000001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47732</v>
      </c>
      <c r="BT22" s="16" t="s">
        <v>4259</v>
      </c>
      <c r="BU22" s="20">
        <v>1.042224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47914</v>
      </c>
      <c r="CJ22" s="16" t="s">
        <v>4261</v>
      </c>
      <c r="CK22" s="20">
        <v>1.102609</v>
      </c>
      <c r="CL22" s="16" t="s">
        <v>5070</v>
      </c>
      <c r="CM22" s="15">
        <f>SUM(A2L415C10)/A2L415C1</f>
        <v>54119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9223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9223</v>
      </c>
      <c r="X23" s="16" t="s">
        <v>4252</v>
      </c>
      <c r="Y23" s="15">
        <v>9223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9562</v>
      </c>
      <c r="AJ23" s="16" t="s">
        <v>4255</v>
      </c>
      <c r="AK23" s="20">
        <v>1.004365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10875</v>
      </c>
      <c r="AZ23" s="16" t="s">
        <v>4257</v>
      </c>
      <c r="BA23" s="20">
        <v>0.98587749999999996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9807</v>
      </c>
      <c r="BP23" s="16" t="s">
        <v>4259</v>
      </c>
      <c r="BQ23" s="20">
        <v>1.0210349999999999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10971</v>
      </c>
      <c r="CF23" s="16" t="s">
        <v>4261</v>
      </c>
      <c r="CG23" s="20">
        <v>1.2078150000000001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9223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2404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2404</v>
      </c>
      <c r="X24" s="16" t="s">
        <v>4252</v>
      </c>
      <c r="Y24" s="15">
        <v>2404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2903</v>
      </c>
      <c r="AJ24" s="16" t="s">
        <v>4255</v>
      </c>
      <c r="AK24" s="20">
        <v>1.004365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2214</v>
      </c>
      <c r="AZ24" s="16" t="s">
        <v>4257</v>
      </c>
      <c r="BA24" s="20">
        <v>0.98587749999999996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2918</v>
      </c>
      <c r="BP24" s="16" t="s">
        <v>4259</v>
      </c>
      <c r="BQ24" s="20">
        <v>1.0210349999999999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1985</v>
      </c>
      <c r="CF24" s="16" t="s">
        <v>4261</v>
      </c>
      <c r="CG24" s="20">
        <v>1.2078150000000001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2404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123433</v>
      </c>
      <c r="H25" s="16" t="s">
        <v>4253</v>
      </c>
      <c r="I25" s="20">
        <v>1</v>
      </c>
      <c r="J25" s="16" t="s">
        <v>4252</v>
      </c>
      <c r="K25" s="15">
        <v>14084</v>
      </c>
      <c r="L25" s="16" t="s">
        <v>4253</v>
      </c>
      <c r="M25" s="20">
        <v>1</v>
      </c>
      <c r="N25" s="16" t="s">
        <v>4252</v>
      </c>
      <c r="O25" s="15">
        <v>56696</v>
      </c>
      <c r="P25" s="16" t="s">
        <v>4253</v>
      </c>
      <c r="Q25" s="20">
        <v>1</v>
      </c>
      <c r="R25" s="16" t="s">
        <v>4252</v>
      </c>
      <c r="S25" s="15">
        <v>-47249</v>
      </c>
      <c r="T25" s="16" t="s">
        <v>4253</v>
      </c>
      <c r="U25" s="20">
        <v>1</v>
      </c>
      <c r="V25" s="16" t="s">
        <v>4252</v>
      </c>
      <c r="W25" s="15">
        <v>146964</v>
      </c>
      <c r="X25" s="16" t="s">
        <v>4252</v>
      </c>
      <c r="Y25" s="15">
        <v>147094</v>
      </c>
      <c r="Z25" s="16" t="s">
        <v>4254</v>
      </c>
      <c r="AA25" s="15">
        <v>183035</v>
      </c>
      <c r="AB25" s="16" t="s">
        <v>4255</v>
      </c>
      <c r="AC25" s="20">
        <v>1.024535</v>
      </c>
      <c r="AD25" s="16" t="s">
        <v>4254</v>
      </c>
      <c r="AE25" s="15">
        <v>2201</v>
      </c>
      <c r="AF25" s="16" t="s">
        <v>4255</v>
      </c>
      <c r="AG25" s="20">
        <v>1.0282089999999999</v>
      </c>
      <c r="AH25" s="16" t="s">
        <v>4254</v>
      </c>
      <c r="AI25" s="15">
        <v>74239</v>
      </c>
      <c r="AJ25" s="16" t="s">
        <v>4255</v>
      </c>
      <c r="AK25" s="20">
        <v>1.004365</v>
      </c>
      <c r="AL25" s="16" t="s">
        <v>4254</v>
      </c>
      <c r="AM25" s="15">
        <v>-116620</v>
      </c>
      <c r="AN25" s="16" t="s">
        <v>4255</v>
      </c>
      <c r="AO25" s="20">
        <v>1.024872</v>
      </c>
      <c r="AP25" s="16" t="s">
        <v>4256</v>
      </c>
      <c r="AQ25" s="15">
        <v>209454</v>
      </c>
      <c r="AR25" s="16" t="s">
        <v>4257</v>
      </c>
      <c r="AS25" s="20">
        <v>1.033739</v>
      </c>
      <c r="AT25" s="16" t="s">
        <v>4256</v>
      </c>
      <c r="AU25" s="15">
        <v>4159</v>
      </c>
      <c r="AV25" s="16" t="s">
        <v>4257</v>
      </c>
      <c r="AW25" s="20">
        <v>0.99499119999999996</v>
      </c>
      <c r="AX25" s="16" t="s">
        <v>4256</v>
      </c>
      <c r="AY25" s="15">
        <v>49146</v>
      </c>
      <c r="AZ25" s="16" t="s">
        <v>4257</v>
      </c>
      <c r="BA25" s="20">
        <v>0.98587749999999996</v>
      </c>
      <c r="BB25" s="16" t="s">
        <v>4256</v>
      </c>
      <c r="BC25" s="15">
        <v>-17388</v>
      </c>
      <c r="BD25" s="16" t="s">
        <v>4257</v>
      </c>
      <c r="BE25" s="20">
        <v>1.0278290000000001</v>
      </c>
      <c r="BF25" s="16" t="s">
        <v>4258</v>
      </c>
      <c r="BG25" s="15">
        <v>61712</v>
      </c>
      <c r="BH25" s="16" t="s">
        <v>4259</v>
      </c>
      <c r="BI25" s="20">
        <v>1.0418510000000001</v>
      </c>
      <c r="BJ25" s="16" t="s">
        <v>4258</v>
      </c>
      <c r="BK25" s="15">
        <v>4815</v>
      </c>
      <c r="BL25" s="16" t="s">
        <v>4259</v>
      </c>
      <c r="BM25" s="20">
        <v>1.0460769999999999</v>
      </c>
      <c r="BN25" s="16" t="s">
        <v>4258</v>
      </c>
      <c r="BO25" s="15">
        <v>40667</v>
      </c>
      <c r="BP25" s="16" t="s">
        <v>4259</v>
      </c>
      <c r="BQ25" s="20">
        <v>1.0210349999999999</v>
      </c>
      <c r="BR25" s="16" t="s">
        <v>4258</v>
      </c>
      <c r="BS25" s="15">
        <v>127465</v>
      </c>
      <c r="BT25" s="16" t="s">
        <v>4259</v>
      </c>
      <c r="BU25" s="20">
        <v>1.042224</v>
      </c>
      <c r="BV25" s="16" t="s">
        <v>4260</v>
      </c>
      <c r="BW25" s="15">
        <v>67949</v>
      </c>
      <c r="BX25" s="16" t="s">
        <v>4261</v>
      </c>
      <c r="BY25" s="20">
        <v>1.1002970000000001</v>
      </c>
      <c r="BZ25" s="16" t="s">
        <v>4260</v>
      </c>
      <c r="CA25" s="15">
        <v>2330</v>
      </c>
      <c r="CB25" s="16" t="s">
        <v>4261</v>
      </c>
      <c r="CC25" s="20">
        <v>1.1182099999999999</v>
      </c>
      <c r="CD25" s="16" t="s">
        <v>4260</v>
      </c>
      <c r="CE25" s="15">
        <v>32324</v>
      </c>
      <c r="CF25" s="16" t="s">
        <v>4261</v>
      </c>
      <c r="CG25" s="20">
        <v>1.2078150000000001</v>
      </c>
      <c r="CH25" s="16" t="s">
        <v>4260</v>
      </c>
      <c r="CI25" s="15">
        <v>261052</v>
      </c>
      <c r="CJ25" s="16" t="s">
        <v>4261</v>
      </c>
      <c r="CK25" s="20">
        <v>1.102609</v>
      </c>
      <c r="CL25" s="16" t="s">
        <v>5073</v>
      </c>
      <c r="CM25" s="15">
        <f>SUM(A2L418C10)/A2L418C1</f>
        <v>146964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691751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55550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677920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1305624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2730845</v>
      </c>
      <c r="X26" s="16" t="s">
        <v>5079</v>
      </c>
      <c r="Y26" s="17">
        <f>SUM(A2L401C11:A2L418C11)-2*SUM(A2L417C11)</f>
        <v>2737563</v>
      </c>
      <c r="Z26" s="16" t="s">
        <v>5080</v>
      </c>
      <c r="AA26" s="17">
        <f>SUM(A2L401C12:A2L418C12)-2*SUM(A2L417C12)</f>
        <v>698685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30461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689002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1209555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716189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25217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597477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1299255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538136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28536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554494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1282397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562802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18482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514751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1252559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2730845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7639071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9871182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6885810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9211345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33607407</v>
      </c>
      <c r="X27" s="16" t="s">
        <v>5102</v>
      </c>
      <c r="Y27" s="15">
        <f>SUM(A2L181C11,A2L262C11,A2L363C11,A2L419C11)</f>
        <v>33814818</v>
      </c>
      <c r="Z27" s="16" t="s">
        <v>5103</v>
      </c>
      <c r="AA27" s="15">
        <f>SUM(A2L181C12,A2L262C12,A2L363C12,A2L419C12)</f>
        <v>6992766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9712760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6658940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8650552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6764485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9651037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6313478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8715671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6390378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9474551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6020457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8322767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6060408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6921955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5677836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7694328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33280128.238031615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1010625</v>
      </c>
      <c r="T28" s="16" t="s">
        <v>4253</v>
      </c>
      <c r="U28" s="20">
        <v>1</v>
      </c>
      <c r="V28" s="16" t="s">
        <v>5120</v>
      </c>
      <c r="W28" s="15">
        <v>1010625</v>
      </c>
      <c r="X28" s="16" t="s">
        <v>5120</v>
      </c>
      <c r="Y28" s="15">
        <v>1010625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854801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852269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698295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576368</v>
      </c>
      <c r="CJ28" s="16" t="s">
        <v>4261</v>
      </c>
      <c r="CK28" s="20">
        <v>1</v>
      </c>
      <c r="CL28" s="16" t="s">
        <v>5125</v>
      </c>
      <c r="CM28" s="15">
        <f>SUM(A2L421C10)/A2L421C1</f>
        <v>1010625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111021</v>
      </c>
      <c r="T29" s="16" t="s">
        <v>4253</v>
      </c>
      <c r="U29" s="20">
        <v>1</v>
      </c>
      <c r="V29" s="16" t="s">
        <v>5120</v>
      </c>
      <c r="W29" s="15">
        <v>111021</v>
      </c>
      <c r="X29" s="16" t="s">
        <v>5120</v>
      </c>
      <c r="Y29" s="15">
        <v>111021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102993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100472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95156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95340</v>
      </c>
      <c r="CJ29" s="16" t="s">
        <v>4261</v>
      </c>
      <c r="CK29" s="20">
        <v>1</v>
      </c>
      <c r="CL29" s="16" t="s">
        <v>5126</v>
      </c>
      <c r="CM29" s="15">
        <f>SUM(A2L422C10)/A2L422C1</f>
        <v>111021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73973</v>
      </c>
      <c r="H8" s="16" t="s">
        <v>4253</v>
      </c>
      <c r="I8" s="20">
        <v>1</v>
      </c>
      <c r="J8" s="16" t="s">
        <v>5219</v>
      </c>
      <c r="K8" s="15">
        <v>79933</v>
      </c>
      <c r="L8" s="16" t="s">
        <v>4255</v>
      </c>
      <c r="M8" s="20">
        <v>1.007328</v>
      </c>
      <c r="N8" s="16" t="s">
        <v>5220</v>
      </c>
      <c r="O8" s="15">
        <v>23857</v>
      </c>
      <c r="P8" s="16" t="s">
        <v>4257</v>
      </c>
      <c r="Q8" s="20">
        <v>0.99030240000000003</v>
      </c>
      <c r="R8" s="16" t="s">
        <v>5221</v>
      </c>
      <c r="S8" s="15">
        <v>22886</v>
      </c>
      <c r="T8" s="16" t="s">
        <v>4259</v>
      </c>
      <c r="U8" s="20">
        <v>1.0245569999999999</v>
      </c>
      <c r="V8" s="16" t="s">
        <v>5222</v>
      </c>
      <c r="W8" s="15">
        <v>13747</v>
      </c>
      <c r="X8" s="16" t="s">
        <v>4261</v>
      </c>
      <c r="Y8" s="20">
        <v>1.1942379999999999</v>
      </c>
      <c r="Z8" s="16" t="s">
        <v>5223</v>
      </c>
      <c r="AA8" s="17">
        <f>SUM(PRODUCT(A3L101C2,A3L101C3))/A3L101C1</f>
        <v>73973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75727</v>
      </c>
      <c r="H9" s="16" t="s">
        <v>4253</v>
      </c>
      <c r="I9" s="20">
        <v>1</v>
      </c>
      <c r="J9" s="16" t="s">
        <v>5219</v>
      </c>
      <c r="K9" s="15">
        <v>58588</v>
      </c>
      <c r="L9" s="16" t="s">
        <v>4255</v>
      </c>
      <c r="M9" s="20">
        <v>1.007328</v>
      </c>
      <c r="N9" s="16" t="s">
        <v>5220</v>
      </c>
      <c r="O9" s="15">
        <v>51325</v>
      </c>
      <c r="P9" s="16" t="s">
        <v>4257</v>
      </c>
      <c r="Q9" s="20">
        <v>0.99030240000000003</v>
      </c>
      <c r="R9" s="16" t="s">
        <v>5221</v>
      </c>
      <c r="S9" s="15">
        <v>67492</v>
      </c>
      <c r="T9" s="16" t="s">
        <v>4259</v>
      </c>
      <c r="U9" s="20">
        <v>1.0245569999999999</v>
      </c>
      <c r="V9" s="16" t="s">
        <v>5222</v>
      </c>
      <c r="W9" s="15">
        <v>48246</v>
      </c>
      <c r="X9" s="16" t="s">
        <v>4261</v>
      </c>
      <c r="Y9" s="20">
        <v>1.1942379999999999</v>
      </c>
      <c r="Z9" s="16" t="s">
        <v>5224</v>
      </c>
      <c r="AA9" s="17">
        <f>SUM(PRODUCT(A3L102C2,A3L102C3))/A3L102C1</f>
        <v>75727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604827</v>
      </c>
      <c r="H10" s="16" t="s">
        <v>4253</v>
      </c>
      <c r="I10" s="20">
        <v>1</v>
      </c>
      <c r="J10" s="16" t="s">
        <v>5219</v>
      </c>
      <c r="K10" s="15">
        <v>572984</v>
      </c>
      <c r="L10" s="16" t="s">
        <v>4255</v>
      </c>
      <c r="M10" s="20">
        <v>1.007328</v>
      </c>
      <c r="N10" s="16" t="s">
        <v>5220</v>
      </c>
      <c r="O10" s="15">
        <v>536833</v>
      </c>
      <c r="P10" s="16" t="s">
        <v>4257</v>
      </c>
      <c r="Q10" s="20">
        <v>0.99030240000000003</v>
      </c>
      <c r="R10" s="16" t="s">
        <v>5221</v>
      </c>
      <c r="S10" s="15">
        <v>508123</v>
      </c>
      <c r="T10" s="16" t="s">
        <v>4259</v>
      </c>
      <c r="U10" s="20">
        <v>1.0245569999999999</v>
      </c>
      <c r="V10" s="16" t="s">
        <v>5222</v>
      </c>
      <c r="W10" s="15">
        <v>489772</v>
      </c>
      <c r="X10" s="16" t="s">
        <v>4261</v>
      </c>
      <c r="Y10" s="20">
        <v>1.1942379999999999</v>
      </c>
      <c r="Z10" s="16" t="s">
        <v>5225</v>
      </c>
      <c r="AA10" s="17">
        <f>SUM(PRODUCT(A3L103C2,A3L103C3))/A3L103C1</f>
        <v>604827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6287</v>
      </c>
      <c r="H11" s="16" t="s">
        <v>4253</v>
      </c>
      <c r="I11" s="20">
        <v>1</v>
      </c>
      <c r="J11" s="16" t="s">
        <v>5219</v>
      </c>
      <c r="K11" s="15">
        <v>5545</v>
      </c>
      <c r="L11" s="16" t="s">
        <v>4255</v>
      </c>
      <c r="M11" s="20">
        <v>1.007328</v>
      </c>
      <c r="N11" s="16" t="s">
        <v>5220</v>
      </c>
      <c r="O11" s="15">
        <v>6050</v>
      </c>
      <c r="P11" s="16" t="s">
        <v>4257</v>
      </c>
      <c r="Q11" s="20">
        <v>0.99030240000000003</v>
      </c>
      <c r="R11" s="16" t="s">
        <v>5221</v>
      </c>
      <c r="S11" s="15">
        <v>5293</v>
      </c>
      <c r="T11" s="16" t="s">
        <v>4259</v>
      </c>
      <c r="U11" s="20">
        <v>1.0245569999999999</v>
      </c>
      <c r="V11" s="16" t="s">
        <v>5222</v>
      </c>
      <c r="W11" s="15">
        <v>4821</v>
      </c>
      <c r="X11" s="16" t="s">
        <v>4261</v>
      </c>
      <c r="Y11" s="20">
        <v>1.1942379999999999</v>
      </c>
      <c r="Z11" s="16" t="s">
        <v>5226</v>
      </c>
      <c r="AA11" s="17">
        <f>SUM(PRODUCT(A3L104C2,A3L104C3))/A3L104C1</f>
        <v>6287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19524</v>
      </c>
      <c r="H12" s="16" t="s">
        <v>4253</v>
      </c>
      <c r="I12" s="20">
        <v>1</v>
      </c>
      <c r="J12" s="16" t="s">
        <v>5219</v>
      </c>
      <c r="K12" s="15">
        <v>19392</v>
      </c>
      <c r="L12" s="16" t="s">
        <v>4255</v>
      </c>
      <c r="M12" s="20">
        <v>1.007328</v>
      </c>
      <c r="N12" s="16" t="s">
        <v>5220</v>
      </c>
      <c r="O12" s="15">
        <v>16240</v>
      </c>
      <c r="P12" s="16" t="s">
        <v>4257</v>
      </c>
      <c r="Q12" s="20">
        <v>0.99030240000000003</v>
      </c>
      <c r="R12" s="16" t="s">
        <v>5221</v>
      </c>
      <c r="S12" s="15">
        <v>14871</v>
      </c>
      <c r="T12" s="16" t="s">
        <v>4259</v>
      </c>
      <c r="U12" s="20">
        <v>1.0245569999999999</v>
      </c>
      <c r="V12" s="16" t="s">
        <v>5222</v>
      </c>
      <c r="W12" s="15">
        <v>13494</v>
      </c>
      <c r="X12" s="16" t="s">
        <v>4261</v>
      </c>
      <c r="Y12" s="20">
        <v>1.1942379999999999</v>
      </c>
      <c r="Z12" s="16" t="s">
        <v>5227</v>
      </c>
      <c r="AA12" s="17">
        <f>SUM(PRODUCT(A3L105C2,A3L105C3))/A3L105C1</f>
        <v>19524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932</v>
      </c>
      <c r="H13" s="16" t="s">
        <v>4253</v>
      </c>
      <c r="I13" s="20">
        <v>1</v>
      </c>
      <c r="J13" s="16" t="s">
        <v>5219</v>
      </c>
      <c r="K13" s="15">
        <v>612</v>
      </c>
      <c r="L13" s="16" t="s">
        <v>4255</v>
      </c>
      <c r="M13" s="20">
        <v>1.007328</v>
      </c>
      <c r="N13" s="16" t="s">
        <v>5220</v>
      </c>
      <c r="O13" s="15">
        <v>1027</v>
      </c>
      <c r="P13" s="16" t="s">
        <v>4257</v>
      </c>
      <c r="Q13" s="20">
        <v>0.99030240000000003</v>
      </c>
      <c r="R13" s="16" t="s">
        <v>5221</v>
      </c>
      <c r="S13" s="15">
        <v>1066</v>
      </c>
      <c r="T13" s="16" t="s">
        <v>4259</v>
      </c>
      <c r="U13" s="20">
        <v>1.0245569999999999</v>
      </c>
      <c r="V13" s="16" t="s">
        <v>5222</v>
      </c>
      <c r="W13" s="15">
        <v>766</v>
      </c>
      <c r="X13" s="16" t="s">
        <v>4261</v>
      </c>
      <c r="Y13" s="20">
        <v>1.1942379999999999</v>
      </c>
      <c r="Z13" s="16" t="s">
        <v>5228</v>
      </c>
      <c r="AA13" s="17">
        <f>SUM(PRODUCT(A3L106C2,A3L106C3))/A3L106C1</f>
        <v>932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7658</v>
      </c>
      <c r="H16" s="16" t="s">
        <v>4253</v>
      </c>
      <c r="I16" s="20">
        <v>1</v>
      </c>
      <c r="J16" s="16" t="s">
        <v>5219</v>
      </c>
      <c r="K16" s="15">
        <v>8284</v>
      </c>
      <c r="L16" s="16" t="s">
        <v>4255</v>
      </c>
      <c r="M16" s="20">
        <v>1.007328</v>
      </c>
      <c r="N16" s="16" t="s">
        <v>5220</v>
      </c>
      <c r="O16" s="15">
        <v>7281</v>
      </c>
      <c r="P16" s="16" t="s">
        <v>4257</v>
      </c>
      <c r="Q16" s="20">
        <v>0.99030240000000003</v>
      </c>
      <c r="R16" s="16" t="s">
        <v>5221</v>
      </c>
      <c r="S16" s="15">
        <v>6255</v>
      </c>
      <c r="T16" s="16" t="s">
        <v>4259</v>
      </c>
      <c r="U16" s="20">
        <v>1.0245569999999999</v>
      </c>
      <c r="V16" s="16" t="s">
        <v>5222</v>
      </c>
      <c r="W16" s="15">
        <v>5943</v>
      </c>
      <c r="X16" s="16" t="s">
        <v>4261</v>
      </c>
      <c r="Y16" s="20">
        <v>1.1942379999999999</v>
      </c>
      <c r="Z16" s="16" t="s">
        <v>5231</v>
      </c>
      <c r="AA16" s="17">
        <f>SUM(PRODUCT(A3L109C2,A3L109C3))/A3L109C1</f>
        <v>7658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788928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745338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642613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625986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576789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788928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9</v>
      </c>
      <c r="H38" s="16" t="s">
        <v>4253</v>
      </c>
      <c r="I38" s="20">
        <v>1</v>
      </c>
      <c r="J38" s="16" t="s">
        <v>5219</v>
      </c>
      <c r="K38" s="15">
        <v>31</v>
      </c>
      <c r="L38" s="16" t="s">
        <v>4255</v>
      </c>
      <c r="M38" s="20">
        <v>1.007328</v>
      </c>
      <c r="N38" s="16" t="s">
        <v>5220</v>
      </c>
      <c r="O38" s="15">
        <v>16</v>
      </c>
      <c r="P38" s="16" t="s">
        <v>4257</v>
      </c>
      <c r="Q38" s="20">
        <v>0.99030240000000003</v>
      </c>
      <c r="R38" s="16" t="s">
        <v>5221</v>
      </c>
      <c r="S38" s="15">
        <v>29</v>
      </c>
      <c r="T38" s="16" t="s">
        <v>4259</v>
      </c>
      <c r="U38" s="20">
        <v>1.0245569999999999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9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230</v>
      </c>
      <c r="H40" s="16" t="s">
        <v>4253</v>
      </c>
      <c r="I40" s="20">
        <v>1</v>
      </c>
      <c r="J40" s="16" t="s">
        <v>5219</v>
      </c>
      <c r="K40" s="15">
        <v>1015</v>
      </c>
      <c r="L40" s="16" t="s">
        <v>4255</v>
      </c>
      <c r="M40" s="20">
        <v>1.007328</v>
      </c>
      <c r="N40" s="16" t="s">
        <v>5220</v>
      </c>
      <c r="O40" s="15">
        <v>512</v>
      </c>
      <c r="P40" s="16" t="s">
        <v>4257</v>
      </c>
      <c r="Q40" s="20">
        <v>0.99030240000000003</v>
      </c>
      <c r="R40" s="16" t="s">
        <v>5221</v>
      </c>
      <c r="S40" s="15">
        <v>965</v>
      </c>
      <c r="T40" s="16" t="s">
        <v>4259</v>
      </c>
      <c r="U40" s="20">
        <v>1.0245569999999999</v>
      </c>
      <c r="V40" s="16" t="s">
        <v>5222</v>
      </c>
      <c r="W40" s="15">
        <v>353</v>
      </c>
      <c r="X40" s="16" t="s">
        <v>4261</v>
      </c>
      <c r="Y40" s="20">
        <v>1.1942379999999999</v>
      </c>
      <c r="Z40" s="16" t="s">
        <v>5270</v>
      </c>
      <c r="AA40" s="17">
        <f>SUM(PRODUCT(A3L133C2,A3L133C3))/A3L133C1</f>
        <v>230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311</v>
      </c>
      <c r="H42" s="16" t="s">
        <v>4253</v>
      </c>
      <c r="I42" s="20">
        <v>1</v>
      </c>
      <c r="J42" s="16" t="s">
        <v>5219</v>
      </c>
      <c r="K42" s="15">
        <v>303</v>
      </c>
      <c r="L42" s="16" t="s">
        <v>4255</v>
      </c>
      <c r="M42" s="20">
        <v>1.007328</v>
      </c>
      <c r="N42" s="16" t="s">
        <v>5220</v>
      </c>
      <c r="O42" s="15">
        <v>325</v>
      </c>
      <c r="P42" s="16" t="s">
        <v>4257</v>
      </c>
      <c r="Q42" s="20">
        <v>0.99030240000000003</v>
      </c>
      <c r="R42" s="16" t="s">
        <v>5221</v>
      </c>
      <c r="S42" s="15">
        <v>295</v>
      </c>
      <c r="T42" s="16" t="s">
        <v>4259</v>
      </c>
      <c r="U42" s="20">
        <v>1.0245569999999999</v>
      </c>
      <c r="V42" s="16" t="s">
        <v>5222</v>
      </c>
      <c r="W42" s="15">
        <v>259</v>
      </c>
      <c r="X42" s="16" t="s">
        <v>4261</v>
      </c>
      <c r="Y42" s="20">
        <v>1.1942379999999999</v>
      </c>
      <c r="Z42" s="16" t="s">
        <v>5272</v>
      </c>
      <c r="AA42" s="17">
        <f>SUM(PRODUCT(A3L135C2,A3L135C3))/A3L135C1</f>
        <v>311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56</v>
      </c>
      <c r="X43" s="16" t="s">
        <v>4261</v>
      </c>
      <c r="Y43" s="20">
        <v>1.1942379999999999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550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1349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853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1289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668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550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1000</v>
      </c>
      <c r="H50" s="16" t="s">
        <v>4253</v>
      </c>
      <c r="I50" s="20">
        <v>1</v>
      </c>
      <c r="J50" s="16" t="s">
        <v>5219</v>
      </c>
      <c r="K50" s="15">
        <v>910</v>
      </c>
      <c r="L50" s="16" t="s">
        <v>4255</v>
      </c>
      <c r="M50" s="20">
        <v>1.007328</v>
      </c>
      <c r="N50" s="16" t="s">
        <v>5220</v>
      </c>
      <c r="O50" s="15">
        <v>929</v>
      </c>
      <c r="P50" s="16" t="s">
        <v>4257</v>
      </c>
      <c r="Q50" s="20">
        <v>0.99030240000000003</v>
      </c>
      <c r="R50" s="16" t="s">
        <v>5221</v>
      </c>
      <c r="S50" s="15">
        <v>770</v>
      </c>
      <c r="T50" s="16" t="s">
        <v>4259</v>
      </c>
      <c r="U50" s="20">
        <v>1.0245569999999999</v>
      </c>
      <c r="V50" s="16" t="s">
        <v>5222</v>
      </c>
      <c r="W50" s="15">
        <v>758</v>
      </c>
      <c r="X50" s="16" t="s">
        <v>4261</v>
      </c>
      <c r="Y50" s="20">
        <v>1.1942379999999999</v>
      </c>
      <c r="Z50" s="16" t="s">
        <v>5285</v>
      </c>
      <c r="AA50" s="17">
        <f>SUM(PRODUCT(A3L143C2,A3L143C3))/A3L143C1</f>
        <v>1000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2</v>
      </c>
      <c r="H53" s="16" t="s">
        <v>4253</v>
      </c>
      <c r="I53" s="20">
        <v>1</v>
      </c>
      <c r="J53" s="16" t="s">
        <v>5219</v>
      </c>
      <c r="K53" s="15">
        <v>1</v>
      </c>
      <c r="L53" s="16" t="s">
        <v>4255</v>
      </c>
      <c r="M53" s="20">
        <v>1.007328</v>
      </c>
      <c r="N53" s="16" t="s">
        <v>5220</v>
      </c>
      <c r="O53" s="15">
        <v>1</v>
      </c>
      <c r="P53" s="16" t="s">
        <v>4257</v>
      </c>
      <c r="Q53" s="20">
        <v>0.99030240000000003</v>
      </c>
      <c r="R53" s="16" t="s">
        <v>5221</v>
      </c>
      <c r="S53" s="15">
        <v>1</v>
      </c>
      <c r="T53" s="16" t="s">
        <v>4259</v>
      </c>
      <c r="U53" s="20">
        <v>1.0245569999999999</v>
      </c>
      <c r="V53" s="16" t="s">
        <v>5222</v>
      </c>
      <c r="W53" s="15">
        <v>2</v>
      </c>
      <c r="X53" s="16" t="s">
        <v>4261</v>
      </c>
      <c r="Y53" s="20">
        <v>1.1942379999999999</v>
      </c>
      <c r="Z53" s="16" t="s">
        <v>5288</v>
      </c>
      <c r="AA53" s="17">
        <f>SUM(PRODUCT(A3L146C2,A3L146C3))/A3L146C1</f>
        <v>2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1002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911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930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771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760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1002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1076</v>
      </c>
      <c r="H58" s="16" t="s">
        <v>4253</v>
      </c>
      <c r="I58" s="20">
        <v>1</v>
      </c>
      <c r="J58" s="16" t="s">
        <v>5219</v>
      </c>
      <c r="K58" s="15">
        <v>968</v>
      </c>
      <c r="L58" s="16" t="s">
        <v>4255</v>
      </c>
      <c r="M58" s="20">
        <v>1.007328</v>
      </c>
      <c r="N58" s="16" t="s">
        <v>5220</v>
      </c>
      <c r="O58" s="15">
        <v>902</v>
      </c>
      <c r="P58" s="16" t="s">
        <v>4257</v>
      </c>
      <c r="Q58" s="20">
        <v>0.99030240000000003</v>
      </c>
      <c r="R58" s="16" t="s">
        <v>5221</v>
      </c>
      <c r="S58" s="15">
        <v>693</v>
      </c>
      <c r="T58" s="16" t="s">
        <v>4259</v>
      </c>
      <c r="U58" s="20">
        <v>1.0245569999999999</v>
      </c>
      <c r="V58" s="16" t="s">
        <v>5222</v>
      </c>
      <c r="W58" s="15">
        <v>3767</v>
      </c>
      <c r="X58" s="16" t="s">
        <v>4261</v>
      </c>
      <c r="Y58" s="20">
        <v>1.1942379999999999</v>
      </c>
      <c r="Z58" s="16" t="s">
        <v>5298</v>
      </c>
      <c r="AA58" s="17">
        <f>SUM(PRODUCT(A3L151C2,A3L151C3))/A3L151C1</f>
        <v>1076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1516</v>
      </c>
      <c r="H59" s="16" t="s">
        <v>4253</v>
      </c>
      <c r="I59" s="20">
        <v>1</v>
      </c>
      <c r="J59" s="16" t="s">
        <v>5219</v>
      </c>
      <c r="K59" s="15">
        <v>1509</v>
      </c>
      <c r="L59" s="16" t="s">
        <v>4255</v>
      </c>
      <c r="M59" s="20">
        <v>1.007328</v>
      </c>
      <c r="N59" s="16" t="s">
        <v>5220</v>
      </c>
      <c r="O59" s="15">
        <v>1600</v>
      </c>
      <c r="P59" s="16" t="s">
        <v>4257</v>
      </c>
      <c r="Q59" s="20">
        <v>0.99030240000000003</v>
      </c>
      <c r="R59" s="16" t="s">
        <v>5221</v>
      </c>
      <c r="S59" s="15">
        <v>1234</v>
      </c>
      <c r="T59" s="16" t="s">
        <v>4259</v>
      </c>
      <c r="U59" s="20">
        <v>1.0245569999999999</v>
      </c>
      <c r="V59" s="16" t="s">
        <v>5222</v>
      </c>
      <c r="W59" s="15">
        <v>1217</v>
      </c>
      <c r="X59" s="16" t="s">
        <v>4261</v>
      </c>
      <c r="Y59" s="20">
        <v>1.1942379999999999</v>
      </c>
      <c r="Z59" s="16" t="s">
        <v>5299</v>
      </c>
      <c r="AA59" s="17">
        <f>SUM(PRODUCT(A3L152C2,A3L152C3))/A3L152C1</f>
        <v>1516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61190</v>
      </c>
      <c r="H60" s="16" t="s">
        <v>4253</v>
      </c>
      <c r="I60" s="20">
        <v>1</v>
      </c>
      <c r="J60" s="16" t="s">
        <v>5219</v>
      </c>
      <c r="K60" s="15">
        <v>60924</v>
      </c>
      <c r="L60" s="16" t="s">
        <v>4255</v>
      </c>
      <c r="M60" s="20">
        <v>1.007328</v>
      </c>
      <c r="N60" s="16" t="s">
        <v>5220</v>
      </c>
      <c r="O60" s="15">
        <v>55736</v>
      </c>
      <c r="P60" s="16" t="s">
        <v>4257</v>
      </c>
      <c r="Q60" s="20">
        <v>0.99030240000000003</v>
      </c>
      <c r="R60" s="16" t="s">
        <v>5221</v>
      </c>
      <c r="S60" s="15">
        <v>51524</v>
      </c>
      <c r="T60" s="16" t="s">
        <v>4259</v>
      </c>
      <c r="U60" s="20">
        <v>1.0245569999999999</v>
      </c>
      <c r="V60" s="16" t="s">
        <v>5222</v>
      </c>
      <c r="W60" s="15">
        <v>46873</v>
      </c>
      <c r="X60" s="16" t="s">
        <v>4261</v>
      </c>
      <c r="Y60" s="20">
        <v>1.1942379999999999</v>
      </c>
      <c r="Z60" s="16" t="s">
        <v>5300</v>
      </c>
      <c r="AA60" s="17">
        <f>SUM(PRODUCT(A3L153C2,A3L153C3))/A3L153C1</f>
        <v>61190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4537</v>
      </c>
      <c r="H61" s="16" t="s">
        <v>4253</v>
      </c>
      <c r="I61" s="20">
        <v>1</v>
      </c>
      <c r="J61" s="16" t="s">
        <v>5219</v>
      </c>
      <c r="K61" s="15">
        <v>4350</v>
      </c>
      <c r="L61" s="16" t="s">
        <v>4255</v>
      </c>
      <c r="M61" s="20">
        <v>1.007328</v>
      </c>
      <c r="N61" s="16" t="s">
        <v>5220</v>
      </c>
      <c r="O61" s="15">
        <v>5020</v>
      </c>
      <c r="P61" s="16" t="s">
        <v>4257</v>
      </c>
      <c r="Q61" s="20">
        <v>0.99030240000000003</v>
      </c>
      <c r="R61" s="16" t="s">
        <v>5221</v>
      </c>
      <c r="S61" s="15">
        <v>4527</v>
      </c>
      <c r="T61" s="16" t="s">
        <v>4259</v>
      </c>
      <c r="U61" s="20">
        <v>1.0245569999999999</v>
      </c>
      <c r="V61" s="16" t="s">
        <v>5222</v>
      </c>
      <c r="W61" s="15">
        <v>5166</v>
      </c>
      <c r="X61" s="16" t="s">
        <v>4261</v>
      </c>
      <c r="Y61" s="20">
        <v>1.1942379999999999</v>
      </c>
      <c r="Z61" s="16" t="s">
        <v>5301</v>
      </c>
      <c r="AA61" s="17">
        <f>SUM(PRODUCT(A3L154C2,A3L154C3))/A3L154C1</f>
        <v>4537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21</v>
      </c>
      <c r="X62" s="16" t="s">
        <v>4261</v>
      </c>
      <c r="Y62" s="20">
        <v>1.1942379999999999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46</v>
      </c>
      <c r="H63" s="16" t="s">
        <v>4253</v>
      </c>
      <c r="I63" s="20">
        <v>1</v>
      </c>
      <c r="J63" s="16" t="s">
        <v>5219</v>
      </c>
      <c r="K63" s="15">
        <v>28</v>
      </c>
      <c r="L63" s="16" t="s">
        <v>4255</v>
      </c>
      <c r="M63" s="20">
        <v>1.007328</v>
      </c>
      <c r="N63" s="16" t="s">
        <v>5220</v>
      </c>
      <c r="O63" s="15">
        <v>38</v>
      </c>
      <c r="P63" s="16" t="s">
        <v>4257</v>
      </c>
      <c r="Q63" s="20">
        <v>0.99030240000000003</v>
      </c>
      <c r="R63" s="16" t="s">
        <v>5221</v>
      </c>
      <c r="S63" s="15">
        <v>47</v>
      </c>
      <c r="T63" s="16" t="s">
        <v>4259</v>
      </c>
      <c r="U63" s="20">
        <v>1.0245569999999999</v>
      </c>
      <c r="V63" s="16" t="s">
        <v>5222</v>
      </c>
      <c r="W63" s="15">
        <v>58</v>
      </c>
      <c r="X63" s="16" t="s">
        <v>4261</v>
      </c>
      <c r="Y63" s="20">
        <v>1.1942379999999999</v>
      </c>
      <c r="Z63" s="16" t="s">
        <v>5303</v>
      </c>
      <c r="AA63" s="17">
        <f>SUM(PRODUCT(A3L156C2,A3L156C3))/A3L156C1</f>
        <v>46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32</v>
      </c>
      <c r="X66" s="16" t="s">
        <v>4261</v>
      </c>
      <c r="Y66" s="20">
        <v>1.1942379999999999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68365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67779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63296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58025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57134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68365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460</v>
      </c>
      <c r="H68" s="16" t="s">
        <v>4253</v>
      </c>
      <c r="I68" s="20">
        <v>1</v>
      </c>
      <c r="J68" s="16" t="s">
        <v>5219</v>
      </c>
      <c r="K68" s="15">
        <v>275</v>
      </c>
      <c r="L68" s="16" t="s">
        <v>4255</v>
      </c>
      <c r="M68" s="20">
        <v>1.007328</v>
      </c>
      <c r="N68" s="16" t="s">
        <v>5220</v>
      </c>
      <c r="O68" s="15">
        <v>319</v>
      </c>
      <c r="P68" s="16" t="s">
        <v>4257</v>
      </c>
      <c r="Q68" s="20">
        <v>0.99030240000000003</v>
      </c>
      <c r="R68" s="16" t="s">
        <v>5221</v>
      </c>
      <c r="S68" s="15">
        <v>314</v>
      </c>
      <c r="T68" s="16" t="s">
        <v>4259</v>
      </c>
      <c r="U68" s="20">
        <v>1.0245569999999999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460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11609</v>
      </c>
      <c r="H69" s="16" t="s">
        <v>4253</v>
      </c>
      <c r="I69" s="20">
        <v>1</v>
      </c>
      <c r="J69" s="16" t="s">
        <v>5219</v>
      </c>
      <c r="K69" s="15">
        <v>8656</v>
      </c>
      <c r="L69" s="16" t="s">
        <v>4255</v>
      </c>
      <c r="M69" s="20">
        <v>1.007328</v>
      </c>
      <c r="N69" s="16" t="s">
        <v>5220</v>
      </c>
      <c r="O69" s="15">
        <v>10862</v>
      </c>
      <c r="P69" s="16" t="s">
        <v>4257</v>
      </c>
      <c r="Q69" s="20">
        <v>0.99030240000000003</v>
      </c>
      <c r="R69" s="16" t="s">
        <v>5221</v>
      </c>
      <c r="S69" s="15">
        <v>11359</v>
      </c>
      <c r="T69" s="16" t="s">
        <v>4259</v>
      </c>
      <c r="U69" s="20">
        <v>1.0245569999999999</v>
      </c>
      <c r="V69" s="16" t="s">
        <v>5222</v>
      </c>
      <c r="W69" s="15">
        <v>8643</v>
      </c>
      <c r="X69" s="16" t="s">
        <v>4261</v>
      </c>
      <c r="Y69" s="20">
        <v>1.1942379999999999</v>
      </c>
      <c r="Z69" s="16" t="s">
        <v>5314</v>
      </c>
      <c r="AA69" s="17">
        <f>SUM(PRODUCT(A3L162C2,A3L162C3))/A3L162C1</f>
        <v>11609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37</v>
      </c>
      <c r="H70" s="16" t="s">
        <v>4253</v>
      </c>
      <c r="I70" s="20">
        <v>1</v>
      </c>
      <c r="J70" s="16" t="s">
        <v>5219</v>
      </c>
      <c r="K70" s="15">
        <v>34</v>
      </c>
      <c r="L70" s="16" t="s">
        <v>4255</v>
      </c>
      <c r="M70" s="20">
        <v>1.007328</v>
      </c>
      <c r="N70" s="16" t="s">
        <v>5220</v>
      </c>
      <c r="O70" s="15">
        <v>37</v>
      </c>
      <c r="P70" s="16" t="s">
        <v>4257</v>
      </c>
      <c r="Q70" s="20">
        <v>0.99030240000000003</v>
      </c>
      <c r="R70" s="16" t="s">
        <v>5221</v>
      </c>
      <c r="S70" s="15">
        <v>38</v>
      </c>
      <c r="T70" s="16" t="s">
        <v>4259</v>
      </c>
      <c r="U70" s="20">
        <v>1.0245569999999999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37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12106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8965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11218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11711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8643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12106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1.004365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0.98587749999999996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1.0210349999999999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1.2078150000000001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180</v>
      </c>
      <c r="L9" s="16" t="s">
        <v>5398</v>
      </c>
      <c r="M9" s="17">
        <v>481</v>
      </c>
      <c r="N9" s="16" t="s">
        <v>5398</v>
      </c>
      <c r="O9" s="17">
        <v>16592</v>
      </c>
      <c r="P9" s="16" t="s">
        <v>5398</v>
      </c>
      <c r="Q9" s="17">
        <v>2614</v>
      </c>
      <c r="R9" s="16" t="s">
        <v>5398</v>
      </c>
      <c r="S9" s="17">
        <v>7294</v>
      </c>
      <c r="T9" s="16" t="s">
        <v>4255</v>
      </c>
      <c r="U9" s="20">
        <v>1.004365</v>
      </c>
      <c r="V9" s="16" t="s">
        <v>5399</v>
      </c>
      <c r="W9" s="17">
        <v>0</v>
      </c>
      <c r="X9" s="16" t="s">
        <v>5399</v>
      </c>
      <c r="Y9" s="17">
        <v>36</v>
      </c>
      <c r="Z9" s="16" t="s">
        <v>5399</v>
      </c>
      <c r="AA9" s="17">
        <v>135</v>
      </c>
      <c r="AB9" s="16" t="s">
        <v>5399</v>
      </c>
      <c r="AC9" s="17">
        <v>14890</v>
      </c>
      <c r="AD9" s="16" t="s">
        <v>5399</v>
      </c>
      <c r="AE9" s="17">
        <v>2800</v>
      </c>
      <c r="AF9" s="16" t="s">
        <v>5399</v>
      </c>
      <c r="AG9" s="17">
        <v>6624</v>
      </c>
      <c r="AH9" s="16" t="s">
        <v>4257</v>
      </c>
      <c r="AI9" s="20">
        <v>0.98587749999999996</v>
      </c>
      <c r="AJ9" s="16" t="s">
        <v>5400</v>
      </c>
      <c r="AK9" s="17">
        <v>0</v>
      </c>
      <c r="AL9" s="16" t="s">
        <v>5400</v>
      </c>
      <c r="AM9" s="17">
        <v>73</v>
      </c>
      <c r="AN9" s="16" t="s">
        <v>5400</v>
      </c>
      <c r="AO9" s="17">
        <v>223</v>
      </c>
      <c r="AP9" s="16" t="s">
        <v>5400</v>
      </c>
      <c r="AQ9" s="17">
        <v>15793</v>
      </c>
      <c r="AR9" s="16" t="s">
        <v>5400</v>
      </c>
      <c r="AS9" s="17">
        <v>2698</v>
      </c>
      <c r="AT9" s="16" t="s">
        <v>5400</v>
      </c>
      <c r="AU9" s="17">
        <v>6821</v>
      </c>
      <c r="AV9" s="16" t="s">
        <v>4259</v>
      </c>
      <c r="AW9" s="20">
        <v>1.0210349999999999</v>
      </c>
      <c r="AX9" s="16" t="s">
        <v>5401</v>
      </c>
      <c r="AY9" s="17">
        <v>0</v>
      </c>
      <c r="AZ9" s="16" t="s">
        <v>5401</v>
      </c>
      <c r="BA9" s="17">
        <v>38</v>
      </c>
      <c r="BB9" s="16" t="s">
        <v>5401</v>
      </c>
      <c r="BC9" s="17">
        <v>229</v>
      </c>
      <c r="BD9" s="16" t="s">
        <v>5401</v>
      </c>
      <c r="BE9" s="17">
        <v>14169</v>
      </c>
      <c r="BF9" s="16" t="s">
        <v>5401</v>
      </c>
      <c r="BG9" s="17">
        <v>2941</v>
      </c>
      <c r="BH9" s="16" t="s">
        <v>5401</v>
      </c>
      <c r="BI9" s="17">
        <v>7531</v>
      </c>
      <c r="BJ9" s="16" t="s">
        <v>4261</v>
      </c>
      <c r="BK9" s="20">
        <v>1.2078150000000001</v>
      </c>
      <c r="BL9" s="16" t="s">
        <v>5402</v>
      </c>
      <c r="BM9" s="17">
        <v>0</v>
      </c>
      <c r="BN9" s="16" t="s">
        <v>5402</v>
      </c>
      <c r="BO9" s="17">
        <v>17</v>
      </c>
      <c r="BP9" s="16" t="s">
        <v>5402</v>
      </c>
      <c r="BQ9" s="17">
        <v>119</v>
      </c>
      <c r="BR9" s="16" t="s">
        <v>5402</v>
      </c>
      <c r="BS9" s="17">
        <v>9179</v>
      </c>
      <c r="BT9" s="16" t="s">
        <v>5402</v>
      </c>
      <c r="BU9" s="17">
        <v>3187</v>
      </c>
      <c r="BV9" s="16" t="s">
        <v>5402</v>
      </c>
      <c r="BW9" s="17">
        <v>7381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180</v>
      </c>
      <c r="CB9" s="16" t="s">
        <v>5413</v>
      </c>
      <c r="CC9" s="17">
        <f>SUM(PRODUCT(A3L202C2,A3L202C5))/A3L202C1</f>
        <v>481</v>
      </c>
      <c r="CD9" s="16" t="s">
        <v>5414</v>
      </c>
      <c r="CE9" s="17">
        <f>SUM(PRODUCT(A3L202C2,A3L202C6))/A3L202C1</f>
        <v>16592</v>
      </c>
      <c r="CF9" s="16" t="s">
        <v>5415</v>
      </c>
      <c r="CG9" s="17">
        <f>SUM(PRODUCT(A3L202C2,A3L202C7))/A3L202C1</f>
        <v>2614</v>
      </c>
      <c r="CH9" s="16" t="s">
        <v>5416</v>
      </c>
      <c r="CI9" s="17">
        <f>SUM(PRODUCT(A3L202C2,A3L202C8))/A3L202C1</f>
        <v>7294</v>
      </c>
      <c r="CJ9" s="16" t="s">
        <v>5410</v>
      </c>
      <c r="CK9" s="17">
        <f>(A3L202C40-A3L202C37)+(A3L202C41-A3L202C38)+(A3L202C42-A3L202C39)</f>
        <v>25839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9699</v>
      </c>
      <c r="L10" s="16" t="s">
        <v>5398</v>
      </c>
      <c r="M10" s="17">
        <v>32346</v>
      </c>
      <c r="N10" s="16" t="s">
        <v>5398</v>
      </c>
      <c r="O10" s="17">
        <v>55878</v>
      </c>
      <c r="P10" s="16" t="s">
        <v>5398</v>
      </c>
      <c r="Q10" s="17">
        <v>34869</v>
      </c>
      <c r="R10" s="16" t="s">
        <v>5398</v>
      </c>
      <c r="S10" s="17">
        <v>87317</v>
      </c>
      <c r="T10" s="16" t="s">
        <v>4255</v>
      </c>
      <c r="U10" s="20">
        <v>1.004365</v>
      </c>
      <c r="V10" s="16" t="s">
        <v>5399</v>
      </c>
      <c r="W10" s="17">
        <v>0</v>
      </c>
      <c r="X10" s="16" t="s">
        <v>5399</v>
      </c>
      <c r="Y10" s="17">
        <v>8766</v>
      </c>
      <c r="Z10" s="16" t="s">
        <v>5399</v>
      </c>
      <c r="AA10" s="17">
        <v>27243</v>
      </c>
      <c r="AB10" s="16" t="s">
        <v>5399</v>
      </c>
      <c r="AC10" s="17">
        <v>50611</v>
      </c>
      <c r="AD10" s="16" t="s">
        <v>5399</v>
      </c>
      <c r="AE10" s="17">
        <v>40699</v>
      </c>
      <c r="AF10" s="16" t="s">
        <v>5399</v>
      </c>
      <c r="AG10" s="17">
        <v>83899</v>
      </c>
      <c r="AH10" s="16" t="s">
        <v>4257</v>
      </c>
      <c r="AI10" s="20">
        <v>0.98587749999999996</v>
      </c>
      <c r="AJ10" s="16" t="s">
        <v>5400</v>
      </c>
      <c r="AK10" s="17">
        <v>0</v>
      </c>
      <c r="AL10" s="16" t="s">
        <v>5400</v>
      </c>
      <c r="AM10" s="17">
        <v>8784</v>
      </c>
      <c r="AN10" s="16" t="s">
        <v>5400</v>
      </c>
      <c r="AO10" s="17">
        <v>26265</v>
      </c>
      <c r="AP10" s="16" t="s">
        <v>5400</v>
      </c>
      <c r="AQ10" s="17">
        <v>42358</v>
      </c>
      <c r="AR10" s="16" t="s">
        <v>5400</v>
      </c>
      <c r="AS10" s="17">
        <v>40161</v>
      </c>
      <c r="AT10" s="16" t="s">
        <v>5400</v>
      </c>
      <c r="AU10" s="17">
        <v>81766</v>
      </c>
      <c r="AV10" s="16" t="s">
        <v>4259</v>
      </c>
      <c r="AW10" s="20">
        <v>1.0210349999999999</v>
      </c>
      <c r="AX10" s="16" t="s">
        <v>5401</v>
      </c>
      <c r="AY10" s="17">
        <v>0</v>
      </c>
      <c r="AZ10" s="16" t="s">
        <v>5401</v>
      </c>
      <c r="BA10" s="17">
        <v>9302</v>
      </c>
      <c r="BB10" s="16" t="s">
        <v>5401</v>
      </c>
      <c r="BC10" s="17">
        <v>30019</v>
      </c>
      <c r="BD10" s="16" t="s">
        <v>5401</v>
      </c>
      <c r="BE10" s="17">
        <v>34677</v>
      </c>
      <c r="BF10" s="16" t="s">
        <v>5401</v>
      </c>
      <c r="BG10" s="17">
        <v>43434</v>
      </c>
      <c r="BH10" s="16" t="s">
        <v>5401</v>
      </c>
      <c r="BI10" s="17">
        <v>88017</v>
      </c>
      <c r="BJ10" s="16" t="s">
        <v>4261</v>
      </c>
      <c r="BK10" s="20">
        <v>1.2078150000000001</v>
      </c>
      <c r="BL10" s="16" t="s">
        <v>5402</v>
      </c>
      <c r="BM10" s="17">
        <v>0</v>
      </c>
      <c r="BN10" s="16" t="s">
        <v>5402</v>
      </c>
      <c r="BO10" s="17">
        <v>9443</v>
      </c>
      <c r="BP10" s="16" t="s">
        <v>5402</v>
      </c>
      <c r="BQ10" s="17">
        <v>28882</v>
      </c>
      <c r="BR10" s="16" t="s">
        <v>5402</v>
      </c>
      <c r="BS10" s="17">
        <v>36940</v>
      </c>
      <c r="BT10" s="16" t="s">
        <v>5402</v>
      </c>
      <c r="BU10" s="17">
        <v>43609</v>
      </c>
      <c r="BV10" s="16" t="s">
        <v>5402</v>
      </c>
      <c r="BW10" s="17">
        <v>84332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9699</v>
      </c>
      <c r="CB10" s="16" t="s">
        <v>5420</v>
      </c>
      <c r="CC10" s="17">
        <f>SUM(PRODUCT(A3L203C2,A3L203C5))/A3L203C1</f>
        <v>32346</v>
      </c>
      <c r="CD10" s="16" t="s">
        <v>5421</v>
      </c>
      <c r="CE10" s="17">
        <f>SUM(PRODUCT(A3L203C2,A3L203C6))/A3L203C1</f>
        <v>55878</v>
      </c>
      <c r="CF10" s="16" t="s">
        <v>5422</v>
      </c>
      <c r="CG10" s="17">
        <f>SUM(PRODUCT(A3L203C2,A3L203C7))/A3L203C1</f>
        <v>34869</v>
      </c>
      <c r="CH10" s="16" t="s">
        <v>5423</v>
      </c>
      <c r="CI10" s="17">
        <f>SUM(PRODUCT(A3L203C2,A3L203C8))/A3L203C1</f>
        <v>87317</v>
      </c>
      <c r="CJ10" s="16" t="s">
        <v>5417</v>
      </c>
      <c r="CK10" s="17">
        <f>(A3L203C40-A3L203C37)+(A3L203C41-A3L203C38)+(A3L203C42-A3L203C39)</f>
        <v>136019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1395</v>
      </c>
      <c r="L11" s="16" t="s">
        <v>5398</v>
      </c>
      <c r="M11" s="17">
        <v>4099</v>
      </c>
      <c r="N11" s="16" t="s">
        <v>5398</v>
      </c>
      <c r="O11" s="17">
        <v>19990</v>
      </c>
      <c r="P11" s="16" t="s">
        <v>5398</v>
      </c>
      <c r="Q11" s="17">
        <v>4294</v>
      </c>
      <c r="R11" s="16" t="s">
        <v>5398</v>
      </c>
      <c r="S11" s="17">
        <v>11415</v>
      </c>
      <c r="T11" s="16" t="s">
        <v>4255</v>
      </c>
      <c r="U11" s="20">
        <v>1.004365</v>
      </c>
      <c r="V11" s="16" t="s">
        <v>5399</v>
      </c>
      <c r="W11" s="17">
        <v>0</v>
      </c>
      <c r="X11" s="16" t="s">
        <v>5399</v>
      </c>
      <c r="Y11" s="17">
        <v>2641</v>
      </c>
      <c r="Z11" s="16" t="s">
        <v>5399</v>
      </c>
      <c r="AA11" s="17">
        <v>2800</v>
      </c>
      <c r="AB11" s="16" t="s">
        <v>5399</v>
      </c>
      <c r="AC11" s="17">
        <v>18166</v>
      </c>
      <c r="AD11" s="16" t="s">
        <v>5399</v>
      </c>
      <c r="AE11" s="17">
        <v>4598</v>
      </c>
      <c r="AF11" s="16" t="s">
        <v>5399</v>
      </c>
      <c r="AG11" s="17">
        <v>10168</v>
      </c>
      <c r="AH11" s="16" t="s">
        <v>4257</v>
      </c>
      <c r="AI11" s="20">
        <v>0.98587749999999996</v>
      </c>
      <c r="AJ11" s="16" t="s">
        <v>5400</v>
      </c>
      <c r="AK11" s="17">
        <v>0</v>
      </c>
      <c r="AL11" s="16" t="s">
        <v>5400</v>
      </c>
      <c r="AM11" s="17">
        <v>2667</v>
      </c>
      <c r="AN11" s="16" t="s">
        <v>5400</v>
      </c>
      <c r="AO11" s="17">
        <v>2387</v>
      </c>
      <c r="AP11" s="16" t="s">
        <v>5400</v>
      </c>
      <c r="AQ11" s="17">
        <v>12093</v>
      </c>
      <c r="AR11" s="16" t="s">
        <v>5400</v>
      </c>
      <c r="AS11" s="17">
        <v>3042</v>
      </c>
      <c r="AT11" s="16" t="s">
        <v>5400</v>
      </c>
      <c r="AU11" s="17">
        <v>7145</v>
      </c>
      <c r="AV11" s="16" t="s">
        <v>4259</v>
      </c>
      <c r="AW11" s="20">
        <v>1.0210349999999999</v>
      </c>
      <c r="AX11" s="16" t="s">
        <v>5401</v>
      </c>
      <c r="AY11" s="17">
        <v>0</v>
      </c>
      <c r="AZ11" s="16" t="s">
        <v>5401</v>
      </c>
      <c r="BA11" s="17">
        <v>1416</v>
      </c>
      <c r="BB11" s="16" t="s">
        <v>5401</v>
      </c>
      <c r="BC11" s="17">
        <v>1787</v>
      </c>
      <c r="BD11" s="16" t="s">
        <v>5401</v>
      </c>
      <c r="BE11" s="17">
        <v>15438</v>
      </c>
      <c r="BF11" s="16" t="s">
        <v>5401</v>
      </c>
      <c r="BG11" s="17">
        <v>3625</v>
      </c>
      <c r="BH11" s="16" t="s">
        <v>5401</v>
      </c>
      <c r="BI11" s="17">
        <v>6626</v>
      </c>
      <c r="BJ11" s="16" t="s">
        <v>4261</v>
      </c>
      <c r="BK11" s="20">
        <v>1.2078150000000001</v>
      </c>
      <c r="BL11" s="16" t="s">
        <v>5402</v>
      </c>
      <c r="BM11" s="17">
        <v>0</v>
      </c>
      <c r="BN11" s="16" t="s">
        <v>5402</v>
      </c>
      <c r="BO11" s="17">
        <v>875</v>
      </c>
      <c r="BP11" s="16" t="s">
        <v>5402</v>
      </c>
      <c r="BQ11" s="17">
        <v>1584</v>
      </c>
      <c r="BR11" s="16" t="s">
        <v>5402</v>
      </c>
      <c r="BS11" s="17">
        <v>11131</v>
      </c>
      <c r="BT11" s="16" t="s">
        <v>5402</v>
      </c>
      <c r="BU11" s="17">
        <v>3444</v>
      </c>
      <c r="BV11" s="16" t="s">
        <v>5402</v>
      </c>
      <c r="BW11" s="17">
        <v>5517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1395</v>
      </c>
      <c r="CB11" s="16" t="s">
        <v>5427</v>
      </c>
      <c r="CC11" s="17">
        <f>SUM(PRODUCT(A3L204C2,A3L204C5))/A3L204C1</f>
        <v>4099</v>
      </c>
      <c r="CD11" s="16" t="s">
        <v>5428</v>
      </c>
      <c r="CE11" s="17">
        <f>SUM(PRODUCT(A3L204C2,A3L204C6))/A3L204C1</f>
        <v>19990</v>
      </c>
      <c r="CF11" s="16" t="s">
        <v>5429</v>
      </c>
      <c r="CG11" s="17">
        <f>SUM(PRODUCT(A3L204C2,A3L204C7))/A3L204C1</f>
        <v>4294</v>
      </c>
      <c r="CH11" s="16" t="s">
        <v>5430</v>
      </c>
      <c r="CI11" s="17">
        <f>SUM(PRODUCT(A3L204C2,A3L204C8))/A3L204C1</f>
        <v>11415</v>
      </c>
      <c r="CJ11" s="16" t="s">
        <v>5424</v>
      </c>
      <c r="CK11" s="17">
        <f>(A3L204C40-A3L204C37)+(A3L204C41-A3L204C38)+(A3L204C42-A3L204C39)</f>
        <v>30205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2820</v>
      </c>
      <c r="L12" s="16" t="s">
        <v>5398</v>
      </c>
      <c r="M12" s="17">
        <v>12172</v>
      </c>
      <c r="N12" s="16" t="s">
        <v>5398</v>
      </c>
      <c r="O12" s="17">
        <v>1</v>
      </c>
      <c r="P12" s="16" t="s">
        <v>5398</v>
      </c>
      <c r="Q12" s="17">
        <v>13136</v>
      </c>
      <c r="R12" s="16" t="s">
        <v>5398</v>
      </c>
      <c r="S12" s="17">
        <v>34055</v>
      </c>
      <c r="T12" s="16" t="s">
        <v>4255</v>
      </c>
      <c r="U12" s="20">
        <v>1.004365</v>
      </c>
      <c r="V12" s="16" t="s">
        <v>5399</v>
      </c>
      <c r="W12" s="17">
        <v>0</v>
      </c>
      <c r="X12" s="16" t="s">
        <v>5399</v>
      </c>
      <c r="Y12" s="17">
        <v>2857</v>
      </c>
      <c r="Z12" s="16" t="s">
        <v>5399</v>
      </c>
      <c r="AA12" s="17">
        <v>12027</v>
      </c>
      <c r="AB12" s="16" t="s">
        <v>5399</v>
      </c>
      <c r="AC12" s="17">
        <v>2</v>
      </c>
      <c r="AD12" s="16" t="s">
        <v>5399</v>
      </c>
      <c r="AE12" s="17">
        <v>14674</v>
      </c>
      <c r="AF12" s="16" t="s">
        <v>5399</v>
      </c>
      <c r="AG12" s="17">
        <v>30573</v>
      </c>
      <c r="AH12" s="16" t="s">
        <v>4257</v>
      </c>
      <c r="AI12" s="20">
        <v>0.98587749999999996</v>
      </c>
      <c r="AJ12" s="16" t="s">
        <v>5400</v>
      </c>
      <c r="AK12" s="17">
        <v>0</v>
      </c>
      <c r="AL12" s="16" t="s">
        <v>5400</v>
      </c>
      <c r="AM12" s="17">
        <v>3497</v>
      </c>
      <c r="AN12" s="16" t="s">
        <v>5400</v>
      </c>
      <c r="AO12" s="17">
        <v>14095</v>
      </c>
      <c r="AP12" s="16" t="s">
        <v>5400</v>
      </c>
      <c r="AQ12" s="17">
        <v>1</v>
      </c>
      <c r="AR12" s="16" t="s">
        <v>5400</v>
      </c>
      <c r="AS12" s="17">
        <v>16731</v>
      </c>
      <c r="AT12" s="16" t="s">
        <v>5400</v>
      </c>
      <c r="AU12" s="17">
        <v>34476</v>
      </c>
      <c r="AV12" s="16" t="s">
        <v>4259</v>
      </c>
      <c r="AW12" s="20">
        <v>1.0210349999999999</v>
      </c>
      <c r="AX12" s="16" t="s">
        <v>5401</v>
      </c>
      <c r="AY12" s="17">
        <v>0</v>
      </c>
      <c r="AZ12" s="16" t="s">
        <v>5401</v>
      </c>
      <c r="BA12" s="17">
        <v>3658</v>
      </c>
      <c r="BB12" s="16" t="s">
        <v>5401</v>
      </c>
      <c r="BC12" s="17">
        <v>15609</v>
      </c>
      <c r="BD12" s="16" t="s">
        <v>5401</v>
      </c>
      <c r="BE12" s="17">
        <v>0</v>
      </c>
      <c r="BF12" s="16" t="s">
        <v>5401</v>
      </c>
      <c r="BG12" s="17">
        <v>15835</v>
      </c>
      <c r="BH12" s="16" t="s">
        <v>5401</v>
      </c>
      <c r="BI12" s="17">
        <v>32754</v>
      </c>
      <c r="BJ12" s="16" t="s">
        <v>4261</v>
      </c>
      <c r="BK12" s="20">
        <v>1.2078150000000001</v>
      </c>
      <c r="BL12" s="16" t="s">
        <v>5402</v>
      </c>
      <c r="BM12" s="17">
        <v>0</v>
      </c>
      <c r="BN12" s="16" t="s">
        <v>5402</v>
      </c>
      <c r="BO12" s="17">
        <v>3221</v>
      </c>
      <c r="BP12" s="16" t="s">
        <v>5402</v>
      </c>
      <c r="BQ12" s="17">
        <v>13340</v>
      </c>
      <c r="BR12" s="16" t="s">
        <v>5402</v>
      </c>
      <c r="BS12" s="17">
        <v>1</v>
      </c>
      <c r="BT12" s="16" t="s">
        <v>5402</v>
      </c>
      <c r="BU12" s="17">
        <v>14419</v>
      </c>
      <c r="BV12" s="16" t="s">
        <v>5402</v>
      </c>
      <c r="BW12" s="17">
        <v>28528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2820</v>
      </c>
      <c r="CB12" s="16" t="s">
        <v>5434</v>
      </c>
      <c r="CC12" s="17">
        <f>SUM(PRODUCT(A3L205C2,A3L205C5))/A3L205C1</f>
        <v>12172</v>
      </c>
      <c r="CD12" s="16" t="s">
        <v>5435</v>
      </c>
      <c r="CE12" s="17">
        <f>SUM(PRODUCT(A3L205C2,A3L205C6))/A3L205C1</f>
        <v>1</v>
      </c>
      <c r="CF12" s="16" t="s">
        <v>5436</v>
      </c>
      <c r="CG12" s="17">
        <f>SUM(PRODUCT(A3L205C2,A3L205C7))/A3L205C1</f>
        <v>13136</v>
      </c>
      <c r="CH12" s="16" t="s">
        <v>5437</v>
      </c>
      <c r="CI12" s="17">
        <f>SUM(PRODUCT(A3L205C2,A3L205C8))/A3L205C1</f>
        <v>34055</v>
      </c>
      <c r="CJ12" s="16" t="s">
        <v>5431</v>
      </c>
      <c r="CK12" s="17">
        <f>(A3L205C40-A3L205C37)+(A3L205C41-A3L205C38)+(A3L205C42-A3L205C39)</f>
        <v>32200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36346</v>
      </c>
      <c r="L13" s="16" t="s">
        <v>5398</v>
      </c>
      <c r="M13" s="17">
        <v>87969</v>
      </c>
      <c r="N13" s="16" t="s">
        <v>5398</v>
      </c>
      <c r="O13" s="17">
        <v>77643</v>
      </c>
      <c r="P13" s="16" t="s">
        <v>5398</v>
      </c>
      <c r="Q13" s="17">
        <v>25943</v>
      </c>
      <c r="R13" s="16" t="s">
        <v>5398</v>
      </c>
      <c r="S13" s="17">
        <v>61252</v>
      </c>
      <c r="T13" s="16" t="s">
        <v>4255</v>
      </c>
      <c r="U13" s="20">
        <v>1.004365</v>
      </c>
      <c r="V13" s="16" t="s">
        <v>5399</v>
      </c>
      <c r="W13" s="17">
        <v>0</v>
      </c>
      <c r="X13" s="16" t="s">
        <v>5399</v>
      </c>
      <c r="Y13" s="17">
        <v>32153</v>
      </c>
      <c r="Z13" s="16" t="s">
        <v>5399</v>
      </c>
      <c r="AA13" s="17">
        <v>83741</v>
      </c>
      <c r="AB13" s="16" t="s">
        <v>5399</v>
      </c>
      <c r="AC13" s="17">
        <v>77817</v>
      </c>
      <c r="AD13" s="16" t="s">
        <v>5399</v>
      </c>
      <c r="AE13" s="17">
        <v>24239</v>
      </c>
      <c r="AF13" s="16" t="s">
        <v>5399</v>
      </c>
      <c r="AG13" s="17">
        <v>55526</v>
      </c>
      <c r="AH13" s="16" t="s">
        <v>4257</v>
      </c>
      <c r="AI13" s="20">
        <v>0.98587749999999996</v>
      </c>
      <c r="AJ13" s="16" t="s">
        <v>5400</v>
      </c>
      <c r="AK13" s="17">
        <v>0</v>
      </c>
      <c r="AL13" s="16" t="s">
        <v>5400</v>
      </c>
      <c r="AM13" s="17">
        <v>35237</v>
      </c>
      <c r="AN13" s="16" t="s">
        <v>5400</v>
      </c>
      <c r="AO13" s="17">
        <v>83295</v>
      </c>
      <c r="AP13" s="16" t="s">
        <v>5400</v>
      </c>
      <c r="AQ13" s="17">
        <v>75325</v>
      </c>
      <c r="AR13" s="16" t="s">
        <v>5400</v>
      </c>
      <c r="AS13" s="17">
        <v>24750</v>
      </c>
      <c r="AT13" s="16" t="s">
        <v>5400</v>
      </c>
      <c r="AU13" s="17">
        <v>60355</v>
      </c>
      <c r="AV13" s="16" t="s">
        <v>4259</v>
      </c>
      <c r="AW13" s="20">
        <v>1.0210349999999999</v>
      </c>
      <c r="AX13" s="16" t="s">
        <v>5401</v>
      </c>
      <c r="AY13" s="17">
        <v>0</v>
      </c>
      <c r="AZ13" s="16" t="s">
        <v>5401</v>
      </c>
      <c r="BA13" s="17">
        <v>36131</v>
      </c>
      <c r="BB13" s="16" t="s">
        <v>5401</v>
      </c>
      <c r="BC13" s="17">
        <v>91370</v>
      </c>
      <c r="BD13" s="16" t="s">
        <v>5401</v>
      </c>
      <c r="BE13" s="17">
        <v>73030</v>
      </c>
      <c r="BF13" s="16" t="s">
        <v>5401</v>
      </c>
      <c r="BG13" s="17">
        <v>25757</v>
      </c>
      <c r="BH13" s="16" t="s">
        <v>5401</v>
      </c>
      <c r="BI13" s="17">
        <v>68620</v>
      </c>
      <c r="BJ13" s="16" t="s">
        <v>4261</v>
      </c>
      <c r="BK13" s="20">
        <v>1.2078150000000001</v>
      </c>
      <c r="BL13" s="16" t="s">
        <v>5402</v>
      </c>
      <c r="BM13" s="17">
        <v>0</v>
      </c>
      <c r="BN13" s="16" t="s">
        <v>5402</v>
      </c>
      <c r="BO13" s="17">
        <v>39256</v>
      </c>
      <c r="BP13" s="16" t="s">
        <v>5402</v>
      </c>
      <c r="BQ13" s="17">
        <v>96286</v>
      </c>
      <c r="BR13" s="16" t="s">
        <v>5402</v>
      </c>
      <c r="BS13" s="17">
        <v>73234</v>
      </c>
      <c r="BT13" s="16" t="s">
        <v>5402</v>
      </c>
      <c r="BU13" s="17">
        <v>23683</v>
      </c>
      <c r="BV13" s="16" t="s">
        <v>5402</v>
      </c>
      <c r="BW13" s="17">
        <v>62712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36346</v>
      </c>
      <c r="CB13" s="16" t="s">
        <v>5441</v>
      </c>
      <c r="CC13" s="17">
        <f>SUM(PRODUCT(A3L206C2,A3L206C5))/A3L206C1</f>
        <v>87969</v>
      </c>
      <c r="CD13" s="16" t="s">
        <v>5442</v>
      </c>
      <c r="CE13" s="17">
        <f>SUM(PRODUCT(A3L206C2,A3L206C6))/A3L206C1</f>
        <v>77643</v>
      </c>
      <c r="CF13" s="16" t="s">
        <v>5443</v>
      </c>
      <c r="CG13" s="17">
        <f>SUM(PRODUCT(A3L206C2,A3L206C7))/A3L206C1</f>
        <v>25943</v>
      </c>
      <c r="CH13" s="16" t="s">
        <v>5444</v>
      </c>
      <c r="CI13" s="17">
        <f>SUM(PRODUCT(A3L206C2,A3L206C8))/A3L206C1</f>
        <v>61252</v>
      </c>
      <c r="CJ13" s="16" t="s">
        <v>5438</v>
      </c>
      <c r="CK13" s="17">
        <f>(A3L206C40-A3L206C37)+(A3L206C41-A3L206C38)+(A3L206C42-A3L206C39)</f>
        <v>40523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983</v>
      </c>
      <c r="L14" s="16" t="s">
        <v>5398</v>
      </c>
      <c r="M14" s="17">
        <v>8126</v>
      </c>
      <c r="N14" s="16" t="s">
        <v>5398</v>
      </c>
      <c r="O14" s="17">
        <v>180</v>
      </c>
      <c r="P14" s="16" t="s">
        <v>5398</v>
      </c>
      <c r="Q14" s="17">
        <v>543</v>
      </c>
      <c r="R14" s="16" t="s">
        <v>5398</v>
      </c>
      <c r="S14" s="17">
        <v>1841</v>
      </c>
      <c r="T14" s="16" t="s">
        <v>4255</v>
      </c>
      <c r="U14" s="20">
        <v>1.004365</v>
      </c>
      <c r="V14" s="16" t="s">
        <v>5399</v>
      </c>
      <c r="W14" s="17">
        <v>0</v>
      </c>
      <c r="X14" s="16" t="s">
        <v>5399</v>
      </c>
      <c r="Y14" s="17">
        <v>1262</v>
      </c>
      <c r="Z14" s="16" t="s">
        <v>5399</v>
      </c>
      <c r="AA14" s="17">
        <v>8997</v>
      </c>
      <c r="AB14" s="16" t="s">
        <v>5399</v>
      </c>
      <c r="AC14" s="17">
        <v>206</v>
      </c>
      <c r="AD14" s="16" t="s">
        <v>5399</v>
      </c>
      <c r="AE14" s="17">
        <v>467</v>
      </c>
      <c r="AF14" s="16" t="s">
        <v>5399</v>
      </c>
      <c r="AG14" s="17">
        <v>1803</v>
      </c>
      <c r="AH14" s="16" t="s">
        <v>4257</v>
      </c>
      <c r="AI14" s="20">
        <v>0.98587749999999996</v>
      </c>
      <c r="AJ14" s="16" t="s">
        <v>5400</v>
      </c>
      <c r="AK14" s="17">
        <v>0</v>
      </c>
      <c r="AL14" s="16" t="s">
        <v>5400</v>
      </c>
      <c r="AM14" s="17">
        <v>1130</v>
      </c>
      <c r="AN14" s="16" t="s">
        <v>5400</v>
      </c>
      <c r="AO14" s="17">
        <v>7878</v>
      </c>
      <c r="AP14" s="16" t="s">
        <v>5400</v>
      </c>
      <c r="AQ14" s="17">
        <v>181</v>
      </c>
      <c r="AR14" s="16" t="s">
        <v>5400</v>
      </c>
      <c r="AS14" s="17">
        <v>448</v>
      </c>
      <c r="AT14" s="16" t="s">
        <v>5400</v>
      </c>
      <c r="AU14" s="17">
        <v>1439</v>
      </c>
      <c r="AV14" s="16" t="s">
        <v>4259</v>
      </c>
      <c r="AW14" s="20">
        <v>1.0210349999999999</v>
      </c>
      <c r="AX14" s="16" t="s">
        <v>5401</v>
      </c>
      <c r="AY14" s="17">
        <v>0</v>
      </c>
      <c r="AZ14" s="16" t="s">
        <v>5401</v>
      </c>
      <c r="BA14" s="17">
        <v>1443</v>
      </c>
      <c r="BB14" s="16" t="s">
        <v>5401</v>
      </c>
      <c r="BC14" s="17">
        <v>8908</v>
      </c>
      <c r="BD14" s="16" t="s">
        <v>5401</v>
      </c>
      <c r="BE14" s="17">
        <v>75</v>
      </c>
      <c r="BF14" s="16" t="s">
        <v>5401</v>
      </c>
      <c r="BG14" s="17">
        <v>600</v>
      </c>
      <c r="BH14" s="16" t="s">
        <v>5401</v>
      </c>
      <c r="BI14" s="17">
        <v>1597</v>
      </c>
      <c r="BJ14" s="16" t="s">
        <v>4261</v>
      </c>
      <c r="BK14" s="20">
        <v>1.2078150000000001</v>
      </c>
      <c r="BL14" s="16" t="s">
        <v>5402</v>
      </c>
      <c r="BM14" s="17">
        <v>0</v>
      </c>
      <c r="BN14" s="16" t="s">
        <v>5402</v>
      </c>
      <c r="BO14" s="17">
        <v>1732</v>
      </c>
      <c r="BP14" s="16" t="s">
        <v>5402</v>
      </c>
      <c r="BQ14" s="17">
        <v>10606</v>
      </c>
      <c r="BR14" s="16" t="s">
        <v>5402</v>
      </c>
      <c r="BS14" s="17">
        <v>172</v>
      </c>
      <c r="BT14" s="16" t="s">
        <v>5402</v>
      </c>
      <c r="BU14" s="17">
        <v>812</v>
      </c>
      <c r="BV14" s="16" t="s">
        <v>5402</v>
      </c>
      <c r="BW14" s="17">
        <v>1898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983</v>
      </c>
      <c r="CB14" s="16" t="s">
        <v>5448</v>
      </c>
      <c r="CC14" s="17">
        <f>SUM(PRODUCT(A3L207C2,A3L207C5))/A3L207C1</f>
        <v>8126</v>
      </c>
      <c r="CD14" s="16" t="s">
        <v>5449</v>
      </c>
      <c r="CE14" s="17">
        <f>SUM(PRODUCT(A3L207C2,A3L207C6))/A3L207C1</f>
        <v>180</v>
      </c>
      <c r="CF14" s="16" t="s">
        <v>5450</v>
      </c>
      <c r="CG14" s="17">
        <f>SUM(PRODUCT(A3L207C2,A3L207C7))/A3L207C1</f>
        <v>543</v>
      </c>
      <c r="CH14" s="16" t="s">
        <v>5451</v>
      </c>
      <c r="CI14" s="17">
        <f>SUM(PRODUCT(A3L207C2,A3L207C8))/A3L207C1</f>
        <v>1841</v>
      </c>
      <c r="CJ14" s="16" t="s">
        <v>5445</v>
      </c>
      <c r="CK14" s="17">
        <f>(A3L207C40-A3L207C37)+(A3L207C41-A3L207C38)+(A3L207C42-A3L207C39)</f>
        <v>-6545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243</v>
      </c>
      <c r="L15" s="16" t="s">
        <v>5398</v>
      </c>
      <c r="M15" s="17">
        <v>1369</v>
      </c>
      <c r="N15" s="16" t="s">
        <v>5398</v>
      </c>
      <c r="O15" s="17">
        <v>1633</v>
      </c>
      <c r="P15" s="16" t="s">
        <v>5398</v>
      </c>
      <c r="Q15" s="17">
        <v>98</v>
      </c>
      <c r="R15" s="16" t="s">
        <v>5398</v>
      </c>
      <c r="S15" s="17">
        <v>562</v>
      </c>
      <c r="T15" s="16" t="s">
        <v>4255</v>
      </c>
      <c r="U15" s="20">
        <v>1.004365</v>
      </c>
      <c r="V15" s="16" t="s">
        <v>5399</v>
      </c>
      <c r="W15" s="17">
        <v>0</v>
      </c>
      <c r="X15" s="16" t="s">
        <v>5399</v>
      </c>
      <c r="Y15" s="17">
        <v>354</v>
      </c>
      <c r="Z15" s="16" t="s">
        <v>5399</v>
      </c>
      <c r="AA15" s="17">
        <v>1244</v>
      </c>
      <c r="AB15" s="16" t="s">
        <v>5399</v>
      </c>
      <c r="AC15" s="17">
        <v>18</v>
      </c>
      <c r="AD15" s="16" t="s">
        <v>5399</v>
      </c>
      <c r="AE15" s="17">
        <v>155</v>
      </c>
      <c r="AF15" s="16" t="s">
        <v>5399</v>
      </c>
      <c r="AG15" s="17">
        <v>658</v>
      </c>
      <c r="AH15" s="16" t="s">
        <v>4257</v>
      </c>
      <c r="AI15" s="20">
        <v>0.98587749999999996</v>
      </c>
      <c r="AJ15" s="16" t="s">
        <v>5400</v>
      </c>
      <c r="AK15" s="17">
        <v>0</v>
      </c>
      <c r="AL15" s="16" t="s">
        <v>5400</v>
      </c>
      <c r="AM15" s="17">
        <v>1196</v>
      </c>
      <c r="AN15" s="16" t="s">
        <v>5400</v>
      </c>
      <c r="AO15" s="17">
        <v>1907</v>
      </c>
      <c r="AP15" s="16" t="s">
        <v>5400</v>
      </c>
      <c r="AQ15" s="17">
        <v>497</v>
      </c>
      <c r="AR15" s="16" t="s">
        <v>5400</v>
      </c>
      <c r="AS15" s="17">
        <v>241</v>
      </c>
      <c r="AT15" s="16" t="s">
        <v>5400</v>
      </c>
      <c r="AU15" s="17">
        <v>750</v>
      </c>
      <c r="AV15" s="16" t="s">
        <v>4259</v>
      </c>
      <c r="AW15" s="20">
        <v>1.0210349999999999</v>
      </c>
      <c r="AX15" s="16" t="s">
        <v>5401</v>
      </c>
      <c r="AY15" s="17">
        <v>0</v>
      </c>
      <c r="AZ15" s="16" t="s">
        <v>5401</v>
      </c>
      <c r="BA15" s="17">
        <v>3244</v>
      </c>
      <c r="BB15" s="16" t="s">
        <v>5401</v>
      </c>
      <c r="BC15" s="17">
        <v>2988</v>
      </c>
      <c r="BD15" s="16" t="s">
        <v>5401</v>
      </c>
      <c r="BE15" s="17">
        <v>2430</v>
      </c>
      <c r="BF15" s="16" t="s">
        <v>5401</v>
      </c>
      <c r="BG15" s="17">
        <v>279</v>
      </c>
      <c r="BH15" s="16" t="s">
        <v>5401</v>
      </c>
      <c r="BI15" s="17">
        <v>999</v>
      </c>
      <c r="BJ15" s="16" t="s">
        <v>4261</v>
      </c>
      <c r="BK15" s="20">
        <v>1.2078150000000001</v>
      </c>
      <c r="BL15" s="16" t="s">
        <v>5402</v>
      </c>
      <c r="BM15" s="17">
        <v>0</v>
      </c>
      <c r="BN15" s="16" t="s">
        <v>5402</v>
      </c>
      <c r="BO15" s="17">
        <v>4315</v>
      </c>
      <c r="BP15" s="16" t="s">
        <v>5402</v>
      </c>
      <c r="BQ15" s="17">
        <v>3502</v>
      </c>
      <c r="BR15" s="16" t="s">
        <v>5402</v>
      </c>
      <c r="BS15" s="17">
        <v>588</v>
      </c>
      <c r="BT15" s="16" t="s">
        <v>5402</v>
      </c>
      <c r="BU15" s="17">
        <v>371</v>
      </c>
      <c r="BV15" s="16" t="s">
        <v>5402</v>
      </c>
      <c r="BW15" s="17">
        <v>1052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243</v>
      </c>
      <c r="CB15" s="16" t="s">
        <v>5455</v>
      </c>
      <c r="CC15" s="17">
        <f>SUM(PRODUCT(A3L208C2,A3L208C5))/A3L208C1</f>
        <v>1369</v>
      </c>
      <c r="CD15" s="16" t="s">
        <v>5456</v>
      </c>
      <c r="CE15" s="17">
        <f>SUM(PRODUCT(A3L208C2,A3L208C6))/A3L208C1</f>
        <v>1633</v>
      </c>
      <c r="CF15" s="16" t="s">
        <v>5457</v>
      </c>
      <c r="CG15" s="17">
        <f>SUM(PRODUCT(A3L208C2,A3L208C7))/A3L208C1</f>
        <v>98</v>
      </c>
      <c r="CH15" s="16" t="s">
        <v>5458</v>
      </c>
      <c r="CI15" s="17">
        <f>SUM(PRODUCT(A3L208C2,A3L208C8))/A3L208C1</f>
        <v>562</v>
      </c>
      <c r="CJ15" s="16" t="s">
        <v>5452</v>
      </c>
      <c r="CK15" s="17">
        <f>(A3L208C40-A3L208C37)+(A3L208C41-A3L208C38)+(A3L208C42-A3L208C39)</f>
        <v>681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6503</v>
      </c>
      <c r="L16" s="16" t="s">
        <v>5398</v>
      </c>
      <c r="M16" s="17">
        <v>16843</v>
      </c>
      <c r="N16" s="16" t="s">
        <v>5398</v>
      </c>
      <c r="O16" s="17">
        <v>55</v>
      </c>
      <c r="P16" s="16" t="s">
        <v>5398</v>
      </c>
      <c r="Q16" s="17">
        <v>86</v>
      </c>
      <c r="R16" s="16" t="s">
        <v>5398</v>
      </c>
      <c r="S16" s="17">
        <v>934</v>
      </c>
      <c r="T16" s="16" t="s">
        <v>4255</v>
      </c>
      <c r="U16" s="20">
        <v>1.004365</v>
      </c>
      <c r="V16" s="16" t="s">
        <v>5399</v>
      </c>
      <c r="W16" s="17">
        <v>0</v>
      </c>
      <c r="X16" s="16" t="s">
        <v>5399</v>
      </c>
      <c r="Y16" s="17">
        <v>6663</v>
      </c>
      <c r="Z16" s="16" t="s">
        <v>5399</v>
      </c>
      <c r="AA16" s="17">
        <v>15064</v>
      </c>
      <c r="AB16" s="16" t="s">
        <v>5399</v>
      </c>
      <c r="AC16" s="17">
        <v>16</v>
      </c>
      <c r="AD16" s="16" t="s">
        <v>5399</v>
      </c>
      <c r="AE16" s="17">
        <v>60</v>
      </c>
      <c r="AF16" s="16" t="s">
        <v>5399</v>
      </c>
      <c r="AG16" s="17">
        <v>587</v>
      </c>
      <c r="AH16" s="16" t="s">
        <v>4257</v>
      </c>
      <c r="AI16" s="20">
        <v>0.98587749999999996</v>
      </c>
      <c r="AJ16" s="16" t="s">
        <v>5400</v>
      </c>
      <c r="AK16" s="17">
        <v>0</v>
      </c>
      <c r="AL16" s="16" t="s">
        <v>5400</v>
      </c>
      <c r="AM16" s="17">
        <v>6267</v>
      </c>
      <c r="AN16" s="16" t="s">
        <v>5400</v>
      </c>
      <c r="AO16" s="17">
        <v>14147</v>
      </c>
      <c r="AP16" s="16" t="s">
        <v>5400</v>
      </c>
      <c r="AQ16" s="17">
        <v>37</v>
      </c>
      <c r="AR16" s="16" t="s">
        <v>5400</v>
      </c>
      <c r="AS16" s="17">
        <v>85</v>
      </c>
      <c r="AT16" s="16" t="s">
        <v>5400</v>
      </c>
      <c r="AU16" s="17">
        <v>719</v>
      </c>
      <c r="AV16" s="16" t="s">
        <v>4259</v>
      </c>
      <c r="AW16" s="20">
        <v>1.0210349999999999</v>
      </c>
      <c r="AX16" s="16" t="s">
        <v>5401</v>
      </c>
      <c r="AY16" s="17">
        <v>0</v>
      </c>
      <c r="AZ16" s="16" t="s">
        <v>5401</v>
      </c>
      <c r="BA16" s="17">
        <v>5786</v>
      </c>
      <c r="BB16" s="16" t="s">
        <v>5401</v>
      </c>
      <c r="BC16" s="17">
        <v>15628</v>
      </c>
      <c r="BD16" s="16" t="s">
        <v>5401</v>
      </c>
      <c r="BE16" s="17">
        <v>25</v>
      </c>
      <c r="BF16" s="16" t="s">
        <v>5401</v>
      </c>
      <c r="BG16" s="17">
        <v>181</v>
      </c>
      <c r="BH16" s="16" t="s">
        <v>5401</v>
      </c>
      <c r="BI16" s="17">
        <v>667</v>
      </c>
      <c r="BJ16" s="16" t="s">
        <v>4261</v>
      </c>
      <c r="BK16" s="20">
        <v>1.2078150000000001</v>
      </c>
      <c r="BL16" s="16" t="s">
        <v>5402</v>
      </c>
      <c r="BM16" s="17">
        <v>0</v>
      </c>
      <c r="BN16" s="16" t="s">
        <v>5402</v>
      </c>
      <c r="BO16" s="17">
        <v>5870</v>
      </c>
      <c r="BP16" s="16" t="s">
        <v>5402</v>
      </c>
      <c r="BQ16" s="17">
        <v>15311</v>
      </c>
      <c r="BR16" s="16" t="s">
        <v>5402</v>
      </c>
      <c r="BS16" s="17">
        <v>36</v>
      </c>
      <c r="BT16" s="16" t="s">
        <v>5402</v>
      </c>
      <c r="BU16" s="17">
        <v>108</v>
      </c>
      <c r="BV16" s="16" t="s">
        <v>5402</v>
      </c>
      <c r="BW16" s="17">
        <v>679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6503</v>
      </c>
      <c r="CB16" s="16" t="s">
        <v>5462</v>
      </c>
      <c r="CC16" s="17">
        <f>SUM(PRODUCT(A3L209C2,A3L209C5))/A3L209C1</f>
        <v>16843</v>
      </c>
      <c r="CD16" s="16" t="s">
        <v>5463</v>
      </c>
      <c r="CE16" s="17">
        <f>SUM(PRODUCT(A3L209C2,A3L209C6))/A3L209C1</f>
        <v>55</v>
      </c>
      <c r="CF16" s="16" t="s">
        <v>5464</v>
      </c>
      <c r="CG16" s="17">
        <f>SUM(PRODUCT(A3L209C2,A3L209C7))/A3L209C1</f>
        <v>86</v>
      </c>
      <c r="CH16" s="16" t="s">
        <v>5465</v>
      </c>
      <c r="CI16" s="17">
        <f>SUM(PRODUCT(A3L209C2,A3L209C8))/A3L209C1</f>
        <v>934</v>
      </c>
      <c r="CJ16" s="16" t="s">
        <v>5459</v>
      </c>
      <c r="CK16" s="17">
        <f>(A3L209C40-A3L209C37)+(A3L209C41-A3L209C38)+(A3L209C42-A3L209C39)</f>
        <v>-22271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1362</v>
      </c>
      <c r="L17" s="16" t="s">
        <v>5398</v>
      </c>
      <c r="M17" s="17">
        <v>4734</v>
      </c>
      <c r="N17" s="16" t="s">
        <v>5398</v>
      </c>
      <c r="O17" s="17">
        <v>13</v>
      </c>
      <c r="P17" s="16" t="s">
        <v>5398</v>
      </c>
      <c r="Q17" s="17">
        <v>480</v>
      </c>
      <c r="R17" s="16" t="s">
        <v>5398</v>
      </c>
      <c r="S17" s="17">
        <v>1245</v>
      </c>
      <c r="T17" s="16" t="s">
        <v>4255</v>
      </c>
      <c r="U17" s="20">
        <v>1.004365</v>
      </c>
      <c r="V17" s="16" t="s">
        <v>5399</v>
      </c>
      <c r="W17" s="17">
        <v>0</v>
      </c>
      <c r="X17" s="16" t="s">
        <v>5399</v>
      </c>
      <c r="Y17" s="17">
        <v>1595</v>
      </c>
      <c r="Z17" s="16" t="s">
        <v>5399</v>
      </c>
      <c r="AA17" s="17">
        <v>4422</v>
      </c>
      <c r="AB17" s="16" t="s">
        <v>5399</v>
      </c>
      <c r="AC17" s="17">
        <v>26</v>
      </c>
      <c r="AD17" s="16" t="s">
        <v>5399</v>
      </c>
      <c r="AE17" s="17">
        <v>682</v>
      </c>
      <c r="AF17" s="16" t="s">
        <v>5399</v>
      </c>
      <c r="AG17" s="17">
        <v>1536</v>
      </c>
      <c r="AH17" s="16" t="s">
        <v>4257</v>
      </c>
      <c r="AI17" s="20">
        <v>0.98587749999999996</v>
      </c>
      <c r="AJ17" s="16" t="s">
        <v>5400</v>
      </c>
      <c r="AK17" s="17">
        <v>0</v>
      </c>
      <c r="AL17" s="16" t="s">
        <v>5400</v>
      </c>
      <c r="AM17" s="17">
        <v>1814</v>
      </c>
      <c r="AN17" s="16" t="s">
        <v>5400</v>
      </c>
      <c r="AO17" s="17">
        <v>5420</v>
      </c>
      <c r="AP17" s="16" t="s">
        <v>5400</v>
      </c>
      <c r="AQ17" s="17">
        <v>26</v>
      </c>
      <c r="AR17" s="16" t="s">
        <v>5400</v>
      </c>
      <c r="AS17" s="17">
        <v>843</v>
      </c>
      <c r="AT17" s="16" t="s">
        <v>5400</v>
      </c>
      <c r="AU17" s="17">
        <v>1732</v>
      </c>
      <c r="AV17" s="16" t="s">
        <v>4259</v>
      </c>
      <c r="AW17" s="20">
        <v>1.0210349999999999</v>
      </c>
      <c r="AX17" s="16" t="s">
        <v>5401</v>
      </c>
      <c r="AY17" s="17">
        <v>0</v>
      </c>
      <c r="AZ17" s="16" t="s">
        <v>5401</v>
      </c>
      <c r="BA17" s="17">
        <v>2082</v>
      </c>
      <c r="BB17" s="16" t="s">
        <v>5401</v>
      </c>
      <c r="BC17" s="17">
        <v>6755</v>
      </c>
      <c r="BD17" s="16" t="s">
        <v>5401</v>
      </c>
      <c r="BE17" s="17">
        <v>26</v>
      </c>
      <c r="BF17" s="16" t="s">
        <v>5401</v>
      </c>
      <c r="BG17" s="17">
        <v>987</v>
      </c>
      <c r="BH17" s="16" t="s">
        <v>5401</v>
      </c>
      <c r="BI17" s="17">
        <v>2083</v>
      </c>
      <c r="BJ17" s="16" t="s">
        <v>4261</v>
      </c>
      <c r="BK17" s="20">
        <v>1.2078150000000001</v>
      </c>
      <c r="BL17" s="16" t="s">
        <v>5402</v>
      </c>
      <c r="BM17" s="17">
        <v>0</v>
      </c>
      <c r="BN17" s="16" t="s">
        <v>5402</v>
      </c>
      <c r="BO17" s="17">
        <v>2118</v>
      </c>
      <c r="BP17" s="16" t="s">
        <v>5402</v>
      </c>
      <c r="BQ17" s="17">
        <v>6201</v>
      </c>
      <c r="BR17" s="16" t="s">
        <v>5402</v>
      </c>
      <c r="BS17" s="17">
        <v>47</v>
      </c>
      <c r="BT17" s="16" t="s">
        <v>5402</v>
      </c>
      <c r="BU17" s="17">
        <v>1575</v>
      </c>
      <c r="BV17" s="16" t="s">
        <v>5402</v>
      </c>
      <c r="BW17" s="17">
        <v>3259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1362</v>
      </c>
      <c r="CB17" s="16" t="s">
        <v>5469</v>
      </c>
      <c r="CC17" s="17">
        <f>SUM(PRODUCT(A3L210C2,A3L210C5))/A3L210C1</f>
        <v>4734</v>
      </c>
      <c r="CD17" s="16" t="s">
        <v>5470</v>
      </c>
      <c r="CE17" s="17">
        <f>SUM(PRODUCT(A3L210C2,A3L210C6))/A3L210C1</f>
        <v>13</v>
      </c>
      <c r="CF17" s="16" t="s">
        <v>5471</v>
      </c>
      <c r="CG17" s="17">
        <f>SUM(PRODUCT(A3L210C2,A3L210C7))/A3L210C1</f>
        <v>480</v>
      </c>
      <c r="CH17" s="16" t="s">
        <v>5472</v>
      </c>
      <c r="CI17" s="17">
        <f>SUM(PRODUCT(A3L210C2,A3L210C8))/A3L210C1</f>
        <v>1245</v>
      </c>
      <c r="CJ17" s="16" t="s">
        <v>5466</v>
      </c>
      <c r="CK17" s="17">
        <f>(A3L210C40-A3L210C37)+(A3L210C41-A3L210C38)+(A3L210C42-A3L210C39)</f>
        <v>-4358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12031</v>
      </c>
      <c r="L18" s="16" t="s">
        <v>5398</v>
      </c>
      <c r="M18" s="17">
        <v>24953</v>
      </c>
      <c r="N18" s="16" t="s">
        <v>5398</v>
      </c>
      <c r="O18" s="17">
        <v>350672</v>
      </c>
      <c r="P18" s="16" t="s">
        <v>5398</v>
      </c>
      <c r="Q18" s="17">
        <v>29910</v>
      </c>
      <c r="R18" s="16" t="s">
        <v>5398</v>
      </c>
      <c r="S18" s="17">
        <v>76512</v>
      </c>
      <c r="T18" s="16" t="s">
        <v>4255</v>
      </c>
      <c r="U18" s="20">
        <v>1.004365</v>
      </c>
      <c r="V18" s="16" t="s">
        <v>5399</v>
      </c>
      <c r="W18" s="17">
        <v>0</v>
      </c>
      <c r="X18" s="16" t="s">
        <v>5399</v>
      </c>
      <c r="Y18" s="17">
        <v>14752</v>
      </c>
      <c r="Z18" s="16" t="s">
        <v>5399</v>
      </c>
      <c r="AA18" s="17">
        <v>21917</v>
      </c>
      <c r="AB18" s="16" t="s">
        <v>5399</v>
      </c>
      <c r="AC18" s="17">
        <v>304768</v>
      </c>
      <c r="AD18" s="16" t="s">
        <v>5399</v>
      </c>
      <c r="AE18" s="17">
        <v>31729</v>
      </c>
      <c r="AF18" s="16" t="s">
        <v>5399</v>
      </c>
      <c r="AG18" s="17">
        <v>71638</v>
      </c>
      <c r="AH18" s="16" t="s">
        <v>4257</v>
      </c>
      <c r="AI18" s="20">
        <v>0.98587749999999996</v>
      </c>
      <c r="AJ18" s="16" t="s">
        <v>5400</v>
      </c>
      <c r="AK18" s="17">
        <v>0</v>
      </c>
      <c r="AL18" s="16" t="s">
        <v>5400</v>
      </c>
      <c r="AM18" s="17">
        <v>13188</v>
      </c>
      <c r="AN18" s="16" t="s">
        <v>5400</v>
      </c>
      <c r="AO18" s="17">
        <v>20128</v>
      </c>
      <c r="AP18" s="16" t="s">
        <v>5400</v>
      </c>
      <c r="AQ18" s="17">
        <v>290604</v>
      </c>
      <c r="AR18" s="16" t="s">
        <v>5400</v>
      </c>
      <c r="AS18" s="17">
        <v>29818</v>
      </c>
      <c r="AT18" s="16" t="s">
        <v>5400</v>
      </c>
      <c r="AU18" s="17">
        <v>70768</v>
      </c>
      <c r="AV18" s="16" t="s">
        <v>4259</v>
      </c>
      <c r="AW18" s="20">
        <v>1.0210349999999999</v>
      </c>
      <c r="AX18" s="16" t="s">
        <v>5401</v>
      </c>
      <c r="AY18" s="17">
        <v>0</v>
      </c>
      <c r="AZ18" s="16" t="s">
        <v>5401</v>
      </c>
      <c r="BA18" s="17">
        <v>11264</v>
      </c>
      <c r="BB18" s="16" t="s">
        <v>5401</v>
      </c>
      <c r="BC18" s="17">
        <v>24349</v>
      </c>
      <c r="BD18" s="16" t="s">
        <v>5401</v>
      </c>
      <c r="BE18" s="17">
        <v>278440</v>
      </c>
      <c r="BF18" s="16" t="s">
        <v>5401</v>
      </c>
      <c r="BG18" s="17">
        <v>30880</v>
      </c>
      <c r="BH18" s="16" t="s">
        <v>5401</v>
      </c>
      <c r="BI18" s="17">
        <v>79618</v>
      </c>
      <c r="BJ18" s="16" t="s">
        <v>4261</v>
      </c>
      <c r="BK18" s="20">
        <v>1.2078150000000001</v>
      </c>
      <c r="BL18" s="16" t="s">
        <v>5402</v>
      </c>
      <c r="BM18" s="17">
        <v>0</v>
      </c>
      <c r="BN18" s="16" t="s">
        <v>5402</v>
      </c>
      <c r="BO18" s="17">
        <v>9764</v>
      </c>
      <c r="BP18" s="16" t="s">
        <v>5402</v>
      </c>
      <c r="BQ18" s="17">
        <v>22981</v>
      </c>
      <c r="BR18" s="16" t="s">
        <v>5402</v>
      </c>
      <c r="BS18" s="17">
        <v>260464</v>
      </c>
      <c r="BT18" s="16" t="s">
        <v>5402</v>
      </c>
      <c r="BU18" s="17">
        <v>31281</v>
      </c>
      <c r="BV18" s="16" t="s">
        <v>5402</v>
      </c>
      <c r="BW18" s="17">
        <v>79004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12031</v>
      </c>
      <c r="CB18" s="16" t="s">
        <v>5476</v>
      </c>
      <c r="CC18" s="17">
        <f>SUM(PRODUCT(A3L211C2,A3L211C5))/A3L211C1</f>
        <v>24953</v>
      </c>
      <c r="CD18" s="16" t="s">
        <v>5477</v>
      </c>
      <c r="CE18" s="17">
        <f>SUM(PRODUCT(A3L211C2,A3L211C6))/A3L211C1</f>
        <v>350672</v>
      </c>
      <c r="CF18" s="16" t="s">
        <v>5478</v>
      </c>
      <c r="CG18" s="17">
        <f>SUM(PRODUCT(A3L211C2,A3L211C7))/A3L211C1</f>
        <v>29910</v>
      </c>
      <c r="CH18" s="16" t="s">
        <v>5479</v>
      </c>
      <c r="CI18" s="17">
        <f>SUM(PRODUCT(A3L211C2,A3L211C8))/A3L211C1</f>
        <v>76512</v>
      </c>
      <c r="CJ18" s="16" t="s">
        <v>5473</v>
      </c>
      <c r="CK18" s="17">
        <f>(A3L211C40-A3L211C37)+(A3L211C41-A3L211C38)+(A3L211C42-A3L211C39)</f>
        <v>420110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9623</v>
      </c>
      <c r="L19" s="16" t="s">
        <v>5398</v>
      </c>
      <c r="M19" s="17">
        <v>20491</v>
      </c>
      <c r="N19" s="16" t="s">
        <v>5398</v>
      </c>
      <c r="O19" s="17">
        <v>140909</v>
      </c>
      <c r="P19" s="16" t="s">
        <v>5398</v>
      </c>
      <c r="Q19" s="17">
        <v>9435</v>
      </c>
      <c r="R19" s="16" t="s">
        <v>5398</v>
      </c>
      <c r="S19" s="17">
        <v>32389</v>
      </c>
      <c r="T19" s="16" t="s">
        <v>4255</v>
      </c>
      <c r="U19" s="20">
        <v>1.004365</v>
      </c>
      <c r="V19" s="16" t="s">
        <v>5399</v>
      </c>
      <c r="W19" s="17">
        <v>0</v>
      </c>
      <c r="X19" s="16" t="s">
        <v>5399</v>
      </c>
      <c r="Y19" s="17">
        <v>8327</v>
      </c>
      <c r="Z19" s="16" t="s">
        <v>5399</v>
      </c>
      <c r="AA19" s="17">
        <v>17020</v>
      </c>
      <c r="AB19" s="16" t="s">
        <v>5399</v>
      </c>
      <c r="AC19" s="17">
        <v>129764</v>
      </c>
      <c r="AD19" s="16" t="s">
        <v>5399</v>
      </c>
      <c r="AE19" s="17">
        <v>11104</v>
      </c>
      <c r="AF19" s="16" t="s">
        <v>5399</v>
      </c>
      <c r="AG19" s="17">
        <v>29537</v>
      </c>
      <c r="AH19" s="16" t="s">
        <v>4257</v>
      </c>
      <c r="AI19" s="20">
        <v>0.98587749999999996</v>
      </c>
      <c r="AJ19" s="16" t="s">
        <v>5400</v>
      </c>
      <c r="AK19" s="17">
        <v>0</v>
      </c>
      <c r="AL19" s="16" t="s">
        <v>5400</v>
      </c>
      <c r="AM19" s="17">
        <v>6314</v>
      </c>
      <c r="AN19" s="16" t="s">
        <v>5400</v>
      </c>
      <c r="AO19" s="17">
        <v>12933</v>
      </c>
      <c r="AP19" s="16" t="s">
        <v>5400</v>
      </c>
      <c r="AQ19" s="17">
        <v>118246</v>
      </c>
      <c r="AR19" s="16" t="s">
        <v>5400</v>
      </c>
      <c r="AS19" s="17">
        <v>8037</v>
      </c>
      <c r="AT19" s="16" t="s">
        <v>5400</v>
      </c>
      <c r="AU19" s="17">
        <v>21704</v>
      </c>
      <c r="AV19" s="16" t="s">
        <v>4259</v>
      </c>
      <c r="AW19" s="20">
        <v>1.0210349999999999</v>
      </c>
      <c r="AX19" s="16" t="s">
        <v>5401</v>
      </c>
      <c r="AY19" s="17">
        <v>0</v>
      </c>
      <c r="AZ19" s="16" t="s">
        <v>5401</v>
      </c>
      <c r="BA19" s="17">
        <v>5022</v>
      </c>
      <c r="BB19" s="16" t="s">
        <v>5401</v>
      </c>
      <c r="BC19" s="17">
        <v>13103</v>
      </c>
      <c r="BD19" s="16" t="s">
        <v>5401</v>
      </c>
      <c r="BE19" s="17">
        <v>109210</v>
      </c>
      <c r="BF19" s="16" t="s">
        <v>5401</v>
      </c>
      <c r="BG19" s="17">
        <v>7267</v>
      </c>
      <c r="BH19" s="16" t="s">
        <v>5401</v>
      </c>
      <c r="BI19" s="17">
        <v>21068</v>
      </c>
      <c r="BJ19" s="16" t="s">
        <v>4261</v>
      </c>
      <c r="BK19" s="20">
        <v>1.2078150000000001</v>
      </c>
      <c r="BL19" s="16" t="s">
        <v>5402</v>
      </c>
      <c r="BM19" s="17">
        <v>0</v>
      </c>
      <c r="BN19" s="16" t="s">
        <v>5402</v>
      </c>
      <c r="BO19" s="17">
        <v>4651</v>
      </c>
      <c r="BP19" s="16" t="s">
        <v>5402</v>
      </c>
      <c r="BQ19" s="17">
        <v>13118</v>
      </c>
      <c r="BR19" s="16" t="s">
        <v>5402</v>
      </c>
      <c r="BS19" s="17">
        <v>110480</v>
      </c>
      <c r="BT19" s="16" t="s">
        <v>5402</v>
      </c>
      <c r="BU19" s="17">
        <v>7824</v>
      </c>
      <c r="BV19" s="16" t="s">
        <v>5402</v>
      </c>
      <c r="BW19" s="17">
        <v>25283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9623</v>
      </c>
      <c r="CB19" s="16" t="s">
        <v>5483</v>
      </c>
      <c r="CC19" s="17">
        <f>SUM(PRODUCT(A3L212C2,A3L212C5))/A3L212C1</f>
        <v>20491</v>
      </c>
      <c r="CD19" s="16" t="s">
        <v>5484</v>
      </c>
      <c r="CE19" s="17">
        <f>SUM(PRODUCT(A3L212C2,A3L212C6))/A3L212C1</f>
        <v>140909</v>
      </c>
      <c r="CF19" s="16" t="s">
        <v>5485</v>
      </c>
      <c r="CG19" s="17">
        <f>SUM(PRODUCT(A3L212C2,A3L212C7))/A3L212C1</f>
        <v>9435</v>
      </c>
      <c r="CH19" s="16" t="s">
        <v>5486</v>
      </c>
      <c r="CI19" s="17">
        <f>SUM(PRODUCT(A3L212C2,A3L212C8))/A3L212C1</f>
        <v>32389</v>
      </c>
      <c r="CJ19" s="16" t="s">
        <v>5480</v>
      </c>
      <c r="CK19" s="17">
        <f>(A3L212C40-A3L212C37)+(A3L212C41-A3L212C38)+(A3L212C42-A3L212C39)</f>
        <v>152619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5</v>
      </c>
      <c r="L20" s="16" t="s">
        <v>5398</v>
      </c>
      <c r="M20" s="17">
        <v>19</v>
      </c>
      <c r="N20" s="16" t="s">
        <v>5398</v>
      </c>
      <c r="O20" s="17">
        <v>175</v>
      </c>
      <c r="P20" s="16" t="s">
        <v>5398</v>
      </c>
      <c r="Q20" s="17">
        <v>110</v>
      </c>
      <c r="R20" s="16" t="s">
        <v>5398</v>
      </c>
      <c r="S20" s="17">
        <v>344</v>
      </c>
      <c r="T20" s="16" t="s">
        <v>4255</v>
      </c>
      <c r="U20" s="20">
        <v>1.004365</v>
      </c>
      <c r="V20" s="16" t="s">
        <v>5399</v>
      </c>
      <c r="W20" s="17">
        <v>0</v>
      </c>
      <c r="X20" s="16" t="s">
        <v>5399</v>
      </c>
      <c r="Y20" s="17">
        <v>9</v>
      </c>
      <c r="Z20" s="16" t="s">
        <v>5399</v>
      </c>
      <c r="AA20" s="17">
        <v>28</v>
      </c>
      <c r="AB20" s="16" t="s">
        <v>5399</v>
      </c>
      <c r="AC20" s="17">
        <v>140</v>
      </c>
      <c r="AD20" s="16" t="s">
        <v>5399</v>
      </c>
      <c r="AE20" s="17">
        <v>94</v>
      </c>
      <c r="AF20" s="16" t="s">
        <v>5399</v>
      </c>
      <c r="AG20" s="17">
        <v>243</v>
      </c>
      <c r="AH20" s="16" t="s">
        <v>4257</v>
      </c>
      <c r="AI20" s="20">
        <v>0.98587749999999996</v>
      </c>
      <c r="AJ20" s="16" t="s">
        <v>5400</v>
      </c>
      <c r="AK20" s="17">
        <v>0</v>
      </c>
      <c r="AL20" s="16" t="s">
        <v>5400</v>
      </c>
      <c r="AM20" s="17">
        <v>8</v>
      </c>
      <c r="AN20" s="16" t="s">
        <v>5400</v>
      </c>
      <c r="AO20" s="17">
        <v>20</v>
      </c>
      <c r="AP20" s="16" t="s">
        <v>5400</v>
      </c>
      <c r="AQ20" s="17">
        <v>102</v>
      </c>
      <c r="AR20" s="16" t="s">
        <v>5400</v>
      </c>
      <c r="AS20" s="17">
        <v>82</v>
      </c>
      <c r="AT20" s="16" t="s">
        <v>5400</v>
      </c>
      <c r="AU20" s="17">
        <v>180</v>
      </c>
      <c r="AV20" s="16" t="s">
        <v>4259</v>
      </c>
      <c r="AW20" s="20">
        <v>1.0210349999999999</v>
      </c>
      <c r="AX20" s="16" t="s">
        <v>5401</v>
      </c>
      <c r="AY20" s="17">
        <v>0</v>
      </c>
      <c r="AZ20" s="16" t="s">
        <v>5401</v>
      </c>
      <c r="BA20" s="17">
        <v>6</v>
      </c>
      <c r="BB20" s="16" t="s">
        <v>5401</v>
      </c>
      <c r="BC20" s="17">
        <v>25</v>
      </c>
      <c r="BD20" s="16" t="s">
        <v>5401</v>
      </c>
      <c r="BE20" s="17">
        <v>33</v>
      </c>
      <c r="BF20" s="16" t="s">
        <v>5401</v>
      </c>
      <c r="BG20" s="17">
        <v>85</v>
      </c>
      <c r="BH20" s="16" t="s">
        <v>5401</v>
      </c>
      <c r="BI20" s="17">
        <v>166</v>
      </c>
      <c r="BJ20" s="16" t="s">
        <v>4261</v>
      </c>
      <c r="BK20" s="20">
        <v>1.2078150000000001</v>
      </c>
      <c r="BL20" s="16" t="s">
        <v>5402</v>
      </c>
      <c r="BM20" s="17">
        <v>0</v>
      </c>
      <c r="BN20" s="16" t="s">
        <v>5402</v>
      </c>
      <c r="BO20" s="17">
        <v>7</v>
      </c>
      <c r="BP20" s="16" t="s">
        <v>5402</v>
      </c>
      <c r="BQ20" s="17">
        <v>26</v>
      </c>
      <c r="BR20" s="16" t="s">
        <v>5402</v>
      </c>
      <c r="BS20" s="17">
        <v>30</v>
      </c>
      <c r="BT20" s="16" t="s">
        <v>5402</v>
      </c>
      <c r="BU20" s="17">
        <v>120</v>
      </c>
      <c r="BV20" s="16" t="s">
        <v>5402</v>
      </c>
      <c r="BW20" s="17">
        <v>256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5</v>
      </c>
      <c r="CB20" s="16" t="s">
        <v>5490</v>
      </c>
      <c r="CC20" s="17">
        <f>SUM(PRODUCT(A3L213C2,A3L213C5))/A3L213C1</f>
        <v>19</v>
      </c>
      <c r="CD20" s="16" t="s">
        <v>5491</v>
      </c>
      <c r="CE20" s="17">
        <f>SUM(PRODUCT(A3L213C2,A3L213C6))/A3L213C1</f>
        <v>175</v>
      </c>
      <c r="CF20" s="16" t="s">
        <v>5492</v>
      </c>
      <c r="CG20" s="17">
        <f>SUM(PRODUCT(A3L213C2,A3L213C7))/A3L213C1</f>
        <v>110</v>
      </c>
      <c r="CH20" s="16" t="s">
        <v>5493</v>
      </c>
      <c r="CI20" s="17">
        <f>SUM(PRODUCT(A3L213C2,A3L213C8))/A3L213C1</f>
        <v>344</v>
      </c>
      <c r="CJ20" s="16" t="s">
        <v>5487</v>
      </c>
      <c r="CK20" s="17">
        <f>(A3L213C40-A3L213C37)+(A3L213C41-A3L213C38)+(A3L213C42-A3L213C39)</f>
        <v>605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3591</v>
      </c>
      <c r="L21" s="16" t="s">
        <v>5398</v>
      </c>
      <c r="M21" s="17">
        <v>12876</v>
      </c>
      <c r="N21" s="16" t="s">
        <v>5398</v>
      </c>
      <c r="O21" s="17">
        <v>91804</v>
      </c>
      <c r="P21" s="16" t="s">
        <v>5398</v>
      </c>
      <c r="Q21" s="17">
        <v>11072</v>
      </c>
      <c r="R21" s="16" t="s">
        <v>5398</v>
      </c>
      <c r="S21" s="17">
        <v>31324</v>
      </c>
      <c r="T21" s="16" t="s">
        <v>4255</v>
      </c>
      <c r="U21" s="20">
        <v>1.004365</v>
      </c>
      <c r="V21" s="16" t="s">
        <v>5399</v>
      </c>
      <c r="W21" s="17">
        <v>0</v>
      </c>
      <c r="X21" s="16" t="s">
        <v>5399</v>
      </c>
      <c r="Y21" s="17">
        <v>3460</v>
      </c>
      <c r="Z21" s="16" t="s">
        <v>5399</v>
      </c>
      <c r="AA21" s="17">
        <v>11411</v>
      </c>
      <c r="AB21" s="16" t="s">
        <v>5399</v>
      </c>
      <c r="AC21" s="17">
        <v>85037</v>
      </c>
      <c r="AD21" s="16" t="s">
        <v>5399</v>
      </c>
      <c r="AE21" s="17">
        <v>13100</v>
      </c>
      <c r="AF21" s="16" t="s">
        <v>5399</v>
      </c>
      <c r="AG21" s="17">
        <v>28249</v>
      </c>
      <c r="AH21" s="16" t="s">
        <v>4257</v>
      </c>
      <c r="AI21" s="20">
        <v>0.98587749999999996</v>
      </c>
      <c r="AJ21" s="16" t="s">
        <v>5400</v>
      </c>
      <c r="AK21" s="17">
        <v>0</v>
      </c>
      <c r="AL21" s="16" t="s">
        <v>5400</v>
      </c>
      <c r="AM21" s="17">
        <v>3511</v>
      </c>
      <c r="AN21" s="16" t="s">
        <v>5400</v>
      </c>
      <c r="AO21" s="17">
        <v>10244</v>
      </c>
      <c r="AP21" s="16" t="s">
        <v>5400</v>
      </c>
      <c r="AQ21" s="17">
        <v>82441</v>
      </c>
      <c r="AR21" s="16" t="s">
        <v>5400</v>
      </c>
      <c r="AS21" s="17">
        <v>13976</v>
      </c>
      <c r="AT21" s="16" t="s">
        <v>5400</v>
      </c>
      <c r="AU21" s="17">
        <v>28095</v>
      </c>
      <c r="AV21" s="16" t="s">
        <v>4259</v>
      </c>
      <c r="AW21" s="20">
        <v>1.0210349999999999</v>
      </c>
      <c r="AX21" s="16" t="s">
        <v>5401</v>
      </c>
      <c r="AY21" s="17">
        <v>0</v>
      </c>
      <c r="AZ21" s="16" t="s">
        <v>5401</v>
      </c>
      <c r="BA21" s="17">
        <v>3537</v>
      </c>
      <c r="BB21" s="16" t="s">
        <v>5401</v>
      </c>
      <c r="BC21" s="17">
        <v>10926</v>
      </c>
      <c r="BD21" s="16" t="s">
        <v>5401</v>
      </c>
      <c r="BE21" s="17">
        <v>68215</v>
      </c>
      <c r="BF21" s="16" t="s">
        <v>5401</v>
      </c>
      <c r="BG21" s="17">
        <v>13219</v>
      </c>
      <c r="BH21" s="16" t="s">
        <v>5401</v>
      </c>
      <c r="BI21" s="17">
        <v>26329</v>
      </c>
      <c r="BJ21" s="16" t="s">
        <v>4261</v>
      </c>
      <c r="BK21" s="20">
        <v>1.2078150000000001</v>
      </c>
      <c r="BL21" s="16" t="s">
        <v>5402</v>
      </c>
      <c r="BM21" s="17">
        <v>0</v>
      </c>
      <c r="BN21" s="16" t="s">
        <v>5402</v>
      </c>
      <c r="BO21" s="17">
        <v>3110</v>
      </c>
      <c r="BP21" s="16" t="s">
        <v>5402</v>
      </c>
      <c r="BQ21" s="17">
        <v>10444</v>
      </c>
      <c r="BR21" s="16" t="s">
        <v>5402</v>
      </c>
      <c r="BS21" s="17">
        <v>60224</v>
      </c>
      <c r="BT21" s="16" t="s">
        <v>5402</v>
      </c>
      <c r="BU21" s="17">
        <v>13281</v>
      </c>
      <c r="BV21" s="16" t="s">
        <v>5402</v>
      </c>
      <c r="BW21" s="17">
        <v>27682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3591</v>
      </c>
      <c r="CB21" s="16" t="s">
        <v>5497</v>
      </c>
      <c r="CC21" s="17">
        <f>SUM(PRODUCT(A3L214C2,A3L214C5))/A3L214C1</f>
        <v>12876</v>
      </c>
      <c r="CD21" s="16" t="s">
        <v>5498</v>
      </c>
      <c r="CE21" s="17">
        <f>SUM(PRODUCT(A3L214C2,A3L214C6))/A3L214C1</f>
        <v>91804</v>
      </c>
      <c r="CF21" s="16" t="s">
        <v>5499</v>
      </c>
      <c r="CG21" s="17">
        <f>SUM(PRODUCT(A3L214C2,A3L214C7))/A3L214C1</f>
        <v>11072</v>
      </c>
      <c r="CH21" s="16" t="s">
        <v>5500</v>
      </c>
      <c r="CI21" s="17">
        <f>SUM(PRODUCT(A3L214C2,A3L214C8))/A3L214C1</f>
        <v>31324</v>
      </c>
      <c r="CJ21" s="16" t="s">
        <v>5494</v>
      </c>
      <c r="CK21" s="17">
        <f>(A3L214C40-A3L214C37)+(A3L214C41-A3L214C38)+(A3L214C42-A3L214C39)</f>
        <v>117733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2</v>
      </c>
      <c r="L22" s="16" t="s">
        <v>5398</v>
      </c>
      <c r="M22" s="17">
        <v>4</v>
      </c>
      <c r="N22" s="16" t="s">
        <v>5398</v>
      </c>
      <c r="O22" s="17">
        <v>1290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1.004365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4</v>
      </c>
      <c r="AB22" s="16" t="s">
        <v>5399</v>
      </c>
      <c r="AC22" s="17">
        <v>3554</v>
      </c>
      <c r="AD22" s="16" t="s">
        <v>5399</v>
      </c>
      <c r="AE22" s="17">
        <v>1</v>
      </c>
      <c r="AF22" s="16" t="s">
        <v>5399</v>
      </c>
      <c r="AG22" s="17">
        <v>0</v>
      </c>
      <c r="AH22" s="16" t="s">
        <v>4257</v>
      </c>
      <c r="AI22" s="20">
        <v>0.98587749999999996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4</v>
      </c>
      <c r="AP22" s="16" t="s">
        <v>5400</v>
      </c>
      <c r="AQ22" s="17">
        <v>3406</v>
      </c>
      <c r="AR22" s="16" t="s">
        <v>5400</v>
      </c>
      <c r="AS22" s="17">
        <v>1</v>
      </c>
      <c r="AT22" s="16" t="s">
        <v>5400</v>
      </c>
      <c r="AU22" s="17">
        <v>1</v>
      </c>
      <c r="AV22" s="16" t="s">
        <v>4259</v>
      </c>
      <c r="AW22" s="20">
        <v>1.0210349999999999</v>
      </c>
      <c r="AX22" s="16" t="s">
        <v>5401</v>
      </c>
      <c r="AY22" s="17">
        <v>0</v>
      </c>
      <c r="AZ22" s="16" t="s">
        <v>5401</v>
      </c>
      <c r="BA22" s="17">
        <v>2</v>
      </c>
      <c r="BB22" s="16" t="s">
        <v>5401</v>
      </c>
      <c r="BC22" s="17">
        <v>6</v>
      </c>
      <c r="BD22" s="16" t="s">
        <v>5401</v>
      </c>
      <c r="BE22" s="17">
        <v>2109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1.2078150000000001</v>
      </c>
      <c r="BL22" s="16" t="s">
        <v>5402</v>
      </c>
      <c r="BM22" s="17">
        <v>0</v>
      </c>
      <c r="BN22" s="16" t="s">
        <v>5402</v>
      </c>
      <c r="BO22" s="17">
        <v>1</v>
      </c>
      <c r="BP22" s="16" t="s">
        <v>5402</v>
      </c>
      <c r="BQ22" s="17">
        <v>3</v>
      </c>
      <c r="BR22" s="16" t="s">
        <v>5402</v>
      </c>
      <c r="BS22" s="17">
        <v>-237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2</v>
      </c>
      <c r="CB22" s="16" t="s">
        <v>5504</v>
      </c>
      <c r="CC22" s="17">
        <f>SUM(PRODUCT(A3L215C2,A3L215C5))/A3L215C1</f>
        <v>4</v>
      </c>
      <c r="CD22" s="16" t="s">
        <v>5505</v>
      </c>
      <c r="CE22" s="17">
        <f>SUM(PRODUCT(A3L215C2,A3L215C6))/A3L215C1</f>
        <v>1290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1290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2</v>
      </c>
      <c r="J23" s="16" t="s">
        <v>5398</v>
      </c>
      <c r="K23" s="17">
        <v>6</v>
      </c>
      <c r="L23" s="16" t="s">
        <v>5398</v>
      </c>
      <c r="M23" s="17">
        <v>18</v>
      </c>
      <c r="N23" s="16" t="s">
        <v>5398</v>
      </c>
      <c r="O23" s="17">
        <v>-6</v>
      </c>
      <c r="P23" s="16" t="s">
        <v>5398</v>
      </c>
      <c r="Q23" s="17">
        <v>4</v>
      </c>
      <c r="R23" s="16" t="s">
        <v>5398</v>
      </c>
      <c r="S23" s="17">
        <v>4</v>
      </c>
      <c r="T23" s="16" t="s">
        <v>4255</v>
      </c>
      <c r="U23" s="20">
        <v>1.004365</v>
      </c>
      <c r="V23" s="16" t="s">
        <v>5399</v>
      </c>
      <c r="W23" s="17">
        <v>0</v>
      </c>
      <c r="X23" s="16" t="s">
        <v>5399</v>
      </c>
      <c r="Y23" s="17">
        <v>2</v>
      </c>
      <c r="Z23" s="16" t="s">
        <v>5399</v>
      </c>
      <c r="AA23" s="17">
        <v>33</v>
      </c>
      <c r="AB23" s="16" t="s">
        <v>5399</v>
      </c>
      <c r="AC23" s="17">
        <v>561</v>
      </c>
      <c r="AD23" s="16" t="s">
        <v>5399</v>
      </c>
      <c r="AE23" s="17">
        <v>1</v>
      </c>
      <c r="AF23" s="16" t="s">
        <v>5399</v>
      </c>
      <c r="AG23" s="17">
        <v>1</v>
      </c>
      <c r="AH23" s="16" t="s">
        <v>4257</v>
      </c>
      <c r="AI23" s="20">
        <v>0.98587749999999996</v>
      </c>
      <c r="AJ23" s="16" t="s">
        <v>5400</v>
      </c>
      <c r="AK23" s="17">
        <v>0</v>
      </c>
      <c r="AL23" s="16" t="s">
        <v>5400</v>
      </c>
      <c r="AM23" s="17">
        <v>2</v>
      </c>
      <c r="AN23" s="16" t="s">
        <v>5400</v>
      </c>
      <c r="AO23" s="17">
        <v>21</v>
      </c>
      <c r="AP23" s="16" t="s">
        <v>5400</v>
      </c>
      <c r="AQ23" s="17">
        <v>451</v>
      </c>
      <c r="AR23" s="16" t="s">
        <v>5400</v>
      </c>
      <c r="AS23" s="17">
        <v>2</v>
      </c>
      <c r="AT23" s="16" t="s">
        <v>5400</v>
      </c>
      <c r="AU23" s="17">
        <v>2</v>
      </c>
      <c r="AV23" s="16" t="s">
        <v>4259</v>
      </c>
      <c r="AW23" s="20">
        <v>1.0210349999999999</v>
      </c>
      <c r="AX23" s="16" t="s">
        <v>5401</v>
      </c>
      <c r="AY23" s="17">
        <v>0</v>
      </c>
      <c r="AZ23" s="16" t="s">
        <v>5401</v>
      </c>
      <c r="BA23" s="17">
        <v>5</v>
      </c>
      <c r="BB23" s="16" t="s">
        <v>5401</v>
      </c>
      <c r="BC23" s="17">
        <v>23</v>
      </c>
      <c r="BD23" s="16" t="s">
        <v>5401</v>
      </c>
      <c r="BE23" s="17">
        <v>-626</v>
      </c>
      <c r="BF23" s="16" t="s">
        <v>5401</v>
      </c>
      <c r="BG23" s="17">
        <v>2</v>
      </c>
      <c r="BH23" s="16" t="s">
        <v>5401</v>
      </c>
      <c r="BI23" s="17">
        <v>1</v>
      </c>
      <c r="BJ23" s="16" t="s">
        <v>4261</v>
      </c>
      <c r="BK23" s="20">
        <v>1.2078150000000001</v>
      </c>
      <c r="BL23" s="16" t="s">
        <v>5402</v>
      </c>
      <c r="BM23" s="17">
        <v>0</v>
      </c>
      <c r="BN23" s="16" t="s">
        <v>5402</v>
      </c>
      <c r="BO23" s="17">
        <v>5</v>
      </c>
      <c r="BP23" s="16" t="s">
        <v>5402</v>
      </c>
      <c r="BQ23" s="17">
        <v>12</v>
      </c>
      <c r="BR23" s="16" t="s">
        <v>5402</v>
      </c>
      <c r="BS23" s="17">
        <v>-4209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2</v>
      </c>
      <c r="BZ23" s="16" t="s">
        <v>5510</v>
      </c>
      <c r="CA23" s="17">
        <f>SUM(PRODUCT(A3L216C2,A3L216C4))/A3L216C1</f>
        <v>6</v>
      </c>
      <c r="CB23" s="16" t="s">
        <v>5511</v>
      </c>
      <c r="CC23" s="17">
        <f>SUM(PRODUCT(A3L216C2,A3L216C5))/A3L216C1</f>
        <v>18</v>
      </c>
      <c r="CD23" s="16" t="s">
        <v>5512</v>
      </c>
      <c r="CE23" s="17">
        <f>SUM(PRODUCT(A3L216C2,A3L216C6))/A3L216C1</f>
        <v>-6</v>
      </c>
      <c r="CF23" s="16" t="s">
        <v>5513</v>
      </c>
      <c r="CG23" s="17">
        <f>SUM(PRODUCT(A3L216C2,A3L216C7))/A3L216C1</f>
        <v>4</v>
      </c>
      <c r="CH23" s="16" t="s">
        <v>5514</v>
      </c>
      <c r="CI23" s="17">
        <f>SUM(PRODUCT(A3L216C2,A3L216C8))/A3L216C1</f>
        <v>4</v>
      </c>
      <c r="CJ23" s="16" t="s">
        <v>5508</v>
      </c>
      <c r="CK23" s="17">
        <f>SUM(A3L216C37,A3L216C40)</f>
        <v>-4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44692</v>
      </c>
      <c r="N24" s="16" t="s">
        <v>5398</v>
      </c>
      <c r="O24" s="17">
        <v>31086</v>
      </c>
      <c r="P24" s="16" t="s">
        <v>5398</v>
      </c>
      <c r="Q24" s="17">
        <v>0</v>
      </c>
      <c r="R24" s="16" t="s">
        <v>5398</v>
      </c>
      <c r="S24" s="17">
        <v>52250</v>
      </c>
      <c r="T24" s="16" t="s">
        <v>4255</v>
      </c>
      <c r="U24" s="20">
        <v>1.004365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43828</v>
      </c>
      <c r="AB24" s="16" t="s">
        <v>5399</v>
      </c>
      <c r="AC24" s="17">
        <v>21447</v>
      </c>
      <c r="AD24" s="16" t="s">
        <v>5399</v>
      </c>
      <c r="AE24" s="17">
        <v>0</v>
      </c>
      <c r="AF24" s="16" t="s">
        <v>5399</v>
      </c>
      <c r="AG24" s="17">
        <v>33760</v>
      </c>
      <c r="AH24" s="16" t="s">
        <v>4257</v>
      </c>
      <c r="AI24" s="20">
        <v>0.98587749999999996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35058</v>
      </c>
      <c r="AP24" s="16" t="s">
        <v>5400</v>
      </c>
      <c r="AQ24" s="17">
        <v>16896</v>
      </c>
      <c r="AR24" s="16" t="s">
        <v>5400</v>
      </c>
      <c r="AS24" s="17">
        <v>0</v>
      </c>
      <c r="AT24" s="16" t="s">
        <v>5400</v>
      </c>
      <c r="AU24" s="17">
        <v>27361</v>
      </c>
      <c r="AV24" s="16" t="s">
        <v>4259</v>
      </c>
      <c r="AW24" s="20">
        <v>1.0210349999999999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40827</v>
      </c>
      <c r="BD24" s="16" t="s">
        <v>5401</v>
      </c>
      <c r="BE24" s="17">
        <v>16592</v>
      </c>
      <c r="BF24" s="16" t="s">
        <v>5401</v>
      </c>
      <c r="BG24" s="17">
        <v>0</v>
      </c>
      <c r="BH24" s="16" t="s">
        <v>5401</v>
      </c>
      <c r="BI24" s="17">
        <v>29373</v>
      </c>
      <c r="BJ24" s="16" t="s">
        <v>4261</v>
      </c>
      <c r="BK24" s="20">
        <v>1.2078150000000001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48019</v>
      </c>
      <c r="BR24" s="16" t="s">
        <v>5402</v>
      </c>
      <c r="BS24" s="17">
        <v>18876</v>
      </c>
      <c r="BT24" s="16" t="s">
        <v>5402</v>
      </c>
      <c r="BU24" s="17">
        <v>0</v>
      </c>
      <c r="BV24" s="16" t="s">
        <v>5402</v>
      </c>
      <c r="BW24" s="17">
        <v>34929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44692</v>
      </c>
      <c r="CD24" s="16" t="s">
        <v>5519</v>
      </c>
      <c r="CE24" s="17">
        <f>SUM(PRODUCT(A3L217C2,A3L217C6))/A3L217C1</f>
        <v>31086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52250</v>
      </c>
      <c r="CJ24" s="16" t="s">
        <v>5515</v>
      </c>
      <c r="CK24" s="17">
        <f>(A3L217C40-A3L217C37)+(A3L217C41-A3L217C38)+(A3L217C42-A3L217C39)</f>
        <v>38644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A3L215C4+A3L216C4+9</f>
        <v>17</v>
      </c>
      <c r="L25" s="16" t="s">
        <v>5398</v>
      </c>
      <c r="M25" s="17">
        <f>A3L215C5+A3L216C5+17</f>
        <v>39</v>
      </c>
      <c r="N25" s="16" t="s">
        <v>5398</v>
      </c>
      <c r="O25" s="17">
        <v>299</v>
      </c>
      <c r="P25" s="16" t="s">
        <v>5398</v>
      </c>
      <c r="Q25" s="17">
        <f>A3L215C7+A3L216C7+84</f>
        <v>88</v>
      </c>
      <c r="R25" s="16" t="s">
        <v>5398</v>
      </c>
      <c r="S25" s="17">
        <f>A3L215C8+A3L216C8+310</f>
        <v>314</v>
      </c>
      <c r="T25" s="16" t="s">
        <v>4255</v>
      </c>
      <c r="U25" s="20">
        <v>1.004365</v>
      </c>
      <c r="V25" s="16" t="s">
        <v>5399</v>
      </c>
      <c r="W25" s="17">
        <v>0</v>
      </c>
      <c r="X25" s="16" t="s">
        <v>5399</v>
      </c>
      <c r="Y25" s="17">
        <f>A3L215C11+A3L216C11+18</f>
        <v>20</v>
      </c>
      <c r="Z25" s="16" t="s">
        <v>5399</v>
      </c>
      <c r="AA25" s="17">
        <f>A3L215C12+A3L216C12+65</f>
        <v>102</v>
      </c>
      <c r="AB25" s="16" t="s">
        <v>5399</v>
      </c>
      <c r="AC25" s="17">
        <v>447</v>
      </c>
      <c r="AD25" s="16" t="s">
        <v>5399</v>
      </c>
      <c r="AE25" s="17">
        <f>A3L215C14+A3L216C14+84</f>
        <v>86</v>
      </c>
      <c r="AF25" s="16" t="s">
        <v>5399</v>
      </c>
      <c r="AG25" s="17">
        <f>A3L215C15+A3L216C15+264</f>
        <v>265</v>
      </c>
      <c r="AH25" s="16" t="s">
        <v>4257</v>
      </c>
      <c r="AI25" s="20">
        <v>0.98587749999999996</v>
      </c>
      <c r="AJ25" s="16" t="s">
        <v>5400</v>
      </c>
      <c r="AK25" s="17">
        <v>0</v>
      </c>
      <c r="AL25" s="16" t="s">
        <v>5400</v>
      </c>
      <c r="AM25" s="17">
        <f>A3L215C18+A3L216C18+7</f>
        <v>9</v>
      </c>
      <c r="AN25" s="16" t="s">
        <v>5400</v>
      </c>
      <c r="AO25" s="17">
        <f>A3L215C19+A3L216C19+161</f>
        <v>186</v>
      </c>
      <c r="AP25" s="16" t="s">
        <v>5400</v>
      </c>
      <c r="AQ25" s="17">
        <v>196</v>
      </c>
      <c r="AR25" s="16" t="s">
        <v>5400</v>
      </c>
      <c r="AS25" s="17">
        <f>A3L215C21+A3L216C21+102</f>
        <v>105</v>
      </c>
      <c r="AT25" s="16" t="s">
        <v>5400</v>
      </c>
      <c r="AU25" s="17">
        <f>A3L215C22+A3L216C22+315</f>
        <v>318</v>
      </c>
      <c r="AV25" s="16" t="s">
        <v>4259</v>
      </c>
      <c r="AW25" s="20">
        <v>1.0210349999999999</v>
      </c>
      <c r="AX25" s="16" t="s">
        <v>5401</v>
      </c>
      <c r="AY25" s="17">
        <v>0</v>
      </c>
      <c r="AZ25" s="16" t="s">
        <v>5401</v>
      </c>
      <c r="BA25" s="17">
        <f>A3L215C25+A3L216C25+6</f>
        <v>13</v>
      </c>
      <c r="BB25" s="16" t="s">
        <v>5401</v>
      </c>
      <c r="BC25" s="17">
        <f>A3L215C26+A3L216C26+204</f>
        <v>233</v>
      </c>
      <c r="BD25" s="16" t="s">
        <v>5401</v>
      </c>
      <c r="BE25" s="17">
        <v>87</v>
      </c>
      <c r="BF25" s="16" t="s">
        <v>5401</v>
      </c>
      <c r="BG25" s="17">
        <f>A3L215C28+A3L216C28+206</f>
        <v>208</v>
      </c>
      <c r="BH25" s="16" t="s">
        <v>5401</v>
      </c>
      <c r="BI25" s="17">
        <f>A3L215C29+A3L216C29+417</f>
        <v>418</v>
      </c>
      <c r="BJ25" s="16" t="s">
        <v>4261</v>
      </c>
      <c r="BK25" s="20">
        <v>1.2078150000000001</v>
      </c>
      <c r="BL25" s="16" t="s">
        <v>5402</v>
      </c>
      <c r="BM25" s="17">
        <v>0</v>
      </c>
      <c r="BN25" s="16" t="s">
        <v>5402</v>
      </c>
      <c r="BO25" s="17">
        <f>A3L215C32+A3L216C32+11</f>
        <v>17</v>
      </c>
      <c r="BP25" s="16" t="s">
        <v>5402</v>
      </c>
      <c r="BQ25" s="17">
        <f>A3L215C33+A3L216C33+102</f>
        <v>117</v>
      </c>
      <c r="BR25" s="16" t="s">
        <v>5402</v>
      </c>
      <c r="BS25" s="17">
        <v>0</v>
      </c>
      <c r="BT25" s="16" t="s">
        <v>5402</v>
      </c>
      <c r="BU25" s="17">
        <f>A3L215C35+A3L216C35+115</f>
        <v>115</v>
      </c>
      <c r="BV25" s="16" t="s">
        <v>5402</v>
      </c>
      <c r="BW25" s="17">
        <f>A3L215C36+A3L216C36+314</f>
        <v>314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17</v>
      </c>
      <c r="CB25" s="16" t="s">
        <v>5525</v>
      </c>
      <c r="CC25" s="17">
        <f>SUM(PRODUCT(A3L218C2,A3L218C5))/A3L218C1</f>
        <v>39</v>
      </c>
      <c r="CD25" s="16" t="s">
        <v>5526</v>
      </c>
      <c r="CE25" s="17">
        <f>SUM(PRODUCT(A3L218C2,A3L218C6))/A3L218C1</f>
        <v>299</v>
      </c>
      <c r="CF25" s="16" t="s">
        <v>5527</v>
      </c>
      <c r="CG25" s="17">
        <f>SUM(PRODUCT(A3L218C2,A3L218C7))/A3L218C1</f>
        <v>88</v>
      </c>
      <c r="CH25" s="16" t="s">
        <v>5528</v>
      </c>
      <c r="CI25" s="17">
        <f>SUM(PRODUCT(A3L218C2,A3L218C8))/A3L218C1</f>
        <v>314</v>
      </c>
      <c r="CJ25" s="16" t="s">
        <v>5522</v>
      </c>
      <c r="CK25" s="17">
        <f>(A3L218C40-A3L218C37)+(A3L218C41-A3L218C38)+(A3L218C42-A3L218C39)</f>
        <v>645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2</v>
      </c>
      <c r="J26" s="16" t="s">
        <v>5530</v>
      </c>
      <c r="K26" s="17">
        <f>SUM(A3L201C4:A3L214C4,A3L217C4:A3L218C4)</f>
        <v>84798</v>
      </c>
      <c r="L26" s="16" t="s">
        <v>5531</v>
      </c>
      <c r="M26" s="17">
        <f>SUM(A3L201C5:A3L214C5,A3L217C5:A3L218C5)</f>
        <v>271209</v>
      </c>
      <c r="N26" s="16" t="s">
        <v>5532</v>
      </c>
      <c r="O26" s="17">
        <f>SUM(A3L201C6:A3L218C6)</f>
        <v>788214</v>
      </c>
      <c r="P26" s="16" t="s">
        <v>5533</v>
      </c>
      <c r="Q26" s="17">
        <f>SUM(A3L201C7:A3L214C7,A3L217C7:A3L218C7)</f>
        <v>132678</v>
      </c>
      <c r="R26" s="16" t="s">
        <v>5534</v>
      </c>
      <c r="S26" s="17">
        <f>SUM(A3L201C8:A3L214C8,A3L217C8:A3L218C8)</f>
        <v>399048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82895</v>
      </c>
      <c r="Z26" s="16" t="s">
        <v>5537</v>
      </c>
      <c r="AA26" s="17">
        <f>SUM(A3L201C12:A3L214C12,A3L217C12:A3L218C12)</f>
        <v>249979</v>
      </c>
      <c r="AB26" s="16" t="s">
        <v>5538</v>
      </c>
      <c r="AC26" s="17">
        <f>SUM(A3L201C13:A3L218C13)</f>
        <v>707470</v>
      </c>
      <c r="AD26" s="16" t="s">
        <v>5539</v>
      </c>
      <c r="AE26" s="17">
        <f>SUM(A3L201C14:A3L214C14,A3L217C14:A3L218C14)</f>
        <v>144487</v>
      </c>
      <c r="AF26" s="16" t="s">
        <v>5540</v>
      </c>
      <c r="AG26" s="17">
        <f>SUM(A3L201C15:A3L214C15,A3L217C15:A3L218C15)</f>
        <v>355066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83695</v>
      </c>
      <c r="AN26" s="16" t="s">
        <v>5543</v>
      </c>
      <c r="AO26" s="17">
        <f>SUM(A3L201C19:A3L214C19,A3L217C19:A3L218C19)</f>
        <v>234186</v>
      </c>
      <c r="AP26" s="16" t="s">
        <v>5544</v>
      </c>
      <c r="AQ26" s="17">
        <f>SUM(A3L201C20:A3L218C20)</f>
        <v>658653</v>
      </c>
      <c r="AR26" s="16" t="s">
        <v>5545</v>
      </c>
      <c r="AS26" s="17">
        <f>SUM(A3L201C21:A3L214C21,A3L217C21:A3L218C21)</f>
        <v>141017</v>
      </c>
      <c r="AT26" s="16" t="s">
        <v>5546</v>
      </c>
      <c r="AU26" s="17">
        <f>SUM(A3L201C22:A3L214C22,A3L217C22:A3L218C22)</f>
        <v>343629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82942</v>
      </c>
      <c r="BB26" s="16" t="s">
        <v>5549</v>
      </c>
      <c r="BC26" s="17">
        <f>SUM(A3L201C26:A3L214C26,A3L217C26:A3L218C26)</f>
        <v>262756</v>
      </c>
      <c r="BD26" s="16" t="s">
        <v>5550</v>
      </c>
      <c r="BE26" s="17">
        <f>SUM(A3L201C27:A3L218C27)</f>
        <v>613930</v>
      </c>
      <c r="BF26" s="16" t="s">
        <v>5551</v>
      </c>
      <c r="BG26" s="17">
        <f>SUM(A3L201C28:A3L214C28,A3L217C28:A3L218C28)</f>
        <v>145298</v>
      </c>
      <c r="BH26" s="16" t="s">
        <v>5552</v>
      </c>
      <c r="BI26" s="17">
        <f>SUM(A3L201C29:A3L214C29,A3L217C29:A3L218C29)</f>
        <v>365866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84396</v>
      </c>
      <c r="BP26" s="16" t="s">
        <v>5555</v>
      </c>
      <c r="BQ26" s="17">
        <f>SUM(A3L201C33:A3L214C33,A3L217C33:A3L218C33)</f>
        <v>270536</v>
      </c>
      <c r="BR26" s="16" t="s">
        <v>5556</v>
      </c>
      <c r="BS26" s="17">
        <f>SUM(A3L201C34:A3L218C34)</f>
        <v>576956</v>
      </c>
      <c r="BT26" s="16" t="s">
        <v>5557</v>
      </c>
      <c r="BU26" s="17">
        <f>SUM(A3L201C35:A3L214C35,A3L217C35:A3L218C35)</f>
        <v>143829</v>
      </c>
      <c r="BV26" s="16" t="s">
        <v>5558</v>
      </c>
      <c r="BW26" s="17">
        <f>SUM(A3L201C36:A3L214C36,A3L217C36:A3L218C36)</f>
        <v>362826</v>
      </c>
      <c r="BX26" s="16" t="s">
        <v>5559</v>
      </c>
      <c r="BY26" s="17">
        <f>SUM(A3L201C37:A3L218C37)</f>
        <v>2</v>
      </c>
      <c r="BZ26" s="16" t="s">
        <v>5560</v>
      </c>
      <c r="CA26" s="17">
        <f>SUM(A3L201C38:A3L218C38)</f>
        <v>84806</v>
      </c>
      <c r="CB26" s="16" t="s">
        <v>5561</v>
      </c>
      <c r="CC26" s="17">
        <f>SUM(A3L201C39:A3L218C39)</f>
        <v>271231</v>
      </c>
      <c r="CD26" s="16" t="s">
        <v>5562</v>
      </c>
      <c r="CE26" s="17">
        <f>SUM(A3L201C40:A3L218C40)</f>
        <v>788214</v>
      </c>
      <c r="CF26" s="16" t="s">
        <v>5563</v>
      </c>
      <c r="CG26" s="17">
        <f>SUM(A3L201C41:A3L218C41)</f>
        <v>132682</v>
      </c>
      <c r="CH26" s="16" t="s">
        <v>5564</v>
      </c>
      <c r="CI26" s="17">
        <f>SUM(A3L201C42:A3L218C42)</f>
        <v>399052</v>
      </c>
      <c r="CJ26" s="16" t="s">
        <v>5565</v>
      </c>
      <c r="CK26" s="17">
        <f>SUM(A3L201C43:A3L218C43)</f>
        <v>963935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1.004365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0.98587749999999996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1.0210349999999999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1.2078150000000001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29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16884</v>
      </c>
      <c r="T28" s="16" t="s">
        <v>4255</v>
      </c>
      <c r="U28" s="20">
        <v>1.004365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18131</v>
      </c>
      <c r="AH28" s="16" t="s">
        <v>4257</v>
      </c>
      <c r="AI28" s="20">
        <v>0.98587749999999996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28</v>
      </c>
      <c r="AV28" s="16" t="s">
        <v>4259</v>
      </c>
      <c r="AW28" s="20">
        <v>1.0210349999999999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-186</v>
      </c>
      <c r="BJ28" s="16" t="s">
        <v>4261</v>
      </c>
      <c r="BK28" s="20">
        <v>1.2078150000000001</v>
      </c>
      <c r="BL28" s="16" t="s">
        <v>5402</v>
      </c>
      <c r="BM28" s="17">
        <v>0</v>
      </c>
      <c r="BN28" s="16" t="s">
        <v>5402</v>
      </c>
      <c r="BO28" s="17">
        <v>8</v>
      </c>
      <c r="BP28" s="16" t="s">
        <v>5402</v>
      </c>
      <c r="BQ28" s="17">
        <v>23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89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16884</v>
      </c>
      <c r="CJ28" s="16" t="s">
        <v>5573</v>
      </c>
      <c r="CK28" s="17">
        <f>(A3L221C40-A3L221C37)+(A3L221C41-A3L221C38)+(A3L221C42-A3L221C39)</f>
        <v>16884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1.004365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0.98587749999999996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1.0210349999999999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1.2078150000000001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1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18960</v>
      </c>
      <c r="T30" s="16" t="s">
        <v>4255</v>
      </c>
      <c r="U30" s="20">
        <v>1.004365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-4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19858</v>
      </c>
      <c r="AH30" s="16" t="s">
        <v>4257</v>
      </c>
      <c r="AI30" s="20">
        <v>0.98587749999999996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-2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1680</v>
      </c>
      <c r="AV30" s="16" t="s">
        <v>4259</v>
      </c>
      <c r="AW30" s="20">
        <v>1.0210349999999999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-8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1591</v>
      </c>
      <c r="BJ30" s="16" t="s">
        <v>4261</v>
      </c>
      <c r="BK30" s="20">
        <v>1.2078150000000001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16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1048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1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18960</v>
      </c>
      <c r="CJ30" s="16" t="s">
        <v>5587</v>
      </c>
      <c r="CK30" s="17">
        <f>(A3L223C40-A3L223C37)+(A3L223C41-A3L223C38)+(A3L223C42-A3L223C39)</f>
        <v>18959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1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35844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-4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37989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-2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1708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-8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1405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8</v>
      </c>
      <c r="BP31" s="16" t="s">
        <v>5621</v>
      </c>
      <c r="BQ31" s="17">
        <f>SUM(A3L220C33:A3L223C33)</f>
        <v>39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1166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1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35844</v>
      </c>
      <c r="CJ31" s="16" t="s">
        <v>5631</v>
      </c>
      <c r="CK31" s="17">
        <f>SUM(A3L220C43:A3L223C43)</f>
        <v>35843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36967</v>
      </c>
      <c r="H8" s="16" t="s">
        <v>4253</v>
      </c>
      <c r="I8" s="20">
        <v>1</v>
      </c>
      <c r="J8" s="16" t="s">
        <v>5670</v>
      </c>
      <c r="K8" s="17">
        <v>36840</v>
      </c>
      <c r="L8" s="16" t="s">
        <v>4255</v>
      </c>
      <c r="M8" s="20">
        <v>1.0184930000000001</v>
      </c>
      <c r="N8" s="16" t="s">
        <v>5671</v>
      </c>
      <c r="O8" s="17">
        <v>41070</v>
      </c>
      <c r="P8" s="16" t="s">
        <v>4257</v>
      </c>
      <c r="Q8" s="20">
        <v>1.0011540000000001</v>
      </c>
      <c r="R8" s="16" t="s">
        <v>5672</v>
      </c>
      <c r="S8" s="17">
        <v>41214</v>
      </c>
      <c r="T8" s="16" t="s">
        <v>4259</v>
      </c>
      <c r="U8" s="20">
        <v>1.0357460000000001</v>
      </c>
      <c r="V8" s="16" t="s">
        <v>5673</v>
      </c>
      <c r="W8" s="17">
        <v>41028</v>
      </c>
      <c r="X8" s="16" t="s">
        <v>4261</v>
      </c>
      <c r="Y8" s="20">
        <v>1.1516280000000001</v>
      </c>
      <c r="Z8" s="16" t="s">
        <v>5674</v>
      </c>
      <c r="AA8" s="17">
        <f>SUM(PRODUCT(A3L301C2,A3L301C3),PRODUCT(A3L301C4,A3L301C5),PRODUCT(A3L301C6,A3L301C7))/A3L301C1</f>
        <v>38535.225633333335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1552441</v>
      </c>
      <c r="H9" s="16" t="s">
        <v>4253</v>
      </c>
      <c r="I9" s="20">
        <v>1</v>
      </c>
      <c r="J9" s="16" t="s">
        <v>5670</v>
      </c>
      <c r="K9" s="17">
        <v>1387717</v>
      </c>
      <c r="L9" s="16" t="s">
        <v>4255</v>
      </c>
      <c r="M9" s="20">
        <v>1.0184930000000001</v>
      </c>
      <c r="N9" s="16" t="s">
        <v>5671</v>
      </c>
      <c r="O9" s="17">
        <v>1337764</v>
      </c>
      <c r="P9" s="16" t="s">
        <v>4257</v>
      </c>
      <c r="Q9" s="20">
        <v>1.0011540000000001</v>
      </c>
      <c r="R9" s="16" t="s">
        <v>5672</v>
      </c>
      <c r="S9" s="17">
        <v>1316888</v>
      </c>
      <c r="T9" s="16" t="s">
        <v>4259</v>
      </c>
      <c r="U9" s="20">
        <v>1.0357460000000001</v>
      </c>
      <c r="V9" s="16" t="s">
        <v>5673</v>
      </c>
      <c r="W9" s="17">
        <v>1264651</v>
      </c>
      <c r="X9" s="16" t="s">
        <v>4261</v>
      </c>
      <c r="Y9" s="20">
        <v>1.1516280000000001</v>
      </c>
      <c r="Z9" s="16" t="s">
        <v>5675</v>
      </c>
      <c r="AA9" s="17">
        <f>SUM(PRODUCT(A3L302C2,A3L302C3),PRODUCT(A3L302C4,A3L302C5),PRODUCT(A3L302C6,A3L302C7))/A3L302C1</f>
        <v>1435042.9433790001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1</v>
      </c>
      <c r="L10" s="16" t="s">
        <v>4255</v>
      </c>
      <c r="M10" s="20">
        <v>1.0184930000000001</v>
      </c>
      <c r="N10" s="16" t="s">
        <v>5671</v>
      </c>
      <c r="O10" s="17">
        <v>0</v>
      </c>
      <c r="P10" s="16" t="s">
        <v>4257</v>
      </c>
      <c r="Q10" s="20">
        <v>1.0011540000000001</v>
      </c>
      <c r="R10" s="16" t="s">
        <v>5672</v>
      </c>
      <c r="S10" s="17">
        <v>0</v>
      </c>
      <c r="T10" s="16" t="s">
        <v>4259</v>
      </c>
      <c r="U10" s="20">
        <v>1.0357460000000001</v>
      </c>
      <c r="V10" s="16" t="s">
        <v>5673</v>
      </c>
      <c r="W10" s="17">
        <v>0</v>
      </c>
      <c r="X10" s="16" t="s">
        <v>4261</v>
      </c>
      <c r="Y10" s="20">
        <v>1.1516280000000001</v>
      </c>
      <c r="Z10" s="16" t="s">
        <v>5676</v>
      </c>
      <c r="AA10" s="17">
        <f>SUM(PRODUCT(A3L303C2,A3L303C3),PRODUCT(A3L303C4,A3L303C5),PRODUCT(A3L303C6,A3L303C7))/A3L303C1</f>
        <v>0.3394976666666667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1.0184930000000001</v>
      </c>
      <c r="N11" s="16" t="s">
        <v>5671</v>
      </c>
      <c r="O11" s="17">
        <v>0</v>
      </c>
      <c r="P11" s="16" t="s">
        <v>4257</v>
      </c>
      <c r="Q11" s="20">
        <v>1.0011540000000001</v>
      </c>
      <c r="R11" s="16" t="s">
        <v>5672</v>
      </c>
      <c r="S11" s="17">
        <v>0</v>
      </c>
      <c r="T11" s="16" t="s">
        <v>4259</v>
      </c>
      <c r="U11" s="20">
        <v>1.0357460000000001</v>
      </c>
      <c r="V11" s="16" t="s">
        <v>5673</v>
      </c>
      <c r="W11" s="17">
        <v>0</v>
      </c>
      <c r="X11" s="16" t="s">
        <v>4261</v>
      </c>
      <c r="Y11" s="20">
        <v>1.1516280000000001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1552441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1387717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1337764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1316888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1264651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1435042.9433790001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36967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36841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41070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41214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41028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38535.565131000003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1589408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1424558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1378834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1358102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1305679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1473578.5085100001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19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1.0319659999999999</v>
      </c>
      <c r="N15" s="16" t="s">
        <v>5671</v>
      </c>
      <c r="O15" s="17">
        <v>0</v>
      </c>
      <c r="P15" s="16" t="s">
        <v>4257</v>
      </c>
      <c r="Q15" s="20">
        <v>1.0174650000000001</v>
      </c>
      <c r="R15" s="16" t="s">
        <v>5672</v>
      </c>
      <c r="S15" s="17">
        <v>0</v>
      </c>
      <c r="T15" s="16" t="s">
        <v>4259</v>
      </c>
      <c r="U15" s="20">
        <v>1.049866</v>
      </c>
      <c r="V15" s="16" t="s">
        <v>5673</v>
      </c>
      <c r="W15" s="17">
        <v>0</v>
      </c>
      <c r="X15" s="16" t="s">
        <v>4261</v>
      </c>
      <c r="Y15" s="20">
        <v>1.0863910000000001</v>
      </c>
      <c r="Z15" s="16" t="s">
        <v>5696</v>
      </c>
      <c r="AA15" s="17">
        <f>SUM(PRODUCT(A3L308C2,A3L308C3),PRODUCT(A3L308C4,A3L308C5),PRODUCT(A3L308C6,A3L308C7))/A3L308C1</f>
        <v>6.333333333333333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2131</v>
      </c>
      <c r="H16" s="16" t="s">
        <v>4253</v>
      </c>
      <c r="I16" s="20">
        <v>1</v>
      </c>
      <c r="J16" s="16" t="s">
        <v>5670</v>
      </c>
      <c r="K16" s="17">
        <v>1760</v>
      </c>
      <c r="L16" s="16" t="s">
        <v>4255</v>
      </c>
      <c r="M16" s="20">
        <v>1.0319659999999999</v>
      </c>
      <c r="N16" s="16" t="s">
        <v>5671</v>
      </c>
      <c r="O16" s="17">
        <v>1681</v>
      </c>
      <c r="P16" s="16" t="s">
        <v>4257</v>
      </c>
      <c r="Q16" s="20">
        <v>1.0174650000000001</v>
      </c>
      <c r="R16" s="16" t="s">
        <v>5672</v>
      </c>
      <c r="S16" s="17">
        <v>1659</v>
      </c>
      <c r="T16" s="16" t="s">
        <v>4259</v>
      </c>
      <c r="U16" s="20">
        <v>1.049866</v>
      </c>
      <c r="V16" s="16" t="s">
        <v>5673</v>
      </c>
      <c r="W16" s="17">
        <v>1543</v>
      </c>
      <c r="X16" s="16" t="s">
        <v>4261</v>
      </c>
      <c r="Y16" s="20">
        <v>1.0863910000000001</v>
      </c>
      <c r="Z16" s="16" t="s">
        <v>5697</v>
      </c>
      <c r="AA16" s="17">
        <f>SUM(PRODUCT(A3L309C2,A3L309C3),PRODUCT(A3L309C4,A3L309C5),PRODUCT(A3L309C6,A3L309C7))/A3L309C1</f>
        <v>1885.8729416666665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56217</v>
      </c>
      <c r="H17" s="16" t="s">
        <v>4253</v>
      </c>
      <c r="I17" s="20">
        <v>1</v>
      </c>
      <c r="J17" s="16" t="s">
        <v>5670</v>
      </c>
      <c r="K17" s="17">
        <v>56944</v>
      </c>
      <c r="L17" s="16" t="s">
        <v>4255</v>
      </c>
      <c r="M17" s="20">
        <v>1.0319659999999999</v>
      </c>
      <c r="N17" s="16" t="s">
        <v>5671</v>
      </c>
      <c r="O17" s="17">
        <v>53489</v>
      </c>
      <c r="P17" s="16" t="s">
        <v>4257</v>
      </c>
      <c r="Q17" s="20">
        <v>1.0174650000000001</v>
      </c>
      <c r="R17" s="16" t="s">
        <v>5672</v>
      </c>
      <c r="S17" s="17">
        <v>54474</v>
      </c>
      <c r="T17" s="16" t="s">
        <v>4259</v>
      </c>
      <c r="U17" s="20">
        <v>1.049866</v>
      </c>
      <c r="V17" s="16" t="s">
        <v>5673</v>
      </c>
      <c r="W17" s="17">
        <v>44721</v>
      </c>
      <c r="X17" s="16" t="s">
        <v>4261</v>
      </c>
      <c r="Y17" s="20">
        <v>1.0863910000000001</v>
      </c>
      <c r="Z17" s="16" t="s">
        <v>5698</v>
      </c>
      <c r="AA17" s="17">
        <f>SUM(PRODUCT(A3L310C2,A3L310C3),PRODUCT(A3L310C4,A3L310C5),PRODUCT(A3L310C6,A3L310C7))/A3L310C1</f>
        <v>56468.152429666661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75345</v>
      </c>
      <c r="H18" s="16" t="s">
        <v>4253</v>
      </c>
      <c r="I18" s="20">
        <v>1</v>
      </c>
      <c r="J18" s="16" t="s">
        <v>5670</v>
      </c>
      <c r="K18" s="17">
        <v>68169</v>
      </c>
      <c r="L18" s="16" t="s">
        <v>4255</v>
      </c>
      <c r="M18" s="20">
        <v>1.0319659999999999</v>
      </c>
      <c r="N18" s="16" t="s">
        <v>5671</v>
      </c>
      <c r="O18" s="17">
        <v>82477</v>
      </c>
      <c r="P18" s="16" t="s">
        <v>4257</v>
      </c>
      <c r="Q18" s="20">
        <v>1.0174650000000001</v>
      </c>
      <c r="R18" s="16" t="s">
        <v>5672</v>
      </c>
      <c r="S18" s="17">
        <v>87898</v>
      </c>
      <c r="T18" s="16" t="s">
        <v>4259</v>
      </c>
      <c r="U18" s="20">
        <v>1.049866</v>
      </c>
      <c r="V18" s="16" t="s">
        <v>5673</v>
      </c>
      <c r="W18" s="17">
        <v>91818</v>
      </c>
      <c r="X18" s="16" t="s">
        <v>4261</v>
      </c>
      <c r="Y18" s="20">
        <v>1.0863910000000001</v>
      </c>
      <c r="Z18" s="16" t="s">
        <v>5699</v>
      </c>
      <c r="AA18" s="17">
        <f>SUM(PRODUCT(A3L311C2,A3L311C3),PRODUCT(A3L311C4,A3L311C5),PRODUCT(A3L311C6,A3L311C7))/A3L311C1</f>
        <v>76536.850353000002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31305</v>
      </c>
      <c r="H19" s="16" t="s">
        <v>4253</v>
      </c>
      <c r="I19" s="20">
        <v>1</v>
      </c>
      <c r="J19" s="16" t="s">
        <v>5670</v>
      </c>
      <c r="K19" s="17">
        <v>28746</v>
      </c>
      <c r="L19" s="16" t="s">
        <v>4255</v>
      </c>
      <c r="M19" s="20">
        <v>1.0319659999999999</v>
      </c>
      <c r="N19" s="16" t="s">
        <v>5671</v>
      </c>
      <c r="O19" s="17">
        <v>34556</v>
      </c>
      <c r="P19" s="16" t="s">
        <v>4257</v>
      </c>
      <c r="Q19" s="20">
        <v>1.0174650000000001</v>
      </c>
      <c r="R19" s="16" t="s">
        <v>5672</v>
      </c>
      <c r="S19" s="17">
        <v>44034</v>
      </c>
      <c r="T19" s="16" t="s">
        <v>4259</v>
      </c>
      <c r="U19" s="20">
        <v>1.049866</v>
      </c>
      <c r="V19" s="16" t="s">
        <v>5673</v>
      </c>
      <c r="W19" s="17">
        <v>37520</v>
      </c>
      <c r="X19" s="16" t="s">
        <v>4261</v>
      </c>
      <c r="Y19" s="20">
        <v>1.0863910000000001</v>
      </c>
      <c r="Z19" s="16" t="s">
        <v>5700</v>
      </c>
      <c r="AA19" s="17">
        <f>SUM(PRODUCT(A3L312C2,A3L312C3),PRODUCT(A3L312C4,A3L312C5),PRODUCT(A3L312C6,A3L312C7))/A3L312C1</f>
        <v>32043.138392000004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216875</v>
      </c>
      <c r="H20" s="16" t="s">
        <v>4253</v>
      </c>
      <c r="I20" s="20">
        <v>1</v>
      </c>
      <c r="J20" s="16" t="s">
        <v>5670</v>
      </c>
      <c r="K20" s="17">
        <v>198267</v>
      </c>
      <c r="L20" s="16" t="s">
        <v>4255</v>
      </c>
      <c r="M20" s="20">
        <v>1.0319659999999999</v>
      </c>
      <c r="N20" s="16" t="s">
        <v>5671</v>
      </c>
      <c r="O20" s="17">
        <v>216634</v>
      </c>
      <c r="P20" s="16" t="s">
        <v>4257</v>
      </c>
      <c r="Q20" s="20">
        <v>1.0174650000000001</v>
      </c>
      <c r="R20" s="16" t="s">
        <v>5672</v>
      </c>
      <c r="S20" s="17">
        <v>224040</v>
      </c>
      <c r="T20" s="16" t="s">
        <v>4259</v>
      </c>
      <c r="U20" s="20">
        <v>1.049866</v>
      </c>
      <c r="V20" s="16" t="s">
        <v>5673</v>
      </c>
      <c r="W20" s="17">
        <v>200377</v>
      </c>
      <c r="X20" s="16" t="s">
        <v>4261</v>
      </c>
      <c r="Y20" s="20">
        <v>1.0863910000000001</v>
      </c>
      <c r="Z20" s="16" t="s">
        <v>5701</v>
      </c>
      <c r="AA20" s="17">
        <f>SUM(PRODUCT(A3L313C2,A3L313C3),PRODUCT(A3L313C4,A3L313C5),PRODUCT(A3L313C6,A3L313C7))/A3L313C1</f>
        <v>213965.77191066663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33371</v>
      </c>
      <c r="H21" s="16" t="s">
        <v>4253</v>
      </c>
      <c r="I21" s="20">
        <v>1</v>
      </c>
      <c r="J21" s="16" t="s">
        <v>5670</v>
      </c>
      <c r="K21" s="17">
        <v>45759</v>
      </c>
      <c r="L21" s="16" t="s">
        <v>4255</v>
      </c>
      <c r="M21" s="20">
        <v>1.0319659999999999</v>
      </c>
      <c r="N21" s="16" t="s">
        <v>5671</v>
      </c>
      <c r="O21" s="17">
        <v>48705</v>
      </c>
      <c r="P21" s="16" t="s">
        <v>4257</v>
      </c>
      <c r="Q21" s="20">
        <v>1.0174650000000001</v>
      </c>
      <c r="R21" s="16" t="s">
        <v>5672</v>
      </c>
      <c r="S21" s="17">
        <v>38577</v>
      </c>
      <c r="T21" s="16" t="s">
        <v>4259</v>
      </c>
      <c r="U21" s="20">
        <v>1.049866</v>
      </c>
      <c r="V21" s="16" t="s">
        <v>5673</v>
      </c>
      <c r="W21" s="17">
        <v>35930</v>
      </c>
      <c r="X21" s="16" t="s">
        <v>4261</v>
      </c>
      <c r="Y21" s="20">
        <v>1.0863910000000001</v>
      </c>
      <c r="Z21" s="16" t="s">
        <v>5702</v>
      </c>
      <c r="AA21" s="17">
        <f>SUM(PRODUCT(A3L314C2,A3L314C3),PRODUCT(A3L314C4,A3L314C5),PRODUCT(A3L314C6,A3L314C7))/A3L314C1</f>
        <v>43382.788339666666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40066</v>
      </c>
      <c r="H22" s="16" t="s">
        <v>4253</v>
      </c>
      <c r="I22" s="20">
        <v>1</v>
      </c>
      <c r="J22" s="16" t="s">
        <v>5670</v>
      </c>
      <c r="K22" s="17">
        <v>34441</v>
      </c>
      <c r="L22" s="16" t="s">
        <v>4255</v>
      </c>
      <c r="M22" s="20">
        <v>1.0319659999999999</v>
      </c>
      <c r="N22" s="16" t="s">
        <v>5671</v>
      </c>
      <c r="O22" s="17">
        <v>26260</v>
      </c>
      <c r="P22" s="16" t="s">
        <v>4257</v>
      </c>
      <c r="Q22" s="20">
        <v>1.0174650000000001</v>
      </c>
      <c r="R22" s="16" t="s">
        <v>5672</v>
      </c>
      <c r="S22" s="17">
        <v>20953</v>
      </c>
      <c r="T22" s="16" t="s">
        <v>4259</v>
      </c>
      <c r="U22" s="20">
        <v>1.049866</v>
      </c>
      <c r="V22" s="16" t="s">
        <v>5673</v>
      </c>
      <c r="W22" s="17">
        <v>24950</v>
      </c>
      <c r="X22" s="16" t="s">
        <v>4261</v>
      </c>
      <c r="Y22" s="20">
        <v>1.0863910000000001</v>
      </c>
      <c r="Z22" s="16" t="s">
        <v>5703</v>
      </c>
      <c r="AA22" s="17">
        <f>SUM(PRODUCT(A3L315C2,A3L315C3),PRODUCT(A3L315C4,A3L315C5),PRODUCT(A3L315C6,A3L315C7))/A3L315C1</f>
        <v>34108.857302000004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59160</v>
      </c>
      <c r="H23" s="16" t="s">
        <v>4253</v>
      </c>
      <c r="I23" s="20">
        <v>1</v>
      </c>
      <c r="J23" s="16" t="s">
        <v>5670</v>
      </c>
      <c r="K23" s="17">
        <v>40246</v>
      </c>
      <c r="L23" s="16" t="s">
        <v>4255</v>
      </c>
      <c r="M23" s="20">
        <v>1.0319659999999999</v>
      </c>
      <c r="N23" s="16" t="s">
        <v>5671</v>
      </c>
      <c r="O23" s="17">
        <v>26559</v>
      </c>
      <c r="P23" s="16" t="s">
        <v>4257</v>
      </c>
      <c r="Q23" s="20">
        <v>1.0174650000000001</v>
      </c>
      <c r="R23" s="16" t="s">
        <v>5672</v>
      </c>
      <c r="S23" s="17">
        <v>25825</v>
      </c>
      <c r="T23" s="16" t="s">
        <v>4259</v>
      </c>
      <c r="U23" s="20">
        <v>1.049866</v>
      </c>
      <c r="V23" s="16" t="s">
        <v>5673</v>
      </c>
      <c r="W23" s="17">
        <v>28035</v>
      </c>
      <c r="X23" s="16" t="s">
        <v>4261</v>
      </c>
      <c r="Y23" s="20">
        <v>1.0863910000000001</v>
      </c>
      <c r="Z23" s="16" t="s">
        <v>5704</v>
      </c>
      <c r="AA23" s="17">
        <f>SUM(PRODUCT(A3L316C2,A3L316C3),PRODUCT(A3L316C4,A3L316C5),PRODUCT(A3L316C6,A3L316C7))/A3L316C1</f>
        <v>42571.785523666666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11701</v>
      </c>
      <c r="H24" s="16" t="s">
        <v>4253</v>
      </c>
      <c r="I24" s="20">
        <v>1</v>
      </c>
      <c r="J24" s="16" t="s">
        <v>5670</v>
      </c>
      <c r="K24" s="17">
        <v>10040</v>
      </c>
      <c r="L24" s="16" t="s">
        <v>4255</v>
      </c>
      <c r="M24" s="20">
        <v>1.0319659999999999</v>
      </c>
      <c r="N24" s="16" t="s">
        <v>5671</v>
      </c>
      <c r="O24" s="17">
        <v>5996</v>
      </c>
      <c r="P24" s="16" t="s">
        <v>4257</v>
      </c>
      <c r="Q24" s="20">
        <v>1.0174650000000001</v>
      </c>
      <c r="R24" s="16" t="s">
        <v>5672</v>
      </c>
      <c r="S24" s="17">
        <v>9939</v>
      </c>
      <c r="T24" s="16" t="s">
        <v>4259</v>
      </c>
      <c r="U24" s="20">
        <v>1.049866</v>
      </c>
      <c r="V24" s="16" t="s">
        <v>5673</v>
      </c>
      <c r="W24" s="17">
        <v>9584</v>
      </c>
      <c r="X24" s="16" t="s">
        <v>4261</v>
      </c>
      <c r="Y24" s="20">
        <v>1.0863910000000001</v>
      </c>
      <c r="Z24" s="16" t="s">
        <v>5705</v>
      </c>
      <c r="AA24" s="17">
        <f>SUM(PRODUCT(A3L317C2,A3L317C3),PRODUCT(A3L317C4,A3L317C5),PRODUCT(A3L317C6,A3L317C7))/A3L317C1</f>
        <v>9387.5529266666672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18365</v>
      </c>
      <c r="H25" s="16" t="s">
        <v>4253</v>
      </c>
      <c r="I25" s="20">
        <v>1</v>
      </c>
      <c r="J25" s="16" t="s">
        <v>5670</v>
      </c>
      <c r="K25" s="17">
        <v>17333</v>
      </c>
      <c r="L25" s="16" t="s">
        <v>4255</v>
      </c>
      <c r="M25" s="20">
        <v>1.0319659999999999</v>
      </c>
      <c r="N25" s="16" t="s">
        <v>5671</v>
      </c>
      <c r="O25" s="17">
        <v>17745</v>
      </c>
      <c r="P25" s="16" t="s">
        <v>4257</v>
      </c>
      <c r="Q25" s="20">
        <v>1.0174650000000001</v>
      </c>
      <c r="R25" s="16" t="s">
        <v>5672</v>
      </c>
      <c r="S25" s="17">
        <v>21648</v>
      </c>
      <c r="T25" s="16" t="s">
        <v>4259</v>
      </c>
      <c r="U25" s="20">
        <v>1.049866</v>
      </c>
      <c r="V25" s="16" t="s">
        <v>5673</v>
      </c>
      <c r="W25" s="17">
        <v>24398</v>
      </c>
      <c r="X25" s="16" t="s">
        <v>4261</v>
      </c>
      <c r="Y25" s="20">
        <v>1.0863910000000001</v>
      </c>
      <c r="Z25" s="16" t="s">
        <v>5706</v>
      </c>
      <c r="AA25" s="17">
        <f>SUM(PRODUCT(A3L318C2,A3L318C3),PRODUCT(A3L318C4,A3L318C5),PRODUCT(A3L318C6,A3L318C7))/A3L318C1</f>
        <v>18102.327701000002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14016</v>
      </c>
      <c r="H26" s="16" t="s">
        <v>4253</v>
      </c>
      <c r="I26" s="20">
        <v>1</v>
      </c>
      <c r="J26" s="16" t="s">
        <v>5670</v>
      </c>
      <c r="K26" s="17">
        <v>17436</v>
      </c>
      <c r="L26" s="16" t="s">
        <v>4255</v>
      </c>
      <c r="M26" s="20">
        <v>1.0319659999999999</v>
      </c>
      <c r="N26" s="16" t="s">
        <v>5671</v>
      </c>
      <c r="O26" s="17">
        <v>14327</v>
      </c>
      <c r="P26" s="16" t="s">
        <v>4257</v>
      </c>
      <c r="Q26" s="20">
        <v>1.0174650000000001</v>
      </c>
      <c r="R26" s="16" t="s">
        <v>5672</v>
      </c>
      <c r="S26" s="17">
        <v>7176</v>
      </c>
      <c r="T26" s="16" t="s">
        <v>4259</v>
      </c>
      <c r="U26" s="20">
        <v>1.049866</v>
      </c>
      <c r="V26" s="16" t="s">
        <v>5673</v>
      </c>
      <c r="W26" s="17">
        <v>5500</v>
      </c>
      <c r="X26" s="16" t="s">
        <v>4261</v>
      </c>
      <c r="Y26" s="20">
        <v>1.0863910000000001</v>
      </c>
      <c r="Z26" s="16" t="s">
        <v>5707</v>
      </c>
      <c r="AA26" s="17">
        <f>SUM(PRODUCT(A3L319C2,A3L319C3),PRODUCT(A3L319C4,A3L319C5),PRODUCT(A3L319C6,A3L319C7))/A3L319C1</f>
        <v>15528.860076999999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277</v>
      </c>
      <c r="H27" s="16" t="s">
        <v>4253</v>
      </c>
      <c r="I27" s="20">
        <v>1</v>
      </c>
      <c r="J27" s="16" t="s">
        <v>5670</v>
      </c>
      <c r="K27" s="17">
        <v>230</v>
      </c>
      <c r="L27" s="16" t="s">
        <v>4255</v>
      </c>
      <c r="M27" s="20">
        <v>1.0319659999999999</v>
      </c>
      <c r="N27" s="16" t="s">
        <v>5671</v>
      </c>
      <c r="O27" s="17">
        <v>5755</v>
      </c>
      <c r="P27" s="16" t="s">
        <v>4257</v>
      </c>
      <c r="Q27" s="20">
        <v>1.0174650000000001</v>
      </c>
      <c r="R27" s="16" t="s">
        <v>5672</v>
      </c>
      <c r="S27" s="17">
        <v>7248</v>
      </c>
      <c r="T27" s="16" t="s">
        <v>4259</v>
      </c>
      <c r="U27" s="20">
        <v>1.049866</v>
      </c>
      <c r="V27" s="16" t="s">
        <v>5673</v>
      </c>
      <c r="W27" s="17">
        <v>13040</v>
      </c>
      <c r="X27" s="16" t="s">
        <v>4261</v>
      </c>
      <c r="Y27" s="20">
        <v>1.0863910000000001</v>
      </c>
      <c r="Z27" s="16" t="s">
        <v>5708</v>
      </c>
      <c r="AA27" s="17">
        <f>SUM(PRODUCT(A3L320C2,A3L320C3),PRODUCT(A3L320C4,A3L320C5),PRODUCT(A3L320C6,A3L320C7))/A3L320C1</f>
        <v>2123.2877516666667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32654</v>
      </c>
      <c r="H28" s="16" t="s">
        <v>4253</v>
      </c>
      <c r="I28" s="20">
        <v>1</v>
      </c>
      <c r="J28" s="16" t="s">
        <v>5670</v>
      </c>
      <c r="K28" s="17">
        <v>28409</v>
      </c>
      <c r="L28" s="16" t="s">
        <v>4255</v>
      </c>
      <c r="M28" s="20">
        <v>1.0319659999999999</v>
      </c>
      <c r="N28" s="16" t="s">
        <v>5671</v>
      </c>
      <c r="O28" s="17">
        <v>28325</v>
      </c>
      <c r="P28" s="16" t="s">
        <v>4257</v>
      </c>
      <c r="Q28" s="20">
        <v>1.0174650000000001</v>
      </c>
      <c r="R28" s="16" t="s">
        <v>5672</v>
      </c>
      <c r="S28" s="17">
        <v>21987</v>
      </c>
      <c r="T28" s="16" t="s">
        <v>4259</v>
      </c>
      <c r="U28" s="20">
        <v>1.049866</v>
      </c>
      <c r="V28" s="16" t="s">
        <v>5673</v>
      </c>
      <c r="W28" s="17">
        <v>16781</v>
      </c>
      <c r="X28" s="16" t="s">
        <v>4261</v>
      </c>
      <c r="Y28" s="20">
        <v>1.0863910000000001</v>
      </c>
      <c r="Z28" s="16" t="s">
        <v>5709</v>
      </c>
      <c r="AA28" s="17">
        <f>SUM(PRODUCT(A3L321C2,A3L321C3),PRODUCT(A3L321C4,A3L321C5),PRODUCT(A3L321C6,A3L321C7))/A3L321C1</f>
        <v>30263.606073000003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45295</v>
      </c>
      <c r="H29" s="16" t="s">
        <v>4253</v>
      </c>
      <c r="I29" s="20">
        <v>1</v>
      </c>
      <c r="J29" s="16" t="s">
        <v>5670</v>
      </c>
      <c r="K29" s="17">
        <v>42504</v>
      </c>
      <c r="L29" s="16" t="s">
        <v>4255</v>
      </c>
      <c r="M29" s="20">
        <v>1.0319659999999999</v>
      </c>
      <c r="N29" s="16" t="s">
        <v>5671</v>
      </c>
      <c r="O29" s="17">
        <v>38109</v>
      </c>
      <c r="P29" s="16" t="s">
        <v>4257</v>
      </c>
      <c r="Q29" s="20">
        <v>1.0174650000000001</v>
      </c>
      <c r="R29" s="16" t="s">
        <v>5672</v>
      </c>
      <c r="S29" s="17">
        <v>32463</v>
      </c>
      <c r="T29" s="16" t="s">
        <v>4259</v>
      </c>
      <c r="U29" s="20">
        <v>1.049866</v>
      </c>
      <c r="V29" s="16" t="s">
        <v>5673</v>
      </c>
      <c r="W29" s="17">
        <v>31970</v>
      </c>
      <c r="X29" s="16" t="s">
        <v>4261</v>
      </c>
      <c r="Y29" s="20">
        <v>1.0863910000000001</v>
      </c>
      <c r="Z29" s="16" t="s">
        <v>5710</v>
      </c>
      <c r="AA29" s="17">
        <f>SUM(PRODUCT(A3L322C2,A3L322C3),PRODUCT(A3L322C4,A3L322C5),PRODUCT(A3L322C6,A3L322C7))/A3L322C1</f>
        <v>42644.08551633334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247</v>
      </c>
      <c r="H30" s="16" t="s">
        <v>4253</v>
      </c>
      <c r="I30" s="20">
        <v>1</v>
      </c>
      <c r="J30" s="16" t="s">
        <v>5670</v>
      </c>
      <c r="K30" s="17">
        <v>119</v>
      </c>
      <c r="L30" s="16" t="s">
        <v>4255</v>
      </c>
      <c r="M30" s="20">
        <v>1.0319659999999999</v>
      </c>
      <c r="N30" s="16" t="s">
        <v>5671</v>
      </c>
      <c r="O30" s="17">
        <v>220</v>
      </c>
      <c r="P30" s="16" t="s">
        <v>4257</v>
      </c>
      <c r="Q30" s="20">
        <v>1.0174650000000001</v>
      </c>
      <c r="R30" s="16" t="s">
        <v>5672</v>
      </c>
      <c r="S30" s="17">
        <v>176</v>
      </c>
      <c r="T30" s="16" t="s">
        <v>4259</v>
      </c>
      <c r="U30" s="20">
        <v>1.049866</v>
      </c>
      <c r="V30" s="16" t="s">
        <v>5673</v>
      </c>
      <c r="W30" s="17">
        <v>341</v>
      </c>
      <c r="X30" s="16" t="s">
        <v>4261</v>
      </c>
      <c r="Y30" s="20">
        <v>1.0863910000000001</v>
      </c>
      <c r="Z30" s="16" t="s">
        <v>5711</v>
      </c>
      <c r="AA30" s="17">
        <f>SUM(PRODUCT(A3L323C2,A3L323C3),PRODUCT(A3L323C4,A3L323C5),PRODUCT(A3L323C6,A3L323C7))/A3L323C1</f>
        <v>197.88208466666666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1.0319659999999999</v>
      </c>
      <c r="N31" s="16" t="s">
        <v>5671</v>
      </c>
      <c r="O31" s="17">
        <v>0</v>
      </c>
      <c r="P31" s="16" t="s">
        <v>4257</v>
      </c>
      <c r="Q31" s="20">
        <v>1.0174650000000001</v>
      </c>
      <c r="R31" s="16" t="s">
        <v>5672</v>
      </c>
      <c r="S31" s="17">
        <v>0</v>
      </c>
      <c r="T31" s="16" t="s">
        <v>4259</v>
      </c>
      <c r="U31" s="20">
        <v>1.049866</v>
      </c>
      <c r="V31" s="16" t="s">
        <v>5673</v>
      </c>
      <c r="W31" s="17">
        <v>0</v>
      </c>
      <c r="X31" s="16" t="s">
        <v>4261</v>
      </c>
      <c r="Y31" s="20">
        <v>1.0863910000000001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1332</v>
      </c>
      <c r="H32" s="16" t="s">
        <v>4253</v>
      </c>
      <c r="I32" s="20">
        <v>1</v>
      </c>
      <c r="J32" s="16" t="s">
        <v>5670</v>
      </c>
      <c r="K32" s="17">
        <v>1256</v>
      </c>
      <c r="L32" s="16" t="s">
        <v>4255</v>
      </c>
      <c r="M32" s="20">
        <v>1.0319659999999999</v>
      </c>
      <c r="N32" s="16" t="s">
        <v>5671</v>
      </c>
      <c r="O32" s="17">
        <v>1944</v>
      </c>
      <c r="P32" s="16" t="s">
        <v>4257</v>
      </c>
      <c r="Q32" s="20">
        <v>1.0174650000000001</v>
      </c>
      <c r="R32" s="16" t="s">
        <v>5672</v>
      </c>
      <c r="S32" s="17">
        <v>1381</v>
      </c>
      <c r="T32" s="16" t="s">
        <v>4259</v>
      </c>
      <c r="U32" s="20">
        <v>1.049866</v>
      </c>
      <c r="V32" s="16" t="s">
        <v>5673</v>
      </c>
      <c r="W32" s="17">
        <v>204</v>
      </c>
      <c r="X32" s="16" t="s">
        <v>4261</v>
      </c>
      <c r="Y32" s="20">
        <v>1.0863910000000001</v>
      </c>
      <c r="Z32" s="16" t="s">
        <v>5713</v>
      </c>
      <c r="AA32" s="17">
        <f>SUM(PRODUCT(A3L325C2,A3L325C3),PRODUCT(A3L325C4,A3L325C5),PRODUCT(A3L325C6,A3L325C7))/A3L325C1</f>
        <v>1535.3670853333333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638376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591659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602782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599478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566712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620752.51974133321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1.011042</v>
      </c>
      <c r="N34" s="16" t="s">
        <v>5671</v>
      </c>
      <c r="O34" s="17">
        <v>0</v>
      </c>
      <c r="P34" s="16" t="s">
        <v>4257</v>
      </c>
      <c r="Q34" s="20">
        <v>0.99377139999999997</v>
      </c>
      <c r="R34" s="16" t="s">
        <v>5672</v>
      </c>
      <c r="S34" s="17">
        <v>0</v>
      </c>
      <c r="T34" s="16" t="s">
        <v>4259</v>
      </c>
      <c r="U34" s="20">
        <v>1.027153</v>
      </c>
      <c r="V34" s="16" t="s">
        <v>5673</v>
      </c>
      <c r="W34" s="17">
        <v>1538</v>
      </c>
      <c r="X34" s="16" t="s">
        <v>4261</v>
      </c>
      <c r="Y34" s="20">
        <v>1.182366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6286</v>
      </c>
      <c r="H35" s="16" t="s">
        <v>4253</v>
      </c>
      <c r="I35" s="20">
        <v>1</v>
      </c>
      <c r="J35" s="16" t="s">
        <v>5670</v>
      </c>
      <c r="K35" s="17">
        <v>5618</v>
      </c>
      <c r="L35" s="16" t="s">
        <v>4255</v>
      </c>
      <c r="M35" s="20">
        <v>1.011042</v>
      </c>
      <c r="N35" s="16" t="s">
        <v>5671</v>
      </c>
      <c r="O35" s="17">
        <v>2691</v>
      </c>
      <c r="P35" s="16" t="s">
        <v>4257</v>
      </c>
      <c r="Q35" s="20">
        <v>0.99377139999999997</v>
      </c>
      <c r="R35" s="16" t="s">
        <v>5672</v>
      </c>
      <c r="S35" s="17">
        <v>2515</v>
      </c>
      <c r="T35" s="16" t="s">
        <v>4259</v>
      </c>
      <c r="U35" s="20">
        <v>1.027153</v>
      </c>
      <c r="V35" s="16" t="s">
        <v>5673</v>
      </c>
      <c r="W35" s="17">
        <v>5613</v>
      </c>
      <c r="X35" s="16" t="s">
        <v>4261</v>
      </c>
      <c r="Y35" s="20">
        <v>1.182366</v>
      </c>
      <c r="Z35" s="16" t="s">
        <v>5721</v>
      </c>
      <c r="AA35" s="17">
        <f>SUM(PRODUCT(A3L328C2,A3L328C3),PRODUCT(A3L328C4,A3L328C5),PRODUCT(A3L328C6,A3L328C7))/A3L328C1</f>
        <v>4880.0909311333335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1.011042</v>
      </c>
      <c r="N36" s="16" t="s">
        <v>5671</v>
      </c>
      <c r="O36" s="17">
        <v>66</v>
      </c>
      <c r="P36" s="16" t="s">
        <v>4257</v>
      </c>
      <c r="Q36" s="20">
        <v>0.99377139999999997</v>
      </c>
      <c r="R36" s="16" t="s">
        <v>5672</v>
      </c>
      <c r="S36" s="17">
        <v>144</v>
      </c>
      <c r="T36" s="16" t="s">
        <v>4259</v>
      </c>
      <c r="U36" s="20">
        <v>1.027153</v>
      </c>
      <c r="V36" s="16" t="s">
        <v>5673</v>
      </c>
      <c r="W36" s="17">
        <v>0</v>
      </c>
      <c r="X36" s="16" t="s">
        <v>4261</v>
      </c>
      <c r="Y36" s="20">
        <v>1.182366</v>
      </c>
      <c r="Z36" s="16" t="s">
        <v>5722</v>
      </c>
      <c r="AA36" s="17">
        <f>SUM(PRODUCT(A3L329C2,A3L329C3),PRODUCT(A3L329C4,A3L329C5),PRODUCT(A3L329C6,A3L329C7))/A3L329C1</f>
        <v>21.862970799999999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922</v>
      </c>
      <c r="H37" s="16" t="s">
        <v>4253</v>
      </c>
      <c r="I37" s="20">
        <v>1</v>
      </c>
      <c r="J37" s="16" t="s">
        <v>5670</v>
      </c>
      <c r="K37" s="17">
        <v>639</v>
      </c>
      <c r="L37" s="16" t="s">
        <v>4255</v>
      </c>
      <c r="M37" s="20">
        <v>1.011042</v>
      </c>
      <c r="N37" s="16" t="s">
        <v>5671</v>
      </c>
      <c r="O37" s="17">
        <v>3277</v>
      </c>
      <c r="P37" s="16" t="s">
        <v>4257</v>
      </c>
      <c r="Q37" s="20">
        <v>0.99377139999999997</v>
      </c>
      <c r="R37" s="16" t="s">
        <v>5672</v>
      </c>
      <c r="S37" s="17">
        <v>4608</v>
      </c>
      <c r="T37" s="16" t="s">
        <v>4259</v>
      </c>
      <c r="U37" s="20">
        <v>1.027153</v>
      </c>
      <c r="V37" s="16" t="s">
        <v>5673</v>
      </c>
      <c r="W37" s="17">
        <v>3479</v>
      </c>
      <c r="X37" s="16" t="s">
        <v>4261</v>
      </c>
      <c r="Y37" s="20">
        <v>1.182366</v>
      </c>
      <c r="Z37" s="16" t="s">
        <v>5723</v>
      </c>
      <c r="AA37" s="17">
        <f>SUM(PRODUCT(A3L330C2,A3L330C3),PRODUCT(A3L330C4,A3L330C5),PRODUCT(A3L330C6,A3L330C7))/A3L330C1</f>
        <v>1608.2149052666666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1.011042</v>
      </c>
      <c r="N38" s="16" t="s">
        <v>5671</v>
      </c>
      <c r="O38" s="17">
        <v>0</v>
      </c>
      <c r="P38" s="16" t="s">
        <v>4257</v>
      </c>
      <c r="Q38" s="20">
        <v>0.99377139999999997</v>
      </c>
      <c r="R38" s="16" t="s">
        <v>5672</v>
      </c>
      <c r="S38" s="17">
        <v>0</v>
      </c>
      <c r="T38" s="16" t="s">
        <v>4259</v>
      </c>
      <c r="U38" s="20">
        <v>1.027153</v>
      </c>
      <c r="V38" s="16" t="s">
        <v>5673</v>
      </c>
      <c r="W38" s="17">
        <v>0</v>
      </c>
      <c r="X38" s="16" t="s">
        <v>4261</v>
      </c>
      <c r="Y38" s="20">
        <v>1.182366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4556</v>
      </c>
      <c r="H39" s="16" t="s">
        <v>4253</v>
      </c>
      <c r="I39" s="20">
        <v>1</v>
      </c>
      <c r="J39" s="16" t="s">
        <v>5670</v>
      </c>
      <c r="K39" s="17">
        <v>2888</v>
      </c>
      <c r="L39" s="16" t="s">
        <v>4255</v>
      </c>
      <c r="M39" s="20">
        <v>1.011042</v>
      </c>
      <c r="N39" s="16" t="s">
        <v>5671</v>
      </c>
      <c r="O39" s="17">
        <v>3479</v>
      </c>
      <c r="P39" s="16" t="s">
        <v>4257</v>
      </c>
      <c r="Q39" s="20">
        <v>0.99377139999999997</v>
      </c>
      <c r="R39" s="16" t="s">
        <v>5672</v>
      </c>
      <c r="S39" s="17">
        <v>3872</v>
      </c>
      <c r="T39" s="16" t="s">
        <v>4259</v>
      </c>
      <c r="U39" s="20">
        <v>1.027153</v>
      </c>
      <c r="V39" s="16" t="s">
        <v>5673</v>
      </c>
      <c r="W39" s="17">
        <v>7957</v>
      </c>
      <c r="X39" s="16" t="s">
        <v>4261</v>
      </c>
      <c r="Y39" s="20">
        <v>1.182366</v>
      </c>
      <c r="Z39" s="16" t="s">
        <v>5725</v>
      </c>
      <c r="AA39" s="17">
        <f>SUM(PRODUCT(A3L332C2,A3L332C3),PRODUCT(A3L332C4,A3L332C5),PRODUCT(A3L332C6,A3L332C7))/A3L332C1</f>
        <v>3644.4066655333331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65463</v>
      </c>
      <c r="H40" s="16" t="s">
        <v>4253</v>
      </c>
      <c r="I40" s="20">
        <v>1</v>
      </c>
      <c r="J40" s="16" t="s">
        <v>5670</v>
      </c>
      <c r="K40" s="17">
        <v>46000</v>
      </c>
      <c r="L40" s="16" t="s">
        <v>4255</v>
      </c>
      <c r="M40" s="20">
        <v>1.011042</v>
      </c>
      <c r="N40" s="16" t="s">
        <v>5671</v>
      </c>
      <c r="O40" s="17">
        <v>35812</v>
      </c>
      <c r="P40" s="16" t="s">
        <v>4257</v>
      </c>
      <c r="Q40" s="20">
        <v>0.99377139999999997</v>
      </c>
      <c r="R40" s="16" t="s">
        <v>5672</v>
      </c>
      <c r="S40" s="17">
        <v>38800</v>
      </c>
      <c r="T40" s="16" t="s">
        <v>4259</v>
      </c>
      <c r="U40" s="20">
        <v>1.027153</v>
      </c>
      <c r="V40" s="16" t="s">
        <v>5673</v>
      </c>
      <c r="W40" s="17">
        <v>34706</v>
      </c>
      <c r="X40" s="16" t="s">
        <v>4261</v>
      </c>
      <c r="Y40" s="20">
        <v>1.182366</v>
      </c>
      <c r="Z40" s="16" t="s">
        <v>5726</v>
      </c>
      <c r="AA40" s="17">
        <f>SUM(PRODUCT(A3L333C2,A3L333C3),PRODUCT(A3L333C4,A3L333C5),PRODUCT(A3L333C6,A3L333C7))/A3L333C1</f>
        <v>49186.624458933336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1.011042</v>
      </c>
      <c r="N41" s="16" t="s">
        <v>5671</v>
      </c>
      <c r="O41" s="17">
        <v>0</v>
      </c>
      <c r="P41" s="16" t="s">
        <v>4257</v>
      </c>
      <c r="Q41" s="20">
        <v>0.99377139999999997</v>
      </c>
      <c r="R41" s="16" t="s">
        <v>5672</v>
      </c>
      <c r="S41" s="17">
        <v>0</v>
      </c>
      <c r="T41" s="16" t="s">
        <v>4259</v>
      </c>
      <c r="U41" s="20">
        <v>1.027153</v>
      </c>
      <c r="V41" s="16" t="s">
        <v>5673</v>
      </c>
      <c r="W41" s="17">
        <v>0</v>
      </c>
      <c r="X41" s="16" t="s">
        <v>4261</v>
      </c>
      <c r="Y41" s="20">
        <v>1.182366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1.011042</v>
      </c>
      <c r="N42" s="16" t="s">
        <v>5671</v>
      </c>
      <c r="O42" s="17">
        <v>0</v>
      </c>
      <c r="P42" s="16" t="s">
        <v>4257</v>
      </c>
      <c r="Q42" s="20">
        <v>0.99377139999999997</v>
      </c>
      <c r="R42" s="16" t="s">
        <v>5672</v>
      </c>
      <c r="S42" s="17">
        <v>0</v>
      </c>
      <c r="T42" s="16" t="s">
        <v>4259</v>
      </c>
      <c r="U42" s="20">
        <v>1.027153</v>
      </c>
      <c r="V42" s="16" t="s">
        <v>5673</v>
      </c>
      <c r="W42" s="17">
        <v>0</v>
      </c>
      <c r="X42" s="16" t="s">
        <v>4261</v>
      </c>
      <c r="Y42" s="20">
        <v>1.182366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8378</v>
      </c>
      <c r="H43" s="16" t="s">
        <v>4253</v>
      </c>
      <c r="I43" s="20">
        <v>1</v>
      </c>
      <c r="J43" s="16" t="s">
        <v>5670</v>
      </c>
      <c r="K43" s="17">
        <v>7540</v>
      </c>
      <c r="L43" s="16" t="s">
        <v>4255</v>
      </c>
      <c r="M43" s="20">
        <v>1.011042</v>
      </c>
      <c r="N43" s="16" t="s">
        <v>5671</v>
      </c>
      <c r="O43" s="17">
        <v>7819</v>
      </c>
      <c r="P43" s="16" t="s">
        <v>4257</v>
      </c>
      <c r="Q43" s="20">
        <v>0.99377139999999997</v>
      </c>
      <c r="R43" s="16" t="s">
        <v>5672</v>
      </c>
      <c r="S43" s="17">
        <v>8053</v>
      </c>
      <c r="T43" s="16" t="s">
        <v>4259</v>
      </c>
      <c r="U43" s="20">
        <v>1.027153</v>
      </c>
      <c r="V43" s="16" t="s">
        <v>5673</v>
      </c>
      <c r="W43" s="17">
        <v>7558</v>
      </c>
      <c r="X43" s="16" t="s">
        <v>4261</v>
      </c>
      <c r="Y43" s="20">
        <v>1.182366</v>
      </c>
      <c r="Z43" s="16" t="s">
        <v>5729</v>
      </c>
      <c r="AA43" s="17">
        <f>SUM(PRODUCT(A3L336C2,A3L336C3),PRODUCT(A3L336C4,A3L336C5),PRODUCT(A3L336C6,A3L336C7))/A3L336C1</f>
        <v>7923.8517522000002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31867</v>
      </c>
      <c r="H44" s="16" t="s">
        <v>4253</v>
      </c>
      <c r="I44" s="20">
        <v>1</v>
      </c>
      <c r="J44" s="16" t="s">
        <v>5670</v>
      </c>
      <c r="K44" s="17">
        <v>35506</v>
      </c>
      <c r="L44" s="16" t="s">
        <v>4255</v>
      </c>
      <c r="M44" s="20">
        <v>1.011042</v>
      </c>
      <c r="N44" s="16" t="s">
        <v>5671</v>
      </c>
      <c r="O44" s="17">
        <v>31836</v>
      </c>
      <c r="P44" s="16" t="s">
        <v>4257</v>
      </c>
      <c r="Q44" s="20">
        <v>0.99377139999999997</v>
      </c>
      <c r="R44" s="16" t="s">
        <v>5672</v>
      </c>
      <c r="S44" s="17">
        <v>32045</v>
      </c>
      <c r="T44" s="16" t="s">
        <v>4259</v>
      </c>
      <c r="U44" s="20">
        <v>1.027153</v>
      </c>
      <c r="V44" s="16" t="s">
        <v>5673</v>
      </c>
      <c r="W44" s="17">
        <v>33107</v>
      </c>
      <c r="X44" s="16" t="s">
        <v>4261</v>
      </c>
      <c r="Y44" s="20">
        <v>1.182366</v>
      </c>
      <c r="Z44" s="16" t="s">
        <v>5730</v>
      </c>
      <c r="AA44" s="17">
        <f>SUM(PRODUCT(A3L337C2,A3L337C3),PRODUCT(A3L337C4,A3L337C5),PRODUCT(A3L337C6,A3L337C7))/A3L337C1</f>
        <v>33134.254514133332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7024</v>
      </c>
      <c r="H45" s="16" t="s">
        <v>4253</v>
      </c>
      <c r="I45" s="20">
        <v>1</v>
      </c>
      <c r="J45" s="16" t="s">
        <v>5670</v>
      </c>
      <c r="K45" s="17">
        <v>8579</v>
      </c>
      <c r="L45" s="16" t="s">
        <v>4255</v>
      </c>
      <c r="M45" s="20">
        <v>1.0184930000000001</v>
      </c>
      <c r="N45" s="16" t="s">
        <v>5671</v>
      </c>
      <c r="O45" s="17">
        <v>10190</v>
      </c>
      <c r="P45" s="16" t="s">
        <v>4257</v>
      </c>
      <c r="Q45" s="20">
        <v>1.0011540000000001</v>
      </c>
      <c r="R45" s="16" t="s">
        <v>5672</v>
      </c>
      <c r="S45" s="17">
        <v>10248</v>
      </c>
      <c r="T45" s="16" t="s">
        <v>4259</v>
      </c>
      <c r="U45" s="20">
        <v>1.0357460000000001</v>
      </c>
      <c r="V45" s="16" t="s">
        <v>5673</v>
      </c>
      <c r="W45" s="17">
        <v>8801</v>
      </c>
      <c r="X45" s="16" t="s">
        <v>4261</v>
      </c>
      <c r="Y45" s="20">
        <v>1.1516280000000001</v>
      </c>
      <c r="Z45" s="16" t="s">
        <v>5731</v>
      </c>
      <c r="AA45" s="17">
        <f>SUM(PRODUCT(A3L338C2,A3L338C3),PRODUCT(A3L338C4,A3L338C5),PRODUCT(A3L338C6,A3L338C7))/A3L338C1</f>
        <v>8654.4702356666676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5425</v>
      </c>
      <c r="H46" s="16" t="s">
        <v>4253</v>
      </c>
      <c r="I46" s="20">
        <v>1</v>
      </c>
      <c r="J46" s="16" t="s">
        <v>5670</v>
      </c>
      <c r="K46" s="17">
        <v>5352</v>
      </c>
      <c r="L46" s="16" t="s">
        <v>4255</v>
      </c>
      <c r="M46" s="20">
        <v>1.0319659999999999</v>
      </c>
      <c r="N46" s="16" t="s">
        <v>5671</v>
      </c>
      <c r="O46" s="17">
        <v>5513</v>
      </c>
      <c r="P46" s="16" t="s">
        <v>4257</v>
      </c>
      <c r="Q46" s="20">
        <v>1.0174650000000001</v>
      </c>
      <c r="R46" s="16" t="s">
        <v>5672</v>
      </c>
      <c r="S46" s="17">
        <v>6252</v>
      </c>
      <c r="T46" s="16" t="s">
        <v>4259</v>
      </c>
      <c r="U46" s="20">
        <v>1.049866</v>
      </c>
      <c r="V46" s="16" t="s">
        <v>5673</v>
      </c>
      <c r="W46" s="17">
        <v>6569</v>
      </c>
      <c r="X46" s="16" t="s">
        <v>4261</v>
      </c>
      <c r="Y46" s="20">
        <v>1.0863910000000001</v>
      </c>
      <c r="Z46" s="16" t="s">
        <v>5732</v>
      </c>
      <c r="AA46" s="17">
        <f>SUM(PRODUCT(A3L339C2,A3L339C3),PRODUCT(A3L339C4,A3L339C5),PRODUCT(A3L339C6,A3L339C7))/A3L339C1</f>
        <v>5519.1221923333333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848</v>
      </c>
      <c r="H47" s="16" t="s">
        <v>4253</v>
      </c>
      <c r="I47" s="20">
        <v>1</v>
      </c>
      <c r="J47" s="16" t="s">
        <v>5670</v>
      </c>
      <c r="K47" s="17">
        <v>862</v>
      </c>
      <c r="L47" s="16" t="s">
        <v>4255</v>
      </c>
      <c r="M47" s="20">
        <v>1.011042</v>
      </c>
      <c r="N47" s="16" t="s">
        <v>5671</v>
      </c>
      <c r="O47" s="17">
        <v>1154</v>
      </c>
      <c r="P47" s="16" t="s">
        <v>4257</v>
      </c>
      <c r="Q47" s="20">
        <v>0.99377139999999997</v>
      </c>
      <c r="R47" s="16" t="s">
        <v>5672</v>
      </c>
      <c r="S47" s="17">
        <v>1250</v>
      </c>
      <c r="T47" s="16" t="s">
        <v>4259</v>
      </c>
      <c r="U47" s="20">
        <v>1.027153</v>
      </c>
      <c r="V47" s="16" t="s">
        <v>5673</v>
      </c>
      <c r="W47" s="17">
        <v>983</v>
      </c>
      <c r="X47" s="16" t="s">
        <v>4261</v>
      </c>
      <c r="Y47" s="20">
        <v>1.182366</v>
      </c>
      <c r="Z47" s="16" t="s">
        <v>5733</v>
      </c>
      <c r="AA47" s="17">
        <f>SUM(PRODUCT(A3L340C2,A3L340C3),PRODUCT(A3L340C4,A3L340C5),PRODUCT(A3L340C6,A3L340C7))/A3L340C1</f>
        <v>955.44346653333332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86567</v>
      </c>
      <c r="H48" s="16" t="s">
        <v>4253</v>
      </c>
      <c r="I48" s="20">
        <v>1</v>
      </c>
      <c r="J48" s="16" t="s">
        <v>5670</v>
      </c>
      <c r="K48" s="17">
        <v>70370</v>
      </c>
      <c r="L48" s="16" t="s">
        <v>4255</v>
      </c>
      <c r="M48" s="20">
        <v>1.011042</v>
      </c>
      <c r="N48" s="16" t="s">
        <v>5671</v>
      </c>
      <c r="O48" s="17">
        <v>67310</v>
      </c>
      <c r="P48" s="16" t="s">
        <v>4257</v>
      </c>
      <c r="Q48" s="20">
        <v>0.99377139999999997</v>
      </c>
      <c r="R48" s="16" t="s">
        <v>5672</v>
      </c>
      <c r="S48" s="17">
        <v>69603</v>
      </c>
      <c r="T48" s="16" t="s">
        <v>4259</v>
      </c>
      <c r="U48" s="20">
        <v>1.027153</v>
      </c>
      <c r="V48" s="16" t="s">
        <v>5673</v>
      </c>
      <c r="W48" s="17">
        <v>65416</v>
      </c>
      <c r="X48" s="16" t="s">
        <v>4261</v>
      </c>
      <c r="Y48" s="20">
        <v>1.182366</v>
      </c>
      <c r="Z48" s="16" t="s">
        <v>5734</v>
      </c>
      <c r="AA48" s="17">
        <f>SUM(PRODUCT(A3L341C2,A3L341C3),PRODUCT(A3L341C4,A3L341C5),PRODUCT(A3L341C6,A3L341C7))/A3L341C1</f>
        <v>74868.259491333331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204039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168561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152290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159640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159374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175267.56568933334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2431823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2184778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2133906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2117220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2031765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2269598.5939406664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4556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2888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3479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3872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7957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3644.4066655333331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46852</v>
      </c>
      <c r="H8" s="16" t="s">
        <v>4253</v>
      </c>
      <c r="I8" s="20">
        <v>1</v>
      </c>
      <c r="J8" s="16" t="s">
        <v>5670</v>
      </c>
      <c r="K8" s="17">
        <v>58526</v>
      </c>
      <c r="L8" s="16" t="s">
        <v>4255</v>
      </c>
      <c r="M8" s="20">
        <v>1.024872</v>
      </c>
      <c r="N8" s="16" t="s">
        <v>5671</v>
      </c>
      <c r="O8" s="17">
        <v>59007</v>
      </c>
      <c r="P8" s="16" t="s">
        <v>4257</v>
      </c>
      <c r="Q8" s="20">
        <v>1.0278290000000001</v>
      </c>
      <c r="R8" s="16" t="s">
        <v>5672</v>
      </c>
      <c r="S8" s="17">
        <v>41168</v>
      </c>
      <c r="T8" s="16" t="s">
        <v>4259</v>
      </c>
      <c r="U8" s="20">
        <v>1.042224</v>
      </c>
      <c r="V8" s="16" t="s">
        <v>5673</v>
      </c>
      <c r="W8" s="17">
        <v>30624</v>
      </c>
      <c r="X8" s="16" t="s">
        <v>4261</v>
      </c>
      <c r="Y8" s="20">
        <v>1.102609</v>
      </c>
      <c r="Z8" s="16" t="s">
        <v>5768</v>
      </c>
      <c r="AA8" s="17">
        <f>SUM(PRODUCT(A3L401C2,A3L401C3))/A3L401C1</f>
        <v>46852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876559</v>
      </c>
      <c r="H9" s="16" t="s">
        <v>4253</v>
      </c>
      <c r="I9" s="20">
        <v>1</v>
      </c>
      <c r="J9" s="16" t="s">
        <v>5670</v>
      </c>
      <c r="K9" s="17">
        <v>813484</v>
      </c>
      <c r="L9" s="16" t="s">
        <v>4255</v>
      </c>
      <c r="M9" s="20">
        <v>1.024872</v>
      </c>
      <c r="N9" s="16" t="s">
        <v>5671</v>
      </c>
      <c r="O9" s="17">
        <v>813480</v>
      </c>
      <c r="P9" s="16" t="s">
        <v>4257</v>
      </c>
      <c r="Q9" s="20">
        <v>1.0278290000000001</v>
      </c>
      <c r="R9" s="16" t="s">
        <v>5672</v>
      </c>
      <c r="S9" s="17">
        <v>732670</v>
      </c>
      <c r="T9" s="16" t="s">
        <v>4259</v>
      </c>
      <c r="U9" s="20">
        <v>1.042224</v>
      </c>
      <c r="V9" s="16" t="s">
        <v>5673</v>
      </c>
      <c r="W9" s="17">
        <v>662376</v>
      </c>
      <c r="X9" s="16" t="s">
        <v>4261</v>
      </c>
      <c r="Y9" s="20">
        <v>1.102609</v>
      </c>
      <c r="Z9" s="16" t="s">
        <v>5769</v>
      </c>
      <c r="AA9" s="17">
        <f>SUM(PRODUCT(A3L402C2,A3L402C3))/A3L402C1</f>
        <v>876559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1.024872</v>
      </c>
      <c r="N10" s="16" t="s">
        <v>5671</v>
      </c>
      <c r="O10" s="17">
        <v>0</v>
      </c>
      <c r="P10" s="16" t="s">
        <v>4257</v>
      </c>
      <c r="Q10" s="20">
        <v>1.0278290000000001</v>
      </c>
      <c r="R10" s="16" t="s">
        <v>5672</v>
      </c>
      <c r="S10" s="17">
        <v>0</v>
      </c>
      <c r="T10" s="16" t="s">
        <v>4259</v>
      </c>
      <c r="U10" s="20">
        <v>1.042224</v>
      </c>
      <c r="V10" s="16" t="s">
        <v>5673</v>
      </c>
      <c r="W10" s="17">
        <v>41400</v>
      </c>
      <c r="X10" s="16" t="s">
        <v>4261</v>
      </c>
      <c r="Y10" s="20">
        <v>1.102609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1.024872</v>
      </c>
      <c r="N11" s="16" t="s">
        <v>5671</v>
      </c>
      <c r="O11" s="17">
        <v>0</v>
      </c>
      <c r="P11" s="16" t="s">
        <v>4257</v>
      </c>
      <c r="Q11" s="20">
        <v>1.0278290000000001</v>
      </c>
      <c r="R11" s="16" t="s">
        <v>5672</v>
      </c>
      <c r="S11" s="17">
        <v>0</v>
      </c>
      <c r="T11" s="16" t="s">
        <v>4259</v>
      </c>
      <c r="U11" s="20">
        <v>1.042224</v>
      </c>
      <c r="V11" s="16" t="s">
        <v>5673</v>
      </c>
      <c r="W11" s="17">
        <v>0</v>
      </c>
      <c r="X11" s="16" t="s">
        <v>4261</v>
      </c>
      <c r="Y11" s="20">
        <v>1.102609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876559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813484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813480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732670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662376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876559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46852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58526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59007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41168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72024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46852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923411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872010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872487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773838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734400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923411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1</v>
      </c>
      <c r="H15" s="16" t="s">
        <v>4253</v>
      </c>
      <c r="I15" s="20">
        <v>1</v>
      </c>
      <c r="J15" s="16" t="s">
        <v>5670</v>
      </c>
      <c r="K15" s="17">
        <v>5</v>
      </c>
      <c r="L15" s="16" t="s">
        <v>4255</v>
      </c>
      <c r="M15" s="20">
        <v>1.024872</v>
      </c>
      <c r="N15" s="16" t="s">
        <v>5671</v>
      </c>
      <c r="O15" s="17">
        <v>4</v>
      </c>
      <c r="P15" s="16" t="s">
        <v>4257</v>
      </c>
      <c r="Q15" s="20">
        <v>1.0278290000000001</v>
      </c>
      <c r="R15" s="16" t="s">
        <v>5672</v>
      </c>
      <c r="S15" s="17">
        <v>-15</v>
      </c>
      <c r="T15" s="16" t="s">
        <v>4259</v>
      </c>
      <c r="U15" s="20">
        <v>1.042224</v>
      </c>
      <c r="V15" s="16" t="s">
        <v>5673</v>
      </c>
      <c r="W15" s="17">
        <v>0</v>
      </c>
      <c r="X15" s="16" t="s">
        <v>4261</v>
      </c>
      <c r="Y15" s="20">
        <v>1.102609</v>
      </c>
      <c r="Z15" s="16" t="s">
        <v>5790</v>
      </c>
      <c r="AA15" s="17">
        <f>SUM(PRODUCT(A3L408C2,A3L408C3))/A3L408C1</f>
        <v>1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127</v>
      </c>
      <c r="H16" s="16" t="s">
        <v>4253</v>
      </c>
      <c r="I16" s="20">
        <v>1</v>
      </c>
      <c r="J16" s="16" t="s">
        <v>5670</v>
      </c>
      <c r="K16" s="17">
        <v>719</v>
      </c>
      <c r="L16" s="16" t="s">
        <v>4255</v>
      </c>
      <c r="M16" s="20">
        <v>1.024872</v>
      </c>
      <c r="N16" s="16" t="s">
        <v>5671</v>
      </c>
      <c r="O16" s="17">
        <v>2661</v>
      </c>
      <c r="P16" s="16" t="s">
        <v>4257</v>
      </c>
      <c r="Q16" s="20">
        <v>1.0278290000000001</v>
      </c>
      <c r="R16" s="16" t="s">
        <v>5672</v>
      </c>
      <c r="S16" s="17">
        <v>3065</v>
      </c>
      <c r="T16" s="16" t="s">
        <v>4259</v>
      </c>
      <c r="U16" s="20">
        <v>1.042224</v>
      </c>
      <c r="V16" s="16" t="s">
        <v>5673</v>
      </c>
      <c r="W16" s="17">
        <v>2523</v>
      </c>
      <c r="X16" s="16" t="s">
        <v>4261</v>
      </c>
      <c r="Y16" s="20">
        <v>1.102609</v>
      </c>
      <c r="Z16" s="16" t="s">
        <v>5791</v>
      </c>
      <c r="AA16" s="17">
        <f>SUM(PRODUCT(A3L409C2,A3L409C3))/A3L409C1</f>
        <v>127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9831</v>
      </c>
      <c r="H17" s="16" t="s">
        <v>4253</v>
      </c>
      <c r="I17" s="20">
        <v>1</v>
      </c>
      <c r="J17" s="16" t="s">
        <v>5670</v>
      </c>
      <c r="K17" s="17">
        <v>8408</v>
      </c>
      <c r="L17" s="16" t="s">
        <v>4255</v>
      </c>
      <c r="M17" s="20">
        <v>1.024872</v>
      </c>
      <c r="N17" s="16" t="s">
        <v>5671</v>
      </c>
      <c r="O17" s="17">
        <v>9902</v>
      </c>
      <c r="P17" s="16" t="s">
        <v>4257</v>
      </c>
      <c r="Q17" s="20">
        <v>1.0278290000000001</v>
      </c>
      <c r="R17" s="16" t="s">
        <v>5672</v>
      </c>
      <c r="S17" s="17">
        <v>8946</v>
      </c>
      <c r="T17" s="16" t="s">
        <v>4259</v>
      </c>
      <c r="U17" s="20">
        <v>1.042224</v>
      </c>
      <c r="V17" s="16" t="s">
        <v>5673</v>
      </c>
      <c r="W17" s="17">
        <v>8783</v>
      </c>
      <c r="X17" s="16" t="s">
        <v>4261</v>
      </c>
      <c r="Y17" s="20">
        <v>1.102609</v>
      </c>
      <c r="Z17" s="16" t="s">
        <v>5792</v>
      </c>
      <c r="AA17" s="17">
        <f>SUM(PRODUCT(A3L410C2,A3L410C3))/A3L410C1</f>
        <v>9831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5940</v>
      </c>
      <c r="H18" s="16" t="s">
        <v>4253</v>
      </c>
      <c r="I18" s="20">
        <v>1</v>
      </c>
      <c r="J18" s="16" t="s">
        <v>5670</v>
      </c>
      <c r="K18" s="17">
        <v>5144</v>
      </c>
      <c r="L18" s="16" t="s">
        <v>4255</v>
      </c>
      <c r="M18" s="20">
        <v>1.024872</v>
      </c>
      <c r="N18" s="16" t="s">
        <v>5671</v>
      </c>
      <c r="O18" s="17">
        <v>5327</v>
      </c>
      <c r="P18" s="16" t="s">
        <v>4257</v>
      </c>
      <c r="Q18" s="20">
        <v>1.0278290000000001</v>
      </c>
      <c r="R18" s="16" t="s">
        <v>5672</v>
      </c>
      <c r="S18" s="17">
        <v>4502</v>
      </c>
      <c r="T18" s="16" t="s">
        <v>4259</v>
      </c>
      <c r="U18" s="20">
        <v>1.042224</v>
      </c>
      <c r="V18" s="16" t="s">
        <v>5673</v>
      </c>
      <c r="W18" s="17">
        <v>4833</v>
      </c>
      <c r="X18" s="16" t="s">
        <v>4261</v>
      </c>
      <c r="Y18" s="20">
        <v>1.102609</v>
      </c>
      <c r="Z18" s="16" t="s">
        <v>5793</v>
      </c>
      <c r="AA18" s="17">
        <f>SUM(PRODUCT(A3L411C2,A3L411C3))/A3L411C1</f>
        <v>5940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6675</v>
      </c>
      <c r="H19" s="16" t="s">
        <v>4253</v>
      </c>
      <c r="I19" s="20">
        <v>1</v>
      </c>
      <c r="J19" s="16" t="s">
        <v>5670</v>
      </c>
      <c r="K19" s="17">
        <v>6455</v>
      </c>
      <c r="L19" s="16" t="s">
        <v>4255</v>
      </c>
      <c r="M19" s="20">
        <v>1.024872</v>
      </c>
      <c r="N19" s="16" t="s">
        <v>5671</v>
      </c>
      <c r="O19" s="17">
        <v>8959</v>
      </c>
      <c r="P19" s="16" t="s">
        <v>4257</v>
      </c>
      <c r="Q19" s="20">
        <v>1.0278290000000001</v>
      </c>
      <c r="R19" s="16" t="s">
        <v>5672</v>
      </c>
      <c r="S19" s="17">
        <v>7063</v>
      </c>
      <c r="T19" s="16" t="s">
        <v>4259</v>
      </c>
      <c r="U19" s="20">
        <v>1.042224</v>
      </c>
      <c r="V19" s="16" t="s">
        <v>5673</v>
      </c>
      <c r="W19" s="17">
        <v>6610</v>
      </c>
      <c r="X19" s="16" t="s">
        <v>4261</v>
      </c>
      <c r="Y19" s="20">
        <v>1.102609</v>
      </c>
      <c r="Z19" s="16" t="s">
        <v>5794</v>
      </c>
      <c r="AA19" s="17">
        <f>SUM(PRODUCT(A3L412C2,A3L412C3))/A3L412C1</f>
        <v>6675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39617</v>
      </c>
      <c r="H20" s="16" t="s">
        <v>4253</v>
      </c>
      <c r="I20" s="20">
        <v>1</v>
      </c>
      <c r="J20" s="16" t="s">
        <v>5670</v>
      </c>
      <c r="K20" s="17">
        <v>38707</v>
      </c>
      <c r="L20" s="16" t="s">
        <v>4255</v>
      </c>
      <c r="M20" s="20">
        <v>1.024872</v>
      </c>
      <c r="N20" s="16" t="s">
        <v>5671</v>
      </c>
      <c r="O20" s="17">
        <v>46588</v>
      </c>
      <c r="P20" s="16" t="s">
        <v>4257</v>
      </c>
      <c r="Q20" s="20">
        <v>1.0278290000000001</v>
      </c>
      <c r="R20" s="16" t="s">
        <v>5672</v>
      </c>
      <c r="S20" s="17">
        <v>42192</v>
      </c>
      <c r="T20" s="16" t="s">
        <v>4259</v>
      </c>
      <c r="U20" s="20">
        <v>1.042224</v>
      </c>
      <c r="V20" s="16" t="s">
        <v>5673</v>
      </c>
      <c r="W20" s="17">
        <v>38751</v>
      </c>
      <c r="X20" s="16" t="s">
        <v>4261</v>
      </c>
      <c r="Y20" s="20">
        <v>1.102609</v>
      </c>
      <c r="Z20" s="16" t="s">
        <v>5795</v>
      </c>
      <c r="AA20" s="17">
        <f>SUM(PRODUCT(A3L413C2,A3L413C3))/A3L413C1</f>
        <v>39617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3428</v>
      </c>
      <c r="H21" s="16" t="s">
        <v>4253</v>
      </c>
      <c r="I21" s="20">
        <v>1</v>
      </c>
      <c r="J21" s="16" t="s">
        <v>5670</v>
      </c>
      <c r="K21" s="17">
        <v>3350</v>
      </c>
      <c r="L21" s="16" t="s">
        <v>4255</v>
      </c>
      <c r="M21" s="20">
        <v>1.024872</v>
      </c>
      <c r="N21" s="16" t="s">
        <v>5671</v>
      </c>
      <c r="O21" s="17">
        <v>8545</v>
      </c>
      <c r="P21" s="16" t="s">
        <v>4257</v>
      </c>
      <c r="Q21" s="20">
        <v>1.0278290000000001</v>
      </c>
      <c r="R21" s="16" t="s">
        <v>5672</v>
      </c>
      <c r="S21" s="17">
        <v>10195</v>
      </c>
      <c r="T21" s="16" t="s">
        <v>4259</v>
      </c>
      <c r="U21" s="20">
        <v>1.042224</v>
      </c>
      <c r="V21" s="16" t="s">
        <v>5673</v>
      </c>
      <c r="W21" s="17">
        <v>10858</v>
      </c>
      <c r="X21" s="16" t="s">
        <v>4261</v>
      </c>
      <c r="Y21" s="20">
        <v>1.102609</v>
      </c>
      <c r="Z21" s="16" t="s">
        <v>5796</v>
      </c>
      <c r="AA21" s="17">
        <f>SUM(PRODUCT(A3L414C2,A3L414C3))/A3L414C1</f>
        <v>3428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3428</v>
      </c>
      <c r="H22" s="16" t="s">
        <v>4253</v>
      </c>
      <c r="I22" s="20">
        <v>1</v>
      </c>
      <c r="J22" s="16" t="s">
        <v>5670</v>
      </c>
      <c r="K22" s="17">
        <v>3407</v>
      </c>
      <c r="L22" s="16" t="s">
        <v>4255</v>
      </c>
      <c r="M22" s="20">
        <v>1.024872</v>
      </c>
      <c r="N22" s="16" t="s">
        <v>5671</v>
      </c>
      <c r="O22" s="17">
        <v>3247</v>
      </c>
      <c r="P22" s="16" t="s">
        <v>4257</v>
      </c>
      <c r="Q22" s="20">
        <v>1.0278290000000001</v>
      </c>
      <c r="R22" s="16" t="s">
        <v>5672</v>
      </c>
      <c r="S22" s="17">
        <v>2087</v>
      </c>
      <c r="T22" s="16" t="s">
        <v>4259</v>
      </c>
      <c r="U22" s="20">
        <v>1.042224</v>
      </c>
      <c r="V22" s="16" t="s">
        <v>5673</v>
      </c>
      <c r="W22" s="17">
        <v>1657</v>
      </c>
      <c r="X22" s="16" t="s">
        <v>4261</v>
      </c>
      <c r="Y22" s="20">
        <v>1.102609</v>
      </c>
      <c r="Z22" s="16" t="s">
        <v>5797</v>
      </c>
      <c r="AA22" s="17">
        <f>SUM(PRODUCT(A3L415C2,A3L415C3))/A3L415C1</f>
        <v>3428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8344</v>
      </c>
      <c r="H23" s="16" t="s">
        <v>4253</v>
      </c>
      <c r="I23" s="20">
        <v>1</v>
      </c>
      <c r="J23" s="16" t="s">
        <v>5670</v>
      </c>
      <c r="K23" s="17">
        <v>6350</v>
      </c>
      <c r="L23" s="16" t="s">
        <v>4255</v>
      </c>
      <c r="M23" s="20">
        <v>1.024872</v>
      </c>
      <c r="N23" s="16" t="s">
        <v>5671</v>
      </c>
      <c r="O23" s="17">
        <v>4342</v>
      </c>
      <c r="P23" s="16" t="s">
        <v>4257</v>
      </c>
      <c r="Q23" s="20">
        <v>1.0278290000000001</v>
      </c>
      <c r="R23" s="16" t="s">
        <v>5672</v>
      </c>
      <c r="S23" s="17">
        <v>2838</v>
      </c>
      <c r="T23" s="16" t="s">
        <v>4259</v>
      </c>
      <c r="U23" s="20">
        <v>1.042224</v>
      </c>
      <c r="V23" s="16" t="s">
        <v>5673</v>
      </c>
      <c r="W23" s="17">
        <v>1890</v>
      </c>
      <c r="X23" s="16" t="s">
        <v>4261</v>
      </c>
      <c r="Y23" s="20">
        <v>1.102609</v>
      </c>
      <c r="Z23" s="16" t="s">
        <v>5798</v>
      </c>
      <c r="AA23" s="17">
        <f>SUM(PRODUCT(A3L416C2,A3L416C3))/A3L416C1</f>
        <v>8344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5614</v>
      </c>
      <c r="H24" s="16" t="s">
        <v>4253</v>
      </c>
      <c r="I24" s="20">
        <v>1</v>
      </c>
      <c r="J24" s="16" t="s">
        <v>5670</v>
      </c>
      <c r="K24" s="17">
        <v>5392</v>
      </c>
      <c r="L24" s="16" t="s">
        <v>4255</v>
      </c>
      <c r="M24" s="20">
        <v>1.024872</v>
      </c>
      <c r="N24" s="16" t="s">
        <v>5671</v>
      </c>
      <c r="O24" s="17">
        <v>9487</v>
      </c>
      <c r="P24" s="16" t="s">
        <v>4257</v>
      </c>
      <c r="Q24" s="20">
        <v>1.0278290000000001</v>
      </c>
      <c r="R24" s="16" t="s">
        <v>5672</v>
      </c>
      <c r="S24" s="17">
        <v>10088</v>
      </c>
      <c r="T24" s="16" t="s">
        <v>4259</v>
      </c>
      <c r="U24" s="20">
        <v>1.042224</v>
      </c>
      <c r="V24" s="16" t="s">
        <v>5673</v>
      </c>
      <c r="W24" s="17">
        <v>9195</v>
      </c>
      <c r="X24" s="16" t="s">
        <v>4261</v>
      </c>
      <c r="Y24" s="20">
        <v>1.102609</v>
      </c>
      <c r="Z24" s="16" t="s">
        <v>5799</v>
      </c>
      <c r="AA24" s="17">
        <f>SUM(PRODUCT(A3L417C2,A3L417C3))/A3L417C1</f>
        <v>5614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10157</v>
      </c>
      <c r="H25" s="16" t="s">
        <v>4253</v>
      </c>
      <c r="I25" s="20">
        <v>1</v>
      </c>
      <c r="J25" s="16" t="s">
        <v>5670</v>
      </c>
      <c r="K25" s="17">
        <v>11007</v>
      </c>
      <c r="L25" s="16" t="s">
        <v>4255</v>
      </c>
      <c r="M25" s="20">
        <v>1.024872</v>
      </c>
      <c r="N25" s="16" t="s">
        <v>5671</v>
      </c>
      <c r="O25" s="17">
        <v>11597</v>
      </c>
      <c r="P25" s="16" t="s">
        <v>4257</v>
      </c>
      <c r="Q25" s="20">
        <v>1.0278290000000001</v>
      </c>
      <c r="R25" s="16" t="s">
        <v>5672</v>
      </c>
      <c r="S25" s="17">
        <v>5275</v>
      </c>
      <c r="T25" s="16" t="s">
        <v>4259</v>
      </c>
      <c r="U25" s="20">
        <v>1.042224</v>
      </c>
      <c r="V25" s="16" t="s">
        <v>5673</v>
      </c>
      <c r="W25" s="17">
        <v>4682</v>
      </c>
      <c r="X25" s="16" t="s">
        <v>4261</v>
      </c>
      <c r="Y25" s="20">
        <v>1.102609</v>
      </c>
      <c r="Z25" s="16" t="s">
        <v>5800</v>
      </c>
      <c r="AA25" s="17">
        <f>SUM(PRODUCT(A3L418C2,A3L418C3))/A3L418C1</f>
        <v>10157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4741</v>
      </c>
      <c r="H26" s="16" t="s">
        <v>4253</v>
      </c>
      <c r="I26" s="20">
        <v>1</v>
      </c>
      <c r="J26" s="16" t="s">
        <v>5670</v>
      </c>
      <c r="K26" s="17">
        <v>3873</v>
      </c>
      <c r="L26" s="16" t="s">
        <v>4255</v>
      </c>
      <c r="M26" s="20">
        <v>1.024872</v>
      </c>
      <c r="N26" s="16" t="s">
        <v>5671</v>
      </c>
      <c r="O26" s="17">
        <v>4475</v>
      </c>
      <c r="P26" s="16" t="s">
        <v>4257</v>
      </c>
      <c r="Q26" s="20">
        <v>1.0278290000000001</v>
      </c>
      <c r="R26" s="16" t="s">
        <v>5672</v>
      </c>
      <c r="S26" s="17">
        <v>4481</v>
      </c>
      <c r="T26" s="16" t="s">
        <v>4259</v>
      </c>
      <c r="U26" s="20">
        <v>1.042224</v>
      </c>
      <c r="V26" s="16" t="s">
        <v>5673</v>
      </c>
      <c r="W26" s="17">
        <v>3470</v>
      </c>
      <c r="X26" s="16" t="s">
        <v>4261</v>
      </c>
      <c r="Y26" s="20">
        <v>1.102609</v>
      </c>
      <c r="Z26" s="16" t="s">
        <v>5801</v>
      </c>
      <c r="AA26" s="17">
        <f>SUM(PRODUCT(A3L419C2,A3L419C3))/A3L419C1</f>
        <v>4741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-322</v>
      </c>
      <c r="H27" s="16" t="s">
        <v>4253</v>
      </c>
      <c r="I27" s="20">
        <v>1</v>
      </c>
      <c r="J27" s="16" t="s">
        <v>5670</v>
      </c>
      <c r="K27" s="17">
        <v>-317</v>
      </c>
      <c r="L27" s="16" t="s">
        <v>4255</v>
      </c>
      <c r="M27" s="20">
        <v>1.024872</v>
      </c>
      <c r="N27" s="16" t="s">
        <v>5671</v>
      </c>
      <c r="O27" s="17">
        <v>496</v>
      </c>
      <c r="P27" s="16" t="s">
        <v>4257</v>
      </c>
      <c r="Q27" s="20">
        <v>1.0278290000000001</v>
      </c>
      <c r="R27" s="16" t="s">
        <v>5672</v>
      </c>
      <c r="S27" s="17">
        <v>502</v>
      </c>
      <c r="T27" s="16" t="s">
        <v>4259</v>
      </c>
      <c r="U27" s="20">
        <v>1.042224</v>
      </c>
      <c r="V27" s="16" t="s">
        <v>5673</v>
      </c>
      <c r="W27" s="17">
        <v>448</v>
      </c>
      <c r="X27" s="16" t="s">
        <v>4261</v>
      </c>
      <c r="Y27" s="20">
        <v>1.102609</v>
      </c>
      <c r="Z27" s="16" t="s">
        <v>5802</v>
      </c>
      <c r="AA27" s="17">
        <f>SUM(PRODUCT(A3L420C2,A3L420C3))/A3L420C1</f>
        <v>-322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3709</v>
      </c>
      <c r="H28" s="16" t="s">
        <v>4253</v>
      </c>
      <c r="I28" s="20">
        <v>1</v>
      </c>
      <c r="J28" s="16" t="s">
        <v>5670</v>
      </c>
      <c r="K28" s="17">
        <v>3277</v>
      </c>
      <c r="L28" s="16" t="s">
        <v>4255</v>
      </c>
      <c r="M28" s="20">
        <v>1.024872</v>
      </c>
      <c r="N28" s="16" t="s">
        <v>5671</v>
      </c>
      <c r="O28" s="17">
        <v>3448</v>
      </c>
      <c r="P28" s="16" t="s">
        <v>4257</v>
      </c>
      <c r="Q28" s="20">
        <v>1.0278290000000001</v>
      </c>
      <c r="R28" s="16" t="s">
        <v>5672</v>
      </c>
      <c r="S28" s="17">
        <v>4586</v>
      </c>
      <c r="T28" s="16" t="s">
        <v>4259</v>
      </c>
      <c r="U28" s="20">
        <v>1.042224</v>
      </c>
      <c r="V28" s="16" t="s">
        <v>5673</v>
      </c>
      <c r="W28" s="17">
        <v>3987</v>
      </c>
      <c r="X28" s="16" t="s">
        <v>4261</v>
      </c>
      <c r="Y28" s="20">
        <v>1.102609</v>
      </c>
      <c r="Z28" s="16" t="s">
        <v>5803</v>
      </c>
      <c r="AA28" s="17">
        <f>SUM(PRODUCT(A3L421C2,A3L421C3))/A3L421C1</f>
        <v>3709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893</v>
      </c>
      <c r="H29" s="16" t="s">
        <v>4253</v>
      </c>
      <c r="I29" s="20">
        <v>1</v>
      </c>
      <c r="J29" s="16" t="s">
        <v>5670</v>
      </c>
      <c r="K29" s="17">
        <v>1150</v>
      </c>
      <c r="L29" s="16" t="s">
        <v>4255</v>
      </c>
      <c r="M29" s="20">
        <v>1.024872</v>
      </c>
      <c r="N29" s="16" t="s">
        <v>5671</v>
      </c>
      <c r="O29" s="17">
        <v>321</v>
      </c>
      <c r="P29" s="16" t="s">
        <v>4257</v>
      </c>
      <c r="Q29" s="20">
        <v>1.0278290000000001</v>
      </c>
      <c r="R29" s="16" t="s">
        <v>5672</v>
      </c>
      <c r="S29" s="17">
        <v>348</v>
      </c>
      <c r="T29" s="16" t="s">
        <v>4259</v>
      </c>
      <c r="U29" s="20">
        <v>1.042224</v>
      </c>
      <c r="V29" s="16" t="s">
        <v>5673</v>
      </c>
      <c r="W29" s="17">
        <v>255</v>
      </c>
      <c r="X29" s="16" t="s">
        <v>4261</v>
      </c>
      <c r="Y29" s="20">
        <v>1.102609</v>
      </c>
      <c r="Z29" s="16" t="s">
        <v>5804</v>
      </c>
      <c r="AA29" s="17">
        <f>SUM(PRODUCT(A3L422C2,A3L422C3))/A3L422C1</f>
        <v>893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-86</v>
      </c>
      <c r="H30" s="16" t="s">
        <v>4253</v>
      </c>
      <c r="I30" s="20">
        <v>1</v>
      </c>
      <c r="J30" s="16" t="s">
        <v>5670</v>
      </c>
      <c r="K30" s="17">
        <v>431</v>
      </c>
      <c r="L30" s="16" t="s">
        <v>4255</v>
      </c>
      <c r="M30" s="20">
        <v>1.024872</v>
      </c>
      <c r="N30" s="16" t="s">
        <v>5671</v>
      </c>
      <c r="O30" s="17">
        <v>1241</v>
      </c>
      <c r="P30" s="16" t="s">
        <v>4257</v>
      </c>
      <c r="Q30" s="20">
        <v>1.0278290000000001</v>
      </c>
      <c r="R30" s="16" t="s">
        <v>5672</v>
      </c>
      <c r="S30" s="17">
        <v>1314</v>
      </c>
      <c r="T30" s="16" t="s">
        <v>4259</v>
      </c>
      <c r="U30" s="20">
        <v>1.042224</v>
      </c>
      <c r="V30" s="16" t="s">
        <v>5673</v>
      </c>
      <c r="W30" s="17">
        <v>1157</v>
      </c>
      <c r="X30" s="16" t="s">
        <v>4261</v>
      </c>
      <c r="Y30" s="20">
        <v>1.102609</v>
      </c>
      <c r="Z30" s="16" t="s">
        <v>5805</v>
      </c>
      <c r="AA30" s="17">
        <f>SUM(PRODUCT(A3L423C2,A3L423C3))/A3L423C1</f>
        <v>-86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22082</v>
      </c>
      <c r="H31" s="16" t="s">
        <v>4253</v>
      </c>
      <c r="I31" s="20">
        <v>1</v>
      </c>
      <c r="J31" s="16" t="s">
        <v>5670</v>
      </c>
      <c r="K31" s="17">
        <v>12189</v>
      </c>
      <c r="L31" s="16" t="s">
        <v>4255</v>
      </c>
      <c r="M31" s="20">
        <v>1.024872</v>
      </c>
      <c r="N31" s="16" t="s">
        <v>5671</v>
      </c>
      <c r="O31" s="17">
        <v>16077</v>
      </c>
      <c r="P31" s="16" t="s">
        <v>4257</v>
      </c>
      <c r="Q31" s="20">
        <v>1.0278290000000001</v>
      </c>
      <c r="R31" s="16" t="s">
        <v>5672</v>
      </c>
      <c r="S31" s="17">
        <v>16393</v>
      </c>
      <c r="T31" s="16" t="s">
        <v>4259</v>
      </c>
      <c r="U31" s="20">
        <v>1.042224</v>
      </c>
      <c r="V31" s="16" t="s">
        <v>5673</v>
      </c>
      <c r="W31" s="17">
        <v>16440</v>
      </c>
      <c r="X31" s="16" t="s">
        <v>4261</v>
      </c>
      <c r="Y31" s="20">
        <v>1.102609</v>
      </c>
      <c r="Z31" s="16" t="s">
        <v>5806</v>
      </c>
      <c r="AA31" s="17">
        <f>SUM(PRODUCT(A3L424C2,A3L424C3))/A3L424C1</f>
        <v>22082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18138</v>
      </c>
      <c r="H32" s="16" t="s">
        <v>4253</v>
      </c>
      <c r="I32" s="20">
        <v>1</v>
      </c>
      <c r="J32" s="16" t="s">
        <v>5670</v>
      </c>
      <c r="K32" s="17">
        <v>15135</v>
      </c>
      <c r="L32" s="16" t="s">
        <v>4255</v>
      </c>
      <c r="M32" s="20">
        <v>1.024872</v>
      </c>
      <c r="N32" s="16" t="s">
        <v>5671</v>
      </c>
      <c r="O32" s="17">
        <v>13828</v>
      </c>
      <c r="P32" s="16" t="s">
        <v>4257</v>
      </c>
      <c r="Q32" s="20">
        <v>1.0278290000000001</v>
      </c>
      <c r="R32" s="16" t="s">
        <v>5672</v>
      </c>
      <c r="S32" s="17">
        <v>13544</v>
      </c>
      <c r="T32" s="16" t="s">
        <v>4259</v>
      </c>
      <c r="U32" s="20">
        <v>1.042224</v>
      </c>
      <c r="V32" s="16" t="s">
        <v>5673</v>
      </c>
      <c r="W32" s="17">
        <v>11013</v>
      </c>
      <c r="X32" s="16" t="s">
        <v>4261</v>
      </c>
      <c r="Y32" s="20">
        <v>1.102609</v>
      </c>
      <c r="Z32" s="16" t="s">
        <v>5807</v>
      </c>
      <c r="AA32" s="17">
        <f>SUM(PRODUCT(A3L425C2,A3L425C3))/A3L425C1</f>
        <v>18138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142317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124682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150545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137404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126552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142317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1.024872</v>
      </c>
      <c r="N34" s="16" t="s">
        <v>5671</v>
      </c>
      <c r="O34" s="17">
        <v>0</v>
      </c>
      <c r="P34" s="16" t="s">
        <v>4257</v>
      </c>
      <c r="Q34" s="20">
        <v>1.0278290000000001</v>
      </c>
      <c r="R34" s="16" t="s">
        <v>5672</v>
      </c>
      <c r="S34" s="17">
        <v>0</v>
      </c>
      <c r="T34" s="16" t="s">
        <v>4259</v>
      </c>
      <c r="U34" s="20">
        <v>1.042224</v>
      </c>
      <c r="V34" s="16" t="s">
        <v>5673</v>
      </c>
      <c r="W34" s="17">
        <v>0</v>
      </c>
      <c r="X34" s="16" t="s">
        <v>4261</v>
      </c>
      <c r="Y34" s="20">
        <v>1.102609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1.024872</v>
      </c>
      <c r="N35" s="16" t="s">
        <v>5671</v>
      </c>
      <c r="O35" s="17">
        <v>0</v>
      </c>
      <c r="P35" s="16" t="s">
        <v>4257</v>
      </c>
      <c r="Q35" s="20">
        <v>1.0278290000000001</v>
      </c>
      <c r="R35" s="16" t="s">
        <v>5672</v>
      </c>
      <c r="S35" s="17">
        <v>0</v>
      </c>
      <c r="T35" s="16" t="s">
        <v>4259</v>
      </c>
      <c r="U35" s="20">
        <v>1.042224</v>
      </c>
      <c r="V35" s="16" t="s">
        <v>5673</v>
      </c>
      <c r="W35" s="17">
        <v>0</v>
      </c>
      <c r="X35" s="16" t="s">
        <v>4261</v>
      </c>
      <c r="Y35" s="20">
        <v>1.102609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1.024872</v>
      </c>
      <c r="N36" s="16" t="s">
        <v>5671</v>
      </c>
      <c r="O36" s="17">
        <v>0</v>
      </c>
      <c r="P36" s="16" t="s">
        <v>4257</v>
      </c>
      <c r="Q36" s="20">
        <v>1.0278290000000001</v>
      </c>
      <c r="R36" s="16" t="s">
        <v>5672</v>
      </c>
      <c r="S36" s="17">
        <v>0</v>
      </c>
      <c r="T36" s="16" t="s">
        <v>4259</v>
      </c>
      <c r="U36" s="20">
        <v>1.042224</v>
      </c>
      <c r="V36" s="16" t="s">
        <v>5673</v>
      </c>
      <c r="W36" s="17">
        <v>0</v>
      </c>
      <c r="X36" s="16" t="s">
        <v>4261</v>
      </c>
      <c r="Y36" s="20">
        <v>1.102609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-216</v>
      </c>
      <c r="L37" s="16" t="s">
        <v>4255</v>
      </c>
      <c r="M37" s="20">
        <v>1.024872</v>
      </c>
      <c r="N37" s="16" t="s">
        <v>5671</v>
      </c>
      <c r="O37" s="17">
        <v>-216</v>
      </c>
      <c r="P37" s="16" t="s">
        <v>4257</v>
      </c>
      <c r="Q37" s="20">
        <v>1.0278290000000001</v>
      </c>
      <c r="R37" s="16" t="s">
        <v>5672</v>
      </c>
      <c r="S37" s="17">
        <v>-216</v>
      </c>
      <c r="T37" s="16" t="s">
        <v>4259</v>
      </c>
      <c r="U37" s="20">
        <v>1.042224</v>
      </c>
      <c r="V37" s="16" t="s">
        <v>5673</v>
      </c>
      <c r="W37" s="17">
        <v>-49</v>
      </c>
      <c r="X37" s="16" t="s">
        <v>4261</v>
      </c>
      <c r="Y37" s="20">
        <v>1.102609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1.024872</v>
      </c>
      <c r="N38" s="16" t="s">
        <v>5671</v>
      </c>
      <c r="O38" s="17">
        <v>0</v>
      </c>
      <c r="P38" s="16" t="s">
        <v>4257</v>
      </c>
      <c r="Q38" s="20">
        <v>1.0278290000000001</v>
      </c>
      <c r="R38" s="16" t="s">
        <v>5672</v>
      </c>
      <c r="S38" s="17">
        <v>0</v>
      </c>
      <c r="T38" s="16" t="s">
        <v>4259</v>
      </c>
      <c r="U38" s="20">
        <v>1.042224</v>
      </c>
      <c r="V38" s="16" t="s">
        <v>5673</v>
      </c>
      <c r="W38" s="17">
        <v>0</v>
      </c>
      <c r="X38" s="16" t="s">
        <v>4261</v>
      </c>
      <c r="Y38" s="20">
        <v>1.102609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413</v>
      </c>
      <c r="H39" s="16" t="s">
        <v>4253</v>
      </c>
      <c r="I39" s="20">
        <v>1</v>
      </c>
      <c r="J39" s="16" t="s">
        <v>5670</v>
      </c>
      <c r="K39" s="17">
        <v>-83</v>
      </c>
      <c r="L39" s="16" t="s">
        <v>4255</v>
      </c>
      <c r="M39" s="20">
        <v>1.024872</v>
      </c>
      <c r="N39" s="16" t="s">
        <v>5671</v>
      </c>
      <c r="O39" s="17">
        <v>-142</v>
      </c>
      <c r="P39" s="16" t="s">
        <v>4257</v>
      </c>
      <c r="Q39" s="20">
        <v>1.0278290000000001</v>
      </c>
      <c r="R39" s="16" t="s">
        <v>5672</v>
      </c>
      <c r="S39" s="17">
        <v>-101</v>
      </c>
      <c r="T39" s="16" t="s">
        <v>4259</v>
      </c>
      <c r="U39" s="20">
        <v>1.042224</v>
      </c>
      <c r="V39" s="16" t="s">
        <v>5673</v>
      </c>
      <c r="W39" s="17">
        <v>85</v>
      </c>
      <c r="X39" s="16" t="s">
        <v>4261</v>
      </c>
      <c r="Y39" s="20">
        <v>1.102609</v>
      </c>
      <c r="Z39" s="16" t="s">
        <v>5819</v>
      </c>
      <c r="AA39" s="17">
        <f>SUM(PRODUCT(A3L432C2,A3L432C3))/A3L432C1</f>
        <v>413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31901</v>
      </c>
      <c r="H40" s="16" t="s">
        <v>4253</v>
      </c>
      <c r="I40" s="20">
        <v>1</v>
      </c>
      <c r="J40" s="16" t="s">
        <v>5670</v>
      </c>
      <c r="K40" s="17">
        <v>29766</v>
      </c>
      <c r="L40" s="16" t="s">
        <v>4255</v>
      </c>
      <c r="M40" s="20">
        <v>1.024872</v>
      </c>
      <c r="N40" s="16" t="s">
        <v>5671</v>
      </c>
      <c r="O40" s="17">
        <v>29612</v>
      </c>
      <c r="P40" s="16" t="s">
        <v>4257</v>
      </c>
      <c r="Q40" s="20">
        <v>1.0278290000000001</v>
      </c>
      <c r="R40" s="16" t="s">
        <v>5672</v>
      </c>
      <c r="S40" s="17">
        <v>20120</v>
      </c>
      <c r="T40" s="16" t="s">
        <v>4259</v>
      </c>
      <c r="U40" s="20">
        <v>1.042224</v>
      </c>
      <c r="V40" s="16" t="s">
        <v>5673</v>
      </c>
      <c r="W40" s="17">
        <v>2072</v>
      </c>
      <c r="X40" s="16" t="s">
        <v>4261</v>
      </c>
      <c r="Y40" s="20">
        <v>1.102609</v>
      </c>
      <c r="Z40" s="16" t="s">
        <v>5820</v>
      </c>
      <c r="AA40" s="17">
        <f>SUM(PRODUCT(A3L433C2,A3L433C3))/A3L433C1</f>
        <v>31901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1.024872</v>
      </c>
      <c r="N41" s="16" t="s">
        <v>5671</v>
      </c>
      <c r="O41" s="17">
        <v>0</v>
      </c>
      <c r="P41" s="16" t="s">
        <v>4257</v>
      </c>
      <c r="Q41" s="20">
        <v>1.0278290000000001</v>
      </c>
      <c r="R41" s="16" t="s">
        <v>5672</v>
      </c>
      <c r="S41" s="17">
        <v>0</v>
      </c>
      <c r="T41" s="16" t="s">
        <v>4259</v>
      </c>
      <c r="U41" s="20">
        <v>1.042224</v>
      </c>
      <c r="V41" s="16" t="s">
        <v>5673</v>
      </c>
      <c r="W41" s="17">
        <v>0</v>
      </c>
      <c r="X41" s="16" t="s">
        <v>4261</v>
      </c>
      <c r="Y41" s="20">
        <v>1.102609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1.024872</v>
      </c>
      <c r="N42" s="16" t="s">
        <v>5671</v>
      </c>
      <c r="O42" s="17">
        <v>0</v>
      </c>
      <c r="P42" s="16" t="s">
        <v>4257</v>
      </c>
      <c r="Q42" s="20">
        <v>1.0278290000000001</v>
      </c>
      <c r="R42" s="16" t="s">
        <v>5672</v>
      </c>
      <c r="S42" s="17">
        <v>0</v>
      </c>
      <c r="T42" s="16" t="s">
        <v>4259</v>
      </c>
      <c r="U42" s="20">
        <v>1.042224</v>
      </c>
      <c r="V42" s="16" t="s">
        <v>5673</v>
      </c>
      <c r="W42" s="17">
        <v>0</v>
      </c>
      <c r="X42" s="16" t="s">
        <v>4261</v>
      </c>
      <c r="Y42" s="20">
        <v>1.102609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21</v>
      </c>
      <c r="H43" s="16" t="s">
        <v>4253</v>
      </c>
      <c r="I43" s="20">
        <v>1</v>
      </c>
      <c r="J43" s="16" t="s">
        <v>5670</v>
      </c>
      <c r="K43" s="17">
        <v>21</v>
      </c>
      <c r="L43" s="16" t="s">
        <v>4255</v>
      </c>
      <c r="M43" s="20">
        <v>1.024872</v>
      </c>
      <c r="N43" s="16" t="s">
        <v>5671</v>
      </c>
      <c r="O43" s="17">
        <v>21</v>
      </c>
      <c r="P43" s="16" t="s">
        <v>4257</v>
      </c>
      <c r="Q43" s="20">
        <v>1.0278290000000001</v>
      </c>
      <c r="R43" s="16" t="s">
        <v>5672</v>
      </c>
      <c r="S43" s="17">
        <v>21</v>
      </c>
      <c r="T43" s="16" t="s">
        <v>4259</v>
      </c>
      <c r="U43" s="20">
        <v>1.042224</v>
      </c>
      <c r="V43" s="16" t="s">
        <v>5673</v>
      </c>
      <c r="W43" s="17">
        <v>21</v>
      </c>
      <c r="X43" s="16" t="s">
        <v>4261</v>
      </c>
      <c r="Y43" s="20">
        <v>1.102609</v>
      </c>
      <c r="Z43" s="16" t="s">
        <v>5823</v>
      </c>
      <c r="AA43" s="17">
        <f>SUM(PRODUCT(A3L436C2,A3L436C3))/A3L436C1</f>
        <v>21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258822</v>
      </c>
      <c r="H44" s="16" t="s">
        <v>4253</v>
      </c>
      <c r="I44" s="20">
        <v>1</v>
      </c>
      <c r="J44" s="16" t="s">
        <v>5670</v>
      </c>
      <c r="K44" s="17">
        <v>187257</v>
      </c>
      <c r="L44" s="16" t="s">
        <v>4255</v>
      </c>
      <c r="M44" s="20">
        <v>1.024872</v>
      </c>
      <c r="N44" s="16" t="s">
        <v>5671</v>
      </c>
      <c r="O44" s="17">
        <v>129840</v>
      </c>
      <c r="P44" s="16" t="s">
        <v>4257</v>
      </c>
      <c r="Q44" s="20">
        <v>1.0278290000000001</v>
      </c>
      <c r="R44" s="16" t="s">
        <v>5672</v>
      </c>
      <c r="S44" s="17">
        <v>133705</v>
      </c>
      <c r="T44" s="16" t="s">
        <v>4259</v>
      </c>
      <c r="U44" s="20">
        <v>1.042224</v>
      </c>
      <c r="V44" s="16" t="s">
        <v>5673</v>
      </c>
      <c r="W44" s="17">
        <v>130509</v>
      </c>
      <c r="X44" s="16" t="s">
        <v>4261</v>
      </c>
      <c r="Y44" s="20">
        <v>1.102609</v>
      </c>
      <c r="Z44" s="16" t="s">
        <v>5824</v>
      </c>
      <c r="AA44" s="17">
        <f>SUM(PRODUCT(A3L437C2,A3L437C3))/A3L437C1</f>
        <v>258822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11358</v>
      </c>
      <c r="H45" s="16" t="s">
        <v>4253</v>
      </c>
      <c r="I45" s="20">
        <v>1</v>
      </c>
      <c r="J45" s="16" t="s">
        <v>5670</v>
      </c>
      <c r="K45" s="17">
        <v>12384</v>
      </c>
      <c r="L45" s="16" t="s">
        <v>4255</v>
      </c>
      <c r="M45" s="20">
        <v>1.024872</v>
      </c>
      <c r="N45" s="16" t="s">
        <v>5671</v>
      </c>
      <c r="O45" s="17">
        <v>12049</v>
      </c>
      <c r="P45" s="16" t="s">
        <v>4257</v>
      </c>
      <c r="Q45" s="20">
        <v>1.0278290000000001</v>
      </c>
      <c r="R45" s="16" t="s">
        <v>5672</v>
      </c>
      <c r="S45" s="17">
        <v>11396</v>
      </c>
      <c r="T45" s="16" t="s">
        <v>4259</v>
      </c>
      <c r="U45" s="20">
        <v>1.042224</v>
      </c>
      <c r="V45" s="16" t="s">
        <v>5673</v>
      </c>
      <c r="W45" s="17">
        <v>11142</v>
      </c>
      <c r="X45" s="16" t="s">
        <v>4261</v>
      </c>
      <c r="Y45" s="20">
        <v>1.102609</v>
      </c>
      <c r="Z45" s="16" t="s">
        <v>5825</v>
      </c>
      <c r="AA45" s="17">
        <f>SUM(PRODUCT(A3L438C2,A3L438C3))/A3L438C1</f>
        <v>11358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4551</v>
      </c>
      <c r="H46" s="16" t="s">
        <v>4253</v>
      </c>
      <c r="I46" s="20">
        <v>1</v>
      </c>
      <c r="J46" s="16" t="s">
        <v>5670</v>
      </c>
      <c r="K46" s="17">
        <v>4667</v>
      </c>
      <c r="L46" s="16" t="s">
        <v>4255</v>
      </c>
      <c r="M46" s="20">
        <v>1.024872</v>
      </c>
      <c r="N46" s="16" t="s">
        <v>5671</v>
      </c>
      <c r="O46" s="17">
        <v>4038</v>
      </c>
      <c r="P46" s="16" t="s">
        <v>4257</v>
      </c>
      <c r="Q46" s="20">
        <v>1.0278290000000001</v>
      </c>
      <c r="R46" s="16" t="s">
        <v>5672</v>
      </c>
      <c r="S46" s="17">
        <v>3830</v>
      </c>
      <c r="T46" s="16" t="s">
        <v>4259</v>
      </c>
      <c r="U46" s="20">
        <v>1.042224</v>
      </c>
      <c r="V46" s="16" t="s">
        <v>5673</v>
      </c>
      <c r="W46" s="17">
        <v>3989</v>
      </c>
      <c r="X46" s="16" t="s">
        <v>4261</v>
      </c>
      <c r="Y46" s="20">
        <v>1.102609</v>
      </c>
      <c r="Z46" s="16" t="s">
        <v>5826</v>
      </c>
      <c r="AA46" s="17">
        <f>SUM(PRODUCT(A3L439C2,A3L439C3))/A3L439C1</f>
        <v>4551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631</v>
      </c>
      <c r="H47" s="16" t="s">
        <v>4253</v>
      </c>
      <c r="I47" s="20">
        <v>1</v>
      </c>
      <c r="J47" s="16" t="s">
        <v>5670</v>
      </c>
      <c r="K47" s="17">
        <v>663</v>
      </c>
      <c r="L47" s="16" t="s">
        <v>4255</v>
      </c>
      <c r="M47" s="20">
        <v>1.024872</v>
      </c>
      <c r="N47" s="16" t="s">
        <v>5671</v>
      </c>
      <c r="O47" s="17">
        <v>588</v>
      </c>
      <c r="P47" s="16" t="s">
        <v>4257</v>
      </c>
      <c r="Q47" s="20">
        <v>1.0278290000000001</v>
      </c>
      <c r="R47" s="16" t="s">
        <v>5672</v>
      </c>
      <c r="S47" s="17">
        <v>561</v>
      </c>
      <c r="T47" s="16" t="s">
        <v>4259</v>
      </c>
      <c r="U47" s="20">
        <v>1.042224</v>
      </c>
      <c r="V47" s="16" t="s">
        <v>5673</v>
      </c>
      <c r="W47" s="17">
        <v>559</v>
      </c>
      <c r="X47" s="16" t="s">
        <v>4261</v>
      </c>
      <c r="Y47" s="20">
        <v>1.102609</v>
      </c>
      <c r="Z47" s="16" t="s">
        <v>5827</v>
      </c>
      <c r="AA47" s="17">
        <f>SUM(PRODUCT(A3L440C2,A3L440C3))/A3L440C1</f>
        <v>631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36918</v>
      </c>
      <c r="H48" s="16" t="s">
        <v>4253</v>
      </c>
      <c r="I48" s="20">
        <v>1</v>
      </c>
      <c r="J48" s="16" t="s">
        <v>5670</v>
      </c>
      <c r="K48" s="17">
        <v>38489</v>
      </c>
      <c r="L48" s="16" t="s">
        <v>4255</v>
      </c>
      <c r="M48" s="20">
        <v>1.024872</v>
      </c>
      <c r="N48" s="16" t="s">
        <v>5671</v>
      </c>
      <c r="O48" s="17">
        <v>60062</v>
      </c>
      <c r="P48" s="16" t="s">
        <v>4257</v>
      </c>
      <c r="Q48" s="20">
        <v>1.0278290000000001</v>
      </c>
      <c r="R48" s="16" t="s">
        <v>5672</v>
      </c>
      <c r="S48" s="17">
        <v>60148</v>
      </c>
      <c r="T48" s="16" t="s">
        <v>4259</v>
      </c>
      <c r="U48" s="20">
        <v>1.042224</v>
      </c>
      <c r="V48" s="16" t="s">
        <v>5673</v>
      </c>
      <c r="W48" s="17">
        <v>61263</v>
      </c>
      <c r="X48" s="16" t="s">
        <v>4261</v>
      </c>
      <c r="Y48" s="20">
        <v>1.102609</v>
      </c>
      <c r="Z48" s="16" t="s">
        <v>5828</v>
      </c>
      <c r="AA48" s="17">
        <f>SUM(PRODUCT(A3L441C2,A3L441C3))/A3L441C1</f>
        <v>36918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328075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255234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219177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213677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193901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328075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1393803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1251926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1242209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1124919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1054853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1393803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413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-83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-142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-101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85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413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655581</v>
      </c>
      <c r="F8" s="16" t="s">
        <v>5669</v>
      </c>
      <c r="G8" s="17">
        <v>74692</v>
      </c>
      <c r="H8" s="16" t="s">
        <v>5855</v>
      </c>
      <c r="I8" s="17">
        <f>A3L501C1+A3L501C2</f>
        <v>730273</v>
      </c>
      <c r="J8" s="16" t="s">
        <v>5669</v>
      </c>
      <c r="K8" s="17">
        <v>279061</v>
      </c>
      <c r="L8" s="16" t="s">
        <v>5669</v>
      </c>
      <c r="M8" s="17">
        <v>21481</v>
      </c>
      <c r="N8" s="16" t="s">
        <v>5856</v>
      </c>
      <c r="O8" s="17">
        <f>A3L501C4+A3L501C5</f>
        <v>300542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13774952</v>
      </c>
      <c r="F9" s="16" t="s">
        <v>5669</v>
      </c>
      <c r="G9" s="17">
        <v>2834875</v>
      </c>
      <c r="H9" s="16" t="s">
        <v>5857</v>
      </c>
      <c r="I9" s="17">
        <f>A3L502C1+A3L502C2</f>
        <v>16609827</v>
      </c>
      <c r="J9" s="16" t="s">
        <v>5669</v>
      </c>
      <c r="K9" s="17">
        <v>4696052</v>
      </c>
      <c r="L9" s="16" t="s">
        <v>5669</v>
      </c>
      <c r="M9" s="17">
        <v>1363642</v>
      </c>
      <c r="N9" s="16" t="s">
        <v>5858</v>
      </c>
      <c r="O9" s="17">
        <f>A3L502C4+A3L502C5</f>
        <v>6059694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13774952</v>
      </c>
      <c r="F12" s="16" t="s">
        <v>5864</v>
      </c>
      <c r="G12" s="17">
        <f>(A3L502C2+A3L504C2)</f>
        <v>2834875</v>
      </c>
      <c r="H12" s="16" t="s">
        <v>5865</v>
      </c>
      <c r="I12" s="17">
        <f>(A3L502C3+A3L504C3)</f>
        <v>16609827</v>
      </c>
      <c r="J12" s="16" t="s">
        <v>5866</v>
      </c>
      <c r="K12" s="17">
        <f>(A3L502C4+A3L504C4)</f>
        <v>4696052</v>
      </c>
      <c r="L12" s="16" t="s">
        <v>5867</v>
      </c>
      <c r="M12" s="17">
        <f>(A3L502C5+A3L504C5)</f>
        <v>1363642</v>
      </c>
      <c r="N12" s="16" t="s">
        <v>5868</v>
      </c>
      <c r="O12" s="17">
        <f>(A3L502C6+A3L504C6)</f>
        <v>6059694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655581</v>
      </c>
      <c r="F13" s="16" t="s">
        <v>5870</v>
      </c>
      <c r="G13" s="17">
        <f>(A3L501C2+A3L503C2)</f>
        <v>74692</v>
      </c>
      <c r="H13" s="16" t="s">
        <v>5871</v>
      </c>
      <c r="I13" s="17">
        <f>(A3L501C3+A3L503C3)</f>
        <v>730273</v>
      </c>
      <c r="J13" s="16" t="s">
        <v>5872</v>
      </c>
      <c r="K13" s="17">
        <f>(A3L501C4+A3L503C4)</f>
        <v>279061</v>
      </c>
      <c r="L13" s="16" t="s">
        <v>5873</v>
      </c>
      <c r="M13" s="17">
        <f>(A3L501C5+A3L503C5)</f>
        <v>21481</v>
      </c>
      <c r="N13" s="16" t="s">
        <v>5874</v>
      </c>
      <c r="O13" s="17">
        <f>(A3L501C6+A3L503C6)</f>
        <v>300542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14430533</v>
      </c>
      <c r="F14" s="16" t="s">
        <v>5876</v>
      </c>
      <c r="G14" s="17">
        <f>(A3L505C2+A3L506C2)</f>
        <v>2909567</v>
      </c>
      <c r="H14" s="16" t="s">
        <v>5877</v>
      </c>
      <c r="I14" s="17">
        <f>(A3L505C3+A3L506C3)</f>
        <v>17340100</v>
      </c>
      <c r="J14" s="16" t="s">
        <v>5878</v>
      </c>
      <c r="K14" s="17">
        <f>(A3L505C4+A3L506C4)</f>
        <v>4975113</v>
      </c>
      <c r="L14" s="16" t="s">
        <v>5879</v>
      </c>
      <c r="M14" s="17">
        <f>(A3L505C5+A3L506C5)</f>
        <v>1385123</v>
      </c>
      <c r="N14" s="16" t="s">
        <v>5880</v>
      </c>
      <c r="O14" s="17">
        <f>(A3L505C6+A3L506C6)</f>
        <v>6360236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37</v>
      </c>
      <c r="F15" s="16" t="s">
        <v>5669</v>
      </c>
      <c r="G15" s="17">
        <v>0</v>
      </c>
      <c r="H15" s="16" t="s">
        <v>5881</v>
      </c>
      <c r="I15" s="17">
        <f>A3L508C1+A3L508C2</f>
        <v>37</v>
      </c>
      <c r="J15" s="16" t="s">
        <v>5669</v>
      </c>
      <c r="K15" s="17">
        <v>-37</v>
      </c>
      <c r="L15" s="16" t="s">
        <v>5669</v>
      </c>
      <c r="M15" s="17">
        <v>0</v>
      </c>
      <c r="N15" s="16" t="s">
        <v>5882</v>
      </c>
      <c r="O15" s="17">
        <f>A3L508C4+A3L508C5</f>
        <v>-37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36699</v>
      </c>
      <c r="F16" s="16" t="s">
        <v>5669</v>
      </c>
      <c r="G16" s="17">
        <v>0</v>
      </c>
      <c r="H16" s="16" t="s">
        <v>5883</v>
      </c>
      <c r="I16" s="17">
        <f>A3L509C1+A3L509C2</f>
        <v>36699</v>
      </c>
      <c r="J16" s="16" t="s">
        <v>5669</v>
      </c>
      <c r="K16" s="17">
        <v>13275</v>
      </c>
      <c r="L16" s="16" t="s">
        <v>5669</v>
      </c>
      <c r="M16" s="17">
        <v>0</v>
      </c>
      <c r="N16" s="16" t="s">
        <v>5884</v>
      </c>
      <c r="O16" s="17">
        <f>A3L509C4+A3L509C5</f>
        <v>13275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313419</v>
      </c>
      <c r="F17" s="16" t="s">
        <v>5669</v>
      </c>
      <c r="G17" s="17">
        <v>0</v>
      </c>
      <c r="H17" s="16" t="s">
        <v>5885</v>
      </c>
      <c r="I17" s="17">
        <f>A3L510C1+A3L510C2</f>
        <v>313419</v>
      </c>
      <c r="J17" s="16" t="s">
        <v>5669</v>
      </c>
      <c r="K17" s="17">
        <v>104238</v>
      </c>
      <c r="L17" s="16" t="s">
        <v>5669</v>
      </c>
      <c r="M17" s="17">
        <v>0</v>
      </c>
      <c r="N17" s="16" t="s">
        <v>5886</v>
      </c>
      <c r="O17" s="17">
        <f>A3L510C4+A3L510C5</f>
        <v>104238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323057</v>
      </c>
      <c r="F18" s="16" t="s">
        <v>5669</v>
      </c>
      <c r="G18" s="17">
        <v>16513</v>
      </c>
      <c r="H18" s="16" t="s">
        <v>5887</v>
      </c>
      <c r="I18" s="17">
        <f>A3L511C1+A3L511C2</f>
        <v>339570</v>
      </c>
      <c r="J18" s="16" t="s">
        <v>5669</v>
      </c>
      <c r="K18" s="17">
        <v>129076</v>
      </c>
      <c r="L18" s="16" t="s">
        <v>5669</v>
      </c>
      <c r="M18" s="17">
        <v>10602</v>
      </c>
      <c r="N18" s="16" t="s">
        <v>5888</v>
      </c>
      <c r="O18" s="17">
        <f>A3L511C4+A3L511C5</f>
        <v>139678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170114</v>
      </c>
      <c r="F19" s="16" t="s">
        <v>5669</v>
      </c>
      <c r="G19" s="17">
        <v>0</v>
      </c>
      <c r="H19" s="16" t="s">
        <v>5889</v>
      </c>
      <c r="I19" s="17">
        <f>A3L512C1+A3L512C2</f>
        <v>170114</v>
      </c>
      <c r="J19" s="16" t="s">
        <v>5669</v>
      </c>
      <c r="K19" s="17">
        <v>68491</v>
      </c>
      <c r="L19" s="16" t="s">
        <v>5669</v>
      </c>
      <c r="M19" s="17">
        <v>0</v>
      </c>
      <c r="N19" s="16" t="s">
        <v>5890</v>
      </c>
      <c r="O19" s="17">
        <f>A3L512C4+A3L512C5</f>
        <v>68491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1575908</v>
      </c>
      <c r="F20" s="16" t="s">
        <v>5669</v>
      </c>
      <c r="G20" s="17">
        <v>136533</v>
      </c>
      <c r="H20" s="16" t="s">
        <v>5891</v>
      </c>
      <c r="I20" s="17">
        <f>A3L513C1+A3L513C2</f>
        <v>1712441</v>
      </c>
      <c r="J20" s="16" t="s">
        <v>5669</v>
      </c>
      <c r="K20" s="17">
        <v>487820</v>
      </c>
      <c r="L20" s="16" t="s">
        <v>5669</v>
      </c>
      <c r="M20" s="17">
        <v>20543</v>
      </c>
      <c r="N20" s="16" t="s">
        <v>5892</v>
      </c>
      <c r="O20" s="17">
        <f>A3L513C4+A3L513C5</f>
        <v>508363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264214</v>
      </c>
      <c r="F21" s="16" t="s">
        <v>5669</v>
      </c>
      <c r="G21" s="17">
        <v>29656</v>
      </c>
      <c r="H21" s="16" t="s">
        <v>5893</v>
      </c>
      <c r="I21" s="17">
        <f>A3L514C1+A3L514C2</f>
        <v>293870</v>
      </c>
      <c r="J21" s="16" t="s">
        <v>5669</v>
      </c>
      <c r="K21" s="17">
        <v>156493</v>
      </c>
      <c r="L21" s="16" t="s">
        <v>5669</v>
      </c>
      <c r="M21" s="17">
        <v>25300</v>
      </c>
      <c r="N21" s="16" t="s">
        <v>5894</v>
      </c>
      <c r="O21" s="17">
        <f>A3L514C4+A3L514C5</f>
        <v>181793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120104</v>
      </c>
      <c r="F22" s="16" t="s">
        <v>5669</v>
      </c>
      <c r="G22" s="17">
        <v>9309</v>
      </c>
      <c r="H22" s="16" t="s">
        <v>5895</v>
      </c>
      <c r="I22" s="17">
        <f>A3L515C1+A3L515C2</f>
        <v>129413</v>
      </c>
      <c r="J22" s="16" t="s">
        <v>5669</v>
      </c>
      <c r="K22" s="17">
        <v>17040</v>
      </c>
      <c r="L22" s="16" t="s">
        <v>5669</v>
      </c>
      <c r="M22" s="17">
        <v>1503</v>
      </c>
      <c r="N22" s="16" t="s">
        <v>5896</v>
      </c>
      <c r="O22" s="17">
        <f>A3L515C4+A3L515C5</f>
        <v>18543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207297</v>
      </c>
      <c r="F23" s="16" t="s">
        <v>5669</v>
      </c>
      <c r="G23" s="17">
        <v>0</v>
      </c>
      <c r="H23" s="16" t="s">
        <v>5897</v>
      </c>
      <c r="I23" s="17">
        <f>A3L516C1+A3L516C2</f>
        <v>207297</v>
      </c>
      <c r="J23" s="16" t="s">
        <v>5669</v>
      </c>
      <c r="K23" s="17">
        <v>39363</v>
      </c>
      <c r="L23" s="16" t="s">
        <v>5669</v>
      </c>
      <c r="M23" s="17">
        <v>0</v>
      </c>
      <c r="N23" s="16" t="s">
        <v>5898</v>
      </c>
      <c r="O23" s="17">
        <f>A3L516C4+A3L516C5</f>
        <v>39363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101920</v>
      </c>
      <c r="F24" s="16" t="s">
        <v>5669</v>
      </c>
      <c r="G24" s="17">
        <v>0</v>
      </c>
      <c r="H24" s="16" t="s">
        <v>5899</v>
      </c>
      <c r="I24" s="17">
        <f>A3L517C1+A3L517C2</f>
        <v>101920</v>
      </c>
      <c r="J24" s="16" t="s">
        <v>5669</v>
      </c>
      <c r="K24" s="17">
        <v>48209</v>
      </c>
      <c r="L24" s="16" t="s">
        <v>5669</v>
      </c>
      <c r="M24" s="17">
        <v>0</v>
      </c>
      <c r="N24" s="16" t="s">
        <v>5900</v>
      </c>
      <c r="O24" s="17">
        <f>A3L517C4+A3L517C5</f>
        <v>48209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175683</v>
      </c>
      <c r="F25" s="16" t="s">
        <v>5669</v>
      </c>
      <c r="G25" s="17">
        <v>96356</v>
      </c>
      <c r="H25" s="16" t="s">
        <v>5901</v>
      </c>
      <c r="I25" s="17">
        <f>A3L518C1+A3L518C2</f>
        <v>272039</v>
      </c>
      <c r="J25" s="16" t="s">
        <v>5669</v>
      </c>
      <c r="K25" s="17">
        <v>19620</v>
      </c>
      <c r="L25" s="16" t="s">
        <v>5669</v>
      </c>
      <c r="M25" s="17">
        <v>18700</v>
      </c>
      <c r="N25" s="16" t="s">
        <v>5902</v>
      </c>
      <c r="O25" s="17">
        <f>A3L518C4+A3L518C5</f>
        <v>38320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118082</v>
      </c>
      <c r="F26" s="16" t="s">
        <v>5669</v>
      </c>
      <c r="G26" s="17">
        <v>68266</v>
      </c>
      <c r="H26" s="16" t="s">
        <v>5903</v>
      </c>
      <c r="I26" s="17">
        <f>A3L519C1+A3L519C2</f>
        <v>186348</v>
      </c>
      <c r="J26" s="16" t="s">
        <v>5669</v>
      </c>
      <c r="K26" s="17">
        <v>31421</v>
      </c>
      <c r="L26" s="16" t="s">
        <v>5669</v>
      </c>
      <c r="M26" s="17">
        <v>9520</v>
      </c>
      <c r="N26" s="16" t="s">
        <v>5904</v>
      </c>
      <c r="O26" s="17">
        <f>A3L519C4+A3L519C5</f>
        <v>40941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4242</v>
      </c>
      <c r="F27" s="16" t="s">
        <v>5669</v>
      </c>
      <c r="G27" s="17">
        <v>0</v>
      </c>
      <c r="H27" s="16" t="s">
        <v>5905</v>
      </c>
      <c r="I27" s="17">
        <f>A3L520C1+A3L520C2</f>
        <v>4242</v>
      </c>
      <c r="J27" s="16" t="s">
        <v>5669</v>
      </c>
      <c r="K27" s="17">
        <v>2539</v>
      </c>
      <c r="L27" s="16" t="s">
        <v>5669</v>
      </c>
      <c r="M27" s="17">
        <v>0</v>
      </c>
      <c r="N27" s="16" t="s">
        <v>5906</v>
      </c>
      <c r="O27" s="17">
        <f>A3L520C4+A3L520C5</f>
        <v>2539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125888</v>
      </c>
      <c r="F28" s="16" t="s">
        <v>5669</v>
      </c>
      <c r="G28" s="17">
        <v>0</v>
      </c>
      <c r="H28" s="16" t="s">
        <v>5907</v>
      </c>
      <c r="I28" s="17">
        <f>A3L521C1+A3L521C2</f>
        <v>125888</v>
      </c>
      <c r="J28" s="16" t="s">
        <v>5669</v>
      </c>
      <c r="K28" s="17">
        <v>58043</v>
      </c>
      <c r="L28" s="16" t="s">
        <v>5669</v>
      </c>
      <c r="M28" s="17">
        <v>0</v>
      </c>
      <c r="N28" s="16" t="s">
        <v>5908</v>
      </c>
      <c r="O28" s="17">
        <f>A3L521C4+A3L521C5</f>
        <v>58043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46010</v>
      </c>
      <c r="F29" s="16" t="s">
        <v>5669</v>
      </c>
      <c r="G29" s="17">
        <v>0</v>
      </c>
      <c r="H29" s="16" t="s">
        <v>5909</v>
      </c>
      <c r="I29" s="17">
        <f>A3L522C1+A3L522C2</f>
        <v>46010</v>
      </c>
      <c r="J29" s="16" t="s">
        <v>5669</v>
      </c>
      <c r="K29" s="17">
        <v>6037</v>
      </c>
      <c r="L29" s="16" t="s">
        <v>5669</v>
      </c>
      <c r="M29" s="17">
        <v>0</v>
      </c>
      <c r="N29" s="16" t="s">
        <v>5910</v>
      </c>
      <c r="O29" s="17">
        <f>A3L522C4+A3L522C5</f>
        <v>6037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9835</v>
      </c>
      <c r="F30" s="16" t="s">
        <v>5669</v>
      </c>
      <c r="G30" s="17">
        <v>0</v>
      </c>
      <c r="H30" s="16" t="s">
        <v>5911</v>
      </c>
      <c r="I30" s="17">
        <f>A3L523C1+A3L523C2</f>
        <v>9835</v>
      </c>
      <c r="J30" s="16" t="s">
        <v>5669</v>
      </c>
      <c r="K30" s="17">
        <v>6153</v>
      </c>
      <c r="L30" s="16" t="s">
        <v>5669</v>
      </c>
      <c r="M30" s="17">
        <v>0</v>
      </c>
      <c r="N30" s="16" t="s">
        <v>5912</v>
      </c>
      <c r="O30" s="17">
        <f>A3L523C4+A3L523C5</f>
        <v>6153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785872</v>
      </c>
      <c r="F31" s="16" t="s">
        <v>5669</v>
      </c>
      <c r="G31" s="17">
        <v>1641</v>
      </c>
      <c r="H31" s="16" t="s">
        <v>5913</v>
      </c>
      <c r="I31" s="17">
        <f>A3L524C1+A3L524C2</f>
        <v>787513</v>
      </c>
      <c r="J31" s="16" t="s">
        <v>5669</v>
      </c>
      <c r="K31" s="17">
        <v>274869</v>
      </c>
      <c r="L31" s="16" t="s">
        <v>5669</v>
      </c>
      <c r="M31" s="17">
        <v>634</v>
      </c>
      <c r="N31" s="16" t="s">
        <v>5914</v>
      </c>
      <c r="O31" s="17">
        <f>A3L524C4+A3L524C5</f>
        <v>275503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187958</v>
      </c>
      <c r="F32" s="16" t="s">
        <v>5669</v>
      </c>
      <c r="G32" s="17">
        <v>0</v>
      </c>
      <c r="H32" s="16" t="s">
        <v>5915</v>
      </c>
      <c r="I32" s="17">
        <f>A3L525C1+A3L525C2</f>
        <v>187958</v>
      </c>
      <c r="J32" s="16" t="s">
        <v>5669</v>
      </c>
      <c r="K32" s="17">
        <v>53977</v>
      </c>
      <c r="L32" s="16" t="s">
        <v>5669</v>
      </c>
      <c r="M32" s="17">
        <v>0</v>
      </c>
      <c r="N32" s="16" t="s">
        <v>5916</v>
      </c>
      <c r="O32" s="17">
        <f>A3L525C4+A3L525C5</f>
        <v>53977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4566339</v>
      </c>
      <c r="F33" s="16" t="s">
        <v>5918</v>
      </c>
      <c r="G33" s="17">
        <f>SUM(A3L508C2:A3L525C2)</f>
        <v>358274</v>
      </c>
      <c r="H33" s="16" t="s">
        <v>5919</v>
      </c>
      <c r="I33" s="17">
        <f>SUM(A3L508C3:A3L525C3)</f>
        <v>4924613</v>
      </c>
      <c r="J33" s="16" t="s">
        <v>5920</v>
      </c>
      <c r="K33" s="17">
        <f>SUM(A3L508C4:A3L525C4)</f>
        <v>1516627</v>
      </c>
      <c r="L33" s="16" t="s">
        <v>5921</v>
      </c>
      <c r="M33" s="17">
        <f>SUM(A3L508C5:A3L525C5)</f>
        <v>86802</v>
      </c>
      <c r="N33" s="16" t="s">
        <v>5922</v>
      </c>
      <c r="O33" s="17">
        <f>SUM(A3L508C6:A3L525C6)</f>
        <v>1603429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10179</v>
      </c>
      <c r="F39" s="16" t="s">
        <v>5669</v>
      </c>
      <c r="G39" s="17">
        <v>0</v>
      </c>
      <c r="H39" s="16" t="s">
        <v>5933</v>
      </c>
      <c r="I39" s="17">
        <f>A3L532C1+A3L532C2</f>
        <v>10179</v>
      </c>
      <c r="J39" s="16" t="s">
        <v>5669</v>
      </c>
      <c r="K39" s="17">
        <v>-2181</v>
      </c>
      <c r="L39" s="16" t="s">
        <v>5669</v>
      </c>
      <c r="M39" s="17">
        <v>0</v>
      </c>
      <c r="N39" s="16" t="s">
        <v>5934</v>
      </c>
      <c r="O39" s="17">
        <f>A3L532C4+A3L532C5</f>
        <v>-2181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399158</v>
      </c>
      <c r="F40" s="16" t="s">
        <v>5669</v>
      </c>
      <c r="G40" s="17">
        <v>59391</v>
      </c>
      <c r="H40" s="16" t="s">
        <v>5935</v>
      </c>
      <c r="I40" s="17">
        <f>A3L533C1+A3L533C2</f>
        <v>458549</v>
      </c>
      <c r="J40" s="16" t="s">
        <v>5669</v>
      </c>
      <c r="K40" s="17">
        <v>80399</v>
      </c>
      <c r="L40" s="16" t="s">
        <v>5669</v>
      </c>
      <c r="M40" s="17">
        <v>30176</v>
      </c>
      <c r="N40" s="16" t="s">
        <v>5936</v>
      </c>
      <c r="O40" s="17">
        <f>A3L533C4+A3L533C5</f>
        <v>110575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450</v>
      </c>
      <c r="F43" s="16" t="s">
        <v>5669</v>
      </c>
      <c r="G43" s="17">
        <v>0</v>
      </c>
      <c r="H43" s="16" t="s">
        <v>5941</v>
      </c>
      <c r="I43" s="17">
        <f>A3L536C1+A3L536C2</f>
        <v>450</v>
      </c>
      <c r="J43" s="16" t="s">
        <v>5669</v>
      </c>
      <c r="K43" s="17">
        <v>160</v>
      </c>
      <c r="L43" s="16" t="s">
        <v>5669</v>
      </c>
      <c r="M43" s="17">
        <v>0</v>
      </c>
      <c r="N43" s="16" t="s">
        <v>5942</v>
      </c>
      <c r="O43" s="17">
        <f>A3L536C4+A3L536C5</f>
        <v>160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2299893</v>
      </c>
      <c r="F44" s="16" t="s">
        <v>5669</v>
      </c>
      <c r="G44" s="17">
        <v>1209</v>
      </c>
      <c r="H44" s="16" t="s">
        <v>5943</v>
      </c>
      <c r="I44" s="17">
        <f>A3L537C1+A3L537C2</f>
        <v>2301102</v>
      </c>
      <c r="J44" s="16" t="s">
        <v>5669</v>
      </c>
      <c r="K44" s="17">
        <v>1372596</v>
      </c>
      <c r="L44" s="16" t="s">
        <v>5669</v>
      </c>
      <c r="M44" s="17">
        <v>163</v>
      </c>
      <c r="N44" s="16" t="s">
        <v>5944</v>
      </c>
      <c r="O44" s="17">
        <f>A3L537C4+A3L537C5</f>
        <v>1372759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302740</v>
      </c>
      <c r="F45" s="16" t="s">
        <v>5669</v>
      </c>
      <c r="G45" s="17">
        <v>0</v>
      </c>
      <c r="H45" s="16" t="s">
        <v>5945</v>
      </c>
      <c r="I45" s="17">
        <f>A3L538C1+A3L538C2</f>
        <v>302740</v>
      </c>
      <c r="J45" s="16" t="s">
        <v>5669</v>
      </c>
      <c r="K45" s="17">
        <v>117096</v>
      </c>
      <c r="L45" s="16" t="s">
        <v>5669</v>
      </c>
      <c r="M45" s="17">
        <v>0</v>
      </c>
      <c r="N45" s="16" t="s">
        <v>5946</v>
      </c>
      <c r="O45" s="17">
        <f>A3L538C4+A3L538C5</f>
        <v>117096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149859</v>
      </c>
      <c r="F46" s="16" t="s">
        <v>5669</v>
      </c>
      <c r="G46" s="17">
        <v>0</v>
      </c>
      <c r="H46" s="16" t="s">
        <v>5947</v>
      </c>
      <c r="I46" s="17">
        <f>A3L539C1+A3L539C2</f>
        <v>149859</v>
      </c>
      <c r="J46" s="16" t="s">
        <v>5669</v>
      </c>
      <c r="K46" s="17">
        <v>56963</v>
      </c>
      <c r="L46" s="16" t="s">
        <v>5669</v>
      </c>
      <c r="M46" s="17">
        <v>0</v>
      </c>
      <c r="N46" s="16" t="s">
        <v>5948</v>
      </c>
      <c r="O46" s="17">
        <f>A3L539C4+A3L539C5</f>
        <v>56963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14958</v>
      </c>
      <c r="F47" s="16" t="s">
        <v>5669</v>
      </c>
      <c r="G47" s="17">
        <v>0</v>
      </c>
      <c r="H47" s="16" t="s">
        <v>5949</v>
      </c>
      <c r="I47" s="17">
        <f>A3L540C1+A3L540C2</f>
        <v>14958</v>
      </c>
      <c r="J47" s="16" t="s">
        <v>5669</v>
      </c>
      <c r="K47" s="17">
        <v>5384</v>
      </c>
      <c r="L47" s="16" t="s">
        <v>5669</v>
      </c>
      <c r="M47" s="17">
        <v>0</v>
      </c>
      <c r="N47" s="16" t="s">
        <v>5950</v>
      </c>
      <c r="O47" s="17">
        <f>A3L540C4+A3L540C5</f>
        <v>5384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966797</v>
      </c>
      <c r="F48" s="16" t="s">
        <v>5669</v>
      </c>
      <c r="G48" s="17">
        <v>59486</v>
      </c>
      <c r="H48" s="16" t="s">
        <v>5951</v>
      </c>
      <c r="I48" s="17">
        <f>A3L541C1+A3L541C2</f>
        <v>1026283</v>
      </c>
      <c r="J48" s="16" t="s">
        <v>5669</v>
      </c>
      <c r="K48" s="17">
        <v>163019</v>
      </c>
      <c r="L48" s="16" t="s">
        <v>5669</v>
      </c>
      <c r="M48" s="17">
        <v>54205</v>
      </c>
      <c r="N48" s="16" t="s">
        <v>5952</v>
      </c>
      <c r="O48" s="17">
        <f>A3L541C4+A3L541C5</f>
        <v>217224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3676477</v>
      </c>
      <c r="F49" s="16" t="s">
        <v>5954</v>
      </c>
      <c r="G49" s="17">
        <f>SUM(A3L527C2:A3L537C2)+A3L541C2</f>
        <v>120086</v>
      </c>
      <c r="H49" s="16" t="s">
        <v>5955</v>
      </c>
      <c r="I49" s="17">
        <f>SUM(A3L527C3:A3L537C3)+A3L541C3</f>
        <v>3796563</v>
      </c>
      <c r="J49" s="16" t="s">
        <v>5956</v>
      </c>
      <c r="K49" s="17">
        <f>SUM(A3L527C4:A3L537C4)+A3L541C4</f>
        <v>1613993</v>
      </c>
      <c r="L49" s="16" t="s">
        <v>5957</v>
      </c>
      <c r="M49" s="17">
        <f>SUM(A3L527C5:A3L537C5)+A3L541C5</f>
        <v>84544</v>
      </c>
      <c r="N49" s="16" t="s">
        <v>5958</v>
      </c>
      <c r="O49" s="17">
        <f>SUM(A3L527C6:A3L537C6)+A3L541C6</f>
        <v>1698537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10179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10179</v>
      </c>
      <c r="J50" s="16" t="s">
        <v>5962</v>
      </c>
      <c r="K50" s="17">
        <f>(A3L531C4+A3L532C4)</f>
        <v>-2181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-2181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571</v>
      </c>
      <c r="L8" s="16" t="s">
        <v>4255</v>
      </c>
      <c r="M8" s="20">
        <v>1.004365</v>
      </c>
      <c r="N8" s="16" t="s">
        <v>5671</v>
      </c>
      <c r="O8" s="17">
        <v>738</v>
      </c>
      <c r="P8" s="16" t="s">
        <v>4257</v>
      </c>
      <c r="Q8" s="20">
        <v>0.98587749999999996</v>
      </c>
      <c r="R8" s="16" t="s">
        <v>5672</v>
      </c>
      <c r="S8" s="17">
        <v>883</v>
      </c>
      <c r="T8" s="16" t="s">
        <v>4259</v>
      </c>
      <c r="U8" s="20">
        <v>1.0210349999999999</v>
      </c>
      <c r="V8" s="16" t="s">
        <v>5673</v>
      </c>
      <c r="W8" s="17">
        <v>903</v>
      </c>
      <c r="X8" s="16" t="s">
        <v>4261</v>
      </c>
      <c r="Y8" s="20">
        <v>1.2078150000000001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541198</v>
      </c>
      <c r="H9" s="16" t="s">
        <v>4253</v>
      </c>
      <c r="I9" s="20">
        <v>1</v>
      </c>
      <c r="J9" s="16" t="s">
        <v>5670</v>
      </c>
      <c r="K9" s="17">
        <v>551516</v>
      </c>
      <c r="L9" s="16" t="s">
        <v>4255</v>
      </c>
      <c r="M9" s="20">
        <v>1.004365</v>
      </c>
      <c r="N9" s="16" t="s">
        <v>5671</v>
      </c>
      <c r="O9" s="17">
        <v>564894</v>
      </c>
      <c r="P9" s="16" t="s">
        <v>4257</v>
      </c>
      <c r="Q9" s="20">
        <v>0.98587749999999996</v>
      </c>
      <c r="R9" s="16" t="s">
        <v>5672</v>
      </c>
      <c r="S9" s="17">
        <v>586618</v>
      </c>
      <c r="T9" s="16" t="s">
        <v>4259</v>
      </c>
      <c r="U9" s="20">
        <v>1.0210349999999999</v>
      </c>
      <c r="V9" s="16" t="s">
        <v>5673</v>
      </c>
      <c r="W9" s="17">
        <v>602619</v>
      </c>
      <c r="X9" s="16" t="s">
        <v>4261</v>
      </c>
      <c r="Y9" s="20">
        <v>1.2078150000000001</v>
      </c>
      <c r="Z9" s="16" t="s">
        <v>5968</v>
      </c>
      <c r="AA9" s="17">
        <f>SUM(PRODUCT(A3L602C2,A3L602C3))/A3L602C1</f>
        <v>541198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541198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551516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564894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586618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602619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541198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571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738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883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903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541198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552087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565632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587501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603522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541198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114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208</v>
      </c>
      <c r="P16" s="16" t="s">
        <v>4257</v>
      </c>
      <c r="Q16" s="20">
        <v>0.98587749999999996</v>
      </c>
      <c r="R16" s="16" t="s">
        <v>5672</v>
      </c>
      <c r="S16" s="17">
        <v>453</v>
      </c>
      <c r="T16" s="16" t="s">
        <v>4259</v>
      </c>
      <c r="U16" s="20">
        <v>1.0210349999999999</v>
      </c>
      <c r="V16" s="16" t="s">
        <v>5673</v>
      </c>
      <c r="W16" s="17">
        <v>498</v>
      </c>
      <c r="X16" s="16" t="s">
        <v>4261</v>
      </c>
      <c r="Y16" s="20">
        <v>1.2078150000000001</v>
      </c>
      <c r="Z16" s="16" t="s">
        <v>5990</v>
      </c>
      <c r="AA16" s="17">
        <f>SUM(PRODUCT(A3L609C2,A3L609C3))/A3L609C1</f>
        <v>114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28168</v>
      </c>
      <c r="H17" s="16" t="s">
        <v>4253</v>
      </c>
      <c r="I17" s="20">
        <v>1</v>
      </c>
      <c r="J17" s="16" t="s">
        <v>5670</v>
      </c>
      <c r="K17" s="17">
        <v>32295</v>
      </c>
      <c r="L17" s="16" t="s">
        <v>4255</v>
      </c>
      <c r="M17" s="20">
        <v>1.004365</v>
      </c>
      <c r="N17" s="16" t="s">
        <v>5671</v>
      </c>
      <c r="O17" s="17">
        <v>33312</v>
      </c>
      <c r="P17" s="16" t="s">
        <v>4257</v>
      </c>
      <c r="Q17" s="20">
        <v>0.98587749999999996</v>
      </c>
      <c r="R17" s="16" t="s">
        <v>5672</v>
      </c>
      <c r="S17" s="17">
        <v>33080</v>
      </c>
      <c r="T17" s="16" t="s">
        <v>4259</v>
      </c>
      <c r="U17" s="20">
        <v>1.0210349999999999</v>
      </c>
      <c r="V17" s="16" t="s">
        <v>5673</v>
      </c>
      <c r="W17" s="17">
        <v>34207</v>
      </c>
      <c r="X17" s="16" t="s">
        <v>4261</v>
      </c>
      <c r="Y17" s="20">
        <v>1.2078150000000001</v>
      </c>
      <c r="Z17" s="16" t="s">
        <v>5991</v>
      </c>
      <c r="AA17" s="17">
        <f>SUM(PRODUCT(A3L610C2,A3L610C3))/A3L610C1</f>
        <v>28168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13485</v>
      </c>
      <c r="H18" s="16" t="s">
        <v>4253</v>
      </c>
      <c r="I18" s="20">
        <v>1</v>
      </c>
      <c r="J18" s="16" t="s">
        <v>5670</v>
      </c>
      <c r="K18" s="17">
        <v>18353</v>
      </c>
      <c r="L18" s="16" t="s">
        <v>4255</v>
      </c>
      <c r="M18" s="20">
        <v>1.004365</v>
      </c>
      <c r="N18" s="16" t="s">
        <v>5671</v>
      </c>
      <c r="O18" s="17">
        <v>18697</v>
      </c>
      <c r="P18" s="16" t="s">
        <v>4257</v>
      </c>
      <c r="Q18" s="20">
        <v>0.98587749999999996</v>
      </c>
      <c r="R18" s="16" t="s">
        <v>5672</v>
      </c>
      <c r="S18" s="17">
        <v>18427</v>
      </c>
      <c r="T18" s="16" t="s">
        <v>4259</v>
      </c>
      <c r="U18" s="20">
        <v>1.0210349999999999</v>
      </c>
      <c r="V18" s="16" t="s">
        <v>5673</v>
      </c>
      <c r="W18" s="17">
        <v>20813</v>
      </c>
      <c r="X18" s="16" t="s">
        <v>4261</v>
      </c>
      <c r="Y18" s="20">
        <v>1.2078150000000001</v>
      </c>
      <c r="Z18" s="16" t="s">
        <v>5992</v>
      </c>
      <c r="AA18" s="17">
        <f>SUM(PRODUCT(A3L611C2,A3L611C3))/A3L611C1</f>
        <v>13485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47492</v>
      </c>
      <c r="H19" s="16" t="s">
        <v>4253</v>
      </c>
      <c r="I19" s="20">
        <v>1</v>
      </c>
      <c r="J19" s="16" t="s">
        <v>5670</v>
      </c>
      <c r="K19" s="17">
        <v>50492</v>
      </c>
      <c r="L19" s="16" t="s">
        <v>4255</v>
      </c>
      <c r="M19" s="20">
        <v>1.004365</v>
      </c>
      <c r="N19" s="16" t="s">
        <v>5671</v>
      </c>
      <c r="O19" s="17">
        <v>54544</v>
      </c>
      <c r="P19" s="16" t="s">
        <v>4257</v>
      </c>
      <c r="Q19" s="20">
        <v>0.98587749999999996</v>
      </c>
      <c r="R19" s="16" t="s">
        <v>5672</v>
      </c>
      <c r="S19" s="17">
        <v>48043</v>
      </c>
      <c r="T19" s="16" t="s">
        <v>4259</v>
      </c>
      <c r="U19" s="20">
        <v>1.0210349999999999</v>
      </c>
      <c r="V19" s="16" t="s">
        <v>5673</v>
      </c>
      <c r="W19" s="17">
        <v>49656</v>
      </c>
      <c r="X19" s="16" t="s">
        <v>4261</v>
      </c>
      <c r="Y19" s="20">
        <v>1.2078150000000001</v>
      </c>
      <c r="Z19" s="16" t="s">
        <v>5993</v>
      </c>
      <c r="AA19" s="17">
        <f>SUM(PRODUCT(A3L612C2,A3L612C3))/A3L612C1</f>
        <v>47492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190978</v>
      </c>
      <c r="H20" s="16" t="s">
        <v>4253</v>
      </c>
      <c r="I20" s="20">
        <v>1</v>
      </c>
      <c r="J20" s="16" t="s">
        <v>5670</v>
      </c>
      <c r="K20" s="17">
        <v>204152</v>
      </c>
      <c r="L20" s="16" t="s">
        <v>4255</v>
      </c>
      <c r="M20" s="20">
        <v>1.004365</v>
      </c>
      <c r="N20" s="16" t="s">
        <v>5671</v>
      </c>
      <c r="O20" s="17">
        <v>241569</v>
      </c>
      <c r="P20" s="16" t="s">
        <v>4257</v>
      </c>
      <c r="Q20" s="20">
        <v>0.98587749999999996</v>
      </c>
      <c r="R20" s="16" t="s">
        <v>5672</v>
      </c>
      <c r="S20" s="17">
        <v>226966</v>
      </c>
      <c r="T20" s="16" t="s">
        <v>4259</v>
      </c>
      <c r="U20" s="20">
        <v>1.0210349999999999</v>
      </c>
      <c r="V20" s="16" t="s">
        <v>5673</v>
      </c>
      <c r="W20" s="17">
        <v>217913</v>
      </c>
      <c r="X20" s="16" t="s">
        <v>4261</v>
      </c>
      <c r="Y20" s="20">
        <v>1.2078150000000001</v>
      </c>
      <c r="Z20" s="16" t="s">
        <v>5994</v>
      </c>
      <c r="AA20" s="17">
        <f>SUM(PRODUCT(A3L613C2,A3L613C3))/A3L613C1</f>
        <v>190978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12163</v>
      </c>
      <c r="H21" s="16" t="s">
        <v>4253</v>
      </c>
      <c r="I21" s="20">
        <v>1</v>
      </c>
      <c r="J21" s="16" t="s">
        <v>5670</v>
      </c>
      <c r="K21" s="17">
        <v>14404</v>
      </c>
      <c r="L21" s="16" t="s">
        <v>4255</v>
      </c>
      <c r="M21" s="20">
        <v>1.004365</v>
      </c>
      <c r="N21" s="16" t="s">
        <v>5671</v>
      </c>
      <c r="O21" s="17">
        <v>13162</v>
      </c>
      <c r="P21" s="16" t="s">
        <v>4257</v>
      </c>
      <c r="Q21" s="20">
        <v>0.98587749999999996</v>
      </c>
      <c r="R21" s="16" t="s">
        <v>5672</v>
      </c>
      <c r="S21" s="17">
        <v>12632</v>
      </c>
      <c r="T21" s="16" t="s">
        <v>4259</v>
      </c>
      <c r="U21" s="20">
        <v>1.0210349999999999</v>
      </c>
      <c r="V21" s="16" t="s">
        <v>5673</v>
      </c>
      <c r="W21" s="17">
        <v>15546</v>
      </c>
      <c r="X21" s="16" t="s">
        <v>4261</v>
      </c>
      <c r="Y21" s="20">
        <v>1.2078150000000001</v>
      </c>
      <c r="Z21" s="16" t="s">
        <v>5995</v>
      </c>
      <c r="AA21" s="17">
        <f>SUM(PRODUCT(A3L614C2,A3L614C3))/A3L614C1</f>
        <v>12163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40443</v>
      </c>
      <c r="H22" s="16" t="s">
        <v>4253</v>
      </c>
      <c r="I22" s="20">
        <v>1</v>
      </c>
      <c r="J22" s="16" t="s">
        <v>5670</v>
      </c>
      <c r="K22" s="17">
        <v>45390</v>
      </c>
      <c r="L22" s="16" t="s">
        <v>4255</v>
      </c>
      <c r="M22" s="20">
        <v>1.004365</v>
      </c>
      <c r="N22" s="16" t="s">
        <v>5671</v>
      </c>
      <c r="O22" s="17">
        <v>48831</v>
      </c>
      <c r="P22" s="16" t="s">
        <v>4257</v>
      </c>
      <c r="Q22" s="20">
        <v>0.98587749999999996</v>
      </c>
      <c r="R22" s="16" t="s">
        <v>5672</v>
      </c>
      <c r="S22" s="17">
        <v>42032</v>
      </c>
      <c r="T22" s="16" t="s">
        <v>4259</v>
      </c>
      <c r="U22" s="20">
        <v>1.0210349999999999</v>
      </c>
      <c r="V22" s="16" t="s">
        <v>5673</v>
      </c>
      <c r="W22" s="17">
        <v>36151</v>
      </c>
      <c r="X22" s="16" t="s">
        <v>4261</v>
      </c>
      <c r="Y22" s="20">
        <v>1.2078150000000001</v>
      </c>
      <c r="Z22" s="16" t="s">
        <v>5996</v>
      </c>
      <c r="AA22" s="17">
        <f>SUM(PRODUCT(A3L615C2,A3L615C3))/A3L615C1</f>
        <v>40443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20823</v>
      </c>
      <c r="H23" s="16" t="s">
        <v>4253</v>
      </c>
      <c r="I23" s="20">
        <v>1</v>
      </c>
      <c r="J23" s="16" t="s">
        <v>5670</v>
      </c>
      <c r="K23" s="17">
        <v>24290</v>
      </c>
      <c r="L23" s="16" t="s">
        <v>4255</v>
      </c>
      <c r="M23" s="20">
        <v>1.004365</v>
      </c>
      <c r="N23" s="16" t="s">
        <v>5671</v>
      </c>
      <c r="O23" s="17">
        <v>23652</v>
      </c>
      <c r="P23" s="16" t="s">
        <v>4257</v>
      </c>
      <c r="Q23" s="20">
        <v>0.98587749999999996</v>
      </c>
      <c r="R23" s="16" t="s">
        <v>5672</v>
      </c>
      <c r="S23" s="17">
        <v>23392</v>
      </c>
      <c r="T23" s="16" t="s">
        <v>4259</v>
      </c>
      <c r="U23" s="20">
        <v>1.0210349999999999</v>
      </c>
      <c r="V23" s="16" t="s">
        <v>5673</v>
      </c>
      <c r="W23" s="17">
        <v>22400</v>
      </c>
      <c r="X23" s="16" t="s">
        <v>4261</v>
      </c>
      <c r="Y23" s="20">
        <v>1.2078150000000001</v>
      </c>
      <c r="Z23" s="16" t="s">
        <v>5997</v>
      </c>
      <c r="AA23" s="17">
        <f>SUM(PRODUCT(A3L616C2,A3L616C3))/A3L616C1</f>
        <v>20823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8511</v>
      </c>
      <c r="H24" s="16" t="s">
        <v>4253</v>
      </c>
      <c r="I24" s="20">
        <v>1</v>
      </c>
      <c r="J24" s="16" t="s">
        <v>5670</v>
      </c>
      <c r="K24" s="17">
        <v>10438</v>
      </c>
      <c r="L24" s="16" t="s">
        <v>4255</v>
      </c>
      <c r="M24" s="20">
        <v>1.004365</v>
      </c>
      <c r="N24" s="16" t="s">
        <v>5671</v>
      </c>
      <c r="O24" s="17">
        <v>10712</v>
      </c>
      <c r="P24" s="16" t="s">
        <v>4257</v>
      </c>
      <c r="Q24" s="20">
        <v>0.98587749999999996</v>
      </c>
      <c r="R24" s="16" t="s">
        <v>5672</v>
      </c>
      <c r="S24" s="17">
        <v>10887</v>
      </c>
      <c r="T24" s="16" t="s">
        <v>4259</v>
      </c>
      <c r="U24" s="20">
        <v>1.0210349999999999</v>
      </c>
      <c r="V24" s="16" t="s">
        <v>5673</v>
      </c>
      <c r="W24" s="17">
        <v>10882</v>
      </c>
      <c r="X24" s="16" t="s">
        <v>4261</v>
      </c>
      <c r="Y24" s="20">
        <v>1.2078150000000001</v>
      </c>
      <c r="Z24" s="16" t="s">
        <v>5998</v>
      </c>
      <c r="AA24" s="17">
        <f>SUM(PRODUCT(A3L617C2,A3L617C3))/A3L617C1</f>
        <v>8511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33376</v>
      </c>
      <c r="H25" s="16" t="s">
        <v>4253</v>
      </c>
      <c r="I25" s="20">
        <v>1</v>
      </c>
      <c r="J25" s="16" t="s">
        <v>5670</v>
      </c>
      <c r="K25" s="17">
        <v>65797</v>
      </c>
      <c r="L25" s="16" t="s">
        <v>4255</v>
      </c>
      <c r="M25" s="20">
        <v>1.004365</v>
      </c>
      <c r="N25" s="16" t="s">
        <v>5671</v>
      </c>
      <c r="O25" s="17">
        <v>69782</v>
      </c>
      <c r="P25" s="16" t="s">
        <v>4257</v>
      </c>
      <c r="Q25" s="20">
        <v>0.98587749999999996</v>
      </c>
      <c r="R25" s="16" t="s">
        <v>5672</v>
      </c>
      <c r="S25" s="17">
        <v>69688</v>
      </c>
      <c r="T25" s="16" t="s">
        <v>4259</v>
      </c>
      <c r="U25" s="20">
        <v>1.0210349999999999</v>
      </c>
      <c r="V25" s="16" t="s">
        <v>5673</v>
      </c>
      <c r="W25" s="17">
        <v>75019</v>
      </c>
      <c r="X25" s="16" t="s">
        <v>4261</v>
      </c>
      <c r="Y25" s="20">
        <v>1.2078150000000001</v>
      </c>
      <c r="Z25" s="16" t="s">
        <v>5999</v>
      </c>
      <c r="AA25" s="17">
        <f>SUM(PRODUCT(A3L618C2,A3L618C3))/A3L618C1</f>
        <v>33376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7556</v>
      </c>
      <c r="H26" s="16" t="s">
        <v>4253</v>
      </c>
      <c r="I26" s="20">
        <v>1</v>
      </c>
      <c r="J26" s="16" t="s">
        <v>5670</v>
      </c>
      <c r="K26" s="17">
        <v>8618</v>
      </c>
      <c r="L26" s="16" t="s">
        <v>4255</v>
      </c>
      <c r="M26" s="20">
        <v>1.004365</v>
      </c>
      <c r="N26" s="16" t="s">
        <v>5671</v>
      </c>
      <c r="O26" s="17">
        <v>5990</v>
      </c>
      <c r="P26" s="16" t="s">
        <v>4257</v>
      </c>
      <c r="Q26" s="20">
        <v>0.98587749999999996</v>
      </c>
      <c r="R26" s="16" t="s">
        <v>5672</v>
      </c>
      <c r="S26" s="17">
        <v>6064</v>
      </c>
      <c r="T26" s="16" t="s">
        <v>4259</v>
      </c>
      <c r="U26" s="20">
        <v>1.0210349999999999</v>
      </c>
      <c r="V26" s="16" t="s">
        <v>5673</v>
      </c>
      <c r="W26" s="17">
        <v>8063</v>
      </c>
      <c r="X26" s="16" t="s">
        <v>4261</v>
      </c>
      <c r="Y26" s="20">
        <v>1.2078150000000001</v>
      </c>
      <c r="Z26" s="16" t="s">
        <v>6000</v>
      </c>
      <c r="AA26" s="17">
        <f>SUM(PRODUCT(A3L619C2,A3L619C3))/A3L619C1</f>
        <v>7556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5</v>
      </c>
      <c r="H27" s="16" t="s">
        <v>4253</v>
      </c>
      <c r="I27" s="20">
        <v>1</v>
      </c>
      <c r="J27" s="16" t="s">
        <v>5670</v>
      </c>
      <c r="K27" s="17">
        <v>6</v>
      </c>
      <c r="L27" s="16" t="s">
        <v>4255</v>
      </c>
      <c r="M27" s="20">
        <v>1.004365</v>
      </c>
      <c r="N27" s="16" t="s">
        <v>5671</v>
      </c>
      <c r="O27" s="17">
        <v>6</v>
      </c>
      <c r="P27" s="16" t="s">
        <v>4257</v>
      </c>
      <c r="Q27" s="20">
        <v>0.98587749999999996</v>
      </c>
      <c r="R27" s="16" t="s">
        <v>5672</v>
      </c>
      <c r="S27" s="17">
        <v>5</v>
      </c>
      <c r="T27" s="16" t="s">
        <v>4259</v>
      </c>
      <c r="U27" s="20">
        <v>1.0210349999999999</v>
      </c>
      <c r="V27" s="16" t="s">
        <v>5673</v>
      </c>
      <c r="W27" s="17">
        <v>5</v>
      </c>
      <c r="X27" s="16" t="s">
        <v>4261</v>
      </c>
      <c r="Y27" s="20">
        <v>1.2078150000000001</v>
      </c>
      <c r="Z27" s="16" t="s">
        <v>6001</v>
      </c>
      <c r="AA27" s="17">
        <f>SUM(PRODUCT(A3L620C2,A3L620C3))/A3L620C1</f>
        <v>5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17676</v>
      </c>
      <c r="H28" s="16" t="s">
        <v>4253</v>
      </c>
      <c r="I28" s="20">
        <v>1</v>
      </c>
      <c r="J28" s="16" t="s">
        <v>5670</v>
      </c>
      <c r="K28" s="17">
        <v>18896</v>
      </c>
      <c r="L28" s="16" t="s">
        <v>4255</v>
      </c>
      <c r="M28" s="20">
        <v>1.004365</v>
      </c>
      <c r="N28" s="16" t="s">
        <v>5671</v>
      </c>
      <c r="O28" s="17">
        <v>16637</v>
      </c>
      <c r="P28" s="16" t="s">
        <v>4257</v>
      </c>
      <c r="Q28" s="20">
        <v>0.98587749999999996</v>
      </c>
      <c r="R28" s="16" t="s">
        <v>5672</v>
      </c>
      <c r="S28" s="17">
        <v>19567</v>
      </c>
      <c r="T28" s="16" t="s">
        <v>4259</v>
      </c>
      <c r="U28" s="20">
        <v>1.0210349999999999</v>
      </c>
      <c r="V28" s="16" t="s">
        <v>5673</v>
      </c>
      <c r="W28" s="17">
        <v>20630</v>
      </c>
      <c r="X28" s="16" t="s">
        <v>4261</v>
      </c>
      <c r="Y28" s="20">
        <v>1.2078150000000001</v>
      </c>
      <c r="Z28" s="16" t="s">
        <v>6002</v>
      </c>
      <c r="AA28" s="17">
        <f>SUM(PRODUCT(A3L621C2,A3L621C3))/A3L621C1</f>
        <v>17676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3320</v>
      </c>
      <c r="H29" s="16" t="s">
        <v>4253</v>
      </c>
      <c r="I29" s="20">
        <v>1</v>
      </c>
      <c r="J29" s="16" t="s">
        <v>5670</v>
      </c>
      <c r="K29" s="17">
        <v>4510</v>
      </c>
      <c r="L29" s="16" t="s">
        <v>4255</v>
      </c>
      <c r="M29" s="20">
        <v>1.004365</v>
      </c>
      <c r="N29" s="16" t="s">
        <v>5671</v>
      </c>
      <c r="O29" s="17">
        <v>4525</v>
      </c>
      <c r="P29" s="16" t="s">
        <v>4257</v>
      </c>
      <c r="Q29" s="20">
        <v>0.98587749999999996</v>
      </c>
      <c r="R29" s="16" t="s">
        <v>5672</v>
      </c>
      <c r="S29" s="17">
        <v>4353</v>
      </c>
      <c r="T29" s="16" t="s">
        <v>4259</v>
      </c>
      <c r="U29" s="20">
        <v>1.0210349999999999</v>
      </c>
      <c r="V29" s="16" t="s">
        <v>5673</v>
      </c>
      <c r="W29" s="17">
        <v>3983</v>
      </c>
      <c r="X29" s="16" t="s">
        <v>4261</v>
      </c>
      <c r="Y29" s="20">
        <v>1.2078150000000001</v>
      </c>
      <c r="Z29" s="16" t="s">
        <v>6003</v>
      </c>
      <c r="AA29" s="17">
        <f>SUM(PRODUCT(A3L622C2,A3L622C3))/A3L622C1</f>
        <v>3320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14125</v>
      </c>
      <c r="H31" s="16" t="s">
        <v>4253</v>
      </c>
      <c r="I31" s="20">
        <v>1</v>
      </c>
      <c r="J31" s="16" t="s">
        <v>5670</v>
      </c>
      <c r="K31" s="17">
        <v>15521</v>
      </c>
      <c r="L31" s="16" t="s">
        <v>4255</v>
      </c>
      <c r="M31" s="20">
        <v>1.004365</v>
      </c>
      <c r="N31" s="16" t="s">
        <v>5671</v>
      </c>
      <c r="O31" s="17">
        <v>15082</v>
      </c>
      <c r="P31" s="16" t="s">
        <v>4257</v>
      </c>
      <c r="Q31" s="20">
        <v>0.98587749999999996</v>
      </c>
      <c r="R31" s="16" t="s">
        <v>5672</v>
      </c>
      <c r="S31" s="17">
        <v>13264</v>
      </c>
      <c r="T31" s="16" t="s">
        <v>4259</v>
      </c>
      <c r="U31" s="20">
        <v>1.0210349999999999</v>
      </c>
      <c r="V31" s="16" t="s">
        <v>5673</v>
      </c>
      <c r="W31" s="17">
        <v>15857</v>
      </c>
      <c r="X31" s="16" t="s">
        <v>4261</v>
      </c>
      <c r="Y31" s="20">
        <v>1.2078150000000001</v>
      </c>
      <c r="Z31" s="16" t="s">
        <v>6005</v>
      </c>
      <c r="AA31" s="17">
        <f>SUM(PRODUCT(A3L624C2,A3L624C3))/A3L624C1</f>
        <v>14125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438235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513162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556709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528853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531623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438235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1613</v>
      </c>
      <c r="H37" s="16" t="s">
        <v>4253</v>
      </c>
      <c r="I37" s="20">
        <v>1</v>
      </c>
      <c r="J37" s="16" t="s">
        <v>5670</v>
      </c>
      <c r="K37" s="17">
        <v>2795</v>
      </c>
      <c r="L37" s="16" t="s">
        <v>4255</v>
      </c>
      <c r="M37" s="20">
        <v>1.004365</v>
      </c>
      <c r="N37" s="16" t="s">
        <v>5671</v>
      </c>
      <c r="O37" s="17">
        <v>2917</v>
      </c>
      <c r="P37" s="16" t="s">
        <v>4257</v>
      </c>
      <c r="Q37" s="20">
        <v>0.98587749999999996</v>
      </c>
      <c r="R37" s="16" t="s">
        <v>5672</v>
      </c>
      <c r="S37" s="17">
        <v>2984</v>
      </c>
      <c r="T37" s="16" t="s">
        <v>4259</v>
      </c>
      <c r="U37" s="20">
        <v>1.0210349999999999</v>
      </c>
      <c r="V37" s="16" t="s">
        <v>5673</v>
      </c>
      <c r="W37" s="17">
        <v>3373</v>
      </c>
      <c r="X37" s="16" t="s">
        <v>4261</v>
      </c>
      <c r="Y37" s="20">
        <v>1.2078150000000001</v>
      </c>
      <c r="Z37" s="16" t="s">
        <v>6016</v>
      </c>
      <c r="AA37" s="17">
        <f>SUM(PRODUCT(A3L630C2,A3L630C3))/A3L630C1</f>
        <v>1613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3737</v>
      </c>
      <c r="H39" s="16" t="s">
        <v>4253</v>
      </c>
      <c r="I39" s="20">
        <v>1</v>
      </c>
      <c r="J39" s="16" t="s">
        <v>5670</v>
      </c>
      <c r="K39" s="17">
        <v>4254</v>
      </c>
      <c r="L39" s="16" t="s">
        <v>4255</v>
      </c>
      <c r="M39" s="20">
        <v>1.004365</v>
      </c>
      <c r="N39" s="16" t="s">
        <v>5671</v>
      </c>
      <c r="O39" s="17">
        <v>9285</v>
      </c>
      <c r="P39" s="16" t="s">
        <v>4257</v>
      </c>
      <c r="Q39" s="20">
        <v>0.98587749999999996</v>
      </c>
      <c r="R39" s="16" t="s">
        <v>5672</v>
      </c>
      <c r="S39" s="17">
        <v>10527</v>
      </c>
      <c r="T39" s="16" t="s">
        <v>4259</v>
      </c>
      <c r="U39" s="20">
        <v>1.0210349999999999</v>
      </c>
      <c r="V39" s="16" t="s">
        <v>5673</v>
      </c>
      <c r="W39" s="17">
        <v>12360</v>
      </c>
      <c r="X39" s="16" t="s">
        <v>4261</v>
      </c>
      <c r="Y39" s="20">
        <v>1.2078150000000001</v>
      </c>
      <c r="Z39" s="16" t="s">
        <v>6018</v>
      </c>
      <c r="AA39" s="17">
        <f>SUM(PRODUCT(A3L632C2,A3L632C3))/A3L632C1</f>
        <v>3737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79972</v>
      </c>
      <c r="H40" s="16" t="s">
        <v>4253</v>
      </c>
      <c r="I40" s="20">
        <v>1</v>
      </c>
      <c r="J40" s="16" t="s">
        <v>5670</v>
      </c>
      <c r="K40" s="17">
        <v>93182</v>
      </c>
      <c r="L40" s="16" t="s">
        <v>4255</v>
      </c>
      <c r="M40" s="20">
        <v>1.004365</v>
      </c>
      <c r="N40" s="16" t="s">
        <v>5671</v>
      </c>
      <c r="O40" s="17">
        <v>87962</v>
      </c>
      <c r="P40" s="16" t="s">
        <v>4257</v>
      </c>
      <c r="Q40" s="20">
        <v>0.98587749999999996</v>
      </c>
      <c r="R40" s="16" t="s">
        <v>5672</v>
      </c>
      <c r="S40" s="17">
        <v>89069</v>
      </c>
      <c r="T40" s="16" t="s">
        <v>4259</v>
      </c>
      <c r="U40" s="20">
        <v>1.0210349999999999</v>
      </c>
      <c r="V40" s="16" t="s">
        <v>5673</v>
      </c>
      <c r="W40" s="17">
        <v>77825</v>
      </c>
      <c r="X40" s="16" t="s">
        <v>4261</v>
      </c>
      <c r="Y40" s="20">
        <v>1.2078150000000001</v>
      </c>
      <c r="Z40" s="16" t="s">
        <v>6019</v>
      </c>
      <c r="AA40" s="17">
        <f>SUM(PRODUCT(A3L633C2,A3L633C3))/A3L633C1</f>
        <v>79972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4038</v>
      </c>
      <c r="H44" s="16" t="s">
        <v>4253</v>
      </c>
      <c r="I44" s="20">
        <v>1</v>
      </c>
      <c r="J44" s="16" t="s">
        <v>5670</v>
      </c>
      <c r="K44" s="17">
        <v>1359</v>
      </c>
      <c r="L44" s="16" t="s">
        <v>4255</v>
      </c>
      <c r="M44" s="20">
        <v>1.004365</v>
      </c>
      <c r="N44" s="16" t="s">
        <v>5671</v>
      </c>
      <c r="O44" s="17">
        <v>1220</v>
      </c>
      <c r="P44" s="16" t="s">
        <v>4257</v>
      </c>
      <c r="Q44" s="20">
        <v>0.98587749999999996</v>
      </c>
      <c r="R44" s="16" t="s">
        <v>5672</v>
      </c>
      <c r="S44" s="17">
        <v>905</v>
      </c>
      <c r="T44" s="16" t="s">
        <v>4259</v>
      </c>
      <c r="U44" s="20">
        <v>1.0210349999999999</v>
      </c>
      <c r="V44" s="16" t="s">
        <v>5673</v>
      </c>
      <c r="W44" s="17">
        <v>512</v>
      </c>
      <c r="X44" s="16" t="s">
        <v>4261</v>
      </c>
      <c r="Y44" s="20">
        <v>1.2078150000000001</v>
      </c>
      <c r="Z44" s="16" t="s">
        <v>6023</v>
      </c>
      <c r="AA44" s="17">
        <f>SUM(PRODUCT(A3L637C2,A3L637C3))/A3L637C1</f>
        <v>4038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-530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-530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66338</v>
      </c>
      <c r="H48" s="16" t="s">
        <v>4253</v>
      </c>
      <c r="I48" s="20">
        <v>1</v>
      </c>
      <c r="J48" s="16" t="s">
        <v>5670</v>
      </c>
      <c r="K48" s="17">
        <v>52313</v>
      </c>
      <c r="L48" s="16" t="s">
        <v>4255</v>
      </c>
      <c r="M48" s="20">
        <v>1.004365</v>
      </c>
      <c r="N48" s="16" t="s">
        <v>5671</v>
      </c>
      <c r="O48" s="17">
        <v>47967</v>
      </c>
      <c r="P48" s="16" t="s">
        <v>4257</v>
      </c>
      <c r="Q48" s="20">
        <v>0.98587749999999996</v>
      </c>
      <c r="R48" s="16" t="s">
        <v>5672</v>
      </c>
      <c r="S48" s="17">
        <v>48502</v>
      </c>
      <c r="T48" s="16" t="s">
        <v>4259</v>
      </c>
      <c r="U48" s="20">
        <v>1.0210349999999999</v>
      </c>
      <c r="V48" s="16" t="s">
        <v>5673</v>
      </c>
      <c r="W48" s="17">
        <v>51154</v>
      </c>
      <c r="X48" s="16" t="s">
        <v>4261</v>
      </c>
      <c r="Y48" s="20">
        <v>1.2078150000000001</v>
      </c>
      <c r="Z48" s="16" t="s">
        <v>6027</v>
      </c>
      <c r="AA48" s="17">
        <f>SUM(PRODUCT(A3L641C2,A3L641C3))/A3L641C1</f>
        <v>66338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155698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153903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149351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151987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145224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155698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3737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4254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9285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10527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12360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3737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IF(SSAC="Y",0,127389)</f>
        <v>127389</v>
      </c>
      <c r="H8" s="16" t="s">
        <v>4253</v>
      </c>
      <c r="I8" s="20">
        <v>1</v>
      </c>
      <c r="J8" s="16" t="s">
        <v>6069</v>
      </c>
      <c r="K8" s="17">
        <f>IF(SSAC="Y",0,106328)</f>
        <v>106328</v>
      </c>
      <c r="L8" s="16" t="s">
        <v>4255</v>
      </c>
      <c r="M8" s="20">
        <v>1.024872</v>
      </c>
      <c r="N8" s="16" t="s">
        <v>6070</v>
      </c>
      <c r="O8" s="17">
        <f>IF(SSAC="Y",0,84208)</f>
        <v>84208</v>
      </c>
      <c r="P8" s="16" t="s">
        <v>4257</v>
      </c>
      <c r="Q8" s="20">
        <v>1.0278290000000001</v>
      </c>
      <c r="R8" s="16" t="s">
        <v>6071</v>
      </c>
      <c r="S8" s="17">
        <f>IF(SSAC="Y",0,71036)</f>
        <v>71036</v>
      </c>
      <c r="T8" s="16" t="s">
        <v>4259</v>
      </c>
      <c r="U8" s="20">
        <v>1.042224</v>
      </c>
      <c r="V8" s="16" t="s">
        <v>6072</v>
      </c>
      <c r="W8" s="17">
        <f>IF(SSAC="Y",0,70077)</f>
        <v>70077</v>
      </c>
      <c r="X8" s="16" t="s">
        <v>4261</v>
      </c>
      <c r="Y8" s="20">
        <v>1.102609</v>
      </c>
      <c r="Z8" s="16" t="s">
        <v>6073</v>
      </c>
      <c r="AA8" s="17">
        <f>SUM(PRODUCT(A3L701C2,A3L701C3))/A3L701C1</f>
        <v>127389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IF(SSAC="Y",0,4043)</f>
        <v>4043</v>
      </c>
      <c r="H9" s="16" t="s">
        <v>4253</v>
      </c>
      <c r="I9" s="20">
        <v>1</v>
      </c>
      <c r="J9" s="16" t="s">
        <v>6069</v>
      </c>
      <c r="K9" s="17">
        <f>IF(SSAC="Y",0,3904)</f>
        <v>3904</v>
      </c>
      <c r="L9" s="16" t="s">
        <v>4255</v>
      </c>
      <c r="M9" s="20">
        <v>1.024872</v>
      </c>
      <c r="N9" s="16" t="s">
        <v>6070</v>
      </c>
      <c r="O9" s="17">
        <f>IF(SSAC="Y",0,3651)</f>
        <v>3651</v>
      </c>
      <c r="P9" s="16" t="s">
        <v>4257</v>
      </c>
      <c r="Q9" s="20">
        <v>1.0278290000000001</v>
      </c>
      <c r="R9" s="16" t="s">
        <v>6071</v>
      </c>
      <c r="S9" s="17">
        <f>IF(SSAC="Y",0,3535)</f>
        <v>3535</v>
      </c>
      <c r="T9" s="16" t="s">
        <v>4259</v>
      </c>
      <c r="U9" s="20">
        <v>1.042224</v>
      </c>
      <c r="V9" s="16" t="s">
        <v>6072</v>
      </c>
      <c r="W9" s="17">
        <f>IF(SSAC="Y",0,3418)</f>
        <v>3418</v>
      </c>
      <c r="X9" s="16" t="s">
        <v>4261</v>
      </c>
      <c r="Y9" s="20">
        <v>1.102609</v>
      </c>
      <c r="Z9" s="16" t="s">
        <v>6074</v>
      </c>
      <c r="AA9" s="17">
        <f>SUM(PRODUCT(A3L702C2,A3L702C3))/A3L702C1</f>
        <v>4043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IF(SSAC="Y",0,9166)</f>
        <v>9166</v>
      </c>
      <c r="H10" s="16" t="s">
        <v>4253</v>
      </c>
      <c r="I10" s="20">
        <v>1</v>
      </c>
      <c r="J10" s="16" t="s">
        <v>6069</v>
      </c>
      <c r="K10" s="17">
        <f>IF(SSAC="Y",0,7237)</f>
        <v>7237</v>
      </c>
      <c r="L10" s="16" t="s">
        <v>4255</v>
      </c>
      <c r="M10" s="20">
        <v>1.024872</v>
      </c>
      <c r="N10" s="16" t="s">
        <v>6070</v>
      </c>
      <c r="O10" s="17">
        <f>IF(SSAC="Y",0,5240)</f>
        <v>5240</v>
      </c>
      <c r="P10" s="16" t="s">
        <v>4257</v>
      </c>
      <c r="Q10" s="20">
        <v>1.0278290000000001</v>
      </c>
      <c r="R10" s="16" t="s">
        <v>6071</v>
      </c>
      <c r="S10" s="17">
        <f>IF(SSAC="Y",0,5233)</f>
        <v>5233</v>
      </c>
      <c r="T10" s="16" t="s">
        <v>4259</v>
      </c>
      <c r="U10" s="20">
        <v>1.042224</v>
      </c>
      <c r="V10" s="16" t="s">
        <v>6072</v>
      </c>
      <c r="W10" s="17">
        <f>IF(SSAC="Y",0,5163)</f>
        <v>5163</v>
      </c>
      <c r="X10" s="16" t="s">
        <v>4261</v>
      </c>
      <c r="Y10" s="20">
        <v>1.102609</v>
      </c>
      <c r="Z10" s="16" t="s">
        <v>6075</v>
      </c>
      <c r="AA10" s="17">
        <f>SUM(PRODUCT(A3L703C2,A3L703C3))/A3L703C1</f>
        <v>9166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IF(SSAC="Y",0,136299)</f>
        <v>136299</v>
      </c>
      <c r="H11" s="16" t="s">
        <v>4253</v>
      </c>
      <c r="I11" s="20">
        <v>1</v>
      </c>
      <c r="J11" s="16" t="s">
        <v>6069</v>
      </c>
      <c r="K11" s="17">
        <f>IF(SSAC="Y",0,123620)</f>
        <v>123620</v>
      </c>
      <c r="L11" s="16" t="s">
        <v>4255</v>
      </c>
      <c r="M11" s="20">
        <v>1.024872</v>
      </c>
      <c r="N11" s="16" t="s">
        <v>6070</v>
      </c>
      <c r="O11" s="17">
        <f>IF(SSAC="Y",0,112840)</f>
        <v>112840</v>
      </c>
      <c r="P11" s="16" t="s">
        <v>4257</v>
      </c>
      <c r="Q11" s="20">
        <v>1.0278290000000001</v>
      </c>
      <c r="R11" s="16" t="s">
        <v>6071</v>
      </c>
      <c r="S11" s="17">
        <f>IF(SSAC="Y",0,109142)</f>
        <v>109142</v>
      </c>
      <c r="T11" s="16" t="s">
        <v>4259</v>
      </c>
      <c r="U11" s="20">
        <v>1.042224</v>
      </c>
      <c r="V11" s="16" t="s">
        <v>6072</v>
      </c>
      <c r="W11" s="17">
        <f>IF(SSAC="Y",0,109518)</f>
        <v>109518</v>
      </c>
      <c r="X11" s="16" t="s">
        <v>4261</v>
      </c>
      <c r="Y11" s="20">
        <v>1.102609</v>
      </c>
      <c r="Z11" s="16" t="s">
        <v>6076</v>
      </c>
      <c r="AA11" s="17">
        <f>SUM(PRODUCT(A3L704C2,A3L704C3))/A3L704C1</f>
        <v>136299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IF(SSAC="Y",0,768084)</f>
        <v>768084</v>
      </c>
      <c r="H13" s="16" t="s">
        <v>4253</v>
      </c>
      <c r="I13" s="20">
        <v>1</v>
      </c>
      <c r="J13" s="16" t="s">
        <v>6069</v>
      </c>
      <c r="K13" s="17">
        <f>IF(SSAC="Y",0,686460)</f>
        <v>686460</v>
      </c>
      <c r="L13" s="16" t="s">
        <v>4255</v>
      </c>
      <c r="M13" s="20">
        <v>1.024872</v>
      </c>
      <c r="N13" s="16" t="s">
        <v>6070</v>
      </c>
      <c r="O13" s="17">
        <f>IF(SSAC="Y",0,651698)</f>
        <v>651698</v>
      </c>
      <c r="P13" s="16" t="s">
        <v>4257</v>
      </c>
      <c r="Q13" s="20">
        <v>1.0278290000000001</v>
      </c>
      <c r="R13" s="16" t="s">
        <v>6071</v>
      </c>
      <c r="S13" s="17">
        <f>IF(SSAC="Y",0,610300)</f>
        <v>610300</v>
      </c>
      <c r="T13" s="16" t="s">
        <v>4259</v>
      </c>
      <c r="U13" s="20">
        <v>1.042224</v>
      </c>
      <c r="V13" s="16" t="s">
        <v>6072</v>
      </c>
      <c r="W13" s="17">
        <f>IF(SSAC="Y",0,657582)</f>
        <v>657582</v>
      </c>
      <c r="X13" s="16" t="s">
        <v>4261</v>
      </c>
      <c r="Y13" s="20">
        <v>1.102609</v>
      </c>
      <c r="Z13" s="16" t="s">
        <v>6078</v>
      </c>
      <c r="AA13" s="17">
        <f>SUM(PRODUCT(A3L706C2,A3L706C3))/A3L706C1</f>
        <v>768084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IF(SSAC="Y",0,1008409)</f>
        <v>1008409</v>
      </c>
      <c r="H14" s="16" t="s">
        <v>4253</v>
      </c>
      <c r="I14" s="20">
        <v>1</v>
      </c>
      <c r="J14" s="16" t="s">
        <v>6069</v>
      </c>
      <c r="K14" s="17">
        <f>IF(SSAC="Y",0,970345)</f>
        <v>970345</v>
      </c>
      <c r="L14" s="16" t="s">
        <v>4255</v>
      </c>
      <c r="M14" s="20">
        <v>1.024872</v>
      </c>
      <c r="N14" s="16" t="s">
        <v>6070</v>
      </c>
      <c r="O14" s="17">
        <f>IF(SSAC="Y",0,951764)</f>
        <v>951764</v>
      </c>
      <c r="P14" s="16" t="s">
        <v>4257</v>
      </c>
      <c r="Q14" s="20">
        <v>1.0278290000000001</v>
      </c>
      <c r="R14" s="16" t="s">
        <v>6071</v>
      </c>
      <c r="S14" s="17">
        <f>IF(SSAC="Y",0,917909)</f>
        <v>917909</v>
      </c>
      <c r="T14" s="16" t="s">
        <v>4259</v>
      </c>
      <c r="U14" s="20">
        <v>1.042224</v>
      </c>
      <c r="V14" s="16" t="s">
        <v>6072</v>
      </c>
      <c r="W14" s="17">
        <f>IF(SSAC="Y",0,857572)</f>
        <v>857572</v>
      </c>
      <c r="X14" s="16" t="s">
        <v>4261</v>
      </c>
      <c r="Y14" s="20">
        <v>1.102609</v>
      </c>
      <c r="Z14" s="16" t="s">
        <v>6079</v>
      </c>
      <c r="AA14" s="17">
        <f>SUM(PRODUCT(A3L707C2,A3L707C3))/A3L707C1</f>
        <v>1008409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IF(SSAC="Y",0,342983)</f>
        <v>342983</v>
      </c>
      <c r="H15" s="16" t="s">
        <v>4253</v>
      </c>
      <c r="I15" s="20">
        <v>1</v>
      </c>
      <c r="J15" s="16" t="s">
        <v>6069</v>
      </c>
      <c r="K15" s="17">
        <f>IF(SSAC="Y",0,330124)</f>
        <v>330124</v>
      </c>
      <c r="L15" s="16" t="s">
        <v>4255</v>
      </c>
      <c r="M15" s="20">
        <v>1.024872</v>
      </c>
      <c r="N15" s="16" t="s">
        <v>6070</v>
      </c>
      <c r="O15" s="17">
        <f>IF(SSAC="Y",0,320192)</f>
        <v>320192</v>
      </c>
      <c r="P15" s="16" t="s">
        <v>4257</v>
      </c>
      <c r="Q15" s="20">
        <v>1.0278290000000001</v>
      </c>
      <c r="R15" s="16" t="s">
        <v>6071</v>
      </c>
      <c r="S15" s="17">
        <f>IF(SSAC="Y",0,306638)</f>
        <v>306638</v>
      </c>
      <c r="T15" s="16" t="s">
        <v>4259</v>
      </c>
      <c r="U15" s="20">
        <v>1.042224</v>
      </c>
      <c r="V15" s="16" t="s">
        <v>6072</v>
      </c>
      <c r="W15" s="17">
        <f>IF(SSAC="Y",0,288182)</f>
        <v>288182</v>
      </c>
      <c r="X15" s="16" t="s">
        <v>4261</v>
      </c>
      <c r="Y15" s="20">
        <v>1.102609</v>
      </c>
      <c r="Z15" s="16" t="s">
        <v>6080</v>
      </c>
      <c r="AA15" s="17">
        <f>SUM(PRODUCT(A3L708C2,A3L708C3))/A3L708C1</f>
        <v>342983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IF(SSAC="Y",0,3270)</f>
        <v>3270</v>
      </c>
      <c r="H16" s="16" t="s">
        <v>4253</v>
      </c>
      <c r="I16" s="20">
        <v>1</v>
      </c>
      <c r="J16" s="16" t="s">
        <v>6069</v>
      </c>
      <c r="K16" s="17">
        <f>IF(SSAC="Y",0,3008)</f>
        <v>3008</v>
      </c>
      <c r="L16" s="16" t="s">
        <v>4255</v>
      </c>
      <c r="M16" s="20">
        <v>1.024872</v>
      </c>
      <c r="N16" s="16" t="s">
        <v>6070</v>
      </c>
      <c r="O16" s="17">
        <f>IF(SSAC="Y",0,2788)</f>
        <v>2788</v>
      </c>
      <c r="P16" s="16" t="s">
        <v>4257</v>
      </c>
      <c r="Q16" s="20">
        <v>1.0278290000000001</v>
      </c>
      <c r="R16" s="16" t="s">
        <v>6071</v>
      </c>
      <c r="S16" s="17">
        <f>IF(SSAC="Y",0,2638)</f>
        <v>2638</v>
      </c>
      <c r="T16" s="16" t="s">
        <v>4259</v>
      </c>
      <c r="U16" s="20">
        <v>1.042224</v>
      </c>
      <c r="V16" s="16" t="s">
        <v>6072</v>
      </c>
      <c r="W16" s="17">
        <f>IF(SSAC="Y",0,2477)</f>
        <v>2477</v>
      </c>
      <c r="X16" s="16" t="s">
        <v>4261</v>
      </c>
      <c r="Y16" s="20">
        <v>1.102609</v>
      </c>
      <c r="Z16" s="16" t="s">
        <v>6081</v>
      </c>
      <c r="AA16" s="17">
        <f>SUM(PRODUCT(A3L709C2,A3L709C3))/A3L709C1</f>
        <v>3270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IF(SSAC="Y",0,41332)</f>
        <v>41332</v>
      </c>
      <c r="H17" s="16" t="s">
        <v>4253</v>
      </c>
      <c r="I17" s="20">
        <v>1</v>
      </c>
      <c r="J17" s="16" t="s">
        <v>6069</v>
      </c>
      <c r="K17" s="17">
        <f>IF(SSAC="Y",0,39470)</f>
        <v>39470</v>
      </c>
      <c r="L17" s="16" t="s">
        <v>4255</v>
      </c>
      <c r="M17" s="20">
        <v>1.024872</v>
      </c>
      <c r="N17" s="16" t="s">
        <v>6070</v>
      </c>
      <c r="O17" s="17">
        <f>IF(SSAC="Y",0,40014)</f>
        <v>40014</v>
      </c>
      <c r="P17" s="16" t="s">
        <v>4257</v>
      </c>
      <c r="Q17" s="20">
        <v>1.0278290000000001</v>
      </c>
      <c r="R17" s="16" t="s">
        <v>6071</v>
      </c>
      <c r="S17" s="17">
        <f>IF(SSAC="Y",0,41330)</f>
        <v>41330</v>
      </c>
      <c r="T17" s="16" t="s">
        <v>4259</v>
      </c>
      <c r="U17" s="20">
        <v>1.042224</v>
      </c>
      <c r="V17" s="16" t="s">
        <v>6072</v>
      </c>
      <c r="W17" s="17">
        <f>IF(SSAC="Y",0,41528)</f>
        <v>41528</v>
      </c>
      <c r="X17" s="16" t="s">
        <v>4261</v>
      </c>
      <c r="Y17" s="20">
        <v>1.102609</v>
      </c>
      <c r="Z17" s="16" t="s">
        <v>6082</v>
      </c>
      <c r="AA17" s="17">
        <f>SUM(PRODUCT(A3L710C2,A3L710C3))/A3L710C1</f>
        <v>41332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IF(SSAC="Y",0,2556)</f>
        <v>2556</v>
      </c>
      <c r="H18" s="16" t="s">
        <v>4253</v>
      </c>
      <c r="I18" s="20">
        <v>1</v>
      </c>
      <c r="J18" s="16" t="s">
        <v>6069</v>
      </c>
      <c r="K18" s="17">
        <f>IF(SSAC="Y",0,3120)</f>
        <v>3120</v>
      </c>
      <c r="L18" s="16" t="s">
        <v>4255</v>
      </c>
      <c r="M18" s="20">
        <v>1.024872</v>
      </c>
      <c r="N18" s="16" t="s">
        <v>6070</v>
      </c>
      <c r="O18" s="17">
        <f>IF(SSAC="Y",0,2865)</f>
        <v>2865</v>
      </c>
      <c r="P18" s="16" t="s">
        <v>4257</v>
      </c>
      <c r="Q18" s="20">
        <v>1.0278290000000001</v>
      </c>
      <c r="R18" s="16" t="s">
        <v>6071</v>
      </c>
      <c r="S18" s="17">
        <f>IF(SSAC="Y",0,3124)</f>
        <v>3124</v>
      </c>
      <c r="T18" s="16" t="s">
        <v>4259</v>
      </c>
      <c r="U18" s="20">
        <v>1.042224</v>
      </c>
      <c r="V18" s="16" t="s">
        <v>6072</v>
      </c>
      <c r="W18" s="17">
        <f>IF(SSAC="Y",0,3035)</f>
        <v>3035</v>
      </c>
      <c r="X18" s="16" t="s">
        <v>4261</v>
      </c>
      <c r="Y18" s="20">
        <v>1.102609</v>
      </c>
      <c r="Z18" s="16" t="s">
        <v>6083</v>
      </c>
      <c r="AA18" s="17">
        <f>SUM(PRODUCT(A3L711C2,A3L711C3))/A3L711C1</f>
        <v>2556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IF(SSAC="Y",0,564)</f>
        <v>564</v>
      </c>
      <c r="H19" s="16" t="s">
        <v>4253</v>
      </c>
      <c r="I19" s="20">
        <v>1</v>
      </c>
      <c r="J19" s="16" t="s">
        <v>6069</v>
      </c>
      <c r="K19" s="17">
        <f>IF(SSAC="Y",0,577)</f>
        <v>577</v>
      </c>
      <c r="L19" s="16" t="s">
        <v>4255</v>
      </c>
      <c r="M19" s="20">
        <v>1.024872</v>
      </c>
      <c r="N19" s="16" t="s">
        <v>6070</v>
      </c>
      <c r="O19" s="17">
        <f>IF(SSAC="Y",0,574)</f>
        <v>574</v>
      </c>
      <c r="P19" s="16" t="s">
        <v>4257</v>
      </c>
      <c r="Q19" s="20">
        <v>1.0278290000000001</v>
      </c>
      <c r="R19" s="16" t="s">
        <v>6071</v>
      </c>
      <c r="S19" s="17">
        <f>IF(SSAC="Y",0,412)</f>
        <v>412</v>
      </c>
      <c r="T19" s="16" t="s">
        <v>4259</v>
      </c>
      <c r="U19" s="20">
        <v>1.042224</v>
      </c>
      <c r="V19" s="16" t="s">
        <v>6072</v>
      </c>
      <c r="W19" s="17">
        <f>IF(SSAC="Y",0,222)</f>
        <v>222</v>
      </c>
      <c r="X19" s="16" t="s">
        <v>4261</v>
      </c>
      <c r="Y19" s="20">
        <v>1.102609</v>
      </c>
      <c r="Z19" s="16" t="s">
        <v>6084</v>
      </c>
      <c r="AA19" s="17">
        <f>SUM(PRODUCT(A3L712C2,A3L712C3))/A3L712C1</f>
        <v>564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IF(SSAC="Y",0,25987)</f>
        <v>25987</v>
      </c>
      <c r="H20" s="16" t="s">
        <v>4253</v>
      </c>
      <c r="I20" s="20">
        <v>1</v>
      </c>
      <c r="J20" s="16" t="s">
        <v>6069</v>
      </c>
      <c r="K20" s="17">
        <f>IF(SSAC="Y",0,21682)</f>
        <v>21682</v>
      </c>
      <c r="L20" s="16" t="s">
        <v>4255</v>
      </c>
      <c r="M20" s="20">
        <v>1.024872</v>
      </c>
      <c r="N20" s="16" t="s">
        <v>6070</v>
      </c>
      <c r="O20" s="17">
        <f>IF(SSAC="Y",0,20406)</f>
        <v>20406</v>
      </c>
      <c r="P20" s="16" t="s">
        <v>4257</v>
      </c>
      <c r="Q20" s="20">
        <v>1.0278290000000001</v>
      </c>
      <c r="R20" s="16" t="s">
        <v>6071</v>
      </c>
      <c r="S20" s="17">
        <f>IF(SSAC="Y",0,19423)</f>
        <v>19423</v>
      </c>
      <c r="T20" s="16" t="s">
        <v>4259</v>
      </c>
      <c r="U20" s="20">
        <v>1.042224</v>
      </c>
      <c r="V20" s="16" t="s">
        <v>6072</v>
      </c>
      <c r="W20" s="17">
        <f>IF(SSAC="Y",0,19036)</f>
        <v>19036</v>
      </c>
      <c r="X20" s="16" t="s">
        <v>4261</v>
      </c>
      <c r="Y20" s="20">
        <v>1.102609</v>
      </c>
      <c r="Z20" s="16" t="s">
        <v>6085</v>
      </c>
      <c r="AA20" s="17">
        <f>SUM(PRODUCT(A3L713C2,A3L713C3))/A3L713C1</f>
        <v>25987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IF(SSAC="Y",0,21783)</f>
        <v>21783</v>
      </c>
      <c r="H21" s="16" t="s">
        <v>4253</v>
      </c>
      <c r="I21" s="20">
        <v>1</v>
      </c>
      <c r="J21" s="16" t="s">
        <v>6069</v>
      </c>
      <c r="K21" s="17">
        <f>IF(SSAC="Y",0,22198)</f>
        <v>22198</v>
      </c>
      <c r="L21" s="16" t="s">
        <v>4255</v>
      </c>
      <c r="M21" s="20">
        <v>1.024872</v>
      </c>
      <c r="N21" s="16" t="s">
        <v>6070</v>
      </c>
      <c r="O21" s="17">
        <f>IF(SSAC="Y",0,21543)</f>
        <v>21543</v>
      </c>
      <c r="P21" s="16" t="s">
        <v>4257</v>
      </c>
      <c r="Q21" s="20">
        <v>1.0278290000000001</v>
      </c>
      <c r="R21" s="16" t="s">
        <v>6071</v>
      </c>
      <c r="S21" s="17">
        <f>IF(SSAC="Y",0,19934)</f>
        <v>19934</v>
      </c>
      <c r="T21" s="16" t="s">
        <v>4259</v>
      </c>
      <c r="U21" s="20">
        <v>1.042224</v>
      </c>
      <c r="V21" s="16" t="s">
        <v>6072</v>
      </c>
      <c r="W21" s="17">
        <f>IF(SSAC="Y",0,19754)</f>
        <v>19754</v>
      </c>
      <c r="X21" s="16" t="s">
        <v>4261</v>
      </c>
      <c r="Y21" s="20">
        <v>1.102609</v>
      </c>
      <c r="Z21" s="16" t="s">
        <v>6086</v>
      </c>
      <c r="AA21" s="17">
        <f>SUM(PRODUCT(A3L714C2,A3L714C3))/A3L714C1</f>
        <v>21783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IF(SSAC="Y",0,11)</f>
        <v>11</v>
      </c>
      <c r="H22" s="16" t="s">
        <v>4253</v>
      </c>
      <c r="I22" s="20">
        <v>1</v>
      </c>
      <c r="J22" s="16" t="s">
        <v>6069</v>
      </c>
      <c r="K22" s="17">
        <f>IF(SSAC="Y",0,11)</f>
        <v>11</v>
      </c>
      <c r="L22" s="16" t="s">
        <v>4255</v>
      </c>
      <c r="M22" s="20">
        <v>1.024872</v>
      </c>
      <c r="N22" s="16" t="s">
        <v>6070</v>
      </c>
      <c r="O22" s="17">
        <f>IF(SSAC="Y",0,11)</f>
        <v>11</v>
      </c>
      <c r="P22" s="16" t="s">
        <v>4257</v>
      </c>
      <c r="Q22" s="20">
        <v>1.0278290000000001</v>
      </c>
      <c r="R22" s="16" t="s">
        <v>6071</v>
      </c>
      <c r="S22" s="17">
        <f>IF(SSAC="Y",0,3)</f>
        <v>3</v>
      </c>
      <c r="T22" s="16" t="s">
        <v>4259</v>
      </c>
      <c r="U22" s="20">
        <v>1.042224</v>
      </c>
      <c r="V22" s="16" t="s">
        <v>6072</v>
      </c>
      <c r="W22" s="17">
        <f>IF(SSAC="Y",0,13)</f>
        <v>13</v>
      </c>
      <c r="X22" s="16" t="s">
        <v>4261</v>
      </c>
      <c r="Y22" s="20">
        <v>1.102609</v>
      </c>
      <c r="Z22" s="16" t="s">
        <v>6087</v>
      </c>
      <c r="AA22" s="17">
        <f>SUM(PRODUCT(A3L715C2,A3L715C3))/A3L715C1</f>
        <v>11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IF(SSAC="Y",0,1090)</f>
        <v>1090</v>
      </c>
      <c r="H23" s="16" t="s">
        <v>4253</v>
      </c>
      <c r="I23" s="20">
        <v>1</v>
      </c>
      <c r="J23" s="16" t="s">
        <v>6069</v>
      </c>
      <c r="K23" s="17">
        <f>IF(SSAC="Y",0,1114)</f>
        <v>1114</v>
      </c>
      <c r="L23" s="16" t="s">
        <v>4255</v>
      </c>
      <c r="M23" s="20">
        <v>1.024872</v>
      </c>
      <c r="N23" s="16" t="s">
        <v>6070</v>
      </c>
      <c r="O23" s="17">
        <f>IF(SSAC="Y",0,1550)</f>
        <v>1550</v>
      </c>
      <c r="P23" s="16" t="s">
        <v>4257</v>
      </c>
      <c r="Q23" s="20">
        <v>1.0278290000000001</v>
      </c>
      <c r="R23" s="16" t="s">
        <v>6071</v>
      </c>
      <c r="S23" s="17">
        <f>IF(SSAC="Y",0,706)</f>
        <v>706</v>
      </c>
      <c r="T23" s="16" t="s">
        <v>4259</v>
      </c>
      <c r="U23" s="20">
        <v>1.042224</v>
      </c>
      <c r="V23" s="16" t="s">
        <v>6072</v>
      </c>
      <c r="W23" s="17">
        <f>IF(SSAC="Y",0,1585)</f>
        <v>1585</v>
      </c>
      <c r="X23" s="16" t="s">
        <v>4261</v>
      </c>
      <c r="Y23" s="20">
        <v>1.102609</v>
      </c>
      <c r="Z23" s="16" t="s">
        <v>6088</v>
      </c>
      <c r="AA23" s="17">
        <f>SUM(PRODUCT(A3L716C2,A3L716C3))/A3L716C1</f>
        <v>1090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IF(SSAC="Y",0,1061)</f>
        <v>1061</v>
      </c>
      <c r="H24" s="16" t="s">
        <v>4253</v>
      </c>
      <c r="I24" s="20">
        <v>1</v>
      </c>
      <c r="J24" s="16" t="s">
        <v>6069</v>
      </c>
      <c r="K24" s="17">
        <f>IF(SSAC="Y",0,658)</f>
        <v>658</v>
      </c>
      <c r="L24" s="16" t="s">
        <v>4255</v>
      </c>
      <c r="M24" s="20">
        <v>1.024872</v>
      </c>
      <c r="N24" s="16" t="s">
        <v>6070</v>
      </c>
      <c r="O24" s="17">
        <f>IF(SSAC="Y",0,475)</f>
        <v>475</v>
      </c>
      <c r="P24" s="16" t="s">
        <v>4257</v>
      </c>
      <c r="Q24" s="20">
        <v>1.0278290000000001</v>
      </c>
      <c r="R24" s="16" t="s">
        <v>6071</v>
      </c>
      <c r="S24" s="17">
        <f>IF(SSAC="Y",0,343)</f>
        <v>343</v>
      </c>
      <c r="T24" s="16" t="s">
        <v>4259</v>
      </c>
      <c r="U24" s="20">
        <v>1.042224</v>
      </c>
      <c r="V24" s="16" t="s">
        <v>6072</v>
      </c>
      <c r="W24" s="17">
        <f>IF(SSAC="Y",0,343)</f>
        <v>343</v>
      </c>
      <c r="X24" s="16" t="s">
        <v>4261</v>
      </c>
      <c r="Y24" s="20">
        <v>1.102609</v>
      </c>
      <c r="Z24" s="16" t="s">
        <v>6089</v>
      </c>
      <c r="AA24" s="17">
        <f>SUM(PRODUCT(A3L717C2,A3L717C3))/A3L717C1</f>
        <v>1061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IF(SSAC="Y",0,74597)</f>
        <v>74597</v>
      </c>
      <c r="H25" s="16" t="s">
        <v>4253</v>
      </c>
      <c r="I25" s="20">
        <v>1</v>
      </c>
      <c r="J25" s="16" t="s">
        <v>6069</v>
      </c>
      <c r="K25" s="17">
        <f>IF(SSAC="Y",0,74114)</f>
        <v>74114</v>
      </c>
      <c r="L25" s="16" t="s">
        <v>4255</v>
      </c>
      <c r="M25" s="20">
        <v>1.024872</v>
      </c>
      <c r="N25" s="16" t="s">
        <v>6070</v>
      </c>
      <c r="O25" s="17">
        <f>IF(SSAC="Y",0,71822)</f>
        <v>71822</v>
      </c>
      <c r="P25" s="16" t="s">
        <v>4257</v>
      </c>
      <c r="Q25" s="20">
        <v>1.0278290000000001</v>
      </c>
      <c r="R25" s="16" t="s">
        <v>6071</v>
      </c>
      <c r="S25" s="17">
        <f>IF(SSAC="Y",0,66748)</f>
        <v>66748</v>
      </c>
      <c r="T25" s="16" t="s">
        <v>4259</v>
      </c>
      <c r="U25" s="20">
        <v>1.042224</v>
      </c>
      <c r="V25" s="16" t="s">
        <v>6072</v>
      </c>
      <c r="W25" s="17">
        <f>IF(SSAC="Y",0,62953)</f>
        <v>62953</v>
      </c>
      <c r="X25" s="16" t="s">
        <v>4261</v>
      </c>
      <c r="Y25" s="20">
        <v>1.102609</v>
      </c>
      <c r="Z25" s="16" t="s">
        <v>6090</v>
      </c>
      <c r="AA25" s="17">
        <f>SUM(PRODUCT(A3L718C2,A3L718C3))/A3L718C1</f>
        <v>74597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IF(SSAC="Y",0,52370)</f>
        <v>52370</v>
      </c>
      <c r="H26" s="16" t="s">
        <v>4253</v>
      </c>
      <c r="I26" s="20">
        <v>1</v>
      </c>
      <c r="J26" s="16" t="s">
        <v>6069</v>
      </c>
      <c r="K26" s="17">
        <f>IF(SSAC="Y",0,58802)</f>
        <v>58802</v>
      </c>
      <c r="L26" s="16" t="s">
        <v>4255</v>
      </c>
      <c r="M26" s="20">
        <v>1.024872</v>
      </c>
      <c r="N26" s="16" t="s">
        <v>6070</v>
      </c>
      <c r="O26" s="17">
        <f>IF(SSAC="Y",0,60647)</f>
        <v>60647</v>
      </c>
      <c r="P26" s="16" t="s">
        <v>4257</v>
      </c>
      <c r="Q26" s="20">
        <v>1.0278290000000001</v>
      </c>
      <c r="R26" s="16" t="s">
        <v>6071</v>
      </c>
      <c r="S26" s="17">
        <f>IF(SSAC="Y",0,65896)</f>
        <v>65896</v>
      </c>
      <c r="T26" s="16" t="s">
        <v>4259</v>
      </c>
      <c r="U26" s="20">
        <v>1.042224</v>
      </c>
      <c r="V26" s="16" t="s">
        <v>6072</v>
      </c>
      <c r="W26" s="17">
        <f>IF(SSAC="Y",0,63788)</f>
        <v>63788</v>
      </c>
      <c r="X26" s="16" t="s">
        <v>4261</v>
      </c>
      <c r="Y26" s="20">
        <v>1.102609</v>
      </c>
      <c r="Z26" s="16" t="s">
        <v>6091</v>
      </c>
      <c r="AA26" s="17">
        <f>SUM(PRODUCT(A3L719C2,A3L719C3))/A3L719C1</f>
        <v>52370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IF(SSAC="Y",0,233125)</f>
        <v>233125</v>
      </c>
      <c r="H27" s="16" t="s">
        <v>4253</v>
      </c>
      <c r="I27" s="20">
        <v>1</v>
      </c>
      <c r="J27" s="16" t="s">
        <v>6069</v>
      </c>
      <c r="K27" s="17">
        <f>IF(SSAC="Y",0,237866)</f>
        <v>237866</v>
      </c>
      <c r="L27" s="16" t="s">
        <v>4255</v>
      </c>
      <c r="M27" s="20">
        <v>1.024872</v>
      </c>
      <c r="N27" s="16" t="s">
        <v>6070</v>
      </c>
      <c r="O27" s="17">
        <f>IF(SSAC="Y",0,231570)</f>
        <v>231570</v>
      </c>
      <c r="P27" s="16" t="s">
        <v>4257</v>
      </c>
      <c r="Q27" s="20">
        <v>1.0278290000000001</v>
      </c>
      <c r="R27" s="16" t="s">
        <v>6071</v>
      </c>
      <c r="S27" s="17">
        <f>IF(SSAC="Y",0,218733)</f>
        <v>218733</v>
      </c>
      <c r="T27" s="16" t="s">
        <v>4259</v>
      </c>
      <c r="U27" s="20">
        <v>1.042224</v>
      </c>
      <c r="V27" s="16" t="s">
        <v>6072</v>
      </c>
      <c r="W27" s="17">
        <f>IF(SSAC="Y",0,186067)</f>
        <v>186067</v>
      </c>
      <c r="X27" s="16" t="s">
        <v>4261</v>
      </c>
      <c r="Y27" s="20">
        <v>1.102609</v>
      </c>
      <c r="Z27" s="16" t="s">
        <v>6092</v>
      </c>
      <c r="AA27" s="17">
        <f>SUM(PRODUCT(A3L720C2,A3L720C3))/A3L720C1</f>
        <v>233125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IF(SSAC="Y",0,58)</f>
        <v>58</v>
      </c>
      <c r="H28" s="16" t="s">
        <v>4253</v>
      </c>
      <c r="I28" s="20">
        <v>1</v>
      </c>
      <c r="J28" s="16" t="s">
        <v>6069</v>
      </c>
      <c r="K28" s="17">
        <f>IF(SSAC="Y",0,107)</f>
        <v>107</v>
      </c>
      <c r="L28" s="16" t="s">
        <v>4255</v>
      </c>
      <c r="M28" s="20">
        <v>1.024872</v>
      </c>
      <c r="N28" s="16" t="s">
        <v>6070</v>
      </c>
      <c r="O28" s="17">
        <f>IF(SSAC="Y",0,79)</f>
        <v>79</v>
      </c>
      <c r="P28" s="16" t="s">
        <v>4257</v>
      </c>
      <c r="Q28" s="20">
        <v>1.0278290000000001</v>
      </c>
      <c r="R28" s="16" t="s">
        <v>6071</v>
      </c>
      <c r="S28" s="17">
        <f>IF(SSAC="Y",0,88)</f>
        <v>88</v>
      </c>
      <c r="T28" s="16" t="s">
        <v>4259</v>
      </c>
      <c r="U28" s="20">
        <v>1.042224</v>
      </c>
      <c r="V28" s="16" t="s">
        <v>6072</v>
      </c>
      <c r="W28" s="17">
        <f>IF(SSAC="Y",0,85)</f>
        <v>85</v>
      </c>
      <c r="X28" s="16" t="s">
        <v>4261</v>
      </c>
      <c r="Y28" s="20">
        <v>1.102609</v>
      </c>
      <c r="Z28" s="16" t="s">
        <v>6093</v>
      </c>
      <c r="AA28" s="17">
        <f>SUM(PRODUCT(A3L721C2,A3L721C3))/A3L721C1</f>
        <v>58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IF(SSAC="Y",0,4946)</f>
        <v>4946</v>
      </c>
      <c r="H29" s="16" t="s">
        <v>4253</v>
      </c>
      <c r="I29" s="20">
        <v>1</v>
      </c>
      <c r="J29" s="16" t="s">
        <v>6069</v>
      </c>
      <c r="K29" s="17">
        <f>IF(SSAC="Y",0,4395)</f>
        <v>4395</v>
      </c>
      <c r="L29" s="16" t="s">
        <v>4255</v>
      </c>
      <c r="M29" s="20">
        <v>1.024872</v>
      </c>
      <c r="N29" s="16" t="s">
        <v>6070</v>
      </c>
      <c r="O29" s="17">
        <f>IF(SSAC="Y",0,3169)</f>
        <v>3169</v>
      </c>
      <c r="P29" s="16" t="s">
        <v>4257</v>
      </c>
      <c r="Q29" s="20">
        <v>1.0278290000000001</v>
      </c>
      <c r="R29" s="16" t="s">
        <v>6071</v>
      </c>
      <c r="S29" s="17">
        <f>IF(SSAC="Y",0,2715)</f>
        <v>2715</v>
      </c>
      <c r="T29" s="16" t="s">
        <v>4259</v>
      </c>
      <c r="U29" s="20">
        <v>1.042224</v>
      </c>
      <c r="V29" s="16" t="s">
        <v>6072</v>
      </c>
      <c r="W29" s="17">
        <f>IF(SSAC="Y",0,2549)</f>
        <v>2549</v>
      </c>
      <c r="X29" s="16" t="s">
        <v>4261</v>
      </c>
      <c r="Y29" s="20">
        <v>1.102609</v>
      </c>
      <c r="Z29" s="16" t="s">
        <v>6094</v>
      </c>
      <c r="AA29" s="17">
        <f>SUM(PRODUCT(A3L722C2,A3L722C3))/A3L722C1</f>
        <v>4946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IF(SSAC="Y",0,2137)</f>
        <v>2137</v>
      </c>
      <c r="H30" s="16" t="s">
        <v>4253</v>
      </c>
      <c r="I30" s="20">
        <v>1</v>
      </c>
      <c r="J30" s="16" t="s">
        <v>6069</v>
      </c>
      <c r="K30" s="17">
        <f>IF(SSAC="Y",0,1866)</f>
        <v>1866</v>
      </c>
      <c r="L30" s="16" t="s">
        <v>4255</v>
      </c>
      <c r="M30" s="20">
        <v>1.024872</v>
      </c>
      <c r="N30" s="16" t="s">
        <v>6070</v>
      </c>
      <c r="O30" s="17">
        <f>IF(SSAC="Y",0,1311)</f>
        <v>1311</v>
      </c>
      <c r="P30" s="16" t="s">
        <v>4257</v>
      </c>
      <c r="Q30" s="20">
        <v>1.0278290000000001</v>
      </c>
      <c r="R30" s="16" t="s">
        <v>6071</v>
      </c>
      <c r="S30" s="17">
        <f>IF(SSAC="Y",0,1216)</f>
        <v>1216</v>
      </c>
      <c r="T30" s="16" t="s">
        <v>4259</v>
      </c>
      <c r="U30" s="20">
        <v>1.042224</v>
      </c>
      <c r="V30" s="16" t="s">
        <v>6072</v>
      </c>
      <c r="W30" s="17">
        <f>IF(SSAC="Y",0,1237)</f>
        <v>1237</v>
      </c>
      <c r="X30" s="16" t="s">
        <v>4261</v>
      </c>
      <c r="Y30" s="20">
        <v>1.102609</v>
      </c>
      <c r="Z30" s="16" t="s">
        <v>6095</v>
      </c>
      <c r="AA30" s="17">
        <f>SUM(PRODUCT(A3L723C2,A3L723C3))/A3L723C1</f>
        <v>2137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55060</v>
      </c>
      <c r="H31" s="16" t="s">
        <v>4253</v>
      </c>
      <c r="I31" s="20">
        <v>1</v>
      </c>
      <c r="J31" s="16" t="s">
        <v>6069</v>
      </c>
      <c r="K31" s="17">
        <v>54168</v>
      </c>
      <c r="L31" s="16" t="s">
        <v>4255</v>
      </c>
      <c r="M31" s="20">
        <v>1.024872</v>
      </c>
      <c r="N31" s="16" t="s">
        <v>6070</v>
      </c>
      <c r="O31" s="17">
        <v>50751</v>
      </c>
      <c r="P31" s="16" t="s">
        <v>4257</v>
      </c>
      <c r="Q31" s="20">
        <v>1.0278290000000001</v>
      </c>
      <c r="R31" s="16" t="s">
        <v>6071</v>
      </c>
      <c r="S31" s="17">
        <v>53286</v>
      </c>
      <c r="T31" s="16" t="s">
        <v>4259</v>
      </c>
      <c r="U31" s="20">
        <v>1.042224</v>
      </c>
      <c r="V31" s="16" t="s">
        <v>6072</v>
      </c>
      <c r="W31" s="17">
        <v>54941</v>
      </c>
      <c r="X31" s="16" t="s">
        <v>4261</v>
      </c>
      <c r="Y31" s="20">
        <v>1.102609</v>
      </c>
      <c r="Z31" s="16" t="s">
        <v>6096</v>
      </c>
      <c r="AA31" s="17">
        <f>SUM(PRODUCT(A3L724C2,A3L724C3))/A3L724C1</f>
        <v>55060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IF(SSAC="Y",0,38834)</f>
        <v>38834</v>
      </c>
      <c r="H32" s="16" t="s">
        <v>4253</v>
      </c>
      <c r="I32" s="20">
        <v>1</v>
      </c>
      <c r="J32" s="16" t="s">
        <v>6069</v>
      </c>
      <c r="K32" s="17">
        <f>IF(SSAC="Y",0,34857)</f>
        <v>34857</v>
      </c>
      <c r="L32" s="16" t="s">
        <v>4255</v>
      </c>
      <c r="M32" s="20">
        <v>1.024872</v>
      </c>
      <c r="N32" s="16" t="s">
        <v>6070</v>
      </c>
      <c r="O32" s="17">
        <f>IF(SSAC="Y",0,31897)</f>
        <v>31897</v>
      </c>
      <c r="P32" s="16" t="s">
        <v>4257</v>
      </c>
      <c r="Q32" s="20">
        <v>1.0278290000000001</v>
      </c>
      <c r="R32" s="16" t="s">
        <v>6071</v>
      </c>
      <c r="S32" s="17">
        <f>IF(SSAC="Y",0,29750)</f>
        <v>29750</v>
      </c>
      <c r="T32" s="16" t="s">
        <v>4259</v>
      </c>
      <c r="U32" s="20">
        <v>1.042224</v>
      </c>
      <c r="V32" s="16" t="s">
        <v>6072</v>
      </c>
      <c r="W32" s="17">
        <f>IF(SSAC="Y",0,28493)</f>
        <v>28493</v>
      </c>
      <c r="X32" s="16" t="s">
        <v>4261</v>
      </c>
      <c r="Y32" s="20">
        <v>1.102609</v>
      </c>
      <c r="Z32" s="16" t="s">
        <v>6097</v>
      </c>
      <c r="AA32" s="17">
        <f>SUM(PRODUCT(A3L725C2,A3L725C3))/A3L725C1</f>
        <v>38834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IF(SSAC="Y",0,-130)</f>
        <v>-130</v>
      </c>
      <c r="H33" s="16" t="s">
        <v>4253</v>
      </c>
      <c r="I33" s="20">
        <v>1</v>
      </c>
      <c r="J33" s="16" t="s">
        <v>6069</v>
      </c>
      <c r="K33" s="17">
        <f>IF(SSAC="Y",0,-33)</f>
        <v>-33</v>
      </c>
      <c r="L33" s="16" t="s">
        <v>4255</v>
      </c>
      <c r="M33" s="20">
        <v>1.024872</v>
      </c>
      <c r="N33" s="16" t="s">
        <v>6070</v>
      </c>
      <c r="O33" s="17">
        <f>IF(SSAC="Y",0,120)</f>
        <v>120</v>
      </c>
      <c r="P33" s="16" t="s">
        <v>4257</v>
      </c>
      <c r="Q33" s="20">
        <v>1.0278290000000001</v>
      </c>
      <c r="R33" s="16" t="s">
        <v>6071</v>
      </c>
      <c r="S33" s="17">
        <f>IF(SSAC="Y",0,108)</f>
        <v>108</v>
      </c>
      <c r="T33" s="16" t="s">
        <v>4259</v>
      </c>
      <c r="U33" s="20">
        <v>1.042224</v>
      </c>
      <c r="V33" s="16" t="s">
        <v>6072</v>
      </c>
      <c r="W33" s="17">
        <f>IF(SSAC="Y",0,133)</f>
        <v>133</v>
      </c>
      <c r="X33" s="16" t="s">
        <v>4261</v>
      </c>
      <c r="Y33" s="20">
        <v>1.102609</v>
      </c>
      <c r="Z33" s="16" t="s">
        <v>6098</v>
      </c>
      <c r="AA33" s="17">
        <f>SUM(PRODUCT(A3L726C2,A3L726C3))/A3L726C1</f>
        <v>-130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IF(SSAC="Y",0,86)</f>
        <v>86</v>
      </c>
      <c r="H34" s="16" t="s">
        <v>4253</v>
      </c>
      <c r="I34" s="20">
        <v>1</v>
      </c>
      <c r="J34" s="16" t="s">
        <v>6069</v>
      </c>
      <c r="K34" s="17">
        <f>IF(SSAC="Y",0,86)</f>
        <v>86</v>
      </c>
      <c r="L34" s="16" t="s">
        <v>4255</v>
      </c>
      <c r="M34" s="20">
        <v>1.024872</v>
      </c>
      <c r="N34" s="16" t="s">
        <v>6070</v>
      </c>
      <c r="O34" s="17">
        <f>IF(SSAC="Y",0,85)</f>
        <v>85</v>
      </c>
      <c r="P34" s="16" t="s">
        <v>4257</v>
      </c>
      <c r="Q34" s="20">
        <v>1.0278290000000001</v>
      </c>
      <c r="R34" s="16" t="s">
        <v>6071</v>
      </c>
      <c r="S34" s="17">
        <f>IF(SSAC="Y",0,85)</f>
        <v>85</v>
      </c>
      <c r="T34" s="16" t="s">
        <v>4259</v>
      </c>
      <c r="U34" s="20">
        <v>1.042224</v>
      </c>
      <c r="V34" s="16" t="s">
        <v>6072</v>
      </c>
      <c r="W34" s="17">
        <f>IF(SSAC="Y",0,84)</f>
        <v>84</v>
      </c>
      <c r="X34" s="16" t="s">
        <v>4261</v>
      </c>
      <c r="Y34" s="20">
        <v>1.102609</v>
      </c>
      <c r="Z34" s="16" t="s">
        <v>6099</v>
      </c>
      <c r="AA34" s="17">
        <f>SUM(PRODUCT(A3L727C2,A3L727C3))/A3L727C1</f>
        <v>86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2955110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2786084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2671270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2550331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2479835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2955110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IF(SSAC="Y",0,24)</f>
        <v>24</v>
      </c>
      <c r="H8" s="16" t="s">
        <v>4253</v>
      </c>
      <c r="I8" s="20">
        <v>1</v>
      </c>
      <c r="J8" s="16" t="s">
        <v>6069</v>
      </c>
      <c r="K8" s="17">
        <f>IF(SSAC="Y",0,9)</f>
        <v>9</v>
      </c>
      <c r="L8" s="16" t="s">
        <v>4255</v>
      </c>
      <c r="M8" s="20">
        <v>1.004365</v>
      </c>
      <c r="N8" s="16" t="s">
        <v>6070</v>
      </c>
      <c r="O8" s="17">
        <f>IF(SSAC="Y",0,3)</f>
        <v>3</v>
      </c>
      <c r="P8" s="16" t="s">
        <v>4257</v>
      </c>
      <c r="Q8" s="20">
        <v>0.98587749999999996</v>
      </c>
      <c r="R8" s="16" t="s">
        <v>6071</v>
      </c>
      <c r="S8" s="17">
        <f>IF(SSAC="Y",0,3)</f>
        <v>3</v>
      </c>
      <c r="T8" s="16" t="s">
        <v>4259</v>
      </c>
      <c r="U8" s="20">
        <v>1.0210349999999999</v>
      </c>
      <c r="V8" s="16" t="s">
        <v>6072</v>
      </c>
      <c r="W8" s="17">
        <f>IF(SSAC="Y",0,5)</f>
        <v>5</v>
      </c>
      <c r="X8" s="16" t="s">
        <v>4261</v>
      </c>
      <c r="Y8" s="20">
        <v>1.2078150000000001</v>
      </c>
      <c r="Z8" s="16" t="s">
        <v>6109</v>
      </c>
      <c r="AA8" s="17">
        <f>SUM(PRODUCT(A3L801C2,A3L801C3))/A3L801C1</f>
        <v>24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IF(SSAC="Y",0,345)</f>
        <v>345</v>
      </c>
      <c r="H9" s="16" t="s">
        <v>4253</v>
      </c>
      <c r="I9" s="20">
        <v>1</v>
      </c>
      <c r="J9" s="16" t="s">
        <v>6069</v>
      </c>
      <c r="K9" s="17">
        <f>IF(SSAC="Y",0,-97)</f>
        <v>-97</v>
      </c>
      <c r="L9" s="16" t="s">
        <v>4255</v>
      </c>
      <c r="M9" s="20">
        <v>1.004365</v>
      </c>
      <c r="N9" s="16" t="s">
        <v>6070</v>
      </c>
      <c r="O9" s="17">
        <f>IF(SSAC="Y",0,8)</f>
        <v>8</v>
      </c>
      <c r="P9" s="16" t="s">
        <v>4257</v>
      </c>
      <c r="Q9" s="20">
        <v>0.98587749999999996</v>
      </c>
      <c r="R9" s="16" t="s">
        <v>6071</v>
      </c>
      <c r="S9" s="17">
        <f>IF(SSAC="Y",0,10)</f>
        <v>10</v>
      </c>
      <c r="T9" s="16" t="s">
        <v>4259</v>
      </c>
      <c r="U9" s="20">
        <v>1.0210349999999999</v>
      </c>
      <c r="V9" s="16" t="s">
        <v>6072</v>
      </c>
      <c r="W9" s="17">
        <f>IF(SSAC="Y",0,14)</f>
        <v>14</v>
      </c>
      <c r="X9" s="16" t="s">
        <v>4261</v>
      </c>
      <c r="Y9" s="20">
        <v>1.2078150000000001</v>
      </c>
      <c r="Z9" s="16" t="s">
        <v>6110</v>
      </c>
      <c r="AA9" s="17">
        <f>SUM(PRODUCT(A3L802C2,A3L802C3))/A3L802C1</f>
        <v>345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IF(SSAC="Y",0,77)</f>
        <v>77</v>
      </c>
      <c r="H14" s="16" t="s">
        <v>4253</v>
      </c>
      <c r="I14" s="20">
        <v>1</v>
      </c>
      <c r="J14" s="16" t="s">
        <v>6069</v>
      </c>
      <c r="K14" s="17">
        <f>IF(SSAC="Y",0,81)</f>
        <v>81</v>
      </c>
      <c r="L14" s="16" t="s">
        <v>4255</v>
      </c>
      <c r="M14" s="20">
        <v>1.004365</v>
      </c>
      <c r="N14" s="16" t="s">
        <v>6070</v>
      </c>
      <c r="O14" s="17">
        <f>IF(SSAC="Y",0,26)</f>
        <v>26</v>
      </c>
      <c r="P14" s="16" t="s">
        <v>4257</v>
      </c>
      <c r="Q14" s="20">
        <v>0.98587749999999996</v>
      </c>
      <c r="R14" s="16" t="s">
        <v>6071</v>
      </c>
      <c r="S14" s="17">
        <f>IF(SSAC="Y",0,32)</f>
        <v>32</v>
      </c>
      <c r="T14" s="16" t="s">
        <v>4259</v>
      </c>
      <c r="U14" s="20">
        <v>1.0210349999999999</v>
      </c>
      <c r="V14" s="16" t="s">
        <v>6072</v>
      </c>
      <c r="W14" s="17">
        <f>IF(SSAC="Y",0,43)</f>
        <v>43</v>
      </c>
      <c r="X14" s="16" t="s">
        <v>4261</v>
      </c>
      <c r="Y14" s="20">
        <v>1.2078150000000001</v>
      </c>
      <c r="Z14" s="16" t="s">
        <v>6115</v>
      </c>
      <c r="AA14" s="17">
        <f>SUM(PRODUCT(A3L807C2,A3L807C3))/A3L807C1</f>
        <v>77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IF(SSAC="Y",0,95)</f>
        <v>95</v>
      </c>
      <c r="H15" s="16" t="s">
        <v>4253</v>
      </c>
      <c r="I15" s="20">
        <v>1</v>
      </c>
      <c r="J15" s="16" t="s">
        <v>6069</v>
      </c>
      <c r="K15" s="17">
        <f>IF(SSAC="Y",0,147)</f>
        <v>147</v>
      </c>
      <c r="L15" s="16" t="s">
        <v>4255</v>
      </c>
      <c r="M15" s="20">
        <v>1.004365</v>
      </c>
      <c r="N15" s="16" t="s">
        <v>6070</v>
      </c>
      <c r="O15" s="17">
        <f>IF(SSAC="Y",0,31)</f>
        <v>31</v>
      </c>
      <c r="P15" s="16" t="s">
        <v>4257</v>
      </c>
      <c r="Q15" s="20">
        <v>0.98587749999999996</v>
      </c>
      <c r="R15" s="16" t="s">
        <v>6071</v>
      </c>
      <c r="S15" s="17">
        <f>IF(SSAC="Y",0,38)</f>
        <v>38</v>
      </c>
      <c r="T15" s="16" t="s">
        <v>4259</v>
      </c>
      <c r="U15" s="20">
        <v>1.0210349999999999</v>
      </c>
      <c r="V15" s="16" t="s">
        <v>6072</v>
      </c>
      <c r="W15" s="17">
        <f>IF(SSAC="Y",0,51)</f>
        <v>51</v>
      </c>
      <c r="X15" s="16" t="s">
        <v>4261</v>
      </c>
      <c r="Y15" s="20">
        <v>1.2078150000000001</v>
      </c>
      <c r="Z15" s="16" t="s">
        <v>6116</v>
      </c>
      <c r="AA15" s="17">
        <f>SUM(PRODUCT(A3L808C2,A3L808C3))/A3L808C1</f>
        <v>95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IF(SSAC="Y",0,718)</f>
        <v>718</v>
      </c>
      <c r="H16" s="16" t="s">
        <v>4253</v>
      </c>
      <c r="I16" s="20">
        <v>1</v>
      </c>
      <c r="J16" s="16" t="s">
        <v>6069</v>
      </c>
      <c r="K16" s="17">
        <f>IF(SSAC="Y",0,1735)</f>
        <v>1735</v>
      </c>
      <c r="L16" s="16" t="s">
        <v>4255</v>
      </c>
      <c r="M16" s="20">
        <v>1.004365</v>
      </c>
      <c r="N16" s="16" t="s">
        <v>6070</v>
      </c>
      <c r="O16" s="17">
        <f>IF(SSAC="Y",0,11)</f>
        <v>11</v>
      </c>
      <c r="P16" s="16" t="s">
        <v>4257</v>
      </c>
      <c r="Q16" s="20">
        <v>0.98587749999999996</v>
      </c>
      <c r="R16" s="16" t="s">
        <v>6071</v>
      </c>
      <c r="S16" s="17">
        <f>IF(SSAC="Y",0,14)</f>
        <v>14</v>
      </c>
      <c r="T16" s="16" t="s">
        <v>4259</v>
      </c>
      <c r="U16" s="20">
        <v>1.0210349999999999</v>
      </c>
      <c r="V16" s="16" t="s">
        <v>6072</v>
      </c>
      <c r="W16" s="17">
        <f>IF(SSAC="Y",0,19)</f>
        <v>19</v>
      </c>
      <c r="X16" s="16" t="s">
        <v>4261</v>
      </c>
      <c r="Y16" s="20">
        <v>1.2078150000000001</v>
      </c>
      <c r="Z16" s="16" t="s">
        <v>6117</v>
      </c>
      <c r="AA16" s="17">
        <f>SUM(PRODUCT(A3L809C2,A3L809C3))/A3L809C1</f>
        <v>718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IF(SSAC="Y",0,3423)</f>
        <v>3423</v>
      </c>
      <c r="H18" s="16" t="s">
        <v>4253</v>
      </c>
      <c r="I18" s="20">
        <v>1</v>
      </c>
      <c r="J18" s="16" t="s">
        <v>6069</v>
      </c>
      <c r="K18" s="17">
        <f>IF(SSAC="Y",0,2917)</f>
        <v>2917</v>
      </c>
      <c r="L18" s="16" t="s">
        <v>4255</v>
      </c>
      <c r="M18" s="20">
        <v>1.004365</v>
      </c>
      <c r="N18" s="16" t="s">
        <v>6070</v>
      </c>
      <c r="O18" s="17">
        <f>IF(SSAC="Y",0,2035)</f>
        <v>2035</v>
      </c>
      <c r="P18" s="16" t="s">
        <v>4257</v>
      </c>
      <c r="Q18" s="20">
        <v>0.98587749999999996</v>
      </c>
      <c r="R18" s="16" t="s">
        <v>6071</v>
      </c>
      <c r="S18" s="17">
        <f>IF(SSAC="Y",0,2681)</f>
        <v>2681</v>
      </c>
      <c r="T18" s="16" t="s">
        <v>4259</v>
      </c>
      <c r="U18" s="20">
        <v>1.0210349999999999</v>
      </c>
      <c r="V18" s="16" t="s">
        <v>6072</v>
      </c>
      <c r="W18" s="17">
        <f>IF(SSAC="Y",0,2773)</f>
        <v>2773</v>
      </c>
      <c r="X18" s="16" t="s">
        <v>4261</v>
      </c>
      <c r="Y18" s="20">
        <v>1.2078150000000001</v>
      </c>
      <c r="Z18" s="16" t="s">
        <v>6119</v>
      </c>
      <c r="AA18" s="17">
        <f>SUM(PRODUCT(A3L811C2,A3L811C3))/A3L811C1</f>
        <v>3423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IF(SSAC="Y",0,55)</f>
        <v>55</v>
      </c>
      <c r="H22" s="16" t="s">
        <v>4253</v>
      </c>
      <c r="I22" s="20">
        <v>1</v>
      </c>
      <c r="J22" s="16" t="s">
        <v>6069</v>
      </c>
      <c r="K22" s="17">
        <f>IF(SSAC="Y",0,42)</f>
        <v>42</v>
      </c>
      <c r="L22" s="16" t="s">
        <v>4255</v>
      </c>
      <c r="M22" s="20">
        <v>1.004365</v>
      </c>
      <c r="N22" s="16" t="s">
        <v>6070</v>
      </c>
      <c r="O22" s="17">
        <f>IF(SSAC="Y",0,43)</f>
        <v>43</v>
      </c>
      <c r="P22" s="16" t="s">
        <v>4257</v>
      </c>
      <c r="Q22" s="20">
        <v>0.98587749999999996</v>
      </c>
      <c r="R22" s="16" t="s">
        <v>6071</v>
      </c>
      <c r="S22" s="17">
        <f>IF(SSAC="Y",0,45)</f>
        <v>45</v>
      </c>
      <c r="T22" s="16" t="s">
        <v>4259</v>
      </c>
      <c r="U22" s="20">
        <v>1.0210349999999999</v>
      </c>
      <c r="V22" s="16" t="s">
        <v>6072</v>
      </c>
      <c r="W22" s="17">
        <f>IF(SSAC="Y",0,57)</f>
        <v>57</v>
      </c>
      <c r="X22" s="16" t="s">
        <v>4261</v>
      </c>
      <c r="Y22" s="20">
        <v>1.2078150000000001</v>
      </c>
      <c r="Z22" s="16" t="s">
        <v>6123</v>
      </c>
      <c r="AA22" s="17">
        <f>SUM(PRODUCT(A3L815C2,A3L815C3))/A3L815C1</f>
        <v>55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IF(SSAC="Y",0,-2)</f>
        <v>-2</v>
      </c>
      <c r="L27" s="16" t="s">
        <v>4255</v>
      </c>
      <c r="M27" s="20">
        <v>1.004365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IF(SSAC="Y",0,-63)</f>
        <v>-63</v>
      </c>
      <c r="L28" s="16" t="s">
        <v>4255</v>
      </c>
      <c r="M28" s="20">
        <v>1.004365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1655</v>
      </c>
      <c r="H32" s="16" t="s">
        <v>4253</v>
      </c>
      <c r="I32" s="20">
        <v>1</v>
      </c>
      <c r="J32" s="16" t="s">
        <v>6069</v>
      </c>
      <c r="K32" s="17">
        <v>214</v>
      </c>
      <c r="L32" s="16" t="s">
        <v>4255</v>
      </c>
      <c r="M32" s="20">
        <v>1.004365</v>
      </c>
      <c r="N32" s="16" t="s">
        <v>6070</v>
      </c>
      <c r="O32" s="17">
        <v>62</v>
      </c>
      <c r="P32" s="16" t="s">
        <v>4257</v>
      </c>
      <c r="Q32" s="20">
        <v>0.98587749999999996</v>
      </c>
      <c r="R32" s="16" t="s">
        <v>6071</v>
      </c>
      <c r="S32" s="17">
        <v>78</v>
      </c>
      <c r="T32" s="16" t="s">
        <v>4259</v>
      </c>
      <c r="U32" s="20">
        <v>1.0210349999999999</v>
      </c>
      <c r="V32" s="16" t="s">
        <v>6072</v>
      </c>
      <c r="W32" s="17">
        <v>110</v>
      </c>
      <c r="X32" s="16" t="s">
        <v>4261</v>
      </c>
      <c r="Y32" s="20">
        <v>1.2078150000000001</v>
      </c>
      <c r="Z32" s="16" t="s">
        <v>6133</v>
      </c>
      <c r="AA32" s="17">
        <f>SUM(PRODUCT(A3L825C2,A3L825C3))/A3L825C1</f>
        <v>1655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IF(SSAC="Y",0,38611)</f>
        <v>38611</v>
      </c>
      <c r="H35" s="16" t="s">
        <v>4253</v>
      </c>
      <c r="I35" s="20">
        <v>1</v>
      </c>
      <c r="J35" s="16" t="s">
        <v>6069</v>
      </c>
      <c r="K35" s="17">
        <f>IF(SSAC="Y",0,43648)</f>
        <v>43648</v>
      </c>
      <c r="L35" s="16" t="s">
        <v>4255</v>
      </c>
      <c r="M35" s="20">
        <v>1.004365</v>
      </c>
      <c r="N35" s="16" t="s">
        <v>6070</v>
      </c>
      <c r="O35" s="17">
        <f>IF(SSAC="Y",0,44370)</f>
        <v>44370</v>
      </c>
      <c r="P35" s="16" t="s">
        <v>4257</v>
      </c>
      <c r="Q35" s="20">
        <v>0.98587749999999996</v>
      </c>
      <c r="R35" s="16" t="s">
        <v>6071</v>
      </c>
      <c r="S35" s="17">
        <f>IF(SSAC="Y",0,45368)</f>
        <v>45368</v>
      </c>
      <c r="T35" s="16" t="s">
        <v>4259</v>
      </c>
      <c r="U35" s="20">
        <v>1.0210349999999999</v>
      </c>
      <c r="V35" s="16" t="s">
        <v>6072</v>
      </c>
      <c r="W35" s="17">
        <f>IF(SSAC="Y",0,44406)</f>
        <v>44406</v>
      </c>
      <c r="X35" s="16" t="s">
        <v>4261</v>
      </c>
      <c r="Y35" s="20">
        <v>1.2078150000000001</v>
      </c>
      <c r="Z35" s="16" t="s">
        <v>6136</v>
      </c>
      <c r="AA35" s="17">
        <f>SUM(PRODUCT(A3L828C2,A3L828C3))/A3L828C1</f>
        <v>38611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45003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48631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46589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48269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47478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45003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IF(SSAC="Y",0,9258977)</f>
        <v>9258977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IF(SSAC="Y",0,10733572)</f>
        <v>10733572</v>
      </c>
      <c r="F9" s="16" t="s">
        <v>6197</v>
      </c>
      <c r="G9" s="17">
        <f>IF(SSAC="Y",0,1034402)</f>
        <v>1034402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1034402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IF(SSAC="Y",0,154312)</f>
        <v>154312</v>
      </c>
      <c r="F10" s="16" t="s">
        <v>6197</v>
      </c>
      <c r="G10" s="17">
        <f>IF(SSAC="Y",0,40965)</f>
        <v>40965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40965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IF(SSAC="Y",0,678213)</f>
        <v>678213</v>
      </c>
      <c r="F11" s="16" t="s">
        <v>6197</v>
      </c>
      <c r="G11" s="17">
        <f>IF(SSAC="Y",0,78114)</f>
        <v>78114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78114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IF(SSAC="Y",0,7736236)</f>
        <v>7736236</v>
      </c>
      <c r="F12" s="16" t="s">
        <v>6197</v>
      </c>
      <c r="G12" s="17">
        <f>IF(SSAC="Y",0,923992)</f>
        <v>923992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923992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IF(SSAC="Y",0,16332995)</f>
        <v>16332995</v>
      </c>
      <c r="F14" s="16" t="s">
        <v>6197</v>
      </c>
      <c r="G14" s="17">
        <f>IF(SSAC="Y",0,4853874)</f>
        <v>4853874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4853874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IF(SSAC="Y",0,28961532)</f>
        <v>28961532</v>
      </c>
      <c r="F15" s="16" t="s">
        <v>6197</v>
      </c>
      <c r="G15" s="17">
        <f>IF(SSAC="Y",0,8482743)</f>
        <v>8482743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8482743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IF(SSAC="Y",0,9974235)</f>
        <v>9974235</v>
      </c>
      <c r="F16" s="16" t="s">
        <v>6197</v>
      </c>
      <c r="G16" s="17">
        <f>IF(SSAC="Y",0,1753990)</f>
        <v>1753990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1753990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IF(SSAC="Y",0,205986)</f>
        <v>205986</v>
      </c>
      <c r="F17" s="16" t="s">
        <v>6197</v>
      </c>
      <c r="G17" s="17">
        <f>IF(SSAC="Y",0,34515)</f>
        <v>34515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34515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IF(SSAC="Y",0,1614485)</f>
        <v>1614485</v>
      </c>
      <c r="F18" s="16" t="s">
        <v>6197</v>
      </c>
      <c r="G18" s="17">
        <f>IF(SSAC="Y",0,437233)</f>
        <v>437233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437233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IF(SSAC="Y",0,79895)</f>
        <v>79895</v>
      </c>
      <c r="F19" s="16" t="s">
        <v>6197</v>
      </c>
      <c r="G19" s="17">
        <f>IF(SSAC="Y",0,42547)</f>
        <v>42547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42547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IF(SSAC="Y",0,24143)</f>
        <v>24143</v>
      </c>
      <c r="F20" s="16" t="s">
        <v>6197</v>
      </c>
      <c r="G20" s="17">
        <f>IF(SSAC="Y",0,9940)</f>
        <v>9940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9940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IF(SSAC="Y",0,798941)</f>
        <v>798941</v>
      </c>
      <c r="F21" s="16" t="s">
        <v>6197</v>
      </c>
      <c r="G21" s="17">
        <f>IF(SSAC="Y",0,213752)</f>
        <v>213752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213752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IF(SSAC="Y",0,1261891)</f>
        <v>1261891</v>
      </c>
      <c r="F22" s="16" t="s">
        <v>6197</v>
      </c>
      <c r="G22" s="17">
        <f>IF(SSAC="Y",0,385621)</f>
        <v>385621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385621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IF(SSAC="Y",0,1003)</f>
        <v>1003</v>
      </c>
      <c r="F23" s="16" t="s">
        <v>6197</v>
      </c>
      <c r="G23" s="17">
        <f>IF(SSAC="Y",0,451)</f>
        <v>451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451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IF(SSAC="Y",0,58586)</f>
        <v>58586</v>
      </c>
      <c r="F24" s="16" t="s">
        <v>6197</v>
      </c>
      <c r="G24" s="17">
        <f>IF(SSAC="Y",0,21634)</f>
        <v>21634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21634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IF(SSAC="Y",0,52064)</f>
        <v>52064</v>
      </c>
      <c r="F25" s="16" t="s">
        <v>6197</v>
      </c>
      <c r="G25" s="17">
        <f>IF(SSAC="Y",0,6298)</f>
        <v>6298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6298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IF(SSAC="Y",0,2568688)</f>
        <v>2568688</v>
      </c>
      <c r="F26" s="16" t="s">
        <v>6197</v>
      </c>
      <c r="G26" s="17">
        <f>IF(SSAC="Y",0,676623)</f>
        <v>676623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676623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IF(SSAC="Y",0,1565478)</f>
        <v>1565478</v>
      </c>
      <c r="F27" s="16" t="s">
        <v>6197</v>
      </c>
      <c r="G27" s="17">
        <f>IF(SSAC="Y",0,576383)</f>
        <v>576383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576383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IF(SSAC="Y",0,7176478)</f>
        <v>7176478</v>
      </c>
      <c r="F28" s="16" t="s">
        <v>6197</v>
      </c>
      <c r="G28" s="17">
        <f>IF(SSAC="Y",0,643195)</f>
        <v>643195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643195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IF(SSAC="Y",0,2204)</f>
        <v>2204</v>
      </c>
      <c r="F29" s="16" t="s">
        <v>6197</v>
      </c>
      <c r="G29" s="17">
        <f>IF(SSAC="Y",0,1472)</f>
        <v>1472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1472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IF(SSAC="Y",0,217130)</f>
        <v>217130</v>
      </c>
      <c r="F30" s="16" t="s">
        <v>6197</v>
      </c>
      <c r="G30" s="17">
        <f>IF(SSAC="Y",0,35957)</f>
        <v>35957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35957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IF(SSAC="Y",0,70422)</f>
        <v>70422</v>
      </c>
      <c r="F31" s="16" t="s">
        <v>6197</v>
      </c>
      <c r="G31" s="17">
        <f>IF(SSAC="Y",0,32559)</f>
        <v>32559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32559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1590858</v>
      </c>
      <c r="F32" s="16" t="s">
        <v>6197</v>
      </c>
      <c r="G32" s="17">
        <v>537976</v>
      </c>
      <c r="H32" s="16" t="s">
        <v>6198</v>
      </c>
      <c r="I32" s="17">
        <v>0</v>
      </c>
      <c r="J32" s="16" t="s">
        <v>6222</v>
      </c>
      <c r="K32" s="17">
        <f>SUM(A4L125C2,A4L125C3)</f>
        <v>537976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IF(SSAC="Y",0,1773837)</f>
        <v>1773837</v>
      </c>
      <c r="F33" s="16" t="s">
        <v>6197</v>
      </c>
      <c r="G33" s="17">
        <f>IF(SSAC="Y",0,321453)</f>
        <v>321453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321453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IF(SSAC="Y",0,467557)</f>
        <v>467557</v>
      </c>
      <c r="F34" s="16" t="s">
        <v>6197</v>
      </c>
      <c r="G34" s="17">
        <f>IF(SSAC="Y",0,179443)</f>
        <v>179443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179443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IF(SSAC="Y",0,2241)</f>
        <v>2241</v>
      </c>
      <c r="F35" s="16" t="s">
        <v>6197</v>
      </c>
      <c r="G35" s="17">
        <f>IF(SSAC="Y",0,-353)</f>
        <v>-353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-353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IF(SSAC="Y",0,436)</f>
        <v>436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436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103361959</v>
      </c>
      <c r="F39" s="16" t="s">
        <v>6230</v>
      </c>
      <c r="G39" s="17">
        <f>SUM(A4L101C2:A4L131C2)</f>
        <v>21325215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21325215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17340099</v>
      </c>
      <c r="F40" s="16" t="s">
        <v>6197</v>
      </c>
      <c r="G40" s="17">
        <v>6355513</v>
      </c>
      <c r="H40" s="16" t="s">
        <v>6198</v>
      </c>
      <c r="I40" s="17">
        <v>0</v>
      </c>
      <c r="J40" s="16" t="s">
        <v>6233</v>
      </c>
      <c r="K40" s="17">
        <f>SUM(A4L133C2,A4L133C3)</f>
        <v>6355513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4924613</v>
      </c>
      <c r="F41" s="16" t="s">
        <v>6197</v>
      </c>
      <c r="G41" s="17">
        <v>1600123</v>
      </c>
      <c r="H41" s="16" t="s">
        <v>6198</v>
      </c>
      <c r="I41" s="17">
        <v>0</v>
      </c>
      <c r="J41" s="16" t="s">
        <v>6234</v>
      </c>
      <c r="K41" s="17">
        <f>SUM(A4L134C2,A4L134C3)</f>
        <v>1600123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450</v>
      </c>
      <c r="F42" s="16" t="s">
        <v>6197</v>
      </c>
      <c r="G42" s="17">
        <v>160</v>
      </c>
      <c r="H42" s="16" t="s">
        <v>6198</v>
      </c>
      <c r="I42" s="17">
        <v>0</v>
      </c>
      <c r="J42" s="16" t="s">
        <v>6235</v>
      </c>
      <c r="K42" s="17">
        <f>SUM(A4L135C2,A4L135C3)</f>
        <v>160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468728</v>
      </c>
      <c r="F43" s="16" t="s">
        <v>6197</v>
      </c>
      <c r="G43" s="17">
        <v>108394</v>
      </c>
      <c r="H43" s="16" t="s">
        <v>6198</v>
      </c>
      <c r="I43" s="17">
        <v>0</v>
      </c>
      <c r="J43" s="16" t="s">
        <v>6236</v>
      </c>
      <c r="K43" s="17">
        <f>SUM(A4L136C2,A4L136C3)</f>
        <v>108394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613966</v>
      </c>
      <c r="F45" s="16" t="s">
        <v>6197</v>
      </c>
      <c r="G45" s="17">
        <v>138562</v>
      </c>
      <c r="H45" s="16" t="s">
        <v>6198</v>
      </c>
      <c r="I45" s="17">
        <v>0</v>
      </c>
      <c r="J45" s="16" t="s">
        <v>6238</v>
      </c>
      <c r="K45" s="17">
        <f>SUM(A4L138C2,A4L138C3)</f>
        <v>138562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412314</v>
      </c>
      <c r="F46" s="16" t="s">
        <v>6197</v>
      </c>
      <c r="G46" s="17">
        <v>78136</v>
      </c>
      <c r="H46" s="16" t="s">
        <v>6198</v>
      </c>
      <c r="I46" s="17">
        <v>0</v>
      </c>
      <c r="J46" s="16" t="s">
        <v>6239</v>
      </c>
      <c r="K46" s="17">
        <f>SUM(A4L139C2,A4L139C3)</f>
        <v>78136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2301105</v>
      </c>
      <c r="F47" s="16" t="s">
        <v>6197</v>
      </c>
      <c r="G47" s="17">
        <v>1372759</v>
      </c>
      <c r="H47" s="16" t="s">
        <v>6198</v>
      </c>
      <c r="I47" s="17">
        <v>0</v>
      </c>
      <c r="J47" s="16" t="s">
        <v>6240</v>
      </c>
      <c r="K47" s="17">
        <f>SUM(A4L140C2,A4L140C3)</f>
        <v>1372759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26061275</v>
      </c>
      <c r="F48" s="16" t="s">
        <v>6242</v>
      </c>
      <c r="G48" s="17">
        <f>SUM(A4L133C2:A4L140C2)</f>
        <v>9653647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9653647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IF(SSAC="Y",0,IF(INCL_ACCT_76="N",0,57373))</f>
        <v>57373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IF(SSAC="Y",0,IF(INCL_ACCT_80="N",0,1135))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IF(SSAC="Y",0,IF(INCL_ACCT_90="N",0,2690935))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129480607</v>
      </c>
      <c r="F52" s="16" t="s">
        <v>6249</v>
      </c>
      <c r="G52" s="17">
        <f>SUM(A4L141C2:A4L144C2)+A4L132C2</f>
        <v>30978862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30978862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IF(SSAC="Y",0,2549754)</f>
        <v>2549754</v>
      </c>
      <c r="F8" s="16" t="s">
        <v>6277</v>
      </c>
      <c r="G8" s="17">
        <f>A4L201C1</f>
        <v>2549754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IF(SSAC="Y",0,31629880)</f>
        <v>31629880</v>
      </c>
      <c r="F9" s="16" t="s">
        <v>6279</v>
      </c>
      <c r="G9" s="17">
        <f>A4L202C1</f>
        <v>31629880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0.04</v>
      </c>
      <c r="F10" s="16" t="s">
        <v>6281</v>
      </c>
      <c r="G10" s="20">
        <f>IF(EMBEDDED_COC="N",A4L205C1,A4L203C1)</f>
        <v>0.16059999999999999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4.2799999999999998E-2</v>
      </c>
      <c r="F11" s="16" t="s">
        <v>6283</v>
      </c>
      <c r="G11" s="20">
        <f>IF(EMBEDDED_COC="N",A4L205C1,A4L204C1)</f>
        <v>0.16059999999999999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0.16059999999999999</v>
      </c>
      <c r="F12" s="16" t="s">
        <v>6285</v>
      </c>
      <c r="G12" s="20">
        <f>IF(EMBEDDED_COC="N",A4L205C1,0)</f>
        <v>0.16059999999999999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1530952.9199440002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8609.0239626333332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57328.931584166661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1473578.5085100001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8654.4702356666676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-3.3576800022274256E-2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1037927.4578582667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5447.7815565999999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417103.63864833332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620752.51974133321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5519.1221923333333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4.1167133254930377E-2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66920.575894133333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8040.6612707666673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33003.569491599999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955.68935966666652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75237.665268566649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7935.1557150000008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175267.56568933334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955.44346653333332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3.5861333308275789E-3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934769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923411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11358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934769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876559</v>
      </c>
      <c r="F13" s="16" t="s">
        <v>6455</v>
      </c>
      <c r="G13" s="15">
        <f>B2L206C1*B2L205C1</f>
        <v>876559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46852</v>
      </c>
      <c r="F14" s="16" t="s">
        <v>6457</v>
      </c>
      <c r="G14" s="15">
        <f>B2L207C1*B2L205C1</f>
        <v>46852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923411</v>
      </c>
      <c r="F15" s="16" t="s">
        <v>6459</v>
      </c>
      <c r="G15" s="15">
        <f>B2L206C2+B2L207C2</f>
        <v>923411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11358</v>
      </c>
      <c r="F16" s="16" t="s">
        <v>6460</v>
      </c>
      <c r="G16" s="15">
        <f>B2L209C1*B2L205C1</f>
        <v>11358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146868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142317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4551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146868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1</v>
      </c>
      <c r="F22" s="16" t="s">
        <v>6467</v>
      </c>
      <c r="G22" s="15">
        <f>B2L215C1*B2L214C1</f>
        <v>1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127</v>
      </c>
      <c r="F23" s="16" t="s">
        <v>6469</v>
      </c>
      <c r="G23" s="15">
        <f>B2L216C1*B2L214C1</f>
        <v>127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9831</v>
      </c>
      <c r="F24" s="16" t="s">
        <v>6471</v>
      </c>
      <c r="G24" s="15">
        <f>B2L217C1*B2L214C1</f>
        <v>9831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5940</v>
      </c>
      <c r="F25" s="16" t="s">
        <v>6473</v>
      </c>
      <c r="G25" s="15">
        <f>B2L218C1*B2L214C1</f>
        <v>5940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6675</v>
      </c>
      <c r="F26" s="16" t="s">
        <v>6475</v>
      </c>
      <c r="G26" s="15">
        <f>B2L219C1*B2L214C1</f>
        <v>6675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39617</v>
      </c>
      <c r="F27" s="16" t="s">
        <v>6477</v>
      </c>
      <c r="G27" s="15">
        <f>B2L220C1*B2L214C1</f>
        <v>39617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3428</v>
      </c>
      <c r="F28" s="16" t="s">
        <v>6479</v>
      </c>
      <c r="G28" s="15">
        <f>B2L221C1*B2L214C1</f>
        <v>3428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3428</v>
      </c>
      <c r="F29" s="16" t="s">
        <v>6481</v>
      </c>
      <c r="G29" s="15">
        <f>B2L222C1*B2L214C1</f>
        <v>3428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8344</v>
      </c>
      <c r="F30" s="16" t="s">
        <v>6483</v>
      </c>
      <c r="G30" s="15">
        <f>B2L223C1*B2L214C1</f>
        <v>8344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5614</v>
      </c>
      <c r="F31" s="16" t="s">
        <v>6485</v>
      </c>
      <c r="G31" s="15">
        <f>B2L224C1*B2L214C1</f>
        <v>5614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10157</v>
      </c>
      <c r="F32" s="16" t="s">
        <v>6487</v>
      </c>
      <c r="G32" s="15">
        <f>B2L225C1*B2L214C1</f>
        <v>10157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4741</v>
      </c>
      <c r="F33" s="16" t="s">
        <v>6489</v>
      </c>
      <c r="G33" s="15">
        <f>B2L226C1*B2L214C1</f>
        <v>4741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-322</v>
      </c>
      <c r="F34" s="16" t="s">
        <v>6491</v>
      </c>
      <c r="G34" s="15">
        <f>B2L227C1*B2L214C1</f>
        <v>-322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3709</v>
      </c>
      <c r="F35" s="16" t="s">
        <v>6493</v>
      </c>
      <c r="G35" s="15">
        <f>B2L228C1*B2L214C1</f>
        <v>3709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893</v>
      </c>
      <c r="F36" s="16" t="s">
        <v>6495</v>
      </c>
      <c r="G36" s="15">
        <f>B2L229C1*B2L214C1</f>
        <v>893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-86</v>
      </c>
      <c r="F37" s="16" t="s">
        <v>6497</v>
      </c>
      <c r="G37" s="15">
        <f>B2L230C1*B2L214C1</f>
        <v>-86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22082</v>
      </c>
      <c r="F38" s="16" t="s">
        <v>6499</v>
      </c>
      <c r="G38" s="15">
        <f>B2L231C1*B2L214C1</f>
        <v>22082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18138</v>
      </c>
      <c r="F39" s="16" t="s">
        <v>6501</v>
      </c>
      <c r="G39" s="15">
        <f>B2L232C1*B2L214C1</f>
        <v>18138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142317</v>
      </c>
      <c r="F40" s="16" t="s">
        <v>6503</v>
      </c>
      <c r="G40" s="15">
        <f>SUM(B2L215C2:B2L232C2)</f>
        <v>142317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4551</v>
      </c>
      <c r="F41" s="16" t="s">
        <v>6504</v>
      </c>
      <c r="G41" s="15">
        <f>B2L234C1*B2L214C1</f>
        <v>4551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328706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328075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631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328706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413</v>
      </c>
      <c r="F52" s="16" t="s">
        <v>6521</v>
      </c>
      <c r="G52" s="15">
        <f>B2L245C1*B2L239C1</f>
        <v>413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31901</v>
      </c>
      <c r="F53" s="16" t="s">
        <v>6523</v>
      </c>
      <c r="G53" s="15">
        <f>B2L246C1*B2L239C1</f>
        <v>31901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21</v>
      </c>
      <c r="F57" s="16" t="s">
        <v>6531</v>
      </c>
      <c r="G57" s="15">
        <f>B2L250C1*B2L239C1</f>
        <v>21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258822</v>
      </c>
      <c r="F58" s="16" t="s">
        <v>6533</v>
      </c>
      <c r="G58" s="15">
        <f>B2L251C1*B2L239C1</f>
        <v>258822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631</v>
      </c>
      <c r="F59" s="16" t="s">
        <v>6534</v>
      </c>
      <c r="G59" s="15">
        <f>B2L252C1*B2L239C1</f>
        <v>631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36918</v>
      </c>
      <c r="F60" s="16" t="s">
        <v>6536</v>
      </c>
      <c r="G60" s="15">
        <f>B2L253C1*B2L239C1</f>
        <v>36918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32314</v>
      </c>
      <c r="F61" s="16" t="s">
        <v>6538</v>
      </c>
      <c r="G61" s="15">
        <f>SUM(B2L240C2:B2L246C2)</f>
        <v>32314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413</v>
      </c>
      <c r="F62" s="16" t="s">
        <v>6540</v>
      </c>
      <c r="G62" s="15">
        <f>B2L244C2+B2L245C2</f>
        <v>413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1410343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17340099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17340100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0.99999994233020573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16609827</v>
      </c>
      <c r="F11" s="16" t="s">
        <v>6580</v>
      </c>
      <c r="G11" s="15">
        <f>B2L304C1*B2L303C1</f>
        <v>16609826.042114694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730273</v>
      </c>
      <c r="F12" s="16" t="s">
        <v>6582</v>
      </c>
      <c r="G12" s="15">
        <f>B2L305C1*B2L303C1</f>
        <v>730272.95788530633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17340099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4924613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4924613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37</v>
      </c>
      <c r="F17" s="16" t="s">
        <v>6588</v>
      </c>
      <c r="G17" s="15">
        <f>B2L310C1*B2L309C1</f>
        <v>37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36699</v>
      </c>
      <c r="F18" s="16" t="s">
        <v>6590</v>
      </c>
      <c r="G18" s="15">
        <f>B2L311C1*B2L309C1</f>
        <v>36699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313419</v>
      </c>
      <c r="F19" s="16" t="s">
        <v>6592</v>
      </c>
      <c r="G19" s="15">
        <f>B2L312C1*B2L309C1</f>
        <v>313419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339570</v>
      </c>
      <c r="F20" s="16" t="s">
        <v>6594</v>
      </c>
      <c r="G20" s="15">
        <f>B2L313C1*B2L309C1</f>
        <v>339570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170114</v>
      </c>
      <c r="F21" s="16" t="s">
        <v>6596</v>
      </c>
      <c r="G21" s="15">
        <f>B2L314C1*B2L309C1</f>
        <v>170114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1712441</v>
      </c>
      <c r="F22" s="16" t="s">
        <v>6598</v>
      </c>
      <c r="G22" s="15">
        <f>B2L315C1*B2L309C1</f>
        <v>1712441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293870</v>
      </c>
      <c r="F23" s="16" t="s">
        <v>6600</v>
      </c>
      <c r="G23" s="15">
        <f>B2L316C1*B2L309C1</f>
        <v>293870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129413</v>
      </c>
      <c r="F24" s="16" t="s">
        <v>6602</v>
      </c>
      <c r="G24" s="15">
        <f>B2L317C1*B2L309C1</f>
        <v>129413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207297</v>
      </c>
      <c r="F25" s="16" t="s">
        <v>6604</v>
      </c>
      <c r="G25" s="15">
        <f>B2L318C1*B2L309C1</f>
        <v>207297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101920</v>
      </c>
      <c r="F26" s="16" t="s">
        <v>6606</v>
      </c>
      <c r="G26" s="15">
        <f>B2L319C1*B2L309C1</f>
        <v>101920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272039</v>
      </c>
      <c r="F27" s="16" t="s">
        <v>6608</v>
      </c>
      <c r="G27" s="15">
        <f>B2L320C1*B2L309C1</f>
        <v>272039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186348</v>
      </c>
      <c r="F28" s="16" t="s">
        <v>6610</v>
      </c>
      <c r="G28" s="15">
        <f>B2L321C1*B2L309C1</f>
        <v>186348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4242</v>
      </c>
      <c r="F29" s="16" t="s">
        <v>6612</v>
      </c>
      <c r="G29" s="15">
        <f>B2L322C1*B2L309C1</f>
        <v>4242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125888</v>
      </c>
      <c r="F30" s="16" t="s">
        <v>6614</v>
      </c>
      <c r="G30" s="15">
        <f>B2L323C1*B2L309C1</f>
        <v>125888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46010</v>
      </c>
      <c r="F31" s="16" t="s">
        <v>6616</v>
      </c>
      <c r="G31" s="15">
        <f>B2L324C1*B2L309C1</f>
        <v>46010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9835</v>
      </c>
      <c r="F32" s="16" t="s">
        <v>6618</v>
      </c>
      <c r="G32" s="15">
        <f>B2L325C1*B2L309C1</f>
        <v>9835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787513</v>
      </c>
      <c r="F33" s="16" t="s">
        <v>6620</v>
      </c>
      <c r="G33" s="15">
        <f>B2L326C1*B2L309C1</f>
        <v>787513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187958</v>
      </c>
      <c r="F34" s="16" t="s">
        <v>6622</v>
      </c>
      <c r="G34" s="15">
        <f>B2L327C1*B2L309C1</f>
        <v>187958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4924613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468728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10179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458549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468728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10179</v>
      </c>
      <c r="F51" s="16" t="s">
        <v>6645</v>
      </c>
      <c r="G51" s="15">
        <f>B2L344C1*B2L338C1</f>
        <v>10179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458549</v>
      </c>
      <c r="F52" s="16" t="s">
        <v>6647</v>
      </c>
      <c r="G52" s="15">
        <f>B2L345C1*B2L338C1</f>
        <v>458549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468728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467557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302740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149859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14958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467557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302740</v>
      </c>
      <c r="F68" s="16" t="s">
        <v>6666</v>
      </c>
      <c r="G68" s="15">
        <f>B2L361C1*B2L360C1</f>
        <v>302740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149859</v>
      </c>
      <c r="F69" s="16" t="s">
        <v>6668</v>
      </c>
      <c r="G69" s="15">
        <f>B2L362C1*B2L360C1</f>
        <v>149859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14958</v>
      </c>
      <c r="F70" s="16" t="s">
        <v>6670</v>
      </c>
      <c r="G70" s="15">
        <f>B2L363C1*B2L360C1</f>
        <v>14958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467557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2301105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2301102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1.0000013037231725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2301102</v>
      </c>
      <c r="F75" s="16" t="s">
        <v>6676</v>
      </c>
      <c r="G75" s="15">
        <f>B2L368C1*B2L367C1</f>
        <v>2301104.9999999995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450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450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450</v>
      </c>
      <c r="F79" s="16" t="s">
        <v>6681</v>
      </c>
      <c r="G79" s="15">
        <f>B2L372C1*B2L371C1</f>
        <v>450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613966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412314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1026280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1026283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0.99999707682968542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1026283</v>
      </c>
      <c r="F85" s="16" t="s">
        <v>6688</v>
      </c>
      <c r="G85" s="15">
        <f>B2L378C1*B2L377C1</f>
        <v>1026280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6355513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6360236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0.99925741749205532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6059694</v>
      </c>
      <c r="F11" s="16" t="s">
        <v>6717</v>
      </c>
      <c r="G11" s="15">
        <f>B2L404C1*B2L403C1</f>
        <v>6055194.1772321025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300542</v>
      </c>
      <c r="F12" s="16" t="s">
        <v>6719</v>
      </c>
      <c r="G12" s="15">
        <f>B2L405C1*B2L403C1</f>
        <v>300318.82276789728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6355513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1600123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1603429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0.99793816876207175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-37</v>
      </c>
      <c r="F17" s="16" t="s">
        <v>6725</v>
      </c>
      <c r="G17" s="15">
        <f>B2L410C1*B2L409C1</f>
        <v>-36.923712244196658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13275</v>
      </c>
      <c r="F18" s="16" t="s">
        <v>6727</v>
      </c>
      <c r="G18" s="15">
        <f>B2L411C1*B2L409C1</f>
        <v>13247.629190316502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104238</v>
      </c>
      <c r="F19" s="16" t="s">
        <v>6729</v>
      </c>
      <c r="G19" s="15">
        <f>B2L412C1*B2L409C1</f>
        <v>104023.07883542083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139678</v>
      </c>
      <c r="F20" s="16" t="s">
        <v>6731</v>
      </c>
      <c r="G20" s="15">
        <f>B2L413C1*B2L409C1</f>
        <v>139390.00753634865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68491</v>
      </c>
      <c r="F21" s="16" t="s">
        <v>6733</v>
      </c>
      <c r="G21" s="15">
        <f>B2L414C1*B2L409C1</f>
        <v>68349.783116683058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508363</v>
      </c>
      <c r="F22" s="16" t="s">
        <v>6735</v>
      </c>
      <c r="G22" s="15">
        <f>B2L415C1*B2L409C1</f>
        <v>507314.84128639306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181793</v>
      </c>
      <c r="F23" s="16" t="s">
        <v>6737</v>
      </c>
      <c r="G23" s="15">
        <f>B2L416C1*B2L409C1</f>
        <v>181418.17351376332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18543</v>
      </c>
      <c r="F24" s="16" t="s">
        <v>6739</v>
      </c>
      <c r="G24" s="15">
        <f>B2L417C1*B2L409C1</f>
        <v>18504.767463355096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39363</v>
      </c>
      <c r="F25" s="16" t="s">
        <v>6741</v>
      </c>
      <c r="G25" s="15">
        <f>B2L418C1*B2L409C1</f>
        <v>39281.840136981431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48209</v>
      </c>
      <c r="F26" s="16" t="s">
        <v>6743</v>
      </c>
      <c r="G26" s="15">
        <f>B2L419C1*B2L409C1</f>
        <v>48109.601177850716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38320</v>
      </c>
      <c r="F27" s="16" t="s">
        <v>6745</v>
      </c>
      <c r="G27" s="15">
        <f>B2L420C1*B2L409C1</f>
        <v>38240.990626962586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40941</v>
      </c>
      <c r="F28" s="16" t="s">
        <v>6747</v>
      </c>
      <c r="G28" s="15">
        <f>B2L421C1*B2L409C1</f>
        <v>40856.586567287981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2539</v>
      </c>
      <c r="F29" s="16" t="s">
        <v>6749</v>
      </c>
      <c r="G29" s="15">
        <f>B2L422C1*B2L409C1</f>
        <v>2533.7650104869003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58043</v>
      </c>
      <c r="F30" s="16" t="s">
        <v>6751</v>
      </c>
      <c r="G30" s="15">
        <f>B2L423C1*B2L409C1</f>
        <v>57923.325129456927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6037</v>
      </c>
      <c r="F31" s="16" t="s">
        <v>6753</v>
      </c>
      <c r="G31" s="15">
        <f>B2L424C1*B2L409C1</f>
        <v>6024.5527248166272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6153</v>
      </c>
      <c r="F32" s="16" t="s">
        <v>6755</v>
      </c>
      <c r="G32" s="15">
        <f>B2L425C1*B2L409C1</f>
        <v>6140.3135523930277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275503</v>
      </c>
      <c r="F33" s="16" t="s">
        <v>6757</v>
      </c>
      <c r="G33" s="15">
        <f>B2L426C1*B2L409C1</f>
        <v>274934.95930845704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53977</v>
      </c>
      <c r="F34" s="16" t="s">
        <v>6759</v>
      </c>
      <c r="G34" s="15">
        <f>B2L427C1*B2L409C1</f>
        <v>53865.708535270343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1600122.9999999998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108394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-2181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110575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108394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-2181</v>
      </c>
      <c r="F51" s="16" t="s">
        <v>6782</v>
      </c>
      <c r="G51" s="15">
        <f>B2L444C1*B2L438C1</f>
        <v>-2181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110575</v>
      </c>
      <c r="F52" s="16" t="s">
        <v>6784</v>
      </c>
      <c r="G52" s="15">
        <f>B2L445C1*B2L438C1</f>
        <v>110575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108394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179443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117096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56963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5384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179443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117096</v>
      </c>
      <c r="F68" s="16" t="s">
        <v>6803</v>
      </c>
      <c r="G68" s="15">
        <f>B2L461C1*B2L460C1</f>
        <v>117096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56963</v>
      </c>
      <c r="F69" s="16" t="s">
        <v>6805</v>
      </c>
      <c r="G69" s="15">
        <f>B2L462C1*B2L460C1</f>
        <v>56963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5384</v>
      </c>
      <c r="F70" s="16" t="s">
        <v>6807</v>
      </c>
      <c r="G70" s="15">
        <f>B2L463C1*B2L460C1</f>
        <v>5384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179443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1372759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1372759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1372759</v>
      </c>
      <c r="F75" s="16" t="s">
        <v>6813</v>
      </c>
      <c r="G75" s="15">
        <f>B2L468C1*B2L467C1</f>
        <v>1372759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160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160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160</v>
      </c>
      <c r="F79" s="16" t="s">
        <v>6818</v>
      </c>
      <c r="G79" s="15">
        <f>B2L472C1*B2L471C1</f>
        <v>160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138562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78136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216698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217224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0.99757853644164551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217224</v>
      </c>
      <c r="F85" s="16" t="s">
        <v>6825</v>
      </c>
      <c r="G85" s="15">
        <f>B2L478C1*B2L477C1</f>
        <v>216698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572716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9028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6604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29094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541198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541198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541198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541198</v>
      </c>
      <c r="F17" s="16" t="s">
        <v>6932</v>
      </c>
      <c r="G17" s="15">
        <f>B2L510C1*B2L509C1</f>
        <v>541198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489102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51397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437705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438235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-530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437705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114</v>
      </c>
      <c r="F28" s="16" t="s">
        <v>6946</v>
      </c>
      <c r="G28" s="15">
        <f>B2L521C1*B2L519C1</f>
        <v>114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28168</v>
      </c>
      <c r="F29" s="16" t="s">
        <v>6948</v>
      </c>
      <c r="G29" s="15">
        <f>B2L522C1*B2L519C1</f>
        <v>28168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13485</v>
      </c>
      <c r="F30" s="16" t="s">
        <v>6950</v>
      </c>
      <c r="G30" s="15">
        <f>B2L523C1*B2L519C1</f>
        <v>13485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47492</v>
      </c>
      <c r="F31" s="16" t="s">
        <v>6952</v>
      </c>
      <c r="G31" s="15">
        <f>B2L524C1*B2L519C1</f>
        <v>47492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190978</v>
      </c>
      <c r="F32" s="16" t="s">
        <v>6954</v>
      </c>
      <c r="G32" s="15">
        <f>B2L525C1*B2L519C1</f>
        <v>190978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12163</v>
      </c>
      <c r="F33" s="16" t="s">
        <v>6956</v>
      </c>
      <c r="G33" s="15">
        <f>B2L526C1*B2L519C1</f>
        <v>12163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40443</v>
      </c>
      <c r="F34" s="16" t="s">
        <v>6958</v>
      </c>
      <c r="G34" s="15">
        <f>B2L527C1*B2L519C1</f>
        <v>40443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20823</v>
      </c>
      <c r="F35" s="16" t="s">
        <v>6960</v>
      </c>
      <c r="G35" s="15">
        <f>B2L528C1*B2L519C1</f>
        <v>20823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8511</v>
      </c>
      <c r="F36" s="16" t="s">
        <v>6962</v>
      </c>
      <c r="G36" s="15">
        <f>B2L529C1*B2L519C1</f>
        <v>8511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33376</v>
      </c>
      <c r="F37" s="16" t="s">
        <v>6964</v>
      </c>
      <c r="G37" s="15">
        <f>B2L530C1*B2L519C1</f>
        <v>33376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7556</v>
      </c>
      <c r="F38" s="16" t="s">
        <v>6966</v>
      </c>
      <c r="G38" s="15">
        <f>B2L531C1*B2L519C1</f>
        <v>7556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5</v>
      </c>
      <c r="F39" s="16" t="s">
        <v>6968</v>
      </c>
      <c r="G39" s="15">
        <f>B2L532C1*B2L519C1</f>
        <v>5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17676</v>
      </c>
      <c r="F40" s="16" t="s">
        <v>6970</v>
      </c>
      <c r="G40" s="15">
        <f>B2L533C1*B2L519C1</f>
        <v>17676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3320</v>
      </c>
      <c r="F41" s="16" t="s">
        <v>6972</v>
      </c>
      <c r="G41" s="15">
        <f>B2L534C1*B2L519C1</f>
        <v>3320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14125</v>
      </c>
      <c r="F43" s="16" t="s">
        <v>6976</v>
      </c>
      <c r="G43" s="15">
        <f>B2L536C1*B2L519C1</f>
        <v>14125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-530</v>
      </c>
      <c r="F45" s="16" t="s">
        <v>6979</v>
      </c>
      <c r="G45" s="15">
        <f>B2L538C1*B2L519C1</f>
        <v>-530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158409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1267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35359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960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191541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155698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35843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191541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1613</v>
      </c>
      <c r="F59" s="16" t="s">
        <v>6997</v>
      </c>
      <c r="G59" s="15">
        <f>B2L552C1*B2L548C1</f>
        <v>1613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3737</v>
      </c>
      <c r="F61" s="16" t="s">
        <v>7001</v>
      </c>
      <c r="G61" s="15">
        <f>B2L554C1*B2L548C1</f>
        <v>3737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79972</v>
      </c>
      <c r="F62" s="16" t="s">
        <v>7003</v>
      </c>
      <c r="G62" s="15">
        <f>B2L555C1*B2L548C1</f>
        <v>79972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4038</v>
      </c>
      <c r="F66" s="16" t="s">
        <v>7011</v>
      </c>
      <c r="G66" s="15">
        <f>B2L559C1*B2L548C1</f>
        <v>4038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66338</v>
      </c>
      <c r="F68" s="16" t="s">
        <v>7014</v>
      </c>
      <c r="G68" s="15">
        <f>B2L561C1*B2L548C1</f>
        <v>66338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3737</v>
      </c>
      <c r="F72" s="16" t="s">
        <v>7022</v>
      </c>
      <c r="G72" s="15">
        <f>B2L565C1*B2L548C1</f>
        <v>3737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16884</v>
      </c>
      <c r="F81" s="16" t="s">
        <v>7040</v>
      </c>
      <c r="G81" s="15">
        <f>B2L574C1*B2L548C1</f>
        <v>16884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1</v>
      </c>
      <c r="F90" s="16" t="s">
        <v>7058</v>
      </c>
      <c r="G90" s="15">
        <f>B2L583C1*B2L548C1</f>
        <v>1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18960</v>
      </c>
      <c r="F93" s="16" t="s">
        <v>7064</v>
      </c>
      <c r="G93" s="15">
        <f>B2L586C1*B2L548C1</f>
        <v>18960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16884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18959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1319940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356009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963935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0.99999585034260607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180</v>
      </c>
      <c r="F22" s="16" t="s">
        <v>7147</v>
      </c>
      <c r="G22" s="15">
        <f>B2L615C1*B2L604C1</f>
        <v>179.99925306166909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481</v>
      </c>
      <c r="F23" s="16" t="s">
        <v>7149</v>
      </c>
      <c r="G23" s="15">
        <f>B2L616C1*B2L604C1</f>
        <v>480.99800401479354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16592</v>
      </c>
      <c r="F24" s="16" t="s">
        <v>7151</v>
      </c>
      <c r="G24" s="15">
        <f>B2L617C1*B2L604C1</f>
        <v>16591.93114888452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2614</v>
      </c>
      <c r="F25" s="16" t="s">
        <v>7153</v>
      </c>
      <c r="G25" s="15">
        <f>B2L618C1*B2L604C1</f>
        <v>2613.9891527955724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7294</v>
      </c>
      <c r="F26" s="16" t="s">
        <v>7155</v>
      </c>
      <c r="G26" s="15">
        <f>B2L619C1*B2L604C1</f>
        <v>7293.9697323989685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2433.9898997339033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6812.9717283841746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16591.93114888452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9699</v>
      </c>
      <c r="F31" s="16" t="s">
        <v>7162</v>
      </c>
      <c r="G31" s="15">
        <f>B2L624C1*B2L604C1</f>
        <v>9698.9597524729361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32346</v>
      </c>
      <c r="F32" s="16" t="s">
        <v>7164</v>
      </c>
      <c r="G32" s="15">
        <f>B2L625C1*B2L604C1</f>
        <v>32345.865775181937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55878</v>
      </c>
      <c r="F33" s="16" t="s">
        <v>7166</v>
      </c>
      <c r="G33" s="15">
        <f>B2L626C1*B2L604C1</f>
        <v>55877.768125444141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34869</v>
      </c>
      <c r="F34" s="16" t="s">
        <v>7168</v>
      </c>
      <c r="G34" s="15">
        <f>B2L627C1*B2L604C1</f>
        <v>34868.855305596335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87317</v>
      </c>
      <c r="F35" s="16" t="s">
        <v>7170</v>
      </c>
      <c r="G35" s="15">
        <f>B2L628C1*B2L604C1</f>
        <v>87316.637664365335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25169.895553123399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54970.771889183394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55877.768125444141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1395</v>
      </c>
      <c r="F40" s="16" t="s">
        <v>7177</v>
      </c>
      <c r="G40" s="15">
        <f>B2L633C1*B2L604C1</f>
        <v>1394.9942112279355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4099</v>
      </c>
      <c r="F41" s="16" t="s">
        <v>7179</v>
      </c>
      <c r="G41" s="15">
        <f>B2L634C1*B2L604C1</f>
        <v>4098.982990554342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19990</v>
      </c>
      <c r="F42" s="16" t="s">
        <v>7181</v>
      </c>
      <c r="G42" s="15">
        <f>B2L635C1*B2L604C1</f>
        <v>19989.917048348696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4294</v>
      </c>
      <c r="F43" s="16" t="s">
        <v>7183</v>
      </c>
      <c r="G43" s="15">
        <f>B2L636C1*B2L604C1</f>
        <v>4293.9821813711505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11415</v>
      </c>
      <c r="F44" s="16" t="s">
        <v>7185</v>
      </c>
      <c r="G44" s="15">
        <f>B2L637C1*B2L604C1</f>
        <v>11414.952631660848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2898.9879701432151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7315.9696411065061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19989.917048348696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2820</v>
      </c>
      <c r="F49" s="16" t="s">
        <v>7192</v>
      </c>
      <c r="G49" s="15">
        <f>B2L642C1*B2L604C1</f>
        <v>2819.9882979661493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12172</v>
      </c>
      <c r="F50" s="16" t="s">
        <v>7194</v>
      </c>
      <c r="G50" s="15">
        <f>B2L643C1*B2L604C1</f>
        <v>12171.949490370202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1</v>
      </c>
      <c r="F51" s="16" t="s">
        <v>7196</v>
      </c>
      <c r="G51" s="15">
        <f>B2L644C1*B2L604C1</f>
        <v>0.99999585034260607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13136</v>
      </c>
      <c r="F52" s="16" t="s">
        <v>7198</v>
      </c>
      <c r="G52" s="15">
        <f>B2L645C1*B2L604C1</f>
        <v>13135.945490100474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34055</v>
      </c>
      <c r="F53" s="16" t="s">
        <v>7200</v>
      </c>
      <c r="G53" s="15">
        <f>B2L646C1*B2L604C1</f>
        <v>34054.858683417449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10315.957192134325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21882.90919304725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0.99999585034260607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36346</v>
      </c>
      <c r="F58" s="16" t="s">
        <v>7207</v>
      </c>
      <c r="G58" s="15">
        <f>B2L651C1*B2L604C1</f>
        <v>36345.849176552358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87969</v>
      </c>
      <c r="F59" s="16" t="s">
        <v>7209</v>
      </c>
      <c r="G59" s="15">
        <f>B2L652C1*B2L604C1</f>
        <v>87968.634958788709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77643</v>
      </c>
      <c r="F60" s="16" t="s">
        <v>7211</v>
      </c>
      <c r="G60" s="15">
        <f>B2L653C1*B2L604C1</f>
        <v>77642.677808150969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25943</v>
      </c>
      <c r="F61" s="16" t="s">
        <v>7213</v>
      </c>
      <c r="G61" s="15">
        <f>B2L654C1*B2L604C1</f>
        <v>25942.892345438231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61252</v>
      </c>
      <c r="F62" s="16" t="s">
        <v>7215</v>
      </c>
      <c r="G62" s="15">
        <f>B2L655C1*B2L604C1</f>
        <v>61251.74582518531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-10402.956831114127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-26716.889133603399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77642.677808150969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983</v>
      </c>
      <c r="F67" s="16" t="s">
        <v>7222</v>
      </c>
      <c r="G67" s="15">
        <f>B2L660C1*B2L604C1</f>
        <v>982.99592088678173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8126</v>
      </c>
      <c r="F68" s="16" t="s">
        <v>7224</v>
      </c>
      <c r="G68" s="15">
        <f>B2L661C1*B2L604C1</f>
        <v>8125.9662798840172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180</v>
      </c>
      <c r="F69" s="16" t="s">
        <v>7226</v>
      </c>
      <c r="G69" s="15">
        <f>B2L662C1*B2L604C1</f>
        <v>179.99925306166909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543</v>
      </c>
      <c r="F70" s="16" t="s">
        <v>7228</v>
      </c>
      <c r="G70" s="15">
        <f>B2L663C1*B2L604C1</f>
        <v>542.99774673603508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1841</v>
      </c>
      <c r="F71" s="16" t="s">
        <v>7230</v>
      </c>
      <c r="G71" s="15">
        <f>B2L664C1*B2L604C1</f>
        <v>1840.9923604807377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-439.99817415074665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-6284.9739194032791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179.99925306166909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243</v>
      </c>
      <c r="F76" s="16" t="s">
        <v>7237</v>
      </c>
      <c r="G76" s="15">
        <f>B2L669C1*B2L604C1</f>
        <v>242.99899163325327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1369</v>
      </c>
      <c r="F77" s="16" t="s">
        <v>7239</v>
      </c>
      <c r="G77" s="15">
        <f>B2L670C1*B2L604C1</f>
        <v>1368.9943191190278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1633</v>
      </c>
      <c r="F78" s="16" t="s">
        <v>7241</v>
      </c>
      <c r="G78" s="15">
        <f>B2L671C1*B2L604C1</f>
        <v>1632.9932236094758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98</v>
      </c>
      <c r="F79" s="16" t="s">
        <v>7243</v>
      </c>
      <c r="G79" s="15">
        <f>B2L672C1*B2L604C1</f>
        <v>97.99959333357539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562</v>
      </c>
      <c r="F80" s="16" t="s">
        <v>7245</v>
      </c>
      <c r="G80" s="15">
        <f>B2L673C1*B2L604C1</f>
        <v>561.99766789254465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-144.99939829967786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-806.9966512264831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1632.9932236094758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6503</v>
      </c>
      <c r="F85" s="16" t="s">
        <v>7252</v>
      </c>
      <c r="G85" s="15">
        <f>B2L678C1*B2L604C1</f>
        <v>6502.9730147779674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16843</v>
      </c>
      <c r="F86" s="16" t="s">
        <v>7254</v>
      </c>
      <c r="G86" s="15">
        <f>B2L679C1*B2L604C1</f>
        <v>16842.930107320513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55</v>
      </c>
      <c r="F87" s="16" t="s">
        <v>7256</v>
      </c>
      <c r="G87" s="15">
        <f>B2L680C1*B2L604C1</f>
        <v>54.999771768843331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86</v>
      </c>
      <c r="F88" s="16" t="s">
        <v>7258</v>
      </c>
      <c r="G88" s="15">
        <f>B2L681C1*B2L604C1</f>
        <v>85.999643129464118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934</v>
      </c>
      <c r="F89" s="16" t="s">
        <v>7260</v>
      </c>
      <c r="G89" s="15">
        <f>B2L682C1*B2L604C1</f>
        <v>933.99612421999404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-6416.9733716485034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-15908.93398310052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54.999771768843331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1362</v>
      </c>
      <c r="F94" s="16" t="s">
        <v>7267</v>
      </c>
      <c r="G94" s="15">
        <f>B2L687C1*B2L604C1</f>
        <v>1361.9943481666294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4734</v>
      </c>
      <c r="F95" s="16" t="s">
        <v>7269</v>
      </c>
      <c r="G95" s="15">
        <f>B2L688C1*B2L604C1</f>
        <v>4733.9803555218969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13</v>
      </c>
      <c r="F96" s="16" t="s">
        <v>7271</v>
      </c>
      <c r="G96" s="15">
        <f>B2L689C1*B2L604C1</f>
        <v>12.999946054453879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480</v>
      </c>
      <c r="F97" s="16" t="s">
        <v>7273</v>
      </c>
      <c r="G97" s="15">
        <f>B2L690C1*B2L604C1</f>
        <v>479.99800816445094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1245</v>
      </c>
      <c r="F98" s="16" t="s">
        <v>7275</v>
      </c>
      <c r="G98" s="15">
        <f>B2L691C1*B2L604C1</f>
        <v>1244.9948336765447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-881.99634000217839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-3488.9855218453522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12.999946054453879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12031</v>
      </c>
      <c r="F103" s="16" t="s">
        <v>7282</v>
      </c>
      <c r="G103" s="15">
        <f>B2L696C1*B2L604C1</f>
        <v>12030.950075471894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24953</v>
      </c>
      <c r="F104" s="16" t="s">
        <v>7284</v>
      </c>
      <c r="G104" s="15">
        <f>B2L697C1*B2L604C1</f>
        <v>24952.896453599049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350672</v>
      </c>
      <c r="F105" s="16" t="s">
        <v>7286</v>
      </c>
      <c r="G105" s="15">
        <f>B2L698C1*B2L604C1</f>
        <v>350670.54483134235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29910</v>
      </c>
      <c r="F106" s="16" t="s">
        <v>7288</v>
      </c>
      <c r="G106" s="15">
        <f>B2L699C1*B2L604C1</f>
        <v>29909.875883747347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76512</v>
      </c>
      <c r="F107" s="16" t="s">
        <v>7290</v>
      </c>
      <c r="G107" s="15">
        <f>B2L700C1*B2L604C1</f>
        <v>76511.682501413481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17878.925808275453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51558.786047814428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350670.54483134235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9623</v>
      </c>
      <c r="F112" s="16" t="s">
        <v>7297</v>
      </c>
      <c r="G112" s="15">
        <f>B2L705C1*B2L604C1</f>
        <v>9622.9600678468978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20491</v>
      </c>
      <c r="F113" s="16" t="s">
        <v>7299</v>
      </c>
      <c r="G113" s="15">
        <f>B2L706C1*B2L604C1</f>
        <v>20490.91496937034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140909</v>
      </c>
      <c r="F114" s="16" t="s">
        <v>7301</v>
      </c>
      <c r="G114" s="15">
        <f>B2L707C1*B2L604C1</f>
        <v>140908.41527592627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9435</v>
      </c>
      <c r="F115" s="16" t="s">
        <v>7303</v>
      </c>
      <c r="G115" s="15">
        <f>B2L708C1*B2L604C1</f>
        <v>9434.9608479824892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32389</v>
      </c>
      <c r="F116" s="16" t="s">
        <v>7305</v>
      </c>
      <c r="G116" s="15">
        <f>B2L709C1*B2L604C1</f>
        <v>32388.865596746669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-187.99921986440859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11897.950627376329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140908.41527592627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5</v>
      </c>
      <c r="F121" s="16" t="s">
        <v>7312</v>
      </c>
      <c r="G121" s="15">
        <f>B2L714C1*B2L604C1</f>
        <v>4.9999792517130306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19</v>
      </c>
      <c r="F122" s="16" t="s">
        <v>7314</v>
      </c>
      <c r="G122" s="15">
        <f>B2L715C1*B2L604C1</f>
        <v>18.999921156509515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175</v>
      </c>
      <c r="F123" s="16" t="s">
        <v>7316</v>
      </c>
      <c r="G123" s="15">
        <f>B2L716C1*B2L604C1</f>
        <v>174.99927380995607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110</v>
      </c>
      <c r="F124" s="16" t="s">
        <v>7318</v>
      </c>
      <c r="G124" s="15">
        <f>B2L717C1*B2L604C1</f>
        <v>109.99954353768666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344</v>
      </c>
      <c r="F125" s="16" t="s">
        <v>7320</v>
      </c>
      <c r="G125" s="15">
        <f>B2L718C1*B2L604C1</f>
        <v>343.99857251785647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104.99956428597363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324.99865136134696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174.99927380995607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3591</v>
      </c>
      <c r="F130" s="16" t="s">
        <v>7327</v>
      </c>
      <c r="G130" s="15">
        <f>B2L723C1*B2L604C1</f>
        <v>3590.9850985802982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12876</v>
      </c>
      <c r="F131" s="16" t="s">
        <v>7329</v>
      </c>
      <c r="G131" s="15">
        <f>B2L724C1*B2L604C1</f>
        <v>12875.946569011396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91804</v>
      </c>
      <c r="F132" s="16" t="s">
        <v>7331</v>
      </c>
      <c r="G132" s="15">
        <f>B2L725C1*B2L604C1</f>
        <v>91803.619044852603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11072</v>
      </c>
      <c r="F133" s="16" t="s">
        <v>7333</v>
      </c>
      <c r="G133" s="15">
        <f>B2L726C1*B2L604C1</f>
        <v>11071.954054993334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31324</v>
      </c>
      <c r="F134" s="16" t="s">
        <v>7335</v>
      </c>
      <c r="G134" s="15">
        <f>B2L727C1*B2L604C1</f>
        <v>31323.870016131794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7480.9689564130349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18447.923447120396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91803.619044852603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17</v>
      </c>
      <c r="F139" s="16" t="s">
        <v>7342</v>
      </c>
      <c r="G139" s="15">
        <f>B2L732C1*B2L604C1</f>
        <v>16.999929455824304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39</v>
      </c>
      <c r="F140" s="16" t="s">
        <v>7344</v>
      </c>
      <c r="G140" s="15">
        <f>B2L733C1*B2L604C1</f>
        <v>38.999838163361638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299</v>
      </c>
      <c r="F141" s="16" t="s">
        <v>7346</v>
      </c>
      <c r="G141" s="15">
        <f>B2L734C1*B2L604C1</f>
        <v>298.99875925243924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88</v>
      </c>
      <c r="F142" s="16" t="s">
        <v>7348</v>
      </c>
      <c r="G142" s="15">
        <f>B2L735C1*B2L604C1</f>
        <v>87.999634830149333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314</v>
      </c>
      <c r="F143" s="16" t="s">
        <v>7350</v>
      </c>
      <c r="G143" s="15">
        <f>B2L736C1*B2L604C1</f>
        <v>313.9986970075783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70.999705374325032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274.99885884421667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298.99875925243924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1290</v>
      </c>
      <c r="F148" s="16" t="s">
        <v>7357</v>
      </c>
      <c r="G148" s="15">
        <f>B2L741C1*B2L604C1</f>
        <v>1289.9946469419619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1289.9946469419619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2</v>
      </c>
      <c r="F150" s="16" t="s">
        <v>7360</v>
      </c>
      <c r="G150" s="15">
        <f>B2L743C1*B2L604C1</f>
        <v>1.9999917006852121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-6</v>
      </c>
      <c r="F151" s="16" t="s">
        <v>7362</v>
      </c>
      <c r="G151" s="15">
        <f>B2L744C1*B2L604C1</f>
        <v>-5.999975102055636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-7.9999668027408486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44692</v>
      </c>
      <c r="F155" s="16" t="s">
        <v>7369</v>
      </c>
      <c r="G155" s="15">
        <f>B2L748C1*B2L604C1</f>
        <v>44691.814543511748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31086</v>
      </c>
      <c r="F156" s="16" t="s">
        <v>7371</v>
      </c>
      <c r="G156" s="15">
        <f>B2L749C1*B2L604C1</f>
        <v>31085.871003750253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52250</v>
      </c>
      <c r="F158" s="16" t="s">
        <v>7375</v>
      </c>
      <c r="G158" s="15">
        <f>B2L751C1*B2L604C1</f>
        <v>52249.783180401166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7557.9686368894181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31085.871003750253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2576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541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42293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79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403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68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15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45003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45003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24</v>
      </c>
      <c r="F23" s="16" t="s">
        <v>7446</v>
      </c>
      <c r="G23" s="15">
        <f>B2L816C1*B2L815C1</f>
        <v>24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345</v>
      </c>
      <c r="F24" s="16" t="s">
        <v>7448</v>
      </c>
      <c r="G24" s="15">
        <f>B2L817C1*B2L815C1</f>
        <v>345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77</v>
      </c>
      <c r="F29" s="16" t="s">
        <v>7458</v>
      </c>
      <c r="G29" s="15">
        <f>B2L822C1*B2L815C1</f>
        <v>77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95</v>
      </c>
      <c r="F30" s="16" t="s">
        <v>7460</v>
      </c>
      <c r="G30" s="15">
        <f>B2L823C1*B2L815C1</f>
        <v>95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718</v>
      </c>
      <c r="F31" s="16" t="s">
        <v>7462</v>
      </c>
      <c r="G31" s="15">
        <f>B2L824C1*B2L815C1</f>
        <v>718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3423</v>
      </c>
      <c r="F33" s="16" t="s">
        <v>7466</v>
      </c>
      <c r="G33" s="15">
        <f>B2L826C1*B2L815C1</f>
        <v>3423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55</v>
      </c>
      <c r="F37" s="16" t="s">
        <v>7474</v>
      </c>
      <c r="G37" s="15">
        <f>B2L830C1*B2L815C1</f>
        <v>55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1655</v>
      </c>
      <c r="F47" s="16" t="s">
        <v>7494</v>
      </c>
      <c r="G47" s="15">
        <f>B2L840C1*B2L815C1</f>
        <v>1655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38611</v>
      </c>
      <c r="F50" s="16" t="s">
        <v>7500</v>
      </c>
      <c r="G50" s="15">
        <f>B2L843C1*B2L815C1</f>
        <v>38611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1921281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561810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472019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2955110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2955110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127389</v>
      </c>
      <c r="F14" s="16" t="s">
        <v>7550</v>
      </c>
      <c r="G14" s="15">
        <f>B2L907C1*B2L906C1</f>
        <v>127389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4043</v>
      </c>
      <c r="F15" s="16" t="s">
        <v>7552</v>
      </c>
      <c r="G15" s="15">
        <f>B2L908C1*B2L906C1</f>
        <v>4043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9166</v>
      </c>
      <c r="F16" s="16" t="s">
        <v>7554</v>
      </c>
      <c r="G16" s="15">
        <f>B2L909C1*B2L906C1</f>
        <v>9166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136299</v>
      </c>
      <c r="F17" s="16" t="s">
        <v>7556</v>
      </c>
      <c r="G17" s="15">
        <f>B2L910C1*B2L906C1</f>
        <v>136299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768084</v>
      </c>
      <c r="F19" s="16" t="s">
        <v>7560</v>
      </c>
      <c r="G19" s="15">
        <f>B2L912C1*B2L906C1</f>
        <v>768084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1008409</v>
      </c>
      <c r="F20" s="16" t="s">
        <v>7562</v>
      </c>
      <c r="G20" s="15">
        <f>B2L913C1*B2L906C1</f>
        <v>1008409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342983</v>
      </c>
      <c r="F21" s="16" t="s">
        <v>7564</v>
      </c>
      <c r="G21" s="15">
        <f>B2L914C1*B2L906C1</f>
        <v>342983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3270</v>
      </c>
      <c r="F22" s="16" t="s">
        <v>7566</v>
      </c>
      <c r="G22" s="15">
        <f>B2L915C1*B2L906C1</f>
        <v>3270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41332</v>
      </c>
      <c r="F23" s="16" t="s">
        <v>7568</v>
      </c>
      <c r="G23" s="15">
        <f>B2L916C1*B2L906C1</f>
        <v>41332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2556</v>
      </c>
      <c r="F24" s="16" t="s">
        <v>7570</v>
      </c>
      <c r="G24" s="15">
        <f>B2L917C1*B2L906C1</f>
        <v>2556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564</v>
      </c>
      <c r="F25" s="16" t="s">
        <v>7572</v>
      </c>
      <c r="G25" s="15">
        <f>B2L918C1*B2L906C1</f>
        <v>564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25987</v>
      </c>
      <c r="F26" s="16" t="s">
        <v>7574</v>
      </c>
      <c r="G26" s="15">
        <f>B2L919C1*B2L906C1</f>
        <v>25987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21783</v>
      </c>
      <c r="F27" s="16" t="s">
        <v>7576</v>
      </c>
      <c r="G27" s="15">
        <f>B2L920C1*B2L906C1</f>
        <v>21783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11</v>
      </c>
      <c r="F28" s="16" t="s">
        <v>7578</v>
      </c>
      <c r="G28" s="15">
        <f>B2L921C1*B2L906C1</f>
        <v>11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1090</v>
      </c>
      <c r="F29" s="16" t="s">
        <v>7580</v>
      </c>
      <c r="G29" s="15">
        <f>B2L922C1*B2L906C1</f>
        <v>1090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1061</v>
      </c>
      <c r="F30" s="16" t="s">
        <v>7582</v>
      </c>
      <c r="G30" s="15">
        <f>B2L923C1*B2L906C1</f>
        <v>1061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74597</v>
      </c>
      <c r="F31" s="16" t="s">
        <v>7584</v>
      </c>
      <c r="G31" s="15">
        <f>B2L924C1*B2L906C1</f>
        <v>74597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52370</v>
      </c>
      <c r="F32" s="16" t="s">
        <v>7586</v>
      </c>
      <c r="G32" s="15">
        <f>B2L925C1*B2L906C1</f>
        <v>52370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233125</v>
      </c>
      <c r="F33" s="16" t="s">
        <v>7588</v>
      </c>
      <c r="G33" s="15">
        <f>B2L926C1*B2L906C1</f>
        <v>233125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58</v>
      </c>
      <c r="F34" s="16" t="s">
        <v>7590</v>
      </c>
      <c r="G34" s="15">
        <f>B2L927C1*B2L906C1</f>
        <v>58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4946</v>
      </c>
      <c r="F35" s="16" t="s">
        <v>7592</v>
      </c>
      <c r="G35" s="15">
        <f>B2L928C1*B2L906C1</f>
        <v>4946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2137</v>
      </c>
      <c r="F36" s="16" t="s">
        <v>7594</v>
      </c>
      <c r="G36" s="15">
        <f>B2L929C1*B2L906C1</f>
        <v>2137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55060</v>
      </c>
      <c r="F37" s="16" t="s">
        <v>7596</v>
      </c>
      <c r="G37" s="15">
        <f>B2L930C1*B2L906C1</f>
        <v>55060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38834</v>
      </c>
      <c r="F38" s="16" t="s">
        <v>7598</v>
      </c>
      <c r="G38" s="15">
        <f>B2L931C1*B2L906C1</f>
        <v>38834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-130</v>
      </c>
      <c r="F39" s="16" t="s">
        <v>7600</v>
      </c>
      <c r="G39" s="15">
        <f>B2L932C1*B2L906C1</f>
        <v>-130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86</v>
      </c>
      <c r="F40" s="16" t="s">
        <v>7602</v>
      </c>
      <c r="G40" s="15">
        <f>B2L933C1*B2L906C1</f>
        <v>86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26551</v>
      </c>
      <c r="F41" s="16" t="s">
        <v>7604</v>
      </c>
      <c r="G41" s="15">
        <f>B2L918C2+B2L919C2</f>
        <v>26551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4874</v>
      </c>
      <c r="F42" s="16" t="s">
        <v>7606</v>
      </c>
      <c r="G42" s="15">
        <f>B2L927C2+B2L928C2+B2L932C2</f>
        <v>4874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1007062.13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22104.393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1029166.523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43096.644999999997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1072263.1680000001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65201.038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0.33901903524910137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0.66098096475089851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2.1477955710768878E-2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0.97852204428923106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0.93919306384307322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2.0614708832375001E-2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4.0192227324551723E-2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0.95980777267544826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6.0806936156926727E-2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998711.27150000003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21814.898999999998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1020526.1705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41781.366500000004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1062307.537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63596.265500000001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0.34302169834170526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0.65697830165829474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2.1376128932893444E-2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0.97862387106710658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0.94013384704056757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2.0535389461328841E-2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3.933076349810366E-2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0.9606692365018964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5.9866152959432498E-2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992683.70666666667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21437.745999999999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1014121.4526666667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40792.94266666667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1054914.3953333332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62230.688666666669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0.34448832978258431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0.65551167021741574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2.1139229372999377E-2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0.97886077062700061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0.94100877858719256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2.0321787336332702E-2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3.8669434076474864E-2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0.96133056592352528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5.8991221412807562E-2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987489.37025000004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21211.217000000001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1008700.58725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40147.761750000005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1048848.3489999999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61358.978750000009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0.34569051558733771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0.65430948441266223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2.1028258799598513E-2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0.97897174120040154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0.94149871255601325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2.0223340219034852E-2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3.8277947224951973E-2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0.96172205277504808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5.8501287443986826E-2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978915.94499999995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20697.6626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999613.60759999999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39447.980000000003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1039061.5876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60145.642600000006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0.34412572058877622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0.65587427941122367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2.0705663110862998E-2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0.97929433688913692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0.9421154209550533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1.9919572474820259E-2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3.7965006570126435E-2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0.96203499342987353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5.7884579044946698E-2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148727.59129217998</v>
      </c>
      <c r="F8" s="16" t="s">
        <v>7737</v>
      </c>
      <c r="G8" s="15">
        <f>A2L107C44</f>
        <v>41633.281104680005</v>
      </c>
      <c r="H8" s="16" t="s">
        <v>7738</v>
      </c>
      <c r="I8" s="15">
        <f>B3L201C1+B3L201C2</f>
        <v>190360.87239685998</v>
      </c>
      <c r="J8" s="16" t="s">
        <v>7739</v>
      </c>
      <c r="K8" s="21">
        <f>IF(B3L201C3=0,0,B3L201C1/B3L201C3)</f>
        <v>0.781292864544748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4095.3474325599991</v>
      </c>
      <c r="F9" s="16" t="s">
        <v>7741</v>
      </c>
      <c r="G9" s="15">
        <f>A2L109C44</f>
        <v>1379.7017544</v>
      </c>
      <c r="H9" s="16" t="s">
        <v>7742</v>
      </c>
      <c r="I9" s="15">
        <f>B3L202C1+B3L202C2</f>
        <v>5475.0491869599991</v>
      </c>
      <c r="J9" s="16" t="s">
        <v>7743</v>
      </c>
      <c r="K9" s="21">
        <f>IF(B3L202C3=0,0,B3L202C1/B3L202C3)</f>
        <v>0.74800194349193161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65558.816321259976</v>
      </c>
      <c r="F10" s="16" t="s">
        <v>7745</v>
      </c>
      <c r="G10" s="15">
        <f>A2L111C44</f>
        <v>17656.750959620003</v>
      </c>
      <c r="H10" s="16" t="s">
        <v>7746</v>
      </c>
      <c r="I10" s="15">
        <f>B3L203C1+B3L203C2</f>
        <v>83215.567280879972</v>
      </c>
      <c r="J10" s="16" t="s">
        <v>7747</v>
      </c>
      <c r="K10" s="21">
        <f>IF(B3L203C3=0,0,B3L203C1/B3L203C3)</f>
        <v>0.78781913605151976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38221.567922560011</v>
      </c>
      <c r="F11" s="16" t="s">
        <v>7749</v>
      </c>
      <c r="G11" s="15">
        <f>A2L113C44</f>
        <v>10527.3894162</v>
      </c>
      <c r="H11" s="16" t="s">
        <v>7750</v>
      </c>
      <c r="I11" s="15">
        <f>B3L204C1+B3L204C2</f>
        <v>48748.95733876001</v>
      </c>
      <c r="J11" s="16" t="s">
        <v>7751</v>
      </c>
      <c r="K11" s="21">
        <f>IF(B3L204C3=0,0,B3L204C1/B3L204C3)</f>
        <v>0.78404893169213008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419364.22920625994</v>
      </c>
      <c r="F12" s="16" t="s">
        <v>7753</v>
      </c>
      <c r="G12" s="15">
        <f>A2L115C44</f>
        <v>110607.67991044</v>
      </c>
      <c r="H12" s="16" t="s">
        <v>7754</v>
      </c>
      <c r="I12" s="15">
        <f>B3L205C1+B3L205C2</f>
        <v>529971.90911669994</v>
      </c>
      <c r="J12" s="16" t="s">
        <v>7755</v>
      </c>
      <c r="K12" s="21">
        <f>IF(B3L205C3=0,0,B3L205C1/B3L205C3)</f>
        <v>0.79129520261783504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39828.046982859989</v>
      </c>
      <c r="F13" s="16" t="s">
        <v>7757</v>
      </c>
      <c r="G13" s="15">
        <f>A2L117C44</f>
        <v>8478.2133259599977</v>
      </c>
      <c r="H13" s="16" t="s">
        <v>7758</v>
      </c>
      <c r="I13" s="15">
        <f>B3L206C1+B3L206C2</f>
        <v>48306.260308819983</v>
      </c>
      <c r="J13" s="16" t="s">
        <v>7759</v>
      </c>
      <c r="K13" s="21">
        <f>IF(B3L206C3=0,0,B3L206C1/B3L206C3)</f>
        <v>0.82449038133444574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174792.64851060003</v>
      </c>
      <c r="F14" s="16" t="s">
        <v>7761</v>
      </c>
      <c r="G14" s="15">
        <f>A2L122C44</f>
        <v>52106.631731040005</v>
      </c>
      <c r="H14" s="16" t="s">
        <v>7762</v>
      </c>
      <c r="I14" s="15">
        <f>B3L207C1+B3L207C2</f>
        <v>226899.28024164005</v>
      </c>
      <c r="J14" s="16" t="s">
        <v>7763</v>
      </c>
      <c r="K14" s="21">
        <f>IF(B3L207C3=0,0,B3L207C1/B3L207C3)</f>
        <v>0.77035347280278621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23671.20371224</v>
      </c>
      <c r="F15" s="16" t="s">
        <v>7765</v>
      </c>
      <c r="G15" s="15">
        <f>A2L126C44</f>
        <v>1086.4207999599998</v>
      </c>
      <c r="H15" s="16" t="s">
        <v>7766</v>
      </c>
      <c r="I15" s="15">
        <f>B3L208C1+B3L208C2</f>
        <v>24757.6245122</v>
      </c>
      <c r="J15" s="16" t="s">
        <v>7767</v>
      </c>
      <c r="K15" s="21">
        <f>IF(B3L208C3=0,0,B3L208C1/B3L208C3)</f>
        <v>0.95611772852340349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914259.45138051978</v>
      </c>
      <c r="F16" s="16" t="s">
        <v>7769</v>
      </c>
      <c r="G16" s="15">
        <f>SUM(B3L201C2:B3L208C2)</f>
        <v>243476.06900230001</v>
      </c>
      <c r="H16" s="16" t="s">
        <v>7770</v>
      </c>
      <c r="I16" s="15">
        <f>B3L209C1+B3L209C2</f>
        <v>1157735.5203828197</v>
      </c>
      <c r="J16" s="16" t="s">
        <v>7771</v>
      </c>
      <c r="K16" s="21">
        <f>IF(B3L209C3=0,0,B3L209C1/B3L209C3)</f>
        <v>0.7896962952973996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1745.5391598399997</v>
      </c>
      <c r="H25" s="16" t="s">
        <v>7782</v>
      </c>
      <c r="I25" s="15">
        <f>B3L218C1+B3L218C2</f>
        <v>1745.5391598399997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7570278</v>
      </c>
      <c r="F27" s="16" t="s">
        <v>7789</v>
      </c>
      <c r="G27" s="15">
        <f>A2L325C44</f>
        <v>583402</v>
      </c>
      <c r="H27" s="16" t="s">
        <v>7790</v>
      </c>
      <c r="I27" s="15">
        <f>B3L220C1+B3L220C2</f>
        <v>8153680</v>
      </c>
      <c r="J27" s="16" t="s">
        <v>7791</v>
      </c>
      <c r="K27" s="21">
        <f>IF(B3L220C3=0,0,B3L220C1/B3L220C3)</f>
        <v>0.92844924009772278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876559</v>
      </c>
      <c r="F29" s="16" t="s">
        <v>6456</v>
      </c>
      <c r="G29" s="15">
        <f>A3L406C12</f>
        <v>46852</v>
      </c>
      <c r="H29" s="16" t="s">
        <v>7796</v>
      </c>
      <c r="I29" s="15">
        <f>B3L222C1+B3L222C2</f>
        <v>923411</v>
      </c>
      <c r="J29" s="16" t="s">
        <v>7797</v>
      </c>
      <c r="K29" s="21">
        <f>IF(B3L222C3=0,0,B3L222C1/B3L222C3)</f>
        <v>0.94926202958379313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154839</v>
      </c>
      <c r="F30" s="16" t="s">
        <v>7799</v>
      </c>
      <c r="G30" s="15">
        <f>A2L327C44</f>
        <v>11435</v>
      </c>
      <c r="H30" s="16" t="s">
        <v>7800</v>
      </c>
      <c r="I30" s="15">
        <f>B3L223C1+B3L223C2</f>
        <v>166274</v>
      </c>
      <c r="J30" s="16" t="s">
        <v>7801</v>
      </c>
      <c r="K30" s="21">
        <f>IF(B3L223C3=0,0,B3L223C1/B3L223C3)</f>
        <v>0.93122797310463457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21.862970799999999</v>
      </c>
      <c r="F32" s="16" t="s">
        <v>7805</v>
      </c>
      <c r="G32" s="15">
        <f>A3L328C12+A3L330C12</f>
        <v>6488.3058363999999</v>
      </c>
      <c r="H32" s="16" t="s">
        <v>7806</v>
      </c>
      <c r="I32" s="15">
        <f>B3L225C1+B3L225C2</f>
        <v>6510.1688071999997</v>
      </c>
      <c r="J32" s="16" t="s">
        <v>7807</v>
      </c>
      <c r="K32" s="21">
        <f>IF(B3L225C3=0,0,B3L225C1/B3L225C3)</f>
        <v>3.3582801686832427E-3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2269598.5939406664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1473578.5085100001</v>
      </c>
      <c r="F9" s="16" t="s">
        <v>7834</v>
      </c>
      <c r="G9" s="21">
        <f>IF(B3L301C1=0,0,B3L302C1/B3L301C1)</f>
        <v>0.6492683386587097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620752.51974133321</v>
      </c>
      <c r="F10" s="16" t="s">
        <v>7835</v>
      </c>
      <c r="G10" s="21">
        <f>IF(B3L301C1=0,0,B3L303C1/B3L301C1)</f>
        <v>0.27350762438724063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175267.56568933334</v>
      </c>
      <c r="F11" s="16" t="s">
        <v>7836</v>
      </c>
      <c r="G11" s="21">
        <f>IF(B3L301C1=0,0,B3L304C1/B3L301C1)</f>
        <v>7.7224036954049738E-2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1435042.9433790001</v>
      </c>
      <c r="F12" s="16" t="s">
        <v>7838</v>
      </c>
      <c r="G12" s="21">
        <f>IF(B3L301C1=0,0,B3L305C1/B3L301C1)</f>
        <v>0.63228931636204389</v>
      </c>
      <c r="H12" s="16" t="s">
        <v>7839</v>
      </c>
      <c r="I12" s="21">
        <f>IF(B3L302C1=0,0,B3L305C1/B3L302C1)</f>
        <v>0.97384899080133502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38535.565131000003</v>
      </c>
      <c r="F13" s="16" t="s">
        <v>7841</v>
      </c>
      <c r="G13" s="21">
        <f>IF(B3L301C1=0,0,B3L306C1/B3L301C1)</f>
        <v>1.6979022296665834E-2</v>
      </c>
      <c r="H13" s="16" t="s">
        <v>7842</v>
      </c>
      <c r="I13" s="21">
        <f>IF(B3L302C1=0,0,B3L306C1/B3L302C1)</f>
        <v>2.6151009198664959E-2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6.333333333333333</v>
      </c>
      <c r="F14" s="16" t="s">
        <v>7844</v>
      </c>
      <c r="G14" s="21">
        <f>IF(B3L301C1=0,0,B3L307C1/B3L301C1)</f>
        <v>2.7905081322494441E-6</v>
      </c>
      <c r="H14" s="16" t="s">
        <v>945</v>
      </c>
      <c r="I14" s="19" t="str">
        <f>NULL_VALUE</f>
        <v>n/a</v>
      </c>
      <c r="J14" s="16" t="s">
        <v>7845</v>
      </c>
      <c r="K14" s="21">
        <f>IF(B3L303C1=0,0,B3L307C1/B3L303C1)</f>
        <v>1.0202670358829031E-5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1885.8729416666665</v>
      </c>
      <c r="F15" s="16" t="s">
        <v>7847</v>
      </c>
      <c r="G15" s="21">
        <f>IF(B3L301C1=0,0,B3L308C1/B3L301C1)</f>
        <v>8.3092796528052854E-4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3.0380431519674016E-3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56468.152429666661</v>
      </c>
      <c r="F16" s="16" t="s">
        <v>7850</v>
      </c>
      <c r="G16" s="21">
        <f>IF(B3L301C1=0,0,B3L309C1/B3L301C1)</f>
        <v>2.488023766864516E-2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9.0967254475578879E-2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76536.850353000002</v>
      </c>
      <c r="F17" s="16" t="s">
        <v>7853</v>
      </c>
      <c r="G17" s="21">
        <f>IF(B3L301C1=0,0,B3L310C1/B3L301C1)</f>
        <v>3.3722637367390298E-2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0.1232968822823189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32043.138392000004</v>
      </c>
      <c r="F18" s="16" t="s">
        <v>7856</v>
      </c>
      <c r="G18" s="21">
        <f>IF(B3L301C1=0,0,B3L311C1/B3L301C1)</f>
        <v>1.4118416568263745E-2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5.1619828148828685E-2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213965.77191066663</v>
      </c>
      <c r="F19" s="16" t="s">
        <v>7859</v>
      </c>
      <c r="G19" s="21">
        <f>IF(B3L301C1=0,0,B3L312C1/B3L301C1)</f>
        <v>9.4274719979959717E-2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0.34468772192793662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43382.788339666666</v>
      </c>
      <c r="F20" s="16" t="s">
        <v>7862</v>
      </c>
      <c r="G20" s="21">
        <f>IF(B3L301C1=0,0,B3L313C1/B3L301C1)</f>
        <v>1.9114740578130975E-2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6.9887414001548021E-2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34108.857302000004</v>
      </c>
      <c r="F21" s="16" t="s">
        <v>7865</v>
      </c>
      <c r="G21" s="21">
        <f>IF(B3L301C1=0,0,B3L314C1/B3L301C1)</f>
        <v>1.5028585844678975E-2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5.4947593795049147E-2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42571.785523666666</v>
      </c>
      <c r="F22" s="16" t="s">
        <v>7868</v>
      </c>
      <c r="G22" s="21">
        <f>IF(B3L301C1=0,0,B3L315C1/B3L301C1)</f>
        <v>1.8757407427605944E-2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6.8580930676538004E-2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9387.5529266666672</v>
      </c>
      <c r="F23" s="16" t="s">
        <v>7871</v>
      </c>
      <c r="G23" s="21">
        <f>IF(B3L301C1=0,0,B3L316C1/B3L301C1)</f>
        <v>4.1362172816503265E-3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1.5122859155816957E-2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18102.327701000002</v>
      </c>
      <c r="F24" s="16" t="s">
        <v>7874</v>
      </c>
      <c r="G24" s="21">
        <f>IF(B3L301C1=0,0,B3L317C1/B3L301C1)</f>
        <v>7.9760041045712979E-3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2.9161907725389853E-2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15528.860076999999</v>
      </c>
      <c r="F25" s="16" t="s">
        <v>7877</v>
      </c>
      <c r="G25" s="21">
        <f>IF(B3L301C1=0,0,B3L318C1/B3L301C1)</f>
        <v>6.8421174204366672E-3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2.5016185328528114E-2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2123.2877516666667</v>
      </c>
      <c r="F26" s="16" t="s">
        <v>7880</v>
      </c>
      <c r="G26" s="21">
        <f>IF(B3L301C1=0,0,B3L319C1/B3L301C1)</f>
        <v>9.3553448496812709E-4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3.4205060537675111E-3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30263.606073000003</v>
      </c>
      <c r="F27" s="16" t="s">
        <v>7883</v>
      </c>
      <c r="G27" s="21">
        <f>IF(B3L301C1=0,0,B3L320C1/B3L301C1)</f>
        <v>1.3334342977563184E-2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4.8753094205096111E-2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42644.08551633334</v>
      </c>
      <c r="F28" s="16" t="s">
        <v>7886</v>
      </c>
      <c r="G28" s="21">
        <f>IF(B3L301C1=0,0,B3L321C1/B3L301C1)</f>
        <v>1.8789263277737198E-2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6.8697402201610192E-2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197.88208466666666</v>
      </c>
      <c r="F29" s="16" t="s">
        <v>7889</v>
      </c>
      <c r="G29" s="21">
        <f>IF(B3L301C1=0,0,B3L322C1/B3L301C1)</f>
        <v>8.7188142077179943E-5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3.187777389113521E-4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1535.3670853333333</v>
      </c>
      <c r="F31" s="16" t="s">
        <v>7895</v>
      </c>
      <c r="G31" s="21">
        <f>IF(B3L301C1=0,0,B3L324C1/B3L301C1)</f>
        <v>6.7649279014907247E-4</v>
      </c>
      <c r="H31" s="16" t="s">
        <v>945</v>
      </c>
      <c r="I31" s="19" t="str">
        <f>NULL_VALUE</f>
        <v>n/a</v>
      </c>
      <c r="J31" s="16" t="s">
        <v>7896</v>
      </c>
      <c r="K31" s="21">
        <f>IF(B3L303C1=0,0,B3L324C1/B3L303C1)</f>
        <v>2.4733964607555983E-3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4880.0909311333335</v>
      </c>
      <c r="F33" s="16" t="s">
        <v>7901</v>
      </c>
      <c r="G33" s="21">
        <f>IF(B3L301C1=0,0,B3L326C1/B3L301C1)</f>
        <v>2.1502000151754205E-3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2.7843662413748766E-2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21.862970799999999</v>
      </c>
      <c r="F34" s="16" t="s">
        <v>7904</v>
      </c>
      <c r="G34" s="21">
        <f>IF(B3L301C1=0,0,B3L327C1/B3L301C1)</f>
        <v>9.6329680756629679E-6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21">
        <f>IF(B3L304C1=0,0,B3L327C1/B3L304C1)</f>
        <v>1.2474054006519797E-4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1608.2149052666666</v>
      </c>
      <c r="F35" s="16" t="s">
        <v>7907</v>
      </c>
      <c r="G35" s="21">
        <f>IF(B3L301C1=0,0,B3L328C1/B3L301C1)</f>
        <v>7.0859001656074772E-4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9.1757701942256249E-3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3644.4066655333331</v>
      </c>
      <c r="F37" s="16" t="s">
        <v>7913</v>
      </c>
      <c r="G37" s="21">
        <f>IF(B3L301C1=0,0,B3L330C1/B3L301C1)</f>
        <v>1.6057494374833966E-3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2.0793388960471705E-2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49186.624458933336</v>
      </c>
      <c r="F38" s="16" t="s">
        <v>7916</v>
      </c>
      <c r="G38" s="21">
        <f>IF(B3L301C1=0,0,B3L331C1/B3L301C1)</f>
        <v>2.167194877113993E-2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0.28063734590870054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7923.8517522000002</v>
      </c>
      <c r="F41" s="16" t="s">
        <v>7925</v>
      </c>
      <c r="G41" s="21">
        <f>IF(B3L301C1=0,0,B3L334C1/B3L301C1)</f>
        <v>3.4913009610399643E-3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4.5210029140504232E-2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33134.254514133332</v>
      </c>
      <c r="F42" s="16" t="s">
        <v>7928</v>
      </c>
      <c r="G42" s="21">
        <f>IF(B3L301C1=0,0,B3L335C1/B3L301C1)</f>
        <v>1.4599169475428197E-2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0.18904955051903172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74868.259491333331</v>
      </c>
      <c r="F43" s="16" t="s">
        <v>7931</v>
      </c>
      <c r="G43" s="21">
        <f>IF(B3L301C1=0,0,B3L336C1/B3L301C1)</f>
        <v>3.2987445309146414E-2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0.42716551232325217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3644.4066655333331</v>
      </c>
      <c r="F44" s="16" t="s">
        <v>7934</v>
      </c>
      <c r="G44" s="21">
        <f>IF(B3L301C1=0,0,B3L337C1/B3L301C1)</f>
        <v>1.6057494374833966E-3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2.0793388960471705E-2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923411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876559</v>
      </c>
      <c r="F9" s="16" t="s">
        <v>7960</v>
      </c>
      <c r="G9" s="21">
        <f>IF(B3L401C1=0,0,B3L402C1/B3L401C1)</f>
        <v>0.94926202958379313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46852</v>
      </c>
      <c r="F10" s="16" t="s">
        <v>7962</v>
      </c>
      <c r="G10" s="21">
        <f>IF(B3L401C1=0,0,B3L403C1/B3L401C1)</f>
        <v>5.0737970416206868E-2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142317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1</v>
      </c>
      <c r="F12" s="16" t="s">
        <v>945</v>
      </c>
      <c r="G12" s="19" t="str">
        <f>NULL_VALUE</f>
        <v>n/a</v>
      </c>
      <c r="H12" s="16" t="s">
        <v>7965</v>
      </c>
      <c r="I12" s="21">
        <f>IF(B3L404C1=0,0,B3L405C1/B3L404C1)</f>
        <v>7.0265674515342512E-6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127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8.9237406634484989E-4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9831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6.9078184616033225E-2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5940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4.1737810662113448E-2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6675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4.6902337738991128E-2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39617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0.27837152272743243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3428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2.4087073223859414E-2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3428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2.4087073223859414E-2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8344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5.8629678815601792E-2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5614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3.9447149672913288E-2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10157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7.1368845605233391E-2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4741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3.3312956287723884E-2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-322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-2.2625547193940287E-3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3709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2.6061538677740536E-2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893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6.2747247342200864E-3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-86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-6.0428480083194553E-4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22082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0.15516066246477933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18138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0.12744788043592825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32314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413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1.2780838026861422E-2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31901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0.98721916197313853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413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1.2780838026861422E-2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914259.45138051978</v>
      </c>
      <c r="F8" s="16" t="s">
        <v>8061</v>
      </c>
      <c r="G8" s="15">
        <f>B3L501C1</f>
        <v>914259.45138051978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243476.06900230001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243476.06900230001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65558.816321259976</v>
      </c>
      <c r="F10" s="16" t="s">
        <v>8064</v>
      </c>
      <c r="G10" s="15">
        <f>B3L503C1</f>
        <v>65558.816321259976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17656.750959620003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17656.750959620003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79520.184235959983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79520.184235959983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4060.6459497799997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4060.6459497799997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65746.02991457998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65746.02991457998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34600.065820200005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34600.065820200005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4054.3253634399998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4054.3253634399998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17004.225249359999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17004.225249359999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14841.354916079999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14841.354916079999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18697.969833460003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18697.969833460003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1745.5391598399997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1745.5391598399997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4585.3802374800007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4585.3802374800007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25311.074635099998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25311.074635099998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9.6356164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9.6356164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88.179061039999993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88.179061039999993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223318.18346191995</v>
      </c>
      <c r="F26" s="16" t="s">
        <v>8093</v>
      </c>
      <c r="G26" s="15">
        <f>SUM(B3L503C2,B3L504C2,SUM(B3L507C2:B3L510C2),B3L512C2)</f>
        <v>65558.816321259976</v>
      </c>
      <c r="H26" s="16" t="s">
        <v>8094</v>
      </c>
      <c r="I26" s="15">
        <f>SUM(B3L503C3,B3L504C3,SUM(B3L507C3:B3L510C3),B3L512C3)</f>
        <v>17656.750959620003</v>
      </c>
      <c r="J26" s="16" t="s">
        <v>8095</v>
      </c>
      <c r="K26" s="15">
        <f>SUM(B3L503C4,B3L504C4,SUM(B3L507C4:B3L510C4),B3L512C4)</f>
        <v>34600.065820200005</v>
      </c>
      <c r="L26" s="16" t="s">
        <v>8096</v>
      </c>
      <c r="M26" s="15">
        <f>SUM(B3L503C5,B3L504C5,SUM(B3L507C5:B3L510C5),B3L512C5)</f>
        <v>4054.3253634399998</v>
      </c>
      <c r="N26" s="16" t="s">
        <v>8097</v>
      </c>
      <c r="O26" s="15">
        <f>SUM(B3L503C6,B3L504C6,SUM(B3L507C6:B3L510C6),B3L512C6)</f>
        <v>17004.225249359999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84443.999748039991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0.29356685293134233</v>
      </c>
      <c r="H27" s="16" t="s">
        <v>8108</v>
      </c>
      <c r="I27" s="21">
        <f>IF(B3L519C1=0,0,B3L519C3/B3L519C1)</f>
        <v>7.9065442347334966E-2</v>
      </c>
      <c r="J27" s="16" t="s">
        <v>8109</v>
      </c>
      <c r="K27" s="21">
        <f>IF(B3L519C1=0,0,B3L519C4/B3L519C1)</f>
        <v>0.15493617798525566</v>
      </c>
      <c r="L27" s="16" t="s">
        <v>8110</v>
      </c>
      <c r="M27" s="21">
        <f>IF(B3L519C1=0,0,B3L519C5/B3L519C1)</f>
        <v>1.8154927201131116E-2</v>
      </c>
      <c r="N27" s="16" t="s">
        <v>8111</v>
      </c>
      <c r="O27" s="21">
        <f>IF(B3L519C1=0,0,B3L519C6/B3L519C1)</f>
        <v>7.6143487224180947E-2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0.37813311231075508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270264.60999271995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34600.065820200005</v>
      </c>
      <c r="L28" s="16" t="s">
        <v>8115</v>
      </c>
      <c r="M28" s="15">
        <f>SUM(B3L505C5:B3L518C5)</f>
        <v>4054.3253634399998</v>
      </c>
      <c r="N28" s="16" t="s">
        <v>8116</v>
      </c>
      <c r="O28" s="15">
        <f>SUM(B3L505C6:B3L518C6)</f>
        <v>17004.225249359999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1745.5391598399997</v>
      </c>
      <c r="T28" s="16" t="s">
        <v>8119</v>
      </c>
      <c r="U28" s="15">
        <f>SUM(B3L505C9:B3L518C9)</f>
        <v>4585.3802374800007</v>
      </c>
      <c r="V28" s="16" t="s">
        <v>8120</v>
      </c>
      <c r="W28" s="15">
        <f>SUM(B3L505C10:B3L518C10)</f>
        <v>25311.074635099998</v>
      </c>
      <c r="X28" s="16" t="s">
        <v>8121</v>
      </c>
      <c r="Y28" s="15">
        <f>SUM(B3L505C11:B3L518C11)</f>
        <v>9.6356164</v>
      </c>
      <c r="Z28" s="16" t="s">
        <v>8122</v>
      </c>
      <c r="AA28" s="15">
        <f>SUM(B3L505C12:B3L518C12)</f>
        <v>88.179061039999993</v>
      </c>
      <c r="AB28" s="16" t="s">
        <v>8123</v>
      </c>
      <c r="AC28" s="15">
        <f>SUM(B3L505C13:B3L518C13)</f>
        <v>18902.000865859998</v>
      </c>
      <c r="AD28" s="16" t="s">
        <v>8124</v>
      </c>
      <c r="AE28" s="15">
        <f>SUM(B3L505C14:B3L518C14)</f>
        <v>163964.18398399994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0.12802292472230092</v>
      </c>
      <c r="L29" s="16" t="s">
        <v>8127</v>
      </c>
      <c r="M29" s="21">
        <f>IF(B3L521C1=0,0,B3L521C5/B3L521C1)</f>
        <v>1.5001318017735323E-2</v>
      </c>
      <c r="N29" s="16" t="s">
        <v>8128</v>
      </c>
      <c r="O29" s="21">
        <f>IF(B3L521C1=0,0,B3L521C6/B3L521C1)</f>
        <v>6.2916951094033502E-2</v>
      </c>
      <c r="P29" s="16" t="s">
        <v>8129</v>
      </c>
      <c r="Q29" s="15">
        <f>IF(B3L521C1=0,0,B3L521C7/B3L521C1)</f>
        <v>0</v>
      </c>
      <c r="R29" s="16" t="s">
        <v>8130</v>
      </c>
      <c r="S29" s="21">
        <f>IF(B3L521C1=0,0,B3L521C8/B3L521C1)</f>
        <v>6.4586301546732993E-3</v>
      </c>
      <c r="T29" s="16" t="s">
        <v>8131</v>
      </c>
      <c r="U29" s="21">
        <f>IF(B3L521C1=0,0,B3L521C9/B3L521C1)</f>
        <v>1.6966262203562336E-2</v>
      </c>
      <c r="V29" s="16" t="s">
        <v>8132</v>
      </c>
      <c r="W29" s="21">
        <f>IF(B3L521C1=0,0,B3L521C10/B3L521C1)</f>
        <v>9.3652937525863247E-2</v>
      </c>
      <c r="X29" s="16" t="s">
        <v>8133</v>
      </c>
      <c r="Y29" s="21">
        <f>IF(B3L521C1=0,0,B3L521C11/B3L521C1)</f>
        <v>3.5652527351840673E-5</v>
      </c>
      <c r="Z29" s="16" t="s">
        <v>8134</v>
      </c>
      <c r="AA29" s="21">
        <f>IF(B3L521C1=0,0,B3L521C12/B3L521C1)</f>
        <v>3.2626935891597221E-4</v>
      </c>
      <c r="AB29" s="16" t="s">
        <v>8135</v>
      </c>
      <c r="AC29" s="21">
        <f>IF(B3L521C1=0,0,B3L521C13/B3L521C1)</f>
        <v>6.9938867935277052E-2</v>
      </c>
      <c r="AD29" s="16" t="s">
        <v>8136</v>
      </c>
      <c r="AE29" s="21">
        <f>IF(B3L521C1=0,0,B3L521C14/B3L521C1)</f>
        <v>0.60668018646028643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1428000.1303755397</v>
      </c>
      <c r="F30" s="16" t="s">
        <v>8138</v>
      </c>
      <c r="G30" s="15">
        <f>SUM(B3L501C2,B3L502C2,SUM(B3L505C2:B3L518C2))</f>
        <v>914259.45138051978</v>
      </c>
      <c r="H30" s="16" t="s">
        <v>8139</v>
      </c>
      <c r="I30" s="15">
        <f>SUM(B3L501C3,B3L502C3,SUM(B3L505C3:B3L518C3))</f>
        <v>243476.06900230001</v>
      </c>
      <c r="J30" s="16" t="s">
        <v>8140</v>
      </c>
      <c r="K30" s="15">
        <f>SUM(B3L501C4,B3L502C4,SUM(B3L505C4:B3L518C4))</f>
        <v>34600.065820200005</v>
      </c>
      <c r="L30" s="16" t="s">
        <v>8141</v>
      </c>
      <c r="M30" s="15">
        <f>SUM(B3L501C5,B3L502C5,SUM(B3L505C5:B3L518C5))</f>
        <v>4054.3253634399998</v>
      </c>
      <c r="N30" s="16" t="s">
        <v>8142</v>
      </c>
      <c r="O30" s="15">
        <f>SUM(B3L501C6,B3L502C6,SUM(B3L505C6:B3L518C6))</f>
        <v>17004.225249359999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1745.5391598399997</v>
      </c>
      <c r="T30" s="16" t="s">
        <v>8145</v>
      </c>
      <c r="U30" s="15">
        <f>SUM(B3L501C9,B3L502C9,SUM(B3L505C9:B3L518C9))</f>
        <v>4585.3802374800007</v>
      </c>
      <c r="V30" s="16" t="s">
        <v>8146</v>
      </c>
      <c r="W30" s="15">
        <f>SUM(B3L501C10,B3L502C10,SUM(B3L505C10:B3L518C10))</f>
        <v>25311.074635099998</v>
      </c>
      <c r="X30" s="16" t="s">
        <v>8147</v>
      </c>
      <c r="Y30" s="15">
        <f>SUM(B3L501C11,B3L502C11,SUM(B3L505C11:B3L518C11))</f>
        <v>9.6356164</v>
      </c>
      <c r="Z30" s="16" t="s">
        <v>8148</v>
      </c>
      <c r="AA30" s="15">
        <f>SUM(B3L501C12,B3L502C12,SUM(B3L505C12:B3L518C12))</f>
        <v>88.179061039999993</v>
      </c>
      <c r="AB30" s="16" t="s">
        <v>8149</v>
      </c>
      <c r="AC30" s="15">
        <f>SUM(B3L501C13,B3L502C13,SUM(B3L505C13:B3L518C13))</f>
        <v>18902.000865859998</v>
      </c>
      <c r="AD30" s="16" t="s">
        <v>8150</v>
      </c>
      <c r="AE30" s="15">
        <f>SUM(B3L501C14,B3L502C14,SUM(B3L505C14:B3L518C14))</f>
        <v>163964.18398399994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0.64023765259747223</v>
      </c>
      <c r="H31" s="16" t="s">
        <v>8153</v>
      </c>
      <c r="I31" s="21">
        <f>IF(B3L523C1=0,0,B3L523C3/B3L523C1)</f>
        <v>0.17050143331448434</v>
      </c>
      <c r="J31" s="16" t="s">
        <v>8154</v>
      </c>
      <c r="K31" s="21">
        <f>IF(B3L523C1=0,0,B3L523C4/B3L523C1)</f>
        <v>2.4229735757167459E-2</v>
      </c>
      <c r="L31" s="16" t="s">
        <v>8155</v>
      </c>
      <c r="M31" s="21">
        <f>IF(B3L523C1=0,0,B3L523C5/B3L523C1)</f>
        <v>2.8391631605620242E-3</v>
      </c>
      <c r="N31" s="16" t="s">
        <v>8156</v>
      </c>
      <c r="O31" s="21">
        <f>IF(B3L523C1=0,0,B3L523C6/B3L523C1)</f>
        <v>1.190771967568951E-2</v>
      </c>
      <c r="P31" s="16" t="s">
        <v>8157</v>
      </c>
      <c r="Q31" s="15">
        <f>IF(B3L523C1=0,0,B3L523C7/B3L523C1)</f>
        <v>0</v>
      </c>
      <c r="R31" s="16" t="s">
        <v>8158</v>
      </c>
      <c r="S31" s="21">
        <f>IF(B3L523C1=0,0,B3L523C8/B3L523C1)</f>
        <v>1.2223662468300704E-3</v>
      </c>
      <c r="T31" s="16" t="s">
        <v>8159</v>
      </c>
      <c r="U31" s="21">
        <f>IF(B3L523C1=0,0,B3L523C9/B3L523C1)</f>
        <v>3.2110502933036314E-3</v>
      </c>
      <c r="V31" s="16" t="s">
        <v>8160</v>
      </c>
      <c r="W31" s="21">
        <f>IF(B3L523C1=0,0,B3L523C10/B3L523C1)</f>
        <v>1.7724840563175311E-2</v>
      </c>
      <c r="X31" s="16" t="s">
        <v>8161</v>
      </c>
      <c r="Y31" s="21">
        <f>IF(B3L523C1=0,0,B3L523C11/B3L523C1)</f>
        <v>6.7476299161583393E-6</v>
      </c>
      <c r="Z31" s="16" t="s">
        <v>8162</v>
      </c>
      <c r="AA31" s="21">
        <f>IF(B3L523C1=0,0,B3L523C12/B3L523C1)</f>
        <v>6.1750037107356857E-5</v>
      </c>
      <c r="AB31" s="16" t="s">
        <v>8163</v>
      </c>
      <c r="AC31" s="21">
        <f>IF(B3L523C1=0,0,B3L523C13/B3L523C1)</f>
        <v>1.3236694075713491E-2</v>
      </c>
      <c r="AD31" s="16" t="s">
        <v>8164</v>
      </c>
      <c r="AE31" s="21">
        <f>IF(B3L523C1=0,0,B3L523C14/B3L523C1)</f>
        <v>0.1148208466485785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157409</v>
      </c>
      <c r="F8" s="16" t="s">
        <v>8195</v>
      </c>
      <c r="G8" s="15">
        <f>A2L106C11</f>
        <v>160050</v>
      </c>
      <c r="H8" s="16" t="s">
        <v>8196</v>
      </c>
      <c r="I8" s="21">
        <f>IF(B3L601C2=0,0,B3L601C1/B3L601C2)</f>
        <v>0.98349890659169015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43974</v>
      </c>
      <c r="F9" s="16" t="s">
        <v>8198</v>
      </c>
      <c r="G9" s="15">
        <f>A2L107C11</f>
        <v>43974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6238</v>
      </c>
      <c r="F10" s="16" t="s">
        <v>8201</v>
      </c>
      <c r="G10" s="15">
        <f>A2L108C11</f>
        <v>6248</v>
      </c>
      <c r="H10" s="16" t="s">
        <v>8202</v>
      </c>
      <c r="I10" s="21">
        <f>IF(B3L603C2=0,0,B3L603C1/B3L603C2)</f>
        <v>0.99839948783610755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2098</v>
      </c>
      <c r="F11" s="16" t="s">
        <v>8204</v>
      </c>
      <c r="G11" s="15">
        <f>A2L109C11</f>
        <v>2098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68971</v>
      </c>
      <c r="F12" s="16" t="s">
        <v>8207</v>
      </c>
      <c r="G12" s="15">
        <f>A2L110C11</f>
        <v>69616</v>
      </c>
      <c r="H12" s="16" t="s">
        <v>8208</v>
      </c>
      <c r="I12" s="21">
        <f>IF(B3L605C2=0,0,B3L605C1/B3L605C2)</f>
        <v>0.99073488853137215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18571</v>
      </c>
      <c r="F13" s="16" t="s">
        <v>8210</v>
      </c>
      <c r="G13" s="15">
        <f>A2L111C11</f>
        <v>18571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26808</v>
      </c>
      <c r="F14" s="16" t="s">
        <v>8213</v>
      </c>
      <c r="G14" s="15">
        <f>A2L112C11</f>
        <v>27020</v>
      </c>
      <c r="H14" s="16" t="s">
        <v>8214</v>
      </c>
      <c r="I14" s="21">
        <f>IF(B3L607C2=0,0,B3L607C1/B3L607C2)</f>
        <v>0.99215396002960765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7773</v>
      </c>
      <c r="F15" s="16" t="s">
        <v>8216</v>
      </c>
      <c r="G15" s="15">
        <f>A2L113C11</f>
        <v>7773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466816</v>
      </c>
      <c r="F16" s="16" t="s">
        <v>8219</v>
      </c>
      <c r="G16" s="15">
        <f>A2L114C11</f>
        <v>470338</v>
      </c>
      <c r="H16" s="16" t="s">
        <v>8220</v>
      </c>
      <c r="I16" s="21">
        <f>IF(B3L609C2=0,0,B3L609C1/B3L609C2)</f>
        <v>0.99251176813270459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124826</v>
      </c>
      <c r="F17" s="16" t="s">
        <v>8222</v>
      </c>
      <c r="G17" s="15">
        <f>A2L115C11</f>
        <v>124836</v>
      </c>
      <c r="H17" s="16" t="s">
        <v>8223</v>
      </c>
      <c r="I17" s="21">
        <f>IF(B3L610C2=0,0,B3L610C1/B3L610C2)</f>
        <v>0.99991989490211153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50272</v>
      </c>
      <c r="F18" s="16" t="s">
        <v>8225</v>
      </c>
      <c r="G18" s="15">
        <f>A2L116C11</f>
        <v>50352</v>
      </c>
      <c r="H18" s="16" t="s">
        <v>8226</v>
      </c>
      <c r="I18" s="21">
        <f>IF(B3L611C2=0,0,B3L611C1/B3L611C2)</f>
        <v>0.99841118525579919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12307</v>
      </c>
      <c r="F19" s="16" t="s">
        <v>8228</v>
      </c>
      <c r="G19" s="15">
        <f>A2L117C11</f>
        <v>12307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3010</v>
      </c>
      <c r="F20" s="16" t="s">
        <v>8231</v>
      </c>
      <c r="G20" s="15">
        <f>A2L118C11</f>
        <v>3058</v>
      </c>
      <c r="H20" s="16" t="s">
        <v>8232</v>
      </c>
      <c r="I20" s="21">
        <f>IF(B3L613C2=0,0,B3L613C1/B3L613C2)</f>
        <v>0.98430346631785481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1305</v>
      </c>
      <c r="F21" s="16" t="s">
        <v>8234</v>
      </c>
      <c r="G21" s="15">
        <f>A2L119C11</f>
        <v>1309</v>
      </c>
      <c r="H21" s="16" t="s">
        <v>8235</v>
      </c>
      <c r="I21" s="21">
        <f>IF(B3L614C2=0,0,B3L614C1/B3L614C2)</f>
        <v>0.99694423223834994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186185</v>
      </c>
      <c r="F22" s="16" t="s">
        <v>8237</v>
      </c>
      <c r="G22" s="15">
        <f>A2L121C11</f>
        <v>191941</v>
      </c>
      <c r="H22" s="16" t="s">
        <v>8238</v>
      </c>
      <c r="I22" s="21">
        <f>IF(B3L615C2=0,0,B3L615C1/B3L615C2)</f>
        <v>0.97001161815349513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55435</v>
      </c>
      <c r="F23" s="16" t="s">
        <v>8240</v>
      </c>
      <c r="G23" s="15">
        <f>A2L122C11</f>
        <v>55435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27278</v>
      </c>
      <c r="F24" s="16" t="s">
        <v>8243</v>
      </c>
      <c r="G24" s="15">
        <f>A2L125C11</f>
        <v>27939</v>
      </c>
      <c r="H24" s="16" t="s">
        <v>8244</v>
      </c>
      <c r="I24" s="21">
        <f>IF(B3L617C2=0,0,B3L617C1/B3L617C2)</f>
        <v>0.97634131500769539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1169</v>
      </c>
      <c r="F25" s="16" t="s">
        <v>8246</v>
      </c>
      <c r="G25" s="15">
        <f>A2L126C11</f>
        <v>1169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992987</v>
      </c>
      <c r="F26" s="16" t="s">
        <v>8249</v>
      </c>
      <c r="G26" s="15">
        <f>B3L601C2+B3L603C2+B3L605C2+B3L607C2+B3L609C2+B3L611C2+B3L613C2+B3L615C2+B3L617C2</f>
        <v>1006562</v>
      </c>
      <c r="H26" s="16" t="s">
        <v>8250</v>
      </c>
      <c r="I26" s="21">
        <f>IF(B3L619C2=0,0,B3L619C1/B3L619C2)</f>
        <v>0.98651349842334601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267458</v>
      </c>
      <c r="F27" s="16" t="s">
        <v>8252</v>
      </c>
      <c r="G27" s="15">
        <f>B3L602C2+B3L604C2+B3L606C2+B3L608C2+B3L610C2+B3L612C2+B3L614C2+B3L616C2+B3L618C2</f>
        <v>267472</v>
      </c>
      <c r="H27" s="16" t="s">
        <v>8253</v>
      </c>
      <c r="I27" s="21">
        <f>IF(B3L620C2=0,0,B3L620C1/B3L620C2)</f>
        <v>0.99994765807262065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80786</v>
      </c>
      <c r="F28" s="16" t="s">
        <v>8255</v>
      </c>
      <c r="G28" s="15">
        <f>A2L123C11</f>
        <v>80885</v>
      </c>
      <c r="H28" s="16" t="s">
        <v>8256</v>
      </c>
      <c r="I28" s="21">
        <f>IF(B3L621C2=0,0,B3L621C1/B3L621C2)</f>
        <v>0.99877604005687082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3840</v>
      </c>
      <c r="F29" s="16" t="s">
        <v>8258</v>
      </c>
      <c r="G29" s="15">
        <f>A2L124C11</f>
        <v>4656</v>
      </c>
      <c r="H29" s="16" t="s">
        <v>8259</v>
      </c>
      <c r="I29" s="21">
        <f>IF(B3L622C2=0,0,B3L622C1/B3L622C2)</f>
        <v>0.82474226804123707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79569</v>
      </c>
      <c r="F30" s="16" t="s">
        <v>8261</v>
      </c>
      <c r="G30" s="15">
        <f>A2L127C11</f>
        <v>83054</v>
      </c>
      <c r="H30" s="16" t="s">
        <v>8262</v>
      </c>
      <c r="I30" s="21">
        <f>IF(B3L623C2=0,0,B3L623C1/B3L623C2)</f>
        <v>0.95803934789414114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37238</v>
      </c>
      <c r="F31" s="16" t="s">
        <v>8264</v>
      </c>
      <c r="G31" s="15">
        <f>A2L128C11</f>
        <v>37593</v>
      </c>
      <c r="H31" s="16" t="s">
        <v>8265</v>
      </c>
      <c r="I31" s="21">
        <f>IF(B3L624C2=0,0,B3L624C1/B3L624C2)</f>
        <v>0.99055675258691778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13987</v>
      </c>
      <c r="F32" s="16" t="s">
        <v>8267</v>
      </c>
      <c r="G32" s="15">
        <f>A2L131C11</f>
        <v>14103</v>
      </c>
      <c r="H32" s="16" t="s">
        <v>8268</v>
      </c>
      <c r="I32" s="21">
        <f>IF(B3L625C2=0,0,B3L625C1/B3L625C2)</f>
        <v>0.99177479968800963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18117</v>
      </c>
      <c r="F33" s="16" t="s">
        <v>8270</v>
      </c>
      <c r="G33" s="15">
        <f>A2L132C11</f>
        <v>18603</v>
      </c>
      <c r="H33" s="16" t="s">
        <v>8271</v>
      </c>
      <c r="I33" s="21">
        <f>IF(B3L626C2=0,0,B3L626C1/B3L626C2)</f>
        <v>0.97387518142235119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63000</v>
      </c>
      <c r="F34" s="16" t="s">
        <v>8273</v>
      </c>
      <c r="G34" s="15">
        <f>A2L139C11</f>
        <v>64633</v>
      </c>
      <c r="H34" s="16" t="s">
        <v>8274</v>
      </c>
      <c r="I34" s="21">
        <f>IF(B3L627C2=0,0,B3L627C1/B3L627C2)</f>
        <v>0.97473426887193848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59919</v>
      </c>
      <c r="F35" s="16" t="s">
        <v>8276</v>
      </c>
      <c r="G35" s="15">
        <f>A2L140C11</f>
        <v>59919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5830945</v>
      </c>
      <c r="F36" s="16" t="s">
        <v>8279</v>
      </c>
      <c r="G36" s="15">
        <f>A2L181C11</f>
        <v>5873817</v>
      </c>
      <c r="H36" s="16" t="s">
        <v>8280</v>
      </c>
      <c r="I36" s="21">
        <f>IF(B3L629C2=0,0,B3L629C1/B3L629C2)</f>
        <v>0.99270116859275659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1589408</v>
      </c>
      <c r="F37" s="16" t="s">
        <v>8282</v>
      </c>
      <c r="G37" s="15">
        <f>A2L202C11-A2L216C11</f>
        <v>1599876</v>
      </c>
      <c r="H37" s="16" t="s">
        <v>8283</v>
      </c>
      <c r="I37" s="21">
        <f>IF(B3L630C2=0,0,B3L630C1/B3L630C2)</f>
        <v>0.99345699291695111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8378</v>
      </c>
      <c r="F38" s="16" t="s">
        <v>8285</v>
      </c>
      <c r="G38" s="15">
        <f>A2L242C11</f>
        <v>25711</v>
      </c>
      <c r="H38" s="16" t="s">
        <v>8286</v>
      </c>
      <c r="I38" s="21">
        <f>IF(B3L631C2=0,0,B3L631C1/B3L631C2)</f>
        <v>0.32585274785111429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31867</v>
      </c>
      <c r="F39" s="16" t="s">
        <v>8288</v>
      </c>
      <c r="G39" s="15">
        <f>A2L243C11</f>
        <v>31924</v>
      </c>
      <c r="H39" s="16" t="s">
        <v>8289</v>
      </c>
      <c r="I39" s="21">
        <f>IF(B3L632C2=0,0,B3L632C1/B3L632C2)</f>
        <v>0.99821450945996737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86854</v>
      </c>
      <c r="F40" s="16" t="s">
        <v>8291</v>
      </c>
      <c r="G40" s="15">
        <f>A2L245C11</f>
        <v>88089</v>
      </c>
      <c r="H40" s="16" t="s">
        <v>8292</v>
      </c>
      <c r="I40" s="21">
        <f>IF(B3L633C2=0,0,B3L633C1/B3L633C2)</f>
        <v>0.98598008831976747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33607407</v>
      </c>
      <c r="F41" s="16" t="s">
        <v>8294</v>
      </c>
      <c r="G41" s="15">
        <f>A2L420C11</f>
        <v>33814818</v>
      </c>
      <c r="H41" s="16" t="s">
        <v>8295</v>
      </c>
      <c r="I41" s="21">
        <f>IF(B3L634C2=0,0,B3L634C1/B3L634C2)</f>
        <v>0.9938662689238783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1007062.13</v>
      </c>
      <c r="F8" s="16" t="s">
        <v>7643</v>
      </c>
      <c r="G8" s="15">
        <f>A1L108C6</f>
        <v>998711.27150000003</v>
      </c>
      <c r="H8" s="16" t="s">
        <v>7660</v>
      </c>
      <c r="I8" s="15">
        <f>A1L108C7</f>
        <v>992683.70666666667</v>
      </c>
      <c r="J8" s="16" t="s">
        <v>7677</v>
      </c>
      <c r="K8" s="15">
        <f>A1L108C8</f>
        <v>987489.37025000004</v>
      </c>
      <c r="L8" s="16" t="s">
        <v>7694</v>
      </c>
      <c r="M8" s="15">
        <f>A1L108C9</f>
        <v>978915.94499999995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346921.35700000002</v>
      </c>
      <c r="F9" s="16" t="s">
        <v>8350</v>
      </c>
      <c r="G9" s="15">
        <f>A1L105C6</f>
        <v>333053.14350000001</v>
      </c>
      <c r="H9" s="16" t="s">
        <v>8351</v>
      </c>
      <c r="I9" s="15">
        <f>A1L105C7</f>
        <v>328631.89999999997</v>
      </c>
      <c r="J9" s="16" t="s">
        <v>8352</v>
      </c>
      <c r="K9" s="15">
        <f>A1L105C8</f>
        <v>331992.86199999996</v>
      </c>
      <c r="L9" s="16" t="s">
        <v>8353</v>
      </c>
      <c r="M9" s="15">
        <f>A1L105C9</f>
        <v>332644.88139999995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30426.815999999999</v>
      </c>
      <c r="F10" s="16" t="s">
        <v>8355</v>
      </c>
      <c r="G10" s="15">
        <f>A1L106C6</f>
        <v>30487.112000000001</v>
      </c>
      <c r="H10" s="16" t="s">
        <v>8356</v>
      </c>
      <c r="I10" s="15">
        <f>A1L106C7</f>
        <v>30690.300666666666</v>
      </c>
      <c r="J10" s="16" t="s">
        <v>8357</v>
      </c>
      <c r="K10" s="15">
        <f>A1L106C8</f>
        <v>31145.966250000001</v>
      </c>
      <c r="L10" s="16" t="s">
        <v>8358</v>
      </c>
      <c r="M10" s="15">
        <f>A1L106C9</f>
        <v>31285.441800000001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629713.95700000005</v>
      </c>
      <c r="F11" s="16" t="s">
        <v>8360</v>
      </c>
      <c r="G11" s="15">
        <f>A1L107C6</f>
        <v>635171.01600000006</v>
      </c>
      <c r="H11" s="16" t="s">
        <v>8361</v>
      </c>
      <c r="I11" s="15">
        <f>A1L107C7</f>
        <v>633361.50600000005</v>
      </c>
      <c r="J11" s="16" t="s">
        <v>8362</v>
      </c>
      <c r="K11" s="15">
        <f>A1L107C8</f>
        <v>624350.54200000002</v>
      </c>
      <c r="L11" s="16" t="s">
        <v>8363</v>
      </c>
      <c r="M11" s="15">
        <f>A1L107C9</f>
        <v>614985.62180000008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0.34448853418805453</v>
      </c>
      <c r="F12" s="16" t="s">
        <v>8365</v>
      </c>
      <c r="G12" s="21">
        <f>IF(B3L701C2=0,0,B3L702C2/B3L701C2)</f>
        <v>0.33348291243351608</v>
      </c>
      <c r="H12" s="16" t="s">
        <v>8366</v>
      </c>
      <c r="I12" s="21">
        <f>IF(B3L701C3=0,0,B3L702C3/B3L701C3)</f>
        <v>0.33105398808600706</v>
      </c>
      <c r="J12" s="16" t="s">
        <v>8367</v>
      </c>
      <c r="K12" s="21">
        <f>IF(B3L701C4=0,0,B3L702C4/B3L701C4)</f>
        <v>0.33619892223847453</v>
      </c>
      <c r="L12" s="16" t="s">
        <v>8368</v>
      </c>
      <c r="M12" s="21">
        <f>IF(B3L701C5=0,0,B3L702C5/B3L701C5)</f>
        <v>0.3398094423725011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3.0213444725599996E-2</v>
      </c>
      <c r="F13" s="16" t="s">
        <v>8370</v>
      </c>
      <c r="G13" s="21">
        <f>IF(B3L701C2=0,0,B3L703C2/B3L701C2)</f>
        <v>3.052645230909462E-2</v>
      </c>
      <c r="H13" s="16" t="s">
        <v>8371</v>
      </c>
      <c r="I13" s="21">
        <f>IF(B3L701C3=0,0,B3L703C3/B3L701C3)</f>
        <v>3.0916494811546416E-2</v>
      </c>
      <c r="J13" s="16" t="s">
        <v>8372</v>
      </c>
      <c r="K13" s="21">
        <f>IF(B3L701C4=0,0,B3L703C4/B3L701C4)</f>
        <v>3.15405584994954E-2</v>
      </c>
      <c r="L13" s="16" t="s">
        <v>8373</v>
      </c>
      <c r="M13" s="21">
        <f>IF(B3L701C5=0,0,B3L703C5/B3L701C5)</f>
        <v>3.1959272866885421E-2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0.62529802108634558</v>
      </c>
      <c r="F14" s="16" t="s">
        <v>8375</v>
      </c>
      <c r="G14" s="21">
        <f>IF(B3L701C2=0,0,B3L704C2/B3L701C2)</f>
        <v>0.6359906352573893</v>
      </c>
      <c r="H14" s="16" t="s">
        <v>8376</v>
      </c>
      <c r="I14" s="21">
        <f>IF(B3L701C3=0,0,B3L704C3/B3L701C3)</f>
        <v>0.6380295171024466</v>
      </c>
      <c r="J14" s="16" t="s">
        <v>8377</v>
      </c>
      <c r="K14" s="21">
        <f>IF(B3L701C4=0,0,B3L704C4/B3L701C4)</f>
        <v>0.63226051926202997</v>
      </c>
      <c r="L14" s="16" t="s">
        <v>8378</v>
      </c>
      <c r="M14" s="21">
        <f>IF(B3L701C5=0,0,B3L704C5/B3L701C5)</f>
        <v>0.62823128476061352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339759.821</v>
      </c>
      <c r="F15" s="16" t="s">
        <v>8380</v>
      </c>
      <c r="G15" s="15">
        <f>A1L104C6</f>
        <v>334169.54099999997</v>
      </c>
      <c r="H15" s="16" t="s">
        <v>8381</v>
      </c>
      <c r="I15" s="15">
        <f>A1L104C7</f>
        <v>331093.28699999995</v>
      </c>
      <c r="J15" s="16" t="s">
        <v>8382</v>
      </c>
      <c r="K15" s="15">
        <f>A1L104C8</f>
        <v>328365.98249999998</v>
      </c>
      <c r="L15" s="16" t="s">
        <v>8383</v>
      </c>
      <c r="M15" s="15">
        <f>A1L104C9</f>
        <v>324725.11139999999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111915.769</v>
      </c>
      <c r="F16" s="16" t="s">
        <v>8385</v>
      </c>
      <c r="G16" s="15">
        <f>A1L101C6</f>
        <v>107391.747</v>
      </c>
      <c r="H16" s="16" t="s">
        <v>8386</v>
      </c>
      <c r="I16" s="15">
        <f>A1L101C7</f>
        <v>105686.58966666665</v>
      </c>
      <c r="J16" s="16" t="s">
        <v>8387</v>
      </c>
      <c r="K16" s="15">
        <f>A1L101C8</f>
        <v>106490.06849999999</v>
      </c>
      <c r="L16" s="16" t="s">
        <v>8388</v>
      </c>
      <c r="M16" s="15">
        <f>A1L101C9</f>
        <v>106464.88559999999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13963.025</v>
      </c>
      <c r="F17" s="16" t="s">
        <v>8390</v>
      </c>
      <c r="G17" s="15">
        <f>A1L102C6</f>
        <v>14041.9655</v>
      </c>
      <c r="H17" s="16" t="s">
        <v>8391</v>
      </c>
      <c r="I17" s="15">
        <f>A1L102C7</f>
        <v>14178.599666666667</v>
      </c>
      <c r="J17" s="16" t="s">
        <v>8392</v>
      </c>
      <c r="K17" s="15">
        <f>A1L102C8</f>
        <v>14367.0825</v>
      </c>
      <c r="L17" s="16" t="s">
        <v>8393</v>
      </c>
      <c r="M17" s="15">
        <f>A1L102C9</f>
        <v>14433.0802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213881.027</v>
      </c>
      <c r="F18" s="16" t="s">
        <v>8395</v>
      </c>
      <c r="G18" s="15">
        <f>A1L103C6</f>
        <v>212735.8285</v>
      </c>
      <c r="H18" s="16" t="s">
        <v>8396</v>
      </c>
      <c r="I18" s="15">
        <f>A1L103C7</f>
        <v>211228.0976666667</v>
      </c>
      <c r="J18" s="16" t="s">
        <v>8397</v>
      </c>
      <c r="K18" s="15">
        <f>A1L103C8</f>
        <v>207508.83150000003</v>
      </c>
      <c r="L18" s="16" t="s">
        <v>8398</v>
      </c>
      <c r="M18" s="15">
        <f>A1L103C9</f>
        <v>203827.14560000002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0.32939671521665892</v>
      </c>
      <c r="F19" s="16" t="s">
        <v>8400</v>
      </c>
      <c r="G19" s="21">
        <f>IF(B3L708C2=0,0,B3L709C2/B3L708C2)</f>
        <v>0.32136904721666421</v>
      </c>
      <c r="H19" s="16" t="s">
        <v>8401</v>
      </c>
      <c r="I19" s="21">
        <f>IF(B3L708C3=0,0,B3L709C3/B3L708C3)</f>
        <v>0.31920487009652559</v>
      </c>
      <c r="J19" s="16" t="s">
        <v>8402</v>
      </c>
      <c r="K19" s="21">
        <f>IF(B3L708C4=0,0,B3L709C4/B3L708C4)</f>
        <v>0.32430298561757992</v>
      </c>
      <c r="L19" s="16" t="s">
        <v>8403</v>
      </c>
      <c r="M19" s="21">
        <f>IF(B3L708C5=0,0,B3L709C5/B3L708C5)</f>
        <v>0.32786157233419305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4.1096751696251925E-2</v>
      </c>
      <c r="F20" s="16" t="s">
        <v>8405</v>
      </c>
      <c r="G20" s="21">
        <f>IF(B3L708C2=0,0,B3L710C2/B3L708C2)</f>
        <v>4.2020482950000528E-2</v>
      </c>
      <c r="H20" s="16" t="s">
        <v>8406</v>
      </c>
      <c r="I20" s="21">
        <f>IF(B3L708C3=0,0,B3L710C3/B3L708C3)</f>
        <v>4.2823579406086443E-2</v>
      </c>
      <c r="J20" s="16" t="s">
        <v>8407</v>
      </c>
      <c r="K20" s="21">
        <f>IF(B3L708C4=0,0,B3L710C4/B3L708C4)</f>
        <v>4.3753260890841521E-2</v>
      </c>
      <c r="L20" s="16" t="s">
        <v>8408</v>
      </c>
      <c r="M20" s="21">
        <f>IF(B3L708C5=0,0,B3L710C5/B3L708C5)</f>
        <v>4.4447071363757799E-2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0.62950653308708915</v>
      </c>
      <c r="F21" s="16" t="s">
        <v>8410</v>
      </c>
      <c r="G21" s="21">
        <f>IF(B3L708C2=0,0,B3L711C2/B3L708C2)</f>
        <v>0.63661046983333536</v>
      </c>
      <c r="H21" s="16" t="s">
        <v>8411</v>
      </c>
      <c r="I21" s="21">
        <f>IF(B3L708C3=0,0,B3L711C3/B3L708C3)</f>
        <v>0.63797155049738818</v>
      </c>
      <c r="J21" s="16" t="s">
        <v>8412</v>
      </c>
      <c r="K21" s="21">
        <f>IF(B3L708C4=0,0,B3L711C4/B3L708C4)</f>
        <v>0.63194375349157872</v>
      </c>
      <c r="L21" s="16" t="s">
        <v>8413</v>
      </c>
      <c r="M21" s="21">
        <f>IF(B3L708C5=0,0,B3L711C5/B3L708C5)</f>
        <v>0.6276913563020492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2.9640412660801347</v>
      </c>
      <c r="F22" s="16" t="s">
        <v>8415</v>
      </c>
      <c r="G22" s="21">
        <f>IF(B3L708C2=0,0,B3L701C2/B3L708C2)</f>
        <v>2.9886364523569791</v>
      </c>
      <c r="H22" s="16" t="s">
        <v>8416</v>
      </c>
      <c r="I22" s="21">
        <f>IF(B3L708C3=0,0,B3L701C3/B3L708C3)</f>
        <v>2.9981994369661344</v>
      </c>
      <c r="J22" s="16" t="s">
        <v>8417</v>
      </c>
      <c r="K22" s="21">
        <f>IF(B3L708C4=0,0,B3L701C4/B3L708C4)</f>
        <v>3.0072827968713236</v>
      </c>
      <c r="L22" s="16" t="s">
        <v>8418</v>
      </c>
      <c r="M22" s="21">
        <f>IF(B3L708C5=0,0,B3L701C5/B3L708C5)</f>
        <v>3.0145988426320391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3.0998433920424566</v>
      </c>
      <c r="F23" s="16" t="s">
        <v>8420</v>
      </c>
      <c r="G23" s="21">
        <f>IF(B3L709C2=0,0,B3L702C2/B3L709C2)</f>
        <v>3.1012917920033463</v>
      </c>
      <c r="H23" s="16" t="s">
        <v>8421</v>
      </c>
      <c r="I23" s="21">
        <f>IF(B3L709C3=0,0,B3L702C3/B3L709C3)</f>
        <v>3.1094947905547738</v>
      </c>
      <c r="J23" s="16" t="s">
        <v>8422</v>
      </c>
      <c r="K23" s="21">
        <f>IF(B3L709C4=0,0,B3L702C4/B3L709C4)</f>
        <v>3.1175945952180508</v>
      </c>
      <c r="L23" s="16" t="s">
        <v>8423</v>
      </c>
      <c r="M23" s="21">
        <f>IF(B3L709C5=0,0,B3L702C5/B3L709C5)</f>
        <v>3.1244562892762828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2.179099156522315</v>
      </c>
      <c r="F24" s="16" t="s">
        <v>8425</v>
      </c>
      <c r="G24" s="21">
        <f>IF(B3L710C2=0,0,B3L703C2/B3L710C2)</f>
        <v>2.1711427791216265</v>
      </c>
      <c r="H24" s="16" t="s">
        <v>8426</v>
      </c>
      <c r="I24" s="21">
        <f>IF(B3L710C3=0,0,B3L703C3/B3L710C3)</f>
        <v>2.1645508998197025</v>
      </c>
      <c r="J24" s="16" t="s">
        <v>8427</v>
      </c>
      <c r="K24" s="21">
        <f>IF(B3L710C4=0,0,B3L703C4/B3L710C4)</f>
        <v>2.1678699381032995</v>
      </c>
      <c r="L24" s="16" t="s">
        <v>8428</v>
      </c>
      <c r="M24" s="21">
        <f>IF(B3L710C5=0,0,B3L703C5/B3L710C5)</f>
        <v>2.1676205887084312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2.9442254221081519</v>
      </c>
      <c r="F25" s="16" t="s">
        <v>8430</v>
      </c>
      <c r="G25" s="21">
        <f>IF(B3L711C2=0,0,B3L704C2/B3L711C2)</f>
        <v>2.985726572146262</v>
      </c>
      <c r="H25" s="16" t="s">
        <v>8431</v>
      </c>
      <c r="I25" s="21">
        <f>IF(B3L711C3=0,0,B3L704C3/B3L711C3)</f>
        <v>2.9984718557636709</v>
      </c>
      <c r="J25" s="16" t="s">
        <v>8432</v>
      </c>
      <c r="K25" s="21">
        <f>IF(B3L711C4=0,0,B3L704C4/B3L711C4)</f>
        <v>3.0087902162371338</v>
      </c>
      <c r="L25" s="16" t="s">
        <v>8433</v>
      </c>
      <c r="M25" s="21">
        <f>IF(B3L711C5=0,0,B3L704C5/B3L711C5)</f>
        <v>3.0171919446238862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25756047</v>
      </c>
      <c r="F26" s="16" t="s">
        <v>8435</v>
      </c>
      <c r="G26" s="15">
        <f>A1L114C6</f>
        <v>25070787.5</v>
      </c>
      <c r="H26" s="16" t="s">
        <v>8436</v>
      </c>
      <c r="I26" s="15">
        <f>A1L114C7</f>
        <v>25368603.666666668</v>
      </c>
      <c r="J26" s="16" t="s">
        <v>8437</v>
      </c>
      <c r="K26" s="15">
        <f>A1L114C8</f>
        <v>25532877.5</v>
      </c>
      <c r="L26" s="16" t="s">
        <v>8438</v>
      </c>
      <c r="M26" s="15">
        <f>A1L114C9</f>
        <v>25482509.399999999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12503681</v>
      </c>
      <c r="F27" s="16" t="s">
        <v>8440</v>
      </c>
      <c r="G27" s="15">
        <f>A1L115C6</f>
        <v>11998603</v>
      </c>
      <c r="H27" s="16" t="s">
        <v>8441</v>
      </c>
      <c r="I27" s="15">
        <f>A1L115C7</f>
        <v>11820752.333333334</v>
      </c>
      <c r="J27" s="16" t="s">
        <v>8442</v>
      </c>
      <c r="K27" s="15">
        <f>A1L115C8</f>
        <v>11871589.25</v>
      </c>
      <c r="L27" s="16" t="s">
        <v>8443</v>
      </c>
      <c r="M27" s="15">
        <f>A1L115C9</f>
        <v>11865672.199999999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388833</v>
      </c>
      <c r="F28" s="16" t="s">
        <v>8445</v>
      </c>
      <c r="G28" s="15">
        <f>A1L116C6</f>
        <v>396398</v>
      </c>
      <c r="H28" s="16" t="s">
        <v>8446</v>
      </c>
      <c r="I28" s="15">
        <f>A1L116C7</f>
        <v>399215.66666666669</v>
      </c>
      <c r="J28" s="16" t="s">
        <v>8447</v>
      </c>
      <c r="K28" s="15">
        <f>A1L116C8</f>
        <v>403303</v>
      </c>
      <c r="L28" s="16" t="s">
        <v>8448</v>
      </c>
      <c r="M28" s="15">
        <f>A1L116C9</f>
        <v>406278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12863533</v>
      </c>
      <c r="F29" s="16" t="s">
        <v>8450</v>
      </c>
      <c r="G29" s="15">
        <f>A1L117C6</f>
        <v>12675786.5</v>
      </c>
      <c r="H29" s="16" t="s">
        <v>8451</v>
      </c>
      <c r="I29" s="15">
        <f>A1L117C7</f>
        <v>13148635.666666666</v>
      </c>
      <c r="J29" s="16" t="s">
        <v>8452</v>
      </c>
      <c r="K29" s="15">
        <f>A1L117C8</f>
        <v>13257985.25</v>
      </c>
      <c r="L29" s="16" t="s">
        <v>8453</v>
      </c>
      <c r="M29" s="15">
        <f>A1L117C9</f>
        <v>13210559.199999999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75.806629883996791</v>
      </c>
      <c r="F30" s="16" t="s">
        <v>8455</v>
      </c>
      <c r="G30" s="21">
        <f>IF(B3L708C2=0,0,B3L719C2/B3L708C2)</f>
        <v>75.024155178762996</v>
      </c>
      <c r="H30" s="16" t="s">
        <v>8456</v>
      </c>
      <c r="I30" s="21">
        <f>IF(B3L708C3=0,0,B3L719C3/B3L708C3)</f>
        <v>76.62071284056772</v>
      </c>
      <c r="J30" s="16" t="s">
        <v>8457</v>
      </c>
      <c r="K30" s="21">
        <f>IF(B3L708C4=0,0,B3L719C4/B3L708C4)</f>
        <v>77.757377014532864</v>
      </c>
      <c r="L30" s="16" t="s">
        <v>8458</v>
      </c>
      <c r="M30" s="21">
        <f>IF(B3L708C5=0,0,B3L719C5/B3L708C5)</f>
        <v>78.474095489986183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111.72403238367598</v>
      </c>
      <c r="F31" s="16" t="s">
        <v>8460</v>
      </c>
      <c r="G31" s="21">
        <f>IF(B3L709C2=0,0,B3L720C2/B3L709C2)</f>
        <v>111.72742166118221</v>
      </c>
      <c r="H31" s="16" t="s">
        <v>8461</v>
      </c>
      <c r="I31" s="21">
        <f>IF(B3L709C3=0,0,B3L720C3/B3L709C3)</f>
        <v>111.84723029303666</v>
      </c>
      <c r="J31" s="16" t="s">
        <v>8462</v>
      </c>
      <c r="K31" s="21">
        <f>IF(B3L709C4=0,0,B3L720C4/B3L709C4)</f>
        <v>111.48071756569487</v>
      </c>
      <c r="L31" s="16" t="s">
        <v>8463</v>
      </c>
      <c r="M31" s="21">
        <f>IF(B3L709C5=0,0,B3L720C5/B3L709C5)</f>
        <v>111.45150941673486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27.847332508535938</v>
      </c>
      <c r="F32" s="16" t="s">
        <v>8465</v>
      </c>
      <c r="G32" s="21">
        <f>IF(B3L710C2=0,0,B3L721C2/B3L710C2)</f>
        <v>28.229523851201598</v>
      </c>
      <c r="H32" s="16" t="s">
        <v>8466</v>
      </c>
      <c r="I32" s="21">
        <f>IF(B3L710C3=0,0,B3L721C3/B3L710C3)</f>
        <v>28.156212605762974</v>
      </c>
      <c r="J32" s="16" t="s">
        <v>8467</v>
      </c>
      <c r="K32" s="21">
        <f>IF(B3L710C4=0,0,B3L721C4/B3L710C4)</f>
        <v>28.071322065562022</v>
      </c>
      <c r="L32" s="16" t="s">
        <v>8468</v>
      </c>
      <c r="M32" s="21">
        <f>IF(B3L710C5=0,0,B3L721C5/B3L710C5)</f>
        <v>28.149084905659983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60.143403930821783</v>
      </c>
      <c r="F33" s="16" t="s">
        <v>8470</v>
      </c>
      <c r="G33" s="21">
        <f>IF(B3L711C2=0,0,B3L722C2/B3L711C2)</f>
        <v>59.58463409467484</v>
      </c>
      <c r="H33" s="16" t="s">
        <v>8471</v>
      </c>
      <c r="I33" s="21">
        <f>IF(B3L711C3=0,0,B3L722C3/B3L711C3)</f>
        <v>62.248516233934794</v>
      </c>
      <c r="J33" s="16" t="s">
        <v>8472</v>
      </c>
      <c r="K33" s="21">
        <f>IF(B3L711C4=0,0,B3L722C4/B3L711C4)</f>
        <v>63.891185518048651</v>
      </c>
      <c r="L33" s="16" t="s">
        <v>8473</v>
      </c>
      <c r="M33" s="21">
        <f>IF(B3L711C5=0,0,B3L722C5/B3L711C5)</f>
        <v>64.812560471827553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17710.487000000001</v>
      </c>
      <c r="F34" s="16" t="s">
        <v>8475</v>
      </c>
      <c r="G34" s="15">
        <f>A1L131C6</f>
        <v>16247.6505</v>
      </c>
      <c r="H34" s="16" t="s">
        <v>8476</v>
      </c>
      <c r="I34" s="15">
        <f>A1L131C7</f>
        <v>15320.542666666666</v>
      </c>
      <c r="J34" s="16" t="s">
        <v>8477</v>
      </c>
      <c r="K34" s="15">
        <f>A1L131C8</f>
        <v>15092.83275</v>
      </c>
      <c r="L34" s="16" t="s">
        <v>8478</v>
      </c>
      <c r="M34" s="15">
        <f>A1L131C9</f>
        <v>14665.8786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19.184103802453315</v>
      </c>
      <c r="F35" s="16" t="s">
        <v>8480</v>
      </c>
      <c r="G35" s="21">
        <f>IF(B3L727C2=0,0,B3L708C2/B3L727C2)</f>
        <v>20.567253154540712</v>
      </c>
      <c r="H35" s="16" t="s">
        <v>8481</v>
      </c>
      <c r="I35" s="21">
        <f>IF(B3L727C3=0,0,B3L708C3/B3L727C3)</f>
        <v>21.61106784555151</v>
      </c>
      <c r="J35" s="16" t="s">
        <v>8482</v>
      </c>
      <c r="K35" s="21">
        <f>IF(B3L727C4=0,0,B3L708C4/B3L727C4)</f>
        <v>21.756418290661838</v>
      </c>
      <c r="L35" s="16" t="s">
        <v>8483</v>
      </c>
      <c r="M35" s="21">
        <f>IF(B3L727C5=0,0,B3L708C5/B3L727C5)</f>
        <v>22.1415382096508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5.2126490259717911E-2</v>
      </c>
      <c r="F36" s="16" t="s">
        <v>8485</v>
      </c>
      <c r="G36" s="21">
        <f>IF(B3L728C2=0,0,1/B3L728C2)</f>
        <v>4.8620979791811729E-2</v>
      </c>
      <c r="H36" s="16" t="s">
        <v>8486</v>
      </c>
      <c r="I36" s="21">
        <f>IF(B3L728C3=0,0,1/B3L728C3)</f>
        <v>4.6272586211228942E-2</v>
      </c>
      <c r="J36" s="16" t="s">
        <v>8487</v>
      </c>
      <c r="K36" s="21">
        <f>IF(B3L728C4=0,0,1/B3L728C4)</f>
        <v>4.5963447964650232E-2</v>
      </c>
      <c r="L36" s="16" t="s">
        <v>8488</v>
      </c>
      <c r="M36" s="21">
        <f>IF(B3L728C5=0,0,1/B3L728C5)</f>
        <v>4.5163980502679411E-2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2351280959</v>
      </c>
      <c r="F37" s="16" t="s">
        <v>8490</v>
      </c>
      <c r="G37" s="15">
        <f>A1L122C6</f>
        <v>2289667794.5</v>
      </c>
      <c r="H37" s="16" t="s">
        <v>8491</v>
      </c>
      <c r="I37" s="15">
        <f>A1L122C7</f>
        <v>2257079774</v>
      </c>
      <c r="J37" s="16" t="s">
        <v>8492</v>
      </c>
      <c r="K37" s="15">
        <f>A1L122C8</f>
        <v>2237885337</v>
      </c>
      <c r="L37" s="16" t="s">
        <v>8493</v>
      </c>
      <c r="M37" s="15">
        <f>A1L122C9</f>
        <v>2213881445.1999998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1069260234</v>
      </c>
      <c r="F38" s="16" t="s">
        <v>8495</v>
      </c>
      <c r="G38" s="15">
        <f>A1L119C6</f>
        <v>1025101701</v>
      </c>
      <c r="H38" s="16" t="s">
        <v>8496</v>
      </c>
      <c r="I38" s="15">
        <f>A1L119C7</f>
        <v>1009737137</v>
      </c>
      <c r="J38" s="16" t="s">
        <v>8497</v>
      </c>
      <c r="K38" s="15">
        <f>A1L119C8</f>
        <v>1012655074.25</v>
      </c>
      <c r="L38" s="16" t="s">
        <v>8498</v>
      </c>
      <c r="M38" s="15">
        <f>A1L119C9</f>
        <v>1011736555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31486974</v>
      </c>
      <c r="F39" s="16" t="s">
        <v>8500</v>
      </c>
      <c r="G39" s="15">
        <f>A1L120C6</f>
        <v>30719310.5</v>
      </c>
      <c r="H39" s="16" t="s">
        <v>8501</v>
      </c>
      <c r="I39" s="15">
        <f>A1L120C7</f>
        <v>30280439.666666668</v>
      </c>
      <c r="J39" s="16" t="s">
        <v>8502</v>
      </c>
      <c r="K39" s="15">
        <f>A1L120C8</f>
        <v>30970780.5</v>
      </c>
      <c r="L39" s="16" t="s">
        <v>8503</v>
      </c>
      <c r="M39" s="15">
        <f>A1L120C9</f>
        <v>31194106.199999999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1250533751</v>
      </c>
      <c r="F40" s="16" t="s">
        <v>8505</v>
      </c>
      <c r="G40" s="15">
        <f>A1L121C6</f>
        <v>1233846783</v>
      </c>
      <c r="H40" s="16" t="s">
        <v>8506</v>
      </c>
      <c r="I40" s="15">
        <f>A1L121C7</f>
        <v>1217062197.3333333</v>
      </c>
      <c r="J40" s="16" t="s">
        <v>8507</v>
      </c>
      <c r="K40" s="15">
        <f>A1L121C8</f>
        <v>1194259482.25</v>
      </c>
      <c r="L40" s="16" t="s">
        <v>8508</v>
      </c>
      <c r="M40" s="15">
        <f>A1L121C9</f>
        <v>1170950784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6920.4208787242096</v>
      </c>
      <c r="F41" s="16" t="s">
        <v>8510</v>
      </c>
      <c r="G41" s="15">
        <f>IF(B3L708C2=0,0,B3L730C2/B3L708C2)</f>
        <v>6851.8147633928138</v>
      </c>
      <c r="H41" s="16" t="s">
        <v>8511</v>
      </c>
      <c r="I41" s="15">
        <f>IF(B3L708C3=0,0,B3L730C3/B3L708C3)</f>
        <v>6817.0508512907427</v>
      </c>
      <c r="J41" s="16" t="s">
        <v>8512</v>
      </c>
      <c r="K41" s="15">
        <f>IF(B3L708C4=0,0,B3L730C4/B3L708C4)</f>
        <v>6815.2167284867883</v>
      </c>
      <c r="L41" s="16" t="s">
        <v>8513</v>
      </c>
      <c r="M41" s="15">
        <f>IF(B3L708C5=0,0,B3L730C5/B3L708C5)</f>
        <v>6817.7094024395174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9554.1516942085254</v>
      </c>
      <c r="F42" s="16" t="s">
        <v>8515</v>
      </c>
      <c r="G42" s="15">
        <f>IF(B3L709C2=0,0,B3L731C2/B3L709C2)</f>
        <v>9545.4420813174784</v>
      </c>
      <c r="H42" s="16" t="s">
        <v>8516</v>
      </c>
      <c r="I42" s="15">
        <f>IF(B3L709C3=0,0,B3L731C3/B3L709C3)</f>
        <v>9554.0705796704224</v>
      </c>
      <c r="J42" s="16" t="s">
        <v>8517</v>
      </c>
      <c r="K42" s="15">
        <f>IF(B3L709C4=0,0,B3L731C4/B3L709C4)</f>
        <v>9509.3851334126994</v>
      </c>
      <c r="L42" s="16" t="s">
        <v>8518</v>
      </c>
      <c r="M42" s="15">
        <f>IF(B3L709C5=0,0,B3L731C5/B3L709C5)</f>
        <v>9503.0070177429479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2255.0252541981413</v>
      </c>
      <c r="F43" s="16" t="s">
        <v>8520</v>
      </c>
      <c r="G43" s="15">
        <f>IF(B3L710C2=0,0,B3L732C2/B3L710C2)</f>
        <v>2187.6788188946912</v>
      </c>
      <c r="H43" s="16" t="s">
        <v>8521</v>
      </c>
      <c r="I43" s="15">
        <f>IF(B3L710C3=0,0,B3L732C3/B3L710C3)</f>
        <v>2135.6438843431624</v>
      </c>
      <c r="J43" s="16" t="s">
        <v>8522</v>
      </c>
      <c r="K43" s="15">
        <f>IF(B3L710C4=0,0,B3L732C4/B3L710C4)</f>
        <v>2155.6763873249838</v>
      </c>
      <c r="L43" s="16" t="s">
        <v>8523</v>
      </c>
      <c r="M43" s="15">
        <f>IF(B3L710C5=0,0,B3L732C5/B3L710C5)</f>
        <v>2161.2923761069378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5846.866215954723</v>
      </c>
      <c r="F44" s="16" t="s">
        <v>8525</v>
      </c>
      <c r="G44" s="15">
        <f>IF(B3L711C2=0,0,B3L733C2/B3L711C2)</f>
        <v>5799.9011811966593</v>
      </c>
      <c r="H44" s="16" t="s">
        <v>8526</v>
      </c>
      <c r="I44" s="15">
        <f>IF(B3L711C3=0,0,B3L733C3/B3L711C3)</f>
        <v>5761.8385564118744</v>
      </c>
      <c r="J44" s="16" t="s">
        <v>8527</v>
      </c>
      <c r="K44" s="15">
        <f>IF(B3L711C4=0,0,B3L733C4/B3L711C4)</f>
        <v>5755.2224337497646</v>
      </c>
      <c r="L44" s="16" t="s">
        <v>8528</v>
      </c>
      <c r="M44" s="15">
        <f>IF(B3L711C5=0,0,B3L733C5/B3L711C5)</f>
        <v>5744.8225581195593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11039.244000000001</v>
      </c>
      <c r="F45" s="16" t="s">
        <v>8530</v>
      </c>
      <c r="G45" s="15">
        <f>A1L130C6*A1L158C1</f>
        <v>11052.486000000001</v>
      </c>
      <c r="H45" s="16" t="s">
        <v>8531</v>
      </c>
      <c r="I45" s="15">
        <f>A1L130C7*A1L158C1</f>
        <v>10955.04</v>
      </c>
      <c r="J45" s="16" t="s">
        <v>8532</v>
      </c>
      <c r="K45" s="15">
        <f>A1L130C8*A1L158C1</f>
        <v>10941.607500000002</v>
      </c>
      <c r="L45" s="16" t="s">
        <v>8533</v>
      </c>
      <c r="M45" s="15">
        <f>A1L130C9*A1L158C1</f>
        <v>10781.559600000001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350799.065</v>
      </c>
      <c r="F46" s="16" t="s">
        <v>8535</v>
      </c>
      <c r="G46" s="15">
        <f>B3L708C2+B3L738C2</f>
        <v>345222.02699999994</v>
      </c>
      <c r="H46" s="16" t="s">
        <v>8536</v>
      </c>
      <c r="I46" s="15">
        <f>B3L708C3+B3L738C3</f>
        <v>342048.32699999993</v>
      </c>
      <c r="J46" s="16" t="s">
        <v>8537</v>
      </c>
      <c r="K46" s="15">
        <f>B3L708C4+B3L738C4</f>
        <v>339307.58999999997</v>
      </c>
      <c r="L46" s="16" t="s">
        <v>8538</v>
      </c>
      <c r="M46" s="15">
        <f>B3L708C5+B3L738C5</f>
        <v>335506.67099999997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0.96853114759584658</v>
      </c>
      <c r="F47" s="16" t="s">
        <v>8540</v>
      </c>
      <c r="G47" s="21">
        <f>IF(B3L739C2=0,0,B3L708C2/B3L739C2)</f>
        <v>0.96798441253576217</v>
      </c>
      <c r="H47" s="16" t="s">
        <v>8541</v>
      </c>
      <c r="I47" s="21">
        <f>IF(B3L739C3=0,0,B3L708C3/B3L739C3)</f>
        <v>0.96797224504477697</v>
      </c>
      <c r="J47" s="16" t="s">
        <v>8542</v>
      </c>
      <c r="K47" s="21">
        <f>IF(B3L739C4=0,0,B3L708C4/B3L739C4)</f>
        <v>0.9677531307213022</v>
      </c>
      <c r="L47" s="16" t="s">
        <v>8543</v>
      </c>
      <c r="M47" s="21">
        <f>IF(B3L739C5=0,0,B3L708C5/B3L739C5)</f>
        <v>0.96786484284242447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3.1468852404153362E-2</v>
      </c>
      <c r="F48" s="16" t="s">
        <v>8545</v>
      </c>
      <c r="G48" s="21">
        <f>IF(B3L739C2=0,0,B3L738C2/B3L739C2)</f>
        <v>3.2015587464237917E-2</v>
      </c>
      <c r="H48" s="16" t="s">
        <v>8546</v>
      </c>
      <c r="I48" s="21">
        <f>IF(B3L739C3=0,0,B3L738C3/B3L739C3)</f>
        <v>3.2027754955223045E-2</v>
      </c>
      <c r="J48" s="16" t="s">
        <v>8547</v>
      </c>
      <c r="K48" s="21">
        <f>IF(B3L739C4=0,0,B3L738C4/B3L739C4)</f>
        <v>3.224686927869784E-2</v>
      </c>
      <c r="L48" s="16" t="s">
        <v>8548</v>
      </c>
      <c r="M48" s="21">
        <f>IF(B3L739C5=0,0,B3L738C5/B3L739C5)</f>
        <v>3.2135157157575568E-2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29897.952499999999</v>
      </c>
      <c r="F49" s="16" t="s">
        <v>8550</v>
      </c>
      <c r="G49" s="15">
        <f>A1L130C6*A1L595C1</f>
        <v>29933.816250000003</v>
      </c>
      <c r="H49" s="16" t="s">
        <v>8551</v>
      </c>
      <c r="I49" s="15">
        <f>A1L130C7*A1L595C1</f>
        <v>29669.9</v>
      </c>
      <c r="J49" s="16" t="s">
        <v>8552</v>
      </c>
      <c r="K49" s="15">
        <f>A1L130C8*A1L595C1</f>
        <v>29633.520312500004</v>
      </c>
      <c r="L49" s="16" t="s">
        <v>8553</v>
      </c>
      <c r="M49" s="15">
        <f>A1L130C9*A1L595C1</f>
        <v>29200.057250000005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369657.77350000001</v>
      </c>
      <c r="F50" s="16" t="s">
        <v>8555</v>
      </c>
      <c r="G50" s="15">
        <f>B3L708C2+B3L742C2</f>
        <v>364103.35725</v>
      </c>
      <c r="H50" s="16" t="s">
        <v>8556</v>
      </c>
      <c r="I50" s="15">
        <f>B3L708C3+B3L742C3</f>
        <v>360763.18699999998</v>
      </c>
      <c r="J50" s="16" t="s">
        <v>8557</v>
      </c>
      <c r="K50" s="15">
        <f>B3L708C4+B3L742C4</f>
        <v>357999.5028125</v>
      </c>
      <c r="L50" s="16" t="s">
        <v>8558</v>
      </c>
      <c r="M50" s="15">
        <f>B3L708C5+B3L742C5</f>
        <v>353925.16865000001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0.91911991403042947</v>
      </c>
      <c r="F51" s="16" t="s">
        <v>8560</v>
      </c>
      <c r="G51" s="21">
        <f>IF(B3L743C2=0,0,B3L708C2/B3L743C2)</f>
        <v>0.91778758516239956</v>
      </c>
      <c r="H51" s="16" t="s">
        <v>8561</v>
      </c>
      <c r="I51" s="21">
        <f>IF(B3L743C3=0,0,B3L708C3/B3L743C3)</f>
        <v>0.91775796126338127</v>
      </c>
      <c r="J51" s="16" t="s">
        <v>8562</v>
      </c>
      <c r="K51" s="21">
        <f>IF(B3L743C4=0,0,B3L708C4/B3L743C4)</f>
        <v>0.91722468863868678</v>
      </c>
      <c r="L51" s="16" t="s">
        <v>8563</v>
      </c>
      <c r="M51" s="21">
        <f>IF(B3L743C5=0,0,B3L708C5/B3L743C5)</f>
        <v>0.91749652232594903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8.0880085969570442E-2</v>
      </c>
      <c r="F52" s="16" t="s">
        <v>8565</v>
      </c>
      <c r="G52" s="21">
        <f>IF(B3L743C2=0,0,B3L742C2/B3L743C2)</f>
        <v>8.2212414837600362E-2</v>
      </c>
      <c r="H52" s="16" t="s">
        <v>8566</v>
      </c>
      <c r="I52" s="21">
        <f>IF(B3L743C3=0,0,B3L742C3/B3L743C3)</f>
        <v>8.2242038736618672E-2</v>
      </c>
      <c r="J52" s="16" t="s">
        <v>8567</v>
      </c>
      <c r="K52" s="21">
        <f>IF(B3L743C4=0,0,B3L742C4/B3L743C4)</f>
        <v>8.2775311361313192E-2</v>
      </c>
      <c r="L52" s="16" t="s">
        <v>8568</v>
      </c>
      <c r="M52" s="21">
        <f>IF(B3L743C5=0,0,B3L742C5/B3L743C5)</f>
        <v>8.2503477674050987E-2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6098.7330000000002</v>
      </c>
      <c r="F53" s="16" t="s">
        <v>8570</v>
      </c>
      <c r="G53" s="15">
        <f>A1L135C6</f>
        <v>6176.7275</v>
      </c>
      <c r="H53" s="16" t="s">
        <v>8571</v>
      </c>
      <c r="I53" s="15">
        <f>A1L135C7</f>
        <v>6309.8976666666667</v>
      </c>
      <c r="J53" s="16" t="s">
        <v>8572</v>
      </c>
      <c r="K53" s="15">
        <f>A1L135C8</f>
        <v>6406.7827500000003</v>
      </c>
      <c r="L53" s="16" t="s">
        <v>8573</v>
      </c>
      <c r="M53" s="15">
        <f>A1L135C9</f>
        <v>6363.5912000000008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11.126505413180675</v>
      </c>
      <c r="F54" s="16" t="s">
        <v>8575</v>
      </c>
      <c r="G54" s="21">
        <f>IF(A1L144C6=0,0,B3L721C2/A1L144C6)</f>
        <v>11.560935053378163</v>
      </c>
      <c r="H54" s="16" t="s">
        <v>8576</v>
      </c>
      <c r="I54" s="21">
        <f>IF(A1L144C7=0,0,B3L721C3/A1L144C7)</f>
        <v>11.798197234099232</v>
      </c>
      <c r="J54" s="16" t="s">
        <v>8577</v>
      </c>
      <c r="K54" s="21">
        <f>IF(A1L144C8=0,0,B3L721C4/A1L144C8)</f>
        <v>12.022945470199314</v>
      </c>
      <c r="L54" s="16" t="s">
        <v>8578</v>
      </c>
      <c r="M54" s="21">
        <f>IF(A1L144C9=0,0,B3L721C5/A1L144C9)</f>
        <v>12.246365336353016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3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21">
        <f>A1L201C17</f>
        <v>1.5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1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3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21">
        <f>A1L201C23</f>
        <v>1.5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10</v>
      </c>
      <c r="AV8" s="16" t="s">
        <v>8683</v>
      </c>
      <c r="AW8" s="15">
        <f>A1L201C13</f>
        <v>1</v>
      </c>
      <c r="AX8" s="16" t="s">
        <v>8684</v>
      </c>
      <c r="AY8" s="15">
        <f>IF(OR(B3L801C22=0,B3L801C23=0),0,1+(B3L801C22/B3L801C23))</f>
        <v>11</v>
      </c>
      <c r="AZ8" s="16" t="s">
        <v>8685</v>
      </c>
      <c r="BA8" s="21">
        <f>A1L201C26</f>
        <v>3.2</v>
      </c>
      <c r="BB8" s="16" t="s">
        <v>8686</v>
      </c>
      <c r="BC8" s="21">
        <f>A1L201C25</f>
        <v>0.2</v>
      </c>
      <c r="BD8" s="16" t="s">
        <v>8687</v>
      </c>
      <c r="BE8" s="15">
        <f>IF(OR(B3L801C25=0,B3L801C26=0),0,1+(B3L801C25/B3L801C26))</f>
        <v>17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18445</v>
      </c>
      <c r="F9" s="16" t="s">
        <v>8689</v>
      </c>
      <c r="G9" s="15">
        <f>A1L202C1</f>
        <v>22670</v>
      </c>
      <c r="H9" s="16" t="s">
        <v>8690</v>
      </c>
      <c r="I9" s="21">
        <f>IF(OR(B3L802C1=0,B3L802C2=0),0,1+(B3L802C1/B3L802C2))</f>
        <v>1.8136303484781648</v>
      </c>
      <c r="J9" s="16" t="s">
        <v>8691</v>
      </c>
      <c r="K9" s="15">
        <f>A1L202C5</f>
        <v>18170</v>
      </c>
      <c r="L9" s="16" t="s">
        <v>8692</v>
      </c>
      <c r="M9" s="15">
        <f>A1L202C4</f>
        <v>21366</v>
      </c>
      <c r="N9" s="16" t="s">
        <v>8693</v>
      </c>
      <c r="O9" s="21">
        <f>IF(OR(B3L802C4=0,B3L802C5=0),0,1+(B3L802C4/B3L802C5))</f>
        <v>1.8504165496583358</v>
      </c>
      <c r="P9" s="16" t="s">
        <v>8694</v>
      </c>
      <c r="Q9" s="15">
        <f>A1L202C17</f>
        <v>18307.5</v>
      </c>
      <c r="R9" s="16" t="s">
        <v>8695</v>
      </c>
      <c r="S9" s="15">
        <f>A1L202C16</f>
        <v>22018</v>
      </c>
      <c r="T9" s="16" t="s">
        <v>8696</v>
      </c>
      <c r="U9" s="21">
        <f>IF(OR(B3L802C7=0,B3L802C8=0),0,1+(B3L802C7/B3L802C8))</f>
        <v>1.8314787900808429</v>
      </c>
      <c r="V9" s="16" t="s">
        <v>8697</v>
      </c>
      <c r="W9" s="15">
        <f>A1L202C8</f>
        <v>19912</v>
      </c>
      <c r="X9" s="16" t="s">
        <v>8698</v>
      </c>
      <c r="Y9" s="15">
        <f>A1L202C7</f>
        <v>22464</v>
      </c>
      <c r="Z9" s="16" t="s">
        <v>8699</v>
      </c>
      <c r="AA9" s="21">
        <f>IF(OR(B3L802C10=0,B3L802C11=0),0,1+(B3L802C10/B3L802C11))</f>
        <v>1.8863960113960114</v>
      </c>
      <c r="AB9" s="16" t="s">
        <v>8700</v>
      </c>
      <c r="AC9" s="15">
        <f>A1L202C20</f>
        <v>18842.333333333332</v>
      </c>
      <c r="AD9" s="16" t="s">
        <v>8701</v>
      </c>
      <c r="AE9" s="15">
        <f>A1L202C19</f>
        <v>22166.666666666668</v>
      </c>
      <c r="AF9" s="16" t="s">
        <v>8702</v>
      </c>
      <c r="AG9" s="21">
        <f>IF(OR(B3L802C13=0,B3L802C14=0),0,1+(B3L802C13/B3L802C14))</f>
        <v>1.8500300751879699</v>
      </c>
      <c r="AH9" s="16" t="s">
        <v>8703</v>
      </c>
      <c r="AI9" s="15">
        <f>A1L202C11</f>
        <v>20255</v>
      </c>
      <c r="AJ9" s="16" t="s">
        <v>8704</v>
      </c>
      <c r="AK9" s="15">
        <f>A1L202C10</f>
        <v>25030</v>
      </c>
      <c r="AL9" s="16" t="s">
        <v>8705</v>
      </c>
      <c r="AM9" s="21">
        <f>IF(OR(B3L802C16=0,B3L802C17=0),0,1+(B3L802C16/B3L802C17))</f>
        <v>1.8092289252896525</v>
      </c>
      <c r="AN9" s="16" t="s">
        <v>8706</v>
      </c>
      <c r="AO9" s="15">
        <f>A1L202C23</f>
        <v>19195.5</v>
      </c>
      <c r="AP9" s="16" t="s">
        <v>8707</v>
      </c>
      <c r="AQ9" s="15">
        <f>A1L202C22</f>
        <v>22882.5</v>
      </c>
      <c r="AR9" s="16" t="s">
        <v>8708</v>
      </c>
      <c r="AS9" s="21">
        <f>IF(OR(B3L802C19=0,B3L802C20=0),0,1+(B3L802C19/B3L802C20))</f>
        <v>1.8388725008194036</v>
      </c>
      <c r="AT9" s="16" t="s">
        <v>8709</v>
      </c>
      <c r="AU9" s="15">
        <f>A1L202C14</f>
        <v>20190</v>
      </c>
      <c r="AV9" s="16" t="s">
        <v>8710</v>
      </c>
      <c r="AW9" s="15">
        <f>A1L202C13</f>
        <v>25757</v>
      </c>
      <c r="AX9" s="16" t="s">
        <v>8711</v>
      </c>
      <c r="AY9" s="21">
        <f>IF(OR(B3L802C22=0,B3L802C23=0),0,1+(B3L802C22/B3L802C23))</f>
        <v>1.7838645805023878</v>
      </c>
      <c r="AZ9" s="16" t="s">
        <v>8712</v>
      </c>
      <c r="BA9" s="15">
        <f>A1L202C26</f>
        <v>19394.400000000001</v>
      </c>
      <c r="BB9" s="16" t="s">
        <v>8713</v>
      </c>
      <c r="BC9" s="15">
        <f>A1L202C25</f>
        <v>23457.4</v>
      </c>
      <c r="BD9" s="16" t="s">
        <v>8714</v>
      </c>
      <c r="BE9" s="21">
        <f>IF(OR(B3L802C25=0,B3L802C26=0),0,1+(B3L802C25/B3L802C26))</f>
        <v>1.8267923981344905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314482</v>
      </c>
      <c r="F10" s="16" t="s">
        <v>8716</v>
      </c>
      <c r="G10" s="15">
        <f>A1L203C1</f>
        <v>403849</v>
      </c>
      <c r="H10" s="16" t="s">
        <v>8717</v>
      </c>
      <c r="I10" s="21">
        <f>IF(OR(B3L803C1=0,B3L803C2=0),0,1+(B3L803C1/B3L803C2))</f>
        <v>1.7787118452689001</v>
      </c>
      <c r="J10" s="16" t="s">
        <v>8718</v>
      </c>
      <c r="K10" s="15">
        <f>A1L203C5</f>
        <v>344368</v>
      </c>
      <c r="L10" s="16" t="s">
        <v>8719</v>
      </c>
      <c r="M10" s="15">
        <f>A1L203C4</f>
        <v>421585</v>
      </c>
      <c r="N10" s="16" t="s">
        <v>8720</v>
      </c>
      <c r="O10" s="21">
        <f>IF(OR(B3L803C4=0,B3L803C5=0),0,1+(B3L803C4/B3L803C5))</f>
        <v>1.8168412063996584</v>
      </c>
      <c r="P10" s="16" t="s">
        <v>8721</v>
      </c>
      <c r="Q10" s="15">
        <f>A1L203C17</f>
        <v>329425</v>
      </c>
      <c r="R10" s="16" t="s">
        <v>8722</v>
      </c>
      <c r="S10" s="15">
        <f>A1L203C16</f>
        <v>412717</v>
      </c>
      <c r="T10" s="16" t="s">
        <v>8723</v>
      </c>
      <c r="U10" s="21">
        <f>IF(OR(B3L803C7=0,B3L803C8=0),0,1+(B3L803C7/B3L803C8))</f>
        <v>1.7981861663076635</v>
      </c>
      <c r="V10" s="16" t="s">
        <v>8724</v>
      </c>
      <c r="W10" s="15">
        <f>A1L203C8</f>
        <v>368047</v>
      </c>
      <c r="X10" s="16" t="s">
        <v>8725</v>
      </c>
      <c r="Y10" s="15">
        <f>A1L203C7</f>
        <v>439309</v>
      </c>
      <c r="Z10" s="16" t="s">
        <v>8726</v>
      </c>
      <c r="AA10" s="21">
        <f>IF(OR(B3L803C10=0,B3L803C11=0),0,1+(B3L803C10/B3L803C11))</f>
        <v>1.8377861596279612</v>
      </c>
      <c r="AB10" s="16" t="s">
        <v>8727</v>
      </c>
      <c r="AC10" s="15">
        <f>A1L203C20</f>
        <v>342299</v>
      </c>
      <c r="AD10" s="16" t="s">
        <v>8728</v>
      </c>
      <c r="AE10" s="15">
        <f>A1L203C19</f>
        <v>421581</v>
      </c>
      <c r="AF10" s="16" t="s">
        <v>8729</v>
      </c>
      <c r="AG10" s="21">
        <f>IF(OR(B3L803C13=0,B3L803C14=0),0,1+(B3L803C13/B3L803C14))</f>
        <v>1.8119412402361585</v>
      </c>
      <c r="AH10" s="16" t="s">
        <v>8730</v>
      </c>
      <c r="AI10" s="15">
        <f>A1L203C11</f>
        <v>363450</v>
      </c>
      <c r="AJ10" s="16" t="s">
        <v>8731</v>
      </c>
      <c r="AK10" s="15">
        <f>A1L203C10</f>
        <v>460302</v>
      </c>
      <c r="AL10" s="16" t="s">
        <v>8732</v>
      </c>
      <c r="AM10" s="21">
        <f>IF(OR(B3L803C16=0,B3L803C17=0),0,1+(B3L803C16/B3L803C17))</f>
        <v>1.7895903124470456</v>
      </c>
      <c r="AN10" s="16" t="s">
        <v>8733</v>
      </c>
      <c r="AO10" s="15">
        <f>A1L203C23</f>
        <v>347586.75</v>
      </c>
      <c r="AP10" s="16" t="s">
        <v>8734</v>
      </c>
      <c r="AQ10" s="15">
        <f>A1L203C22</f>
        <v>431261.25</v>
      </c>
      <c r="AR10" s="16" t="s">
        <v>8735</v>
      </c>
      <c r="AS10" s="21">
        <f>IF(OR(B3L803C19=0,B3L803C20=0),0,1+(B3L803C19/B3L803C20))</f>
        <v>1.8059772353764685</v>
      </c>
      <c r="AT10" s="16" t="s">
        <v>8736</v>
      </c>
      <c r="AU10" s="15">
        <f>A1L203C14</f>
        <v>346490</v>
      </c>
      <c r="AV10" s="16" t="s">
        <v>8737</v>
      </c>
      <c r="AW10" s="15">
        <f>A1L203C13</f>
        <v>443231</v>
      </c>
      <c r="AX10" s="16" t="s">
        <v>8738</v>
      </c>
      <c r="AY10" s="21">
        <f>IF(OR(B3L803C22=0,B3L803C23=0),0,1+(B3L803C22/B3L803C23))</f>
        <v>1.781736836999217</v>
      </c>
      <c r="AZ10" s="16" t="s">
        <v>8739</v>
      </c>
      <c r="BA10" s="15">
        <f>A1L203C26</f>
        <v>347367.4</v>
      </c>
      <c r="BB10" s="16" t="s">
        <v>8740</v>
      </c>
      <c r="BC10" s="15">
        <f>A1L203C25</f>
        <v>433655.2</v>
      </c>
      <c r="BD10" s="16" t="s">
        <v>8741</v>
      </c>
      <c r="BE10" s="21">
        <f>IF(OR(B3L803C25=0,B3L803C26=0),0,1+(B3L803C25/B3L803C26))</f>
        <v>1.8010221023522837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393289</v>
      </c>
      <c r="F11" s="16" t="s">
        <v>8743</v>
      </c>
      <c r="G11" s="15">
        <f>A1L204C1</f>
        <v>414513</v>
      </c>
      <c r="H11" s="16" t="s">
        <v>8744</v>
      </c>
      <c r="I11" s="21">
        <f>IF(OR(B3L804C1=0,B3L804C2=0),0,1+(B3L804C1/B3L804C2))</f>
        <v>1.9487977457884313</v>
      </c>
      <c r="J11" s="16" t="s">
        <v>8745</v>
      </c>
      <c r="K11" s="15">
        <f>A1L204C5</f>
        <v>404782</v>
      </c>
      <c r="L11" s="16" t="s">
        <v>8746</v>
      </c>
      <c r="M11" s="15">
        <f>A1L204C4</f>
        <v>446880</v>
      </c>
      <c r="N11" s="16" t="s">
        <v>8747</v>
      </c>
      <c r="O11" s="21">
        <f>IF(OR(B3L804C4=0,B3L804C5=0),0,1+(B3L804C4/B3L804C5))</f>
        <v>1.9057957393483709</v>
      </c>
      <c r="P11" s="16" t="s">
        <v>8748</v>
      </c>
      <c r="Q11" s="15">
        <f>A1L204C17</f>
        <v>399035.5</v>
      </c>
      <c r="R11" s="16" t="s">
        <v>8749</v>
      </c>
      <c r="S11" s="15">
        <f>A1L204C16</f>
        <v>430696.5</v>
      </c>
      <c r="T11" s="16" t="s">
        <v>8750</v>
      </c>
      <c r="U11" s="21">
        <f>IF(OR(B3L804C7=0,B3L804C8=0),0,1+(B3L804C7/B3L804C8))</f>
        <v>1.9264888384279881</v>
      </c>
      <c r="V11" s="16" t="s">
        <v>8751</v>
      </c>
      <c r="W11" s="15">
        <f>A1L204C8</f>
        <v>412013</v>
      </c>
      <c r="X11" s="16" t="s">
        <v>8752</v>
      </c>
      <c r="Y11" s="15">
        <f>A1L204C7</f>
        <v>466196</v>
      </c>
      <c r="Z11" s="16" t="s">
        <v>8753</v>
      </c>
      <c r="AA11" s="21">
        <f>IF(OR(B3L804C10=0,B3L804C11=0),0,1+(B3L804C10/B3L804C11))</f>
        <v>1.8837763515774482</v>
      </c>
      <c r="AB11" s="16" t="s">
        <v>8754</v>
      </c>
      <c r="AC11" s="15">
        <f>A1L204C20</f>
        <v>403361.33333333331</v>
      </c>
      <c r="AD11" s="16" t="s">
        <v>8755</v>
      </c>
      <c r="AE11" s="15">
        <f>A1L204C19</f>
        <v>442529.66666666669</v>
      </c>
      <c r="AF11" s="16" t="s">
        <v>8756</v>
      </c>
      <c r="AG11" s="21">
        <f>IF(OR(B3L804C13=0,B3L804C14=0),0,1+(B3L804C13/B3L804C14))</f>
        <v>1.911489926475739</v>
      </c>
      <c r="AH11" s="16" t="s">
        <v>8757</v>
      </c>
      <c r="AI11" s="15">
        <f>A1L204C11</f>
        <v>505280</v>
      </c>
      <c r="AJ11" s="16" t="s">
        <v>8758</v>
      </c>
      <c r="AK11" s="15">
        <f>A1L204C10</f>
        <v>525181</v>
      </c>
      <c r="AL11" s="16" t="s">
        <v>8759</v>
      </c>
      <c r="AM11" s="21">
        <f>IF(OR(B3L804C16=0,B3L804C17=0),0,1+(B3L804C16/B3L804C17))</f>
        <v>1.9621063976038737</v>
      </c>
      <c r="AN11" s="16" t="s">
        <v>8760</v>
      </c>
      <c r="AO11" s="15">
        <f>A1L204C23</f>
        <v>428841</v>
      </c>
      <c r="AP11" s="16" t="s">
        <v>8761</v>
      </c>
      <c r="AQ11" s="15">
        <f>A1L204C22</f>
        <v>463192.5</v>
      </c>
      <c r="AR11" s="16" t="s">
        <v>8762</v>
      </c>
      <c r="AS11" s="21">
        <f>IF(OR(B3L804C19=0,B3L804C20=0),0,1+(B3L804C19/B3L804C20))</f>
        <v>1.9258375297527486</v>
      </c>
      <c r="AT11" s="16" t="s">
        <v>8763</v>
      </c>
      <c r="AU11" s="15">
        <f>A1L204C14</f>
        <v>602698</v>
      </c>
      <c r="AV11" s="16" t="s">
        <v>8764</v>
      </c>
      <c r="AW11" s="15">
        <f>A1L204C13</f>
        <v>603963</v>
      </c>
      <c r="AX11" s="16" t="s">
        <v>8765</v>
      </c>
      <c r="AY11" s="21">
        <f>IF(OR(B3L804C22=0,B3L804C23=0),0,1+(B3L804C22/B3L804C23))</f>
        <v>1.9979055008336604</v>
      </c>
      <c r="AZ11" s="16" t="s">
        <v>8766</v>
      </c>
      <c r="BA11" s="15">
        <f>A1L204C26</f>
        <v>463612.4</v>
      </c>
      <c r="BB11" s="16" t="s">
        <v>8767</v>
      </c>
      <c r="BC11" s="15">
        <f>A1L204C25</f>
        <v>491346.6</v>
      </c>
      <c r="BD11" s="16" t="s">
        <v>8768</v>
      </c>
      <c r="BE11" s="21">
        <f>IF(OR(B3L804C25=0,B3L804C26=0),0,1+(B3L804C25/B3L804C26))</f>
        <v>1.9435547127017874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168740</v>
      </c>
      <c r="F12" s="16" t="s">
        <v>8770</v>
      </c>
      <c r="G12" s="15">
        <f>A1L205C1</f>
        <v>179691</v>
      </c>
      <c r="H12" s="16" t="s">
        <v>8771</v>
      </c>
      <c r="I12" s="21">
        <f>IF(OR(B3L805C1=0,B3L805C2=0),0,1+(B3L805C1/B3L805C2))</f>
        <v>1.9390564914213844</v>
      </c>
      <c r="J12" s="16" t="s">
        <v>8772</v>
      </c>
      <c r="K12" s="15">
        <f>A1L205C5</f>
        <v>173596</v>
      </c>
      <c r="L12" s="16" t="s">
        <v>8773</v>
      </c>
      <c r="M12" s="15">
        <f>A1L205C4</f>
        <v>173271</v>
      </c>
      <c r="N12" s="16" t="s">
        <v>8774</v>
      </c>
      <c r="O12" s="21">
        <f>IF(OR(B3L805C4=0,B3L805C5=0),0,1+(B3L805C4/B3L805C5))</f>
        <v>2.0018756745214143</v>
      </c>
      <c r="P12" s="16" t="s">
        <v>8775</v>
      </c>
      <c r="Q12" s="15">
        <f>A1L205C17</f>
        <v>171168</v>
      </c>
      <c r="R12" s="16" t="s">
        <v>8776</v>
      </c>
      <c r="S12" s="15">
        <f>A1L205C16</f>
        <v>176481</v>
      </c>
      <c r="T12" s="16" t="s">
        <v>8777</v>
      </c>
      <c r="U12" s="21">
        <f>IF(OR(B3L805C7=0,B3L805C8=0),0,1+(B3L805C7/B3L805C8))</f>
        <v>1.9698947762082037</v>
      </c>
      <c r="V12" s="16" t="s">
        <v>8778</v>
      </c>
      <c r="W12" s="15">
        <f>A1L205C8</f>
        <v>200892</v>
      </c>
      <c r="X12" s="16" t="s">
        <v>8779</v>
      </c>
      <c r="Y12" s="15">
        <f>A1L205C7</f>
        <v>201636</v>
      </c>
      <c r="Z12" s="16" t="s">
        <v>8780</v>
      </c>
      <c r="AA12" s="21">
        <f>IF(OR(B3L805C10=0,B3L805C11=0),0,1+(B3L805C10/B3L805C11))</f>
        <v>1.9963101827054692</v>
      </c>
      <c r="AB12" s="16" t="s">
        <v>8781</v>
      </c>
      <c r="AC12" s="15">
        <f>A1L205C20</f>
        <v>181076</v>
      </c>
      <c r="AD12" s="16" t="s">
        <v>8782</v>
      </c>
      <c r="AE12" s="15">
        <f>A1L205C19</f>
        <v>184866</v>
      </c>
      <c r="AF12" s="16" t="s">
        <v>8783</v>
      </c>
      <c r="AG12" s="21">
        <f>IF(OR(B3L805C13=0,B3L805C14=0),0,1+(B3L805C13/B3L805C14))</f>
        <v>1.9794986638970931</v>
      </c>
      <c r="AH12" s="16" t="s">
        <v>8784</v>
      </c>
      <c r="AI12" s="15">
        <f>A1L205C11</f>
        <v>198163</v>
      </c>
      <c r="AJ12" s="16" t="s">
        <v>8785</v>
      </c>
      <c r="AK12" s="15">
        <f>A1L205C10</f>
        <v>211224</v>
      </c>
      <c r="AL12" s="16" t="s">
        <v>8786</v>
      </c>
      <c r="AM12" s="21">
        <f>IF(OR(B3L805C16=0,B3L805C17=0),0,1+(B3L805C16/B3L805C17))</f>
        <v>1.9381651706245502</v>
      </c>
      <c r="AN12" s="16" t="s">
        <v>8787</v>
      </c>
      <c r="AO12" s="15">
        <f>A1L205C23</f>
        <v>185347.75</v>
      </c>
      <c r="AP12" s="16" t="s">
        <v>8788</v>
      </c>
      <c r="AQ12" s="15">
        <f>A1L205C22</f>
        <v>191455.5</v>
      </c>
      <c r="AR12" s="16" t="s">
        <v>8789</v>
      </c>
      <c r="AS12" s="21">
        <f>IF(OR(B3L805C19=0,B3L805C20=0),0,1+(B3L805C19/B3L805C20))</f>
        <v>1.9680983309437441</v>
      </c>
      <c r="AT12" s="16" t="s">
        <v>8790</v>
      </c>
      <c r="AU12" s="15">
        <f>A1L205C14</f>
        <v>189807</v>
      </c>
      <c r="AV12" s="16" t="s">
        <v>8791</v>
      </c>
      <c r="AW12" s="15">
        <f>A1L205C13</f>
        <v>187675</v>
      </c>
      <c r="AX12" s="16" t="s">
        <v>8792</v>
      </c>
      <c r="AY12" s="21">
        <f>IF(OR(B3L805C22=0,B3L805C23=0),0,1+(B3L805C22/B3L805C23))</f>
        <v>2.0113600639403222</v>
      </c>
      <c r="AZ12" s="16" t="s">
        <v>8793</v>
      </c>
      <c r="BA12" s="15">
        <f>A1L205C26</f>
        <v>186239.6</v>
      </c>
      <c r="BB12" s="16" t="s">
        <v>8794</v>
      </c>
      <c r="BC12" s="15">
        <f>A1L205C25</f>
        <v>190699.4</v>
      </c>
      <c r="BD12" s="16" t="s">
        <v>8795</v>
      </c>
      <c r="BE12" s="21">
        <f>IF(OR(B3L805C25=0,B3L805C26=0),0,1+(B3L805C25/B3L805C26))</f>
        <v>1.9766134555221464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1249971</v>
      </c>
      <c r="F13" s="16" t="s">
        <v>8797</v>
      </c>
      <c r="G13" s="15">
        <f>A1L206C1</f>
        <v>1280285</v>
      </c>
      <c r="H13" s="16" t="s">
        <v>8798</v>
      </c>
      <c r="I13" s="21">
        <f>IF(OR(B3L806C1=0,B3L806C2=0),0,1+(B3L806C1/B3L806C2))</f>
        <v>1.9763224594523876</v>
      </c>
      <c r="J13" s="16" t="s">
        <v>8799</v>
      </c>
      <c r="K13" s="15">
        <f>A1L206C5</f>
        <v>1126290</v>
      </c>
      <c r="L13" s="16" t="s">
        <v>8800</v>
      </c>
      <c r="M13" s="15">
        <f>A1L206C4</f>
        <v>1101606</v>
      </c>
      <c r="N13" s="16" t="s">
        <v>8801</v>
      </c>
      <c r="O13" s="21">
        <f>IF(OR(B3L806C4=0,B3L806C5=0),0,1+(B3L806C4/B3L806C5))</f>
        <v>2.0224072853633697</v>
      </c>
      <c r="P13" s="16" t="s">
        <v>8802</v>
      </c>
      <c r="Q13" s="15">
        <f>A1L206C17</f>
        <v>1188130.5</v>
      </c>
      <c r="R13" s="16" t="s">
        <v>8803</v>
      </c>
      <c r="S13" s="15">
        <f>A1L206C16</f>
        <v>1190945.5</v>
      </c>
      <c r="T13" s="16" t="s">
        <v>8804</v>
      </c>
      <c r="U13" s="21">
        <f>IF(OR(B3L806C7=0,B3L806C8=0),0,1+(B3L806C7/B3L806C8))</f>
        <v>1.9976363318052757</v>
      </c>
      <c r="V13" s="16" t="s">
        <v>8805</v>
      </c>
      <c r="W13" s="15">
        <f>A1L206C8</f>
        <v>1194518</v>
      </c>
      <c r="X13" s="16" t="s">
        <v>8806</v>
      </c>
      <c r="Y13" s="15">
        <f>A1L206C7</f>
        <v>1184781</v>
      </c>
      <c r="Z13" s="16" t="s">
        <v>8807</v>
      </c>
      <c r="AA13" s="21">
        <f>IF(OR(B3L806C10=0,B3L806C11=0),0,1+(B3L806C10/B3L806C11))</f>
        <v>2.0082183964800246</v>
      </c>
      <c r="AB13" s="16" t="s">
        <v>8808</v>
      </c>
      <c r="AC13" s="15">
        <f>A1L206C20</f>
        <v>1190259.6666666667</v>
      </c>
      <c r="AD13" s="16" t="s">
        <v>8809</v>
      </c>
      <c r="AE13" s="15">
        <f>A1L206C19</f>
        <v>1188890.6666666667</v>
      </c>
      <c r="AF13" s="16" t="s">
        <v>8810</v>
      </c>
      <c r="AG13" s="21">
        <f>IF(OR(B3L806C13=0,B3L806C14=0),0,1+(B3L806C13/B3L806C14))</f>
        <v>2.001151493605243</v>
      </c>
      <c r="AH13" s="16" t="s">
        <v>8811</v>
      </c>
      <c r="AI13" s="15">
        <f>A1L206C11</f>
        <v>1303573</v>
      </c>
      <c r="AJ13" s="16" t="s">
        <v>8812</v>
      </c>
      <c r="AK13" s="15">
        <f>A1L206C10</f>
        <v>1316074</v>
      </c>
      <c r="AL13" s="16" t="s">
        <v>8813</v>
      </c>
      <c r="AM13" s="21">
        <f>IF(OR(B3L806C16=0,B3L806C17=0),0,1+(B3L806C16/B3L806C17))</f>
        <v>1.9905012940001854</v>
      </c>
      <c r="AN13" s="16" t="s">
        <v>8814</v>
      </c>
      <c r="AO13" s="15">
        <f>A1L206C23</f>
        <v>1218588</v>
      </c>
      <c r="AP13" s="16" t="s">
        <v>8815</v>
      </c>
      <c r="AQ13" s="15">
        <f>A1L206C22</f>
        <v>1220686.5</v>
      </c>
      <c r="AR13" s="16" t="s">
        <v>8816</v>
      </c>
      <c r="AS13" s="21">
        <f>IF(OR(B3L806C19=0,B3L806C20=0),0,1+(B3L806C19/B3L806C20))</f>
        <v>1.9982808853870342</v>
      </c>
      <c r="AT13" s="16" t="s">
        <v>8817</v>
      </c>
      <c r="AU13" s="15">
        <f>A1L206C14</f>
        <v>1269891</v>
      </c>
      <c r="AV13" s="16" t="s">
        <v>8818</v>
      </c>
      <c r="AW13" s="15">
        <f>A1L206C13</f>
        <v>1273863</v>
      </c>
      <c r="AX13" s="16" t="s">
        <v>8819</v>
      </c>
      <c r="AY13" s="21">
        <f>IF(OR(B3L806C22=0,B3L806C23=0),0,1+(B3L806C22/B3L806C23))</f>
        <v>1.9968819252933794</v>
      </c>
      <c r="AZ13" s="16" t="s">
        <v>8820</v>
      </c>
      <c r="BA13" s="15">
        <f>A1L206C26</f>
        <v>1228848.6000000001</v>
      </c>
      <c r="BB13" s="16" t="s">
        <v>8821</v>
      </c>
      <c r="BC13" s="15">
        <f>A1L206C25</f>
        <v>1231321.8</v>
      </c>
      <c r="BD13" s="16" t="s">
        <v>8822</v>
      </c>
      <c r="BE13" s="21">
        <f>IF(OR(B3L806C25=0,B3L806C26=0),0,1+(B3L806C25/B3L806C26))</f>
        <v>1.9979914267740568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215452</v>
      </c>
      <c r="F14" s="16" t="s">
        <v>8824</v>
      </c>
      <c r="G14" s="15">
        <f>A1L207C1</f>
        <v>196760</v>
      </c>
      <c r="H14" s="16" t="s">
        <v>8825</v>
      </c>
      <c r="I14" s="21">
        <f>IF(OR(B3L807C1=0,B3L807C2=0),0,1+(B3L807C1/B3L807C2))</f>
        <v>2.0949989835332383</v>
      </c>
      <c r="J14" s="16" t="s">
        <v>8826</v>
      </c>
      <c r="K14" s="15">
        <f>A1L207C5</f>
        <v>259697</v>
      </c>
      <c r="L14" s="16" t="s">
        <v>8827</v>
      </c>
      <c r="M14" s="15">
        <f>A1L207C4</f>
        <v>236099</v>
      </c>
      <c r="N14" s="16" t="s">
        <v>8828</v>
      </c>
      <c r="O14" s="21">
        <f>IF(OR(B3L807C4=0,B3L807C5=0),0,1+(B3L807C4/B3L807C5))</f>
        <v>2.0999495974146436</v>
      </c>
      <c r="P14" s="16" t="s">
        <v>8829</v>
      </c>
      <c r="Q14" s="15">
        <f>A1L207C17</f>
        <v>237574.5</v>
      </c>
      <c r="R14" s="16" t="s">
        <v>8830</v>
      </c>
      <c r="S14" s="15">
        <f>A1L207C16</f>
        <v>216429.5</v>
      </c>
      <c r="T14" s="16" t="s">
        <v>8831</v>
      </c>
      <c r="U14" s="21">
        <f>IF(OR(B3L807C7=0,B3L807C8=0),0,1+(B3L807C7/B3L807C8))</f>
        <v>2.0976992507952934</v>
      </c>
      <c r="V14" s="16" t="s">
        <v>8832</v>
      </c>
      <c r="W14" s="15">
        <f>A1L207C8</f>
        <v>293671</v>
      </c>
      <c r="X14" s="16" t="s">
        <v>8833</v>
      </c>
      <c r="Y14" s="15">
        <f>A1L207C7</f>
        <v>268431</v>
      </c>
      <c r="Z14" s="16" t="s">
        <v>8834</v>
      </c>
      <c r="AA14" s="21">
        <f>IF(OR(B3L807C10=0,B3L807C11=0),0,1+(B3L807C10/B3L807C11))</f>
        <v>2.0940278879861118</v>
      </c>
      <c r="AB14" s="16" t="s">
        <v>8835</v>
      </c>
      <c r="AC14" s="15">
        <f>A1L207C20</f>
        <v>256273.33333333334</v>
      </c>
      <c r="AD14" s="16" t="s">
        <v>8836</v>
      </c>
      <c r="AE14" s="15">
        <f>A1L207C19</f>
        <v>233763.33333333334</v>
      </c>
      <c r="AF14" s="16" t="s">
        <v>8837</v>
      </c>
      <c r="AG14" s="21">
        <f>IF(OR(B3L807C13=0,B3L807C14=0),0,1+(B3L807C13/B3L807C14))</f>
        <v>2.0962939725363259</v>
      </c>
      <c r="AH14" s="16" t="s">
        <v>8838</v>
      </c>
      <c r="AI14" s="15">
        <f>A1L207C11</f>
        <v>278198</v>
      </c>
      <c r="AJ14" s="16" t="s">
        <v>8839</v>
      </c>
      <c r="AK14" s="15">
        <f>A1L207C10</f>
        <v>256388</v>
      </c>
      <c r="AL14" s="16" t="s">
        <v>8840</v>
      </c>
      <c r="AM14" s="21">
        <f>IF(OR(B3L807C16=0,B3L807C17=0),0,1+(B3L807C16/B3L807C17))</f>
        <v>2.0850663837621104</v>
      </c>
      <c r="AN14" s="16" t="s">
        <v>8841</v>
      </c>
      <c r="AO14" s="15">
        <f>A1L207C23</f>
        <v>261754.5</v>
      </c>
      <c r="AP14" s="16" t="s">
        <v>8842</v>
      </c>
      <c r="AQ14" s="15">
        <f>A1L207C22</f>
        <v>239419.5</v>
      </c>
      <c r="AR14" s="16" t="s">
        <v>8843</v>
      </c>
      <c r="AS14" s="21">
        <f>IF(OR(B3L807C19=0,B3L807C20=0),0,1+(B3L807C19/B3L807C20))</f>
        <v>2.0932881406902943</v>
      </c>
      <c r="AT14" s="16" t="s">
        <v>8844</v>
      </c>
      <c r="AU14" s="15">
        <f>A1L207C14</f>
        <v>268119</v>
      </c>
      <c r="AV14" s="16" t="s">
        <v>8845</v>
      </c>
      <c r="AW14" s="15">
        <f>A1L207C13</f>
        <v>256807</v>
      </c>
      <c r="AX14" s="16" t="s">
        <v>8846</v>
      </c>
      <c r="AY14" s="21">
        <f>IF(OR(B3L807C22=0,B3L807C23=0),0,1+(B3L807C22/B3L807C23))</f>
        <v>2.0440486435338601</v>
      </c>
      <c r="AZ14" s="16" t="s">
        <v>8847</v>
      </c>
      <c r="BA14" s="15">
        <f>A1L207C26</f>
        <v>263027.40000000002</v>
      </c>
      <c r="BB14" s="16" t="s">
        <v>8848</v>
      </c>
      <c r="BC14" s="15">
        <f>A1L207C25</f>
        <v>242897</v>
      </c>
      <c r="BD14" s="16" t="s">
        <v>8849</v>
      </c>
      <c r="BE14" s="21">
        <f>IF(OR(B3L807C25=0,B3L807C26=0),0,1+(B3L807C25/B3L807C26))</f>
        <v>2.0828762808927239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263540</v>
      </c>
      <c r="F15" s="16" t="s">
        <v>8851</v>
      </c>
      <c r="G15" s="15">
        <f>A1L208C1</f>
        <v>266056</v>
      </c>
      <c r="H15" s="16" t="s">
        <v>8852</v>
      </c>
      <c r="I15" s="21">
        <f>IF(OR(B3L808C1=0,B3L808C2=0),0,1+(B3L808C1/B3L808C2))</f>
        <v>1.9905433442583518</v>
      </c>
      <c r="J15" s="16" t="s">
        <v>8853</v>
      </c>
      <c r="K15" s="15">
        <f>A1L208C5</f>
        <v>246251</v>
      </c>
      <c r="L15" s="16" t="s">
        <v>8854</v>
      </c>
      <c r="M15" s="15">
        <f>A1L208C4</f>
        <v>239546</v>
      </c>
      <c r="N15" s="16" t="s">
        <v>8855</v>
      </c>
      <c r="O15" s="21">
        <f>IF(OR(B3L808C4=0,B3L808C5=0),0,1+(B3L808C4/B3L808C5))</f>
        <v>2.0279904485985991</v>
      </c>
      <c r="P15" s="16" t="s">
        <v>8856</v>
      </c>
      <c r="Q15" s="15">
        <f>A1L208C17</f>
        <v>254895.5</v>
      </c>
      <c r="R15" s="16" t="s">
        <v>8857</v>
      </c>
      <c r="S15" s="15">
        <f>A1L208C16</f>
        <v>252801</v>
      </c>
      <c r="T15" s="16" t="s">
        <v>8858</v>
      </c>
      <c r="U15" s="21">
        <f>IF(OR(B3L808C7=0,B3L808C8=0),0,1+(B3L808C7/B3L808C8))</f>
        <v>2.0082851729225757</v>
      </c>
      <c r="V15" s="16" t="s">
        <v>8859</v>
      </c>
      <c r="W15" s="15">
        <f>A1L208C8</f>
        <v>257279</v>
      </c>
      <c r="X15" s="16" t="s">
        <v>8860</v>
      </c>
      <c r="Y15" s="15">
        <f>A1L208C7</f>
        <v>235304</v>
      </c>
      <c r="Z15" s="16" t="s">
        <v>8861</v>
      </c>
      <c r="AA15" s="21">
        <f>IF(OR(B3L808C10=0,B3L808C11=0),0,1+(B3L808C10/B3L808C11))</f>
        <v>2.0933898276272398</v>
      </c>
      <c r="AB15" s="16" t="s">
        <v>8862</v>
      </c>
      <c r="AC15" s="15">
        <f>A1L208C20</f>
        <v>255690</v>
      </c>
      <c r="AD15" s="16" t="s">
        <v>8863</v>
      </c>
      <c r="AE15" s="15">
        <f>A1L208C19</f>
        <v>246968.66666666666</v>
      </c>
      <c r="AF15" s="16" t="s">
        <v>8864</v>
      </c>
      <c r="AG15" s="21">
        <f>IF(OR(B3L808C13=0,B3L808C14=0),0,1+(B3L808C13/B3L808C14))</f>
        <v>2.0353135215533413</v>
      </c>
      <c r="AH15" s="16" t="s">
        <v>8865</v>
      </c>
      <c r="AI15" s="15">
        <f>A1L208C11</f>
        <v>259670</v>
      </c>
      <c r="AJ15" s="16" t="s">
        <v>8866</v>
      </c>
      <c r="AK15" s="15">
        <f>A1L208C10</f>
        <v>248143</v>
      </c>
      <c r="AL15" s="16" t="s">
        <v>8867</v>
      </c>
      <c r="AM15" s="21">
        <f>IF(OR(B3L808C16=0,B3L808C17=0),0,1+(B3L808C16/B3L808C17))</f>
        <v>2.046453053279762</v>
      </c>
      <c r="AN15" s="16" t="s">
        <v>8868</v>
      </c>
      <c r="AO15" s="15">
        <f>A1L208C23</f>
        <v>256685</v>
      </c>
      <c r="AP15" s="16" t="s">
        <v>8869</v>
      </c>
      <c r="AQ15" s="15">
        <f>A1L208C22</f>
        <v>247262.25</v>
      </c>
      <c r="AR15" s="16" t="s">
        <v>8870</v>
      </c>
      <c r="AS15" s="21">
        <f>IF(OR(B3L808C19=0,B3L808C20=0),0,1+(B3L808C19/B3L808C20))</f>
        <v>2.0381083242589599</v>
      </c>
      <c r="AT15" s="16" t="s">
        <v>8871</v>
      </c>
      <c r="AU15" s="15">
        <f>A1L208C14</f>
        <v>248501</v>
      </c>
      <c r="AV15" s="16" t="s">
        <v>8872</v>
      </c>
      <c r="AW15" s="15">
        <f>A1L208C13</f>
        <v>243381</v>
      </c>
      <c r="AX15" s="16" t="s">
        <v>8873</v>
      </c>
      <c r="AY15" s="21">
        <f>IF(OR(B3L808C22=0,B3L808C23=0),0,1+(B3L808C22/B3L808C23))</f>
        <v>2.0210369749487427</v>
      </c>
      <c r="AZ15" s="16" t="s">
        <v>8874</v>
      </c>
      <c r="BA15" s="15">
        <f>A1L208C26</f>
        <v>255048.2</v>
      </c>
      <c r="BB15" s="16" t="s">
        <v>8875</v>
      </c>
      <c r="BC15" s="15">
        <f>A1L208C25</f>
        <v>246486</v>
      </c>
      <c r="BD15" s="16" t="s">
        <v>8876</v>
      </c>
      <c r="BE15" s="21">
        <f>IF(OR(B3L808C25=0,B3L808C26=0),0,1+(B3L808C25/B3L808C26))</f>
        <v>2.0347370641740303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75390</v>
      </c>
      <c r="F16" s="16" t="s">
        <v>8878</v>
      </c>
      <c r="G16" s="15">
        <f>A1L209C1</f>
        <v>97879</v>
      </c>
      <c r="H16" s="16" t="s">
        <v>8879</v>
      </c>
      <c r="I16" s="21">
        <f>IF(OR(B3L809C1=0,B3L809C2=0),0,1+(B3L809C1/B3L809C2))</f>
        <v>1.7702367208492118</v>
      </c>
      <c r="J16" s="16" t="s">
        <v>8880</v>
      </c>
      <c r="K16" s="15">
        <f>A1L209C5</f>
        <v>75133</v>
      </c>
      <c r="L16" s="16" t="s">
        <v>8881</v>
      </c>
      <c r="M16" s="15">
        <f>A1L209C4</f>
        <v>100679</v>
      </c>
      <c r="N16" s="16" t="s">
        <v>8882</v>
      </c>
      <c r="O16" s="21">
        <f>IF(OR(B3L809C4=0,B3L809C5=0),0,1+(B3L809C4/B3L809C5))</f>
        <v>1.746262875078219</v>
      </c>
      <c r="P16" s="16" t="s">
        <v>8883</v>
      </c>
      <c r="Q16" s="15">
        <f>A1L209C17</f>
        <v>75261.5</v>
      </c>
      <c r="R16" s="16" t="s">
        <v>8884</v>
      </c>
      <c r="S16" s="15">
        <f>A1L209C16</f>
        <v>99279</v>
      </c>
      <c r="T16" s="16" t="s">
        <v>8885</v>
      </c>
      <c r="U16" s="21">
        <f>IF(OR(B3L809C7=0,B3L809C8=0),0,1+(B3L809C7/B3L809C8))</f>
        <v>1.7580807622961552</v>
      </c>
      <c r="V16" s="16" t="s">
        <v>8886</v>
      </c>
      <c r="W16" s="15">
        <f>A1L209C8</f>
        <v>83116</v>
      </c>
      <c r="X16" s="16" t="s">
        <v>8887</v>
      </c>
      <c r="Y16" s="15">
        <f>A1L209C7</f>
        <v>112702</v>
      </c>
      <c r="Z16" s="16" t="s">
        <v>8888</v>
      </c>
      <c r="AA16" s="21">
        <f>IF(OR(B3L809C10=0,B3L809C11=0),0,1+(B3L809C10/B3L809C11))</f>
        <v>1.7374846941491722</v>
      </c>
      <c r="AB16" s="16" t="s">
        <v>8889</v>
      </c>
      <c r="AC16" s="15">
        <f>A1L209C20</f>
        <v>77879.666666666672</v>
      </c>
      <c r="AD16" s="16" t="s">
        <v>8890</v>
      </c>
      <c r="AE16" s="15">
        <f>A1L209C19</f>
        <v>103753.33333333333</v>
      </c>
      <c r="AF16" s="16" t="s">
        <v>8891</v>
      </c>
      <c r="AG16" s="21">
        <f>IF(OR(B3L809C13=0,B3L809C14=0),0,1+(B3L809C13/B3L809C14))</f>
        <v>1.7506232731478506</v>
      </c>
      <c r="AH16" s="16" t="s">
        <v>8892</v>
      </c>
      <c r="AI16" s="15">
        <f>A1L209C11</f>
        <v>72542</v>
      </c>
      <c r="AJ16" s="16" t="s">
        <v>8893</v>
      </c>
      <c r="AK16" s="15">
        <f>A1L209C10</f>
        <v>113117</v>
      </c>
      <c r="AL16" s="16" t="s">
        <v>8894</v>
      </c>
      <c r="AM16" s="21">
        <f>IF(OR(B3L809C16=0,B3L809C17=0),0,1+(B3L809C16/B3L809C17))</f>
        <v>1.641300600263444</v>
      </c>
      <c r="AN16" s="16" t="s">
        <v>8895</v>
      </c>
      <c r="AO16" s="15">
        <f>A1L209C23</f>
        <v>76545.25</v>
      </c>
      <c r="AP16" s="16" t="s">
        <v>8896</v>
      </c>
      <c r="AQ16" s="15">
        <f>A1L209C22</f>
        <v>106094.25</v>
      </c>
      <c r="AR16" s="16" t="s">
        <v>8897</v>
      </c>
      <c r="AS16" s="21">
        <f>IF(OR(B3L809C19=0,B3L809C20=0),0,1+(B3L809C19/B3L809C20))</f>
        <v>1.7214834922722013</v>
      </c>
      <c r="AT16" s="16" t="s">
        <v>8898</v>
      </c>
      <c r="AU16" s="15">
        <f>A1L209C14</f>
        <v>70901</v>
      </c>
      <c r="AV16" s="16" t="s">
        <v>8899</v>
      </c>
      <c r="AW16" s="15">
        <f>A1L209C13</f>
        <v>102326</v>
      </c>
      <c r="AX16" s="16" t="s">
        <v>8900</v>
      </c>
      <c r="AY16" s="21">
        <f>IF(OR(B3L809C22=0,B3L809C23=0),0,1+(B3L809C22/B3L809C23))</f>
        <v>1.6928933018001291</v>
      </c>
      <c r="AZ16" s="16" t="s">
        <v>8901</v>
      </c>
      <c r="BA16" s="15">
        <f>A1L209C26</f>
        <v>75416.399999999994</v>
      </c>
      <c r="BB16" s="16" t="s">
        <v>8902</v>
      </c>
      <c r="BC16" s="15">
        <f>A1L209C25</f>
        <v>105340.6</v>
      </c>
      <c r="BD16" s="16" t="s">
        <v>8903</v>
      </c>
      <c r="BE16" s="21">
        <f>IF(OR(B3L809C25=0,B3L809C26=0),0,1+(B3L809C25/B3L809C26))</f>
        <v>1.7159290909677749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41817</v>
      </c>
      <c r="F17" s="16" t="s">
        <v>8905</v>
      </c>
      <c r="G17" s="15">
        <f>A1L210C1</f>
        <v>48774</v>
      </c>
      <c r="H17" s="16" t="s">
        <v>8906</v>
      </c>
      <c r="I17" s="21">
        <f>IF(OR(B3L810C1=0,B3L810C2=0),0,1+(B3L810C1/B3L810C2))</f>
        <v>1.8573625292163858</v>
      </c>
      <c r="J17" s="16" t="s">
        <v>8907</v>
      </c>
      <c r="K17" s="15">
        <f>A1L210C5</f>
        <v>42977</v>
      </c>
      <c r="L17" s="16" t="s">
        <v>8908</v>
      </c>
      <c r="M17" s="15">
        <f>A1L210C4</f>
        <v>50646</v>
      </c>
      <c r="N17" s="16" t="s">
        <v>8909</v>
      </c>
      <c r="O17" s="21">
        <f>IF(OR(B3L810C4=0,B3L810C5=0),0,1+(B3L810C4/B3L810C5))</f>
        <v>1.8485763930024088</v>
      </c>
      <c r="P17" s="16" t="s">
        <v>8910</v>
      </c>
      <c r="Q17" s="15">
        <f>A1L210C17</f>
        <v>42397</v>
      </c>
      <c r="R17" s="16" t="s">
        <v>8911</v>
      </c>
      <c r="S17" s="15">
        <f>A1L210C16</f>
        <v>49710</v>
      </c>
      <c r="T17" s="16" t="s">
        <v>8912</v>
      </c>
      <c r="U17" s="21">
        <f>IF(OR(B3L810C7=0,B3L810C8=0),0,1+(B3L810C7/B3L810C8))</f>
        <v>1.8528867431100382</v>
      </c>
      <c r="V17" s="16" t="s">
        <v>8913</v>
      </c>
      <c r="W17" s="15">
        <f>A1L210C8</f>
        <v>49132</v>
      </c>
      <c r="X17" s="16" t="s">
        <v>8914</v>
      </c>
      <c r="Y17" s="15">
        <f>A1L210C7</f>
        <v>53484</v>
      </c>
      <c r="Z17" s="16" t="s">
        <v>8915</v>
      </c>
      <c r="AA17" s="21">
        <f>IF(OR(B3L810C10=0,B3L810C11=0),0,1+(B3L810C10/B3L810C11))</f>
        <v>1.9186298706155112</v>
      </c>
      <c r="AB17" s="16" t="s">
        <v>8916</v>
      </c>
      <c r="AC17" s="15">
        <f>A1L210C20</f>
        <v>44642</v>
      </c>
      <c r="AD17" s="16" t="s">
        <v>8917</v>
      </c>
      <c r="AE17" s="15">
        <f>A1L210C19</f>
        <v>50968</v>
      </c>
      <c r="AF17" s="16" t="s">
        <v>8918</v>
      </c>
      <c r="AG17" s="21">
        <f>IF(OR(B3L810C13=0,B3L810C14=0),0,1+(B3L810C13/B3L810C14))</f>
        <v>1.8758829069219902</v>
      </c>
      <c r="AH17" s="16" t="s">
        <v>8919</v>
      </c>
      <c r="AI17" s="15">
        <f>A1L210C11</f>
        <v>52427</v>
      </c>
      <c r="AJ17" s="16" t="s">
        <v>8920</v>
      </c>
      <c r="AK17" s="15">
        <f>A1L210C10</f>
        <v>59432</v>
      </c>
      <c r="AL17" s="16" t="s">
        <v>8921</v>
      </c>
      <c r="AM17" s="21">
        <f>IF(OR(B3L810C16=0,B3L810C17=0),0,1+(B3L810C16/B3L810C17))</f>
        <v>1.882134203795935</v>
      </c>
      <c r="AN17" s="16" t="s">
        <v>8922</v>
      </c>
      <c r="AO17" s="15">
        <f>A1L210C23</f>
        <v>46588.25</v>
      </c>
      <c r="AP17" s="16" t="s">
        <v>8923</v>
      </c>
      <c r="AQ17" s="15">
        <f>A1L210C22</f>
        <v>53084</v>
      </c>
      <c r="AR17" s="16" t="s">
        <v>8924</v>
      </c>
      <c r="AS17" s="21">
        <f>IF(OR(B3L810C19=0,B3L810C20=0),0,1+(B3L810C19/B3L810C20))</f>
        <v>1.877632619998493</v>
      </c>
      <c r="AT17" s="16" t="s">
        <v>8925</v>
      </c>
      <c r="AU17" s="15">
        <f>A1L210C14</f>
        <v>50931</v>
      </c>
      <c r="AV17" s="16" t="s">
        <v>8926</v>
      </c>
      <c r="AW17" s="15">
        <f>A1L210C13</f>
        <v>60713</v>
      </c>
      <c r="AX17" s="16" t="s">
        <v>8927</v>
      </c>
      <c r="AY17" s="21">
        <f>IF(OR(B3L810C22=0,B3L810C23=0),0,1+(B3L810C22/B3L810C23))</f>
        <v>1.8388812939568133</v>
      </c>
      <c r="AZ17" s="16" t="s">
        <v>8928</v>
      </c>
      <c r="BA17" s="15">
        <f>A1L210C26</f>
        <v>47456.800000000003</v>
      </c>
      <c r="BB17" s="16" t="s">
        <v>8929</v>
      </c>
      <c r="BC17" s="15">
        <f>A1L210C25</f>
        <v>54609.8</v>
      </c>
      <c r="BD17" s="16" t="s">
        <v>8930</v>
      </c>
      <c r="BE17" s="21">
        <f>IF(OR(B3L810C25=0,B3L810C26=0),0,1+(B3L810C25/B3L810C26))</f>
        <v>1.8690161839083828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70400</v>
      </c>
      <c r="F18" s="16" t="s">
        <v>8932</v>
      </c>
      <c r="G18" s="15">
        <f>A1L211C1</f>
        <v>932985</v>
      </c>
      <c r="H18" s="16" t="s">
        <v>8933</v>
      </c>
      <c r="I18" s="21">
        <f>IF(OR(B3L811C1=0,B3L811C2=0),0,1+(B3L811C1/B3L811C2))</f>
        <v>1.0754567329592652</v>
      </c>
      <c r="J18" s="16" t="s">
        <v>8934</v>
      </c>
      <c r="K18" s="15">
        <f>A1L211C5</f>
        <v>81704</v>
      </c>
      <c r="L18" s="16" t="s">
        <v>8935</v>
      </c>
      <c r="M18" s="15">
        <f>A1L211C4</f>
        <v>1004699</v>
      </c>
      <c r="N18" s="16" t="s">
        <v>8936</v>
      </c>
      <c r="O18" s="21">
        <f>IF(OR(B3L811C4=0,B3L811C5=0),0,1+(B3L811C4/B3L811C5))</f>
        <v>1.0813218685397319</v>
      </c>
      <c r="P18" s="16" t="s">
        <v>8937</v>
      </c>
      <c r="Q18" s="15">
        <f>A1L211C17</f>
        <v>76052</v>
      </c>
      <c r="R18" s="16" t="s">
        <v>8938</v>
      </c>
      <c r="S18" s="15">
        <f>A1L211C16</f>
        <v>968842</v>
      </c>
      <c r="T18" s="16" t="s">
        <v>8939</v>
      </c>
      <c r="U18" s="21">
        <f>IF(OR(B3L811C7=0,B3L811C8=0),0,1+(B3L811C7/B3L811C8))</f>
        <v>1.0784978355603907</v>
      </c>
      <c r="V18" s="16" t="s">
        <v>8940</v>
      </c>
      <c r="W18" s="15">
        <f>A1L211C8</f>
        <v>115503</v>
      </c>
      <c r="X18" s="16" t="s">
        <v>8941</v>
      </c>
      <c r="Y18" s="15">
        <f>A1L211C7</f>
        <v>1605076</v>
      </c>
      <c r="Z18" s="16" t="s">
        <v>8942</v>
      </c>
      <c r="AA18" s="21">
        <f>IF(OR(B3L811C10=0,B3L811C11=0),0,1+(B3L811C10/B3L811C11))</f>
        <v>1.071961078478527</v>
      </c>
      <c r="AB18" s="16" t="s">
        <v>8943</v>
      </c>
      <c r="AC18" s="15">
        <f>A1L211C20</f>
        <v>89202.333333333328</v>
      </c>
      <c r="AD18" s="16" t="s">
        <v>8944</v>
      </c>
      <c r="AE18" s="15">
        <f>A1L211C19</f>
        <v>1180920</v>
      </c>
      <c r="AF18" s="16" t="s">
        <v>8945</v>
      </c>
      <c r="AG18" s="21">
        <f>IF(OR(B3L811C13=0,B3L811C14=0),0,1+(B3L811C13/B3L811C14))</f>
        <v>1.0755363050277185</v>
      </c>
      <c r="AH18" s="16" t="s">
        <v>8946</v>
      </c>
      <c r="AI18" s="15">
        <f>A1L211C11</f>
        <v>114338</v>
      </c>
      <c r="AJ18" s="16" t="s">
        <v>8947</v>
      </c>
      <c r="AK18" s="15">
        <f>A1L211C10</f>
        <v>1597367</v>
      </c>
      <c r="AL18" s="16" t="s">
        <v>8948</v>
      </c>
      <c r="AM18" s="21">
        <f>IF(OR(B3L811C16=0,B3L811C17=0),0,1+(B3L811C16/B3L811C17))</f>
        <v>1.0715790422614215</v>
      </c>
      <c r="AN18" s="16" t="s">
        <v>8949</v>
      </c>
      <c r="AO18" s="15">
        <f>A1L211C23</f>
        <v>95486.25</v>
      </c>
      <c r="AP18" s="16" t="s">
        <v>8950</v>
      </c>
      <c r="AQ18" s="15">
        <f>A1L211C22</f>
        <v>1285031.75</v>
      </c>
      <c r="AR18" s="16" t="s">
        <v>8951</v>
      </c>
      <c r="AS18" s="21">
        <f>IF(OR(B3L811C19=0,B3L811C20=0),0,1+(B3L811C19/B3L811C20))</f>
        <v>1.0743065297802954</v>
      </c>
      <c r="AT18" s="16" t="s">
        <v>8952</v>
      </c>
      <c r="AU18" s="15">
        <f>A1L211C14</f>
        <v>114882</v>
      </c>
      <c r="AV18" s="16" t="s">
        <v>8953</v>
      </c>
      <c r="AW18" s="15">
        <f>A1L211C13</f>
        <v>1568686</v>
      </c>
      <c r="AX18" s="16" t="s">
        <v>8954</v>
      </c>
      <c r="AY18" s="21">
        <f>IF(OR(B3L811C22=0,B3L811C23=0),0,1+(B3L811C22/B3L811C23))</f>
        <v>1.0732345415207378</v>
      </c>
      <c r="AZ18" s="16" t="s">
        <v>8955</v>
      </c>
      <c r="BA18" s="15">
        <f>A1L211C26</f>
        <v>99365.4</v>
      </c>
      <c r="BB18" s="16" t="s">
        <v>8956</v>
      </c>
      <c r="BC18" s="15">
        <f>A1L211C25</f>
        <v>1341762.6000000001</v>
      </c>
      <c r="BD18" s="16" t="s">
        <v>8957</v>
      </c>
      <c r="BE18" s="21">
        <f>IF(OR(B3L811C25=0,B3L811C26=0),0,1+(B3L811C25/B3L811C26))</f>
        <v>1.074055872476994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54063</v>
      </c>
      <c r="F19" s="16" t="s">
        <v>8959</v>
      </c>
      <c r="G19" s="15">
        <f>A1L212C1</f>
        <v>138694</v>
      </c>
      <c r="H19" s="16" t="s">
        <v>8960</v>
      </c>
      <c r="I19" s="21">
        <f>IF(OR(B3L812C1=0,B3L812C2=0),0,1+(B3L812C1/B3L812C2))</f>
        <v>1.3898005681572383</v>
      </c>
      <c r="J19" s="16" t="s">
        <v>8961</v>
      </c>
      <c r="K19" s="15">
        <f>A1L212C5</f>
        <v>57411</v>
      </c>
      <c r="L19" s="16" t="s">
        <v>8962</v>
      </c>
      <c r="M19" s="15">
        <f>A1L212C4</f>
        <v>153219</v>
      </c>
      <c r="N19" s="16" t="s">
        <v>8963</v>
      </c>
      <c r="O19" s="21">
        <f>IF(OR(B3L812C4=0,B3L812C5=0),0,1+(B3L812C4/B3L812C5))</f>
        <v>1.3746989603117106</v>
      </c>
      <c r="P19" s="16" t="s">
        <v>8964</v>
      </c>
      <c r="Q19" s="15">
        <f>A1L212C17</f>
        <v>55737</v>
      </c>
      <c r="R19" s="16" t="s">
        <v>8965</v>
      </c>
      <c r="S19" s="15">
        <f>A1L212C16</f>
        <v>145956.5</v>
      </c>
      <c r="T19" s="16" t="s">
        <v>8966</v>
      </c>
      <c r="U19" s="21">
        <f>IF(OR(B3L812C7=0,B3L812C8=0),0,1+(B3L812C7/B3L812C8))</f>
        <v>1.3818740515153487</v>
      </c>
      <c r="V19" s="16" t="s">
        <v>8967</v>
      </c>
      <c r="W19" s="15">
        <f>A1L212C8</f>
        <v>41574</v>
      </c>
      <c r="X19" s="16" t="s">
        <v>8968</v>
      </c>
      <c r="Y19" s="15">
        <f>A1L212C7</f>
        <v>110487</v>
      </c>
      <c r="Z19" s="16" t="s">
        <v>8969</v>
      </c>
      <c r="AA19" s="21">
        <f>IF(OR(B3L812C10=0,B3L812C11=0),0,1+(B3L812C10/B3L812C11))</f>
        <v>1.3762795623014472</v>
      </c>
      <c r="AB19" s="16" t="s">
        <v>8970</v>
      </c>
      <c r="AC19" s="15">
        <f>A1L212C20</f>
        <v>51016</v>
      </c>
      <c r="AD19" s="16" t="s">
        <v>8971</v>
      </c>
      <c r="AE19" s="15">
        <f>A1L212C19</f>
        <v>134133.33333333334</v>
      </c>
      <c r="AF19" s="16" t="s">
        <v>8972</v>
      </c>
      <c r="AG19" s="21">
        <f>IF(OR(B3L812C13=0,B3L812C14=0),0,1+(B3L812C13/B3L812C14))</f>
        <v>1.3803379721669979</v>
      </c>
      <c r="AH19" s="16" t="s">
        <v>8973</v>
      </c>
      <c r="AI19" s="15">
        <f>A1L212C11</f>
        <v>32051</v>
      </c>
      <c r="AJ19" s="16" t="s">
        <v>8974</v>
      </c>
      <c r="AK19" s="15">
        <f>A1L212C10</f>
        <v>91410</v>
      </c>
      <c r="AL19" s="16" t="s">
        <v>8975</v>
      </c>
      <c r="AM19" s="21">
        <f>IF(OR(B3L812C16=0,B3L812C17=0),0,1+(B3L812C16/B3L812C17))</f>
        <v>1.3506290340225358</v>
      </c>
      <c r="AN19" s="16" t="s">
        <v>8976</v>
      </c>
      <c r="AO19" s="15">
        <f>A1L212C23</f>
        <v>46274.75</v>
      </c>
      <c r="AP19" s="16" t="s">
        <v>8977</v>
      </c>
      <c r="AQ19" s="15">
        <f>A1L212C22</f>
        <v>123452.5</v>
      </c>
      <c r="AR19" s="16" t="s">
        <v>8978</v>
      </c>
      <c r="AS19" s="21">
        <f>IF(OR(B3L812C19=0,B3L812C20=0),0,1+(B3L812C19/B3L812C20))</f>
        <v>1.3748385006378971</v>
      </c>
      <c r="AT19" s="16" t="s">
        <v>8979</v>
      </c>
      <c r="AU19" s="15">
        <f>A1L212C14</f>
        <v>30659</v>
      </c>
      <c r="AV19" s="16" t="s">
        <v>8980</v>
      </c>
      <c r="AW19" s="15">
        <f>A1L212C13</f>
        <v>89115</v>
      </c>
      <c r="AX19" s="16" t="s">
        <v>8981</v>
      </c>
      <c r="AY19" s="21">
        <f>IF(OR(B3L812C22=0,B3L812C23=0),0,1+(B3L812C22/B3L812C23))</f>
        <v>1.3440386018066544</v>
      </c>
      <c r="AZ19" s="16" t="s">
        <v>8982</v>
      </c>
      <c r="BA19" s="15">
        <f>A1L212C26</f>
        <v>43151.6</v>
      </c>
      <c r="BB19" s="16" t="s">
        <v>8983</v>
      </c>
      <c r="BC19" s="15">
        <f>A1L212C25</f>
        <v>116585</v>
      </c>
      <c r="BD19" s="16" t="s">
        <v>8984</v>
      </c>
      <c r="BE19" s="21">
        <f>IF(OR(B3L812C25=0,B3L812C26=0),0,1+(B3L812C25/B3L812C26))</f>
        <v>1.3701299481065317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1172</v>
      </c>
      <c r="F20" s="16" t="s">
        <v>8986</v>
      </c>
      <c r="G20" s="15">
        <f>A1L213C1</f>
        <v>806</v>
      </c>
      <c r="H20" s="16" t="s">
        <v>8987</v>
      </c>
      <c r="I20" s="21">
        <f>IF(OR(B3L813C1=0,B3L813C2=0),0,1+(B3L813C1/B3L813C2))</f>
        <v>2.45409429280397</v>
      </c>
      <c r="J20" s="16" t="s">
        <v>8988</v>
      </c>
      <c r="K20" s="15">
        <f>A1L213C5</f>
        <v>1247</v>
      </c>
      <c r="L20" s="16" t="s">
        <v>8989</v>
      </c>
      <c r="M20" s="15">
        <f>A1L213C4</f>
        <v>793</v>
      </c>
      <c r="N20" s="16" t="s">
        <v>8990</v>
      </c>
      <c r="O20" s="21">
        <f>IF(OR(B3L813C4=0,B3L813C5=0),0,1+(B3L813C4/B3L813C5))</f>
        <v>2.5725094577553591</v>
      </c>
      <c r="P20" s="16" t="s">
        <v>8991</v>
      </c>
      <c r="Q20" s="15">
        <f>A1L213C17</f>
        <v>1209.5</v>
      </c>
      <c r="R20" s="16" t="s">
        <v>8992</v>
      </c>
      <c r="S20" s="21">
        <f>A1L213C16</f>
        <v>799.5</v>
      </c>
      <c r="T20" s="16" t="s">
        <v>8993</v>
      </c>
      <c r="U20" s="21">
        <f>IF(OR(B3L813C7=0,B3L813C8=0),0,1+(B3L813C7/B3L813C8))</f>
        <v>2.5128205128205128</v>
      </c>
      <c r="V20" s="16" t="s">
        <v>8994</v>
      </c>
      <c r="W20" s="15">
        <f>A1L213C8</f>
        <v>1285</v>
      </c>
      <c r="X20" s="16" t="s">
        <v>8995</v>
      </c>
      <c r="Y20" s="15">
        <f>A1L213C7</f>
        <v>679</v>
      </c>
      <c r="Z20" s="16" t="s">
        <v>8996</v>
      </c>
      <c r="AA20" s="21">
        <f>IF(OR(B3L813C10=0,B3L813C11=0),0,1+(B3L813C10/B3L813C11))</f>
        <v>2.8924889543446244</v>
      </c>
      <c r="AB20" s="16" t="s">
        <v>8997</v>
      </c>
      <c r="AC20" s="15">
        <f>A1L213C20</f>
        <v>1234.6666666666667</v>
      </c>
      <c r="AD20" s="16" t="s">
        <v>8998</v>
      </c>
      <c r="AE20" s="21">
        <f>A1L213C19</f>
        <v>759.33333333333337</v>
      </c>
      <c r="AF20" s="16" t="s">
        <v>8999</v>
      </c>
      <c r="AG20" s="21">
        <f>IF(OR(B3L813C13=0,B3L813C14=0),0,1+(B3L813C13/B3L813C14))</f>
        <v>2.6259877085162424</v>
      </c>
      <c r="AH20" s="16" t="s">
        <v>9000</v>
      </c>
      <c r="AI20" s="15">
        <f>A1L213C11</f>
        <v>1357</v>
      </c>
      <c r="AJ20" s="16" t="s">
        <v>9001</v>
      </c>
      <c r="AK20" s="15">
        <f>A1L213C10</f>
        <v>734</v>
      </c>
      <c r="AL20" s="16" t="s">
        <v>9002</v>
      </c>
      <c r="AM20" s="21">
        <f>IF(OR(B3L813C16=0,B3L813C17=0),0,1+(B3L813C16/B3L813C17))</f>
        <v>2.8487738419618527</v>
      </c>
      <c r="AN20" s="16" t="s">
        <v>9003</v>
      </c>
      <c r="AO20" s="15">
        <f>A1L213C23</f>
        <v>1265.25</v>
      </c>
      <c r="AP20" s="16" t="s">
        <v>9004</v>
      </c>
      <c r="AQ20" s="15">
        <f>A1L213C22</f>
        <v>753</v>
      </c>
      <c r="AR20" s="16" t="s">
        <v>9005</v>
      </c>
      <c r="AS20" s="21">
        <f>IF(OR(B3L813C19=0,B3L813C20=0),0,1+(B3L813C19/B3L813C20))</f>
        <v>2.6802788844621515</v>
      </c>
      <c r="AT20" s="16" t="s">
        <v>9006</v>
      </c>
      <c r="AU20" s="15">
        <f>A1L213C14</f>
        <v>1192</v>
      </c>
      <c r="AV20" s="16" t="s">
        <v>9007</v>
      </c>
      <c r="AW20" s="15">
        <f>A1L213C13</f>
        <v>731</v>
      </c>
      <c r="AX20" s="16" t="s">
        <v>9008</v>
      </c>
      <c r="AY20" s="21">
        <f>IF(OR(B3L813C22=0,B3L813C23=0),0,1+(B3L813C22/B3L813C23))</f>
        <v>2.630642954856361</v>
      </c>
      <c r="AZ20" s="16" t="s">
        <v>9009</v>
      </c>
      <c r="BA20" s="15">
        <f>A1L213C26</f>
        <v>1250.5999999999999</v>
      </c>
      <c r="BB20" s="16" t="s">
        <v>9010</v>
      </c>
      <c r="BC20" s="21">
        <f>A1L213C25</f>
        <v>748.6</v>
      </c>
      <c r="BD20" s="16" t="s">
        <v>9011</v>
      </c>
      <c r="BE20" s="21">
        <f>IF(OR(B3L813C25=0,B3L813C26=0),0,1+(B3L813C25/B3L813C26))</f>
        <v>2.6705850921720544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157247</v>
      </c>
      <c r="F21" s="16" t="s">
        <v>9013</v>
      </c>
      <c r="G21" s="15">
        <f>A1L214C1</f>
        <v>163594</v>
      </c>
      <c r="H21" s="16" t="s">
        <v>9014</v>
      </c>
      <c r="I21" s="21">
        <f>IF(OR(B3L814C1=0,B3L814C2=0),0,1+(B3L814C1/B3L814C2))</f>
        <v>1.9612027335965867</v>
      </c>
      <c r="J21" s="16" t="s">
        <v>9015</v>
      </c>
      <c r="K21" s="15">
        <f>A1L214C5</f>
        <v>151708</v>
      </c>
      <c r="L21" s="16" t="s">
        <v>9016</v>
      </c>
      <c r="M21" s="15">
        <f>A1L214C4</f>
        <v>157773</v>
      </c>
      <c r="N21" s="16" t="s">
        <v>9017</v>
      </c>
      <c r="O21" s="21">
        <f>IF(OR(B3L814C4=0,B3L814C5=0),0,1+(B3L814C4/B3L814C5))</f>
        <v>1.9615586950872457</v>
      </c>
      <c r="P21" s="16" t="s">
        <v>9018</v>
      </c>
      <c r="Q21" s="15">
        <f>A1L214C17</f>
        <v>154477.5</v>
      </c>
      <c r="R21" s="16" t="s">
        <v>9019</v>
      </c>
      <c r="S21" s="15">
        <f>A1L214C16</f>
        <v>160683.5</v>
      </c>
      <c r="T21" s="16" t="s">
        <v>9020</v>
      </c>
      <c r="U21" s="21">
        <f>IF(OR(B3L814C7=0,B3L814C8=0),0,1+(B3L814C7/B3L814C8))</f>
        <v>1.9613774905326309</v>
      </c>
      <c r="V21" s="16" t="s">
        <v>9021</v>
      </c>
      <c r="W21" s="15">
        <f>A1L214C8</f>
        <v>144552</v>
      </c>
      <c r="X21" s="16" t="s">
        <v>9022</v>
      </c>
      <c r="Y21" s="15">
        <f>A1L214C7</f>
        <v>153414</v>
      </c>
      <c r="Z21" s="16" t="s">
        <v>9023</v>
      </c>
      <c r="AA21" s="21">
        <f>IF(OR(B3L814C10=0,B3L814C11=0),0,1+(B3L814C10/B3L814C11))</f>
        <v>1.9422347373772928</v>
      </c>
      <c r="AB21" s="16" t="s">
        <v>9024</v>
      </c>
      <c r="AC21" s="15">
        <f>A1L214C20</f>
        <v>151169</v>
      </c>
      <c r="AD21" s="16" t="s">
        <v>9025</v>
      </c>
      <c r="AE21" s="15">
        <f>A1L214C19</f>
        <v>158260.33333333334</v>
      </c>
      <c r="AF21" s="16" t="s">
        <v>9026</v>
      </c>
      <c r="AG21" s="21">
        <f>IF(OR(B3L814C13=0,B3L814C14=0),0,1+(B3L814C13/B3L814C14))</f>
        <v>1.955191972720054</v>
      </c>
      <c r="AH21" s="16" t="s">
        <v>9027</v>
      </c>
      <c r="AI21" s="15">
        <f>A1L214C11</f>
        <v>140098</v>
      </c>
      <c r="AJ21" s="16" t="s">
        <v>9028</v>
      </c>
      <c r="AK21" s="15">
        <f>A1L214C10</f>
        <v>149174</v>
      </c>
      <c r="AL21" s="16" t="s">
        <v>9029</v>
      </c>
      <c r="AM21" s="21">
        <f>IF(OR(B3L814C16=0,B3L814C17=0),0,1+(B3L814C16/B3L814C17))</f>
        <v>1.9391582983629854</v>
      </c>
      <c r="AN21" s="16" t="s">
        <v>9030</v>
      </c>
      <c r="AO21" s="15">
        <f>A1L214C23</f>
        <v>148401.25</v>
      </c>
      <c r="AP21" s="16" t="s">
        <v>9031</v>
      </c>
      <c r="AQ21" s="15">
        <f>A1L214C22</f>
        <v>155988.75</v>
      </c>
      <c r="AR21" s="16" t="s">
        <v>9032</v>
      </c>
      <c r="AS21" s="21">
        <f>IF(OR(B3L814C19=0,B3L814C20=0),0,1+(B3L814C19/B3L814C20))</f>
        <v>1.9513586716990807</v>
      </c>
      <c r="AT21" s="16" t="s">
        <v>9033</v>
      </c>
      <c r="AU21" s="15">
        <f>A1L214C14</f>
        <v>150034</v>
      </c>
      <c r="AV21" s="16" t="s">
        <v>9034</v>
      </c>
      <c r="AW21" s="15">
        <f>A1L214C13</f>
        <v>156586</v>
      </c>
      <c r="AX21" s="16" t="s">
        <v>9035</v>
      </c>
      <c r="AY21" s="21">
        <f>IF(OR(B3L814C22=0,B3L814C23=0),0,1+(B3L814C22/B3L814C23))</f>
        <v>1.9581571788027028</v>
      </c>
      <c r="AZ21" s="16" t="s">
        <v>9036</v>
      </c>
      <c r="BA21" s="15">
        <f>A1L214C26</f>
        <v>148727.79999999999</v>
      </c>
      <c r="BB21" s="16" t="s">
        <v>9037</v>
      </c>
      <c r="BC21" s="15">
        <f>A1L214C25</f>
        <v>156108.20000000001</v>
      </c>
      <c r="BD21" s="16" t="s">
        <v>9038</v>
      </c>
      <c r="BE21" s="21">
        <f>IF(OR(B3L814C25=0,B3L814C26=0),0,1+(B3L814C25/B3L814C26))</f>
        <v>1.9527225347547406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27487</v>
      </c>
      <c r="F22" s="16" t="s">
        <v>9040</v>
      </c>
      <c r="G22" s="15">
        <f>A1L215C1</f>
        <v>18901</v>
      </c>
      <c r="H22" s="16" t="s">
        <v>9041</v>
      </c>
      <c r="I22" s="21">
        <f>IF(OR(B3L815C1=0,B3L815C2=0),0,1+(B3L815C1/B3L815C2))</f>
        <v>2.4542616792762288</v>
      </c>
      <c r="J22" s="16" t="s">
        <v>9042</v>
      </c>
      <c r="K22" s="15">
        <f>A1L215C5</f>
        <v>29011</v>
      </c>
      <c r="L22" s="16" t="s">
        <v>9043</v>
      </c>
      <c r="M22" s="15">
        <f>A1L215C4</f>
        <v>21038</v>
      </c>
      <c r="N22" s="16" t="s">
        <v>9044</v>
      </c>
      <c r="O22" s="21">
        <f>IF(OR(B3L815C4=0,B3L815C5=0),0,1+(B3L815C4/B3L815C5))</f>
        <v>2.3789808917197455</v>
      </c>
      <c r="P22" s="16" t="s">
        <v>9045</v>
      </c>
      <c r="Q22" s="15">
        <f>A1L215C17</f>
        <v>28249</v>
      </c>
      <c r="R22" s="16" t="s">
        <v>9046</v>
      </c>
      <c r="S22" s="15">
        <f>A1L215C16</f>
        <v>19969.5</v>
      </c>
      <c r="T22" s="16" t="s">
        <v>9047</v>
      </c>
      <c r="U22" s="21">
        <f>IF(OR(B3L815C7=0,B3L815C8=0),0,1+(B3L815C7/B3L815C8))</f>
        <v>2.4146072760960466</v>
      </c>
      <c r="V22" s="16" t="s">
        <v>9048</v>
      </c>
      <c r="W22" s="15">
        <f>A1L215C8</f>
        <v>27712</v>
      </c>
      <c r="X22" s="16" t="s">
        <v>9049</v>
      </c>
      <c r="Y22" s="15">
        <f>A1L215C7</f>
        <v>35766</v>
      </c>
      <c r="Z22" s="16" t="s">
        <v>9050</v>
      </c>
      <c r="AA22" s="21">
        <f>IF(OR(B3L815C10=0,B3L815C11=0),0,1+(B3L815C10/B3L815C11))</f>
        <v>1.7748140692277583</v>
      </c>
      <c r="AB22" s="16" t="s">
        <v>9051</v>
      </c>
      <c r="AC22" s="15">
        <f>A1L215C20</f>
        <v>28070</v>
      </c>
      <c r="AD22" s="16" t="s">
        <v>9052</v>
      </c>
      <c r="AE22" s="15">
        <f>A1L215C19</f>
        <v>25235</v>
      </c>
      <c r="AF22" s="16" t="s">
        <v>9053</v>
      </c>
      <c r="AG22" s="21">
        <f>IF(OR(B3L815C13=0,B3L815C14=0),0,1+(B3L815C13/B3L815C14))</f>
        <v>2.1123439667128987</v>
      </c>
      <c r="AH22" s="16" t="s">
        <v>9054</v>
      </c>
      <c r="AI22" s="15">
        <f>A1L215C11</f>
        <v>25034</v>
      </c>
      <c r="AJ22" s="16" t="s">
        <v>9055</v>
      </c>
      <c r="AK22" s="15">
        <f>A1L215C10</f>
        <v>36308</v>
      </c>
      <c r="AL22" s="16" t="s">
        <v>9056</v>
      </c>
      <c r="AM22" s="21">
        <f>IF(OR(B3L815C16=0,B3L815C17=0),0,1+(B3L815C16/B3L815C17))</f>
        <v>1.6894899195769528</v>
      </c>
      <c r="AN22" s="16" t="s">
        <v>9057</v>
      </c>
      <c r="AO22" s="15">
        <f>A1L215C23</f>
        <v>27311</v>
      </c>
      <c r="AP22" s="16" t="s">
        <v>9058</v>
      </c>
      <c r="AQ22" s="15">
        <f>A1L215C22</f>
        <v>28003.25</v>
      </c>
      <c r="AR22" s="16" t="s">
        <v>9059</v>
      </c>
      <c r="AS22" s="21">
        <f>IF(OR(B3L815C19=0,B3L815C20=0),0,1+(B3L815C19/B3L815C20))</f>
        <v>1.97527965504004</v>
      </c>
      <c r="AT22" s="16" t="s">
        <v>9060</v>
      </c>
      <c r="AU22" s="15">
        <f>A1L215C14</f>
        <v>21206</v>
      </c>
      <c r="AV22" s="16" t="s">
        <v>9061</v>
      </c>
      <c r="AW22" s="15">
        <f>A1L215C13</f>
        <v>37590</v>
      </c>
      <c r="AX22" s="16" t="s">
        <v>9062</v>
      </c>
      <c r="AY22" s="21">
        <f>IF(OR(B3L815C22=0,B3L815C23=0),0,1+(B3L815C22/B3L815C23))</f>
        <v>1.5641393987762702</v>
      </c>
      <c r="AZ22" s="16" t="s">
        <v>9063</v>
      </c>
      <c r="BA22" s="15">
        <f>A1L215C26</f>
        <v>26090</v>
      </c>
      <c r="BB22" s="16" t="s">
        <v>9064</v>
      </c>
      <c r="BC22" s="15">
        <f>A1L215C25</f>
        <v>29920.6</v>
      </c>
      <c r="BD22" s="16" t="s">
        <v>9065</v>
      </c>
      <c r="BE22" s="21">
        <f>IF(OR(B3L815C25=0,B3L815C26=0),0,1+(B3L815C25/B3L815C26))</f>
        <v>1.871974492490124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3051498</v>
      </c>
      <c r="F23" s="16" t="s">
        <v>9067</v>
      </c>
      <c r="G23" s="15">
        <f>A1L216C1</f>
        <v>4165457</v>
      </c>
      <c r="H23" s="16" t="s">
        <v>9068</v>
      </c>
      <c r="I23" s="21">
        <f>IF(OR(B3L816C1=0,B3L816C2=0),0,1+(B3L816C1/B3L816C2))</f>
        <v>1.7325722003612087</v>
      </c>
      <c r="J23" s="16" t="s">
        <v>9069</v>
      </c>
      <c r="K23" s="15">
        <f>A1L216C5</f>
        <v>3012345</v>
      </c>
      <c r="L23" s="16" t="s">
        <v>9070</v>
      </c>
      <c r="M23" s="15">
        <f>A1L216C4</f>
        <v>4129200</v>
      </c>
      <c r="N23" s="16" t="s">
        <v>9071</v>
      </c>
      <c r="O23" s="21">
        <f>IF(OR(B3L816C4=0,B3L816C5=0),0,1+(B3L816C4/B3L816C5))</f>
        <v>1.7295226678291193</v>
      </c>
      <c r="P23" s="16" t="s">
        <v>9072</v>
      </c>
      <c r="Q23" s="15">
        <f>A1L216C17</f>
        <v>3031921.5</v>
      </c>
      <c r="R23" s="16" t="s">
        <v>9073</v>
      </c>
      <c r="S23" s="15">
        <f>A1L216C16</f>
        <v>4147328.5</v>
      </c>
      <c r="T23" s="16" t="s">
        <v>9074</v>
      </c>
      <c r="U23" s="21">
        <f>IF(OR(B3L816C7=0,B3L816C8=0),0,1+(B3L816C7/B3L816C8))</f>
        <v>1.7310540990423111</v>
      </c>
      <c r="V23" s="16" t="s">
        <v>9075</v>
      </c>
      <c r="W23" s="15">
        <f>A1L216C8</f>
        <v>3209206</v>
      </c>
      <c r="X23" s="16" t="s">
        <v>9076</v>
      </c>
      <c r="Y23" s="15">
        <f>A1L216C7</f>
        <v>4889729</v>
      </c>
      <c r="Z23" s="16" t="s">
        <v>9077</v>
      </c>
      <c r="AA23" s="21">
        <f>IF(OR(B3L816C10=0,B3L816C11=0),0,1+(B3L816C10/B3L816C11))</f>
        <v>1.6563157181103492</v>
      </c>
      <c r="AB23" s="16" t="s">
        <v>9078</v>
      </c>
      <c r="AC23" s="15">
        <f>A1L216C20</f>
        <v>3091016.3333333335</v>
      </c>
      <c r="AD23" s="16" t="s">
        <v>9079</v>
      </c>
      <c r="AE23" s="15">
        <f>A1L216C19</f>
        <v>4394795.333333333</v>
      </c>
      <c r="AF23" s="16" t="s">
        <v>9080</v>
      </c>
      <c r="AG23" s="21">
        <f>IF(OR(B3L816C13=0,B3L816C14=0),0,1+(B3L816C13/B3L816C14))</f>
        <v>1.7033356729695264</v>
      </c>
      <c r="AH23" s="16" t="s">
        <v>9081</v>
      </c>
      <c r="AI23" s="15">
        <f>A1L216C11</f>
        <v>3366439</v>
      </c>
      <c r="AJ23" s="16" t="s">
        <v>9082</v>
      </c>
      <c r="AK23" s="15">
        <f>A1L216C10</f>
        <v>5089884</v>
      </c>
      <c r="AL23" s="16" t="s">
        <v>9083</v>
      </c>
      <c r="AM23" s="21">
        <f>IF(OR(B3L816C16=0,B3L816C17=0),0,1+(B3L816C16/B3L816C17))</f>
        <v>1.6613979807791297</v>
      </c>
      <c r="AN23" s="16" t="s">
        <v>9084</v>
      </c>
      <c r="AO23" s="15">
        <f>A1L216C23</f>
        <v>3159872</v>
      </c>
      <c r="AP23" s="16" t="s">
        <v>9085</v>
      </c>
      <c r="AQ23" s="15">
        <f>A1L216C22</f>
        <v>4568567.5</v>
      </c>
      <c r="AR23" s="16" t="s">
        <v>9086</v>
      </c>
      <c r="AS23" s="21">
        <f>IF(OR(B3L816C19=0,B3L816C20=0),0,1+(B3L816C19/B3L816C20))</f>
        <v>1.6916548786900927</v>
      </c>
      <c r="AT23" s="16" t="s">
        <v>9087</v>
      </c>
      <c r="AU23" s="15">
        <f>A1L216C14</f>
        <v>3385511</v>
      </c>
      <c r="AV23" s="16" t="s">
        <v>9088</v>
      </c>
      <c r="AW23" s="15">
        <f>A1L216C13</f>
        <v>5050425</v>
      </c>
      <c r="AX23" s="16" t="s">
        <v>9089</v>
      </c>
      <c r="AY23" s="21">
        <f>IF(OR(B3L816C22=0,B3L816C23=0),0,1+(B3L816C22/B3L816C23))</f>
        <v>1.6703418029175763</v>
      </c>
      <c r="AZ23" s="16" t="s">
        <v>9090</v>
      </c>
      <c r="BA23" s="15">
        <f>A1L216C26</f>
        <v>3204999.8</v>
      </c>
      <c r="BB23" s="16" t="s">
        <v>9091</v>
      </c>
      <c r="BC23" s="15">
        <f>A1L216C25</f>
        <v>4664939</v>
      </c>
      <c r="BD23" s="16" t="s">
        <v>9092</v>
      </c>
      <c r="BE23" s="21">
        <f>IF(OR(B3L816C25=0,B3L816C26=0),0,1+(B3L816C25/B3L816C26))</f>
        <v>1.6870400234601139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1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21">
        <f>A1L217C26</f>
        <v>0.2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29585</v>
      </c>
      <c r="F25" s="16" t="s">
        <v>9121</v>
      </c>
      <c r="G25" s="15">
        <f>A1L218C1</f>
        <v>56814</v>
      </c>
      <c r="H25" s="16" t="s">
        <v>9122</v>
      </c>
      <c r="I25" s="21">
        <f>IF(OR(B3L818C1=0,B3L818C2=0),0,1+(B3L818C1/B3L818C2))</f>
        <v>1.520734326046397</v>
      </c>
      <c r="J25" s="16" t="s">
        <v>9123</v>
      </c>
      <c r="K25" s="15">
        <f>A1L218C5</f>
        <v>30008</v>
      </c>
      <c r="L25" s="16" t="s">
        <v>9124</v>
      </c>
      <c r="M25" s="15">
        <f>A1L218C4</f>
        <v>49863</v>
      </c>
      <c r="N25" s="16" t="s">
        <v>9125</v>
      </c>
      <c r="O25" s="21">
        <f>IF(OR(B3L818C4=0,B3L818C5=0),0,1+(B3L818C4/B3L818C5))</f>
        <v>1.6018089565409221</v>
      </c>
      <c r="P25" s="16" t="s">
        <v>9126</v>
      </c>
      <c r="Q25" s="15">
        <f>A1L218C17</f>
        <v>29796.5</v>
      </c>
      <c r="R25" s="16" t="s">
        <v>9127</v>
      </c>
      <c r="S25" s="15">
        <f>A1L218C16</f>
        <v>53338.5</v>
      </c>
      <c r="T25" s="16" t="s">
        <v>9128</v>
      </c>
      <c r="U25" s="21">
        <f>IF(OR(B3L818C7=0,B3L818C8=0),0,1+(B3L818C7/B3L818C8))</f>
        <v>1.5586302576937858</v>
      </c>
      <c r="V25" s="16" t="s">
        <v>9129</v>
      </c>
      <c r="W25" s="15">
        <f>A1L218C8</f>
        <v>29544</v>
      </c>
      <c r="X25" s="16" t="s">
        <v>9130</v>
      </c>
      <c r="Y25" s="15">
        <f>A1L218C7</f>
        <v>49851</v>
      </c>
      <c r="Z25" s="16" t="s">
        <v>9131</v>
      </c>
      <c r="AA25" s="21">
        <f>IF(OR(B3L818C10=0,B3L818C11=0),0,1+(B3L818C10/B3L818C11))</f>
        <v>1.5926460853342963</v>
      </c>
      <c r="AB25" s="16" t="s">
        <v>9132</v>
      </c>
      <c r="AC25" s="15">
        <f>A1L218C20</f>
        <v>29712.333333333332</v>
      </c>
      <c r="AD25" s="16" t="s">
        <v>9133</v>
      </c>
      <c r="AE25" s="15">
        <f>A1L218C19</f>
        <v>52176</v>
      </c>
      <c r="AF25" s="16" t="s">
        <v>9134</v>
      </c>
      <c r="AG25" s="21">
        <f>IF(OR(B3L818C13=0,B3L818C14=0),0,1+(B3L818C13/B3L818C14))</f>
        <v>1.5694636103444752</v>
      </c>
      <c r="AH25" s="16" t="s">
        <v>9135</v>
      </c>
      <c r="AI25" s="15">
        <f>A1L218C11</f>
        <v>23816</v>
      </c>
      <c r="AJ25" s="16" t="s">
        <v>9136</v>
      </c>
      <c r="AK25" s="15">
        <f>A1L218C10</f>
        <v>45554</v>
      </c>
      <c r="AL25" s="16" t="s">
        <v>9137</v>
      </c>
      <c r="AM25" s="21">
        <f>IF(OR(B3L818C16=0,B3L818C17=0),0,1+(B3L818C16/B3L818C17))</f>
        <v>1.5228080958862011</v>
      </c>
      <c r="AN25" s="16" t="s">
        <v>9138</v>
      </c>
      <c r="AO25" s="15">
        <f>A1L218C23</f>
        <v>28238.25</v>
      </c>
      <c r="AP25" s="16" t="s">
        <v>9139</v>
      </c>
      <c r="AQ25" s="15">
        <f>A1L218C22</f>
        <v>50520.5</v>
      </c>
      <c r="AR25" s="16" t="s">
        <v>9140</v>
      </c>
      <c r="AS25" s="21">
        <f>IF(OR(B3L818C19=0,B3L818C20=0),0,1+(B3L818C19/B3L818C20))</f>
        <v>1.5589463683059352</v>
      </c>
      <c r="AT25" s="16" t="s">
        <v>9141</v>
      </c>
      <c r="AU25" s="15">
        <f>A1L218C14</f>
        <v>19113</v>
      </c>
      <c r="AV25" s="16" t="s">
        <v>9142</v>
      </c>
      <c r="AW25" s="15">
        <f>A1L218C13</f>
        <v>33062</v>
      </c>
      <c r="AX25" s="16" t="s">
        <v>9143</v>
      </c>
      <c r="AY25" s="21">
        <f>IF(OR(B3L818C22=0,B3L818C23=0),0,1+(B3L818C22/B3L818C23))</f>
        <v>1.5780956989897768</v>
      </c>
      <c r="AZ25" s="16" t="s">
        <v>9144</v>
      </c>
      <c r="BA25" s="15">
        <f>A1L218C26</f>
        <v>26413.200000000001</v>
      </c>
      <c r="BB25" s="16" t="s">
        <v>9145</v>
      </c>
      <c r="BC25" s="15">
        <f>A1L218C25</f>
        <v>47028.800000000003</v>
      </c>
      <c r="BD25" s="16" t="s">
        <v>9146</v>
      </c>
      <c r="BE25" s="21">
        <f>IF(OR(B3L818C25=0,B3L818C26=0),0,1+(B3L818C25/B3L818C26))</f>
        <v>1.5616388255707141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69735</v>
      </c>
      <c r="F26" s="16" t="s">
        <v>9148</v>
      </c>
      <c r="G26" s="15">
        <f>A1L219C1</f>
        <v>131186</v>
      </c>
      <c r="H26" s="16" t="s">
        <v>9149</v>
      </c>
      <c r="I26" s="21">
        <f>IF(OR(B3L819C1=0,B3L819C2=0),0,1+(B3L819C1/B3L819C2))</f>
        <v>1.5315734910737426</v>
      </c>
      <c r="J26" s="16" t="s">
        <v>9150</v>
      </c>
      <c r="K26" s="15">
        <f>A1L219C5</f>
        <v>75010</v>
      </c>
      <c r="L26" s="16" t="s">
        <v>9151</v>
      </c>
      <c r="M26" s="15">
        <f>A1L219C4</f>
        <v>128089</v>
      </c>
      <c r="N26" s="16" t="s">
        <v>9152</v>
      </c>
      <c r="O26" s="21">
        <f>IF(OR(B3L819C4=0,B3L819C5=0),0,1+(B3L819C4/B3L819C5))</f>
        <v>1.5856084441286917</v>
      </c>
      <c r="P26" s="16" t="s">
        <v>9153</v>
      </c>
      <c r="Q26" s="15">
        <f>A1L219C17</f>
        <v>72372.5</v>
      </c>
      <c r="R26" s="16" t="s">
        <v>9154</v>
      </c>
      <c r="S26" s="15">
        <f>A1L219C16</f>
        <v>129637.5</v>
      </c>
      <c r="T26" s="16" t="s">
        <v>9155</v>
      </c>
      <c r="U26" s="21">
        <f>IF(OR(B3L819C7=0,B3L819C8=0),0,1+(B3L819C7/B3L819C8))</f>
        <v>1.5582682479992287</v>
      </c>
      <c r="V26" s="16" t="s">
        <v>9156</v>
      </c>
      <c r="W26" s="15">
        <f>A1L219C8</f>
        <v>71364</v>
      </c>
      <c r="X26" s="16" t="s">
        <v>9157</v>
      </c>
      <c r="Y26" s="15">
        <f>A1L219C7</f>
        <v>110766</v>
      </c>
      <c r="Z26" s="16" t="s">
        <v>9158</v>
      </c>
      <c r="AA26" s="21">
        <f>IF(OR(B3L819C10=0,B3L819C11=0),0,1+(B3L819C10/B3L819C11))</f>
        <v>1.6442771247494719</v>
      </c>
      <c r="AB26" s="16" t="s">
        <v>9159</v>
      </c>
      <c r="AC26" s="15">
        <f>A1L219C20</f>
        <v>72036.333333333328</v>
      </c>
      <c r="AD26" s="16" t="s">
        <v>9160</v>
      </c>
      <c r="AE26" s="15">
        <f>A1L219C19</f>
        <v>123347</v>
      </c>
      <c r="AF26" s="16" t="s">
        <v>9161</v>
      </c>
      <c r="AG26" s="21">
        <f>IF(OR(B3L819C13=0,B3L819C14=0),0,1+(B3L819C13/B3L819C14))</f>
        <v>1.5840136633508179</v>
      </c>
      <c r="AH26" s="16" t="s">
        <v>9162</v>
      </c>
      <c r="AI26" s="15">
        <f>A1L219C11</f>
        <v>56785</v>
      </c>
      <c r="AJ26" s="16" t="s">
        <v>9163</v>
      </c>
      <c r="AK26" s="15">
        <f>A1L219C10</f>
        <v>91511</v>
      </c>
      <c r="AL26" s="16" t="s">
        <v>9164</v>
      </c>
      <c r="AM26" s="21">
        <f>IF(OR(B3L819C16=0,B3L819C17=0),0,1+(B3L819C16/B3L819C17))</f>
        <v>1.6205264940826787</v>
      </c>
      <c r="AN26" s="16" t="s">
        <v>9165</v>
      </c>
      <c r="AO26" s="15">
        <f>A1L219C23</f>
        <v>68223.5</v>
      </c>
      <c r="AP26" s="16" t="s">
        <v>9166</v>
      </c>
      <c r="AQ26" s="15">
        <f>A1L219C22</f>
        <v>115388</v>
      </c>
      <c r="AR26" s="16" t="s">
        <v>9167</v>
      </c>
      <c r="AS26" s="21">
        <f>IF(OR(B3L819C19=0,B3L819C20=0),0,1+(B3L819C19/B3L819C20))</f>
        <v>1.591252989912296</v>
      </c>
      <c r="AT26" s="16" t="s">
        <v>9168</v>
      </c>
      <c r="AU26" s="15">
        <f>A1L219C14</f>
        <v>57023</v>
      </c>
      <c r="AV26" s="16" t="s">
        <v>9169</v>
      </c>
      <c r="AW26" s="15">
        <f>A1L219C13</f>
        <v>101402</v>
      </c>
      <c r="AX26" s="16" t="s">
        <v>9170</v>
      </c>
      <c r="AY26" s="21">
        <f>IF(OR(B3L819C22=0,B3L819C23=0),0,1+(B3L819C22/B3L819C23))</f>
        <v>1.5623459103370743</v>
      </c>
      <c r="AZ26" s="16" t="s">
        <v>9171</v>
      </c>
      <c r="BA26" s="15">
        <f>A1L219C26</f>
        <v>65983.399999999994</v>
      </c>
      <c r="BB26" s="16" t="s">
        <v>9172</v>
      </c>
      <c r="BC26" s="15">
        <f>A1L219C25</f>
        <v>112590.8</v>
      </c>
      <c r="BD26" s="16" t="s">
        <v>9173</v>
      </c>
      <c r="BE26" s="21">
        <f>IF(OR(B3L819C25=0,B3L819C26=0),0,1+(B3L819C25/B3L819C26))</f>
        <v>1.5860461067867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2148250</v>
      </c>
      <c r="F27" s="16" t="s">
        <v>9175</v>
      </c>
      <c r="G27" s="15">
        <f>A1L220C1</f>
        <v>2146512</v>
      </c>
      <c r="H27" s="16" t="s">
        <v>9176</v>
      </c>
      <c r="I27" s="21">
        <f>IF(OR(B3L820C1=0,B3L820C2=0),0,1+(B3L820C1/B3L820C2))</f>
        <v>2.0008096856667934</v>
      </c>
      <c r="J27" s="16" t="s">
        <v>9177</v>
      </c>
      <c r="K27" s="15">
        <f>A1L220C5</f>
        <v>2045014</v>
      </c>
      <c r="L27" s="16" t="s">
        <v>9178</v>
      </c>
      <c r="M27" s="15">
        <f>A1L220C4</f>
        <v>2043716</v>
      </c>
      <c r="N27" s="16" t="s">
        <v>9179</v>
      </c>
      <c r="O27" s="21">
        <f>IF(OR(B3L820C4=0,B3L820C5=0),0,1+(B3L820C4/B3L820C5))</f>
        <v>2.0006351175995096</v>
      </c>
      <c r="P27" s="16" t="s">
        <v>9180</v>
      </c>
      <c r="Q27" s="15">
        <f>A1L220C17</f>
        <v>2096632</v>
      </c>
      <c r="R27" s="16" t="s">
        <v>9181</v>
      </c>
      <c r="S27" s="15">
        <f>A1L220C16</f>
        <v>2095114</v>
      </c>
      <c r="T27" s="16" t="s">
        <v>9182</v>
      </c>
      <c r="U27" s="21">
        <f>IF(OR(B3L820C7=0,B3L820C8=0),0,1+(B3L820C7/B3L820C8))</f>
        <v>2.0007245429127005</v>
      </c>
      <c r="V27" s="16" t="s">
        <v>9183</v>
      </c>
      <c r="W27" s="15">
        <f>A1L220C8</f>
        <v>2139406</v>
      </c>
      <c r="X27" s="16" t="s">
        <v>9184</v>
      </c>
      <c r="Y27" s="15">
        <f>A1L220C7</f>
        <v>1890023</v>
      </c>
      <c r="Z27" s="16" t="s">
        <v>9185</v>
      </c>
      <c r="AA27" s="21">
        <f>IF(OR(B3L820C10=0,B3L820C11=0),0,1+(B3L820C10/B3L820C11))</f>
        <v>2.131947071543574</v>
      </c>
      <c r="AB27" s="16" t="s">
        <v>9186</v>
      </c>
      <c r="AC27" s="15">
        <f>A1L220C20</f>
        <v>2110890</v>
      </c>
      <c r="AD27" s="16" t="s">
        <v>9187</v>
      </c>
      <c r="AE27" s="15">
        <f>A1L220C19</f>
        <v>2026750.3333333333</v>
      </c>
      <c r="AF27" s="16" t="s">
        <v>9188</v>
      </c>
      <c r="AG27" s="21">
        <f>IF(OR(B3L820C13=0,B3L820C14=0),0,1+(B3L820C13/B3L820C14))</f>
        <v>2.0415145690531524</v>
      </c>
      <c r="AH27" s="16" t="s">
        <v>9189</v>
      </c>
      <c r="AI27" s="15">
        <f>A1L220C11</f>
        <v>2298545</v>
      </c>
      <c r="AJ27" s="16" t="s">
        <v>9190</v>
      </c>
      <c r="AK27" s="15">
        <f>A1L220C10</f>
        <v>2023325</v>
      </c>
      <c r="AL27" s="16" t="s">
        <v>9191</v>
      </c>
      <c r="AM27" s="21">
        <f>IF(OR(B3L820C16=0,B3L820C17=0),0,1+(B3L820C16/B3L820C17))</f>
        <v>2.1360236244795079</v>
      </c>
      <c r="AN27" s="16" t="s">
        <v>9192</v>
      </c>
      <c r="AO27" s="15">
        <f>A1L220C23</f>
        <v>2157803.75</v>
      </c>
      <c r="AP27" s="16" t="s">
        <v>9193</v>
      </c>
      <c r="AQ27" s="15">
        <f>A1L220C22</f>
        <v>2025894</v>
      </c>
      <c r="AR27" s="16" t="s">
        <v>9194</v>
      </c>
      <c r="AS27" s="21">
        <f>IF(OR(B3L820C19=0,B3L820C20=0),0,1+(B3L820C19/B3L820C20))</f>
        <v>2.0651118715984156</v>
      </c>
      <c r="AT27" s="16" t="s">
        <v>9195</v>
      </c>
      <c r="AU27" s="15">
        <f>A1L220C14</f>
        <v>2265005</v>
      </c>
      <c r="AV27" s="16" t="s">
        <v>9196</v>
      </c>
      <c r="AW27" s="15">
        <f>A1L220C13</f>
        <v>1996069</v>
      </c>
      <c r="AX27" s="16" t="s">
        <v>9197</v>
      </c>
      <c r="AY27" s="21">
        <f>IF(OR(B3L820C22=0,B3L820C23=0),0,1+(B3L820C22/B3L820C23))</f>
        <v>2.1347328173525062</v>
      </c>
      <c r="AZ27" s="16" t="s">
        <v>9198</v>
      </c>
      <c r="BA27" s="15">
        <f>A1L220C26</f>
        <v>2179244</v>
      </c>
      <c r="BB27" s="16" t="s">
        <v>9199</v>
      </c>
      <c r="BC27" s="15">
        <f>A1L220C25</f>
        <v>2019929</v>
      </c>
      <c r="BD27" s="16" t="s">
        <v>9200</v>
      </c>
      <c r="BE27" s="21">
        <f>IF(OR(B3L820C25=0,B3L820C26=0),0,1+(B3L820C25/B3L820C26))</f>
        <v>2.0788715841002334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44340</v>
      </c>
      <c r="F28" s="16" t="s">
        <v>9202</v>
      </c>
      <c r="G28" s="15">
        <f>A1L221C1</f>
        <v>42862</v>
      </c>
      <c r="H28" s="16" t="s">
        <v>9203</v>
      </c>
      <c r="I28" s="21">
        <f>IF(OR(B3L821C1=0,B3L821C2=0),0,1+(B3L821C1/B3L821C2))</f>
        <v>2.0344827586206895</v>
      </c>
      <c r="J28" s="16" t="s">
        <v>9204</v>
      </c>
      <c r="K28" s="15">
        <f>A1L221C5</f>
        <v>48173</v>
      </c>
      <c r="L28" s="16" t="s">
        <v>9205</v>
      </c>
      <c r="M28" s="15">
        <f>A1L221C4</f>
        <v>47391</v>
      </c>
      <c r="N28" s="16" t="s">
        <v>9206</v>
      </c>
      <c r="O28" s="21">
        <f>IF(OR(B3L821C4=0,B3L821C5=0),0,1+(B3L821C4/B3L821C5))</f>
        <v>2.0165010234010676</v>
      </c>
      <c r="P28" s="16" t="s">
        <v>9207</v>
      </c>
      <c r="Q28" s="15">
        <f>A1L221C17</f>
        <v>46256.5</v>
      </c>
      <c r="R28" s="16" t="s">
        <v>9208</v>
      </c>
      <c r="S28" s="15">
        <f>A1L221C16</f>
        <v>45126.5</v>
      </c>
      <c r="T28" s="16" t="s">
        <v>9209</v>
      </c>
      <c r="U28" s="21">
        <f>IF(OR(B3L821C7=0,B3L821C8=0),0,1+(B3L821C7/B3L821C8))</f>
        <v>2.0250407188680706</v>
      </c>
      <c r="V28" s="16" t="s">
        <v>9210</v>
      </c>
      <c r="W28" s="15">
        <f>A1L221C8</f>
        <v>50614</v>
      </c>
      <c r="X28" s="16" t="s">
        <v>9211</v>
      </c>
      <c r="Y28" s="15">
        <f>A1L221C7</f>
        <v>50500</v>
      </c>
      <c r="Z28" s="16" t="s">
        <v>9212</v>
      </c>
      <c r="AA28" s="21">
        <f>IF(OR(B3L821C10=0,B3L821C11=0),0,1+(B3L821C10/B3L821C11))</f>
        <v>2.0022574257425743</v>
      </c>
      <c r="AB28" s="16" t="s">
        <v>9213</v>
      </c>
      <c r="AC28" s="15">
        <f>A1L221C20</f>
        <v>47709</v>
      </c>
      <c r="AD28" s="16" t="s">
        <v>9214</v>
      </c>
      <c r="AE28" s="15">
        <f>A1L221C19</f>
        <v>46917.666666666664</v>
      </c>
      <c r="AF28" s="16" t="s">
        <v>9215</v>
      </c>
      <c r="AG28" s="21">
        <f>IF(OR(B3L821C13=0,B3L821C14=0),0,1+(B3L821C13/B3L821C14))</f>
        <v>2.0168664255824034</v>
      </c>
      <c r="AH28" s="16" t="s">
        <v>9216</v>
      </c>
      <c r="AI28" s="15">
        <f>A1L221C11</f>
        <v>48450</v>
      </c>
      <c r="AJ28" s="16" t="s">
        <v>9217</v>
      </c>
      <c r="AK28" s="15">
        <f>A1L221C10</f>
        <v>48139</v>
      </c>
      <c r="AL28" s="16" t="s">
        <v>9218</v>
      </c>
      <c r="AM28" s="21">
        <f>IF(OR(B3L821C16=0,B3L821C17=0),0,1+(B3L821C16/B3L821C17))</f>
        <v>2.0064604582562993</v>
      </c>
      <c r="AN28" s="16" t="s">
        <v>9219</v>
      </c>
      <c r="AO28" s="15">
        <f>A1L221C23</f>
        <v>47894.25</v>
      </c>
      <c r="AP28" s="16" t="s">
        <v>9220</v>
      </c>
      <c r="AQ28" s="15">
        <f>A1L221C22</f>
        <v>47223</v>
      </c>
      <c r="AR28" s="16" t="s">
        <v>9221</v>
      </c>
      <c r="AS28" s="21">
        <f>IF(OR(B3L821C19=0,B3L821C20=0),0,1+(B3L821C19/B3L821C20))</f>
        <v>2.0142144717616413</v>
      </c>
      <c r="AT28" s="16" t="s">
        <v>9222</v>
      </c>
      <c r="AU28" s="15">
        <f>A1L221C14</f>
        <v>38889</v>
      </c>
      <c r="AV28" s="16" t="s">
        <v>9223</v>
      </c>
      <c r="AW28" s="15">
        <f>A1L221C13</f>
        <v>38274</v>
      </c>
      <c r="AX28" s="16" t="s">
        <v>9224</v>
      </c>
      <c r="AY28" s="21">
        <f>IF(OR(B3L821C22=0,B3L821C23=0),0,1+(B3L821C22/B3L821C23))</f>
        <v>2.0160683492710456</v>
      </c>
      <c r="AZ28" s="16" t="s">
        <v>9225</v>
      </c>
      <c r="BA28" s="15">
        <f>A1L221C26</f>
        <v>46093.2</v>
      </c>
      <c r="BB28" s="16" t="s">
        <v>9226</v>
      </c>
      <c r="BC28" s="15">
        <f>A1L221C25</f>
        <v>45433.2</v>
      </c>
      <c r="BD28" s="16" t="s">
        <v>9227</v>
      </c>
      <c r="BE28" s="21">
        <f>IF(OR(B3L821C25=0,B3L821C26=0),0,1+(B3L821C25/B3L821C26))</f>
        <v>2.0145268217955152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1605428</v>
      </c>
      <c r="F29" s="16" t="s">
        <v>9229</v>
      </c>
      <c r="G29" s="15">
        <f>A1L222C1</f>
        <v>1647532</v>
      </c>
      <c r="H29" s="16" t="s">
        <v>9230</v>
      </c>
      <c r="I29" s="21">
        <f>IF(OR(B3L822C1=0,B3L822C2=0),0,1+(B3L822C1/B3L822C2))</f>
        <v>1.9744441989594133</v>
      </c>
      <c r="J29" s="16" t="s">
        <v>9231</v>
      </c>
      <c r="K29" s="15">
        <f>A1L222C5</f>
        <v>1405101</v>
      </c>
      <c r="L29" s="16" t="s">
        <v>9232</v>
      </c>
      <c r="M29" s="15">
        <f>A1L222C4</f>
        <v>1417295</v>
      </c>
      <c r="N29" s="16" t="s">
        <v>9233</v>
      </c>
      <c r="O29" s="21">
        <f>IF(OR(B3L822C4=0,B3L822C5=0),0,1+(B3L822C4/B3L822C5))</f>
        <v>1.9913962865881838</v>
      </c>
      <c r="P29" s="16" t="s">
        <v>9234</v>
      </c>
      <c r="Q29" s="15">
        <f>A1L222C17</f>
        <v>1505264.5</v>
      </c>
      <c r="R29" s="16" t="s">
        <v>9235</v>
      </c>
      <c r="S29" s="15">
        <f>A1L222C16</f>
        <v>1532413.5</v>
      </c>
      <c r="T29" s="16" t="s">
        <v>9236</v>
      </c>
      <c r="U29" s="21">
        <f>IF(OR(B3L822C7=0,B3L822C8=0),0,1+(B3L822C7/B3L822C8))</f>
        <v>1.9822835024619661</v>
      </c>
      <c r="V29" s="16" t="s">
        <v>9237</v>
      </c>
      <c r="W29" s="15">
        <f>A1L222C8</f>
        <v>1317698</v>
      </c>
      <c r="X29" s="16" t="s">
        <v>9238</v>
      </c>
      <c r="Y29" s="15">
        <f>A1L222C7</f>
        <v>1326793</v>
      </c>
      <c r="Z29" s="16" t="s">
        <v>9239</v>
      </c>
      <c r="AA29" s="21">
        <f>IF(OR(B3L822C10=0,B3L822C11=0),0,1+(B3L822C10/B3L822C11))</f>
        <v>1.9931451251250194</v>
      </c>
      <c r="AB29" s="16" t="s">
        <v>9240</v>
      </c>
      <c r="AC29" s="15">
        <f>A1L222C20</f>
        <v>1442742.3333333333</v>
      </c>
      <c r="AD29" s="16" t="s">
        <v>9241</v>
      </c>
      <c r="AE29" s="15">
        <f>A1L222C19</f>
        <v>1463873.3333333333</v>
      </c>
      <c r="AF29" s="16" t="s">
        <v>9242</v>
      </c>
      <c r="AG29" s="21">
        <f>IF(OR(B3L822C13=0,B3L822C14=0),0,1+(B3L822C13/B3L822C14))</f>
        <v>1.9855650079014122</v>
      </c>
      <c r="AH29" s="16" t="s">
        <v>9243</v>
      </c>
      <c r="AI29" s="15">
        <f>A1L222C11</f>
        <v>1252655</v>
      </c>
      <c r="AJ29" s="16" t="s">
        <v>9244</v>
      </c>
      <c r="AK29" s="15">
        <f>A1L222C10</f>
        <v>1263682</v>
      </c>
      <c r="AL29" s="16" t="s">
        <v>9245</v>
      </c>
      <c r="AM29" s="21">
        <f>IF(OR(B3L822C16=0,B3L822C17=0),0,1+(B3L822C16/B3L822C17))</f>
        <v>1.9912739122659024</v>
      </c>
      <c r="AN29" s="16" t="s">
        <v>9246</v>
      </c>
      <c r="AO29" s="15">
        <f>A1L222C23</f>
        <v>1395220.5</v>
      </c>
      <c r="AP29" s="16" t="s">
        <v>9247</v>
      </c>
      <c r="AQ29" s="15">
        <f>A1L222C22</f>
        <v>1413825.5</v>
      </c>
      <c r="AR29" s="16" t="s">
        <v>9248</v>
      </c>
      <c r="AS29" s="21">
        <f>IF(OR(B3L822C19=0,B3L822C20=0),0,1+(B3L822C19/B3L822C20))</f>
        <v>1.9868406673949508</v>
      </c>
      <c r="AT29" s="16" t="s">
        <v>9249</v>
      </c>
      <c r="AU29" s="15">
        <f>A1L222C14</f>
        <v>1217488</v>
      </c>
      <c r="AV29" s="16" t="s">
        <v>9250</v>
      </c>
      <c r="AW29" s="15">
        <f>A1L222C13</f>
        <v>1215227</v>
      </c>
      <c r="AX29" s="16" t="s">
        <v>9251</v>
      </c>
      <c r="AY29" s="21">
        <f>IF(OR(B3L822C22=0,B3L822C23=0),0,1+(B3L822C22/B3L822C23))</f>
        <v>2.001860557739418</v>
      </c>
      <c r="AZ29" s="16" t="s">
        <v>9252</v>
      </c>
      <c r="BA29" s="15">
        <f>A1L222C26</f>
        <v>1359674</v>
      </c>
      <c r="BB29" s="16" t="s">
        <v>9253</v>
      </c>
      <c r="BC29" s="15">
        <f>A1L222C25</f>
        <v>1374105.8</v>
      </c>
      <c r="BD29" s="16" t="s">
        <v>9254</v>
      </c>
      <c r="BE29" s="21">
        <f>IF(OR(B3L822C25=0,B3L822C26=0),0,1+(B3L822C25/B3L822C26))</f>
        <v>1.9894973152722302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111021</v>
      </c>
      <c r="F30" s="16" t="s">
        <v>9256</v>
      </c>
      <c r="G30" s="15">
        <f>A1L223C1</f>
        <v>113147</v>
      </c>
      <c r="H30" s="16" t="s">
        <v>9257</v>
      </c>
      <c r="I30" s="21">
        <f>IF(OR(B3L823C1=0,B3L823C2=0),0,1+(B3L823C1/B3L823C2))</f>
        <v>1.9812102839668748</v>
      </c>
      <c r="J30" s="16" t="s">
        <v>9258</v>
      </c>
      <c r="K30" s="15">
        <f>A1L223C5</f>
        <v>103463</v>
      </c>
      <c r="L30" s="16" t="s">
        <v>9259</v>
      </c>
      <c r="M30" s="15">
        <f>A1L223C4</f>
        <v>104010</v>
      </c>
      <c r="N30" s="16" t="s">
        <v>9260</v>
      </c>
      <c r="O30" s="21">
        <f>IF(OR(B3L823C4=0,B3L823C5=0),0,1+(B3L823C4/B3L823C5))</f>
        <v>1.9947408902990098</v>
      </c>
      <c r="P30" s="16" t="s">
        <v>9261</v>
      </c>
      <c r="Q30" s="15">
        <f>A1L223C17</f>
        <v>107242</v>
      </c>
      <c r="R30" s="16" t="s">
        <v>9262</v>
      </c>
      <c r="S30" s="15">
        <f>A1L223C16</f>
        <v>108578.5</v>
      </c>
      <c r="T30" s="16" t="s">
        <v>9263</v>
      </c>
      <c r="U30" s="21">
        <f>IF(OR(B3L823C7=0,B3L823C8=0),0,1+(B3L823C7/B3L823C8))</f>
        <v>1.9876909332878978</v>
      </c>
      <c r="V30" s="16" t="s">
        <v>9264</v>
      </c>
      <c r="W30" s="15">
        <f>A1L223C8</f>
        <v>104576</v>
      </c>
      <c r="X30" s="16" t="s">
        <v>9265</v>
      </c>
      <c r="Y30" s="15">
        <f>A1L223C7</f>
        <v>89199</v>
      </c>
      <c r="Z30" s="16" t="s">
        <v>9266</v>
      </c>
      <c r="AA30" s="21">
        <f>IF(OR(B3L823C10=0,B3L823C11=0),0,1+(B3L823C10/B3L823C11))</f>
        <v>2.1723898249980378</v>
      </c>
      <c r="AB30" s="16" t="s">
        <v>9267</v>
      </c>
      <c r="AC30" s="15">
        <f>A1L223C20</f>
        <v>106353.33333333333</v>
      </c>
      <c r="AD30" s="16" t="s">
        <v>9268</v>
      </c>
      <c r="AE30" s="15">
        <f>A1L223C19</f>
        <v>102118.66666666667</v>
      </c>
      <c r="AF30" s="16" t="s">
        <v>9269</v>
      </c>
      <c r="AG30" s="21">
        <f>IF(OR(B3L823C13=0,B3L823C14=0),0,1+(B3L823C13/B3L823C14))</f>
        <v>2.0414680959406701</v>
      </c>
      <c r="AH30" s="16" t="s">
        <v>9270</v>
      </c>
      <c r="AI30" s="15">
        <f>A1L223C11</f>
        <v>127445</v>
      </c>
      <c r="AJ30" s="16" t="s">
        <v>9271</v>
      </c>
      <c r="AK30" s="15">
        <f>A1L223C10</f>
        <v>108144</v>
      </c>
      <c r="AL30" s="16" t="s">
        <v>9272</v>
      </c>
      <c r="AM30" s="21">
        <f>IF(OR(B3L823C16=0,B3L823C17=0),0,1+(B3L823C16/B3L823C17))</f>
        <v>2.1784749963012278</v>
      </c>
      <c r="AN30" s="16" t="s">
        <v>9273</v>
      </c>
      <c r="AO30" s="15">
        <f>A1L223C23</f>
        <v>111626.25</v>
      </c>
      <c r="AP30" s="16" t="s">
        <v>9274</v>
      </c>
      <c r="AQ30" s="15">
        <f>A1L223C22</f>
        <v>103625</v>
      </c>
      <c r="AR30" s="16" t="s">
        <v>9275</v>
      </c>
      <c r="AS30" s="21">
        <f>IF(OR(B3L823C19=0,B3L823C20=0),0,1+(B3L823C19/B3L823C20))</f>
        <v>2.0772135102533174</v>
      </c>
      <c r="AT30" s="16" t="s">
        <v>9276</v>
      </c>
      <c r="AU30" s="15">
        <f>A1L223C14</f>
        <v>115524</v>
      </c>
      <c r="AV30" s="16" t="s">
        <v>9277</v>
      </c>
      <c r="AW30" s="15">
        <f>A1L223C13</f>
        <v>115653</v>
      </c>
      <c r="AX30" s="16" t="s">
        <v>9278</v>
      </c>
      <c r="AY30" s="21">
        <f>IF(OR(B3L823C22=0,B3L823C23=0),0,1+(B3L823C22/B3L823C23))</f>
        <v>1.998884594433348</v>
      </c>
      <c r="AZ30" s="16" t="s">
        <v>9279</v>
      </c>
      <c r="BA30" s="15">
        <f>A1L223C26</f>
        <v>112405.8</v>
      </c>
      <c r="BB30" s="16" t="s">
        <v>9280</v>
      </c>
      <c r="BC30" s="15">
        <f>A1L223C25</f>
        <v>106030.6</v>
      </c>
      <c r="BD30" s="16" t="s">
        <v>9281</v>
      </c>
      <c r="BE30" s="21">
        <f>IF(OR(B3L823C25=0,B3L823C26=0),0,1+(B3L823C25/B3L823C26))</f>
        <v>2.0601260390868297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1090488</v>
      </c>
      <c r="F31" s="16" t="s">
        <v>9283</v>
      </c>
      <c r="G31" s="15">
        <f>A1L224C1</f>
        <v>1084992</v>
      </c>
      <c r="H31" s="16" t="s">
        <v>9284</v>
      </c>
      <c r="I31" s="21">
        <f>IF(OR(B3L824C1=0,B3L824C2=0),0,1+(B3L824C1/B3L824C2))</f>
        <v>2.0050654751371439</v>
      </c>
      <c r="J31" s="16" t="s">
        <v>9285</v>
      </c>
      <c r="K31" s="15">
        <f>A1L224C5</f>
        <v>1031610</v>
      </c>
      <c r="L31" s="16" t="s">
        <v>9286</v>
      </c>
      <c r="M31" s="15">
        <f>A1L224C4</f>
        <v>1025052</v>
      </c>
      <c r="N31" s="16" t="s">
        <v>9287</v>
      </c>
      <c r="O31" s="21">
        <f>IF(OR(B3L824C4=0,B3L824C5=0),0,1+(B3L824C4/B3L824C5))</f>
        <v>2.0063977242130155</v>
      </c>
      <c r="P31" s="16" t="s">
        <v>9288</v>
      </c>
      <c r="Q31" s="15">
        <f>A1L224C17</f>
        <v>1061049</v>
      </c>
      <c r="R31" s="16" t="s">
        <v>9289</v>
      </c>
      <c r="S31" s="15">
        <f>A1L224C16</f>
        <v>1055022</v>
      </c>
      <c r="T31" s="16" t="s">
        <v>9290</v>
      </c>
      <c r="U31" s="21">
        <f>IF(OR(B3L824C7=0,B3L824C8=0),0,1+(B3L824C7/B3L824C8))</f>
        <v>2.0057126770816156</v>
      </c>
      <c r="V31" s="16" t="s">
        <v>9291</v>
      </c>
      <c r="W31" s="15">
        <f>A1L224C8</f>
        <v>1055783</v>
      </c>
      <c r="X31" s="16" t="s">
        <v>9292</v>
      </c>
      <c r="Y31" s="15">
        <f>A1L224C7</f>
        <v>1014432</v>
      </c>
      <c r="Z31" s="16" t="s">
        <v>9293</v>
      </c>
      <c r="AA31" s="21">
        <f>IF(OR(B3L824C10=0,B3L824C11=0),0,1+(B3L824C10/B3L824C11))</f>
        <v>2.0407627125327279</v>
      </c>
      <c r="AB31" s="16" t="s">
        <v>9294</v>
      </c>
      <c r="AC31" s="15">
        <f>A1L224C20</f>
        <v>1059293.6666666667</v>
      </c>
      <c r="AD31" s="16" t="s">
        <v>9295</v>
      </c>
      <c r="AE31" s="15">
        <f>A1L224C19</f>
        <v>1041492</v>
      </c>
      <c r="AF31" s="16" t="s">
        <v>9296</v>
      </c>
      <c r="AG31" s="21">
        <f>IF(OR(B3L824C13=0,B3L824C14=0),0,1+(B3L824C13/B3L824C14))</f>
        <v>2.0170924660647098</v>
      </c>
      <c r="AH31" s="16" t="s">
        <v>9297</v>
      </c>
      <c r="AI31" s="15">
        <f>A1L224C11</f>
        <v>1272114</v>
      </c>
      <c r="AJ31" s="16" t="s">
        <v>9298</v>
      </c>
      <c r="AK31" s="15">
        <f>A1L224C10</f>
        <v>1218951</v>
      </c>
      <c r="AL31" s="16" t="s">
        <v>9299</v>
      </c>
      <c r="AM31" s="21">
        <f>IF(OR(B3L824C16=0,B3L824C17=0),0,1+(B3L824C16/B3L824C17))</f>
        <v>2.043613730166348</v>
      </c>
      <c r="AN31" s="16" t="s">
        <v>9300</v>
      </c>
      <c r="AO31" s="15">
        <f>A1L224C23</f>
        <v>1112498.75</v>
      </c>
      <c r="AP31" s="16" t="s">
        <v>9301</v>
      </c>
      <c r="AQ31" s="15">
        <f>A1L224C22</f>
        <v>1085856.75</v>
      </c>
      <c r="AR31" s="16" t="s">
        <v>9302</v>
      </c>
      <c r="AS31" s="21">
        <f>IF(OR(B3L824C19=0,B3L824C20=0),0,1+(B3L824C19/B3L824C20))</f>
        <v>2.0245354647378671</v>
      </c>
      <c r="AT31" s="16" t="s">
        <v>9303</v>
      </c>
      <c r="AU31" s="15">
        <f>A1L224C14</f>
        <v>1215935</v>
      </c>
      <c r="AV31" s="16" t="s">
        <v>9304</v>
      </c>
      <c r="AW31" s="15">
        <f>A1L224C13</f>
        <v>1123862</v>
      </c>
      <c r="AX31" s="16" t="s">
        <v>9305</v>
      </c>
      <c r="AY31" s="21">
        <f>IF(OR(B3L824C22=0,B3L824C23=0),0,1+(B3L824C22/B3L824C23))</f>
        <v>2.0819255389006832</v>
      </c>
      <c r="AZ31" s="16" t="s">
        <v>9306</v>
      </c>
      <c r="BA31" s="15">
        <f>A1L224C26</f>
        <v>1133186</v>
      </c>
      <c r="BB31" s="16" t="s">
        <v>9307</v>
      </c>
      <c r="BC31" s="15">
        <f>A1L224C25</f>
        <v>1093457.8</v>
      </c>
      <c r="BD31" s="16" t="s">
        <v>9308</v>
      </c>
      <c r="BE31" s="21">
        <f>IF(OR(B3L824C25=0,B3L824C26=0),0,1+(B3L824C25/B3L824C26))</f>
        <v>2.0363326321326713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21289</v>
      </c>
      <c r="F32" s="16" t="s">
        <v>9310</v>
      </c>
      <c r="G32" s="15">
        <f>A1L225C1</f>
        <v>23623</v>
      </c>
      <c r="H32" s="16" t="s">
        <v>9311</v>
      </c>
      <c r="I32" s="21">
        <f>IF(OR(B3L825C1=0,B3L825C2=0),0,1+(B3L825C1/B3L825C2))</f>
        <v>1.9011979850146044</v>
      </c>
      <c r="J32" s="16" t="s">
        <v>9312</v>
      </c>
      <c r="K32" s="15">
        <f>A1L225C5</f>
        <v>24116</v>
      </c>
      <c r="L32" s="16" t="s">
        <v>9313</v>
      </c>
      <c r="M32" s="15">
        <f>A1L225C4</f>
        <v>25545</v>
      </c>
      <c r="N32" s="16" t="s">
        <v>9314</v>
      </c>
      <c r="O32" s="21">
        <f>IF(OR(B3L825C4=0,B3L825C5=0),0,1+(B3L825C4/B3L825C5))</f>
        <v>1.9440595028381287</v>
      </c>
      <c r="P32" s="16" t="s">
        <v>9315</v>
      </c>
      <c r="Q32" s="15">
        <f>A1L225C17</f>
        <v>22702.5</v>
      </c>
      <c r="R32" s="16" t="s">
        <v>9316</v>
      </c>
      <c r="S32" s="15">
        <f>A1L225C16</f>
        <v>24584</v>
      </c>
      <c r="T32" s="16" t="s">
        <v>9317</v>
      </c>
      <c r="U32" s="21">
        <f>IF(OR(B3L825C7=0,B3L825C8=0),0,1+(B3L825C7/B3L825C8))</f>
        <v>1.9234664822648877</v>
      </c>
      <c r="V32" s="16" t="s">
        <v>9318</v>
      </c>
      <c r="W32" s="15">
        <f>A1L225C8</f>
        <v>25460</v>
      </c>
      <c r="X32" s="16" t="s">
        <v>9319</v>
      </c>
      <c r="Y32" s="15">
        <f>A1L225C7</f>
        <v>19210</v>
      </c>
      <c r="Z32" s="16" t="s">
        <v>9320</v>
      </c>
      <c r="AA32" s="21">
        <f>IF(OR(B3L825C10=0,B3L825C11=0),0,1+(B3L825C10/B3L825C11))</f>
        <v>2.3253513794898488</v>
      </c>
      <c r="AB32" s="16" t="s">
        <v>9321</v>
      </c>
      <c r="AC32" s="15">
        <f>A1L225C20</f>
        <v>23621.666666666668</v>
      </c>
      <c r="AD32" s="16" t="s">
        <v>9322</v>
      </c>
      <c r="AE32" s="15">
        <f>A1L225C19</f>
        <v>22792.666666666668</v>
      </c>
      <c r="AF32" s="16" t="s">
        <v>9323</v>
      </c>
      <c r="AG32" s="21">
        <f>IF(OR(B3L825C13=0,B3L825C14=0),0,1+(B3L825C13/B3L825C14))</f>
        <v>2.0363713475094327</v>
      </c>
      <c r="AH32" s="16" t="s">
        <v>9324</v>
      </c>
      <c r="AI32" s="15">
        <f>A1L225C11</f>
        <v>20936</v>
      </c>
      <c r="AJ32" s="16" t="s">
        <v>9325</v>
      </c>
      <c r="AK32" s="15">
        <f>A1L225C10</f>
        <v>16797</v>
      </c>
      <c r="AL32" s="16" t="s">
        <v>9326</v>
      </c>
      <c r="AM32" s="21">
        <f>IF(OR(B3L825C16=0,B3L825C17=0),0,1+(B3L825C16/B3L825C17))</f>
        <v>2.2464130499493957</v>
      </c>
      <c r="AN32" s="16" t="s">
        <v>9327</v>
      </c>
      <c r="AO32" s="15">
        <f>A1L225C23</f>
        <v>22950.25</v>
      </c>
      <c r="AP32" s="16" t="s">
        <v>9328</v>
      </c>
      <c r="AQ32" s="15">
        <f>A1L225C22</f>
        <v>21293.75</v>
      </c>
      <c r="AR32" s="16" t="s">
        <v>9329</v>
      </c>
      <c r="AS32" s="21">
        <f>IF(OR(B3L825C19=0,B3L825C20=0),0,1+(B3L825C19/B3L825C20))</f>
        <v>2.0777927795714706</v>
      </c>
      <c r="AT32" s="16" t="s">
        <v>9330</v>
      </c>
      <c r="AU32" s="15">
        <f>A1L225C14</f>
        <v>21197</v>
      </c>
      <c r="AV32" s="16" t="s">
        <v>9331</v>
      </c>
      <c r="AW32" s="15">
        <f>A1L225C13</f>
        <v>17954</v>
      </c>
      <c r="AX32" s="16" t="s">
        <v>9332</v>
      </c>
      <c r="AY32" s="21">
        <f>IF(OR(B3L825C22=0,B3L825C23=0),0,1+(B3L825C22/B3L825C23))</f>
        <v>2.1806282722513091</v>
      </c>
      <c r="AZ32" s="16" t="s">
        <v>9333</v>
      </c>
      <c r="BA32" s="15">
        <f>A1L225C26</f>
        <v>22599.599999999999</v>
      </c>
      <c r="BB32" s="16" t="s">
        <v>9334</v>
      </c>
      <c r="BC32" s="15">
        <f>A1L225C25</f>
        <v>20625.8</v>
      </c>
      <c r="BD32" s="16" t="s">
        <v>9335</v>
      </c>
      <c r="BE32" s="21">
        <f>IF(OR(B3L825C25=0,B3L825C26=0),0,1+(B3L825C25/B3L825C26))</f>
        <v>2.095695682106876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2888</v>
      </c>
      <c r="F33" s="16" t="s">
        <v>9337</v>
      </c>
      <c r="G33" s="15">
        <f>A1L226C1</f>
        <v>3114</v>
      </c>
      <c r="H33" s="16" t="s">
        <v>9338</v>
      </c>
      <c r="I33" s="21">
        <f>IF(OR(B3L826C1=0,B3L826C2=0),0,1+(B3L826C1/B3L826C2))</f>
        <v>1.9274245343609504</v>
      </c>
      <c r="J33" s="16" t="s">
        <v>9339</v>
      </c>
      <c r="K33" s="15">
        <f>A1L226C5</f>
        <v>2552</v>
      </c>
      <c r="L33" s="16" t="s">
        <v>9340</v>
      </c>
      <c r="M33" s="15">
        <f>A1L226C4</f>
        <v>2647</v>
      </c>
      <c r="N33" s="16" t="s">
        <v>9341</v>
      </c>
      <c r="O33" s="21">
        <f>IF(OR(B3L826C4=0,B3L826C5=0),0,1+(B3L826C4/B3L826C5))</f>
        <v>1.9641103135625237</v>
      </c>
      <c r="P33" s="16" t="s">
        <v>9342</v>
      </c>
      <c r="Q33" s="15">
        <f>A1L226C17</f>
        <v>2720</v>
      </c>
      <c r="R33" s="16" t="s">
        <v>9343</v>
      </c>
      <c r="S33" s="15">
        <f>A1L226C16</f>
        <v>2880.5</v>
      </c>
      <c r="T33" s="16" t="s">
        <v>9344</v>
      </c>
      <c r="U33" s="21">
        <f>IF(OR(B3L826C7=0,B3L826C8=0),0,1+(B3L826C7/B3L826C8))</f>
        <v>1.9442805068564484</v>
      </c>
      <c r="V33" s="16" t="s">
        <v>9345</v>
      </c>
      <c r="W33" s="15">
        <f>A1L226C8</f>
        <v>2900</v>
      </c>
      <c r="X33" s="16" t="s">
        <v>9346</v>
      </c>
      <c r="Y33" s="15">
        <f>A1L226C7</f>
        <v>3032</v>
      </c>
      <c r="Z33" s="16" t="s">
        <v>9347</v>
      </c>
      <c r="AA33" s="21">
        <f>IF(OR(B3L826C10=0,B3L826C11=0),0,1+(B3L826C10/B3L826C11))</f>
        <v>1.9564643799472297</v>
      </c>
      <c r="AB33" s="16" t="s">
        <v>9348</v>
      </c>
      <c r="AC33" s="15">
        <f>A1L226C20</f>
        <v>2780</v>
      </c>
      <c r="AD33" s="16" t="s">
        <v>9349</v>
      </c>
      <c r="AE33" s="15">
        <f>A1L226C19</f>
        <v>2931</v>
      </c>
      <c r="AF33" s="16" t="s">
        <v>9350</v>
      </c>
      <c r="AG33" s="21">
        <f>IF(OR(B3L826C13=0,B3L826C14=0),0,1+(B3L826C13/B3L826C14))</f>
        <v>1.9484817468440805</v>
      </c>
      <c r="AH33" s="16" t="s">
        <v>9351</v>
      </c>
      <c r="AI33" s="15">
        <f>A1L226C11</f>
        <v>3224</v>
      </c>
      <c r="AJ33" s="16" t="s">
        <v>9352</v>
      </c>
      <c r="AK33" s="15">
        <f>A1L226C10</f>
        <v>3533</v>
      </c>
      <c r="AL33" s="16" t="s">
        <v>9353</v>
      </c>
      <c r="AM33" s="21">
        <f>IF(OR(B3L826C16=0,B3L826C17=0),0,1+(B3L826C16/B3L826C17))</f>
        <v>1.9125389187659212</v>
      </c>
      <c r="AN33" s="16" t="s">
        <v>9354</v>
      </c>
      <c r="AO33" s="15">
        <f>A1L226C23</f>
        <v>2891</v>
      </c>
      <c r="AP33" s="16" t="s">
        <v>9355</v>
      </c>
      <c r="AQ33" s="15">
        <f>A1L226C22</f>
        <v>3081.5</v>
      </c>
      <c r="AR33" s="16" t="s">
        <v>9356</v>
      </c>
      <c r="AS33" s="21">
        <f>IF(OR(B3L826C19=0,B3L826C20=0),0,1+(B3L826C19/B3L826C20))</f>
        <v>1.9381794580561413</v>
      </c>
      <c r="AT33" s="16" t="s">
        <v>9357</v>
      </c>
      <c r="AU33" s="15">
        <f>A1L226C14</f>
        <v>4173</v>
      </c>
      <c r="AV33" s="16" t="s">
        <v>9358</v>
      </c>
      <c r="AW33" s="15">
        <f>A1L226C13</f>
        <v>3981</v>
      </c>
      <c r="AX33" s="16" t="s">
        <v>9359</v>
      </c>
      <c r="AY33" s="21">
        <f>IF(OR(B3L826C22=0,B3L826C23=0),0,1+(B3L826C22/B3L826C23))</f>
        <v>2.0482290881688021</v>
      </c>
      <c r="AZ33" s="16" t="s">
        <v>9360</v>
      </c>
      <c r="BA33" s="15">
        <f>A1L226C26</f>
        <v>3147.4</v>
      </c>
      <c r="BB33" s="16" t="s">
        <v>9361</v>
      </c>
      <c r="BC33" s="15">
        <f>A1L226C25</f>
        <v>3261.4</v>
      </c>
      <c r="BD33" s="16" t="s">
        <v>9362</v>
      </c>
      <c r="BE33" s="21">
        <f>IF(OR(B3L826C25=0,B3L826C26=0),0,1+(B3L826C25/B3L826C26))</f>
        <v>1.96504568590176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169506</v>
      </c>
      <c r="F34" s="16" t="s">
        <v>9364</v>
      </c>
      <c r="G34" s="15">
        <f>A1L227C1</f>
        <v>2299549</v>
      </c>
      <c r="H34" s="16" t="s">
        <v>9365</v>
      </c>
      <c r="I34" s="21">
        <f>IF(OR(B3L827C1=0,B3L827C2=0),0,1+(B3L827C1/B3L827C2))</f>
        <v>1.0737127149715009</v>
      </c>
      <c r="J34" s="16" t="s">
        <v>9366</v>
      </c>
      <c r="K34" s="15">
        <f>A1L227C5</f>
        <v>153561</v>
      </c>
      <c r="L34" s="16" t="s">
        <v>9367</v>
      </c>
      <c r="M34" s="15">
        <f>A1L227C4</f>
        <v>2065040</v>
      </c>
      <c r="N34" s="16" t="s">
        <v>9368</v>
      </c>
      <c r="O34" s="21">
        <f>IF(OR(B3L827C4=0,B3L827C5=0),0,1+(B3L827C4/B3L827C5))</f>
        <v>1.0743622399566111</v>
      </c>
      <c r="P34" s="16" t="s">
        <v>9369</v>
      </c>
      <c r="Q34" s="15">
        <f>A1L227C17</f>
        <v>161533.5</v>
      </c>
      <c r="R34" s="16" t="s">
        <v>9370</v>
      </c>
      <c r="S34" s="15">
        <f>A1L227C16</f>
        <v>2182294.5</v>
      </c>
      <c r="T34" s="16" t="s">
        <v>9371</v>
      </c>
      <c r="U34" s="21">
        <f>IF(OR(B3L827C7=0,B3L827C8=0),0,1+(B3L827C7/B3L827C8))</f>
        <v>1.0740200280026366</v>
      </c>
      <c r="V34" s="16" t="s">
        <v>9372</v>
      </c>
      <c r="W34" s="15">
        <f>A1L227C8</f>
        <v>219851</v>
      </c>
      <c r="X34" s="16" t="s">
        <v>9373</v>
      </c>
      <c r="Y34" s="15">
        <f>A1L227C7</f>
        <v>1371751</v>
      </c>
      <c r="Z34" s="16" t="s">
        <v>9374</v>
      </c>
      <c r="AA34" s="21">
        <f>IF(OR(B3L827C10=0,B3L827C11=0),0,1+(B3L827C10/B3L827C11))</f>
        <v>1.1602703406084631</v>
      </c>
      <c r="AB34" s="16" t="s">
        <v>9375</v>
      </c>
      <c r="AC34" s="15">
        <f>A1L227C20</f>
        <v>180972.66666666666</v>
      </c>
      <c r="AD34" s="16" t="s">
        <v>9376</v>
      </c>
      <c r="AE34" s="15">
        <f>A1L227C19</f>
        <v>1912113.3333333333</v>
      </c>
      <c r="AF34" s="16" t="s">
        <v>9377</v>
      </c>
      <c r="AG34" s="21">
        <f>IF(OR(B3L827C13=0,B3L827C14=0),0,1+(B3L827C13/B3L827C14))</f>
        <v>1.094645366209116</v>
      </c>
      <c r="AH34" s="16" t="s">
        <v>9378</v>
      </c>
      <c r="AI34" s="15">
        <f>A1L227C11</f>
        <v>216006</v>
      </c>
      <c r="AJ34" s="16" t="s">
        <v>9379</v>
      </c>
      <c r="AK34" s="15">
        <f>A1L227C10</f>
        <v>1343580</v>
      </c>
      <c r="AL34" s="16" t="s">
        <v>9380</v>
      </c>
      <c r="AM34" s="21">
        <f>IF(OR(B3L827C16=0,B3L827C17=0),0,1+(B3L827C16/B3L827C17))</f>
        <v>1.1607689903094718</v>
      </c>
      <c r="AN34" s="16" t="s">
        <v>9381</v>
      </c>
      <c r="AO34" s="15">
        <f>A1L227C23</f>
        <v>189731</v>
      </c>
      <c r="AP34" s="16" t="s">
        <v>9382</v>
      </c>
      <c r="AQ34" s="15">
        <f>A1L227C22</f>
        <v>1769980</v>
      </c>
      <c r="AR34" s="16" t="s">
        <v>9383</v>
      </c>
      <c r="AS34" s="21">
        <f>IF(OR(B3L827C19=0,B3L827C20=0),0,1+(B3L827C19/B3L827C20))</f>
        <v>1.1071938665973626</v>
      </c>
      <c r="AT34" s="16" t="s">
        <v>9384</v>
      </c>
      <c r="AU34" s="15">
        <f>A1L227C14</f>
        <v>213015</v>
      </c>
      <c r="AV34" s="16" t="s">
        <v>9385</v>
      </c>
      <c r="AW34" s="15">
        <f>A1L227C13</f>
        <v>1226659</v>
      </c>
      <c r="AX34" s="16" t="s">
        <v>9386</v>
      </c>
      <c r="AY34" s="21">
        <f>IF(OR(B3L827C22=0,B3L827C23=0),0,1+(B3L827C22/B3L827C23))</f>
        <v>1.1736546179500578</v>
      </c>
      <c r="AZ34" s="16" t="s">
        <v>9387</v>
      </c>
      <c r="BA34" s="15">
        <f>A1L227C26</f>
        <v>194387.8</v>
      </c>
      <c r="BB34" s="16" t="s">
        <v>9388</v>
      </c>
      <c r="BC34" s="15">
        <f>A1L227C25</f>
        <v>1661315.8</v>
      </c>
      <c r="BD34" s="16" t="s">
        <v>9389</v>
      </c>
      <c r="BE34" s="21">
        <f>IF(OR(B3L827C25=0,B3L827C26=0),0,1+(B3L827C25/B3L827C26))</f>
        <v>1.1170083376080575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303865</v>
      </c>
      <c r="F35" s="16" t="s">
        <v>9391</v>
      </c>
      <c r="G35" s="15">
        <f>A1L228C1</f>
        <v>815522</v>
      </c>
      <c r="H35" s="16" t="s">
        <v>9392</v>
      </c>
      <c r="I35" s="21">
        <f>IF(OR(B3L828C1=0,B3L828C2=0),0,1+(B3L828C1/B3L828C2))</f>
        <v>1.3726018427461184</v>
      </c>
      <c r="J35" s="16" t="s">
        <v>9393</v>
      </c>
      <c r="K35" s="15">
        <f>A1L228C5</f>
        <v>278749</v>
      </c>
      <c r="L35" s="16" t="s">
        <v>9394</v>
      </c>
      <c r="M35" s="15">
        <f>A1L228C4</f>
        <v>770938</v>
      </c>
      <c r="N35" s="16" t="s">
        <v>9395</v>
      </c>
      <c r="O35" s="21">
        <f>IF(OR(B3L828C4=0,B3L828C5=0),0,1+(B3L828C4/B3L828C5))</f>
        <v>1.3615712288147686</v>
      </c>
      <c r="P35" s="16" t="s">
        <v>9396</v>
      </c>
      <c r="Q35" s="15">
        <f>A1L228C17</f>
        <v>291307</v>
      </c>
      <c r="R35" s="16" t="s">
        <v>9397</v>
      </c>
      <c r="S35" s="15">
        <f>A1L228C16</f>
        <v>793230</v>
      </c>
      <c r="T35" s="16" t="s">
        <v>9398</v>
      </c>
      <c r="U35" s="21">
        <f>IF(OR(B3L828C7=0,B3L828C8=0),0,1+(B3L828C7/B3L828C8))</f>
        <v>1.36724153145998</v>
      </c>
      <c r="V35" s="16" t="s">
        <v>9399</v>
      </c>
      <c r="W35" s="15">
        <f>A1L228C8</f>
        <v>270025</v>
      </c>
      <c r="X35" s="16" t="s">
        <v>9400</v>
      </c>
      <c r="Y35" s="15">
        <f>A1L228C7</f>
        <v>753673</v>
      </c>
      <c r="Z35" s="16" t="s">
        <v>9401</v>
      </c>
      <c r="AA35" s="21">
        <f>IF(OR(B3L828C10=0,B3L828C11=0),0,1+(B3L828C10/B3L828C11))</f>
        <v>1.3582787230005586</v>
      </c>
      <c r="AB35" s="16" t="s">
        <v>9402</v>
      </c>
      <c r="AC35" s="15">
        <f>A1L228C20</f>
        <v>284213</v>
      </c>
      <c r="AD35" s="16" t="s">
        <v>9403</v>
      </c>
      <c r="AE35" s="15">
        <f>A1L228C19</f>
        <v>780044.33333333337</v>
      </c>
      <c r="AF35" s="16" t="s">
        <v>9404</v>
      </c>
      <c r="AG35" s="21">
        <f>IF(OR(B3L828C13=0,B3L828C14=0),0,1+(B3L828C13/B3L828C14))</f>
        <v>1.3643549319632688</v>
      </c>
      <c r="AH35" s="16" t="s">
        <v>9405</v>
      </c>
      <c r="AI35" s="15">
        <f>A1L228C11</f>
        <v>213356</v>
      </c>
      <c r="AJ35" s="16" t="s">
        <v>9406</v>
      </c>
      <c r="AK35" s="15">
        <f>A1L228C10</f>
        <v>644136</v>
      </c>
      <c r="AL35" s="16" t="s">
        <v>9407</v>
      </c>
      <c r="AM35" s="21">
        <f>IF(OR(B3L828C16=0,B3L828C17=0),0,1+(B3L828C16/B3L828C17))</f>
        <v>1.3312281878361092</v>
      </c>
      <c r="AN35" s="16" t="s">
        <v>9408</v>
      </c>
      <c r="AO35" s="15">
        <f>A1L228C23</f>
        <v>266498.75</v>
      </c>
      <c r="AP35" s="16" t="s">
        <v>9409</v>
      </c>
      <c r="AQ35" s="15">
        <f>A1L228C22</f>
        <v>746067.25</v>
      </c>
      <c r="AR35" s="16" t="s">
        <v>9410</v>
      </c>
      <c r="AS35" s="21">
        <f>IF(OR(B3L828C19=0,B3L828C20=0),0,1+(B3L828C19/B3L828C20))</f>
        <v>1.3572047291983398</v>
      </c>
      <c r="AT35" s="16" t="s">
        <v>9411</v>
      </c>
      <c r="AU35" s="15">
        <f>A1L228C14</f>
        <v>183971</v>
      </c>
      <c r="AV35" s="16" t="s">
        <v>9412</v>
      </c>
      <c r="AW35" s="15">
        <f>A1L228C13</f>
        <v>596637</v>
      </c>
      <c r="AX35" s="16" t="s">
        <v>9413</v>
      </c>
      <c r="AY35" s="21">
        <f>IF(OR(B3L828C22=0,B3L828C23=0),0,1+(B3L828C22/B3L828C23))</f>
        <v>1.3083466161166672</v>
      </c>
      <c r="AZ35" s="16" t="s">
        <v>9414</v>
      </c>
      <c r="BA35" s="15">
        <f>A1L228C26</f>
        <v>249993.2</v>
      </c>
      <c r="BB35" s="16" t="s">
        <v>9415</v>
      </c>
      <c r="BC35" s="15">
        <f>A1L228C25</f>
        <v>716181.2</v>
      </c>
      <c r="BD35" s="16" t="s">
        <v>9416</v>
      </c>
      <c r="BE35" s="21">
        <f>IF(OR(B3L828C25=0,B3L828C26=0),0,1+(B3L828C25/B3L828C26))</f>
        <v>1.34906417537908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649</v>
      </c>
      <c r="F36" s="16" t="s">
        <v>9418</v>
      </c>
      <c r="G36" s="15">
        <f>A1L229C1</f>
        <v>523</v>
      </c>
      <c r="H36" s="16" t="s">
        <v>9419</v>
      </c>
      <c r="I36" s="21">
        <f>IF(OR(B3L829C1=0,B3L829C2=0),0,1+(B3L829C1/B3L829C2))</f>
        <v>2.2409177820267687</v>
      </c>
      <c r="J36" s="16" t="s">
        <v>9420</v>
      </c>
      <c r="K36" s="15">
        <f>A1L229C5</f>
        <v>503</v>
      </c>
      <c r="L36" s="16" t="s">
        <v>9421</v>
      </c>
      <c r="M36" s="15">
        <f>A1L229C4</f>
        <v>319</v>
      </c>
      <c r="N36" s="16" t="s">
        <v>9422</v>
      </c>
      <c r="O36" s="21">
        <f>IF(OR(B3L829C4=0,B3L829C5=0),0,1+(B3L829C4/B3L829C5))</f>
        <v>2.5768025078369905</v>
      </c>
      <c r="P36" s="16" t="s">
        <v>9423</v>
      </c>
      <c r="Q36" s="15">
        <f>A1L229C17</f>
        <v>576</v>
      </c>
      <c r="R36" s="16" t="s">
        <v>9424</v>
      </c>
      <c r="S36" s="15">
        <f>A1L229C16</f>
        <v>421</v>
      </c>
      <c r="T36" s="16" t="s">
        <v>9425</v>
      </c>
      <c r="U36" s="21">
        <f>IF(OR(B3L829C7=0,B3L829C8=0),0,1+(B3L829C7/B3L829C8))</f>
        <v>2.3681710213776723</v>
      </c>
      <c r="V36" s="16" t="s">
        <v>9426</v>
      </c>
      <c r="W36" s="15">
        <f>A1L229C8</f>
        <v>726</v>
      </c>
      <c r="X36" s="16" t="s">
        <v>9427</v>
      </c>
      <c r="Y36" s="15">
        <f>A1L229C7</f>
        <v>445</v>
      </c>
      <c r="Z36" s="16" t="s">
        <v>9428</v>
      </c>
      <c r="AA36" s="21">
        <f>IF(OR(B3L829C10=0,B3L829C11=0),0,1+(B3L829C10/B3L829C11))</f>
        <v>2.6314606741573034</v>
      </c>
      <c r="AB36" s="16" t="s">
        <v>9429</v>
      </c>
      <c r="AC36" s="15">
        <f>A1L229C20</f>
        <v>626</v>
      </c>
      <c r="AD36" s="16" t="s">
        <v>9430</v>
      </c>
      <c r="AE36" s="15">
        <f>A1L229C19</f>
        <v>429</v>
      </c>
      <c r="AF36" s="16" t="s">
        <v>9431</v>
      </c>
      <c r="AG36" s="21">
        <f>IF(OR(B3L829C13=0,B3L829C14=0),0,1+(B3L829C13/B3L829C14))</f>
        <v>2.4592074592074593</v>
      </c>
      <c r="AH36" s="16" t="s">
        <v>9432</v>
      </c>
      <c r="AI36" s="15">
        <f>A1L229C11</f>
        <v>316</v>
      </c>
      <c r="AJ36" s="16" t="s">
        <v>9433</v>
      </c>
      <c r="AK36" s="15">
        <f>A1L229C10</f>
        <v>284</v>
      </c>
      <c r="AL36" s="16" t="s">
        <v>9434</v>
      </c>
      <c r="AM36" s="21">
        <f>IF(OR(B3L829C16=0,B3L829C17=0),0,1+(B3L829C16/B3L829C17))</f>
        <v>2.112676056338028</v>
      </c>
      <c r="AN36" s="16" t="s">
        <v>9435</v>
      </c>
      <c r="AO36" s="21">
        <f>A1L229C23</f>
        <v>548.5</v>
      </c>
      <c r="AP36" s="16" t="s">
        <v>9436</v>
      </c>
      <c r="AQ36" s="21">
        <f>A1L229C22</f>
        <v>392.75</v>
      </c>
      <c r="AR36" s="16" t="s">
        <v>9437</v>
      </c>
      <c r="AS36" s="21">
        <f>IF(OR(B3L829C19=0,B3L829C20=0),0,1+(B3L829C19/B3L829C20))</f>
        <v>2.3965626989178865</v>
      </c>
      <c r="AT36" s="16" t="s">
        <v>9438</v>
      </c>
      <c r="AU36" s="15">
        <f>A1L229C14</f>
        <v>79</v>
      </c>
      <c r="AV36" s="16" t="s">
        <v>9439</v>
      </c>
      <c r="AW36" s="15">
        <f>A1L229C13</f>
        <v>82</v>
      </c>
      <c r="AX36" s="16" t="s">
        <v>9440</v>
      </c>
      <c r="AY36" s="21">
        <f>IF(OR(B3L829C22=0,B3L829C23=0),0,1+(B3L829C22/B3L829C23))</f>
        <v>1.9634146341463414</v>
      </c>
      <c r="AZ36" s="16" t="s">
        <v>9441</v>
      </c>
      <c r="BA36" s="21">
        <f>A1L229C26</f>
        <v>454.6</v>
      </c>
      <c r="BB36" s="16" t="s">
        <v>9442</v>
      </c>
      <c r="BC36" s="21">
        <f>A1L229C25</f>
        <v>330.6</v>
      </c>
      <c r="BD36" s="16" t="s">
        <v>9443</v>
      </c>
      <c r="BE36" s="21">
        <f>IF(OR(B3L829C25=0,B3L829C26=0),0,1+(B3L829C25/B3L829C26))</f>
        <v>2.3750756200846945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194629</v>
      </c>
      <c r="F37" s="16" t="s">
        <v>9445</v>
      </c>
      <c r="G37" s="15">
        <f>A1L230C1</f>
        <v>224277</v>
      </c>
      <c r="H37" s="16" t="s">
        <v>9446</v>
      </c>
      <c r="I37" s="21">
        <f>IF(OR(B3L830C1=0,B3L830C2=0),0,1+(B3L830C1/B3L830C2))</f>
        <v>1.8678063287809272</v>
      </c>
      <c r="J37" s="16" t="s">
        <v>9447</v>
      </c>
      <c r="K37" s="15">
        <f>A1L230C5</f>
        <v>188836</v>
      </c>
      <c r="L37" s="16" t="s">
        <v>9448</v>
      </c>
      <c r="M37" s="15">
        <f>A1L230C4</f>
        <v>206272</v>
      </c>
      <c r="N37" s="16" t="s">
        <v>9449</v>
      </c>
      <c r="O37" s="21">
        <f>IF(OR(B3L830C4=0,B3L830C5=0),0,1+(B3L830C4/B3L830C5))</f>
        <v>1.9154708346261247</v>
      </c>
      <c r="P37" s="16" t="s">
        <v>9450</v>
      </c>
      <c r="Q37" s="15">
        <f>A1L230C17</f>
        <v>191732.5</v>
      </c>
      <c r="R37" s="16" t="s">
        <v>9451</v>
      </c>
      <c r="S37" s="15">
        <f>A1L230C16</f>
        <v>215274.5</v>
      </c>
      <c r="T37" s="16" t="s">
        <v>9452</v>
      </c>
      <c r="U37" s="21">
        <f>IF(OR(B3L830C7=0,B3L830C8=0),0,1+(B3L830C7/B3L830C8))</f>
        <v>1.8906419478386898</v>
      </c>
      <c r="V37" s="16" t="s">
        <v>9453</v>
      </c>
      <c r="W37" s="15">
        <f>A1L230C8</f>
        <v>186775</v>
      </c>
      <c r="X37" s="16" t="s">
        <v>9454</v>
      </c>
      <c r="Y37" s="15">
        <f>A1L230C7</f>
        <v>201369</v>
      </c>
      <c r="Z37" s="16" t="s">
        <v>9455</v>
      </c>
      <c r="AA37" s="21">
        <f>IF(OR(B3L830C10=0,B3L830C11=0),0,1+(B3L830C10/B3L830C11))</f>
        <v>1.9275260839553257</v>
      </c>
      <c r="AB37" s="16" t="s">
        <v>9456</v>
      </c>
      <c r="AC37" s="15">
        <f>A1L230C20</f>
        <v>190080</v>
      </c>
      <c r="AD37" s="16" t="s">
        <v>9457</v>
      </c>
      <c r="AE37" s="15">
        <f>A1L230C19</f>
        <v>210639.33333333334</v>
      </c>
      <c r="AF37" s="16" t="s">
        <v>9458</v>
      </c>
      <c r="AG37" s="21">
        <f>IF(OR(B3L830C13=0,B3L830C14=0),0,1+(B3L830C13/B3L830C14))</f>
        <v>1.9023955639814027</v>
      </c>
      <c r="AH37" s="16" t="s">
        <v>9459</v>
      </c>
      <c r="AI37" s="15">
        <f>A1L230C11</f>
        <v>149337</v>
      </c>
      <c r="AJ37" s="16" t="s">
        <v>9460</v>
      </c>
      <c r="AK37" s="15">
        <f>A1L230C10</f>
        <v>167225</v>
      </c>
      <c r="AL37" s="16" t="s">
        <v>9461</v>
      </c>
      <c r="AM37" s="21">
        <f>IF(OR(B3L830C16=0,B3L830C17=0),0,1+(B3L830C16/B3L830C17))</f>
        <v>1.8930303483330841</v>
      </c>
      <c r="AN37" s="16" t="s">
        <v>9462</v>
      </c>
      <c r="AO37" s="15">
        <f>A1L230C23</f>
        <v>179894.25</v>
      </c>
      <c r="AP37" s="16" t="s">
        <v>9463</v>
      </c>
      <c r="AQ37" s="15">
        <f>A1L230C22</f>
        <v>199785.75</v>
      </c>
      <c r="AR37" s="16" t="s">
        <v>9464</v>
      </c>
      <c r="AS37" s="21">
        <f>IF(OR(B3L830C19=0,B3L830C20=0),0,1+(B3L830C19/B3L830C20))</f>
        <v>1.9004358418956306</v>
      </c>
      <c r="AT37" s="16" t="s">
        <v>9465</v>
      </c>
      <c r="AU37" s="15">
        <f>A1L230C14</f>
        <v>125576</v>
      </c>
      <c r="AV37" s="16" t="s">
        <v>9466</v>
      </c>
      <c r="AW37" s="15">
        <f>A1L230C13</f>
        <v>140783</v>
      </c>
      <c r="AX37" s="16" t="s">
        <v>9467</v>
      </c>
      <c r="AY37" s="21">
        <f>IF(OR(B3L830C22=0,B3L830C23=0),0,1+(B3L830C22/B3L830C23))</f>
        <v>1.8919826967744684</v>
      </c>
      <c r="AZ37" s="16" t="s">
        <v>9468</v>
      </c>
      <c r="BA37" s="15">
        <f>A1L230C26</f>
        <v>169030.6</v>
      </c>
      <c r="BB37" s="16" t="s">
        <v>9469</v>
      </c>
      <c r="BC37" s="15">
        <f>A1L230C25</f>
        <v>187985.2</v>
      </c>
      <c r="BD37" s="16" t="s">
        <v>9470</v>
      </c>
      <c r="BE37" s="21">
        <f>IF(OR(B3L830C25=0,B3L830C26=0),0,1+(B3L830C25/B3L830C26))</f>
        <v>1.8991697218717218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343565</v>
      </c>
      <c r="F38" s="16" t="s">
        <v>9472</v>
      </c>
      <c r="G38" s="15">
        <f>A1L231C1</f>
        <v>336916</v>
      </c>
      <c r="H38" s="16" t="s">
        <v>9473</v>
      </c>
      <c r="I38" s="21">
        <f>IF(OR(B3L831C1=0,B3L831C2=0),0,1+(B3L831C1/B3L831C2))</f>
        <v>2.0197348894086362</v>
      </c>
      <c r="J38" s="16" t="s">
        <v>9474</v>
      </c>
      <c r="K38" s="15">
        <f>A1L231C5</f>
        <v>350012</v>
      </c>
      <c r="L38" s="16" t="s">
        <v>9475</v>
      </c>
      <c r="M38" s="15">
        <f>A1L231C4</f>
        <v>340859</v>
      </c>
      <c r="N38" s="16" t="s">
        <v>9476</v>
      </c>
      <c r="O38" s="21">
        <f>IF(OR(B3L831C4=0,B3L831C5=0),0,1+(B3L831C4/B3L831C5))</f>
        <v>2.0268527455634149</v>
      </c>
      <c r="P38" s="16" t="s">
        <v>9477</v>
      </c>
      <c r="Q38" s="15">
        <f>A1L231C17</f>
        <v>346788.5</v>
      </c>
      <c r="R38" s="16" t="s">
        <v>9478</v>
      </c>
      <c r="S38" s="15">
        <f>A1L231C16</f>
        <v>338887.5</v>
      </c>
      <c r="T38" s="16" t="s">
        <v>9479</v>
      </c>
      <c r="U38" s="21">
        <f>IF(OR(B3L831C7=0,B3L831C8=0),0,1+(B3L831C7/B3L831C8))</f>
        <v>2.023314521780827</v>
      </c>
      <c r="V38" s="16" t="s">
        <v>9480</v>
      </c>
      <c r="W38" s="15">
        <f>A1L231C8</f>
        <v>350236</v>
      </c>
      <c r="X38" s="16" t="s">
        <v>9481</v>
      </c>
      <c r="Y38" s="15">
        <f>A1L231C7</f>
        <v>335179</v>
      </c>
      <c r="Z38" s="16" t="s">
        <v>9482</v>
      </c>
      <c r="AA38" s="21">
        <f>IF(OR(B3L831C10=0,B3L831C11=0),0,1+(B3L831C10/B3L831C11))</f>
        <v>2.0449222654163894</v>
      </c>
      <c r="AB38" s="16" t="s">
        <v>9483</v>
      </c>
      <c r="AC38" s="15">
        <f>A1L231C20</f>
        <v>347937.66666666669</v>
      </c>
      <c r="AD38" s="16" t="s">
        <v>9484</v>
      </c>
      <c r="AE38" s="15">
        <f>A1L231C19</f>
        <v>337651.33333333331</v>
      </c>
      <c r="AF38" s="16" t="s">
        <v>9485</v>
      </c>
      <c r="AG38" s="21">
        <f>IF(OR(B3L831C13=0,B3L831C14=0),0,1+(B3L831C13/B3L831C14))</f>
        <v>2.0304643646207037</v>
      </c>
      <c r="AH38" s="16" t="s">
        <v>9486</v>
      </c>
      <c r="AI38" s="15">
        <f>A1L231C11</f>
        <v>361133</v>
      </c>
      <c r="AJ38" s="16" t="s">
        <v>9487</v>
      </c>
      <c r="AK38" s="15">
        <f>A1L231C10</f>
        <v>342699</v>
      </c>
      <c r="AL38" s="16" t="s">
        <v>9488</v>
      </c>
      <c r="AM38" s="21">
        <f>IF(OR(B3L831C16=0,B3L831C17=0),0,1+(B3L831C16/B3L831C17))</f>
        <v>2.0537906442680018</v>
      </c>
      <c r="AN38" s="16" t="s">
        <v>9489</v>
      </c>
      <c r="AO38" s="15">
        <f>A1L231C23</f>
        <v>351236.5</v>
      </c>
      <c r="AP38" s="16" t="s">
        <v>9490</v>
      </c>
      <c r="AQ38" s="15">
        <f>A1L231C22</f>
        <v>338913.25</v>
      </c>
      <c r="AR38" s="16" t="s">
        <v>9491</v>
      </c>
      <c r="AS38" s="21">
        <f>IF(OR(B3L831C19=0,B3L831C20=0),0,1+(B3L831C19/B3L831C20))</f>
        <v>2.0363610746997942</v>
      </c>
      <c r="AT38" s="16" t="s">
        <v>9492</v>
      </c>
      <c r="AU38" s="15">
        <f>A1L231C14</f>
        <v>338134</v>
      </c>
      <c r="AV38" s="16" t="s">
        <v>9493</v>
      </c>
      <c r="AW38" s="15">
        <f>A1L231C13</f>
        <v>330473</v>
      </c>
      <c r="AX38" s="16" t="s">
        <v>9494</v>
      </c>
      <c r="AY38" s="21">
        <f>IF(OR(B3L831C22=0,B3L831C23=0),0,1+(B3L831C22/B3L831C23))</f>
        <v>2.0231819240906219</v>
      </c>
      <c r="AZ38" s="16" t="s">
        <v>9495</v>
      </c>
      <c r="BA38" s="15">
        <f>A1L231C26</f>
        <v>348616</v>
      </c>
      <c r="BB38" s="16" t="s">
        <v>9496</v>
      </c>
      <c r="BC38" s="15">
        <f>A1L231C25</f>
        <v>337225.2</v>
      </c>
      <c r="BD38" s="16" t="s">
        <v>9497</v>
      </c>
      <c r="BE38" s="21">
        <f>IF(OR(B3L831C25=0,B3L831C26=0),0,1+(B3L831C25/B3L831C26))</f>
        <v>2.0337780213341112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1646703</v>
      </c>
      <c r="F39" s="16" t="s">
        <v>9499</v>
      </c>
      <c r="G39" s="15">
        <f>A1L232C1</f>
        <v>1584641</v>
      </c>
      <c r="H39" s="16" t="s">
        <v>9500</v>
      </c>
      <c r="I39" s="21">
        <f>IF(OR(B3L832C1=0,B3L832C2=0),0,1+(B3L832C1/B3L832C2))</f>
        <v>2.0391647067064405</v>
      </c>
      <c r="J39" s="16" t="s">
        <v>9501</v>
      </c>
      <c r="K39" s="15">
        <f>A1L232C5</f>
        <v>1548273</v>
      </c>
      <c r="L39" s="16" t="s">
        <v>9502</v>
      </c>
      <c r="M39" s="15">
        <f>A1L232C4</f>
        <v>1485003</v>
      </c>
      <c r="N39" s="16" t="s">
        <v>9503</v>
      </c>
      <c r="O39" s="21">
        <f>IF(OR(B3L832C4=0,B3L832C5=0),0,1+(B3L832C4/B3L832C5))</f>
        <v>2.0426059745333847</v>
      </c>
      <c r="P39" s="16" t="s">
        <v>9504</v>
      </c>
      <c r="Q39" s="15">
        <f>A1L232C17</f>
        <v>1597488</v>
      </c>
      <c r="R39" s="16" t="s">
        <v>9505</v>
      </c>
      <c r="S39" s="15">
        <f>A1L232C16</f>
        <v>1534822</v>
      </c>
      <c r="T39" s="16" t="s">
        <v>9506</v>
      </c>
      <c r="U39" s="21">
        <f>IF(OR(B3L832C7=0,B3L832C8=0),0,1+(B3L832C7/B3L832C8))</f>
        <v>2.0408294903252626</v>
      </c>
      <c r="V39" s="16" t="s">
        <v>9507</v>
      </c>
      <c r="W39" s="15">
        <f>A1L232C8</f>
        <v>1256609</v>
      </c>
      <c r="X39" s="16" t="s">
        <v>9508</v>
      </c>
      <c r="Y39" s="15">
        <f>A1L232C7</f>
        <v>1213728</v>
      </c>
      <c r="Z39" s="16" t="s">
        <v>9509</v>
      </c>
      <c r="AA39" s="21">
        <f>IF(OR(B3L832C10=0,B3L832C11=0),0,1+(B3L832C10/B3L832C11))</f>
        <v>2.0353299915631839</v>
      </c>
      <c r="AB39" s="16" t="s">
        <v>9510</v>
      </c>
      <c r="AC39" s="15">
        <f>A1L232C20</f>
        <v>1483861.6666666667</v>
      </c>
      <c r="AD39" s="16" t="s">
        <v>9511</v>
      </c>
      <c r="AE39" s="15">
        <f>A1L232C19</f>
        <v>1427790.6666666667</v>
      </c>
      <c r="AF39" s="16" t="s">
        <v>9512</v>
      </c>
      <c r="AG39" s="21">
        <f>IF(OR(B3L832C13=0,B3L832C14=0),0,1+(B3L832C13/B3L832C14))</f>
        <v>2.0392711629996181</v>
      </c>
      <c r="AH39" s="16" t="s">
        <v>9513</v>
      </c>
      <c r="AI39" s="15">
        <f>A1L232C11</f>
        <v>994599</v>
      </c>
      <c r="AJ39" s="16" t="s">
        <v>9514</v>
      </c>
      <c r="AK39" s="15">
        <f>A1L232C10</f>
        <v>926740</v>
      </c>
      <c r="AL39" s="16" t="s">
        <v>9515</v>
      </c>
      <c r="AM39" s="21">
        <f>IF(OR(B3L832C16=0,B3L832C17=0),0,1+(B3L832C16/B3L832C17))</f>
        <v>2.0732233420376804</v>
      </c>
      <c r="AN39" s="16" t="s">
        <v>9516</v>
      </c>
      <c r="AO39" s="15">
        <f>A1L232C23</f>
        <v>1361546</v>
      </c>
      <c r="AP39" s="16" t="s">
        <v>9517</v>
      </c>
      <c r="AQ39" s="15">
        <f>A1L232C22</f>
        <v>1302528</v>
      </c>
      <c r="AR39" s="16" t="s">
        <v>9518</v>
      </c>
      <c r="AS39" s="21">
        <f>IF(OR(B3L832C19=0,B3L832C20=0),0,1+(B3L832C19/B3L832C20))</f>
        <v>2.0453103503341197</v>
      </c>
      <c r="AT39" s="16" t="s">
        <v>9519</v>
      </c>
      <c r="AU39" s="15">
        <f>A1L232C14</f>
        <v>888004</v>
      </c>
      <c r="AV39" s="16" t="s">
        <v>9520</v>
      </c>
      <c r="AW39" s="15">
        <f>A1L232C13</f>
        <v>833381</v>
      </c>
      <c r="AX39" s="16" t="s">
        <v>9521</v>
      </c>
      <c r="AY39" s="21">
        <f>IF(OR(B3L832C22=0,B3L832C23=0),0,1+(B3L832C22/B3L832C23))</f>
        <v>2.065543850891729</v>
      </c>
      <c r="AZ39" s="16" t="s">
        <v>9522</v>
      </c>
      <c r="BA39" s="15">
        <f>A1L232C26</f>
        <v>1266837.6000000001</v>
      </c>
      <c r="BB39" s="16" t="s">
        <v>9523</v>
      </c>
      <c r="BC39" s="15">
        <f>A1L232C25</f>
        <v>1208698.6000000001</v>
      </c>
      <c r="BD39" s="16" t="s">
        <v>9524</v>
      </c>
      <c r="BE39" s="21">
        <f>IF(OR(B3L832C25=0,B3L832C26=0),0,1+(B3L832C25/B3L832C26))</f>
        <v>2.0481004942009529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15692</v>
      </c>
      <c r="F40" s="16" t="s">
        <v>9526</v>
      </c>
      <c r="G40" s="15">
        <f>A1L233C1</f>
        <v>28540</v>
      </c>
      <c r="H40" s="16" t="s">
        <v>9527</v>
      </c>
      <c r="I40" s="21">
        <f>IF(OR(B3L833C1=0,B3L833C2=0),0,1+(B3L833C1/B3L833C2))</f>
        <v>1.549824807288017</v>
      </c>
      <c r="J40" s="16" t="s">
        <v>9528</v>
      </c>
      <c r="K40" s="15">
        <f>A1L233C5</f>
        <v>13683</v>
      </c>
      <c r="L40" s="16" t="s">
        <v>9529</v>
      </c>
      <c r="M40" s="15">
        <f>A1L233C4</f>
        <v>29091</v>
      </c>
      <c r="N40" s="16" t="s">
        <v>9530</v>
      </c>
      <c r="O40" s="21">
        <f>IF(OR(B3L833C4=0,B3L833C5=0),0,1+(B3L833C4/B3L833C5))</f>
        <v>1.4703516551510776</v>
      </c>
      <c r="P40" s="16" t="s">
        <v>9531</v>
      </c>
      <c r="Q40" s="15">
        <f>A1L233C17</f>
        <v>14687.5</v>
      </c>
      <c r="R40" s="16" t="s">
        <v>9532</v>
      </c>
      <c r="S40" s="15">
        <f>A1L233C16</f>
        <v>28815.5</v>
      </c>
      <c r="T40" s="16" t="s">
        <v>9533</v>
      </c>
      <c r="U40" s="21">
        <f>IF(OR(B3L833C7=0,B3L833C8=0),0,1+(B3L833C7/B3L833C8))</f>
        <v>1.5097083167045513</v>
      </c>
      <c r="V40" s="16" t="s">
        <v>9534</v>
      </c>
      <c r="W40" s="15">
        <f>A1L233C8</f>
        <v>14699</v>
      </c>
      <c r="X40" s="16" t="s">
        <v>9535</v>
      </c>
      <c r="Y40" s="15">
        <f>A1L233C7</f>
        <v>7291</v>
      </c>
      <c r="Z40" s="16" t="s">
        <v>9536</v>
      </c>
      <c r="AA40" s="21">
        <f>IF(OR(B3L833C10=0,B3L833C11=0),0,1+(B3L833C10/B3L833C11))</f>
        <v>3.0160471814565901</v>
      </c>
      <c r="AB40" s="16" t="s">
        <v>9537</v>
      </c>
      <c r="AC40" s="15">
        <f>A1L233C20</f>
        <v>14691.333333333334</v>
      </c>
      <c r="AD40" s="16" t="s">
        <v>9538</v>
      </c>
      <c r="AE40" s="15">
        <f>A1L233C19</f>
        <v>21640.666666666668</v>
      </c>
      <c r="AF40" s="16" t="s">
        <v>9539</v>
      </c>
      <c r="AG40" s="21">
        <f>IF(OR(B3L833C13=0,B3L833C14=0),0,1+(B3L833C13/B3L833C14))</f>
        <v>1.6788761898894058</v>
      </c>
      <c r="AH40" s="16" t="s">
        <v>9540</v>
      </c>
      <c r="AI40" s="15">
        <f>A1L233C11</f>
        <v>16810</v>
      </c>
      <c r="AJ40" s="16" t="s">
        <v>9541</v>
      </c>
      <c r="AK40" s="15">
        <f>A1L233C10</f>
        <v>9093</v>
      </c>
      <c r="AL40" s="16" t="s">
        <v>9542</v>
      </c>
      <c r="AM40" s="21">
        <f>IF(OR(B3L833C16=0,B3L833C17=0),0,1+(B3L833C16/B3L833C17))</f>
        <v>2.8486748047948973</v>
      </c>
      <c r="AN40" s="16" t="s">
        <v>9543</v>
      </c>
      <c r="AO40" s="15">
        <f>A1L233C23</f>
        <v>15221</v>
      </c>
      <c r="AP40" s="16" t="s">
        <v>9544</v>
      </c>
      <c r="AQ40" s="15">
        <f>A1L233C22</f>
        <v>18503.75</v>
      </c>
      <c r="AR40" s="16" t="s">
        <v>9545</v>
      </c>
      <c r="AS40" s="21">
        <f>IF(OR(B3L833C19=0,B3L833C20=0),0,1+(B3L833C19/B3L833C20))</f>
        <v>1.8225900155373911</v>
      </c>
      <c r="AT40" s="16" t="s">
        <v>9546</v>
      </c>
      <c r="AU40" s="15">
        <f>A1L233C14</f>
        <v>17822</v>
      </c>
      <c r="AV40" s="16" t="s">
        <v>9547</v>
      </c>
      <c r="AW40" s="15">
        <f>A1L233C13</f>
        <v>17653</v>
      </c>
      <c r="AX40" s="16" t="s">
        <v>9548</v>
      </c>
      <c r="AY40" s="21">
        <f>IF(OR(B3L833C22=0,B3L833C23=0),0,1+(B3L833C22/B3L833C23))</f>
        <v>2.0095734436073189</v>
      </c>
      <c r="AZ40" s="16" t="s">
        <v>9549</v>
      </c>
      <c r="BA40" s="15">
        <f>A1L233C26</f>
        <v>15741.2</v>
      </c>
      <c r="BB40" s="16" t="s">
        <v>9550</v>
      </c>
      <c r="BC40" s="15">
        <f>A1L233C25</f>
        <v>18333.599999999999</v>
      </c>
      <c r="BD40" s="16" t="s">
        <v>9551</v>
      </c>
      <c r="BE40" s="21">
        <f>IF(OR(B3L833C25=0,B3L833C26=0),0,1+(B3L833C25/B3L833C26))</f>
        <v>1.8585984203866128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7797633</v>
      </c>
      <c r="F41" s="16" t="s">
        <v>9553</v>
      </c>
      <c r="G41" s="15">
        <f>A1L235C1</f>
        <v>10539750</v>
      </c>
      <c r="H41" s="16" t="s">
        <v>9554</v>
      </c>
      <c r="I41" s="21">
        <f>IF(OR(B3L834C1=0,B3L834C2=0),0,1+(B3L834C1/B3L834C2))</f>
        <v>1.7398309257809719</v>
      </c>
      <c r="J41" s="16" t="s">
        <v>9555</v>
      </c>
      <c r="K41" s="15">
        <f>A1L235C5</f>
        <v>7298664</v>
      </c>
      <c r="L41" s="16" t="s">
        <v>9556</v>
      </c>
      <c r="M41" s="15">
        <f>A1L235C4</f>
        <v>9741130</v>
      </c>
      <c r="N41" s="16" t="s">
        <v>9557</v>
      </c>
      <c r="O41" s="21">
        <f>IF(OR(B3L834C4=0,B3L834C5=0),0,1+(B3L834C4/B3L834C5))</f>
        <v>1.749262559887816</v>
      </c>
      <c r="P41" s="16" t="s">
        <v>9558</v>
      </c>
      <c r="Q41" s="15">
        <f>A1L235C17</f>
        <v>7548148.5</v>
      </c>
      <c r="R41" s="16" t="s">
        <v>9559</v>
      </c>
      <c r="S41" s="15">
        <f>A1L235C16</f>
        <v>10140440</v>
      </c>
      <c r="T41" s="16" t="s">
        <v>9560</v>
      </c>
      <c r="U41" s="21">
        <f>IF(OR(B3L834C7=0,B3L834C8=0),0,1+(B3L834C7/B3L834C8))</f>
        <v>1.7443610435050156</v>
      </c>
      <c r="V41" s="16" t="s">
        <v>9561</v>
      </c>
      <c r="W41" s="15">
        <f>A1L235C8</f>
        <v>7096266</v>
      </c>
      <c r="X41" s="16" t="s">
        <v>9562</v>
      </c>
      <c r="Y41" s="15">
        <f>A1L235C7</f>
        <v>8437242</v>
      </c>
      <c r="Z41" s="16" t="s">
        <v>9563</v>
      </c>
      <c r="AA41" s="21">
        <f>IF(OR(B3L834C10=0,B3L834C11=0),0,1+(B3L834C10/B3L834C11))</f>
        <v>1.8410646512213351</v>
      </c>
      <c r="AB41" s="16" t="s">
        <v>9564</v>
      </c>
      <c r="AC41" s="15">
        <f>A1L235C20</f>
        <v>7397521</v>
      </c>
      <c r="AD41" s="16" t="s">
        <v>9565</v>
      </c>
      <c r="AE41" s="15">
        <f>A1L235C19</f>
        <v>9572707.333333334</v>
      </c>
      <c r="AF41" s="16" t="s">
        <v>9566</v>
      </c>
      <c r="AG41" s="21">
        <f>IF(OR(B3L834C13=0,B3L834C14=0),0,1+(B3L834C13/B3L834C14))</f>
        <v>1.7727720844698687</v>
      </c>
      <c r="AH41" s="16" t="s">
        <v>9567</v>
      </c>
      <c r="AI41" s="15">
        <f>A1L235C11</f>
        <v>7055527</v>
      </c>
      <c r="AJ41" s="16" t="s">
        <v>9568</v>
      </c>
      <c r="AK41" s="15">
        <f>A1L235C10</f>
        <v>8253393</v>
      </c>
      <c r="AL41" s="16" t="s">
        <v>9569</v>
      </c>
      <c r="AM41" s="21">
        <f>IF(OR(B3L834C16=0,B3L834C17=0),0,1+(B3L834C16/B3L834C17))</f>
        <v>1.8548638117680813</v>
      </c>
      <c r="AN41" s="16" t="s">
        <v>9570</v>
      </c>
      <c r="AO41" s="15">
        <f>A1L235C23</f>
        <v>7312022.5</v>
      </c>
      <c r="AP41" s="16" t="s">
        <v>9571</v>
      </c>
      <c r="AQ41" s="15">
        <f>A1L235C22</f>
        <v>9242878.75</v>
      </c>
      <c r="AR41" s="16" t="s">
        <v>9572</v>
      </c>
      <c r="AS41" s="21">
        <f>IF(OR(B3L834C19=0,B3L834C20=0),0,1+(B3L834C19/B3L834C20))</f>
        <v>1.7910979574410191</v>
      </c>
      <c r="AT41" s="16" t="s">
        <v>9573</v>
      </c>
      <c r="AU41" s="15">
        <f>A1L235C14</f>
        <v>6720949</v>
      </c>
      <c r="AV41" s="16" t="s">
        <v>9574</v>
      </c>
      <c r="AW41" s="15">
        <f>A1L235C13</f>
        <v>7791152</v>
      </c>
      <c r="AX41" s="16" t="s">
        <v>9575</v>
      </c>
      <c r="AY41" s="21">
        <f>IF(OR(B3L834C22=0,B3L834C23=0),0,1+(B3L834C22/B3L834C23))</f>
        <v>1.8626386701222104</v>
      </c>
      <c r="AZ41" s="16" t="s">
        <v>9576</v>
      </c>
      <c r="BA41" s="15">
        <f>A1L235C26</f>
        <v>7193807.7999999998</v>
      </c>
      <c r="BB41" s="16" t="s">
        <v>9577</v>
      </c>
      <c r="BC41" s="15">
        <f>A1L235C25</f>
        <v>8952533.4000000004</v>
      </c>
      <c r="BD41" s="16" t="s">
        <v>9578</v>
      </c>
      <c r="BE41" s="21">
        <f>IF(OR(B3L834C25=0,B3L834C26=0),0,1+(B3L834C25/B3L834C26))</f>
        <v>1.8035499538041377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3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21">
        <f>A1L236C17</f>
        <v>1.5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1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3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21">
        <f>A1L236C23</f>
        <v>1.5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11</v>
      </c>
      <c r="AV42" s="16" t="s">
        <v>9601</v>
      </c>
      <c r="AW42" s="15">
        <f>A1L236C13</f>
        <v>1</v>
      </c>
      <c r="AX42" s="16" t="s">
        <v>9602</v>
      </c>
      <c r="AY42" s="15">
        <f>IF(OR(B3L835C22=0,B3L835C23=0),0,1+(B3L835C22/B3L835C23))</f>
        <v>12</v>
      </c>
      <c r="AZ42" s="16" t="s">
        <v>9603</v>
      </c>
      <c r="BA42" s="21">
        <f>A1L236C26</f>
        <v>3.4</v>
      </c>
      <c r="BB42" s="16" t="s">
        <v>9604</v>
      </c>
      <c r="BC42" s="21">
        <f>A1L236C25</f>
        <v>0.2</v>
      </c>
      <c r="BD42" s="16" t="s">
        <v>9605</v>
      </c>
      <c r="BE42" s="15">
        <f>IF(OR(B3L835C25=0,B3L835C26=0),0,1+(B3L835C25/B3L835C26))</f>
        <v>18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48030</v>
      </c>
      <c r="F43" s="16" t="s">
        <v>9607</v>
      </c>
      <c r="G43" s="15">
        <f>A1L237C1</f>
        <v>79484</v>
      </c>
      <c r="H43" s="16" t="s">
        <v>9608</v>
      </c>
      <c r="I43" s="21">
        <f>IF(OR(B3L836C1=0,B3L836C2=0),0,1+(B3L836C1/B3L836C2))</f>
        <v>1.6042725579990942</v>
      </c>
      <c r="J43" s="16" t="s">
        <v>9609</v>
      </c>
      <c r="K43" s="15">
        <f>A1L237C5</f>
        <v>48178</v>
      </c>
      <c r="L43" s="16" t="s">
        <v>9610</v>
      </c>
      <c r="M43" s="15">
        <f>A1L237C4</f>
        <v>71229</v>
      </c>
      <c r="N43" s="16" t="s">
        <v>9611</v>
      </c>
      <c r="O43" s="21">
        <f>IF(OR(B3L836C4=0,B3L836C5=0),0,1+(B3L836C4/B3L836C5))</f>
        <v>1.6763818107793174</v>
      </c>
      <c r="P43" s="16" t="s">
        <v>9612</v>
      </c>
      <c r="Q43" s="15">
        <f>A1L237C17</f>
        <v>48104</v>
      </c>
      <c r="R43" s="16" t="s">
        <v>9613</v>
      </c>
      <c r="S43" s="15">
        <f>A1L237C16</f>
        <v>75356.5</v>
      </c>
      <c r="T43" s="16" t="s">
        <v>9614</v>
      </c>
      <c r="U43" s="21">
        <f>IF(OR(B3L836C7=0,B3L836C8=0),0,1+(B3L836C7/B3L836C8))</f>
        <v>1.6383523650912661</v>
      </c>
      <c r="V43" s="16" t="s">
        <v>9615</v>
      </c>
      <c r="W43" s="15">
        <f>A1L237C8</f>
        <v>49456</v>
      </c>
      <c r="X43" s="16" t="s">
        <v>9616</v>
      </c>
      <c r="Y43" s="15">
        <f>A1L237C7</f>
        <v>72315</v>
      </c>
      <c r="Z43" s="16" t="s">
        <v>9617</v>
      </c>
      <c r="AA43" s="21">
        <f>IF(OR(B3L836C10=0,B3L836C11=0),0,1+(B3L836C10/B3L836C11))</f>
        <v>1.6838968402129573</v>
      </c>
      <c r="AB43" s="16" t="s">
        <v>9618</v>
      </c>
      <c r="AC43" s="15">
        <f>A1L237C20</f>
        <v>48554.666666666664</v>
      </c>
      <c r="AD43" s="16" t="s">
        <v>9619</v>
      </c>
      <c r="AE43" s="15">
        <f>A1L237C19</f>
        <v>74342.666666666672</v>
      </c>
      <c r="AF43" s="16" t="s">
        <v>9620</v>
      </c>
      <c r="AG43" s="21">
        <f>IF(OR(B3L836C13=0,B3L836C14=0),0,1+(B3L836C13/B3L836C14))</f>
        <v>1.653119787649981</v>
      </c>
      <c r="AH43" s="16" t="s">
        <v>9621</v>
      </c>
      <c r="AI43" s="15">
        <f>A1L237C11</f>
        <v>44071</v>
      </c>
      <c r="AJ43" s="16" t="s">
        <v>9622</v>
      </c>
      <c r="AK43" s="15">
        <f>A1L237C10</f>
        <v>70584</v>
      </c>
      <c r="AL43" s="16" t="s">
        <v>9623</v>
      </c>
      <c r="AM43" s="21">
        <f>IF(OR(B3L836C16=0,B3L836C17=0),0,1+(B3L836C16/B3L836C17))</f>
        <v>1.6243766292644226</v>
      </c>
      <c r="AN43" s="16" t="s">
        <v>9624</v>
      </c>
      <c r="AO43" s="15">
        <f>A1L237C23</f>
        <v>47433.75</v>
      </c>
      <c r="AP43" s="16" t="s">
        <v>9625</v>
      </c>
      <c r="AQ43" s="15">
        <f>A1L237C22</f>
        <v>73403</v>
      </c>
      <c r="AR43" s="16" t="s">
        <v>9626</v>
      </c>
      <c r="AS43" s="21">
        <f>IF(OR(B3L836C19=0,B3L836C20=0),0,1+(B3L836C19/B3L836C20))</f>
        <v>1.6462099641704018</v>
      </c>
      <c r="AT43" s="16" t="s">
        <v>9627</v>
      </c>
      <c r="AU43" s="15">
        <f>A1L237C14</f>
        <v>39303</v>
      </c>
      <c r="AV43" s="16" t="s">
        <v>9628</v>
      </c>
      <c r="AW43" s="15">
        <f>A1L237C13</f>
        <v>58819</v>
      </c>
      <c r="AX43" s="16" t="s">
        <v>9629</v>
      </c>
      <c r="AY43" s="21">
        <f>IF(OR(B3L836C22=0,B3L836C23=0),0,1+(B3L836C22/B3L836C23))</f>
        <v>1.6682024515887723</v>
      </c>
      <c r="AZ43" s="16" t="s">
        <v>9630</v>
      </c>
      <c r="BA43" s="15">
        <f>A1L237C26</f>
        <v>45807.6</v>
      </c>
      <c r="BB43" s="16" t="s">
        <v>9631</v>
      </c>
      <c r="BC43" s="15">
        <f>A1L237C25</f>
        <v>70486.2</v>
      </c>
      <c r="BD43" s="16" t="s">
        <v>9632</v>
      </c>
      <c r="BE43" s="21">
        <f>IF(OR(B3L836C25=0,B3L836C26=0),0,1+(B3L836C25/B3L836C26))</f>
        <v>1.6498804021212663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384217</v>
      </c>
      <c r="F44" s="16" t="s">
        <v>9634</v>
      </c>
      <c r="G44" s="15">
        <f>A1L238C1</f>
        <v>535035</v>
      </c>
      <c r="H44" s="16" t="s">
        <v>9635</v>
      </c>
      <c r="I44" s="21">
        <f>IF(OR(B3L837C1=0,B3L837C2=0),0,1+(B3L837C1/B3L837C2))</f>
        <v>1.7181156372947566</v>
      </c>
      <c r="J44" s="16" t="s">
        <v>9636</v>
      </c>
      <c r="K44" s="15">
        <f>A1L238C5</f>
        <v>419378</v>
      </c>
      <c r="L44" s="16" t="s">
        <v>9637</v>
      </c>
      <c r="M44" s="15">
        <f>A1L238C4</f>
        <v>549674</v>
      </c>
      <c r="N44" s="16" t="s">
        <v>9638</v>
      </c>
      <c r="O44" s="21">
        <f>IF(OR(B3L837C4=0,B3L837C5=0),0,1+(B3L837C4/B3L837C5))</f>
        <v>1.7629576803705469</v>
      </c>
      <c r="P44" s="16" t="s">
        <v>9639</v>
      </c>
      <c r="Q44" s="15">
        <f>A1L238C17</f>
        <v>401797.5</v>
      </c>
      <c r="R44" s="16" t="s">
        <v>9640</v>
      </c>
      <c r="S44" s="15">
        <f>A1L238C16</f>
        <v>542354.5</v>
      </c>
      <c r="T44" s="16" t="s">
        <v>9641</v>
      </c>
      <c r="U44" s="21">
        <f>IF(OR(B3L837C7=0,B3L837C8=0),0,1+(B3L837C7/B3L837C8))</f>
        <v>1.7408392481301438</v>
      </c>
      <c r="V44" s="16" t="s">
        <v>9642</v>
      </c>
      <c r="W44" s="15">
        <f>A1L238C8</f>
        <v>439411</v>
      </c>
      <c r="X44" s="16" t="s">
        <v>9643</v>
      </c>
      <c r="Y44" s="15">
        <f>A1L238C7</f>
        <v>550075</v>
      </c>
      <c r="Z44" s="16" t="s">
        <v>9644</v>
      </c>
      <c r="AA44" s="21">
        <f>IF(OR(B3L837C10=0,B3L837C11=0),0,1+(B3L837C10/B3L837C11))</f>
        <v>1.7988201608871517</v>
      </c>
      <c r="AB44" s="16" t="s">
        <v>9645</v>
      </c>
      <c r="AC44" s="15">
        <f>A1L238C20</f>
        <v>414335.33333333331</v>
      </c>
      <c r="AD44" s="16" t="s">
        <v>9646</v>
      </c>
      <c r="AE44" s="15">
        <f>A1L238C19</f>
        <v>544928</v>
      </c>
      <c r="AF44" s="16" t="s">
        <v>9647</v>
      </c>
      <c r="AG44" s="21">
        <f>IF(OR(B3L837C13=0,B3L837C14=0),0,1+(B3L837C13/B3L837C14))</f>
        <v>1.7603487677882828</v>
      </c>
      <c r="AH44" s="16" t="s">
        <v>9648</v>
      </c>
      <c r="AI44" s="15">
        <f>A1L238C11</f>
        <v>420235</v>
      </c>
      <c r="AJ44" s="16" t="s">
        <v>9649</v>
      </c>
      <c r="AK44" s="15">
        <f>A1L238C10</f>
        <v>551813</v>
      </c>
      <c r="AL44" s="16" t="s">
        <v>9650</v>
      </c>
      <c r="AM44" s="21">
        <f>IF(OR(B3L837C16=0,B3L837C17=0),0,1+(B3L837C16/B3L837C17))</f>
        <v>1.7615532798248683</v>
      </c>
      <c r="AN44" s="16" t="s">
        <v>9651</v>
      </c>
      <c r="AO44" s="15">
        <f>A1L238C23</f>
        <v>415810.25</v>
      </c>
      <c r="AP44" s="16" t="s">
        <v>9652</v>
      </c>
      <c r="AQ44" s="15">
        <f>A1L238C22</f>
        <v>546649.25</v>
      </c>
      <c r="AR44" s="16" t="s">
        <v>9653</v>
      </c>
      <c r="AS44" s="21">
        <f>IF(OR(B3L837C19=0,B3L837C20=0),0,1+(B3L837C19/B3L837C20))</f>
        <v>1.7606527403083421</v>
      </c>
      <c r="AT44" s="16" t="s">
        <v>9654</v>
      </c>
      <c r="AU44" s="15">
        <f>A1L238C14</f>
        <v>403513</v>
      </c>
      <c r="AV44" s="16" t="s">
        <v>9655</v>
      </c>
      <c r="AW44" s="15">
        <f>A1L238C13</f>
        <v>544633</v>
      </c>
      <c r="AX44" s="16" t="s">
        <v>9656</v>
      </c>
      <c r="AY44" s="21">
        <f>IF(OR(B3L837C22=0,B3L837C23=0),0,1+(B3L837C22/B3L837C23))</f>
        <v>1.7408897367585143</v>
      </c>
      <c r="AZ44" s="16" t="s">
        <v>9657</v>
      </c>
      <c r="BA44" s="15">
        <f>A1L238C26</f>
        <v>413350.8</v>
      </c>
      <c r="BB44" s="16" t="s">
        <v>9658</v>
      </c>
      <c r="BC44" s="15">
        <f>A1L238C25</f>
        <v>546246</v>
      </c>
      <c r="BD44" s="16" t="s">
        <v>9659</v>
      </c>
      <c r="BE44" s="21">
        <f>IF(OR(B3L837C25=0,B3L837C26=0),0,1+(B3L837C25/B3L837C26))</f>
        <v>1.7567118111620039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2541539</v>
      </c>
      <c r="F45" s="16" t="s">
        <v>9661</v>
      </c>
      <c r="G45" s="15">
        <f>A1L239C1</f>
        <v>2561025</v>
      </c>
      <c r="H45" s="16" t="s">
        <v>9662</v>
      </c>
      <c r="I45" s="21">
        <f>IF(OR(B3L838C1=0,B3L838C2=0),0,1+(B3L838C1/B3L838C2))</f>
        <v>1.9923913276910612</v>
      </c>
      <c r="J45" s="16" t="s">
        <v>9663</v>
      </c>
      <c r="K45" s="15">
        <f>A1L239C5</f>
        <v>2449796</v>
      </c>
      <c r="L45" s="16" t="s">
        <v>9664</v>
      </c>
      <c r="M45" s="15">
        <f>A1L239C4</f>
        <v>2490596</v>
      </c>
      <c r="N45" s="16" t="s">
        <v>9665</v>
      </c>
      <c r="O45" s="21">
        <f>IF(OR(B3L838C4=0,B3L838C5=0),0,1+(B3L838C4/B3L838C5))</f>
        <v>1.9836183788940478</v>
      </c>
      <c r="P45" s="16" t="s">
        <v>9666</v>
      </c>
      <c r="Q45" s="15">
        <f>A1L239C17</f>
        <v>2495667.5</v>
      </c>
      <c r="R45" s="16" t="s">
        <v>9667</v>
      </c>
      <c r="S45" s="15">
        <f>A1L239C16</f>
        <v>2525810.5</v>
      </c>
      <c r="T45" s="16" t="s">
        <v>9668</v>
      </c>
      <c r="U45" s="21">
        <f>IF(OR(B3L838C7=0,B3L838C8=0),0,1+(B3L838C7/B3L838C8))</f>
        <v>1.9880660089108031</v>
      </c>
      <c r="V45" s="16" t="s">
        <v>9669</v>
      </c>
      <c r="W45" s="15">
        <f>A1L239C8</f>
        <v>2551419</v>
      </c>
      <c r="X45" s="16" t="s">
        <v>9670</v>
      </c>
      <c r="Y45" s="15">
        <f>A1L239C7</f>
        <v>2356219</v>
      </c>
      <c r="Z45" s="16" t="s">
        <v>9671</v>
      </c>
      <c r="AA45" s="21">
        <f>IF(OR(B3L838C10=0,B3L838C11=0),0,1+(B3L838C10/B3L838C11))</f>
        <v>2.082844591271015</v>
      </c>
      <c r="AB45" s="16" t="s">
        <v>9672</v>
      </c>
      <c r="AC45" s="15">
        <f>A1L239C20</f>
        <v>2514251.3333333335</v>
      </c>
      <c r="AD45" s="16" t="s">
        <v>9673</v>
      </c>
      <c r="AE45" s="15">
        <f>A1L239C19</f>
        <v>2469280</v>
      </c>
      <c r="AF45" s="16" t="s">
        <v>9674</v>
      </c>
      <c r="AG45" s="21">
        <f>IF(OR(B3L838C13=0,B3L838C14=0),0,1+(B3L838C13/B3L838C14))</f>
        <v>2.0182123264001381</v>
      </c>
      <c r="AH45" s="16" t="s">
        <v>9675</v>
      </c>
      <c r="AI45" s="15">
        <f>A1L239C11</f>
        <v>2803825</v>
      </c>
      <c r="AJ45" s="16" t="s">
        <v>9676</v>
      </c>
      <c r="AK45" s="15">
        <f>A1L239C10</f>
        <v>2548506</v>
      </c>
      <c r="AL45" s="16" t="s">
        <v>9677</v>
      </c>
      <c r="AM45" s="21">
        <f>IF(OR(B3L838C16=0,B3L838C17=0),0,1+(B3L838C16/B3L838C17))</f>
        <v>2.1001837939561452</v>
      </c>
      <c r="AN45" s="16" t="s">
        <v>9678</v>
      </c>
      <c r="AO45" s="15">
        <f>A1L239C23</f>
        <v>2586644.75</v>
      </c>
      <c r="AP45" s="16" t="s">
        <v>9679</v>
      </c>
      <c r="AQ45" s="15">
        <f>A1L239C22</f>
        <v>2489086.5</v>
      </c>
      <c r="AR45" s="16" t="s">
        <v>9680</v>
      </c>
      <c r="AS45" s="21">
        <f>IF(OR(B3L838C19=0,B3L838C20=0),0,1+(B3L838C19/B3L838C20))</f>
        <v>2.0391943992304005</v>
      </c>
      <c r="AT45" s="16" t="s">
        <v>9681</v>
      </c>
      <c r="AU45" s="15">
        <f>A1L239C14</f>
        <v>2867703</v>
      </c>
      <c r="AV45" s="16" t="s">
        <v>9682</v>
      </c>
      <c r="AW45" s="15">
        <f>A1L239C13</f>
        <v>2600032</v>
      </c>
      <c r="AX45" s="16" t="s">
        <v>9683</v>
      </c>
      <c r="AY45" s="21">
        <f>IF(OR(B3L838C22=0,B3L838C23=0),0,1+(B3L838C22/B3L838C23))</f>
        <v>2.1029491175493225</v>
      </c>
      <c r="AZ45" s="16" t="s">
        <v>9684</v>
      </c>
      <c r="BA45" s="15">
        <f>A1L239C26</f>
        <v>2642856.4</v>
      </c>
      <c r="BB45" s="16" t="s">
        <v>9685</v>
      </c>
      <c r="BC45" s="15">
        <f>A1L239C25</f>
        <v>2511275.6</v>
      </c>
      <c r="BD45" s="16" t="s">
        <v>9686</v>
      </c>
      <c r="BE45" s="21">
        <f>IF(OR(B3L838C25=0,B3L838C26=0),0,1+(B3L838C25/B3L838C26))</f>
        <v>2.0523960014583822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213080</v>
      </c>
      <c r="F46" s="16" t="s">
        <v>9688</v>
      </c>
      <c r="G46" s="15">
        <f>A1L240C1</f>
        <v>222553</v>
      </c>
      <c r="H46" s="16" t="s">
        <v>9689</v>
      </c>
      <c r="I46" s="21">
        <f>IF(OR(B3L839C1=0,B3L839C2=0),0,1+(B3L839C1/B3L839C2))</f>
        <v>1.9574348582135492</v>
      </c>
      <c r="J46" s="16" t="s">
        <v>9690</v>
      </c>
      <c r="K46" s="15">
        <f>A1L240C5</f>
        <v>221769</v>
      </c>
      <c r="L46" s="16" t="s">
        <v>9691</v>
      </c>
      <c r="M46" s="15">
        <f>A1L240C4</f>
        <v>220662</v>
      </c>
      <c r="N46" s="16" t="s">
        <v>9692</v>
      </c>
      <c r="O46" s="21">
        <f>IF(OR(B3L839C4=0,B3L839C5=0),0,1+(B3L839C4/B3L839C5))</f>
        <v>2.0050167224080271</v>
      </c>
      <c r="P46" s="16" t="s">
        <v>9693</v>
      </c>
      <c r="Q46" s="15">
        <f>A1L240C17</f>
        <v>217424.5</v>
      </c>
      <c r="R46" s="16" t="s">
        <v>9694</v>
      </c>
      <c r="S46" s="15">
        <f>A1L240C16</f>
        <v>221607.5</v>
      </c>
      <c r="T46" s="16" t="s">
        <v>9695</v>
      </c>
      <c r="U46" s="21">
        <f>IF(OR(B3L839C7=0,B3L839C8=0),0,1+(B3L839C7/B3L839C8))</f>
        <v>1.9811242850535293</v>
      </c>
      <c r="V46" s="16" t="s">
        <v>9696</v>
      </c>
      <c r="W46" s="15">
        <f>A1L240C8</f>
        <v>251506</v>
      </c>
      <c r="X46" s="16" t="s">
        <v>9697</v>
      </c>
      <c r="Y46" s="15">
        <f>A1L240C7</f>
        <v>252136</v>
      </c>
      <c r="Z46" s="16" t="s">
        <v>9698</v>
      </c>
      <c r="AA46" s="21">
        <f>IF(OR(B3L839C10=0,B3L839C11=0),0,1+(B3L839C10/B3L839C11))</f>
        <v>1.9975013484785988</v>
      </c>
      <c r="AB46" s="16" t="s">
        <v>9699</v>
      </c>
      <c r="AC46" s="15">
        <f>A1L240C20</f>
        <v>228785</v>
      </c>
      <c r="AD46" s="16" t="s">
        <v>9700</v>
      </c>
      <c r="AE46" s="15">
        <f>A1L240C19</f>
        <v>231783.66666666666</v>
      </c>
      <c r="AF46" s="16" t="s">
        <v>9701</v>
      </c>
      <c r="AG46" s="21">
        <f>IF(OR(B3L839C13=0,B3L839C14=0),0,1+(B3L839C13/B3L839C14))</f>
        <v>1.9870626489355736</v>
      </c>
      <c r="AH46" s="16" t="s">
        <v>9702</v>
      </c>
      <c r="AI46" s="15">
        <f>A1L240C11</f>
        <v>246613</v>
      </c>
      <c r="AJ46" s="16" t="s">
        <v>9703</v>
      </c>
      <c r="AK46" s="15">
        <f>A1L240C10</f>
        <v>259363</v>
      </c>
      <c r="AL46" s="16" t="s">
        <v>9704</v>
      </c>
      <c r="AM46" s="21">
        <f>IF(OR(B3L839C16=0,B3L839C17=0),0,1+(B3L839C16/B3L839C17))</f>
        <v>1.9508410991544669</v>
      </c>
      <c r="AN46" s="16" t="s">
        <v>9705</v>
      </c>
      <c r="AO46" s="15">
        <f>A1L240C23</f>
        <v>233242</v>
      </c>
      <c r="AP46" s="16" t="s">
        <v>9706</v>
      </c>
      <c r="AQ46" s="15">
        <f>A1L240C22</f>
        <v>238678.5</v>
      </c>
      <c r="AR46" s="16" t="s">
        <v>9707</v>
      </c>
      <c r="AS46" s="21">
        <f>IF(OR(B3L839C19=0,B3L839C20=0),0,1+(B3L839C19/B3L839C20))</f>
        <v>1.9772224980465354</v>
      </c>
      <c r="AT46" s="16" t="s">
        <v>9708</v>
      </c>
      <c r="AU46" s="15">
        <f>A1L240C14</f>
        <v>228696</v>
      </c>
      <c r="AV46" s="16" t="s">
        <v>9709</v>
      </c>
      <c r="AW46" s="15">
        <f>A1L240C13</f>
        <v>225949</v>
      </c>
      <c r="AX46" s="16" t="s">
        <v>9710</v>
      </c>
      <c r="AY46" s="21">
        <f>IF(OR(B3L839C22=0,B3L839C23=0),0,1+(B3L839C22/B3L839C23))</f>
        <v>2.0121576107882753</v>
      </c>
      <c r="AZ46" s="16" t="s">
        <v>9711</v>
      </c>
      <c r="BA46" s="15">
        <f>A1L240C26</f>
        <v>232332.79999999999</v>
      </c>
      <c r="BB46" s="16" t="s">
        <v>9712</v>
      </c>
      <c r="BC46" s="15">
        <f>A1L240C25</f>
        <v>236132.6</v>
      </c>
      <c r="BD46" s="16" t="s">
        <v>9713</v>
      </c>
      <c r="BE46" s="21">
        <f>IF(OR(B3L839C25=0,B3L839C26=0),0,1+(B3L839C25/B3L839C26))</f>
        <v>1.9839081939554299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2855399</v>
      </c>
      <c r="F47" s="16" t="s">
        <v>9715</v>
      </c>
      <c r="G47" s="15">
        <f>A1L241C1</f>
        <v>2927817</v>
      </c>
      <c r="H47" s="16" t="s">
        <v>9716</v>
      </c>
      <c r="I47" s="21">
        <f>IF(OR(B3L840C1=0,B3L840C2=0),0,1+(B3L840C1/B3L840C2))</f>
        <v>1.9752655305983946</v>
      </c>
      <c r="J47" s="16" t="s">
        <v>9717</v>
      </c>
      <c r="K47" s="15">
        <f>A1L241C5</f>
        <v>2531391</v>
      </c>
      <c r="L47" s="16" t="s">
        <v>9718</v>
      </c>
      <c r="M47" s="15">
        <f>A1L241C4</f>
        <v>2518901</v>
      </c>
      <c r="N47" s="16" t="s">
        <v>9719</v>
      </c>
      <c r="O47" s="21">
        <f>IF(OR(B3L840C4=0,B3L840C5=0),0,1+(B3L840C4/B3L840C5))</f>
        <v>2.0049585116683826</v>
      </c>
      <c r="P47" s="16" t="s">
        <v>9720</v>
      </c>
      <c r="Q47" s="15">
        <f>A1L241C17</f>
        <v>2693395</v>
      </c>
      <c r="R47" s="16" t="s">
        <v>9721</v>
      </c>
      <c r="S47" s="15">
        <f>A1L241C16</f>
        <v>2723359</v>
      </c>
      <c r="T47" s="16" t="s">
        <v>9722</v>
      </c>
      <c r="U47" s="21">
        <f>IF(OR(B3L840C7=0,B3L840C8=0),0,1+(B3L840C7/B3L840C8))</f>
        <v>1.9889974109179143</v>
      </c>
      <c r="V47" s="16" t="s">
        <v>9723</v>
      </c>
      <c r="W47" s="15">
        <f>A1L241C8</f>
        <v>2512216</v>
      </c>
      <c r="X47" s="16" t="s">
        <v>9724</v>
      </c>
      <c r="Y47" s="15">
        <f>A1L241C7</f>
        <v>2511574</v>
      </c>
      <c r="Z47" s="16" t="s">
        <v>9725</v>
      </c>
      <c r="AA47" s="21">
        <f>IF(OR(B3L840C10=0,B3L840C11=0),0,1+(B3L840C10/B3L840C11))</f>
        <v>2.0002556165974008</v>
      </c>
      <c r="AB47" s="16" t="s">
        <v>9726</v>
      </c>
      <c r="AC47" s="15">
        <f>A1L241C20</f>
        <v>2633002</v>
      </c>
      <c r="AD47" s="16" t="s">
        <v>9727</v>
      </c>
      <c r="AE47" s="15">
        <f>A1L241C19</f>
        <v>2652764</v>
      </c>
      <c r="AF47" s="16" t="s">
        <v>9728</v>
      </c>
      <c r="AG47" s="21">
        <f>IF(OR(B3L840C13=0,B3L840C14=0),0,1+(B3L840C13/B3L840C14))</f>
        <v>1.992550411570724</v>
      </c>
      <c r="AH47" s="16" t="s">
        <v>9729</v>
      </c>
      <c r="AI47" s="15">
        <f>A1L241C11</f>
        <v>2556228</v>
      </c>
      <c r="AJ47" s="16" t="s">
        <v>9730</v>
      </c>
      <c r="AK47" s="15">
        <f>A1L241C10</f>
        <v>2579756</v>
      </c>
      <c r="AL47" s="16" t="s">
        <v>9731</v>
      </c>
      <c r="AM47" s="21">
        <f>IF(OR(B3L840C16=0,B3L840C17=0),0,1+(B3L840C16/B3L840C17))</f>
        <v>1.9908797576204882</v>
      </c>
      <c r="AN47" s="16" t="s">
        <v>9732</v>
      </c>
      <c r="AO47" s="15">
        <f>A1L241C23</f>
        <v>2613808.5</v>
      </c>
      <c r="AP47" s="16" t="s">
        <v>9733</v>
      </c>
      <c r="AQ47" s="15">
        <f>A1L241C22</f>
        <v>2634512</v>
      </c>
      <c r="AR47" s="16" t="s">
        <v>9734</v>
      </c>
      <c r="AS47" s="21">
        <f>IF(OR(B3L840C19=0,B3L840C20=0),0,1+(B3L840C19/B3L840C20))</f>
        <v>1.992141428849062</v>
      </c>
      <c r="AT47" s="16" t="s">
        <v>9735</v>
      </c>
      <c r="AU47" s="15">
        <f>A1L241C14</f>
        <v>2487379</v>
      </c>
      <c r="AV47" s="16" t="s">
        <v>9736</v>
      </c>
      <c r="AW47" s="15">
        <f>A1L241C13</f>
        <v>2489090</v>
      </c>
      <c r="AX47" s="16" t="s">
        <v>9737</v>
      </c>
      <c r="AY47" s="21">
        <f>IF(OR(B3L840C22=0,B3L840C23=0),0,1+(B3L840C22/B3L840C23))</f>
        <v>1.999312600187217</v>
      </c>
      <c r="AZ47" s="16" t="s">
        <v>9738</v>
      </c>
      <c r="BA47" s="15">
        <f>A1L241C26</f>
        <v>2588522.6</v>
      </c>
      <c r="BB47" s="16" t="s">
        <v>9739</v>
      </c>
      <c r="BC47" s="15">
        <f>A1L241C25</f>
        <v>2605427.6</v>
      </c>
      <c r="BD47" s="16" t="s">
        <v>9740</v>
      </c>
      <c r="BE47" s="21">
        <f>IF(OR(B3L840C25=0,B3L840C26=0),0,1+(B3L840C25/B3L840C26))</f>
        <v>1.9935116216624098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326473</v>
      </c>
      <c r="F48" s="16" t="s">
        <v>9742</v>
      </c>
      <c r="G48" s="15">
        <f>A1L242C1</f>
        <v>309907</v>
      </c>
      <c r="H48" s="16" t="s">
        <v>9743</v>
      </c>
      <c r="I48" s="21">
        <f>IF(OR(B3L841C1=0,B3L841C2=0),0,1+(B3L841C1/B3L841C2))</f>
        <v>2.0534547461012496</v>
      </c>
      <c r="J48" s="16" t="s">
        <v>9744</v>
      </c>
      <c r="K48" s="15">
        <f>A1L242C5</f>
        <v>363160</v>
      </c>
      <c r="L48" s="16" t="s">
        <v>9745</v>
      </c>
      <c r="M48" s="15">
        <f>A1L242C4</f>
        <v>340109</v>
      </c>
      <c r="N48" s="16" t="s">
        <v>9746</v>
      </c>
      <c r="O48" s="21">
        <f>IF(OR(B3L841C4=0,B3L841C5=0),0,1+(B3L841C4/B3L841C5))</f>
        <v>2.0677753308498157</v>
      </c>
      <c r="P48" s="16" t="s">
        <v>9747</v>
      </c>
      <c r="Q48" s="15">
        <f>A1L242C17</f>
        <v>344816.5</v>
      </c>
      <c r="R48" s="16" t="s">
        <v>9748</v>
      </c>
      <c r="S48" s="15">
        <f>A1L242C16</f>
        <v>325008</v>
      </c>
      <c r="T48" s="16" t="s">
        <v>9749</v>
      </c>
      <c r="U48" s="21">
        <f>IF(OR(B3L841C7=0,B3L841C8=0),0,1+(B3L841C7/B3L841C8))</f>
        <v>2.0609477305174027</v>
      </c>
      <c r="V48" s="16" t="s">
        <v>9750</v>
      </c>
      <c r="W48" s="15">
        <f>A1L242C8</f>
        <v>398247</v>
      </c>
      <c r="X48" s="16" t="s">
        <v>9751</v>
      </c>
      <c r="Y48" s="15">
        <f>A1L242C7</f>
        <v>357630</v>
      </c>
      <c r="Z48" s="16" t="s">
        <v>9752</v>
      </c>
      <c r="AA48" s="21">
        <f>IF(OR(B3L841C10=0,B3L841C11=0),0,1+(B3L841C10/B3L841C11))</f>
        <v>2.1135726868551297</v>
      </c>
      <c r="AB48" s="16" t="s">
        <v>9753</v>
      </c>
      <c r="AC48" s="15">
        <f>A1L242C20</f>
        <v>362626.66666666669</v>
      </c>
      <c r="AD48" s="16" t="s">
        <v>9754</v>
      </c>
      <c r="AE48" s="15">
        <f>A1L242C19</f>
        <v>335882</v>
      </c>
      <c r="AF48" s="16" t="s">
        <v>9755</v>
      </c>
      <c r="AG48" s="21">
        <f>IF(OR(B3L841C13=0,B3L841C14=0),0,1+(B3L841C13/B3L841C14))</f>
        <v>2.0796251858291503</v>
      </c>
      <c r="AH48" s="16" t="s">
        <v>9756</v>
      </c>
      <c r="AI48" s="15">
        <f>A1L242C11</f>
        <v>405643</v>
      </c>
      <c r="AJ48" s="16" t="s">
        <v>9757</v>
      </c>
      <c r="AK48" s="15">
        <f>A1L242C10</f>
        <v>364532</v>
      </c>
      <c r="AL48" s="16" t="s">
        <v>9758</v>
      </c>
      <c r="AM48" s="21">
        <f>IF(OR(B3L841C16=0,B3L841C17=0),0,1+(B3L841C16/B3L841C17))</f>
        <v>2.1127774790690532</v>
      </c>
      <c r="AN48" s="16" t="s">
        <v>9759</v>
      </c>
      <c r="AO48" s="15">
        <f>A1L242C23</f>
        <v>373380.75</v>
      </c>
      <c r="AP48" s="16" t="s">
        <v>9760</v>
      </c>
      <c r="AQ48" s="15">
        <f>A1L242C22</f>
        <v>343044.5</v>
      </c>
      <c r="AR48" s="16" t="s">
        <v>9761</v>
      </c>
      <c r="AS48" s="21">
        <f>IF(OR(B3L841C19=0,B3L841C20=0),0,1+(B3L841C19/B3L841C20))</f>
        <v>2.0884324045422678</v>
      </c>
      <c r="AT48" s="16" t="s">
        <v>9762</v>
      </c>
      <c r="AU48" s="15">
        <f>A1L242C14</f>
        <v>383643</v>
      </c>
      <c r="AV48" s="16" t="s">
        <v>9763</v>
      </c>
      <c r="AW48" s="15">
        <f>A1L242C13</f>
        <v>372460</v>
      </c>
      <c r="AX48" s="16" t="s">
        <v>9764</v>
      </c>
      <c r="AY48" s="21">
        <f>IF(OR(B3L841C22=0,B3L841C23=0),0,1+(B3L841C22/B3L841C23))</f>
        <v>2.0300247006389949</v>
      </c>
      <c r="AZ48" s="16" t="s">
        <v>9765</v>
      </c>
      <c r="BA48" s="15">
        <f>A1L242C26</f>
        <v>375433.2</v>
      </c>
      <c r="BB48" s="16" t="s">
        <v>9766</v>
      </c>
      <c r="BC48" s="15">
        <f>A1L242C25</f>
        <v>348927.6</v>
      </c>
      <c r="BD48" s="16" t="s">
        <v>9767</v>
      </c>
      <c r="BE48" s="21">
        <f>IF(OR(B3L841C25=0,B3L841C26=0),0,1+(B3L841C25/B3L841C26))</f>
        <v>2.0759630364579928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1354028</v>
      </c>
      <c r="F49" s="16" t="s">
        <v>9769</v>
      </c>
      <c r="G49" s="15">
        <f>A1L243C1</f>
        <v>1351048</v>
      </c>
      <c r="H49" s="16" t="s">
        <v>9770</v>
      </c>
      <c r="I49" s="21">
        <f>IF(OR(B3L842C1=0,B3L842C2=0),0,1+(B3L842C1/B3L842C2))</f>
        <v>2.0022056951344438</v>
      </c>
      <c r="J49" s="16" t="s">
        <v>9771</v>
      </c>
      <c r="K49" s="15">
        <f>A1L243C5</f>
        <v>1277861</v>
      </c>
      <c r="L49" s="16" t="s">
        <v>9772</v>
      </c>
      <c r="M49" s="15">
        <f>A1L243C4</f>
        <v>1264598</v>
      </c>
      <c r="N49" s="16" t="s">
        <v>9773</v>
      </c>
      <c r="O49" s="21">
        <f>IF(OR(B3L842C4=0,B3L842C5=0),0,1+(B3L842C4/B3L842C5))</f>
        <v>2.0104879178996011</v>
      </c>
      <c r="P49" s="16" t="s">
        <v>9774</v>
      </c>
      <c r="Q49" s="15">
        <f>A1L243C17</f>
        <v>1315944.5</v>
      </c>
      <c r="R49" s="16" t="s">
        <v>9775</v>
      </c>
      <c r="S49" s="15">
        <f>A1L243C16</f>
        <v>1307823</v>
      </c>
      <c r="T49" s="16" t="s">
        <v>9776</v>
      </c>
      <c r="U49" s="21">
        <f>IF(OR(B3L842C7=0,B3L842C8=0),0,1+(B3L842C7/B3L842C8))</f>
        <v>2.0062099381950005</v>
      </c>
      <c r="V49" s="16" t="s">
        <v>9777</v>
      </c>
      <c r="W49" s="15">
        <f>A1L243C8</f>
        <v>1313062</v>
      </c>
      <c r="X49" s="16" t="s">
        <v>9778</v>
      </c>
      <c r="Y49" s="15">
        <f>A1L243C7</f>
        <v>1249736</v>
      </c>
      <c r="Z49" s="16" t="s">
        <v>9779</v>
      </c>
      <c r="AA49" s="21">
        <f>IF(OR(B3L842C10=0,B3L842C11=0),0,1+(B3L842C10/B3L842C11))</f>
        <v>2.050671501821185</v>
      </c>
      <c r="AB49" s="16" t="s">
        <v>9780</v>
      </c>
      <c r="AC49" s="15">
        <f>A1L243C20</f>
        <v>1314983.6666666667</v>
      </c>
      <c r="AD49" s="16" t="s">
        <v>9781</v>
      </c>
      <c r="AE49" s="15">
        <f>A1L243C19</f>
        <v>1288460.6666666667</v>
      </c>
      <c r="AF49" s="16" t="s">
        <v>9782</v>
      </c>
      <c r="AG49" s="21">
        <f>IF(OR(B3L842C13=0,B3L842C14=0),0,1+(B3L842C13/B3L842C14))</f>
        <v>2.0205850288535521</v>
      </c>
      <c r="AH49" s="16" t="s">
        <v>9783</v>
      </c>
      <c r="AI49" s="15">
        <f>A1L243C11</f>
        <v>1531784</v>
      </c>
      <c r="AJ49" s="16" t="s">
        <v>9784</v>
      </c>
      <c r="AK49" s="15">
        <f>A1L243C10</f>
        <v>1467094</v>
      </c>
      <c r="AL49" s="16" t="s">
        <v>9785</v>
      </c>
      <c r="AM49" s="21">
        <f>IF(OR(B3L842C16=0,B3L842C17=0),0,1+(B3L842C16/B3L842C17))</f>
        <v>2.0440939708021437</v>
      </c>
      <c r="AN49" s="16" t="s">
        <v>9786</v>
      </c>
      <c r="AO49" s="15">
        <f>A1L243C23</f>
        <v>1369183.75</v>
      </c>
      <c r="AP49" s="16" t="s">
        <v>9787</v>
      </c>
      <c r="AQ49" s="15">
        <f>A1L243C22</f>
        <v>1333119</v>
      </c>
      <c r="AR49" s="16" t="s">
        <v>9788</v>
      </c>
      <c r="AS49" s="21">
        <f>IF(OR(B3L842C19=0,B3L842C20=0),0,1+(B3L842C19/B3L842C20))</f>
        <v>2.0270529112554843</v>
      </c>
      <c r="AT49" s="16" t="s">
        <v>9789</v>
      </c>
      <c r="AU49" s="15">
        <f>A1L243C14</f>
        <v>1464436</v>
      </c>
      <c r="AV49" s="16" t="s">
        <v>9790</v>
      </c>
      <c r="AW49" s="15">
        <f>A1L243C13</f>
        <v>1367243</v>
      </c>
      <c r="AX49" s="16" t="s">
        <v>9791</v>
      </c>
      <c r="AY49" s="21">
        <f>IF(OR(B3L842C22=0,B3L842C23=0),0,1+(B3L842C22/B3L842C23))</f>
        <v>2.0710868514228999</v>
      </c>
      <c r="AZ49" s="16" t="s">
        <v>9792</v>
      </c>
      <c r="BA49" s="15">
        <f>A1L243C26</f>
        <v>1388234.2</v>
      </c>
      <c r="BB49" s="16" t="s">
        <v>9793</v>
      </c>
      <c r="BC49" s="15">
        <f>A1L243C25</f>
        <v>1339943.8</v>
      </c>
      <c r="BD49" s="16" t="s">
        <v>9794</v>
      </c>
      <c r="BE49" s="21">
        <f>IF(OR(B3L842C25=0,B3L842C26=0),0,1+(B3L842C25/B3L842C26))</f>
        <v>2.0360391234318929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96679</v>
      </c>
      <c r="F50" s="16" t="s">
        <v>9796</v>
      </c>
      <c r="G50" s="15">
        <f>A1L244C1</f>
        <v>121502</v>
      </c>
      <c r="H50" s="16" t="s">
        <v>9797</v>
      </c>
      <c r="I50" s="21">
        <f>IF(OR(B3L843C1=0,B3L843C2=0),0,1+(B3L843C1/B3L843C2))</f>
        <v>1.7956988362331483</v>
      </c>
      <c r="J50" s="16" t="s">
        <v>9798</v>
      </c>
      <c r="K50" s="15">
        <f>A1L244C5</f>
        <v>99249</v>
      </c>
      <c r="L50" s="16" t="s">
        <v>9799</v>
      </c>
      <c r="M50" s="15">
        <f>A1L244C4</f>
        <v>126224</v>
      </c>
      <c r="N50" s="16" t="s">
        <v>9800</v>
      </c>
      <c r="O50" s="21">
        <f>IF(OR(B3L843C4=0,B3L843C5=0),0,1+(B3L843C4/B3L843C5))</f>
        <v>1.7862926226391178</v>
      </c>
      <c r="P50" s="16" t="s">
        <v>9801</v>
      </c>
      <c r="Q50" s="15">
        <f>A1L244C17</f>
        <v>97964</v>
      </c>
      <c r="R50" s="16" t="s">
        <v>9802</v>
      </c>
      <c r="S50" s="15">
        <f>A1L244C16</f>
        <v>123863</v>
      </c>
      <c r="T50" s="16" t="s">
        <v>9803</v>
      </c>
      <c r="U50" s="21">
        <f>IF(OR(B3L843C7=0,B3L843C8=0),0,1+(B3L843C7/B3L843C8))</f>
        <v>1.790906081719319</v>
      </c>
      <c r="V50" s="16" t="s">
        <v>9804</v>
      </c>
      <c r="W50" s="15">
        <f>A1L244C8</f>
        <v>108576</v>
      </c>
      <c r="X50" s="16" t="s">
        <v>9805</v>
      </c>
      <c r="Y50" s="15">
        <f>A1L244C7</f>
        <v>131912</v>
      </c>
      <c r="Z50" s="16" t="s">
        <v>9806</v>
      </c>
      <c r="AA50" s="21">
        <f>IF(OR(B3L843C10=0,B3L843C11=0),0,1+(B3L843C10/B3L843C11))</f>
        <v>1.8230941840014556</v>
      </c>
      <c r="AB50" s="16" t="s">
        <v>9807</v>
      </c>
      <c r="AC50" s="15">
        <f>A1L244C20</f>
        <v>101501.33333333333</v>
      </c>
      <c r="AD50" s="16" t="s">
        <v>9808</v>
      </c>
      <c r="AE50" s="15">
        <f>A1L244C19</f>
        <v>126546</v>
      </c>
      <c r="AF50" s="16" t="s">
        <v>9809</v>
      </c>
      <c r="AG50" s="21">
        <f>IF(OR(B3L843C13=0,B3L843C14=0),0,1+(B3L843C13/B3L843C14))</f>
        <v>1.8020904124455401</v>
      </c>
      <c r="AH50" s="16" t="s">
        <v>9810</v>
      </c>
      <c r="AI50" s="15">
        <f>A1L244C11</f>
        <v>93478</v>
      </c>
      <c r="AJ50" s="16" t="s">
        <v>9811</v>
      </c>
      <c r="AK50" s="15">
        <f>A1L244C10</f>
        <v>129914</v>
      </c>
      <c r="AL50" s="16" t="s">
        <v>9812</v>
      </c>
      <c r="AM50" s="21">
        <f>IF(OR(B3L843C16=0,B3L843C17=0),0,1+(B3L843C16/B3L843C17))</f>
        <v>1.7195375402189139</v>
      </c>
      <c r="AN50" s="16" t="s">
        <v>9813</v>
      </c>
      <c r="AO50" s="15">
        <f>A1L244C23</f>
        <v>99495.5</v>
      </c>
      <c r="AP50" s="16" t="s">
        <v>9814</v>
      </c>
      <c r="AQ50" s="15">
        <f>A1L244C22</f>
        <v>127388</v>
      </c>
      <c r="AR50" s="16" t="s">
        <v>9815</v>
      </c>
      <c r="AS50" s="21">
        <f>IF(OR(B3L843C19=0,B3L843C20=0),0,1+(B3L843C19/B3L843C20))</f>
        <v>1.7810429553804126</v>
      </c>
      <c r="AT50" s="16" t="s">
        <v>9816</v>
      </c>
      <c r="AU50" s="15">
        <f>A1L244C14</f>
        <v>92098</v>
      </c>
      <c r="AV50" s="16" t="s">
        <v>9817</v>
      </c>
      <c r="AW50" s="15">
        <f>A1L244C13</f>
        <v>120280</v>
      </c>
      <c r="AX50" s="16" t="s">
        <v>9818</v>
      </c>
      <c r="AY50" s="21">
        <f>IF(OR(B3L843C22=0,B3L843C23=0),0,1+(B3L843C22/B3L843C23))</f>
        <v>1.7656967076820753</v>
      </c>
      <c r="AZ50" s="16" t="s">
        <v>9819</v>
      </c>
      <c r="BA50" s="15">
        <f>A1L244C26</f>
        <v>98016</v>
      </c>
      <c r="BB50" s="16" t="s">
        <v>9820</v>
      </c>
      <c r="BC50" s="15">
        <f>A1L244C25</f>
        <v>125966.39999999999</v>
      </c>
      <c r="BD50" s="16" t="s">
        <v>9821</v>
      </c>
      <c r="BE50" s="21">
        <f>IF(OR(B3L843C25=0,B3L843C26=0),0,1+(B3L843C25/B3L843C26))</f>
        <v>1.7781122585070306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44705</v>
      </c>
      <c r="F51" s="16" t="s">
        <v>9823</v>
      </c>
      <c r="G51" s="15">
        <f>A1L245C1</f>
        <v>51888</v>
      </c>
      <c r="H51" s="16" t="s">
        <v>9824</v>
      </c>
      <c r="I51" s="21">
        <f>IF(OR(B3L844C1=0,B3L844C2=0),0,1+(B3L844C1/B3L844C2))</f>
        <v>1.8615672217082948</v>
      </c>
      <c r="J51" s="16" t="s">
        <v>9825</v>
      </c>
      <c r="K51" s="15">
        <f>A1L245C5</f>
        <v>45529</v>
      </c>
      <c r="L51" s="16" t="s">
        <v>9826</v>
      </c>
      <c r="M51" s="15">
        <f>A1L245C4</f>
        <v>53293</v>
      </c>
      <c r="N51" s="16" t="s">
        <v>9827</v>
      </c>
      <c r="O51" s="21">
        <f>IF(OR(B3L844C4=0,B3L844C5=0),0,1+(B3L844C4/B3L844C5))</f>
        <v>1.85431482558685</v>
      </c>
      <c r="P51" s="16" t="s">
        <v>9828</v>
      </c>
      <c r="Q51" s="15">
        <f>A1L245C17</f>
        <v>45117</v>
      </c>
      <c r="R51" s="16" t="s">
        <v>9829</v>
      </c>
      <c r="S51" s="15">
        <f>A1L245C16</f>
        <v>52590.5</v>
      </c>
      <c r="T51" s="16" t="s">
        <v>9830</v>
      </c>
      <c r="U51" s="21">
        <f>IF(OR(B3L844C7=0,B3L844C8=0),0,1+(B3L844C7/B3L844C8))</f>
        <v>1.8578925851627195</v>
      </c>
      <c r="V51" s="16" t="s">
        <v>9831</v>
      </c>
      <c r="W51" s="15">
        <f>A1L245C8</f>
        <v>52032</v>
      </c>
      <c r="X51" s="16" t="s">
        <v>9832</v>
      </c>
      <c r="Y51" s="15">
        <f>A1L245C7</f>
        <v>56516</v>
      </c>
      <c r="Z51" s="16" t="s">
        <v>9833</v>
      </c>
      <c r="AA51" s="21">
        <f>IF(OR(B3L844C10=0,B3L844C11=0),0,1+(B3L844C10/B3L844C11))</f>
        <v>1.9206596362092152</v>
      </c>
      <c r="AB51" s="16" t="s">
        <v>9834</v>
      </c>
      <c r="AC51" s="15">
        <f>A1L245C20</f>
        <v>47422</v>
      </c>
      <c r="AD51" s="16" t="s">
        <v>9835</v>
      </c>
      <c r="AE51" s="15">
        <f>A1L245C19</f>
        <v>53899</v>
      </c>
      <c r="AF51" s="16" t="s">
        <v>9836</v>
      </c>
      <c r="AG51" s="21">
        <f>IF(OR(B3L844C13=0,B3L844C14=0),0,1+(B3L844C13/B3L844C14))</f>
        <v>1.8798307946344088</v>
      </c>
      <c r="AH51" s="16" t="s">
        <v>9837</v>
      </c>
      <c r="AI51" s="15">
        <f>A1L245C11</f>
        <v>55651</v>
      </c>
      <c r="AJ51" s="16" t="s">
        <v>9838</v>
      </c>
      <c r="AK51" s="15">
        <f>A1L245C10</f>
        <v>62965</v>
      </c>
      <c r="AL51" s="16" t="s">
        <v>9839</v>
      </c>
      <c r="AM51" s="21">
        <f>IF(OR(B3L844C16=0,B3L844C17=0),0,1+(B3L844C16/B3L844C17))</f>
        <v>1.8838402286984834</v>
      </c>
      <c r="AN51" s="16" t="s">
        <v>9840</v>
      </c>
      <c r="AO51" s="15">
        <f>A1L245C23</f>
        <v>49479.25</v>
      </c>
      <c r="AP51" s="16" t="s">
        <v>9841</v>
      </c>
      <c r="AQ51" s="15">
        <f>A1L245C22</f>
        <v>56165.5</v>
      </c>
      <c r="AR51" s="16" t="s">
        <v>9842</v>
      </c>
      <c r="AS51" s="21">
        <f>IF(OR(B3L844C19=0,B3L844C20=0),0,1+(B3L844C19/B3L844C20))</f>
        <v>1.8809545005385868</v>
      </c>
      <c r="AT51" s="16" t="s">
        <v>9843</v>
      </c>
      <c r="AU51" s="15">
        <f>A1L245C14</f>
        <v>55104</v>
      </c>
      <c r="AV51" s="16" t="s">
        <v>9844</v>
      </c>
      <c r="AW51" s="15">
        <f>A1L245C13</f>
        <v>64694</v>
      </c>
      <c r="AX51" s="16" t="s">
        <v>9845</v>
      </c>
      <c r="AY51" s="21">
        <f>IF(OR(B3L844C22=0,B3L844C23=0),0,1+(B3L844C22/B3L844C23))</f>
        <v>1.8517636875135253</v>
      </c>
      <c r="AZ51" s="16" t="s">
        <v>9846</v>
      </c>
      <c r="BA51" s="15">
        <f>A1L245C26</f>
        <v>50604.2</v>
      </c>
      <c r="BB51" s="16" t="s">
        <v>9847</v>
      </c>
      <c r="BC51" s="15">
        <f>A1L245C25</f>
        <v>57871.199999999997</v>
      </c>
      <c r="BD51" s="16" t="s">
        <v>9848</v>
      </c>
      <c r="BE51" s="21">
        <f>IF(OR(B3L844C25=0,B3L844C26=0),0,1+(B3L844C25/B3L844C26))</f>
        <v>1.8744280401996156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239906</v>
      </c>
      <c r="F52" s="16" t="s">
        <v>9850</v>
      </c>
      <c r="G52" s="15">
        <f>A1L246C1</f>
        <v>3232534</v>
      </c>
      <c r="H52" s="16" t="s">
        <v>9851</v>
      </c>
      <c r="I52" s="21">
        <f>IF(OR(B3L845C1=0,B3L845C2=0),0,1+(B3L845C1/B3L845C2))</f>
        <v>1.0742160793977729</v>
      </c>
      <c r="J52" s="16" t="s">
        <v>9852</v>
      </c>
      <c r="K52" s="15">
        <f>A1L246C5</f>
        <v>235265</v>
      </c>
      <c r="L52" s="16" t="s">
        <v>9853</v>
      </c>
      <c r="M52" s="15">
        <f>A1L246C4</f>
        <v>3069739</v>
      </c>
      <c r="N52" s="16" t="s">
        <v>9854</v>
      </c>
      <c r="O52" s="21">
        <f>IF(OR(B3L845C4=0,B3L845C5=0),0,1+(B3L845C4/B3L845C5))</f>
        <v>1.0766400661424309</v>
      </c>
      <c r="P52" s="16" t="s">
        <v>9855</v>
      </c>
      <c r="Q52" s="15">
        <f>A1L246C17</f>
        <v>237585.5</v>
      </c>
      <c r="R52" s="16" t="s">
        <v>9856</v>
      </c>
      <c r="S52" s="15">
        <f>A1L246C16</f>
        <v>3151136.5</v>
      </c>
      <c r="T52" s="16" t="s">
        <v>9857</v>
      </c>
      <c r="U52" s="21">
        <f>IF(OR(B3L845C7=0,B3L845C8=0),0,1+(B3L845C7/B3L845C8))</f>
        <v>1.0753967655796568</v>
      </c>
      <c r="V52" s="16" t="s">
        <v>9858</v>
      </c>
      <c r="W52" s="15">
        <f>A1L246C8</f>
        <v>335354</v>
      </c>
      <c r="X52" s="16" t="s">
        <v>9859</v>
      </c>
      <c r="Y52" s="15">
        <f>A1L246C7</f>
        <v>2976827</v>
      </c>
      <c r="Z52" s="16" t="s">
        <v>9860</v>
      </c>
      <c r="AA52" s="21">
        <f>IF(OR(B3L845C10=0,B3L845C11=0),0,1+(B3L845C10/B3L845C11))</f>
        <v>1.1126548502818605</v>
      </c>
      <c r="AB52" s="16" t="s">
        <v>9861</v>
      </c>
      <c r="AC52" s="15">
        <f>A1L246C20</f>
        <v>270175</v>
      </c>
      <c r="AD52" s="16" t="s">
        <v>9862</v>
      </c>
      <c r="AE52" s="15">
        <f>A1L246C19</f>
        <v>3093033.3333333335</v>
      </c>
      <c r="AF52" s="16" t="s">
        <v>9863</v>
      </c>
      <c r="AG52" s="21">
        <f>IF(OR(B3L845C13=0,B3L845C14=0),0,1+(B3L845C13/B3L845C14))</f>
        <v>1.0873495274326175</v>
      </c>
      <c r="AH52" s="16" t="s">
        <v>9864</v>
      </c>
      <c r="AI52" s="15">
        <f>A1L246C11</f>
        <v>330344</v>
      </c>
      <c r="AJ52" s="16" t="s">
        <v>9865</v>
      </c>
      <c r="AK52" s="15">
        <f>A1L246C10</f>
        <v>2940947</v>
      </c>
      <c r="AL52" s="16" t="s">
        <v>9866</v>
      </c>
      <c r="AM52" s="21">
        <f>IF(OR(B3L845C16=0,B3L845C17=0),0,1+(B3L845C16/B3L845C17))</f>
        <v>1.1123257236529593</v>
      </c>
      <c r="AN52" s="16" t="s">
        <v>9867</v>
      </c>
      <c r="AO52" s="15">
        <f>A1L246C23</f>
        <v>285217.25</v>
      </c>
      <c r="AP52" s="16" t="s">
        <v>9868</v>
      </c>
      <c r="AQ52" s="15">
        <f>A1L246C22</f>
        <v>3055011.75</v>
      </c>
      <c r="AR52" s="16" t="s">
        <v>9869</v>
      </c>
      <c r="AS52" s="21">
        <f>IF(OR(B3L845C19=0,B3L845C20=0),0,1+(B3L845C19/B3L845C20))</f>
        <v>1.0933604428853669</v>
      </c>
      <c r="AT52" s="16" t="s">
        <v>9870</v>
      </c>
      <c r="AU52" s="15">
        <f>A1L246C14</f>
        <v>327897</v>
      </c>
      <c r="AV52" s="16" t="s">
        <v>9871</v>
      </c>
      <c r="AW52" s="15">
        <f>A1L246C13</f>
        <v>2795345</v>
      </c>
      <c r="AX52" s="16" t="s">
        <v>9872</v>
      </c>
      <c r="AY52" s="21">
        <f>IF(OR(B3L845C22=0,B3L845C23=0),0,1+(B3L845C22/B3L845C23))</f>
        <v>1.1173010844815219</v>
      </c>
      <c r="AZ52" s="16" t="s">
        <v>9873</v>
      </c>
      <c r="BA52" s="15">
        <f>A1L246C26</f>
        <v>293753.2</v>
      </c>
      <c r="BB52" s="16" t="s">
        <v>9874</v>
      </c>
      <c r="BC52" s="15">
        <f>A1L246C25</f>
        <v>3003078.4</v>
      </c>
      <c r="BD52" s="16" t="s">
        <v>9875</v>
      </c>
      <c r="BE52" s="21">
        <f>IF(OR(B3L845C25=0,B3L845C26=0),0,1+(B3L845C25/B3L845C26))</f>
        <v>1.0978173596799869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357928</v>
      </c>
      <c r="F53" s="16" t="s">
        <v>9877</v>
      </c>
      <c r="G53" s="15">
        <f>A1L247C1</f>
        <v>954216</v>
      </c>
      <c r="H53" s="16" t="s">
        <v>9878</v>
      </c>
      <c r="I53" s="21">
        <f>IF(OR(B3L846C1=0,B3L846C2=0),0,1+(B3L846C1/B3L846C2))</f>
        <v>1.3751016541328169</v>
      </c>
      <c r="J53" s="16" t="s">
        <v>9879</v>
      </c>
      <c r="K53" s="15">
        <f>A1L247C5</f>
        <v>336160</v>
      </c>
      <c r="L53" s="16" t="s">
        <v>9880</v>
      </c>
      <c r="M53" s="15">
        <f>A1L247C4</f>
        <v>924157</v>
      </c>
      <c r="N53" s="16" t="s">
        <v>9881</v>
      </c>
      <c r="O53" s="21">
        <f>IF(OR(B3L846C4=0,B3L846C5=0),0,1+(B3L846C4/B3L846C5))</f>
        <v>1.3637477181907403</v>
      </c>
      <c r="P53" s="16" t="s">
        <v>9882</v>
      </c>
      <c r="Q53" s="15">
        <f>A1L247C17</f>
        <v>347044</v>
      </c>
      <c r="R53" s="16" t="s">
        <v>9883</v>
      </c>
      <c r="S53" s="15">
        <f>A1L247C16</f>
        <v>939186.5</v>
      </c>
      <c r="T53" s="16" t="s">
        <v>9884</v>
      </c>
      <c r="U53" s="21">
        <f>IF(OR(B3L846C7=0,B3L846C8=0),0,1+(B3L846C7/B3L846C8))</f>
        <v>1.3695155328574251</v>
      </c>
      <c r="V53" s="16" t="s">
        <v>9885</v>
      </c>
      <c r="W53" s="15">
        <f>A1L247C8</f>
        <v>311599</v>
      </c>
      <c r="X53" s="16" t="s">
        <v>9886</v>
      </c>
      <c r="Y53" s="15">
        <f>A1L247C7</f>
        <v>864160</v>
      </c>
      <c r="Z53" s="16" t="s">
        <v>9887</v>
      </c>
      <c r="AA53" s="21">
        <f>IF(OR(B3L846C10=0,B3L846C11=0),0,1+(B3L846C10/B3L846C11))</f>
        <v>1.3605802166265506</v>
      </c>
      <c r="AB53" s="16" t="s">
        <v>9888</v>
      </c>
      <c r="AC53" s="15">
        <f>A1L247C20</f>
        <v>335229</v>
      </c>
      <c r="AD53" s="16" t="s">
        <v>9889</v>
      </c>
      <c r="AE53" s="15">
        <f>A1L247C19</f>
        <v>914177.66666666663</v>
      </c>
      <c r="AF53" s="16" t="s">
        <v>9890</v>
      </c>
      <c r="AG53" s="21">
        <f>IF(OR(B3L846C13=0,B3L846C14=0),0,1+(B3L846C13/B3L846C14))</f>
        <v>1.3667000542928744</v>
      </c>
      <c r="AH53" s="16" t="s">
        <v>9891</v>
      </c>
      <c r="AI53" s="15">
        <f>A1L247C11</f>
        <v>245407</v>
      </c>
      <c r="AJ53" s="16" t="s">
        <v>9892</v>
      </c>
      <c r="AK53" s="15">
        <f>A1L247C10</f>
        <v>735546</v>
      </c>
      <c r="AL53" s="16" t="s">
        <v>9893</v>
      </c>
      <c r="AM53" s="21">
        <f>IF(OR(B3L846C16=0,B3L846C17=0),0,1+(B3L846C16/B3L846C17))</f>
        <v>1.3336392285458694</v>
      </c>
      <c r="AN53" s="16" t="s">
        <v>9894</v>
      </c>
      <c r="AO53" s="15">
        <f>A1L247C23</f>
        <v>312773.5</v>
      </c>
      <c r="AP53" s="16" t="s">
        <v>9895</v>
      </c>
      <c r="AQ53" s="15">
        <f>A1L247C22</f>
        <v>869519.75</v>
      </c>
      <c r="AR53" s="16" t="s">
        <v>9896</v>
      </c>
      <c r="AS53" s="21">
        <f>IF(OR(B3L846C19=0,B3L846C20=0),0,1+(B3L846C19/B3L846C20))</f>
        <v>1.3597083332494748</v>
      </c>
      <c r="AT53" s="16" t="s">
        <v>9897</v>
      </c>
      <c r="AU53" s="15">
        <f>A1L247C14</f>
        <v>214630</v>
      </c>
      <c r="AV53" s="16" t="s">
        <v>9898</v>
      </c>
      <c r="AW53" s="15">
        <f>A1L247C13</f>
        <v>685752</v>
      </c>
      <c r="AX53" s="16" t="s">
        <v>9899</v>
      </c>
      <c r="AY53" s="21">
        <f>IF(OR(B3L846C22=0,B3L846C23=0),0,1+(B3L846C22/B3L846C23))</f>
        <v>1.3129848691655293</v>
      </c>
      <c r="AZ53" s="16" t="s">
        <v>9900</v>
      </c>
      <c r="BA53" s="15">
        <f>A1L247C26</f>
        <v>293144.8</v>
      </c>
      <c r="BB53" s="16" t="s">
        <v>9901</v>
      </c>
      <c r="BC53" s="15">
        <f>A1L247C25</f>
        <v>832766.2</v>
      </c>
      <c r="BD53" s="16" t="s">
        <v>9902</v>
      </c>
      <c r="BE53" s="21">
        <f>IF(OR(B3L846C25=0,B3L846C26=0),0,1+(B3L846C25/B3L846C26))</f>
        <v>1.3520133261892715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1821</v>
      </c>
      <c r="F54" s="16" t="s">
        <v>9904</v>
      </c>
      <c r="G54" s="15">
        <f>A1L248C1</f>
        <v>1329</v>
      </c>
      <c r="H54" s="16" t="s">
        <v>9905</v>
      </c>
      <c r="I54" s="21">
        <f>IF(OR(B3L847C1=0,B3L847C2=0),0,1+(B3L847C1/B3L847C2))</f>
        <v>2.3702031602708802</v>
      </c>
      <c r="J54" s="16" t="s">
        <v>9906</v>
      </c>
      <c r="K54" s="15">
        <f>A1L248C5</f>
        <v>1750</v>
      </c>
      <c r="L54" s="16" t="s">
        <v>9907</v>
      </c>
      <c r="M54" s="15">
        <f>A1L248C4</f>
        <v>1112</v>
      </c>
      <c r="N54" s="16" t="s">
        <v>9908</v>
      </c>
      <c r="O54" s="21">
        <f>IF(OR(B3L847C4=0,B3L847C5=0),0,1+(B3L847C4/B3L847C5))</f>
        <v>2.5737410071942444</v>
      </c>
      <c r="P54" s="16" t="s">
        <v>9909</v>
      </c>
      <c r="Q54" s="15">
        <f>A1L248C17</f>
        <v>1785.5</v>
      </c>
      <c r="R54" s="16" t="s">
        <v>9910</v>
      </c>
      <c r="S54" s="15">
        <f>A1L248C16</f>
        <v>1220.5</v>
      </c>
      <c r="T54" s="16" t="s">
        <v>9911</v>
      </c>
      <c r="U54" s="21">
        <f>IF(OR(B3L847C7=0,B3L847C8=0),0,1+(B3L847C7/B3L847C8))</f>
        <v>2.4629250307251125</v>
      </c>
      <c r="V54" s="16" t="s">
        <v>9912</v>
      </c>
      <c r="W54" s="15">
        <f>A1L248C8</f>
        <v>2011</v>
      </c>
      <c r="X54" s="16" t="s">
        <v>9913</v>
      </c>
      <c r="Y54" s="15">
        <f>A1L248C7</f>
        <v>1124</v>
      </c>
      <c r="Z54" s="16" t="s">
        <v>9914</v>
      </c>
      <c r="AA54" s="21">
        <f>IF(OR(B3L847C10=0,B3L847C11=0),0,1+(B3L847C10/B3L847C11))</f>
        <v>2.7891459074733094</v>
      </c>
      <c r="AB54" s="16" t="s">
        <v>9915</v>
      </c>
      <c r="AC54" s="15">
        <f>A1L248C20</f>
        <v>1860.6666666666667</v>
      </c>
      <c r="AD54" s="16" t="s">
        <v>9916</v>
      </c>
      <c r="AE54" s="15">
        <f>A1L248C19</f>
        <v>1188.3333333333333</v>
      </c>
      <c r="AF54" s="16" t="s">
        <v>9917</v>
      </c>
      <c r="AG54" s="21">
        <f>IF(OR(B3L847C13=0,B3L847C14=0),0,1+(B3L847C13/B3L847C14))</f>
        <v>2.5657784011220199</v>
      </c>
      <c r="AH54" s="16" t="s">
        <v>9918</v>
      </c>
      <c r="AI54" s="15">
        <f>A1L248C11</f>
        <v>1673</v>
      </c>
      <c r="AJ54" s="16" t="s">
        <v>9919</v>
      </c>
      <c r="AK54" s="15">
        <f>A1L248C10</f>
        <v>1018</v>
      </c>
      <c r="AL54" s="16" t="s">
        <v>9920</v>
      </c>
      <c r="AM54" s="21">
        <f>IF(OR(B3L847C16=0,B3L847C17=0),0,1+(B3L847C16/B3L847C17))</f>
        <v>2.6434184675834969</v>
      </c>
      <c r="AN54" s="16" t="s">
        <v>9921</v>
      </c>
      <c r="AO54" s="15">
        <f>A1L248C23</f>
        <v>1813.75</v>
      </c>
      <c r="AP54" s="16" t="s">
        <v>9922</v>
      </c>
      <c r="AQ54" s="15">
        <f>A1L248C22</f>
        <v>1145.75</v>
      </c>
      <c r="AR54" s="16" t="s">
        <v>9923</v>
      </c>
      <c r="AS54" s="21">
        <f>IF(OR(B3L847C19=0,B3L847C20=0),0,1+(B3L847C19/B3L847C20))</f>
        <v>2.5830242199432689</v>
      </c>
      <c r="AT54" s="16" t="s">
        <v>9924</v>
      </c>
      <c r="AU54" s="15">
        <f>A1L248C14</f>
        <v>1271</v>
      </c>
      <c r="AV54" s="16" t="s">
        <v>9925</v>
      </c>
      <c r="AW54" s="15">
        <f>A1L248C13</f>
        <v>813</v>
      </c>
      <c r="AX54" s="16" t="s">
        <v>9926</v>
      </c>
      <c r="AY54" s="21">
        <f>IF(OR(B3L847C22=0,B3L847C23=0),0,1+(B3L847C22/B3L847C23))</f>
        <v>2.5633456334563345</v>
      </c>
      <c r="AZ54" s="16" t="s">
        <v>9927</v>
      </c>
      <c r="BA54" s="15">
        <f>A1L248C26</f>
        <v>1705.2</v>
      </c>
      <c r="BB54" s="16" t="s">
        <v>9928</v>
      </c>
      <c r="BC54" s="15">
        <f>A1L248C25</f>
        <v>1079.2</v>
      </c>
      <c r="BD54" s="16" t="s">
        <v>9929</v>
      </c>
      <c r="BE54" s="21">
        <f>IF(OR(B3L847C25=0,B3L847C26=0),0,1+(B3L847C25/B3L847C26))</f>
        <v>2.5800593031875465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351876</v>
      </c>
      <c r="F55" s="16" t="s">
        <v>9931</v>
      </c>
      <c r="G55" s="15">
        <f>A1L249C1</f>
        <v>387871</v>
      </c>
      <c r="H55" s="16" t="s">
        <v>9932</v>
      </c>
      <c r="I55" s="21">
        <f>IF(OR(B3L848C1=0,B3L848C2=0),0,1+(B3L848C1/B3L848C2))</f>
        <v>1.9071985273454319</v>
      </c>
      <c r="J55" s="16" t="s">
        <v>9933</v>
      </c>
      <c r="K55" s="15">
        <f>A1L249C5</f>
        <v>340544</v>
      </c>
      <c r="L55" s="16" t="s">
        <v>9934</v>
      </c>
      <c r="M55" s="15">
        <f>A1L249C4</f>
        <v>364045</v>
      </c>
      <c r="N55" s="16" t="s">
        <v>9935</v>
      </c>
      <c r="O55" s="21">
        <f>IF(OR(B3L848C4=0,B3L848C5=0),0,1+(B3L848C4/B3L848C5))</f>
        <v>1.9354447939128403</v>
      </c>
      <c r="P55" s="16" t="s">
        <v>9936</v>
      </c>
      <c r="Q55" s="15">
        <f>A1L249C17</f>
        <v>346210</v>
      </c>
      <c r="R55" s="16" t="s">
        <v>9937</v>
      </c>
      <c r="S55" s="15">
        <f>A1L249C16</f>
        <v>375958</v>
      </c>
      <c r="T55" s="16" t="s">
        <v>9938</v>
      </c>
      <c r="U55" s="21">
        <f>IF(OR(B3L848C7=0,B3L848C8=0),0,1+(B3L848C7/B3L848C8))</f>
        <v>1.9208741401965113</v>
      </c>
      <c r="V55" s="16" t="s">
        <v>9939</v>
      </c>
      <c r="W55" s="15">
        <f>A1L249C8</f>
        <v>331327</v>
      </c>
      <c r="X55" s="16" t="s">
        <v>9940</v>
      </c>
      <c r="Y55" s="15">
        <f>A1L249C7</f>
        <v>354783</v>
      </c>
      <c r="Z55" s="16" t="s">
        <v>9941</v>
      </c>
      <c r="AA55" s="21">
        <f>IF(OR(B3L848C10=0,B3L848C11=0),0,1+(B3L848C10/B3L848C11))</f>
        <v>1.9338863474292736</v>
      </c>
      <c r="AB55" s="16" t="s">
        <v>9942</v>
      </c>
      <c r="AC55" s="15">
        <f>A1L249C20</f>
        <v>341249</v>
      </c>
      <c r="AD55" s="16" t="s">
        <v>9943</v>
      </c>
      <c r="AE55" s="15">
        <f>A1L249C19</f>
        <v>368899.66666666669</v>
      </c>
      <c r="AF55" s="16" t="s">
        <v>9944</v>
      </c>
      <c r="AG55" s="21">
        <f>IF(OR(B3L848C13=0,B3L848C14=0),0,1+(B3L848C13/B3L848C14))</f>
        <v>1.9250455634278154</v>
      </c>
      <c r="AH55" s="16" t="s">
        <v>9945</v>
      </c>
      <c r="AI55" s="15">
        <f>A1L249C11</f>
        <v>289435</v>
      </c>
      <c r="AJ55" s="16" t="s">
        <v>9946</v>
      </c>
      <c r="AK55" s="15">
        <f>A1L249C10</f>
        <v>316399</v>
      </c>
      <c r="AL55" s="16" t="s">
        <v>9947</v>
      </c>
      <c r="AM55" s="21">
        <f>IF(OR(B3L848C16=0,B3L848C17=0),0,1+(B3L848C16/B3L848C17))</f>
        <v>1.9147784917145756</v>
      </c>
      <c r="AN55" s="16" t="s">
        <v>9948</v>
      </c>
      <c r="AO55" s="15">
        <f>A1L249C23</f>
        <v>328295.5</v>
      </c>
      <c r="AP55" s="16" t="s">
        <v>9949</v>
      </c>
      <c r="AQ55" s="15">
        <f>A1L249C22</f>
        <v>355774.5</v>
      </c>
      <c r="AR55" s="16" t="s">
        <v>9950</v>
      </c>
      <c r="AS55" s="21">
        <f>IF(OR(B3L848C19=0,B3L848C20=0),0,1+(B3L848C19/B3L848C20))</f>
        <v>1.9227628736741953</v>
      </c>
      <c r="AT55" s="16" t="s">
        <v>9951</v>
      </c>
      <c r="AU55" s="15">
        <f>A1L249C14</f>
        <v>275610</v>
      </c>
      <c r="AV55" s="16" t="s">
        <v>9952</v>
      </c>
      <c r="AW55" s="15">
        <f>A1L249C13</f>
        <v>297369</v>
      </c>
      <c r="AX55" s="16" t="s">
        <v>9953</v>
      </c>
      <c r="AY55" s="21">
        <f>IF(OR(B3L848C22=0,B3L848C23=0),0,1+(B3L848C22/B3L848C23))</f>
        <v>1.9268282840511284</v>
      </c>
      <c r="AZ55" s="16" t="s">
        <v>9954</v>
      </c>
      <c r="BA55" s="15">
        <f>A1L249C26</f>
        <v>317758.40000000002</v>
      </c>
      <c r="BB55" s="16" t="s">
        <v>9955</v>
      </c>
      <c r="BC55" s="15">
        <f>A1L249C25</f>
        <v>344093.4</v>
      </c>
      <c r="BD55" s="16" t="s">
        <v>9956</v>
      </c>
      <c r="BE55" s="21">
        <f>IF(OR(B3L848C25=0,B3L848C26=0),0,1+(B3L848C25/B3L848C26))</f>
        <v>1.9234655474356672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343565</v>
      </c>
      <c r="F56" s="16" t="s">
        <v>9958</v>
      </c>
      <c r="G56" s="15">
        <f>A1L250C1</f>
        <v>336916</v>
      </c>
      <c r="H56" s="16" t="s">
        <v>9959</v>
      </c>
      <c r="I56" s="21">
        <f>IF(OR(B3L849C1=0,B3L849C2=0),0,1+(B3L849C1/B3L849C2))</f>
        <v>2.0197348894086362</v>
      </c>
      <c r="J56" s="16" t="s">
        <v>9960</v>
      </c>
      <c r="K56" s="15">
        <f>A1L250C5</f>
        <v>350012</v>
      </c>
      <c r="L56" s="16" t="s">
        <v>9961</v>
      </c>
      <c r="M56" s="15">
        <f>A1L250C4</f>
        <v>340859</v>
      </c>
      <c r="N56" s="16" t="s">
        <v>9962</v>
      </c>
      <c r="O56" s="21">
        <f>IF(OR(B3L849C4=0,B3L849C5=0),0,1+(B3L849C4/B3L849C5))</f>
        <v>2.0268527455634149</v>
      </c>
      <c r="P56" s="16" t="s">
        <v>9963</v>
      </c>
      <c r="Q56" s="15">
        <f>A1L250C17</f>
        <v>346788.5</v>
      </c>
      <c r="R56" s="16" t="s">
        <v>9964</v>
      </c>
      <c r="S56" s="15">
        <f>A1L250C16</f>
        <v>338887.5</v>
      </c>
      <c r="T56" s="16" t="s">
        <v>9965</v>
      </c>
      <c r="U56" s="21">
        <f>IF(OR(B3L849C7=0,B3L849C8=0),0,1+(B3L849C7/B3L849C8))</f>
        <v>2.023314521780827</v>
      </c>
      <c r="V56" s="16" t="s">
        <v>9966</v>
      </c>
      <c r="W56" s="15">
        <f>A1L250C8</f>
        <v>350236</v>
      </c>
      <c r="X56" s="16" t="s">
        <v>9967</v>
      </c>
      <c r="Y56" s="15">
        <f>A1L250C7</f>
        <v>335179</v>
      </c>
      <c r="Z56" s="16" t="s">
        <v>9968</v>
      </c>
      <c r="AA56" s="21">
        <f>IF(OR(B3L849C10=0,B3L849C11=0),0,1+(B3L849C10/B3L849C11))</f>
        <v>2.0449222654163894</v>
      </c>
      <c r="AB56" s="16" t="s">
        <v>9969</v>
      </c>
      <c r="AC56" s="15">
        <f>A1L250C20</f>
        <v>347937.66666666669</v>
      </c>
      <c r="AD56" s="16" t="s">
        <v>9970</v>
      </c>
      <c r="AE56" s="15">
        <f>A1L250C19</f>
        <v>337651.33333333331</v>
      </c>
      <c r="AF56" s="16" t="s">
        <v>9971</v>
      </c>
      <c r="AG56" s="21">
        <f>IF(OR(B3L849C13=0,B3L849C14=0),0,1+(B3L849C13/B3L849C14))</f>
        <v>2.0304643646207037</v>
      </c>
      <c r="AH56" s="16" t="s">
        <v>9972</v>
      </c>
      <c r="AI56" s="15">
        <f>A1L250C11</f>
        <v>361133</v>
      </c>
      <c r="AJ56" s="16" t="s">
        <v>9973</v>
      </c>
      <c r="AK56" s="15">
        <f>A1L250C10</f>
        <v>342699</v>
      </c>
      <c r="AL56" s="16" t="s">
        <v>9974</v>
      </c>
      <c r="AM56" s="21">
        <f>IF(OR(B3L849C16=0,B3L849C17=0),0,1+(B3L849C16/B3L849C17))</f>
        <v>2.0537906442680018</v>
      </c>
      <c r="AN56" s="16" t="s">
        <v>9975</v>
      </c>
      <c r="AO56" s="15">
        <f>A1L250C23</f>
        <v>351236.5</v>
      </c>
      <c r="AP56" s="16" t="s">
        <v>9976</v>
      </c>
      <c r="AQ56" s="15">
        <f>A1L250C22</f>
        <v>338913.25</v>
      </c>
      <c r="AR56" s="16" t="s">
        <v>9977</v>
      </c>
      <c r="AS56" s="21">
        <f>IF(OR(B3L849C19=0,B3L849C20=0),0,1+(B3L849C19/B3L849C20))</f>
        <v>2.0363610746997942</v>
      </c>
      <c r="AT56" s="16" t="s">
        <v>9978</v>
      </c>
      <c r="AU56" s="15">
        <f>A1L250C14</f>
        <v>338134</v>
      </c>
      <c r="AV56" s="16" t="s">
        <v>9979</v>
      </c>
      <c r="AW56" s="15">
        <f>A1L250C13</f>
        <v>330473</v>
      </c>
      <c r="AX56" s="16" t="s">
        <v>9980</v>
      </c>
      <c r="AY56" s="21">
        <f>IF(OR(B3L849C22=0,B3L849C23=0),0,1+(B3L849C22/B3L849C23))</f>
        <v>2.0231819240906219</v>
      </c>
      <c r="AZ56" s="16" t="s">
        <v>9981</v>
      </c>
      <c r="BA56" s="15">
        <f>A1L250C26</f>
        <v>348616</v>
      </c>
      <c r="BB56" s="16" t="s">
        <v>9982</v>
      </c>
      <c r="BC56" s="15">
        <f>A1L250C25</f>
        <v>337225.2</v>
      </c>
      <c r="BD56" s="16" t="s">
        <v>9983</v>
      </c>
      <c r="BE56" s="21">
        <f>IF(OR(B3L849C25=0,B3L849C26=0),0,1+(B3L849C25/B3L849C26))</f>
        <v>2.0337780213341112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1646703</v>
      </c>
      <c r="F57" s="16" t="s">
        <v>9985</v>
      </c>
      <c r="G57" s="15">
        <f>A1L251C1</f>
        <v>1584641</v>
      </c>
      <c r="H57" s="16" t="s">
        <v>9986</v>
      </c>
      <c r="I57" s="21">
        <f>IF(OR(B3L850C1=0,B3L850C2=0),0,1+(B3L850C1/B3L850C2))</f>
        <v>2.0391647067064405</v>
      </c>
      <c r="J57" s="16" t="s">
        <v>9987</v>
      </c>
      <c r="K57" s="15">
        <f>A1L251C5</f>
        <v>1548273</v>
      </c>
      <c r="L57" s="16" t="s">
        <v>9988</v>
      </c>
      <c r="M57" s="15">
        <f>A1L251C4</f>
        <v>1485003</v>
      </c>
      <c r="N57" s="16" t="s">
        <v>9989</v>
      </c>
      <c r="O57" s="21">
        <f>IF(OR(B3L850C4=0,B3L850C5=0),0,1+(B3L850C4/B3L850C5))</f>
        <v>2.0426059745333847</v>
      </c>
      <c r="P57" s="16" t="s">
        <v>9990</v>
      </c>
      <c r="Q57" s="15">
        <f>A1L251C17</f>
        <v>1597488</v>
      </c>
      <c r="R57" s="16" t="s">
        <v>9991</v>
      </c>
      <c r="S57" s="15">
        <f>A1L251C16</f>
        <v>1534822</v>
      </c>
      <c r="T57" s="16" t="s">
        <v>9992</v>
      </c>
      <c r="U57" s="21">
        <f>IF(OR(B3L850C7=0,B3L850C8=0),0,1+(B3L850C7/B3L850C8))</f>
        <v>2.0408294903252626</v>
      </c>
      <c r="V57" s="16" t="s">
        <v>9993</v>
      </c>
      <c r="W57" s="15">
        <f>A1L251C8</f>
        <v>1256609</v>
      </c>
      <c r="X57" s="16" t="s">
        <v>9994</v>
      </c>
      <c r="Y57" s="15">
        <f>A1L251C7</f>
        <v>1213728</v>
      </c>
      <c r="Z57" s="16" t="s">
        <v>9995</v>
      </c>
      <c r="AA57" s="21">
        <f>IF(OR(B3L850C10=0,B3L850C11=0),0,1+(B3L850C10/B3L850C11))</f>
        <v>2.0353299915631839</v>
      </c>
      <c r="AB57" s="16" t="s">
        <v>9996</v>
      </c>
      <c r="AC57" s="15">
        <f>A1L251C20</f>
        <v>1483861.6666666667</v>
      </c>
      <c r="AD57" s="16" t="s">
        <v>9997</v>
      </c>
      <c r="AE57" s="15">
        <f>A1L251C19</f>
        <v>1427790.6666666667</v>
      </c>
      <c r="AF57" s="16" t="s">
        <v>9998</v>
      </c>
      <c r="AG57" s="21">
        <f>IF(OR(B3L850C13=0,B3L850C14=0),0,1+(B3L850C13/B3L850C14))</f>
        <v>2.0392711629996181</v>
      </c>
      <c r="AH57" s="16" t="s">
        <v>9999</v>
      </c>
      <c r="AI57" s="15">
        <f>A1L251C11</f>
        <v>994599</v>
      </c>
      <c r="AJ57" s="16" t="s">
        <v>10000</v>
      </c>
      <c r="AK57" s="15">
        <f>A1L251C10</f>
        <v>926740</v>
      </c>
      <c r="AL57" s="16" t="s">
        <v>10001</v>
      </c>
      <c r="AM57" s="21">
        <f>IF(OR(B3L850C16=0,B3L850C17=0),0,1+(B3L850C16/B3L850C17))</f>
        <v>2.0732233420376804</v>
      </c>
      <c r="AN57" s="16" t="s">
        <v>10002</v>
      </c>
      <c r="AO57" s="15">
        <f>A1L251C23</f>
        <v>1361546</v>
      </c>
      <c r="AP57" s="16" t="s">
        <v>10003</v>
      </c>
      <c r="AQ57" s="15">
        <f>A1L251C22</f>
        <v>1302528</v>
      </c>
      <c r="AR57" s="16" t="s">
        <v>10004</v>
      </c>
      <c r="AS57" s="21">
        <f>IF(OR(B3L850C19=0,B3L850C20=0),0,1+(B3L850C19/B3L850C20))</f>
        <v>2.0453103503341197</v>
      </c>
      <c r="AT57" s="16" t="s">
        <v>10005</v>
      </c>
      <c r="AU57" s="15">
        <f>A1L251C14</f>
        <v>888004</v>
      </c>
      <c r="AV57" s="16" t="s">
        <v>10006</v>
      </c>
      <c r="AW57" s="15">
        <f>A1L251C13</f>
        <v>833381</v>
      </c>
      <c r="AX57" s="16" t="s">
        <v>10007</v>
      </c>
      <c r="AY57" s="21">
        <f>IF(OR(B3L850C22=0,B3L850C23=0),0,1+(B3L850C22/B3L850C23))</f>
        <v>2.065543850891729</v>
      </c>
      <c r="AZ57" s="16" t="s">
        <v>10008</v>
      </c>
      <c r="BA57" s="15">
        <f>A1L251C26</f>
        <v>1266837.6000000001</v>
      </c>
      <c r="BB57" s="16" t="s">
        <v>10009</v>
      </c>
      <c r="BC57" s="15">
        <f>A1L251C25</f>
        <v>1208698.6000000001</v>
      </c>
      <c r="BD57" s="16" t="s">
        <v>10010</v>
      </c>
      <c r="BE57" s="21">
        <f>IF(OR(B3L850C25=0,B3L850C26=0),0,1+(B3L850C25/B3L850C26))</f>
        <v>2.0481004942009529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43179</v>
      </c>
      <c r="F58" s="16" t="s">
        <v>10012</v>
      </c>
      <c r="G58" s="15">
        <f>A1L252C1</f>
        <v>47441</v>
      </c>
      <c r="H58" s="16" t="s">
        <v>10013</v>
      </c>
      <c r="I58" s="21">
        <f>IF(OR(B3L851C1=0,B3L851C2=0),0,1+(B3L851C1/B3L851C2))</f>
        <v>1.9101620960772328</v>
      </c>
      <c r="J58" s="16" t="s">
        <v>10014</v>
      </c>
      <c r="K58" s="15">
        <f>A1L252C5</f>
        <v>42694</v>
      </c>
      <c r="L58" s="16" t="s">
        <v>10015</v>
      </c>
      <c r="M58" s="15">
        <f>A1L252C4</f>
        <v>50129</v>
      </c>
      <c r="N58" s="16" t="s">
        <v>10016</v>
      </c>
      <c r="O58" s="21">
        <f>IF(OR(B3L851C4=0,B3L851C5=0),0,1+(B3L851C4/B3L851C5))</f>
        <v>1.8516826587404496</v>
      </c>
      <c r="P58" s="16" t="s">
        <v>10017</v>
      </c>
      <c r="Q58" s="15">
        <f>A1L252C17</f>
        <v>42936.5</v>
      </c>
      <c r="R58" s="16" t="s">
        <v>10018</v>
      </c>
      <c r="S58" s="15">
        <f>A1L252C16</f>
        <v>48785</v>
      </c>
      <c r="T58" s="16" t="s">
        <v>10019</v>
      </c>
      <c r="U58" s="21">
        <f>IF(OR(B3L851C7=0,B3L851C8=0),0,1+(B3L851C7/B3L851C8))</f>
        <v>1.8801168391923748</v>
      </c>
      <c r="V58" s="16" t="s">
        <v>10020</v>
      </c>
      <c r="W58" s="15">
        <f>A1L252C8</f>
        <v>42411</v>
      </c>
      <c r="X58" s="16" t="s">
        <v>10021</v>
      </c>
      <c r="Y58" s="15">
        <f>A1L252C7</f>
        <v>43057</v>
      </c>
      <c r="Z58" s="16" t="s">
        <v>10022</v>
      </c>
      <c r="AA58" s="21">
        <f>IF(OR(B3L851C10=0,B3L851C11=0),0,1+(B3L851C10/B3L851C11))</f>
        <v>1.9849966323710431</v>
      </c>
      <c r="AB58" s="16" t="s">
        <v>10023</v>
      </c>
      <c r="AC58" s="15">
        <f>A1L252C20</f>
        <v>42761.333333333336</v>
      </c>
      <c r="AD58" s="16" t="s">
        <v>10024</v>
      </c>
      <c r="AE58" s="15">
        <f>A1L252C19</f>
        <v>46875.666666666664</v>
      </c>
      <c r="AF58" s="16" t="s">
        <v>10025</v>
      </c>
      <c r="AG58" s="21">
        <f>IF(OR(B3L851C13=0,B3L851C14=0),0,1+(B3L851C13/B3L851C14))</f>
        <v>1.9122288038570119</v>
      </c>
      <c r="AH58" s="16" t="s">
        <v>10026</v>
      </c>
      <c r="AI58" s="15">
        <f>A1L252C11</f>
        <v>41844</v>
      </c>
      <c r="AJ58" s="16" t="s">
        <v>10027</v>
      </c>
      <c r="AK58" s="15">
        <f>A1L252C10</f>
        <v>45401</v>
      </c>
      <c r="AL58" s="16" t="s">
        <v>10028</v>
      </c>
      <c r="AM58" s="21">
        <f>IF(OR(B3L851C16=0,B3L851C17=0),0,1+(B3L851C16/B3L851C17))</f>
        <v>1.9216537080681042</v>
      </c>
      <c r="AN58" s="16" t="s">
        <v>10029</v>
      </c>
      <c r="AO58" s="15">
        <f>A1L252C23</f>
        <v>42532</v>
      </c>
      <c r="AP58" s="16" t="s">
        <v>10030</v>
      </c>
      <c r="AQ58" s="15">
        <f>A1L252C22</f>
        <v>46507</v>
      </c>
      <c r="AR58" s="16" t="s">
        <v>10031</v>
      </c>
      <c r="AS58" s="21">
        <f>IF(OR(B3L851C19=0,B3L851C20=0),0,1+(B3L851C19/B3L851C20))</f>
        <v>1.9145289956350657</v>
      </c>
      <c r="AT58" s="16" t="s">
        <v>10032</v>
      </c>
      <c r="AU58" s="15">
        <f>A1L252C14</f>
        <v>39028</v>
      </c>
      <c r="AV58" s="16" t="s">
        <v>10033</v>
      </c>
      <c r="AW58" s="15">
        <f>A1L252C13</f>
        <v>55243</v>
      </c>
      <c r="AX58" s="16" t="s">
        <v>10034</v>
      </c>
      <c r="AY58" s="21">
        <f>IF(OR(B3L851C22=0,B3L851C23=0),0,1+(B3L851C22/B3L851C23))</f>
        <v>1.706478648878591</v>
      </c>
      <c r="AZ58" s="16" t="s">
        <v>10035</v>
      </c>
      <c r="BA58" s="15">
        <f>A1L252C26</f>
        <v>41831.199999999997</v>
      </c>
      <c r="BB58" s="16" t="s">
        <v>10036</v>
      </c>
      <c r="BC58" s="15">
        <f>A1L252C25</f>
        <v>48254.2</v>
      </c>
      <c r="BD58" s="16" t="s">
        <v>10037</v>
      </c>
      <c r="BE58" s="21">
        <f>IF(OR(B3L851C25=0,B3L851C26=0),0,1+(B3L851C25/B3L851C26))</f>
        <v>1.8668924155824778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2033447</v>
      </c>
      <c r="F59" s="16" t="s">
        <v>10039</v>
      </c>
      <c r="G59" s="15">
        <f>A1L253C1</f>
        <v>1968998</v>
      </c>
      <c r="H59" s="16" t="s">
        <v>10040</v>
      </c>
      <c r="I59" s="21">
        <f>IF(OR(B3L852C1=0,B3L852C2=0),0,1+(B3L852C1/B3L852C2))</f>
        <v>2.0327318768226275</v>
      </c>
      <c r="J59" s="16" t="s">
        <v>10041</v>
      </c>
      <c r="K59" s="15">
        <f>A1L253C5</f>
        <v>1940979</v>
      </c>
      <c r="L59" s="16" t="s">
        <v>10042</v>
      </c>
      <c r="M59" s="15">
        <f>A1L253C4</f>
        <v>1875991</v>
      </c>
      <c r="N59" s="16" t="s">
        <v>10043</v>
      </c>
      <c r="O59" s="21">
        <f>IF(OR(B3L852C4=0,B3L852C5=0),0,1+(B3L852C4/B3L852C5))</f>
        <v>2.0346419572375347</v>
      </c>
      <c r="P59" s="16" t="s">
        <v>10044</v>
      </c>
      <c r="Q59" s="15">
        <f>A1L253C17</f>
        <v>1987213</v>
      </c>
      <c r="R59" s="16" t="s">
        <v>10045</v>
      </c>
      <c r="S59" s="15">
        <f>A1L253C16</f>
        <v>1922494.5</v>
      </c>
      <c r="T59" s="16" t="s">
        <v>10046</v>
      </c>
      <c r="U59" s="21">
        <f>IF(OR(B3L852C7=0,B3L852C8=0),0,1+(B3L852C7/B3L852C8))</f>
        <v>2.033663815423139</v>
      </c>
      <c r="V59" s="16" t="s">
        <v>10047</v>
      </c>
      <c r="W59" s="15">
        <f>A1L253C8</f>
        <v>1649256</v>
      </c>
      <c r="X59" s="16" t="s">
        <v>10048</v>
      </c>
      <c r="Y59" s="15">
        <f>A1L253C7</f>
        <v>1591964</v>
      </c>
      <c r="Z59" s="16" t="s">
        <v>10049</v>
      </c>
      <c r="AA59" s="21">
        <f>IF(OR(B3L852C10=0,B3L852C11=0),0,1+(B3L852C10/B3L852C11))</f>
        <v>2.0359882509906004</v>
      </c>
      <c r="AB59" s="16" t="s">
        <v>10050</v>
      </c>
      <c r="AC59" s="15">
        <f>A1L253C20</f>
        <v>1874560.6666666667</v>
      </c>
      <c r="AD59" s="16" t="s">
        <v>10051</v>
      </c>
      <c r="AE59" s="15">
        <f>A1L253C19</f>
        <v>1812317.6666666667</v>
      </c>
      <c r="AF59" s="16" t="s">
        <v>10052</v>
      </c>
      <c r="AG59" s="21">
        <f>IF(OR(B3L852C13=0,B3L852C14=0),0,1+(B3L852C13/B3L852C14))</f>
        <v>2.0343444204869896</v>
      </c>
      <c r="AH59" s="16" t="s">
        <v>10053</v>
      </c>
      <c r="AI59" s="15">
        <f>A1L253C11</f>
        <v>1397576</v>
      </c>
      <c r="AJ59" s="16" t="s">
        <v>10054</v>
      </c>
      <c r="AK59" s="15">
        <f>A1L253C10</f>
        <v>1314840</v>
      </c>
      <c r="AL59" s="16" t="s">
        <v>10055</v>
      </c>
      <c r="AM59" s="21">
        <f>IF(OR(B3L852C16=0,B3L852C17=0),0,1+(B3L852C16/B3L852C17))</f>
        <v>2.0629247665115145</v>
      </c>
      <c r="AN59" s="16" t="s">
        <v>10056</v>
      </c>
      <c r="AO59" s="15">
        <f>A1L253C23</f>
        <v>1755314.5</v>
      </c>
      <c r="AP59" s="16" t="s">
        <v>10057</v>
      </c>
      <c r="AQ59" s="15">
        <f>A1L253C22</f>
        <v>1687948.25</v>
      </c>
      <c r="AR59" s="16" t="s">
        <v>10058</v>
      </c>
      <c r="AS59" s="21">
        <f>IF(OR(B3L852C19=0,B3L852C20=0),0,1+(B3L852C19/B3L852C20))</f>
        <v>2.0399101394251868</v>
      </c>
      <c r="AT59" s="16" t="s">
        <v>10059</v>
      </c>
      <c r="AU59" s="15">
        <f>A1L253C14</f>
        <v>1265166</v>
      </c>
      <c r="AV59" s="16" t="s">
        <v>10060</v>
      </c>
      <c r="AW59" s="15">
        <f>A1L253C13</f>
        <v>1219097</v>
      </c>
      <c r="AX59" s="16" t="s">
        <v>10061</v>
      </c>
      <c r="AY59" s="21">
        <f>IF(OR(B3L852C22=0,B3L852C23=0),0,1+(B3L852C22/B3L852C23))</f>
        <v>2.037789445794715</v>
      </c>
      <c r="AZ59" s="16" t="s">
        <v>10062</v>
      </c>
      <c r="BA59" s="15">
        <f>A1L253C26</f>
        <v>1657284.8</v>
      </c>
      <c r="BB59" s="16" t="s">
        <v>10063</v>
      </c>
      <c r="BC59" s="15">
        <f>A1L253C25</f>
        <v>1594178</v>
      </c>
      <c r="BD59" s="16" t="s">
        <v>10064</v>
      </c>
      <c r="BE59" s="21">
        <f>IF(OR(B3L852C25=0,B3L852C26=0),0,1+(B3L852C25/B3L852C26))</f>
        <v>2.0395857928035639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10849131</v>
      </c>
      <c r="F60" s="16" t="s">
        <v>10066</v>
      </c>
      <c r="G60" s="15">
        <f>A1L254C1</f>
        <v>14705207</v>
      </c>
      <c r="H60" s="16" t="s">
        <v>10067</v>
      </c>
      <c r="I60" s="21">
        <f>IF(OR(B3L853C1=0,B3L853C2=0),0,1+(B3L853C1/B3L853C2))</f>
        <v>1.7377747895694362</v>
      </c>
      <c r="J60" s="16" t="s">
        <v>10068</v>
      </c>
      <c r="K60" s="15">
        <f>A1L254C5</f>
        <v>10311009</v>
      </c>
      <c r="L60" s="16" t="s">
        <v>10069</v>
      </c>
      <c r="M60" s="15">
        <f>A1L254C4</f>
        <v>13870330</v>
      </c>
      <c r="N60" s="16" t="s">
        <v>10070</v>
      </c>
      <c r="O60" s="21">
        <f>IF(OR(B3L853C4=0,B3L853C5=0),0,1+(B3L853C4/B3L853C5))</f>
        <v>1.7433859900954052</v>
      </c>
      <c r="P60" s="16" t="s">
        <v>10071</v>
      </c>
      <c r="Q60" s="15">
        <f>A1L254C17</f>
        <v>10580070</v>
      </c>
      <c r="R60" s="16" t="s">
        <v>10072</v>
      </c>
      <c r="S60" s="15">
        <f>A1L254C16</f>
        <v>14287768.5</v>
      </c>
      <c r="T60" s="16" t="s">
        <v>10073</v>
      </c>
      <c r="U60" s="21">
        <f>IF(OR(B3L853C7=0,B3L853C8=0),0,1+(B3L853C7/B3L853C8))</f>
        <v>1.7404984200296918</v>
      </c>
      <c r="V60" s="16" t="s">
        <v>10074</v>
      </c>
      <c r="W60" s="15">
        <f>A1L254C8</f>
        <v>10305472</v>
      </c>
      <c r="X60" s="16" t="s">
        <v>10075</v>
      </c>
      <c r="Y60" s="15">
        <f>A1L254C7</f>
        <v>13326971</v>
      </c>
      <c r="Z60" s="16" t="s">
        <v>10076</v>
      </c>
      <c r="AA60" s="21">
        <f>IF(OR(B3L853C10=0,B3L853C11=0),0,1+(B3L853C10/B3L853C11))</f>
        <v>1.7732793895927288</v>
      </c>
      <c r="AB60" s="16" t="s">
        <v>10077</v>
      </c>
      <c r="AC60" s="15">
        <f>A1L254C20</f>
        <v>10488537.333333334</v>
      </c>
      <c r="AD60" s="16" t="s">
        <v>10078</v>
      </c>
      <c r="AE60" s="15">
        <f>A1L254C19</f>
        <v>13967502.666666666</v>
      </c>
      <c r="AF60" s="16" t="s">
        <v>10079</v>
      </c>
      <c r="AG60" s="21">
        <f>IF(OR(B3L853C13=0,B3L853C14=0),0,1+(B3L853C13/B3L853C14))</f>
        <v>1.750924312215393</v>
      </c>
      <c r="AH60" s="16" t="s">
        <v>10080</v>
      </c>
      <c r="AI60" s="15">
        <f>A1L254C11</f>
        <v>10421966</v>
      </c>
      <c r="AJ60" s="16" t="s">
        <v>10081</v>
      </c>
      <c r="AK60" s="15">
        <f>A1L254C10</f>
        <v>13343277</v>
      </c>
      <c r="AL60" s="16" t="s">
        <v>10082</v>
      </c>
      <c r="AM60" s="21">
        <f>IF(OR(B3L853C16=0,B3L853C17=0),0,1+(B3L853C16/B3L853C17))</f>
        <v>1.7810649512859547</v>
      </c>
      <c r="AN60" s="16" t="s">
        <v>10083</v>
      </c>
      <c r="AO60" s="15">
        <f>A1L254C23</f>
        <v>10471894.5</v>
      </c>
      <c r="AP60" s="16" t="s">
        <v>10084</v>
      </c>
      <c r="AQ60" s="15">
        <f>A1L254C22</f>
        <v>13811446.25</v>
      </c>
      <c r="AR60" s="16" t="s">
        <v>10085</v>
      </c>
      <c r="AS60" s="21">
        <f>IF(OR(B3L853C19=0,B3L853C20=0),0,1+(B3L853C19/B3L853C20))</f>
        <v>1.7582040512230934</v>
      </c>
      <c r="AT60" s="16" t="s">
        <v>10086</v>
      </c>
      <c r="AU60" s="15">
        <f>A1L254C14</f>
        <v>10106460</v>
      </c>
      <c r="AV60" s="16" t="s">
        <v>10087</v>
      </c>
      <c r="AW60" s="15">
        <f>A1L254C13</f>
        <v>12841577</v>
      </c>
      <c r="AX60" s="16" t="s">
        <v>10088</v>
      </c>
      <c r="AY60" s="21">
        <f>IF(OR(B3L853C22=0,B3L853C23=0),0,1+(B3L853C22/B3L853C23))</f>
        <v>1.7870108165064149</v>
      </c>
      <c r="AZ60" s="16" t="s">
        <v>10089</v>
      </c>
      <c r="BA60" s="15">
        <f>A1L254C26</f>
        <v>10398807.6</v>
      </c>
      <c r="BB60" s="16" t="s">
        <v>10090</v>
      </c>
      <c r="BC60" s="15">
        <f>A1L254C25</f>
        <v>13617472.4</v>
      </c>
      <c r="BD60" s="16" t="s">
        <v>10091</v>
      </c>
      <c r="BE60" s="21">
        <f>IF(OR(B3L853C25=0,B3L853C26=0),0,1+(B3L853C25/B3L853C26))</f>
        <v>1.7636371343040138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2549754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31629880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9258977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9258977</v>
      </c>
      <c r="J10" s="16" t="s">
        <v>10143</v>
      </c>
      <c r="K10" s="23">
        <f>IF(B5L372C1B=0,0,B5L301C1B/B5L372C1B)</f>
        <v>9.3997685188310698E-2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239670.97379963595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9498647.9737996366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10733572</v>
      </c>
      <c r="F11" s="16" t="s">
        <v>10147</v>
      </c>
      <c r="G11" s="15">
        <f>A4L102C4</f>
        <v>1034402</v>
      </c>
      <c r="H11" s="16" t="s">
        <v>10148</v>
      </c>
      <c r="I11" s="15">
        <f>IF(B5L302C1-B5L302C1A&lt;0,0,B5L302C1-B5L302C1A)</f>
        <v>9699170</v>
      </c>
      <c r="J11" s="16" t="s">
        <v>10149</v>
      </c>
      <c r="K11" s="23">
        <f>IF(B5L372C1B=0,0,B5L302C1B/B5L372C1B)</f>
        <v>9.846655070510571E-2</v>
      </c>
      <c r="L11" s="16" t="s">
        <v>10150</v>
      </c>
      <c r="M11" s="21">
        <f>IF(B5L373C1B=0,0,B5L302C1B/B5L373C1B)</f>
        <v>0.10875236448713474</v>
      </c>
      <c r="N11" s="16" t="s">
        <v>10151</v>
      </c>
      <c r="O11" s="15">
        <f>B5L101C1*B5L302C1C</f>
        <v>251065.48152654609</v>
      </c>
      <c r="P11" s="16" t="s">
        <v>10152</v>
      </c>
      <c r="Q11" s="15">
        <f>B5L102C1*B5L302C1D</f>
        <v>3439824.2384443334</v>
      </c>
      <c r="R11" s="16" t="s">
        <v>10153</v>
      </c>
      <c r="S11" s="15">
        <f>B5L302C1-B5L302C1A+B5L302C1E-B5L302C1F</f>
        <v>6510411.2430822123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154312</v>
      </c>
      <c r="F12" s="16" t="s">
        <v>10155</v>
      </c>
      <c r="G12" s="15">
        <f>A4L103C4</f>
        <v>40965</v>
      </c>
      <c r="H12" s="16" t="s">
        <v>10156</v>
      </c>
      <c r="I12" s="15">
        <f>IF(B5L303C1-B5L303C1A&lt;0,0,B5L303C1-B5L303C1A)</f>
        <v>113347</v>
      </c>
      <c r="J12" s="16" t="s">
        <v>10157</v>
      </c>
      <c r="K12" s="23">
        <f>IF(B5L372C1B=0,0,B5L303C1B/B5L372C1B)</f>
        <v>1.1507054853942776E-3</v>
      </c>
      <c r="L12" s="16" t="s">
        <v>10158</v>
      </c>
      <c r="M12" s="21">
        <f>IF(B5L373C1B=0,0,B5L303C1B/B5L373C1B)</f>
        <v>1.2709081558033586E-3</v>
      </c>
      <c r="N12" s="16" t="s">
        <v>10159</v>
      </c>
      <c r="O12" s="15">
        <f>B5L101C1*B5L303C1C</f>
        <v>2934.0159142060011</v>
      </c>
      <c r="P12" s="16" t="s">
        <v>10160</v>
      </c>
      <c r="Q12" s="15">
        <f>B5L102C1*B5L303C1D</f>
        <v>40198.672459081536</v>
      </c>
      <c r="R12" s="16" t="s">
        <v>10161</v>
      </c>
      <c r="S12" s="15">
        <f>B5L303C1-B5L303C1A+B5L303C1E-B5L303C1F</f>
        <v>76082.343455124472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678213</v>
      </c>
      <c r="F13" s="16" t="s">
        <v>10163</v>
      </c>
      <c r="G13" s="15">
        <f>A4L104C4</f>
        <v>78114</v>
      </c>
      <c r="H13" s="16" t="s">
        <v>10164</v>
      </c>
      <c r="I13" s="15">
        <f>IF(B5L304C1-B5L304C1A&lt;0,0,B5L304C1-B5L304C1A)</f>
        <v>600099</v>
      </c>
      <c r="J13" s="16" t="s">
        <v>10165</v>
      </c>
      <c r="K13" s="23">
        <f>IF(B5L372C1B=0,0,B5L304C1B/B5L372C1B)</f>
        <v>6.0922407393192643E-3</v>
      </c>
      <c r="L13" s="16" t="s">
        <v>10166</v>
      </c>
      <c r="M13" s="21">
        <f>IF(B5L373C1B=0,0,B5L304C1B/B5L373C1B)</f>
        <v>6.728636076732861E-3</v>
      </c>
      <c r="N13" s="16" t="s">
        <v>10167</v>
      </c>
      <c r="O13" s="15">
        <f>B5L101C1*B5L304C1C</f>
        <v>15533.715194042252</v>
      </c>
      <c r="P13" s="16" t="s">
        <v>10168</v>
      </c>
      <c r="Q13" s="15">
        <f>B5L102C1*B5L304C1D</f>
        <v>212825.95167073119</v>
      </c>
      <c r="R13" s="16" t="s">
        <v>10169</v>
      </c>
      <c r="S13" s="15">
        <f>B5L304C1-B5L304C1A+B5L304C1E-B5L304C1F</f>
        <v>402806.76352331112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7736236</v>
      </c>
      <c r="F14" s="16" t="s">
        <v>10171</v>
      </c>
      <c r="G14" s="15">
        <f>A4L105C4</f>
        <v>923992</v>
      </c>
      <c r="H14" s="16" t="s">
        <v>10172</v>
      </c>
      <c r="I14" s="15">
        <f>IF(B5L305C1-B5L305C1A&lt;0,0,B5L305C1-B5L305C1A)</f>
        <v>6812244</v>
      </c>
      <c r="J14" s="16" t="s">
        <v>10173</v>
      </c>
      <c r="K14" s="23">
        <f>IF(B5L372C1B=0,0,B5L305C1B/B5L372C1B)</f>
        <v>6.9158306251107277E-2</v>
      </c>
      <c r="L14" s="16" t="s">
        <v>10174</v>
      </c>
      <c r="M14" s="21">
        <f>IF(B5L373C1B=0,0,B5L305C1B/B5L373C1B)</f>
        <v>7.6382581443906708E-2</v>
      </c>
      <c r="N14" s="16" t="s">
        <v>10175</v>
      </c>
      <c r="O14" s="15">
        <f>B5L101C1*B5L305C1C</f>
        <v>176336.66799698578</v>
      </c>
      <c r="P14" s="16" t="s">
        <v>10176</v>
      </c>
      <c r="Q14" s="15">
        <f>B5L102C1*B5L305C1D</f>
        <v>2415971.8851609961</v>
      </c>
      <c r="R14" s="16" t="s">
        <v>10177</v>
      </c>
      <c r="S14" s="15">
        <f>B5L305C1-B5L305C1A+B5L305C1E-B5L305C1F</f>
        <v>4572608.7828359902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16332995</v>
      </c>
      <c r="F16" s="16" t="s">
        <v>10187</v>
      </c>
      <c r="G16" s="15">
        <f>A4L107C4</f>
        <v>4853874</v>
      </c>
      <c r="H16" s="16" t="s">
        <v>10188</v>
      </c>
      <c r="I16" s="15">
        <f>IF(B5L307C1-B5L307C1A&lt;0,0,B5L307C1-B5L307C1A)</f>
        <v>11479121</v>
      </c>
      <c r="J16" s="16" t="s">
        <v>10189</v>
      </c>
      <c r="K16" s="23">
        <f>IF(B5L372C1B=0,0,B5L307C1B/B5L372C1B)</f>
        <v>0.11653671912097054</v>
      </c>
      <c r="L16" s="16" t="s">
        <v>10190</v>
      </c>
      <c r="M16" s="21">
        <f>IF(B5L373C1B=0,0,B5L307C1B/B5L373C1B)</f>
        <v>0.1287101423094886</v>
      </c>
      <c r="N16" s="16" t="s">
        <v>10191</v>
      </c>
      <c r="O16" s="15">
        <f>B5L101C1*B5L307C1C</f>
        <v>297139.96572557109</v>
      </c>
      <c r="P16" s="16" t="s">
        <v>10192</v>
      </c>
      <c r="Q16" s="15">
        <f>B5L102C1*B5L307C1D</f>
        <v>4071086.3560320474</v>
      </c>
      <c r="R16" s="16" t="s">
        <v>10193</v>
      </c>
      <c r="S16" s="15">
        <f>B5L307C1-B5L307C1A+B5L307C1E-B5L307C1F</f>
        <v>7705174.6096935235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28961532</v>
      </c>
      <c r="F17" s="16" t="s">
        <v>10195</v>
      </c>
      <c r="G17" s="15">
        <f>A4L108C4</f>
        <v>8482743</v>
      </c>
      <c r="H17" s="16" t="s">
        <v>10196</v>
      </c>
      <c r="I17" s="15">
        <f>IF(B5L308C1-B5L308C1A&lt;0,0,B5L308C1-B5L308C1A)</f>
        <v>20478789</v>
      </c>
      <c r="J17" s="16" t="s">
        <v>10197</v>
      </c>
      <c r="K17" s="23">
        <f>IF(B5L372C1B=0,0,B5L308C1B/B5L372C1B)</f>
        <v>0.2079018839186921</v>
      </c>
      <c r="L17" s="16" t="s">
        <v>10198</v>
      </c>
      <c r="M17" s="21">
        <f>IF(B5L373C1B=0,0,B5L308C1B/B5L373C1B)</f>
        <v>0.22961931026913907</v>
      </c>
      <c r="N17" s="16" t="s">
        <v>10199</v>
      </c>
      <c r="O17" s="15">
        <f>B5L101C1*B5L308C1C</f>
        <v>530098.66012922092</v>
      </c>
      <c r="P17" s="16" t="s">
        <v>10200</v>
      </c>
      <c r="Q17" s="15">
        <f>B5L102C1*B5L308C1D</f>
        <v>7262831.2294956362</v>
      </c>
      <c r="R17" s="16" t="s">
        <v>10201</v>
      </c>
      <c r="S17" s="15">
        <f>B5L308C1-B5L308C1A+B5L308C1E-B5L308C1F</f>
        <v>13746056.430633582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9974235</v>
      </c>
      <c r="F18" s="16" t="s">
        <v>10203</v>
      </c>
      <c r="G18" s="15">
        <f>A4L109C4</f>
        <v>1753990</v>
      </c>
      <c r="H18" s="16" t="s">
        <v>10204</v>
      </c>
      <c r="I18" s="15">
        <f>IF(B5L309C1-B5L309C1A&lt;0,0,B5L309C1-B5L309C1A)</f>
        <v>8220245</v>
      </c>
      <c r="J18" s="16" t="s">
        <v>10205</v>
      </c>
      <c r="K18" s="23">
        <f>IF(B5L372C1B=0,0,B5L309C1B/B5L372C1B)</f>
        <v>8.3452416144978558E-2</v>
      </c>
      <c r="L18" s="16" t="s">
        <v>10206</v>
      </c>
      <c r="M18" s="21">
        <f>IF(B5L373C1B=0,0,B5L309C1B/B5L373C1B)</f>
        <v>9.2169853751769157E-2</v>
      </c>
      <c r="N18" s="16" t="s">
        <v>10207</v>
      </c>
      <c r="O18" s="15">
        <f>B5L101C1*B5L309C1C</f>
        <v>212783.13187532366</v>
      </c>
      <c r="P18" s="16" t="s">
        <v>10208</v>
      </c>
      <c r="Q18" s="15">
        <f>B5L102C1*B5L309C1D</f>
        <v>2915321.413786008</v>
      </c>
      <c r="R18" s="16" t="s">
        <v>10209</v>
      </c>
      <c r="S18" s="15">
        <f>B5L309C1-B5L309C1A+B5L309C1E-B5L309C1F</f>
        <v>5517706.7180893151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205986</v>
      </c>
      <c r="F19" s="16" t="s">
        <v>10211</v>
      </c>
      <c r="G19" s="15">
        <f>A4L110C4</f>
        <v>34515</v>
      </c>
      <c r="H19" s="16" t="s">
        <v>10212</v>
      </c>
      <c r="I19" s="15">
        <f>IF(B5L310C1-B5L310C1A&lt;0,0,B5L310C1-B5L310C1A)</f>
        <v>171471</v>
      </c>
      <c r="J19" s="16" t="s">
        <v>10213</v>
      </c>
      <c r="K19" s="23">
        <f>IF(B5L372C1B=0,0,B5L310C1B/B5L372C1B)</f>
        <v>1.7407837903609465E-3</v>
      </c>
      <c r="L19" s="16" t="s">
        <v>10214</v>
      </c>
      <c r="M19" s="21">
        <f>IF(B5L373C1B=0,0,B5L310C1B/B5L373C1B)</f>
        <v>1.9226260278944981E-3</v>
      </c>
      <c r="N19" s="16" t="s">
        <v>10215</v>
      </c>
      <c r="O19" s="15">
        <f>B5L101C1*B5L310C1C</f>
        <v>4438.5704326079849</v>
      </c>
      <c r="P19" s="16" t="s">
        <v>10216</v>
      </c>
      <c r="Q19" s="15">
        <f>B5L102C1*B5L310C1D</f>
        <v>60812.430547179625</v>
      </c>
      <c r="R19" s="16" t="s">
        <v>10217</v>
      </c>
      <c r="S19" s="15">
        <f>B5L310C1-B5L310C1A+B5L310C1E-B5L310C1F</f>
        <v>115097.13988542836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1614485</v>
      </c>
      <c r="F20" s="16" t="s">
        <v>10219</v>
      </c>
      <c r="G20" s="15">
        <f>A4L111C4</f>
        <v>437233</v>
      </c>
      <c r="H20" s="16" t="s">
        <v>10220</v>
      </c>
      <c r="I20" s="15">
        <f>IF(B5L311C1-B5L311C1A&lt;0,0,B5L311C1-B5L311C1A)</f>
        <v>1177252</v>
      </c>
      <c r="J20" s="16" t="s">
        <v>10221</v>
      </c>
      <c r="K20" s="23">
        <f>IF(B5L372C1B=0,0,B5L311C1B/B5L372C1B)</f>
        <v>1.195153232190869E-2</v>
      </c>
      <c r="L20" s="16" t="s">
        <v>10222</v>
      </c>
      <c r="M20" s="21">
        <f>IF(B5L373C1B=0,0,B5L311C1B/B5L373C1B)</f>
        <v>1.3199989132802945E-2</v>
      </c>
      <c r="N20" s="16" t="s">
        <v>10223</v>
      </c>
      <c r="O20" s="15">
        <f>B5L101C1*B5L311C1C</f>
        <v>30473.467343915971</v>
      </c>
      <c r="P20" s="16" t="s">
        <v>10224</v>
      </c>
      <c r="Q20" s="15">
        <f>B5L102C1*B5L311C1D</f>
        <v>417514.07227186119</v>
      </c>
      <c r="R20" s="16" t="s">
        <v>10225</v>
      </c>
      <c r="S20" s="15">
        <f>B5L311C1-B5L311C1A+B5L311C1E-B5L311C1F</f>
        <v>790211.39507205482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79895</v>
      </c>
      <c r="F21" s="16" t="s">
        <v>10227</v>
      </c>
      <c r="G21" s="15">
        <f>A4L112C4</f>
        <v>42547</v>
      </c>
      <c r="H21" s="16" t="s">
        <v>10228</v>
      </c>
      <c r="I21" s="15">
        <f>IF(B5L312C1-B5L312C1A&lt;0,0,B5L312C1-B5L312C1A)</f>
        <v>37348</v>
      </c>
      <c r="J21" s="16" t="s">
        <v>10229</v>
      </c>
      <c r="K21" s="23">
        <f>IF(B5L372C1B=0,0,B5L312C1B/B5L372C1B)</f>
        <v>3.7915911729913878E-4</v>
      </c>
      <c r="L21" s="16" t="s">
        <v>10230</v>
      </c>
      <c r="M21" s="21">
        <f>IF(B5L373C1B=0,0,B5L312C1B/B5L373C1B)</f>
        <v>4.1876607058805113E-4</v>
      </c>
      <c r="N21" s="16" t="s">
        <v>10231</v>
      </c>
      <c r="O21" s="15">
        <f>B5L101C1*B5L312C1C</f>
        <v>966.76247596994824</v>
      </c>
      <c r="P21" s="16" t="s">
        <v>10232</v>
      </c>
      <c r="Q21" s="15">
        <f>B5L102C1*B5L312C1D</f>
        <v>13245.520560771587</v>
      </c>
      <c r="R21" s="16" t="s">
        <v>10233</v>
      </c>
      <c r="S21" s="15">
        <f>B5L312C1-B5L312C1A+B5L312C1E-B5L312C1F</f>
        <v>25069.241915198359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24143</v>
      </c>
      <c r="F22" s="16" t="s">
        <v>10235</v>
      </c>
      <c r="G22" s="15">
        <f>A4L113C4</f>
        <v>9940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798941</v>
      </c>
      <c r="F23" s="16" t="s">
        <v>10237</v>
      </c>
      <c r="G23" s="15">
        <f>A4L114C4</f>
        <v>213752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823084</v>
      </c>
      <c r="F24" s="16" t="s">
        <v>10239</v>
      </c>
      <c r="G24" s="15">
        <f>B5L313C1A+B5L314C1A</f>
        <v>223692</v>
      </c>
      <c r="H24" s="16" t="s">
        <v>10240</v>
      </c>
      <c r="I24" s="15">
        <f>IF(B5L315C1-B5L315C1A&lt;0,0,B5L315C1-B5L315C1A)</f>
        <v>599392</v>
      </c>
      <c r="J24" s="16" t="s">
        <v>10241</v>
      </c>
      <c r="K24" s="23">
        <f>IF(B5L372C1B=0,0,B5L315C1B/B5L372C1B)</f>
        <v>6.0850632332699311E-3</v>
      </c>
      <c r="L24" s="16" t="s">
        <v>10242</v>
      </c>
      <c r="M24" s="21">
        <f>IF(B5L373C1B=0,0,B5L315C1B/B5L373C1B)</f>
        <v>6.7207088085550273E-3</v>
      </c>
      <c r="N24" s="16" t="s">
        <v>10243</v>
      </c>
      <c r="O24" s="15">
        <f>B5L101C1*B5L315C1C</f>
        <v>15515.41431928294</v>
      </c>
      <c r="P24" s="16" t="s">
        <v>10244</v>
      </c>
      <c r="Q24" s="15">
        <f>B5L102C1*B5L315C1D</f>
        <v>212575.21312953849</v>
      </c>
      <c r="R24" s="16" t="s">
        <v>10245</v>
      </c>
      <c r="S24" s="15">
        <f>B5L315C1-B5L315C1A+B5L315C1E-B5L315C1F</f>
        <v>402332.20118974452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1261891</v>
      </c>
      <c r="F25" s="16" t="s">
        <v>10247</v>
      </c>
      <c r="G25" s="15">
        <f>A4L115C4</f>
        <v>385621</v>
      </c>
      <c r="H25" s="16" t="s">
        <v>10248</v>
      </c>
      <c r="I25" s="15">
        <f>IF(B5L316C1-B5L316C1A&lt;0,0,B5L316C1-B5L316C1A)</f>
        <v>876270</v>
      </c>
      <c r="J25" s="16" t="s">
        <v>10249</v>
      </c>
      <c r="K25" s="23">
        <f>IF(B5L372C1B=0,0,B5L316C1B/B5L372C1B)</f>
        <v>8.8959451567879495E-3</v>
      </c>
      <c r="L25" s="16" t="s">
        <v>10250</v>
      </c>
      <c r="M25" s="21">
        <f>IF(B5L373C1B=0,0,B5L316C1B/B5L373C1B)</f>
        <v>9.8252153977238833E-3</v>
      </c>
      <c r="N25" s="16" t="s">
        <v>10251</v>
      </c>
      <c r="O25" s="15">
        <f>B5L101C1*B5L316C1C</f>
        <v>22682.4717473007</v>
      </c>
      <c r="P25" s="16" t="s">
        <v>10252</v>
      </c>
      <c r="Q25" s="15">
        <f>B5L102C1*B5L316C1D</f>
        <v>310770.38400415872</v>
      </c>
      <c r="R25" s="16" t="s">
        <v>10253</v>
      </c>
      <c r="S25" s="15">
        <f>B5L316C1-B5L316C1A+B5L316C1E-B5L316C1F</f>
        <v>588182.08774314192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1003</v>
      </c>
      <c r="F26" s="16" t="s">
        <v>10255</v>
      </c>
      <c r="G26" s="15">
        <f>A4L116C4</f>
        <v>451</v>
      </c>
      <c r="H26" s="16" t="s">
        <v>10256</v>
      </c>
      <c r="I26" s="15">
        <f>IF(B5L317C1-B5L317C1A&lt;0,0,B5L317C1-B5L317C1A)</f>
        <v>552</v>
      </c>
      <c r="J26" s="16" t="s">
        <v>10257</v>
      </c>
      <c r="K26" s="23">
        <f>IF(B5L372C1B=0,0,B5L317C1B/B5L372C1B)</f>
        <v>5.6039368305966752E-6</v>
      </c>
      <c r="L26" s="16" t="s">
        <v>10258</v>
      </c>
      <c r="M26" s="21">
        <f>IF(B5L373C1B=0,0,B5L317C1B/B5L373C1B)</f>
        <v>6.1893239521421286E-6</v>
      </c>
      <c r="N26" s="16" t="s">
        <v>10259</v>
      </c>
      <c r="O26" s="15">
        <f>B5L101C1*B5L317C1C</f>
        <v>14.288660349561194</v>
      </c>
      <c r="P26" s="16" t="s">
        <v>10260</v>
      </c>
      <c r="Q26" s="15">
        <f>B5L102C1*B5L317C1D</f>
        <v>195.76757388738127</v>
      </c>
      <c r="R26" s="16" t="s">
        <v>10261</v>
      </c>
      <c r="S26" s="15">
        <f>B5L317C1-B5L317C1A+B5L317C1E-B5L317C1F</f>
        <v>370.52108646217988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58586</v>
      </c>
      <c r="F27" s="16" t="s">
        <v>10263</v>
      </c>
      <c r="G27" s="15">
        <f>A4L117C4</f>
        <v>21634</v>
      </c>
      <c r="H27" s="16" t="s">
        <v>10264</v>
      </c>
      <c r="I27" s="15">
        <f>IF(B5L318C1-B5L318C1A&lt;0,0,B5L318C1-B5L318C1A)</f>
        <v>36952</v>
      </c>
      <c r="J27" s="16" t="s">
        <v>10265</v>
      </c>
      <c r="K27" s="23">
        <f>IF(B5L372C1B=0,0,B5L318C1B/B5L372C1B)</f>
        <v>3.7513890174675421E-4</v>
      </c>
      <c r="L27" s="16" t="s">
        <v>10266</v>
      </c>
      <c r="M27" s="21">
        <f>IF(B5L373C1B=0,0,B5L318C1B/B5L373C1B)</f>
        <v>4.1432590340499263E-4</v>
      </c>
      <c r="N27" s="16" t="s">
        <v>10267</v>
      </c>
      <c r="O27" s="15">
        <f>B5L101C1*B5L318C1C</f>
        <v>956.51191528439358</v>
      </c>
      <c r="P27" s="16" t="s">
        <v>10268</v>
      </c>
      <c r="Q27" s="15">
        <f>B5L102C1*B5L318C1D</f>
        <v>13105.078605591509</v>
      </c>
      <c r="R27" s="16" t="s">
        <v>10269</v>
      </c>
      <c r="S27" s="15">
        <f>B5L318C1-B5L318C1A+B5L318C1E-B5L318C1F</f>
        <v>24803.433309692882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52064</v>
      </c>
      <c r="F28" s="16" t="s">
        <v>10271</v>
      </c>
      <c r="G28" s="15">
        <f>A4L118C4</f>
        <v>6298</v>
      </c>
      <c r="H28" s="16" t="s">
        <v>10272</v>
      </c>
      <c r="I28" s="15">
        <f>IF(B5L319C1-B5L319C1A&lt;0,0,B5L319C1-B5L319C1A)</f>
        <v>45766</v>
      </c>
      <c r="J28" s="16" t="s">
        <v>10273</v>
      </c>
      <c r="K28" s="23">
        <f>IF(B5L372C1B=0,0,B5L319C1B/B5L372C1B)</f>
        <v>4.646191539657381E-4</v>
      </c>
      <c r="L28" s="16" t="s">
        <v>10274</v>
      </c>
      <c r="M28" s="21">
        <f>IF(B5L373C1B=0,0,B5L319C1B/B5L373C1B)</f>
        <v>5.1315326085821862E-4</v>
      </c>
      <c r="N28" s="16" t="s">
        <v>10275</v>
      </c>
      <c r="O28" s="15">
        <f>B5L101C1*B5L319C1C</f>
        <v>1184.6645463007567</v>
      </c>
      <c r="P28" s="16" t="s">
        <v>10276</v>
      </c>
      <c r="Q28" s="15">
        <f>B5L102C1*B5L319C1D</f>
        <v>16230.976062554151</v>
      </c>
      <c r="R28" s="16" t="s">
        <v>10277</v>
      </c>
      <c r="S28" s="15">
        <f>B5L319C1-B5L319C1A+B5L319C1E-B5L319C1F</f>
        <v>30719.688483746606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2568688</v>
      </c>
      <c r="F29" s="16" t="s">
        <v>10279</v>
      </c>
      <c r="G29" s="15">
        <f>A4L119C4</f>
        <v>676623</v>
      </c>
      <c r="H29" s="16" t="s">
        <v>10280</v>
      </c>
      <c r="I29" s="15">
        <f>IF(B5L320C1-B5L320C1A&lt;0,0,B5L320C1-B5L320C1A)</f>
        <v>1892065</v>
      </c>
      <c r="J29" s="16" t="s">
        <v>10281</v>
      </c>
      <c r="K29" s="23">
        <f>IF(B5L372C1B=0,0,B5L320C1B/B5L372C1B)</f>
        <v>1.9208356411925538E-2</v>
      </c>
      <c r="L29" s="16" t="s">
        <v>10282</v>
      </c>
      <c r="M29" s="21">
        <f>IF(B5L373C1B=0,0,B5L320C1B/B5L373C1B)</f>
        <v>2.121486091215543E-2</v>
      </c>
      <c r="N29" s="16" t="s">
        <v>10283</v>
      </c>
      <c r="O29" s="15">
        <f>B5L101C1*B5L320C1C</f>
        <v>48976.583594732787</v>
      </c>
      <c r="P29" s="16" t="s">
        <v>10284</v>
      </c>
      <c r="Q29" s="15">
        <f>B5L102C1*B5L320C1D</f>
        <v>671023.50486816675</v>
      </c>
      <c r="R29" s="16" t="s">
        <v>10285</v>
      </c>
      <c r="S29" s="15">
        <f>B5L320C1-B5L320C1A+B5L320C1E-B5L320C1F</f>
        <v>1270018.0787265659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1565478</v>
      </c>
      <c r="F30" s="16" t="s">
        <v>10287</v>
      </c>
      <c r="G30" s="15">
        <f>A4L120C4</f>
        <v>576383</v>
      </c>
      <c r="H30" s="16" t="s">
        <v>10288</v>
      </c>
      <c r="I30" s="15">
        <f>IF(B5L321C1-B5L321C1A&lt;0,0,B5L321C1-B5L321C1A)</f>
        <v>989095</v>
      </c>
      <c r="J30" s="16" t="s">
        <v>10289</v>
      </c>
      <c r="K30" s="23">
        <f>IF(B5L372C1B=0,0,B5L321C1B/B5L372C1B)</f>
        <v>1.0041351267135902E-2</v>
      </c>
      <c r="L30" s="16" t="s">
        <v>10290</v>
      </c>
      <c r="M30" s="21">
        <f>IF(B5L373C1B=0,0,B5L321C1B/B5L373C1B)</f>
        <v>1.1090270605876846E-2</v>
      </c>
      <c r="N30" s="16" t="s">
        <v>10291</v>
      </c>
      <c r="O30" s="15">
        <f>B5L101C1*B5L321C1C</f>
        <v>25602.975558784834</v>
      </c>
      <c r="P30" s="16" t="s">
        <v>10292</v>
      </c>
      <c r="Q30" s="15">
        <f>B5L102C1*B5L321C1D</f>
        <v>350783.92843141191</v>
      </c>
      <c r="R30" s="16" t="s">
        <v>10293</v>
      </c>
      <c r="S30" s="15">
        <f>B5L321C1-B5L321C1A+B5L321C1E-B5L321C1F</f>
        <v>663914.04712737282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7176478</v>
      </c>
      <c r="F31" s="16" t="s">
        <v>10295</v>
      </c>
      <c r="G31" s="15">
        <f>A4L121C4</f>
        <v>643195</v>
      </c>
      <c r="H31" s="16" t="s">
        <v>10296</v>
      </c>
      <c r="I31" s="15">
        <f>IF(B5L322C1-B5L322C1A&lt;0,0,B5L322C1-B5L322C1A)</f>
        <v>6533283</v>
      </c>
      <c r="J31" s="16" t="s">
        <v>10297</v>
      </c>
      <c r="K31" s="23">
        <f>IF(B5L372C1B=0,0,B5L322C1B/B5L372C1B)</f>
        <v>6.6326277587701335E-2</v>
      </c>
      <c r="L31" s="16" t="s">
        <v>10298</v>
      </c>
      <c r="M31" s="21">
        <f>IF(B5L373C1B=0,0,B5L322C1B/B5L373C1B)</f>
        <v>7.3254719126853232E-2</v>
      </c>
      <c r="N31" s="16" t="s">
        <v>10299</v>
      </c>
      <c r="O31" s="15">
        <f>B5L101C1*B5L322C1C</f>
        <v>169115.69158435182</v>
      </c>
      <c r="P31" s="16" t="s">
        <v>10300</v>
      </c>
      <c r="Q31" s="15">
        <f>B5L102C1*B5L322C1D</f>
        <v>2317037.9754160726</v>
      </c>
      <c r="R31" s="16" t="s">
        <v>10301</v>
      </c>
      <c r="S31" s="15">
        <f>B5L322C1-B5L322C1A+B5L322C1E-B5L322C1F</f>
        <v>4385360.7161682788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2204</v>
      </c>
      <c r="F32" s="16" t="s">
        <v>10303</v>
      </c>
      <c r="G32" s="15">
        <f>A4L122C4</f>
        <v>1472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217130</v>
      </c>
      <c r="F33" s="16" t="s">
        <v>10305</v>
      </c>
      <c r="G33" s="15">
        <f>A4L123C4</f>
        <v>35957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70422</v>
      </c>
      <c r="F34" s="16" t="s">
        <v>10307</v>
      </c>
      <c r="G34" s="15">
        <f>A4L124C4</f>
        <v>32559</v>
      </c>
      <c r="H34" s="16" t="s">
        <v>10308</v>
      </c>
      <c r="I34" s="15">
        <f>IF(B5L325C1-B5L325C1A&lt;0,0,B5L325C1-B5L325C1A)</f>
        <v>37863</v>
      </c>
      <c r="J34" s="16" t="s">
        <v>10309</v>
      </c>
      <c r="K34" s="23">
        <f>IF(B5L372C1B=0,0,B5L325C1B/B5L372C1B)</f>
        <v>3.8438742792913389E-4</v>
      </c>
      <c r="L34" s="16" t="s">
        <v>10310</v>
      </c>
      <c r="M34" s="21">
        <f>IF(B5L373C1B=0,0,B5L325C1B/B5L373C1B)</f>
        <v>4.2454053043470549E-4</v>
      </c>
      <c r="N34" s="16" t="s">
        <v>10311</v>
      </c>
      <c r="O34" s="15">
        <f>B5L101C1*B5L325C1C</f>
        <v>980.09338191202085</v>
      </c>
      <c r="P34" s="16" t="s">
        <v>10312</v>
      </c>
      <c r="Q34" s="15">
        <f>B5L102C1*B5L325C1D</f>
        <v>13428.166032786083</v>
      </c>
      <c r="R34" s="16" t="s">
        <v>10313</v>
      </c>
      <c r="S34" s="15">
        <f>B5L325C1-B5L325C1A+B5L325C1E-B5L325C1F</f>
        <v>25414.927349125937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1590858</v>
      </c>
      <c r="F35" s="16" t="s">
        <v>10315</v>
      </c>
      <c r="G35" s="15">
        <f>A4L125C4</f>
        <v>537976</v>
      </c>
      <c r="H35" s="16" t="s">
        <v>10316</v>
      </c>
      <c r="I35" s="15">
        <f>IF(B5L326C1-B5L326C1A&lt;0,0,B5L326C1-B5L326C1A)</f>
        <v>1052882</v>
      </c>
      <c r="J35" s="16" t="s">
        <v>10317</v>
      </c>
      <c r="K35" s="23">
        <f>IF(B5L372C1B=0,0,B5L326C1B/B5L372C1B)</f>
        <v>1.0688920684913566E-2</v>
      </c>
      <c r="L35" s="16" t="s">
        <v>10318</v>
      </c>
      <c r="M35" s="21">
        <f>IF(B5L373C1B=0,0,B5L326C1B/B5L373C1B)</f>
        <v>1.18054851111944E-2</v>
      </c>
      <c r="N35" s="16" t="s">
        <v>10319</v>
      </c>
      <c r="O35" s="15">
        <f>B5L101C1*B5L326C1C</f>
        <v>27254.118272041105</v>
      </c>
      <c r="P35" s="16" t="s">
        <v>10320</v>
      </c>
      <c r="Q35" s="15">
        <f>B5L102C1*B5L326C1D</f>
        <v>373406.07740886556</v>
      </c>
      <c r="R35" s="16" t="s">
        <v>10321</v>
      </c>
      <c r="S35" s="15">
        <f>B5L326C1-B5L326C1A+B5L326C1E-B5L326C1F</f>
        <v>706730.04086317564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1773837</v>
      </c>
      <c r="F36" s="16" t="s">
        <v>10323</v>
      </c>
      <c r="G36" s="15">
        <f>A4L126C4</f>
        <v>321453</v>
      </c>
      <c r="H36" s="16" t="s">
        <v>10324</v>
      </c>
      <c r="I36" s="15">
        <f>IF(B5L327C1-B5L327C1A&lt;0,0,B5L327C1-B5L327C1A)</f>
        <v>1452384</v>
      </c>
      <c r="J36" s="16" t="s">
        <v>10325</v>
      </c>
      <c r="K36" s="23">
        <f>IF(B5L372C1B=0,0,B5L327C1B/B5L372C1B)</f>
        <v>1.4744688749582104E-2</v>
      </c>
      <c r="L36" s="16" t="s">
        <v>10326</v>
      </c>
      <c r="M36" s="21">
        <f>IF(B5L373C1B=0,0,B5L327C1B/B5L373C1B)</f>
        <v>1.6284918621210134E-2</v>
      </c>
      <c r="N36" s="16" t="s">
        <v>10327</v>
      </c>
      <c r="O36" s="15">
        <f>B5L101C1*B5L327C1C</f>
        <v>37595.329118001966</v>
      </c>
      <c r="P36" s="16" t="s">
        <v>10328</v>
      </c>
      <c r="Q36" s="15">
        <f>B5L102C1*B5L327C1D</f>
        <v>515090.021798642</v>
      </c>
      <c r="R36" s="16" t="s">
        <v>10329</v>
      </c>
      <c r="S36" s="15">
        <f>B5L327C1-B5L327C1A+B5L327C1E-B5L327C1F</f>
        <v>974889.30731935997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302740</v>
      </c>
      <c r="F37" s="16" t="s">
        <v>10331</v>
      </c>
      <c r="G37" s="15">
        <f>B2L461C2</f>
        <v>117096</v>
      </c>
      <c r="H37" s="16" t="s">
        <v>10332</v>
      </c>
      <c r="I37" s="15">
        <f>IF(B5L328C1-B5L328C1A&lt;0,0,B5L328C1-B5L328C1A)</f>
        <v>185644</v>
      </c>
      <c r="J37" s="16" t="s">
        <v>10333</v>
      </c>
      <c r="K37" s="23">
        <f>IF(B5L372C1B=0,0,B5L328C1B/B5L372C1B)</f>
        <v>1.8846689293103064E-3</v>
      </c>
      <c r="L37" s="16" t="s">
        <v>10334</v>
      </c>
      <c r="M37" s="21">
        <f>IF(B5L373C1B=0,0,B5L328C1B/B5L373C1B)</f>
        <v>2.0815414053831039E-3</v>
      </c>
      <c r="N37" s="16" t="s">
        <v>10335</v>
      </c>
      <c r="O37" s="15">
        <f>B5L101C1*B5L328C1C</f>
        <v>4805.4421411846706</v>
      </c>
      <c r="P37" s="16" t="s">
        <v>10336</v>
      </c>
      <c r="Q37" s="15">
        <f>B5L102C1*B5L328C1D</f>
        <v>65838.90486729893</v>
      </c>
      <c r="R37" s="16" t="s">
        <v>10337</v>
      </c>
      <c r="S37" s="15">
        <f>B5L328C1-B5L328C1A+B5L328C1E-B5L328C1F</f>
        <v>124610.53727388574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149859</v>
      </c>
      <c r="F38" s="16" t="s">
        <v>10339</v>
      </c>
      <c r="G38" s="15">
        <f>B2L462C2</f>
        <v>56963</v>
      </c>
      <c r="H38" s="16" t="s">
        <v>10340</v>
      </c>
      <c r="I38" s="15">
        <f>IF(B5L329C1-B5L329C1A&lt;0,0,B5L329C1-B5L329C1A)</f>
        <v>92896</v>
      </c>
      <c r="J38" s="16" t="s">
        <v>10341</v>
      </c>
      <c r="K38" s="23">
        <f>IF(B5L372C1B=0,0,B5L329C1B/B5L372C1B)</f>
        <v>9.4308571705635632E-4</v>
      </c>
      <c r="L38" s="16" t="s">
        <v>10342</v>
      </c>
      <c r="M38" s="21">
        <f>IF(B5L373C1B=0,0,B5L329C1B/B5L373C1B)</f>
        <v>1.0416004309025276E-3</v>
      </c>
      <c r="N38" s="16" t="s">
        <v>10343</v>
      </c>
      <c r="O38" s="15">
        <f>B5L101C1*B5L329C1C</f>
        <v>2404.6365794073126</v>
      </c>
      <c r="P38" s="16" t="s">
        <v>10344</v>
      </c>
      <c r="Q38" s="15">
        <f>B5L102C1*B5L329C1D</f>
        <v>32945.696637395238</v>
      </c>
      <c r="R38" s="16" t="s">
        <v>10345</v>
      </c>
      <c r="S38" s="15">
        <f>B5L329C1-B5L329C1A+B5L329C1E-B5L329C1F</f>
        <v>62354.939942012068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14958</v>
      </c>
      <c r="F39" s="16" t="s">
        <v>10347</v>
      </c>
      <c r="G39" s="15">
        <f>B2L463C2</f>
        <v>5384</v>
      </c>
      <c r="H39" s="16" t="s">
        <v>10348</v>
      </c>
      <c r="I39" s="15">
        <f>IF(B5L330C1-B5L330C1A&lt;0,0,B5L330C1-B5L330C1A)</f>
        <v>9574</v>
      </c>
      <c r="J39" s="16" t="s">
        <v>10349</v>
      </c>
      <c r="K39" s="23">
        <f>IF(B5L372C1B=0,0,B5L330C1B/B5L372C1B)</f>
        <v>9.7195817420530007E-5</v>
      </c>
      <c r="L39" s="16" t="s">
        <v>10350</v>
      </c>
      <c r="M39" s="21">
        <f>IF(B5L373C1B=0,0,B5L330C1B/B5L373C1B)</f>
        <v>1.0734889043081293E-4</v>
      </c>
      <c r="N39" s="16" t="s">
        <v>10351</v>
      </c>
      <c r="O39" s="15">
        <f>B5L101C1*B5L330C1C</f>
        <v>247.82542425126607</v>
      </c>
      <c r="P39" s="16" t="s">
        <v>10352</v>
      </c>
      <c r="Q39" s="15">
        <f>B5L102C1*B5L330C1D</f>
        <v>3395.4325224597615</v>
      </c>
      <c r="R39" s="16" t="s">
        <v>10353</v>
      </c>
      <c r="S39" s="15">
        <f>B5L330C1-B5L330C1A+B5L330C1E-B5L330C1F</f>
        <v>6426.3929017915052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2241</v>
      </c>
      <c r="F40" s="16" t="s">
        <v>10355</v>
      </c>
      <c r="G40" s="15">
        <f>A4L128C4</f>
        <v>-353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221575</v>
      </c>
      <c r="F41" s="16" t="s">
        <v>10357</v>
      </c>
      <c r="G41" s="15">
        <f>B5L323C1A+B5L324C1A+B5L331C1A</f>
        <v>37076</v>
      </c>
      <c r="H41" s="16" t="s">
        <v>10358</v>
      </c>
      <c r="I41" s="15">
        <f>IF(B5L332C1-B5L332C1A&lt;0,0,B5L332C1-B5L332C1A)</f>
        <v>184499</v>
      </c>
      <c r="J41" s="16" t="s">
        <v>10359</v>
      </c>
      <c r="K41" s="23">
        <f>IF(B5L372C1B=0,0,B5L332C1B/B5L372C1B)</f>
        <v>1.8730448212106086E-3</v>
      </c>
      <c r="L41" s="16" t="s">
        <v>10360</v>
      </c>
      <c r="M41" s="21">
        <f>IF(B5L373C1B=0,0,B5L332C1B/B5L373C1B)</f>
        <v>2.0687030431997657E-3</v>
      </c>
      <c r="N41" s="16" t="s">
        <v>10361</v>
      </c>
      <c r="O41" s="15">
        <f>B5L101C1*B5L332C1C</f>
        <v>4775.8035250610337</v>
      </c>
      <c r="P41" s="16" t="s">
        <v>10362</v>
      </c>
      <c r="Q41" s="15">
        <f>B5L102C1*B5L332C1D</f>
        <v>65432.829012043403</v>
      </c>
      <c r="R41" s="16" t="s">
        <v>10363</v>
      </c>
      <c r="S41" s="15">
        <f>B5L332C1-B5L332C1A+B5L332C1E-B5L332C1F</f>
        <v>123841.97451301763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436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436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-436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57373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57373</v>
      </c>
      <c r="J46" s="16" t="s">
        <v>10377</v>
      </c>
      <c r="K46" s="23">
        <f>IF(B5L372C1B=0,0,B5L337C1B/B5L372C1B)</f>
        <v>5.8245410830040406E-4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1485.1146924553884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58858.11469245539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16609826.042114694</v>
      </c>
      <c r="F49" s="16" t="s">
        <v>10394</v>
      </c>
      <c r="G49" s="15">
        <f>B2L404C2</f>
        <v>6055194.1772321025</v>
      </c>
      <c r="H49" s="16" t="s">
        <v>10395</v>
      </c>
      <c r="I49" s="15">
        <f>IF(B5L340C1-B5L340C1A&lt;0,0,B5L340C1-B5L340C1A)</f>
        <v>10554631.864882592</v>
      </c>
      <c r="J49" s="16" t="s">
        <v>10396</v>
      </c>
      <c r="K49" s="23">
        <f>IF(B5L372C1B=0,0,B5L340C1B/B5L372C1B)</f>
        <v>0.10715125043660294</v>
      </c>
      <c r="L49" s="16" t="s">
        <v>10397</v>
      </c>
      <c r="M49" s="21">
        <f>IF(B5L373C1B=0,0,B5L340C1B/B5L373C1B)</f>
        <v>0.1183442677669572</v>
      </c>
      <c r="N49" s="16" t="s">
        <v>10398</v>
      </c>
      <c r="O49" s="15">
        <f>B5L101C1*B5L340C1C</f>
        <v>273209.32940573007</v>
      </c>
      <c r="P49" s="16" t="s">
        <v>10399</v>
      </c>
      <c r="Q49" s="15">
        <f>B5L102C1*B5L340C1D</f>
        <v>3743214.9881567243</v>
      </c>
      <c r="R49" s="16" t="s">
        <v>10400</v>
      </c>
      <c r="S49" s="15">
        <f>B5L340C1-B5L340C1A+B5L340C1E-B5L340C1F</f>
        <v>7084626.206131598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730272.95788530633</v>
      </c>
      <c r="F50" s="16" t="s">
        <v>10402</v>
      </c>
      <c r="G50" s="15">
        <f>B2L405C2</f>
        <v>300318.82276789728</v>
      </c>
      <c r="H50" s="16" t="s">
        <v>10403</v>
      </c>
      <c r="I50" s="15">
        <f>IF(B5L341C1-B5L341C1A&lt;0,0,B5L341C1-B5L341C1A)</f>
        <v>429954.13511740905</v>
      </c>
      <c r="J50" s="16" t="s">
        <v>10404</v>
      </c>
      <c r="K50" s="23">
        <f>IF(B5L372C1B=0,0,B5L341C1B/B5L372C1B)</f>
        <v>4.3649199515430935E-3</v>
      </c>
      <c r="L50" s="16" t="s">
        <v>10405</v>
      </c>
      <c r="M50" s="21">
        <f>IF(B5L373C1B=0,0,B5L341C1B/B5L373C1B)</f>
        <v>4.8208793963853865E-3</v>
      </c>
      <c r="N50" s="16" t="s">
        <v>10406</v>
      </c>
      <c r="O50" s="15">
        <f>B5L101C1*B5L341C1C</f>
        <v>11129.472106126808</v>
      </c>
      <c r="P50" s="16" t="s">
        <v>10407</v>
      </c>
      <c r="Q50" s="15">
        <f>B5L102C1*B5L341C1D</f>
        <v>152483.83680214221</v>
      </c>
      <c r="R50" s="16" t="s">
        <v>10408</v>
      </c>
      <c r="S50" s="15">
        <f>B5L341C1-B5L341C1A+B5L341C1E-B5L341C1F</f>
        <v>288599.77042139368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37</v>
      </c>
      <c r="F51" s="16" t="s">
        <v>10410</v>
      </c>
      <c r="G51" s="15">
        <f>B2L410C2</f>
        <v>-36.923712244196658</v>
      </c>
      <c r="H51" s="16" t="s">
        <v>10411</v>
      </c>
      <c r="I51" s="15">
        <f>IF(B5L342C1-B5L342C1A&lt;0,0,B5L342C1-B5L342C1A)</f>
        <v>73.923712244196651</v>
      </c>
      <c r="J51" s="16" t="s">
        <v>10412</v>
      </c>
      <c r="K51" s="23">
        <f>IF(B5L372C1B=0,0,B5L342C1B/B5L372C1B)</f>
        <v>7.5047792336899277E-7</v>
      </c>
      <c r="L51" s="16" t="s">
        <v>10413</v>
      </c>
      <c r="M51" s="21">
        <f>IF(B5L373C1B=0,0,B5L342C1B/B5L373C1B)</f>
        <v>8.2887283120338535E-7</v>
      </c>
      <c r="N51" s="16" t="s">
        <v>10414</v>
      </c>
      <c r="O51" s="15">
        <f>B5L101C1*B5L342C1C</f>
        <v>1.9135340870217827</v>
      </c>
      <c r="P51" s="16" t="s">
        <v>10415</v>
      </c>
      <c r="Q51" s="15">
        <f>B5L102C1*B5L342C1D</f>
        <v>26.217148186223334</v>
      </c>
      <c r="R51" s="16" t="s">
        <v>10416</v>
      </c>
      <c r="S51" s="15">
        <f>B5L342C1-B5L342C1A+B5L342C1E-B5L342C1F</f>
        <v>49.620098144995104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36699</v>
      </c>
      <c r="F52" s="16" t="s">
        <v>10418</v>
      </c>
      <c r="G52" s="15">
        <f>B2L411C2</f>
        <v>13247.629190316502</v>
      </c>
      <c r="H52" s="16" t="s">
        <v>10419</v>
      </c>
      <c r="I52" s="15">
        <f>IF(B5L343C1-B5L343C1A&lt;0,0,B5L343C1-B5L343C1A)</f>
        <v>23451.370809683496</v>
      </c>
      <c r="J52" s="16" t="s">
        <v>10420</v>
      </c>
      <c r="K52" s="23">
        <f>IF(B5L372C1B=0,0,B5L343C1B/B5L372C1B)</f>
        <v>2.3807971124703824E-4</v>
      </c>
      <c r="L52" s="16" t="s">
        <v>10421</v>
      </c>
      <c r="M52" s="21">
        <f>IF(B5L373C1B=0,0,B5L343C1B/B5L373C1B)</f>
        <v>2.6294951279518262E-4</v>
      </c>
      <c r="N52" s="16" t="s">
        <v>10422</v>
      </c>
      <c r="O52" s="15">
        <f>B5L101C1*B5L343C1C</f>
        <v>607.04469607098076</v>
      </c>
      <c r="P52" s="16" t="s">
        <v>10423</v>
      </c>
      <c r="Q52" s="15">
        <f>B5L102C1*B5L343C1D</f>
        <v>8317.0615357700917</v>
      </c>
      <c r="R52" s="16" t="s">
        <v>10424</v>
      </c>
      <c r="S52" s="15">
        <f>B5L343C1-B5L343C1A+B5L343C1E-B5L343C1F</f>
        <v>15741.353969984386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313419</v>
      </c>
      <c r="F53" s="16" t="s">
        <v>10426</v>
      </c>
      <c r="G53" s="15">
        <f>B2L412C2</f>
        <v>104023.07883542083</v>
      </c>
      <c r="H53" s="16" t="s">
        <v>10427</v>
      </c>
      <c r="I53" s="15">
        <f>IF(B5L344C1-B5L344C1A&lt;0,0,B5L344C1-B5L344C1A)</f>
        <v>209395.92116457917</v>
      </c>
      <c r="J53" s="16" t="s">
        <v>10428</v>
      </c>
      <c r="K53" s="23">
        <f>IF(B5L372C1B=0,0,B5L344C1B/B5L372C1B)</f>
        <v>2.1257998456356937E-3</v>
      </c>
      <c r="L53" s="16" t="s">
        <v>10429</v>
      </c>
      <c r="M53" s="21">
        <f>IF(B5L373C1B=0,0,B5L344C1B/B5L373C1B)</f>
        <v>2.3478608520739034E-3</v>
      </c>
      <c r="N53" s="16" t="s">
        <v>10430</v>
      </c>
      <c r="O53" s="15">
        <f>B5L101C1*B5L344C1C</f>
        <v>5420.2666596089921</v>
      </c>
      <c r="P53" s="16" t="s">
        <v>10431</v>
      </c>
      <c r="Q53" s="15">
        <f>B5L102C1*B5L344C1D</f>
        <v>74262.557007795316</v>
      </c>
      <c r="R53" s="16" t="s">
        <v>10432</v>
      </c>
      <c r="S53" s="15">
        <f>B5L344C1-B5L344C1A+B5L344C1E-B5L344C1F</f>
        <v>140553.63081639283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339570</v>
      </c>
      <c r="F54" s="16" t="s">
        <v>10434</v>
      </c>
      <c r="G54" s="15">
        <f>B2L413C2</f>
        <v>139390.00753634865</v>
      </c>
      <c r="H54" s="16" t="s">
        <v>10435</v>
      </c>
      <c r="I54" s="15">
        <f>IF(B5L345C1-B5L345C1A&lt;0,0,B5L345C1-B5L345C1A)</f>
        <v>200179.99246365135</v>
      </c>
      <c r="J54" s="16" t="s">
        <v>10436</v>
      </c>
      <c r="K54" s="23">
        <f>IF(B5L372C1B=0,0,B5L345C1B/B5L372C1B)</f>
        <v>2.0322391893398922E-3</v>
      </c>
      <c r="L54" s="16" t="s">
        <v>10437</v>
      </c>
      <c r="M54" s="21">
        <f>IF(B5L373C1B=0,0,B5L345C1B/B5L373C1B)</f>
        <v>2.2445268516212103E-3</v>
      </c>
      <c r="N54" s="16" t="s">
        <v>10438</v>
      </c>
      <c r="O54" s="15">
        <f>B5L101C1*B5L345C1C</f>
        <v>5181.7100019761474</v>
      </c>
      <c r="P54" s="16" t="s">
        <v>10439</v>
      </c>
      <c r="Q54" s="15">
        <f>B5L102C1*B5L345C1D</f>
        <v>70994.114973556687</v>
      </c>
      <c r="R54" s="16" t="s">
        <v>10440</v>
      </c>
      <c r="S54" s="15">
        <f>B5L345C1-B5L345C1A+B5L345C1E-B5L345C1F</f>
        <v>134367.5874920708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170114</v>
      </c>
      <c r="F55" s="16" t="s">
        <v>10442</v>
      </c>
      <c r="G55" s="15">
        <f>B2L414C2</f>
        <v>68349.783116683058</v>
      </c>
      <c r="H55" s="16" t="s">
        <v>10443</v>
      </c>
      <c r="I55" s="15">
        <f>IF(B5L346C1-B5L346C1A&lt;0,0,B5L346C1-B5L346C1A)</f>
        <v>101764.21688331694</v>
      </c>
      <c r="J55" s="16" t="s">
        <v>10444</v>
      </c>
      <c r="K55" s="23">
        <f>IF(B5L372C1B=0,0,B5L346C1B/B5L372C1B)</f>
        <v>1.0331163822993618E-3</v>
      </c>
      <c r="L55" s="16" t="s">
        <v>10445</v>
      </c>
      <c r="M55" s="21">
        <f>IF(B5L373C1B=0,0,B5L346C1B/B5L373C1B)</f>
        <v>1.1410356975124999E-3</v>
      </c>
      <c r="N55" s="16" t="s">
        <v>10446</v>
      </c>
      <c r="O55" s="15">
        <f>B5L101C1*B5L346C1C</f>
        <v>2634.192628233327</v>
      </c>
      <c r="P55" s="16" t="s">
        <v>10447</v>
      </c>
      <c r="Q55" s="15">
        <f>B5L102C1*B5L346C1D</f>
        <v>36090.822188036669</v>
      </c>
      <c r="R55" s="16" t="s">
        <v>10448</v>
      </c>
      <c r="S55" s="15">
        <f>B5L346C1-B5L346C1A+B5L346C1E-B5L346C1F</f>
        <v>68307.58732351361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1712441</v>
      </c>
      <c r="F56" s="16" t="s">
        <v>10450</v>
      </c>
      <c r="G56" s="15">
        <f>B2L415C2</f>
        <v>507314.84128639306</v>
      </c>
      <c r="H56" s="16" t="s">
        <v>10451</v>
      </c>
      <c r="I56" s="15">
        <f>IF(B5L347C1-B5L347C1A&lt;0,0,B5L347C1-B5L347C1A)</f>
        <v>1205126.1587136069</v>
      </c>
      <c r="J56" s="16" t="s">
        <v>10452</v>
      </c>
      <c r="K56" s="23">
        <f>IF(B5L372C1B=0,0,B5L347C1B/B5L372C1B)</f>
        <v>1.2234512439004848E-2</v>
      </c>
      <c r="L56" s="16" t="s">
        <v>10453</v>
      </c>
      <c r="M56" s="21">
        <f>IF(B5L373C1B=0,0,B5L347C1B/B5L373C1B)</f>
        <v>1.3512529346882544E-2</v>
      </c>
      <c r="N56" s="16" t="s">
        <v>10454</v>
      </c>
      <c r="O56" s="15">
        <f>B5L101C1*B5L347C1C</f>
        <v>31194.997029402366</v>
      </c>
      <c r="P56" s="16" t="s">
        <v>10455</v>
      </c>
      <c r="Q56" s="15">
        <f>B5L102C1*B5L347C1D</f>
        <v>427399.68173837324</v>
      </c>
      <c r="R56" s="16" t="s">
        <v>10456</v>
      </c>
      <c r="S56" s="15">
        <f>B5L347C1-B5L347C1A+B5L347C1E-B5L347C1F</f>
        <v>808921.47400463594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293870</v>
      </c>
      <c r="F57" s="16" t="s">
        <v>10458</v>
      </c>
      <c r="G57" s="15">
        <f>B2L416C2</f>
        <v>181418.17351376332</v>
      </c>
      <c r="H57" s="16" t="s">
        <v>10459</v>
      </c>
      <c r="I57" s="15">
        <f>IF(B5L348C1-B5L348C1A&lt;0,0,B5L348C1-B5L348C1A)</f>
        <v>112451.82648623668</v>
      </c>
      <c r="J57" s="16" t="s">
        <v>10460</v>
      </c>
      <c r="K57" s="23">
        <f>IF(B5L372C1B=0,0,B5L348C1B/B5L372C1B)</f>
        <v>1.1416176306414645E-3</v>
      </c>
      <c r="L57" s="16" t="s">
        <v>10461</v>
      </c>
      <c r="M57" s="21">
        <f>IF(B5L373C1B=0,0,B5L348C1B/B5L373C1B)</f>
        <v>1.2608709839373104E-3</v>
      </c>
      <c r="N57" s="16" t="s">
        <v>10462</v>
      </c>
      <c r="O57" s="15">
        <f>B5L101C1*B5L348C1C</f>
        <v>2910.844120198597</v>
      </c>
      <c r="P57" s="16" t="s">
        <v>10463</v>
      </c>
      <c r="Q57" s="15">
        <f>B5L102C1*B5L348C1D</f>
        <v>39881.197917419056</v>
      </c>
      <c r="R57" s="16" t="s">
        <v>10464</v>
      </c>
      <c r="S57" s="15">
        <f>B5L348C1-B5L348C1A+B5L348C1E-B5L348C1F</f>
        <v>75481.472689016227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129413</v>
      </c>
      <c r="F58" s="16" t="s">
        <v>10466</v>
      </c>
      <c r="G58" s="15">
        <f>B2L417C2</f>
        <v>18504.767463355096</v>
      </c>
      <c r="H58" s="16" t="s">
        <v>10467</v>
      </c>
      <c r="I58" s="15">
        <f>IF(B5L349C1-B5L349C1A&lt;0,0,B5L349C1-B5L349C1A)</f>
        <v>110908.23253664491</v>
      </c>
      <c r="J58" s="16" t="s">
        <v>10468</v>
      </c>
      <c r="K58" s="23">
        <f>IF(B5L372C1B=0,0,B5L349C1B/B5L372C1B)</f>
        <v>1.1259469730588495E-3</v>
      </c>
      <c r="L58" s="16" t="s">
        <v>10469</v>
      </c>
      <c r="M58" s="21">
        <f>IF(B5L373C1B=0,0,B5L349C1B/B5L373C1B)</f>
        <v>1.2435633697985603E-3</v>
      </c>
      <c r="N58" s="16" t="s">
        <v>10470</v>
      </c>
      <c r="O58" s="15">
        <f>B5L101C1*B5L349C1C</f>
        <v>2870.8877983446937</v>
      </c>
      <c r="P58" s="16" t="s">
        <v>10471</v>
      </c>
      <c r="Q58" s="15">
        <f>B5L102C1*B5L349C1D</f>
        <v>39333.760159124089</v>
      </c>
      <c r="R58" s="16" t="s">
        <v>10472</v>
      </c>
      <c r="S58" s="15">
        <f>B5L349C1-B5L349C1A+B5L349C1E-B5L349C1F</f>
        <v>74445.360175865499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207297</v>
      </c>
      <c r="F59" s="16" t="s">
        <v>10474</v>
      </c>
      <c r="G59" s="15">
        <f>B2L418C2</f>
        <v>39281.840136981431</v>
      </c>
      <c r="H59" s="16" t="s">
        <v>10475</v>
      </c>
      <c r="I59" s="15">
        <f>IF(B5L350C1-B5L350C1A&lt;0,0,B5L350C1-B5L350C1A)</f>
        <v>168015.15986301858</v>
      </c>
      <c r="J59" s="16" t="s">
        <v>10476</v>
      </c>
      <c r="K59" s="23">
        <f>IF(B5L372C1B=0,0,B5L350C1B/B5L372C1B)</f>
        <v>1.7056998957517353E-3</v>
      </c>
      <c r="L59" s="16" t="s">
        <v>10477</v>
      </c>
      <c r="M59" s="21">
        <f>IF(B5L373C1B=0,0,B5L350C1B/B5L373C1B)</f>
        <v>1.8838772704042931E-3</v>
      </c>
      <c r="N59" s="16" t="s">
        <v>10478</v>
      </c>
      <c r="O59" s="15">
        <f>B5L101C1*B5L350C1C</f>
        <v>4349.1151319925702</v>
      </c>
      <c r="P59" s="16" t="s">
        <v>10479</v>
      </c>
      <c r="Q59" s="15">
        <f>B5L102C1*B5L350C1D</f>
        <v>59586.811997615339</v>
      </c>
      <c r="R59" s="16" t="s">
        <v>10480</v>
      </c>
      <c r="S59" s="15">
        <f>B5L350C1-B5L350C1A+B5L350C1E-B5L350C1F</f>
        <v>112777.46299739582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101920</v>
      </c>
      <c r="F60" s="16" t="s">
        <v>10482</v>
      </c>
      <c r="G60" s="15">
        <f>B2L419C2</f>
        <v>48109.601177850716</v>
      </c>
      <c r="H60" s="16" t="s">
        <v>10483</v>
      </c>
      <c r="I60" s="15">
        <f>IF(B5L351C1-B5L351C1A&lt;0,0,B5L351C1-B5L351C1A)</f>
        <v>53810.398822149284</v>
      </c>
      <c r="J60" s="16" t="s">
        <v>10484</v>
      </c>
      <c r="K60" s="23">
        <f>IF(B5L372C1B=0,0,B5L351C1B/B5L372C1B)</f>
        <v>5.4628636925459835E-4</v>
      </c>
      <c r="L60" s="16" t="s">
        <v>10485</v>
      </c>
      <c r="M60" s="21">
        <f>IF(B5L373C1B=0,0,B5L351C1B/B5L373C1B)</f>
        <v>6.0335143171059633E-4</v>
      </c>
      <c r="N60" s="16" t="s">
        <v>10486</v>
      </c>
      <c r="O60" s="15">
        <f>B5L101C1*B5L351C1C</f>
        <v>1392.8958551523892</v>
      </c>
      <c r="P60" s="16" t="s">
        <v>10487</v>
      </c>
      <c r="Q60" s="15">
        <f>B5L102C1*B5L351C1D</f>
        <v>19083.933382834355</v>
      </c>
      <c r="R60" s="16" t="s">
        <v>10488</v>
      </c>
      <c r="S60" s="15">
        <f>B5L351C1-B5L351C1A+B5L351C1E-B5L351C1F</f>
        <v>36119.361294467322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272039</v>
      </c>
      <c r="F61" s="16" t="s">
        <v>10490</v>
      </c>
      <c r="G61" s="15">
        <f>B2L420C2</f>
        <v>38240.990626962586</v>
      </c>
      <c r="H61" s="16" t="s">
        <v>10491</v>
      </c>
      <c r="I61" s="15">
        <f>IF(B5L352C1-B5L352C1A&lt;0,0,B5L352C1-B5L352C1A)</f>
        <v>233798.00937303741</v>
      </c>
      <c r="J61" s="16" t="s">
        <v>10492</v>
      </c>
      <c r="K61" s="23">
        <f>IF(B5L372C1B=0,0,B5L352C1B/B5L372C1B)</f>
        <v>2.3735312964596935E-3</v>
      </c>
      <c r="L61" s="16" t="s">
        <v>10493</v>
      </c>
      <c r="M61" s="21">
        <f>IF(B5L373C1B=0,0,B5L352C1B/B5L373C1B)</f>
        <v>2.6214703249559609E-3</v>
      </c>
      <c r="N61" s="16" t="s">
        <v>10494</v>
      </c>
      <c r="O61" s="15">
        <f>B5L101C1*B5L352C1C</f>
        <v>6051.920917273289</v>
      </c>
      <c r="P61" s="16" t="s">
        <v>10495</v>
      </c>
      <c r="Q61" s="15">
        <f>B5L102C1*B5L352C1D</f>
        <v>82916.791801918051</v>
      </c>
      <c r="R61" s="16" t="s">
        <v>10496</v>
      </c>
      <c r="S61" s="15">
        <f>B5L352C1-B5L352C1A+B5L352C1E-B5L352C1F</f>
        <v>156933.13848839264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186348</v>
      </c>
      <c r="F62" s="16" t="s">
        <v>10498</v>
      </c>
      <c r="G62" s="15">
        <f>B2L421C2</f>
        <v>40856.586567287981</v>
      </c>
      <c r="H62" s="16" t="s">
        <v>10499</v>
      </c>
      <c r="I62" s="15">
        <f>IF(B5L353C1-B5L353C1A&lt;0,0,B5L353C1-B5L353C1A)</f>
        <v>145491.41343271203</v>
      </c>
      <c r="J62" s="16" t="s">
        <v>10500</v>
      </c>
      <c r="K62" s="23">
        <f>IF(B5L372C1B=0,0,B5L353C1B/B5L372C1B)</f>
        <v>1.4770374823752585E-3</v>
      </c>
      <c r="L62" s="16" t="s">
        <v>10501</v>
      </c>
      <c r="M62" s="21">
        <f>IF(B5L373C1B=0,0,B5L353C1B/B5L373C1B)</f>
        <v>1.6313287862139449E-3</v>
      </c>
      <c r="N62" s="16" t="s">
        <v>10502</v>
      </c>
      <c r="O62" s="15">
        <f>B5L101C1*B5L353C1C</f>
        <v>3766.0822288362447</v>
      </c>
      <c r="P62" s="16" t="s">
        <v>10503</v>
      </c>
      <c r="Q62" s="15">
        <f>B5L102C1*B5L353C1D</f>
        <v>51598.733748492734</v>
      </c>
      <c r="R62" s="16" t="s">
        <v>10504</v>
      </c>
      <c r="S62" s="15">
        <f>B5L353C1-B5L353C1A+B5L353C1E-B5L353C1F</f>
        <v>97658.761913055554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4242</v>
      </c>
      <c r="F63" s="16" t="s">
        <v>10506</v>
      </c>
      <c r="G63" s="15">
        <f>B2L422C2</f>
        <v>2533.7650104869003</v>
      </c>
      <c r="H63" s="16" t="s">
        <v>10507</v>
      </c>
      <c r="I63" s="15">
        <f>IF(B5L354C1-B5L354C1A&lt;0,0,B5L354C1-B5L354C1A)</f>
        <v>1708.2349895130997</v>
      </c>
      <c r="J63" s="16" t="s">
        <v>10508</v>
      </c>
      <c r="K63" s="23">
        <f>IF(B5L372C1B=0,0,B5L354C1B/B5L372C1B)</f>
        <v>1.7342103212040549E-5</v>
      </c>
      <c r="L63" s="16" t="s">
        <v>10509</v>
      </c>
      <c r="M63" s="21">
        <f>IF(B5L373C1B=0,0,B5L354C1B/B5L373C1B)</f>
        <v>1.9153658942899795E-5</v>
      </c>
      <c r="N63" s="16" t="s">
        <v>10510</v>
      </c>
      <c r="O63" s="15">
        <f>B5L101C1*B5L354C1C</f>
        <v>44.218097033313235</v>
      </c>
      <c r="P63" s="16" t="s">
        <v>10511</v>
      </c>
      <c r="Q63" s="15">
        <f>B5L102C1*B5L354C1D</f>
        <v>605.82793392484734</v>
      </c>
      <c r="R63" s="16" t="s">
        <v>10512</v>
      </c>
      <c r="S63" s="15">
        <f>B5L354C1-B5L354C1A+B5L354C1E-B5L354C1F</f>
        <v>1146.6251526215656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125888</v>
      </c>
      <c r="F64" s="16" t="s">
        <v>10514</v>
      </c>
      <c r="G64" s="15">
        <f>B2L423C2</f>
        <v>57923.325129456927</v>
      </c>
      <c r="H64" s="16" t="s">
        <v>10515</v>
      </c>
      <c r="I64" s="15">
        <f>IF(B5L355C1-B5L355C1A&lt;0,0,B5L355C1-B5L355C1A)</f>
        <v>67964.674870543065</v>
      </c>
      <c r="J64" s="16" t="s">
        <v>10516</v>
      </c>
      <c r="K64" s="23">
        <f>IF(B5L372C1B=0,0,B5L355C1B/B5L372C1B)</f>
        <v>6.8998142153363145E-4</v>
      </c>
      <c r="L64" s="16" t="s">
        <v>10517</v>
      </c>
      <c r="M64" s="21">
        <f>IF(B5L373C1B=0,0,B5L355C1B/B5L373C1B)</f>
        <v>7.6205686607935591E-4</v>
      </c>
      <c r="N64" s="16" t="s">
        <v>10518</v>
      </c>
      <c r="O64" s="15">
        <f>B5L101C1*B5L355C1C</f>
        <v>1759.282889481063</v>
      </c>
      <c r="P64" s="16" t="s">
        <v>10519</v>
      </c>
      <c r="Q64" s="15">
        <f>B5L102C1*B5L355C1D</f>
        <v>24103.767227266097</v>
      </c>
      <c r="R64" s="16" t="s">
        <v>10520</v>
      </c>
      <c r="S64" s="15">
        <f>B5L355C1-B5L355C1A+B5L355C1E-B5L355C1F</f>
        <v>45620.190532758032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46010</v>
      </c>
      <c r="F65" s="16" t="s">
        <v>10522</v>
      </c>
      <c r="G65" s="15">
        <f>B2L424C2</f>
        <v>6024.5527248166272</v>
      </c>
      <c r="H65" s="16" t="s">
        <v>10523</v>
      </c>
      <c r="I65" s="15">
        <f>IF(B5L356C1-B5L356C1A&lt;0,0,B5L356C1-B5L356C1A)</f>
        <v>39985.447275183375</v>
      </c>
      <c r="J65" s="16" t="s">
        <v>10524</v>
      </c>
      <c r="K65" s="23">
        <f>IF(B5L372C1B=0,0,B5L356C1B/B5L372C1B)</f>
        <v>4.0593463890087241E-4</v>
      </c>
      <c r="L65" s="16" t="s">
        <v>10525</v>
      </c>
      <c r="M65" s="21">
        <f>IF(B5L373C1B=0,0,B5L356C1B/B5L373C1B)</f>
        <v>4.4833856260400126E-4</v>
      </c>
      <c r="N65" s="16" t="s">
        <v>10526</v>
      </c>
      <c r="O65" s="15">
        <f>B5L101C1*B5L356C1C</f>
        <v>1035.033469276055</v>
      </c>
      <c r="P65" s="16" t="s">
        <v>10527</v>
      </c>
      <c r="Q65" s="15">
        <f>B5L102C1*B5L356C1D</f>
        <v>14180.894934537047</v>
      </c>
      <c r="R65" s="16" t="s">
        <v>10528</v>
      </c>
      <c r="S65" s="15">
        <f>B5L356C1-B5L356C1A+B5L356C1E-B5L356C1F</f>
        <v>26839.585809922377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9835</v>
      </c>
      <c r="F66" s="16" t="s">
        <v>10530</v>
      </c>
      <c r="G66" s="15">
        <f>B2L425C2</f>
        <v>6140.3135523930277</v>
      </c>
      <c r="H66" s="16" t="s">
        <v>10531</v>
      </c>
      <c r="I66" s="15">
        <f>IF(B5L357C1-B5L357C1A&lt;0,0,B5L357C1-B5L357C1A)</f>
        <v>3694.6864476069723</v>
      </c>
      <c r="J66" s="16" t="s">
        <v>10532</v>
      </c>
      <c r="K66" s="23">
        <f>IF(B5L372C1B=0,0,B5L357C1B/B5L372C1B)</f>
        <v>3.7508676560237508E-5</v>
      </c>
      <c r="L66" s="16" t="s">
        <v>10533</v>
      </c>
      <c r="M66" s="21">
        <f>IF(B5L373C1B=0,0,B5L357C1B/B5L373C1B)</f>
        <v>4.1426832112008603E-5</v>
      </c>
      <c r="N66" s="16" t="s">
        <v>10534</v>
      </c>
      <c r="O66" s="15">
        <f>B5L101C1*B5L357C1C</f>
        <v>95.637898094171831</v>
      </c>
      <c r="P66" s="16" t="s">
        <v>10535</v>
      </c>
      <c r="Q66" s="15">
        <f>B5L102C1*B5L357C1D</f>
        <v>1310.3257284829788</v>
      </c>
      <c r="R66" s="16" t="s">
        <v>10536</v>
      </c>
      <c r="S66" s="15">
        <f>B5L357C1-B5L357C1A+B5L357C1E-B5L357C1F</f>
        <v>2479.9986172181652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787513</v>
      </c>
      <c r="F67" s="16" t="s">
        <v>10538</v>
      </c>
      <c r="G67" s="15">
        <f>B2L426C2</f>
        <v>274934.95930845704</v>
      </c>
      <c r="H67" s="16" t="s">
        <v>10539</v>
      </c>
      <c r="I67" s="15">
        <f>IF(B5L358C1-B5L358C1A&lt;0,0,B5L358C1-B5L358C1A)</f>
        <v>512578.04069154296</v>
      </c>
      <c r="J67" s="16" t="s">
        <v>10540</v>
      </c>
      <c r="K67" s="23">
        <f>IF(B5L372C1B=0,0,B5L358C1B/B5L372C1B)</f>
        <v>5.2037227550478602E-3</v>
      </c>
      <c r="L67" s="16" t="s">
        <v>10541</v>
      </c>
      <c r="M67" s="21">
        <f>IF(B5L373C1B=0,0,B5L358C1B/B5L373C1B)</f>
        <v>5.7473035228156697E-3</v>
      </c>
      <c r="N67" s="16" t="s">
        <v>10542</v>
      </c>
      <c r="O67" s="15">
        <f>B5L101C1*B5L358C1C</f>
        <v>13268.212909574302</v>
      </c>
      <c r="P67" s="16" t="s">
        <v>10543</v>
      </c>
      <c r="Q67" s="15">
        <f>B5L102C1*B5L358C1D</f>
        <v>181786.5207502369</v>
      </c>
      <c r="R67" s="16" t="s">
        <v>10544</v>
      </c>
      <c r="S67" s="15">
        <f>B5L358C1-B5L358C1A+B5L358C1E-B5L358C1F</f>
        <v>344059.73285088036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187958</v>
      </c>
      <c r="F68" s="16" t="s">
        <v>10546</v>
      </c>
      <c r="G68" s="15">
        <f>B2L427C2</f>
        <v>53865.708535270343</v>
      </c>
      <c r="H68" s="16" t="s">
        <v>10547</v>
      </c>
      <c r="I68" s="15">
        <f>IF(B5L359C1-B5L359C1A&lt;0,0,B5L359C1-B5L359C1A)</f>
        <v>134092.29146472964</v>
      </c>
      <c r="J68" s="16" t="s">
        <v>10548</v>
      </c>
      <c r="K68" s="23">
        <f>IF(B5L372C1B=0,0,B5L359C1B/B5L372C1B)</f>
        <v>1.3613129181853307E-3</v>
      </c>
      <c r="L68" s="16" t="s">
        <v>10549</v>
      </c>
      <c r="M68" s="21">
        <f>IF(B5L373C1B=0,0,B5L359C1B/B5L373C1B)</f>
        <v>1.5035156365222368E-3</v>
      </c>
      <c r="N68" s="16" t="s">
        <v>10550</v>
      </c>
      <c r="O68" s="15">
        <f>B5L101C1*B5L359C1C</f>
        <v>3471.0130583947198</v>
      </c>
      <c r="P68" s="16" t="s">
        <v>10551</v>
      </c>
      <c r="Q68" s="15">
        <f>B5L102C1*B5L359C1D</f>
        <v>47556.019161321965</v>
      </c>
      <c r="R68" s="16" t="s">
        <v>10552</v>
      </c>
      <c r="S68" s="15">
        <f>B5L359C1-B5L359C1A+B5L359C1E-B5L359C1F</f>
        <v>90007.285361802395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10179</v>
      </c>
      <c r="F74" s="16" t="s">
        <v>10594</v>
      </c>
      <c r="G74" s="15">
        <f>B2L444C2</f>
        <v>-2181</v>
      </c>
      <c r="H74" s="16" t="s">
        <v>10595</v>
      </c>
      <c r="I74" s="15">
        <f>IF(B5L365C1-B5L365C1A&lt;0,0,B5L365C1-B5L365C1A)</f>
        <v>12360</v>
      </c>
      <c r="J74" s="16" t="s">
        <v>10596</v>
      </c>
      <c r="K74" s="23">
        <f>IF(B5L372C1B=0,0,B5L365C1B/B5L372C1B)</f>
        <v>1.2547945511988206E-4</v>
      </c>
      <c r="L74" s="16" t="s">
        <v>10597</v>
      </c>
      <c r="M74" s="21">
        <f>IF(B5L373C1B=0,0,B5L365C1B/B5L373C1B)</f>
        <v>1.3858703631970418E-4</v>
      </c>
      <c r="N74" s="16" t="s">
        <v>10598</v>
      </c>
      <c r="O74" s="15">
        <f>B5L101C1*B5L365C1C</f>
        <v>319.94174260973978</v>
      </c>
      <c r="P74" s="16" t="s">
        <v>10599</v>
      </c>
      <c r="Q74" s="15">
        <f>B5L102C1*B5L365C1D</f>
        <v>4383.4913283478845</v>
      </c>
      <c r="R74" s="16" t="s">
        <v>10600</v>
      </c>
      <c r="S74" s="15">
        <f>B5L365C1-B5L365C1A+B5L365C1E-B5L365C1F</f>
        <v>8296.4504142618534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458549</v>
      </c>
      <c r="F75" s="16" t="s">
        <v>10602</v>
      </c>
      <c r="G75" s="15">
        <f>B2L445C2</f>
        <v>110575</v>
      </c>
      <c r="H75" s="16" t="s">
        <v>10603</v>
      </c>
      <c r="I75" s="15">
        <f>IF(B5L366C1-B5L366C1A&lt;0,0,B5L366C1-B5L366C1A)</f>
        <v>347974</v>
      </c>
      <c r="J75" s="16" t="s">
        <v>10604</v>
      </c>
      <c r="K75" s="23">
        <f>IF(B5L372C1B=0,0,B5L366C1B/B5L372C1B)</f>
        <v>3.5326527440037087E-3</v>
      </c>
      <c r="L75" s="16" t="s">
        <v>10605</v>
      </c>
      <c r="M75" s="21">
        <f>IF(B5L373C1B=0,0,B5L366C1B/B5L373C1B)</f>
        <v>3.9016735741353357E-3</v>
      </c>
      <c r="N75" s="16" t="s">
        <v>10606</v>
      </c>
      <c r="O75" s="15">
        <f>B5L101C1*B5L366C1C</f>
        <v>9007.3954646344318</v>
      </c>
      <c r="P75" s="16" t="s">
        <v>10607</v>
      </c>
      <c r="Q75" s="15">
        <f>B5L102C1*B5L366C1D</f>
        <v>123409.46694907176</v>
      </c>
      <c r="R75" s="16" t="s">
        <v>10608</v>
      </c>
      <c r="S75" s="15">
        <f>B5L366C1-B5L366C1A+B5L366C1E-B5L366C1F</f>
        <v>233571.92851556264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2301104.9999999995</v>
      </c>
      <c r="F78" s="16" t="s">
        <v>10626</v>
      </c>
      <c r="G78" s="15">
        <f>B2L468C2</f>
        <v>1372759</v>
      </c>
      <c r="H78" s="16" t="s">
        <v>10627</v>
      </c>
      <c r="I78" s="15">
        <f>IF(B5L369C1-B5L369C1A&lt;0,0,B5L369C1-B5L369C1A)</f>
        <v>928345.99999999953</v>
      </c>
      <c r="J78" s="16" t="s">
        <v>10628</v>
      </c>
      <c r="K78" s="23">
        <f>IF(B5L372C1B=0,0,B5L369C1B/B5L372C1B)</f>
        <v>9.4246238060454682E-3</v>
      </c>
      <c r="L78" s="16" t="s">
        <v>10629</v>
      </c>
      <c r="M78" s="21">
        <f>IF(B5L373C1B=0,0,B5L369C1B/B5L373C1B)</f>
        <v>1.0409119807382851E-2</v>
      </c>
      <c r="N78" s="16" t="s">
        <v>10630</v>
      </c>
      <c r="O78" s="15">
        <f>B5L101C1*B5L369C1C</f>
        <v>24030.472247959657</v>
      </c>
      <c r="P78" s="16" t="s">
        <v>10631</v>
      </c>
      <c r="Q78" s="15">
        <f>B5L102C1*B5L369C1D</f>
        <v>329239.21041314269</v>
      </c>
      <c r="R78" s="16" t="s">
        <v>10632</v>
      </c>
      <c r="S78" s="15">
        <f>B5L369C1-B5L369C1A+B5L369C1E-B5L369C1F</f>
        <v>623137.26183481654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450</v>
      </c>
      <c r="F79" s="16" t="s">
        <v>10634</v>
      </c>
      <c r="G79" s="15">
        <f>B2L472C2</f>
        <v>160</v>
      </c>
      <c r="H79" s="16" t="s">
        <v>10635</v>
      </c>
      <c r="I79" s="15">
        <f>IF(B5L370C1-B5L370C1A&lt;0,0,B5L370C1-B5L370C1A)</f>
        <v>290</v>
      </c>
      <c r="J79" s="16" t="s">
        <v>10636</v>
      </c>
      <c r="K79" s="23">
        <f>IF(B5L372C1B=0,0,B5L370C1B/B5L372C1B)</f>
        <v>2.9440972479583981E-6</v>
      </c>
      <c r="L79" s="16" t="s">
        <v>10637</v>
      </c>
      <c r="M79" s="21">
        <f>IF(B5L373C1B=0,0,B5L370C1B/B5L373C1B)</f>
        <v>3.25163758355293E-6</v>
      </c>
      <c r="N79" s="16" t="s">
        <v>10638</v>
      </c>
      <c r="O79" s="15">
        <f>B5L101C1*B5L370C1C</f>
        <v>7.506723734370917</v>
      </c>
      <c r="P79" s="16" t="s">
        <v>10639</v>
      </c>
      <c r="Q79" s="15">
        <f>B5L102C1*B5L370C1D</f>
        <v>102.84890657126915</v>
      </c>
      <c r="R79" s="16" t="s">
        <v>10640</v>
      </c>
      <c r="S79" s="15">
        <f>B5L370C1-B5L370C1A+B5L370C1E-B5L370C1F</f>
        <v>194.65781716310175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1026280</v>
      </c>
      <c r="F80" s="16" t="s">
        <v>10642</v>
      </c>
      <c r="G80" s="15">
        <f>B2L478C2</f>
        <v>216698</v>
      </c>
      <c r="H80" s="16" t="s">
        <v>10643</v>
      </c>
      <c r="I80" s="15">
        <f>IF(B5L371C1-B5L371C1A&lt;0,0,B5L371C1-B5L371C1A)</f>
        <v>809582</v>
      </c>
      <c r="J80" s="16" t="s">
        <v>10644</v>
      </c>
      <c r="K80" s="23">
        <f>IF(B5L372C1B=0,0,B5L371C1B/B5L372C1B)</f>
        <v>8.2189246144712264E-3</v>
      </c>
      <c r="L80" s="16" t="s">
        <v>10645</v>
      </c>
      <c r="M80" s="21">
        <f>IF(B5L373C1B=0,0,B5L371C1B/B5L373C1B)</f>
        <v>9.0774733040274082E-3</v>
      </c>
      <c r="N80" s="16" t="s">
        <v>10646</v>
      </c>
      <c r="O80" s="15">
        <f>B5L101C1*B5L371C1C</f>
        <v>20956.235911446467</v>
      </c>
      <c r="P80" s="16" t="s">
        <v>10647</v>
      </c>
      <c r="Q80" s="15">
        <f>B5L102C1*B5L371C1D</f>
        <v>287119.39130959043</v>
      </c>
      <c r="R80" s="16" t="s">
        <v>10648</v>
      </c>
      <c r="S80" s="15">
        <f>B5L371C1-B5L371C1A+B5L371C1E-B5L371C1F</f>
        <v>543418.84460185608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129480607</v>
      </c>
      <c r="F81" s="16" t="s">
        <v>10650</v>
      </c>
      <c r="G81" s="15">
        <f>SUM(B5L301C1A:B5L312C1A)+SUM(B5L315C1A:B5L322C1A)+SUM(B5L325C1A:B5L330C1A)+B5L332C1A+SUM(B5L336C1A:B5L371C1A)</f>
        <v>30978862</v>
      </c>
      <c r="H81" s="16" t="s">
        <v>10651</v>
      </c>
      <c r="I81" s="15">
        <f>SUM(B5L301C1B:B5L312C1B)+SUM(B5L315C1B:B5L322C1B)+SUM(B5L325C1B:B5L330C1B)+B5L332C1B+SUM(B5L336C1B:B5L371C1B)</f>
        <v>98502181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1.104459978625977</v>
      </c>
      <c r="N81" s="16" t="s">
        <v>10654</v>
      </c>
      <c r="O81" s="15">
        <f>SUM(B5L301C1E:B5L312C1E)+SUM(B5L315C1E:B5L322C1E)+SUM(B5L325C1E:B5L330C1E)+B5L332C1E+SUM(B5L336C1E:B5L371C1E)</f>
        <v>2549754</v>
      </c>
      <c r="P81" s="16" t="s">
        <v>10655</v>
      </c>
      <c r="Q81" s="15">
        <f>B5L102C1*B5L372C1D</f>
        <v>34933936.588742219</v>
      </c>
      <c r="R81" s="16" t="s">
        <v>10656</v>
      </c>
      <c r="S81" s="15">
        <f>B5L372C1-B5L372C1A+B5L372C1E-B5L372C1F</f>
        <v>66117562.411257781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120164257</v>
      </c>
      <c r="F82" s="16" t="s">
        <v>10658</v>
      </c>
      <c r="G82" s="15">
        <f>SUM(B5L302C1A:B5L312C1A)+SUM(B5L315C1A:B5L322C1A)+SUM(B5L325C1A:B5L330C1A)+B5L332C1A+B5L336C1A+B5L338C1A+SUM(B5L340C1A:B5L371C1A)</f>
        <v>30978862</v>
      </c>
      <c r="H82" s="16" t="s">
        <v>10659</v>
      </c>
      <c r="I82" s="15">
        <f>SUM(B5L302C1B:B5L312C1B)+SUM(B5L315C1B:B5L322C1B)+SUM(B5L325C1B:B5L330C1B)+B5L332C1B+B5L336C1B+B5L338C1B+SUM(B5L340C1B:B5L371C1B)</f>
        <v>89185831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31629880.000000004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588182.08774314192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124610.53727388574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62354.939942012068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6426.3929017915052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21783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55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4551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-530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631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0.63228931636204389</v>
      </c>
      <c r="F18" s="16" t="s">
        <v>10707</v>
      </c>
      <c r="G18" s="15">
        <f>B5L401C1*B5L411C1</f>
        <v>371901.2501555109</v>
      </c>
      <c r="H18" s="16" t="s">
        <v>10708</v>
      </c>
      <c r="I18" s="15">
        <f>B5L405C1*B5L411C1</f>
        <v>13773.158178314401</v>
      </c>
      <c r="J18" s="16" t="s">
        <v>10709</v>
      </c>
      <c r="K18" s="23">
        <f>B5L406C1*B5L411C1</f>
        <v>34.775912399912414</v>
      </c>
      <c r="L18" s="16" t="s">
        <v>10710</v>
      </c>
      <c r="M18" s="21">
        <f>B3L305C3</f>
        <v>0.97384899080133502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121351.84596738577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493253.09612289665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1.6979022296665834E-2</v>
      </c>
      <c r="F19" s="16" t="s">
        <v>10714</v>
      </c>
      <c r="G19" s="15">
        <f>B5L401C1*B5L412C1</f>
        <v>9986.7567822902674</v>
      </c>
      <c r="H19" s="16" t="s">
        <v>10715</v>
      </c>
      <c r="I19" s="21">
        <f>B5L405C1*B5L412C1</f>
        <v>369.85404268827187</v>
      </c>
      <c r="J19" s="16" t="s">
        <v>10716</v>
      </c>
      <c r="K19" s="23">
        <f>B5L406C1*B5L412C1</f>
        <v>0.93384622631662084</v>
      </c>
      <c r="L19" s="16" t="s">
        <v>10717</v>
      </c>
      <c r="M19" s="21">
        <f>B3L306C3</f>
        <v>2.6151009198664959E-2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3258.6913064999685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13245.448088790235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21">
        <f>B3L307C2</f>
        <v>2.7905081322494441E-6</v>
      </c>
      <c r="F20" s="16" t="s">
        <v>10721</v>
      </c>
      <c r="G20" s="21">
        <f>B5L401C1*B5L413C1</f>
        <v>1.6413268990906935</v>
      </c>
      <c r="H20" s="16" t="s">
        <v>10722</v>
      </c>
      <c r="I20" s="21">
        <f>B5L405C1*B5L413C1</f>
        <v>6.0785638644789641E-2</v>
      </c>
      <c r="J20" s="16" t="s">
        <v>10723</v>
      </c>
      <c r="K20" s="23">
        <f>B5L406C1*B5L413C1</f>
        <v>1.5347794727371943E-4</v>
      </c>
      <c r="L20" s="16" t="s">
        <v>10724</v>
      </c>
      <c r="M20" s="21">
        <f>B3L405C3</f>
        <v>7.0265674515342512E-6</v>
      </c>
      <c r="N20" s="16" t="s">
        <v>10725</v>
      </c>
      <c r="O20" s="21">
        <f>B5L403C1*B5L413C5</f>
        <v>0.438141191438915</v>
      </c>
      <c r="P20" s="16" t="s">
        <v>10726</v>
      </c>
      <c r="Q20" s="21">
        <f>B5L407C1*B5L413C5</f>
        <v>3.1977908471932374E-2</v>
      </c>
      <c r="R20" s="16" t="s">
        <v>10727</v>
      </c>
      <c r="S20" s="21">
        <f>B5L408C1*B5L413C5</f>
        <v>-3.724080749313153E-3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21">
        <f>B5L413C2+IF(B5L413C6=NULL_VALUE,0,B5L413C6)+IF(B5L413C9=NULL_VALUE,0,B5L413C9)+IF(B5L413C12=NULL_VALUE,0,B5L413C12)</f>
        <v>2.0794680905296086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8.3092796528052854E-4</v>
      </c>
      <c r="F21" s="16" t="s">
        <v>10730</v>
      </c>
      <c r="G21" s="21">
        <f>B5L401C1*B5L414C1</f>
        <v>488.73694538286225</v>
      </c>
      <c r="H21" s="16" t="s">
        <v>10731</v>
      </c>
      <c r="I21" s="21">
        <f>B5L405C1*B5L414C1</f>
        <v>18.100103867705752</v>
      </c>
      <c r="J21" s="16" t="s">
        <v>10732</v>
      </c>
      <c r="K21" s="23">
        <f>B5L406C1*B5L414C1</f>
        <v>4.5701038090429073E-2</v>
      </c>
      <c r="L21" s="16" t="s">
        <v>10733</v>
      </c>
      <c r="M21" s="21">
        <f>B3L406C3</f>
        <v>8.9237406634484989E-4</v>
      </c>
      <c r="N21" s="16" t="s">
        <v>10734</v>
      </c>
      <c r="O21" s="21">
        <f>B5L403C1*B5L414C5</f>
        <v>55.643931312742211</v>
      </c>
      <c r="P21" s="16" t="s">
        <v>10735</v>
      </c>
      <c r="Q21" s="21">
        <f>B5L407C1*B5L414C5</f>
        <v>4.0611943759354121</v>
      </c>
      <c r="R21" s="16" t="s">
        <v>10736</v>
      </c>
      <c r="S21" s="21">
        <f>B5L408C1*B5L414C5</f>
        <v>-0.47295825516277046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21">
        <f>B5L414C2+IF(B5L414C6=NULL_VALUE,0,B5L414C6)+IF(B5L414C9=NULL_VALUE,0,B5L414C9)+IF(B5L414C12=NULL_VALUE,0,B5L414C12)</f>
        <v>544.38087669560446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2.488023766864516E-2</v>
      </c>
      <c r="F22" s="16" t="s">
        <v>10739</v>
      </c>
      <c r="G22" s="15">
        <f>B5L401C1*B5L415C1</f>
        <v>14634.110135489273</v>
      </c>
      <c r="H22" s="16" t="s">
        <v>10740</v>
      </c>
      <c r="I22" s="21">
        <f>B5L405C1*B5L415C1</f>
        <v>541.9662171360975</v>
      </c>
      <c r="J22" s="16" t="s">
        <v>10741</v>
      </c>
      <c r="K22" s="23">
        <f>B5L406C1*B5L415C1</f>
        <v>1.3684130717754839</v>
      </c>
      <c r="L22" s="16" t="s">
        <v>10742</v>
      </c>
      <c r="M22" s="21">
        <f>B3L407C3</f>
        <v>6.9078184616033225E-2</v>
      </c>
      <c r="N22" s="16" t="s">
        <v>10743</v>
      </c>
      <c r="O22" s="15">
        <f>B5L403C1*B5L415C5</f>
        <v>4307.3660530359739</v>
      </c>
      <c r="P22" s="16" t="s">
        <v>10744</v>
      </c>
      <c r="Q22" s="21">
        <f>B5L407C1*B5L415C5</f>
        <v>314.3748181875672</v>
      </c>
      <c r="R22" s="16" t="s">
        <v>10745</v>
      </c>
      <c r="S22" s="21">
        <f>B5L408C1*B5L415C5</f>
        <v>-36.611437846497608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18941.476188525245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3.3722637367390298E-2</v>
      </c>
      <c r="F23" s="16" t="s">
        <v>10748</v>
      </c>
      <c r="G23" s="15">
        <f>B5L401C1*B5L416C1</f>
        <v>19835.051250956516</v>
      </c>
      <c r="H23" s="16" t="s">
        <v>10749</v>
      </c>
      <c r="I23" s="21">
        <f>B5L405C1*B5L416C1</f>
        <v>734.58020977386286</v>
      </c>
      <c r="J23" s="16" t="s">
        <v>10750</v>
      </c>
      <c r="K23" s="23">
        <f>B5L406C1*B5L416C1</f>
        <v>1.8547450552064664</v>
      </c>
      <c r="L23" s="16" t="s">
        <v>10751</v>
      </c>
      <c r="M23" s="21">
        <f>B3L408C3</f>
        <v>4.1737810662113448E-2</v>
      </c>
      <c r="N23" s="16" t="s">
        <v>10752</v>
      </c>
      <c r="O23" s="15">
        <f>B5L403C1*B5L416C5</f>
        <v>2602.5586771471549</v>
      </c>
      <c r="P23" s="16" t="s">
        <v>10753</v>
      </c>
      <c r="Q23" s="21">
        <f>B5L407C1*B5L416C5</f>
        <v>189.94877632327831</v>
      </c>
      <c r="R23" s="16" t="s">
        <v>10754</v>
      </c>
      <c r="S23" s="21">
        <f>B5L408C1*B5L416C5</f>
        <v>-22.121039650920128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22437.60992810367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1.4118416568263745E-2</v>
      </c>
      <c r="F24" s="16" t="s">
        <v>10757</v>
      </c>
      <c r="G24" s="15">
        <f>B5L401C1*B5L417C1</f>
        <v>8304.1997327487352</v>
      </c>
      <c r="H24" s="16" t="s">
        <v>10758</v>
      </c>
      <c r="I24" s="21">
        <f>B5L405C1*B5L417C1</f>
        <v>307.54146810648916</v>
      </c>
      <c r="J24" s="16" t="s">
        <v>10759</v>
      </c>
      <c r="K24" s="23">
        <f>B5L406C1*B5L417C1</f>
        <v>0.77651291125450594</v>
      </c>
      <c r="L24" s="16" t="s">
        <v>10760</v>
      </c>
      <c r="M24" s="21">
        <f>B3L409C3</f>
        <v>4.6902337738991128E-2</v>
      </c>
      <c r="N24" s="16" t="s">
        <v>10761</v>
      </c>
      <c r="O24" s="15">
        <f>B5L403C1*B5L417C5</f>
        <v>2924.592452854758</v>
      </c>
      <c r="P24" s="16" t="s">
        <v>10762</v>
      </c>
      <c r="Q24" s="21">
        <f>B5L407C1*B5L417C5</f>
        <v>213.45253905014863</v>
      </c>
      <c r="R24" s="16" t="s">
        <v>10763</v>
      </c>
      <c r="S24" s="21">
        <f>B5L408C1*B5L417C5</f>
        <v>-24.858239001665297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11228.792185603494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9.4274719979959717E-2</v>
      </c>
      <c r="F25" s="16" t="s">
        <v>10766</v>
      </c>
      <c r="G25" s="15">
        <f>B5L401C1*B5L418C1</f>
        <v>55450.701619212799</v>
      </c>
      <c r="H25" s="16" t="s">
        <v>10767</v>
      </c>
      <c r="I25" s="15">
        <f>B5L405C1*B5L418C1</f>
        <v>2053.5862253234627</v>
      </c>
      <c r="J25" s="16" t="s">
        <v>10768</v>
      </c>
      <c r="K25" s="23">
        <f>B5L406C1*B5L418C1</f>
        <v>5.1851095988977844</v>
      </c>
      <c r="L25" s="16" t="s">
        <v>10769</v>
      </c>
      <c r="M25" s="21">
        <f>B3L410C3</f>
        <v>0.27837152272743243</v>
      </c>
      <c r="N25" s="16" t="s">
        <v>10770</v>
      </c>
      <c r="O25" s="15">
        <f>B5L403C1*B5L418C5</f>
        <v>17357.839581235497</v>
      </c>
      <c r="P25" s="16" t="s">
        <v>10771</v>
      </c>
      <c r="Q25" s="15">
        <f>B5L407C1*B5L418C5</f>
        <v>1266.868799932545</v>
      </c>
      <c r="R25" s="16" t="s">
        <v>10772</v>
      </c>
      <c r="S25" s="21">
        <f>B5L408C1*B5L418C5</f>
        <v>-147.53690704553918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72808.541200448293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1.9114740578130975E-2</v>
      </c>
      <c r="F26" s="16" t="s">
        <v>10775</v>
      </c>
      <c r="G26" s="15">
        <f>B5L401C1*B5L419C1</f>
        <v>11242.948019913629</v>
      </c>
      <c r="H26" s="16" t="s">
        <v>10776</v>
      </c>
      <c r="I26" s="21">
        <f>B5L405C1*B5L419C1</f>
        <v>416.37639401342705</v>
      </c>
      <c r="J26" s="16" t="s">
        <v>10777</v>
      </c>
      <c r="K26" s="23">
        <f>B5L406C1*B5L419C1</f>
        <v>1.0513107317972037</v>
      </c>
      <c r="L26" s="16" t="s">
        <v>10778</v>
      </c>
      <c r="M26" s="21">
        <f>B3L411C3</f>
        <v>2.4087073223859414E-2</v>
      </c>
      <c r="N26" s="16" t="s">
        <v>10779</v>
      </c>
      <c r="O26" s="15">
        <f>B5L403C1*B5L419C5</f>
        <v>1501.9480042526009</v>
      </c>
      <c r="P26" s="16" t="s">
        <v>10780</v>
      </c>
      <c r="Q26" s="21">
        <f>B5L407C1*B5L419C5</f>
        <v>109.6202702417842</v>
      </c>
      <c r="R26" s="16" t="s">
        <v>10781</v>
      </c>
      <c r="S26" s="21">
        <f>B5L408C1*B5L419C5</f>
        <v>-12.76614880864549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12744.89602416623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1.5028585844678975E-2</v>
      </c>
      <c r="F27" s="16" t="s">
        <v>10784</v>
      </c>
      <c r="G27" s="15">
        <f>B5L401C1*B5L420C1</f>
        <v>8839.5449979503101</v>
      </c>
      <c r="H27" s="16" t="s">
        <v>10785</v>
      </c>
      <c r="I27" s="21">
        <f>B5L405C1*B5L420C1</f>
        <v>327.36768545464213</v>
      </c>
      <c r="J27" s="16" t="s">
        <v>10786</v>
      </c>
      <c r="K27" s="23">
        <f>B5L406C1*B5L420C1</f>
        <v>0.82657222145734366</v>
      </c>
      <c r="L27" s="16" t="s">
        <v>10787</v>
      </c>
      <c r="M27" s="21">
        <f>B3L412C3</f>
        <v>2.4087073223859414E-2</v>
      </c>
      <c r="N27" s="16" t="s">
        <v>10788</v>
      </c>
      <c r="O27" s="15">
        <f>B5L403C1*B5L420C5</f>
        <v>1501.9480042526009</v>
      </c>
      <c r="P27" s="16" t="s">
        <v>10789</v>
      </c>
      <c r="Q27" s="21">
        <f>B5L407C1*B5L420C5</f>
        <v>109.6202702417842</v>
      </c>
      <c r="R27" s="16" t="s">
        <v>10790</v>
      </c>
      <c r="S27" s="21">
        <f>B5L408C1*B5L420C5</f>
        <v>-12.76614880864549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10341.493002202911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1.8757407427605944E-2</v>
      </c>
      <c r="F28" s="16" t="s">
        <v>10793</v>
      </c>
      <c r="G28" s="15">
        <f>B5L401C1*B5L421C1</f>
        <v>11032.771061417981</v>
      </c>
      <c r="H28" s="16" t="s">
        <v>10794</v>
      </c>
      <c r="I28" s="21">
        <f>B5L405C1*B5L421C1</f>
        <v>408.59260599554028</v>
      </c>
      <c r="J28" s="16" t="s">
        <v>10795</v>
      </c>
      <c r="K28" s="23">
        <f>B5L406C1*B5L421C1</f>
        <v>1.031657408518327</v>
      </c>
      <c r="L28" s="16" t="s">
        <v>10796</v>
      </c>
      <c r="M28" s="21">
        <f>B3L413C3</f>
        <v>5.8629678815601792E-2</v>
      </c>
      <c r="N28" s="16" t="s">
        <v>10797</v>
      </c>
      <c r="O28" s="15">
        <f>B5L403C1*B5L421C5</f>
        <v>3655.8501013663072</v>
      </c>
      <c r="P28" s="16" t="s">
        <v>10798</v>
      </c>
      <c r="Q28" s="21">
        <f>B5L407C1*B5L421C5</f>
        <v>266.82366828980378</v>
      </c>
      <c r="R28" s="16" t="s">
        <v>10799</v>
      </c>
      <c r="S28" s="21">
        <f>B5L408C1*B5L421C5</f>
        <v>-31.073729772268951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14688.621162784289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4.1362172816503265E-3</v>
      </c>
      <c r="F29" s="16" t="s">
        <v>10802</v>
      </c>
      <c r="G29" s="15">
        <f>B5L401C1*B5L422C1</f>
        <v>2432.8489160803524</v>
      </c>
      <c r="H29" s="16" t="s">
        <v>10803</v>
      </c>
      <c r="I29" s="21">
        <f>B5L405C1*B5L422C1</f>
        <v>90.099221046189058</v>
      </c>
      <c r="J29" s="16" t="s">
        <v>10804</v>
      </c>
      <c r="K29" s="23">
        <f>B5L406C1*B5L422C1</f>
        <v>0.22749195049076795</v>
      </c>
      <c r="L29" s="16" t="s">
        <v>10805</v>
      </c>
      <c r="M29" s="21">
        <f>B3L414C3</f>
        <v>3.9447149672913288E-2</v>
      </c>
      <c r="N29" s="16" t="s">
        <v>10806</v>
      </c>
      <c r="O29" s="15">
        <f>B5L403C1*B5L422C5</f>
        <v>2459.7246487380689</v>
      </c>
      <c r="P29" s="16" t="s">
        <v>10807</v>
      </c>
      <c r="Q29" s="21">
        <f>B5L407C1*B5L422C5</f>
        <v>179.52397816142837</v>
      </c>
      <c r="R29" s="16" t="s">
        <v>10808</v>
      </c>
      <c r="S29" s="21">
        <f>B5L408C1*B5L422C5</f>
        <v>-20.906989326644045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4892.5735648184218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7.9760041045712979E-3</v>
      </c>
      <c r="F30" s="16" t="s">
        <v>10811</v>
      </c>
      <c r="G30" s="15">
        <f>B5L401C1*B5L423C1</f>
        <v>4691.3427460746152</v>
      </c>
      <c r="H30" s="16" t="s">
        <v>10812</v>
      </c>
      <c r="I30" s="21">
        <f>B5L405C1*B5L423C1</f>
        <v>173.74129740987658</v>
      </c>
      <c r="J30" s="16" t="s">
        <v>10813</v>
      </c>
      <c r="K30" s="23">
        <f>B5L406C1*B5L423C1</f>
        <v>0.4386802257514214</v>
      </c>
      <c r="L30" s="16" t="s">
        <v>10814</v>
      </c>
      <c r="M30" s="21">
        <f>B3L415C3</f>
        <v>7.1368845605233391E-2</v>
      </c>
      <c r="N30" s="16" t="s">
        <v>10815</v>
      </c>
      <c r="O30" s="15">
        <f>B5L403C1*B5L423C5</f>
        <v>4450.2000814450603</v>
      </c>
      <c r="P30" s="16" t="s">
        <v>10816</v>
      </c>
      <c r="Q30" s="21">
        <f>B5L407C1*B5L423C5</f>
        <v>324.79961634941719</v>
      </c>
      <c r="R30" s="16" t="s">
        <v>10817</v>
      </c>
      <c r="S30" s="21">
        <f>B5L408C1*B5L423C5</f>
        <v>-37.825488170773696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9141.5428275196755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6.8421174204366672E-3</v>
      </c>
      <c r="F31" s="16" t="s">
        <v>10820</v>
      </c>
      <c r="G31" s="15">
        <f>B5L401C1*B5L424C1</f>
        <v>4024.4109089361596</v>
      </c>
      <c r="H31" s="16" t="s">
        <v>10821</v>
      </c>
      <c r="I31" s="21">
        <f>B5L405C1*B5L424C1</f>
        <v>149.04184376937192</v>
      </c>
      <c r="J31" s="16" t="s">
        <v>10822</v>
      </c>
      <c r="K31" s="23">
        <f>B5L406C1*B5L424C1</f>
        <v>0.37631645812401671</v>
      </c>
      <c r="L31" s="16" t="s">
        <v>10823</v>
      </c>
      <c r="M31" s="21">
        <f>B3L416C3</f>
        <v>3.3312956287723884E-2</v>
      </c>
      <c r="N31" s="16" t="s">
        <v>10824</v>
      </c>
      <c r="O31" s="15">
        <f>B5L403C1*B5L424C5</f>
        <v>2077.227388611896</v>
      </c>
      <c r="P31" s="16" t="s">
        <v>10825</v>
      </c>
      <c r="Q31" s="21">
        <f>B5L407C1*B5L424C5</f>
        <v>151.60726406543139</v>
      </c>
      <c r="R31" s="16" t="s">
        <v>10826</v>
      </c>
      <c r="S31" s="21">
        <f>B5L408C1*B5L424C5</f>
        <v>-17.655866832493658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6101.6382975480556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9.3553448496812709E-4</v>
      </c>
      <c r="F32" s="16" t="s">
        <v>10829</v>
      </c>
      <c r="G32" s="21">
        <f>B5L401C1*B5L425C1</f>
        <v>550.26462652425801</v>
      </c>
      <c r="H32" s="16" t="s">
        <v>10830</v>
      </c>
      <c r="I32" s="21">
        <f>B5L405C1*B5L425C1</f>
        <v>20.378747686060713</v>
      </c>
      <c r="J32" s="16" t="s">
        <v>10831</v>
      </c>
      <c r="K32" s="23">
        <f>B5L406C1*B5L425C1</f>
        <v>5.1454396673246992E-2</v>
      </c>
      <c r="L32" s="16" t="s">
        <v>10832</v>
      </c>
      <c r="M32" s="21">
        <f>B3L417C3</f>
        <v>-2.2625547193940287E-3</v>
      </c>
      <c r="N32" s="16" t="s">
        <v>10833</v>
      </c>
      <c r="O32" s="21">
        <f>B5L403C1*B5L425C5</f>
        <v>-141.08146364333064</v>
      </c>
      <c r="P32" s="16" t="s">
        <v>10834</v>
      </c>
      <c r="Q32" s="21">
        <f>B5L407C1*B5L425C5</f>
        <v>-10.296886527962224</v>
      </c>
      <c r="R32" s="16" t="s">
        <v>10835</v>
      </c>
      <c r="S32" s="21">
        <f>B5L408C1*B5L425C5</f>
        <v>1.1991540012788351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21">
        <f>B5L425C2+IF(B5L425C6=NULL_VALUE,0,B5L425C6)+IF(B5L425C9=NULL_VALUE,0,B5L425C9)+IF(B5L425C12=NULL_VALUE,0,B5L425C12)</f>
        <v>409.1831628809274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1.3334342977563184E-2</v>
      </c>
      <c r="F33" s="16" t="s">
        <v>10838</v>
      </c>
      <c r="G33" s="15">
        <f>B5L401C1*B5L426C1</f>
        <v>7843.0216912262167</v>
      </c>
      <c r="H33" s="16" t="s">
        <v>10839</v>
      </c>
      <c r="I33" s="21">
        <f>B5L405C1*B5L426C1</f>
        <v>290.46199308025882</v>
      </c>
      <c r="J33" s="16" t="s">
        <v>10840</v>
      </c>
      <c r="K33" s="23">
        <f>B5L406C1*B5L426C1</f>
        <v>0.73338886376597512</v>
      </c>
      <c r="L33" s="16" t="s">
        <v>10841</v>
      </c>
      <c r="M33" s="21">
        <f>B3L418C3</f>
        <v>2.6061538677740536E-2</v>
      </c>
      <c r="N33" s="16" t="s">
        <v>10842</v>
      </c>
      <c r="O33" s="15">
        <f>B5L403C1*B5L426C5</f>
        <v>1625.0656790469357</v>
      </c>
      <c r="P33" s="16" t="s">
        <v>10843</v>
      </c>
      <c r="Q33" s="21">
        <f>B5L407C1*B5L426C5</f>
        <v>118.60606252239718</v>
      </c>
      <c r="R33" s="16" t="s">
        <v>10844</v>
      </c>
      <c r="S33" s="21">
        <f>B5L408C1*B5L426C5</f>
        <v>-13.812615499202485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9468.0873702731515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1.8789263277737198E-2</v>
      </c>
      <c r="F34" s="16" t="s">
        <v>10847</v>
      </c>
      <c r="G34" s="15">
        <f>B5L401C1*B5L427C1</f>
        <v>11051.508101855015</v>
      </c>
      <c r="H34" s="16" t="s">
        <v>10848</v>
      </c>
      <c r="I34" s="21">
        <f>B5L405C1*B5L427C1</f>
        <v>409.28652197894939</v>
      </c>
      <c r="J34" s="16" t="s">
        <v>10849</v>
      </c>
      <c r="K34" s="23">
        <f>B5L406C1*B5L427C1</f>
        <v>1.0334094802755458</v>
      </c>
      <c r="L34" s="16" t="s">
        <v>10850</v>
      </c>
      <c r="M34" s="21">
        <f>B3L419C3</f>
        <v>6.2747247342200864E-3</v>
      </c>
      <c r="N34" s="16" t="s">
        <v>10851</v>
      </c>
      <c r="O34" s="21">
        <f>B5L403C1*B5L427C5</f>
        <v>391.26008395495114</v>
      </c>
      <c r="P34" s="16" t="s">
        <v>10852</v>
      </c>
      <c r="Q34" s="21">
        <f>B5L407C1*B5L427C5</f>
        <v>28.556272265435613</v>
      </c>
      <c r="R34" s="16" t="s">
        <v>10853</v>
      </c>
      <c r="S34" s="21">
        <f>B5L408C1*B5L427C5</f>
        <v>-3.3256041091366457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11442.768185809966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8.7188142077179943E-5</v>
      </c>
      <c r="F35" s="16" t="s">
        <v>10856</v>
      </c>
      <c r="G35" s="21">
        <f>B5L401C1*B5L428C1</f>
        <v>51.282503433401374</v>
      </c>
      <c r="H35" s="16" t="s">
        <v>10857</v>
      </c>
      <c r="I35" s="21">
        <f>B5L405C1*B5L428C1</f>
        <v>1.8992192988672107</v>
      </c>
      <c r="J35" s="16" t="s">
        <v>10858</v>
      </c>
      <c r="K35" s="23">
        <f>B5L406C1*B5L428C1</f>
        <v>4.7953478142448965E-3</v>
      </c>
      <c r="L35" s="16" t="s">
        <v>10859</v>
      </c>
      <c r="M35" s="21">
        <f>B3L420C3</f>
        <v>-6.0428480083194553E-4</v>
      </c>
      <c r="N35" s="16" t="s">
        <v>10860</v>
      </c>
      <c r="O35" s="21">
        <f>B5L403C1*B5L428C5</f>
        <v>-37.680142463746691</v>
      </c>
      <c r="P35" s="16" t="s">
        <v>10861</v>
      </c>
      <c r="Q35" s="21">
        <f>B5L407C1*B5L428C5</f>
        <v>-2.7501001285861841</v>
      </c>
      <c r="R35" s="16" t="s">
        <v>10862</v>
      </c>
      <c r="S35" s="21">
        <f>B5L408C1*B5L428C5</f>
        <v>0.32027094444093113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21">
        <f>B5L428C2+IF(B5L428C6=NULL_VALUE,0,B5L428C6)+IF(B5L428C9=NULL_VALUE,0,B5L428C9)+IF(B5L428C12=NULL_VALUE,0,B5L428C12)</f>
        <v>13.602360969654683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0.15516066246477933</v>
      </c>
      <c r="N36" s="16" t="s">
        <v>10869</v>
      </c>
      <c r="O36" s="15">
        <f>B5L403C1*B5L429C5</f>
        <v>9675.0337893541218</v>
      </c>
      <c r="P36" s="16" t="s">
        <v>10870</v>
      </c>
      <c r="Q36" s="21">
        <f>B5L407C1*B5L429C5</f>
        <v>706.13617487721069</v>
      </c>
      <c r="R36" s="16" t="s">
        <v>10871</v>
      </c>
      <c r="S36" s="21">
        <f>B5L408C1*B5L429C5</f>
        <v>-82.235151106333049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9675.0337893541218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21">
        <f>B3L324C2</f>
        <v>6.7649279014907247E-4</v>
      </c>
      <c r="F37" s="16" t="s">
        <v>10874</v>
      </c>
      <c r="G37" s="21">
        <f>B5L401C1*B5L430C1</f>
        <v>397.90094165306465</v>
      </c>
      <c r="H37" s="16" t="s">
        <v>10875</v>
      </c>
      <c r="I37" s="21">
        <f>B5L405C1*B5L430C1</f>
        <v>14.736042447817246</v>
      </c>
      <c r="J37" s="16" t="s">
        <v>10876</v>
      </c>
      <c r="K37" s="23">
        <f>B5L406C1*B5L430C1</f>
        <v>3.7207103458198984E-2</v>
      </c>
      <c r="L37" s="16" t="s">
        <v>10877</v>
      </c>
      <c r="M37" s="21">
        <f>B3L422C3</f>
        <v>0.12744788043592825</v>
      </c>
      <c r="N37" s="16" t="s">
        <v>10878</v>
      </c>
      <c r="O37" s="15">
        <f>B5L403C1*B5L430C5</f>
        <v>7947.0049303190408</v>
      </c>
      <c r="P37" s="16" t="s">
        <v>10879</v>
      </c>
      <c r="Q37" s="21">
        <f>B5L407C1*B5L430C5</f>
        <v>580.01530386390948</v>
      </c>
      <c r="R37" s="16" t="s">
        <v>10880</v>
      </c>
      <c r="S37" s="21">
        <f>B5L408C1*B5L430C5</f>
        <v>-67.547376631041971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8344.9058719721052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2.1502000151754205E-3</v>
      </c>
      <c r="F39" s="16" t="s">
        <v>10892</v>
      </c>
      <c r="G39" s="15">
        <f>B5L401C1*B5L432C1</f>
        <v>1264.7091339912142</v>
      </c>
      <c r="H39" s="16" t="s">
        <v>10893</v>
      </c>
      <c r="I39" s="21">
        <f>B5L405C1*B5L432C1</f>
        <v>46.837806930566188</v>
      </c>
      <c r="J39" s="16" t="s">
        <v>10894</v>
      </c>
      <c r="K39" s="23">
        <f>B5L406C1*B5L432C1</f>
        <v>0.11826100083464813</v>
      </c>
      <c r="L39" s="16" t="s">
        <v>10895</v>
      </c>
      <c r="M39" s="21">
        <f>B3L326C5</f>
        <v>2.7843662413748766E-2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17.56935098307547</v>
      </c>
      <c r="X39" s="16" t="s">
        <v>10897</v>
      </c>
      <c r="Y39" s="15">
        <f>B5L410C1*B5L432C5</f>
        <v>0</v>
      </c>
      <c r="Z39" s="16" t="s">
        <v>10898</v>
      </c>
      <c r="AA39" s="21">
        <f>B5L404C1*B5L432C5</f>
        <v>178.93431449559401</v>
      </c>
      <c r="AB39" s="16" t="s">
        <v>10899</v>
      </c>
      <c r="AC39" s="15">
        <f>B5L432C2+IF(B5L432C6=NULL_VALUE,0,B5L432C6)+IF(B5L432C9=NULL_VALUE,0,B5L432C9)+IF(B5L432C12=NULL_VALUE,0,B5L432C12)</f>
        <v>1443.6434484868082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21">
        <f>B3L327C2</f>
        <v>9.6329680756629679E-6</v>
      </c>
      <c r="F40" s="16" t="s">
        <v>10901</v>
      </c>
      <c r="G40" s="21">
        <f>B5L401C1*B5L433C1</f>
        <v>5.6659392739064804</v>
      </c>
      <c r="H40" s="16" t="s">
        <v>10902</v>
      </c>
      <c r="I40" s="21">
        <f>B5L405C1*B5L433C1</f>
        <v>0.20983494359216642</v>
      </c>
      <c r="J40" s="16" t="s">
        <v>10903</v>
      </c>
      <c r="K40" s="23">
        <f>B5L406C1*B5L433C1</f>
        <v>5.2981324416146326E-4</v>
      </c>
      <c r="L40" s="16" t="s">
        <v>10904</v>
      </c>
      <c r="M40" s="21">
        <f>B3L327C5</f>
        <v>1.2474054006519797E-4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21">
        <f>B5L409C1*B5L433C5</f>
        <v>7.8711280781139911E-2</v>
      </c>
      <c r="X40" s="16" t="s">
        <v>10906</v>
      </c>
      <c r="Y40" s="15">
        <f>B5L410C1*B5L433C5</f>
        <v>0</v>
      </c>
      <c r="Z40" s="16" t="s">
        <v>10907</v>
      </c>
      <c r="AA40" s="21">
        <f>B5L404C1*B5L433C5</f>
        <v>0.80163172124062709</v>
      </c>
      <c r="AB40" s="16" t="s">
        <v>10908</v>
      </c>
      <c r="AC40" s="21">
        <f>B5L433C2+IF(B5L433C6=NULL_VALUE,0,B5L433C6)+IF(B5L433C9=NULL_VALUE,0,B5L433C9)+IF(B5L433C12=NULL_VALUE,0,B5L433C12)</f>
        <v>6.4675709951471072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7.0859001656074772E-4</v>
      </c>
      <c r="F41" s="16" t="s">
        <v>10910</v>
      </c>
      <c r="G41" s="21">
        <f>B5L401C1*B5L434C1</f>
        <v>416.77995529464812</v>
      </c>
      <c r="H41" s="16" t="s">
        <v>10911</v>
      </c>
      <c r="I41" s="21">
        <f>B5L405C1*B5L434C1</f>
        <v>15.435216330742767</v>
      </c>
      <c r="J41" s="16" t="s">
        <v>10912</v>
      </c>
      <c r="K41" s="23">
        <f>B5L406C1*B5L434C1</f>
        <v>3.8972450910841124E-2</v>
      </c>
      <c r="L41" s="16" t="s">
        <v>10913</v>
      </c>
      <c r="M41" s="21">
        <f>B3L328C5</f>
        <v>9.1757701942256249E-3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5.7899109925563694</v>
      </c>
      <c r="X41" s="16" t="s">
        <v>10915</v>
      </c>
      <c r="Y41" s="15">
        <f>B5L410C1*B5L434C5</f>
        <v>0</v>
      </c>
      <c r="Z41" s="16" t="s">
        <v>10916</v>
      </c>
      <c r="AA41" s="21">
        <f>B5L404C1*B5L434C5</f>
        <v>58.96710444464162</v>
      </c>
      <c r="AB41" s="16" t="s">
        <v>10917</v>
      </c>
      <c r="AC41" s="21">
        <f>B5L434C2+IF(B5L434C6=NULL_VALUE,0,B5L434C6)+IF(B5L434C9=NULL_VALUE,0,B5L434C9)+IF(B5L434C12=NULL_VALUE,0,B5L434C12)</f>
        <v>475.74705973928974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1.6057494374833966E-3</v>
      </c>
      <c r="F42" s="16" t="s">
        <v>10919</v>
      </c>
      <c r="G42" s="21">
        <f>B5L401C1*B5L435C1</f>
        <v>944.47305653135993</v>
      </c>
      <c r="H42" s="16" t="s">
        <v>10920</v>
      </c>
      <c r="I42" s="21">
        <f>B5L405C1*B5L435C1</f>
        <v>34.978039996700829</v>
      </c>
      <c r="J42" s="16" t="s">
        <v>10921</v>
      </c>
      <c r="K42" s="23">
        <f>B5L406C1*B5L435C1</f>
        <v>8.8316219061586806E-2</v>
      </c>
      <c r="L42" s="16" t="s">
        <v>10922</v>
      </c>
      <c r="M42" s="21">
        <f>B3L337C5</f>
        <v>2.0793388960471705E-2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13.120628434057647</v>
      </c>
      <c r="X42" s="16" t="s">
        <v>10924</v>
      </c>
      <c r="Y42" s="15">
        <f>B5L410C1*B5L435C5</f>
        <v>0</v>
      </c>
      <c r="Z42" s="16" t="s">
        <v>10925</v>
      </c>
      <c r="AA42" s="21">
        <f>B5L404C1*B5L435C5</f>
        <v>133.62648721976521</v>
      </c>
      <c r="AB42" s="16" t="s">
        <v>10926</v>
      </c>
      <c r="AC42" s="15">
        <f>B5L435C2+IF(B5L435C6=NULL_VALUE,0,B5L435C6)+IF(B5L435C9=NULL_VALUE,0,B5L435C9)+IF(B5L435C12=NULL_VALUE,0,B5L435C12)</f>
        <v>1078.0995437511251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2.167194877113993E-2</v>
      </c>
      <c r="F43" s="16" t="s">
        <v>10928</v>
      </c>
      <c r="G43" s="15">
        <f>B5L401C1*B5L436C1</f>
        <v>12747.052073671503</v>
      </c>
      <c r="H43" s="16" t="s">
        <v>10929</v>
      </c>
      <c r="I43" s="21">
        <f>B5L405C1*B5L436C1</f>
        <v>472.08006008174107</v>
      </c>
      <c r="J43" s="16" t="s">
        <v>10930</v>
      </c>
      <c r="K43" s="23">
        <f>B5L406C1*B5L436C1</f>
        <v>1.1919571824126962</v>
      </c>
      <c r="L43" s="16" t="s">
        <v>10931</v>
      </c>
      <c r="M43" s="21">
        <f>B3L331C5</f>
        <v>0.28063734590870054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177.08216526839004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1803.4858477252806</v>
      </c>
      <c r="AB43" s="16" t="s">
        <v>10935</v>
      </c>
      <c r="AC43" s="15">
        <f>B5L436C2+IF(B5L436C6=NULL_VALUE,0,B5L436C6)+IF(B5L436C9=NULL_VALUE,0,B5L436C9)+IF(B5L436C12=NULL_VALUE,0,B5L436C12)</f>
        <v>14550.537921396783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3.4913009610399643E-3</v>
      </c>
      <c r="F46" s="16" t="s">
        <v>10955</v>
      </c>
      <c r="G46" s="15">
        <f>B5L401C1*B5L439C1</f>
        <v>2053.5206882041239</v>
      </c>
      <c r="H46" s="16" t="s">
        <v>10956</v>
      </c>
      <c r="I46" s="21">
        <f>B5L405C1*B5L439C1</f>
        <v>76.051008834333544</v>
      </c>
      <c r="J46" s="16" t="s">
        <v>10957</v>
      </c>
      <c r="K46" s="23">
        <f>B5L406C1*B5L439C1</f>
        <v>0.19202155285719805</v>
      </c>
      <c r="L46" s="16" t="s">
        <v>10958</v>
      </c>
      <c r="M46" s="21">
        <f>B3L334C5</f>
        <v>4.5210029140504232E-2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28.527528387658169</v>
      </c>
      <c r="X46" s="16" t="s">
        <v>10960</v>
      </c>
      <c r="Y46" s="15">
        <f>B5L410C1*B5L439C5</f>
        <v>0</v>
      </c>
      <c r="Z46" s="16" t="s">
        <v>10961</v>
      </c>
      <c r="AA46" s="21">
        <f>B5L404C1*B5L439C5</f>
        <v>290.53741035832348</v>
      </c>
      <c r="AB46" s="16" t="s">
        <v>10962</v>
      </c>
      <c r="AC46" s="15">
        <f>B5L439C2+IF(B5L439C6=NULL_VALUE,0,B5L439C6)+IF(B5L439C9=NULL_VALUE,0,B5L439C9)+IF(B5L439C12=NULL_VALUE,0,B5L439C12)</f>
        <v>2344.0580985624474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1.4599169475428197E-2</v>
      </c>
      <c r="F47" s="16" t="s">
        <v>10964</v>
      </c>
      <c r="G47" s="15">
        <f>B5L401C1*B5L440C1</f>
        <v>8586.9699813733077</v>
      </c>
      <c r="H47" s="16" t="s">
        <v>10965</v>
      </c>
      <c r="I47" s="21">
        <f>B5L405C1*B5L440C1</f>
        <v>318.01370868325245</v>
      </c>
      <c r="J47" s="16" t="s">
        <v>10966</v>
      </c>
      <c r="K47" s="23">
        <f>B5L406C1*B5L440C1</f>
        <v>0.80295432114855081</v>
      </c>
      <c r="L47" s="16" t="s">
        <v>10967</v>
      </c>
      <c r="M47" s="21">
        <f>B3L335C5</f>
        <v>0.18904955051903172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119.29026637750901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1214.90668954238</v>
      </c>
      <c r="AB47" s="16" t="s">
        <v>10971</v>
      </c>
      <c r="AC47" s="15">
        <f>B5L440C2+IF(B5L440C6=NULL_VALUE,0,B5L440C6)+IF(B5L440C9=NULL_VALUE,0,B5L440C9)+IF(B5L440C12=NULL_VALUE,0,B5L440C12)</f>
        <v>9801.876670915688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3.2987445309146414E-2</v>
      </c>
      <c r="F48" s="16" t="s">
        <v>10973</v>
      </c>
      <c r="G48" s="15">
        <f>B5L401C1*B5L441C1</f>
        <v>19402.624451246451</v>
      </c>
      <c r="H48" s="16" t="s">
        <v>10974</v>
      </c>
      <c r="I48" s="21">
        <f>B5L405C1*B5L441C1</f>
        <v>718.56552116913633</v>
      </c>
      <c r="J48" s="16" t="s">
        <v>10975</v>
      </c>
      <c r="K48" s="23">
        <f>B5L406C1*B5L441C1</f>
        <v>1.8143094920030527</v>
      </c>
      <c r="L48" s="16" t="s">
        <v>10976</v>
      </c>
      <c r="M48" s="21">
        <f>B3L336C5</f>
        <v>0.42716551232325217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269.5414382759721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2745.1334162842795</v>
      </c>
      <c r="AB48" s="16" t="s">
        <v>10980</v>
      </c>
      <c r="AC48" s="15">
        <f>B5L441C2+IF(B5L441C6=NULL_VALUE,0,B5L441C6)+IF(B5L441C9=NULL_VALUE,0,B5L441C9)+IF(B5L441C12=NULL_VALUE,0,B5L441C12)</f>
        <v>22147.75786753073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9498647.9737996366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3514499.7503058654</v>
      </c>
      <c r="J8" s="16" t="s">
        <v>11040</v>
      </c>
      <c r="K8" s="17">
        <f>B5L501C1-B5L501C3</f>
        <v>5984148.2234937716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6510411.2430822123</v>
      </c>
      <c r="F9" s="16" t="s">
        <v>11042</v>
      </c>
      <c r="G9" s="21">
        <f>B3L209C4</f>
        <v>0.7896962952973996</v>
      </c>
      <c r="H9" s="16" t="s">
        <v>11043</v>
      </c>
      <c r="I9" s="15">
        <f>B5L502C1*B5L502C2</f>
        <v>5141247.6395245614</v>
      </c>
      <c r="J9" s="16" t="s">
        <v>11044</v>
      </c>
      <c r="K9" s="17">
        <f>B5L502C1-B5L502C3</f>
        <v>1369163.6035576509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76082.343455124472</v>
      </c>
      <c r="F10" s="16" t="s">
        <v>11042</v>
      </c>
      <c r="G10" s="21">
        <f>B3L209C4</f>
        <v>0.7896962952973996</v>
      </c>
      <c r="H10" s="16" t="s">
        <v>11046</v>
      </c>
      <c r="I10" s="15">
        <f>B5L503C1*B5L503C2</f>
        <v>60081.944764056156</v>
      </c>
      <c r="J10" s="16" t="s">
        <v>11047</v>
      </c>
      <c r="K10" s="17">
        <f>B5L503C1-B5L503C3</f>
        <v>16000.398691068316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402806.76352331112</v>
      </c>
      <c r="F11" s="16" t="s">
        <v>11049</v>
      </c>
      <c r="G11" s="21">
        <f>B3L202C4</f>
        <v>0.74800194349193161</v>
      </c>
      <c r="H11" s="16" t="s">
        <v>11050</v>
      </c>
      <c r="I11" s="15">
        <f>B5L504C1*B5L504C2</f>
        <v>301300.24196713162</v>
      </c>
      <c r="J11" s="16" t="s">
        <v>11051</v>
      </c>
      <c r="K11" s="17">
        <f>B5L504C1-B5L504C3</f>
        <v>101506.5215561795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4572608.7828359902</v>
      </c>
      <c r="F12" s="16" t="s">
        <v>11053</v>
      </c>
      <c r="G12" s="21">
        <f>B3L203C4</f>
        <v>0.78781913605151976</v>
      </c>
      <c r="H12" s="16" t="s">
        <v>11054</v>
      </c>
      <c r="I12" s="15">
        <f>B5L505C1*B5L505C2</f>
        <v>3602388.7007954409</v>
      </c>
      <c r="J12" s="16" t="s">
        <v>11055</v>
      </c>
      <c r="K12" s="17">
        <f>B5L505C1-B5L505C3</f>
        <v>970220.08204054926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0.78781913605151976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7705174.6096935235</v>
      </c>
      <c r="F14" s="16" t="s">
        <v>11060</v>
      </c>
      <c r="G14" s="21">
        <f>B3L204C4</f>
        <v>0.78404893169213008</v>
      </c>
      <c r="H14" s="16" t="s">
        <v>11061</v>
      </c>
      <c r="I14" s="15">
        <f>B5L507C1*B5L507C2</f>
        <v>6041233.9212315325</v>
      </c>
      <c r="J14" s="16" t="s">
        <v>11062</v>
      </c>
      <c r="K14" s="17">
        <f>B5L507C1-B5L507C3</f>
        <v>1663940.688461991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13746056.430633582</v>
      </c>
      <c r="F15" s="16" t="s">
        <v>11064</v>
      </c>
      <c r="G15" s="21">
        <f>B3L205C4</f>
        <v>0.79129520261783504</v>
      </c>
      <c r="H15" s="16" t="s">
        <v>11065</v>
      </c>
      <c r="I15" s="15">
        <f>B5L508C1*B5L508C2</f>
        <v>10877188.508474395</v>
      </c>
      <c r="J15" s="16" t="s">
        <v>11066</v>
      </c>
      <c r="K15" s="17">
        <f>B5L508C1-B5L508C3</f>
        <v>2868867.9221591875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5517706.7180893151</v>
      </c>
      <c r="F16" s="16" t="s">
        <v>11068</v>
      </c>
      <c r="G16" s="21">
        <f>B3L206C4</f>
        <v>0.82449038133444574</v>
      </c>
      <c r="H16" s="16" t="s">
        <v>11069</v>
      </c>
      <c r="I16" s="15">
        <f>B5L509C1*B5L509C2</f>
        <v>4549296.1160890926</v>
      </c>
      <c r="J16" s="16" t="s">
        <v>11070</v>
      </c>
      <c r="K16" s="17">
        <f>B5L509C1-B5L509C3</f>
        <v>968410.60200022254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115097.13988542836</v>
      </c>
      <c r="F17" s="16" t="s">
        <v>11042</v>
      </c>
      <c r="G17" s="21">
        <f>B3L209C4</f>
        <v>0.7896962952973996</v>
      </c>
      <c r="H17" s="16" t="s">
        <v>11072</v>
      </c>
      <c r="I17" s="15">
        <f>B5L510C1*B5L510C2</f>
        <v>90891.784966849344</v>
      </c>
      <c r="J17" s="16" t="s">
        <v>11073</v>
      </c>
      <c r="K17" s="17">
        <f>B5L510C1-B5L510C3</f>
        <v>24205.354918579018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25069.241915198359</v>
      </c>
      <c r="F18" s="16" t="s">
        <v>11042</v>
      </c>
      <c r="G18" s="21">
        <f>B3L209C4</f>
        <v>0.7896962952973996</v>
      </c>
      <c r="H18" s="16" t="s">
        <v>11075</v>
      </c>
      <c r="I18" s="15">
        <f>B5L511C1*B5L511C2</f>
        <v>19797.087466346431</v>
      </c>
      <c r="J18" s="16" t="s">
        <v>11076</v>
      </c>
      <c r="K18" s="17">
        <f>B5L511C1-B5L511C3</f>
        <v>5272.1544488519285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402332.20118974452</v>
      </c>
      <c r="F19" s="16" t="s">
        <v>11078</v>
      </c>
      <c r="G19" s="21">
        <f>B3L220C4</f>
        <v>0.92844924009772278</v>
      </c>
      <c r="H19" s="16" t="s">
        <v>11079</v>
      </c>
      <c r="I19" s="15">
        <f>B5L512C1*B5L512C2</f>
        <v>373545.02646146243</v>
      </c>
      <c r="J19" s="16" t="s">
        <v>11080</v>
      </c>
      <c r="K19" s="17">
        <f>B5L512C1-B5L512C3</f>
        <v>28787.174728282087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22147.75786753073</v>
      </c>
      <c r="F20" s="16" t="s">
        <v>11042</v>
      </c>
      <c r="G20" s="21">
        <f>B3L209C4</f>
        <v>0.7896962952973996</v>
      </c>
      <c r="H20" s="16" t="s">
        <v>11082</v>
      </c>
      <c r="I20" s="15">
        <f>B5L513C1*B5L513C2</f>
        <v>17490.002337132853</v>
      </c>
      <c r="J20" s="16" t="s">
        <v>11083</v>
      </c>
      <c r="K20" s="17">
        <f>B5L513C1-B5L513C3</f>
        <v>4657.755530397877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1078.0995437511251</v>
      </c>
      <c r="F21" s="16" t="s">
        <v>11085</v>
      </c>
      <c r="G21" s="21">
        <f>B3L225C4</f>
        <v>3.3582801686832427E-3</v>
      </c>
      <c r="H21" s="16" t="s">
        <v>11086</v>
      </c>
      <c r="I21" s="21">
        <f>B5L514C1*B5L514C2</f>
        <v>3.6205603176458552</v>
      </c>
      <c r="J21" s="16" t="s">
        <v>11087</v>
      </c>
      <c r="K21" s="17">
        <f>B5L514C1-B5L514C3</f>
        <v>1074.4789834334792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30719.688483746606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30719.688483746606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4385360.7161682788</v>
      </c>
      <c r="F23" s="16" t="s">
        <v>11093</v>
      </c>
      <c r="G23" s="21">
        <f>B3L207C4</f>
        <v>0.77035347280278621</v>
      </c>
      <c r="H23" s="16" t="s">
        <v>11094</v>
      </c>
      <c r="I23" s="15">
        <f>B5L516C1*B5L516C2</f>
        <v>3378277.8571931473</v>
      </c>
      <c r="J23" s="16" t="s">
        <v>11095</v>
      </c>
      <c r="K23" s="17">
        <f>B5L516C1-B5L516C3</f>
        <v>1007082.8589751315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123841.97451301763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123841.97451301763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706730.04086317564</v>
      </c>
      <c r="F25" s="16" t="s">
        <v>11042</v>
      </c>
      <c r="G25" s="21">
        <f>B3L209C4</f>
        <v>0.7896962952973996</v>
      </c>
      <c r="H25" s="16" t="s">
        <v>11101</v>
      </c>
      <c r="I25" s="15">
        <f>B5L518C1*B5L518C2</f>
        <v>558102.09504502965</v>
      </c>
      <c r="J25" s="16" t="s">
        <v>11102</v>
      </c>
      <c r="K25" s="17">
        <f>B5L518C1-B5L518C3</f>
        <v>148627.94581814599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974889.30731935997</v>
      </c>
      <c r="F26" s="16" t="s">
        <v>11104</v>
      </c>
      <c r="G26" s="21">
        <f>B3L208C4</f>
        <v>0.95611772852340349</v>
      </c>
      <c r="H26" s="16" t="s">
        <v>11105</v>
      </c>
      <c r="I26" s="15">
        <f>B5L519C1*B5L519C2</f>
        <v>932108.95007594069</v>
      </c>
      <c r="J26" s="16" t="s">
        <v>11106</v>
      </c>
      <c r="K26" s="17">
        <f>B5L519C1-B5L519C3</f>
        <v>42780.357243419276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7084626.206131598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7084626.206131598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288599.77042139368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288599.77042139368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543418.84460185608</v>
      </c>
      <c r="F31" s="16" t="s">
        <v>11042</v>
      </c>
      <c r="G31" s="21">
        <f>B3L209C4</f>
        <v>0.7896962952973996</v>
      </c>
      <c r="H31" s="16" t="s">
        <v>11122</v>
      </c>
      <c r="I31" s="15">
        <f>B5L524C1*B5L524C2</f>
        <v>429135.84837687906</v>
      </c>
      <c r="J31" s="16" t="s">
        <v>11123</v>
      </c>
      <c r="K31" s="17">
        <f>B5L524C1-B5L524C3</f>
        <v>114282.99622497702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24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8.879999999999999</v>
      </c>
      <c r="J32" s="16" t="s">
        <v>11126</v>
      </c>
      <c r="K32" s="23">
        <f>B5L525C1-B5L525C3</f>
        <v>15.120000000000001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127389</v>
      </c>
      <c r="F33" s="16" t="s">
        <v>11042</v>
      </c>
      <c r="G33" s="21">
        <f>B3L209C4</f>
        <v>0.7896962952973996</v>
      </c>
      <c r="H33" s="16" t="s">
        <v>11128</v>
      </c>
      <c r="I33" s="15">
        <f>B5L526C1*B5L526C2</f>
        <v>100598.62136164044</v>
      </c>
      <c r="J33" s="16" t="s">
        <v>11129</v>
      </c>
      <c r="K33" s="17">
        <f>B5L526C1-B5L526C3</f>
        <v>26790.378638359558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345</v>
      </c>
      <c r="F34" s="16" t="s">
        <v>11042</v>
      </c>
      <c r="G34" s="21">
        <f>B3L209C4</f>
        <v>0.7896962952973996</v>
      </c>
      <c r="H34" s="16" t="s">
        <v>11131</v>
      </c>
      <c r="I34" s="21">
        <f>B5L527C1*B5L527C2</f>
        <v>272.44522187760288</v>
      </c>
      <c r="J34" s="16" t="s">
        <v>11132</v>
      </c>
      <c r="K34" s="23">
        <f>B5L527C1-B5L527C3</f>
        <v>72.554778122397124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4043</v>
      </c>
      <c r="F35" s="16" t="s">
        <v>11042</v>
      </c>
      <c r="G35" s="21">
        <f>B3L209C4</f>
        <v>0.7896962952973996</v>
      </c>
      <c r="H35" s="16" t="s">
        <v>11134</v>
      </c>
      <c r="I35" s="15">
        <f>B5L528C1*B5L528C2</f>
        <v>3192.7421218873865</v>
      </c>
      <c r="J35" s="16" t="s">
        <v>11135</v>
      </c>
      <c r="K35" s="23">
        <f>B5L528C1-B5L528C3</f>
        <v>850.25787811261353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0.7896962952973996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9166</v>
      </c>
      <c r="F37" s="16" t="s">
        <v>11049</v>
      </c>
      <c r="G37" s="21">
        <f>B3L202C4</f>
        <v>0.74800194349193161</v>
      </c>
      <c r="H37" s="16" t="s">
        <v>11140</v>
      </c>
      <c r="I37" s="15">
        <f>B5L530C1*B5L530C2</f>
        <v>6856.1858140470449</v>
      </c>
      <c r="J37" s="16" t="s">
        <v>11141</v>
      </c>
      <c r="K37" s="17">
        <f>B5L530C1-B5L530C3</f>
        <v>2309.8141859529551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0.74800194349193161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136299</v>
      </c>
      <c r="F39" s="16" t="s">
        <v>11053</v>
      </c>
      <c r="G39" s="21">
        <f>B3L203C4</f>
        <v>0.78781913605151976</v>
      </c>
      <c r="H39" s="16" t="s">
        <v>11146</v>
      </c>
      <c r="I39" s="15">
        <f>B5L532C1*B5L532C2</f>
        <v>107378.9604246861</v>
      </c>
      <c r="J39" s="16" t="s">
        <v>11147</v>
      </c>
      <c r="K39" s="17">
        <f>B5L532C1-B5L532C3</f>
        <v>28920.039575313902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768084</v>
      </c>
      <c r="F40" s="16" t="s">
        <v>11060</v>
      </c>
      <c r="G40" s="21">
        <f>B3L204C4</f>
        <v>0.78404893169213008</v>
      </c>
      <c r="H40" s="16" t="s">
        <v>11149</v>
      </c>
      <c r="I40" s="15">
        <f>B5L533C1*B5L533C2</f>
        <v>602215.439649818</v>
      </c>
      <c r="J40" s="16" t="s">
        <v>11150</v>
      </c>
      <c r="K40" s="17">
        <f>B5L533C1-B5L533C3</f>
        <v>165868.560350182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1008409</v>
      </c>
      <c r="F41" s="16" t="s">
        <v>11064</v>
      </c>
      <c r="G41" s="21">
        <f>B3L205C4</f>
        <v>0.79129520261783504</v>
      </c>
      <c r="H41" s="16" t="s">
        <v>11152</v>
      </c>
      <c r="I41" s="15">
        <f>B5L534C1*B5L534C2</f>
        <v>797949.20397664839</v>
      </c>
      <c r="J41" s="16" t="s">
        <v>11153</v>
      </c>
      <c r="K41" s="17">
        <f>B5L534C1-B5L534C3</f>
        <v>210459.79602335161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342983</v>
      </c>
      <c r="F42" s="16" t="s">
        <v>11068</v>
      </c>
      <c r="G42" s="21">
        <f>B3L206C4</f>
        <v>0.82449038133444574</v>
      </c>
      <c r="H42" s="16" t="s">
        <v>11155</v>
      </c>
      <c r="I42" s="15">
        <f>B5L535C1*B5L535C2</f>
        <v>282786.18446123222</v>
      </c>
      <c r="J42" s="16" t="s">
        <v>11156</v>
      </c>
      <c r="K42" s="17">
        <f>B5L535C1-B5L535C3</f>
        <v>60196.815538767783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0.78781913605151976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0.78781913605151976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0.78781913605151976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77</v>
      </c>
      <c r="F46" s="16" t="s">
        <v>11060</v>
      </c>
      <c r="G46" s="21">
        <f>B3L204C4</f>
        <v>0.78404893169213008</v>
      </c>
      <c r="H46" s="16" t="s">
        <v>11167</v>
      </c>
      <c r="I46" s="21">
        <f>B5L539C1*B5L539C2</f>
        <v>60.371767740294018</v>
      </c>
      <c r="J46" s="16" t="s">
        <v>11168</v>
      </c>
      <c r="K46" s="23">
        <f>B5L539C1-B5L539C3</f>
        <v>16.628232259705982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95</v>
      </c>
      <c r="F47" s="16" t="s">
        <v>11064</v>
      </c>
      <c r="G47" s="21">
        <f>B3L205C4</f>
        <v>0.79129520261783504</v>
      </c>
      <c r="H47" s="16" t="s">
        <v>11170</v>
      </c>
      <c r="I47" s="21">
        <f>B5L540C1*B5L540C2</f>
        <v>75.173044248694325</v>
      </c>
      <c r="J47" s="16" t="s">
        <v>11171</v>
      </c>
      <c r="K47" s="23">
        <f>B5L540C1-B5L540C3</f>
        <v>19.826955751305675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718</v>
      </c>
      <c r="F48" s="16" t="s">
        <v>11068</v>
      </c>
      <c r="G48" s="21">
        <f>B3L206C4</f>
        <v>0.82449038133444574</v>
      </c>
      <c r="H48" s="16" t="s">
        <v>11173</v>
      </c>
      <c r="I48" s="21">
        <f>B5L541C1*B5L541C2</f>
        <v>591.98409379813199</v>
      </c>
      <c r="J48" s="16" t="s">
        <v>11174</v>
      </c>
      <c r="K48" s="23">
        <f>B5L541C1-B5L541C3</f>
        <v>126.01590620186801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3270</v>
      </c>
      <c r="F49" s="16" t="s">
        <v>11042</v>
      </c>
      <c r="G49" s="21">
        <f>B3L209C4</f>
        <v>0.7896962952973996</v>
      </c>
      <c r="H49" s="16" t="s">
        <v>11176</v>
      </c>
      <c r="I49" s="15">
        <f>B5L542C1*B5L542C2</f>
        <v>2582.3068856224968</v>
      </c>
      <c r="J49" s="16" t="s">
        <v>11177</v>
      </c>
      <c r="K49" s="23">
        <f>B5L542C1-B5L542C3</f>
        <v>687.69311437750321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0.7896962952973996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2556</v>
      </c>
      <c r="F51" s="16" t="s">
        <v>11042</v>
      </c>
      <c r="G51" s="21">
        <f>B3L209C4</f>
        <v>0.7896962952973996</v>
      </c>
      <c r="H51" s="16" t="s">
        <v>11182</v>
      </c>
      <c r="I51" s="15">
        <f>B5L544C1*B5L544C2</f>
        <v>2018.4637307801534</v>
      </c>
      <c r="J51" s="16" t="s">
        <v>11183</v>
      </c>
      <c r="K51" s="23">
        <f>B5L544C1-B5L544C3</f>
        <v>537.53626921984664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0.7896962952973996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26551</v>
      </c>
      <c r="F53" s="16" t="s">
        <v>11078</v>
      </c>
      <c r="G53" s="21">
        <f>B3L220C4</f>
        <v>0.92844924009772278</v>
      </c>
      <c r="H53" s="16" t="s">
        <v>11188</v>
      </c>
      <c r="I53" s="15">
        <f>B5L546C1*B5L546C2</f>
        <v>24651.255773834637</v>
      </c>
      <c r="J53" s="16" t="s">
        <v>11189</v>
      </c>
      <c r="K53" s="17">
        <f>B5L546C1-B5L546C3</f>
        <v>1899.7442261653632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0.92844924009772278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718.56552116913633</v>
      </c>
      <c r="F55" s="16" t="s">
        <v>11042</v>
      </c>
      <c r="G55" s="21">
        <f>B3L209C4</f>
        <v>0.7896962952973996</v>
      </c>
      <c r="H55" s="16" t="s">
        <v>11194</v>
      </c>
      <c r="I55" s="21">
        <f>B5L548C1*B5L548C2</f>
        <v>567.44852999571208</v>
      </c>
      <c r="J55" s="16" t="s">
        <v>11195</v>
      </c>
      <c r="K55" s="23">
        <f>B5L548C1-B5L548C3</f>
        <v>151.11699117342425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1.8143094920030527</v>
      </c>
      <c r="F56" s="16" t="s">
        <v>11042</v>
      </c>
      <c r="G56" s="21">
        <f>B3L209C4</f>
        <v>0.7896962952973996</v>
      </c>
      <c r="H56" s="16" t="s">
        <v>11197</v>
      </c>
      <c r="I56" s="21">
        <f>B5L549C1*B5L549C2</f>
        <v>1.4327534843577177</v>
      </c>
      <c r="J56" s="16" t="s">
        <v>11198</v>
      </c>
      <c r="K56" s="23">
        <f>B5L549C1-B5L549C3</f>
        <v>0.38155600764533504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1061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1061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233125</v>
      </c>
      <c r="F59" s="16" t="s">
        <v>11093</v>
      </c>
      <c r="G59" s="21">
        <f>B3L207C4</f>
        <v>0.77035347280278621</v>
      </c>
      <c r="H59" s="16" t="s">
        <v>11206</v>
      </c>
      <c r="I59" s="15">
        <f>B5L552C1*B5L552C2</f>
        <v>179588.65334714955</v>
      </c>
      <c r="J59" s="16" t="s">
        <v>11207</v>
      </c>
      <c r="K59" s="17">
        <f>B5L552C1-B5L552C3</f>
        <v>53536.34665285045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0.77035347280278621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55060</v>
      </c>
      <c r="F61" s="16" t="s">
        <v>11042</v>
      </c>
      <c r="G61" s="21">
        <f>B3L209C4</f>
        <v>0.7896962952973996</v>
      </c>
      <c r="H61" s="16" t="s">
        <v>11212</v>
      </c>
      <c r="I61" s="15">
        <f>B5L554C1*B5L554C2</f>
        <v>43480.678019074825</v>
      </c>
      <c r="J61" s="16" t="s">
        <v>11213</v>
      </c>
      <c r="K61" s="17">
        <f>B5L554C1-B5L554C3</f>
        <v>11579.321980925175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1655</v>
      </c>
      <c r="F62" s="16" t="s">
        <v>11042</v>
      </c>
      <c r="G62" s="21">
        <f>B3L209C4</f>
        <v>0.7896962952973996</v>
      </c>
      <c r="H62" s="16" t="s">
        <v>11215</v>
      </c>
      <c r="I62" s="15">
        <f>B5L555C1*B5L555C2</f>
        <v>1306.9473687171962</v>
      </c>
      <c r="J62" s="16" t="s">
        <v>11216</v>
      </c>
      <c r="K62" s="23">
        <f>B5L555C1-B5L555C3</f>
        <v>348.05263128280376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38834</v>
      </c>
      <c r="F63" s="16" t="s">
        <v>11104</v>
      </c>
      <c r="G63" s="21">
        <f>B3L208C4</f>
        <v>0.95611772852340349</v>
      </c>
      <c r="H63" s="16" t="s">
        <v>11218</v>
      </c>
      <c r="I63" s="15">
        <f>B5L556C1*B5L556C2</f>
        <v>37129.875869477852</v>
      </c>
      <c r="J63" s="16" t="s">
        <v>11219</v>
      </c>
      <c r="K63" s="17">
        <f>B5L556C1-B5L556C3</f>
        <v>1704.1241305221483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0.95611772852340349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4874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4874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36918</v>
      </c>
      <c r="F67" s="16" t="s">
        <v>11042</v>
      </c>
      <c r="G67" s="21">
        <f>B3L209C4</f>
        <v>0.7896962952973996</v>
      </c>
      <c r="H67" s="16" t="s">
        <v>11230</v>
      </c>
      <c r="I67" s="15">
        <f>B5L560C1*B5L560C2</f>
        <v>29154.0078297894</v>
      </c>
      <c r="J67" s="16" t="s">
        <v>11231</v>
      </c>
      <c r="K67" s="17">
        <f>B5L560C1-B5L560C3</f>
        <v>7763.9921702106003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66338</v>
      </c>
      <c r="F68" s="16" t="s">
        <v>11042</v>
      </c>
      <c r="G68" s="21">
        <f>B3L209C4</f>
        <v>0.7896962952973996</v>
      </c>
      <c r="H68" s="16" t="s">
        <v>11233</v>
      </c>
      <c r="I68" s="15">
        <f>B5L561C1*B5L561C2</f>
        <v>52386.872837438896</v>
      </c>
      <c r="J68" s="16" t="s">
        <v>11234</v>
      </c>
      <c r="K68" s="17">
        <f>B5L561C1-B5L561C3</f>
        <v>13951.127162561104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11358</v>
      </c>
      <c r="F69" s="16" t="s">
        <v>11236</v>
      </c>
      <c r="G69" s="21">
        <f>B3L402C2</f>
        <v>0.94926202958379313</v>
      </c>
      <c r="H69" s="16" t="s">
        <v>11237</v>
      </c>
      <c r="I69" s="15">
        <f>B5L562C1*B5L562C2</f>
        <v>10781.718132012722</v>
      </c>
      <c r="J69" s="16" t="s">
        <v>11238</v>
      </c>
      <c r="K69" s="23">
        <f>B5L562C1-B5L562C3</f>
        <v>576.28186798727802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0.94926202958379313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269.5414382759721</v>
      </c>
      <c r="F71" s="16" t="s">
        <v>11042</v>
      </c>
      <c r="G71" s="21">
        <f>B3L209C4</f>
        <v>0.7896962952973996</v>
      </c>
      <c r="H71" s="16" t="s">
        <v>11243</v>
      </c>
      <c r="I71" s="21">
        <f>B5L564C1*B5L564C2</f>
        <v>212.85587523566787</v>
      </c>
      <c r="J71" s="16" t="s">
        <v>11244</v>
      </c>
      <c r="K71" s="23">
        <f>B5L564C1-B5L564C3</f>
        <v>56.685563040304231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0.7896962952973996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34.978039996700829</v>
      </c>
      <c r="F73" s="16" t="s">
        <v>11085</v>
      </c>
      <c r="G73" s="21">
        <f>B3L225C4</f>
        <v>3.3582801686832427E-3</v>
      </c>
      <c r="H73" s="16" t="s">
        <v>11249</v>
      </c>
      <c r="I73" s="21">
        <f>B5L566C1*B5L566C2</f>
        <v>0.11746605806032967</v>
      </c>
      <c r="J73" s="16" t="s">
        <v>11250</v>
      </c>
      <c r="K73" s="23">
        <f>B5L566C1-B5L566C3</f>
        <v>34.860573938640499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21">
        <f>B5L435C4</f>
        <v>8.8316219061586806E-2</v>
      </c>
      <c r="F74" s="16" t="s">
        <v>11085</v>
      </c>
      <c r="G74" s="21">
        <f>B3L225C4</f>
        <v>3.3582801686832427E-3</v>
      </c>
      <c r="H74" s="16" t="s">
        <v>11252</v>
      </c>
      <c r="I74" s="21">
        <f>B5L567C1*B5L567C2</f>
        <v>2.9659060704761194E-4</v>
      </c>
      <c r="J74" s="16" t="s">
        <v>11253</v>
      </c>
      <c r="K74" s="23">
        <f>B5L567C1-B5L567C3</f>
        <v>8.80196284545392E-2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413</v>
      </c>
      <c r="F75" s="16" t="s">
        <v>11085</v>
      </c>
      <c r="G75" s="21">
        <f>B3L225C4</f>
        <v>3.3582801686832427E-3</v>
      </c>
      <c r="H75" s="16" t="s">
        <v>11255</v>
      </c>
      <c r="I75" s="21">
        <f>B5L568C1*B5L568C2</f>
        <v>1.3869697096661793</v>
      </c>
      <c r="J75" s="16" t="s">
        <v>11256</v>
      </c>
      <c r="K75" s="23">
        <f>B5L568C1-B5L568C3</f>
        <v>411.61303029033382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3737</v>
      </c>
      <c r="F76" s="16" t="s">
        <v>11085</v>
      </c>
      <c r="G76" s="21">
        <f>B3L225C4</f>
        <v>3.3582801686832427E-3</v>
      </c>
      <c r="H76" s="16" t="s">
        <v>11258</v>
      </c>
      <c r="I76" s="21">
        <f>B5L569C1*B5L569C2</f>
        <v>12.549892990369278</v>
      </c>
      <c r="J76" s="16" t="s">
        <v>11259</v>
      </c>
      <c r="K76" s="17">
        <f>B5L569C1-B5L569C3</f>
        <v>3724.4501070096308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13.120628434057647</v>
      </c>
      <c r="F77" s="16" t="s">
        <v>11085</v>
      </c>
      <c r="G77" s="21">
        <f>B3L225C4</f>
        <v>3.3582801686832427E-3</v>
      </c>
      <c r="H77" s="16" t="s">
        <v>11261</v>
      </c>
      <c r="I77" s="21">
        <f>B5L570C1*B5L570C2</f>
        <v>4.4062746270757264E-2</v>
      </c>
      <c r="J77" s="16" t="s">
        <v>11262</v>
      </c>
      <c r="K77" s="23">
        <f>B5L570C1-B5L570C3</f>
        <v>13.076565687786889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21">
        <f>B3L225C4</f>
        <v>3.3582801686832427E-3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3514499.7503058654</v>
      </c>
      <c r="F8" s="16" t="s">
        <v>11361</v>
      </c>
      <c r="G8" s="15">
        <f>B5L601C1*A4L203C2</f>
        <v>564428.65989912197</v>
      </c>
      <c r="H8" s="16" t="s">
        <v>11362</v>
      </c>
      <c r="I8" s="21">
        <f>B3L634C3</f>
        <v>0.9938662689238783</v>
      </c>
      <c r="J8" s="16" t="s">
        <v>11363</v>
      </c>
      <c r="K8" s="17">
        <f>B5L601C2*B5L601C3</f>
        <v>560966.60628764494</v>
      </c>
      <c r="L8" s="16" t="s">
        <v>11364</v>
      </c>
      <c r="M8" s="17">
        <f>B5L601C2-B5L601C4</f>
        <v>3462.0536114770221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5984148.2234937716</v>
      </c>
      <c r="F9" s="16" t="s">
        <v>11366</v>
      </c>
      <c r="G9" s="15">
        <f>B5L602C1*A4L203C2</f>
        <v>961054.20469309972</v>
      </c>
      <c r="H9" s="16" t="s">
        <v>11362</v>
      </c>
      <c r="I9" s="21">
        <f>B3L634C3</f>
        <v>0.9938662689238783</v>
      </c>
      <c r="J9" s="16" t="s">
        <v>11367</v>
      </c>
      <c r="K9" s="17">
        <f>B5L602C2*B5L602C3</f>
        <v>955159.35665193619</v>
      </c>
      <c r="L9" s="16" t="s">
        <v>11368</v>
      </c>
      <c r="M9" s="17">
        <f>B5L602C2-B5L602C4</f>
        <v>5894.8480411635246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5141247.6395245614</v>
      </c>
      <c r="F10" s="16" t="s">
        <v>11370</v>
      </c>
      <c r="G10" s="15">
        <f>B5L603C1*A4L203C2</f>
        <v>825684.37090764451</v>
      </c>
      <c r="H10" s="16" t="s">
        <v>11371</v>
      </c>
      <c r="I10" s="21">
        <f>B3L619C3</f>
        <v>0.98651349842334601</v>
      </c>
      <c r="J10" s="16" t="s">
        <v>11372</v>
      </c>
      <c r="K10" s="17">
        <f>B5L603C2*B5L603C3</f>
        <v>814548.77733757999</v>
      </c>
      <c r="L10" s="16" t="s">
        <v>11373</v>
      </c>
      <c r="M10" s="17">
        <f>B5L603C2-B5L603C4</f>
        <v>11135.59357006452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1369163.6035576509</v>
      </c>
      <c r="F11" s="16" t="s">
        <v>11375</v>
      </c>
      <c r="G11" s="15">
        <f>B5L604C1*A4L203C2</f>
        <v>219887.67473135874</v>
      </c>
      <c r="H11" s="16" t="s">
        <v>11376</v>
      </c>
      <c r="I11" s="21">
        <f>B3L620C3</f>
        <v>0.99994765807262065</v>
      </c>
      <c r="J11" s="16" t="s">
        <v>11377</v>
      </c>
      <c r="K11" s="17">
        <f>B5L604C2*B5L604C3</f>
        <v>219876.16538665633</v>
      </c>
      <c r="L11" s="16" t="s">
        <v>11378</v>
      </c>
      <c r="M11" s="23">
        <f>B5L604C2-B5L604C4</f>
        <v>11.509344702411909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60081.944764056156</v>
      </c>
      <c r="F12" s="16" t="s">
        <v>11380</v>
      </c>
      <c r="G12" s="15">
        <f>B5L605C1*A4L203C2</f>
        <v>9649.1603291074189</v>
      </c>
      <c r="H12" s="16" t="s">
        <v>11371</v>
      </c>
      <c r="I12" s="21">
        <f>B3L619C3</f>
        <v>0.98651349842334601</v>
      </c>
      <c r="J12" s="16" t="s">
        <v>11381</v>
      </c>
      <c r="K12" s="17">
        <f>B5L605C2*B5L605C3</f>
        <v>9519.0269131155237</v>
      </c>
      <c r="L12" s="16" t="s">
        <v>11382</v>
      </c>
      <c r="M12" s="23">
        <f>B5L605C2-B5L605C4</f>
        <v>130.13341599189516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16000.398691068316</v>
      </c>
      <c r="F13" s="16" t="s">
        <v>11384</v>
      </c>
      <c r="G13" s="15">
        <f>B5L606C1*A4L203C2</f>
        <v>2569.6640297855715</v>
      </c>
      <c r="H13" s="16" t="s">
        <v>11376</v>
      </c>
      <c r="I13" s="21">
        <f>B3L620C3</f>
        <v>0.99994765807262065</v>
      </c>
      <c r="J13" s="16" t="s">
        <v>11385</v>
      </c>
      <c r="K13" s="17">
        <f>B5L606C2*B5L606C3</f>
        <v>2569.5295286175351</v>
      </c>
      <c r="L13" s="16" t="s">
        <v>11386</v>
      </c>
      <c r="M13" s="23">
        <f>B5L606C2-B5L606C4</f>
        <v>0.13450116803642231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301300.24196713162</v>
      </c>
      <c r="F14" s="16" t="s">
        <v>11388</v>
      </c>
      <c r="G14" s="15">
        <f>B5L607C1*A4L203C2</f>
        <v>48388.818859921339</v>
      </c>
      <c r="H14" s="16" t="s">
        <v>11389</v>
      </c>
      <c r="I14" s="21">
        <f>B3L603C3</f>
        <v>0.99839948783610755</v>
      </c>
      <c r="J14" s="16" t="s">
        <v>11390</v>
      </c>
      <c r="K14" s="17">
        <f>B5L607C2*B5L607C3</f>
        <v>48311.371966739644</v>
      </c>
      <c r="L14" s="16" t="s">
        <v>11391</v>
      </c>
      <c r="M14" s="23">
        <f>B5L607C2-B5L607C4</f>
        <v>77.446893181695486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101506.5215561795</v>
      </c>
      <c r="F15" s="16" t="s">
        <v>11393</v>
      </c>
      <c r="G15" s="15">
        <f>B5L608C1*A4L203C2</f>
        <v>16301.947361922428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16301.947361922428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3602388.7007954409</v>
      </c>
      <c r="F16" s="16" t="s">
        <v>11398</v>
      </c>
      <c r="G16" s="15">
        <f>B5L609C1*A4L203C2</f>
        <v>578543.62534774782</v>
      </c>
      <c r="H16" s="16" t="s">
        <v>11399</v>
      </c>
      <c r="I16" s="21">
        <f>B3L605C3</f>
        <v>0.99073488853137215</v>
      </c>
      <c r="J16" s="16" t="s">
        <v>11400</v>
      </c>
      <c r="K16" s="17">
        <f>B5L609C2*B5L609C3</f>
        <v>573183.35416943685</v>
      </c>
      <c r="L16" s="16" t="s">
        <v>11401</v>
      </c>
      <c r="M16" s="17">
        <f>B5L609C2-B5L609C4</f>
        <v>5360.2711783109698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970220.08204054926</v>
      </c>
      <c r="F17" s="16" t="s">
        <v>11403</v>
      </c>
      <c r="G17" s="15">
        <f>B5L610C1*A4L203C2</f>
        <v>155817.34517571219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155817.34517571219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21">
        <f>B3L605C3</f>
        <v>0.99073488853137215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6041233.9212315325</v>
      </c>
      <c r="F20" s="16" t="s">
        <v>11416</v>
      </c>
      <c r="G20" s="15">
        <f>B5L613C1*A4L203C2</f>
        <v>970222.16774978407</v>
      </c>
      <c r="H20" s="16" t="s">
        <v>11417</v>
      </c>
      <c r="I20" s="21">
        <f>B3L607C3</f>
        <v>0.99215396002960765</v>
      </c>
      <c r="J20" s="16" t="s">
        <v>11418</v>
      </c>
      <c r="K20" s="17">
        <f>B5L613C2*B5L613C3</f>
        <v>962609.76584145857</v>
      </c>
      <c r="L20" s="16" t="s">
        <v>11419</v>
      </c>
      <c r="M20" s="17">
        <f>B5L613C2-B5L613C4</f>
        <v>7612.4019083254971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1663940.688461991</v>
      </c>
      <c r="F21" s="16" t="s">
        <v>11421</v>
      </c>
      <c r="G21" s="15">
        <f>B5L614C1*A4L203C2</f>
        <v>267228.87456699577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267228.87456699577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10877188.508474395</v>
      </c>
      <c r="F22" s="16" t="s">
        <v>11426</v>
      </c>
      <c r="G22" s="15">
        <f>B5L615C1*A4L203C2</f>
        <v>1746876.4744609876</v>
      </c>
      <c r="H22" s="16" t="s">
        <v>11427</v>
      </c>
      <c r="I22" s="21">
        <f>B3L609C3</f>
        <v>0.99251176813270459</v>
      </c>
      <c r="J22" s="16" t="s">
        <v>11428</v>
      </c>
      <c r="K22" s="17">
        <f>B5L615C2*B5L615C3</f>
        <v>1733795.4583767003</v>
      </c>
      <c r="L22" s="16" t="s">
        <v>11429</v>
      </c>
      <c r="M22" s="17">
        <f>B5L615C2-B5L615C4</f>
        <v>13081.016084287316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2868867.9221591875</v>
      </c>
      <c r="F23" s="16" t="s">
        <v>11431</v>
      </c>
      <c r="G23" s="15">
        <f>B5L616C1*A4L203C2</f>
        <v>460740.18829876551</v>
      </c>
      <c r="H23" s="16" t="s">
        <v>11432</v>
      </c>
      <c r="I23" s="21">
        <f>B3L610C3</f>
        <v>0.99991989490211153</v>
      </c>
      <c r="J23" s="16" t="s">
        <v>11433</v>
      </c>
      <c r="K23" s="17">
        <f>B5L616C2*B5L616C3</f>
        <v>460703.28066088067</v>
      </c>
      <c r="L23" s="16" t="s">
        <v>11434</v>
      </c>
      <c r="M23" s="23">
        <f>B5L616C2-B5L616C4</f>
        <v>36.907637884840369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4549296.1160890926</v>
      </c>
      <c r="F24" s="16" t="s">
        <v>11436</v>
      </c>
      <c r="G24" s="15">
        <f>B5L617C1*A4L203C2</f>
        <v>730616.95624390827</v>
      </c>
      <c r="H24" s="16" t="s">
        <v>11437</v>
      </c>
      <c r="I24" s="21">
        <f>B3L611C3</f>
        <v>0.99841118525579919</v>
      </c>
      <c r="J24" s="16" t="s">
        <v>11438</v>
      </c>
      <c r="K24" s="17">
        <f>B5L617C2*B5L617C3</f>
        <v>729456.14125146484</v>
      </c>
      <c r="L24" s="16" t="s">
        <v>11439</v>
      </c>
      <c r="M24" s="17">
        <f>B5L617C2-B5L617C4</f>
        <v>1160.8149924434256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968410.60200022254</v>
      </c>
      <c r="F25" s="16" t="s">
        <v>11441</v>
      </c>
      <c r="G25" s="15">
        <f>B5L618C1*A4L203C2</f>
        <v>155526.74268123574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155526.74268123574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90891.784966849344</v>
      </c>
      <c r="F26" s="16" t="s">
        <v>11446</v>
      </c>
      <c r="G26" s="15">
        <f>B5L619C1*A4L203C2</f>
        <v>14597.220665676005</v>
      </c>
      <c r="H26" s="16" t="s">
        <v>11371</v>
      </c>
      <c r="I26" s="21">
        <f>B3L619C3</f>
        <v>0.98651349842334601</v>
      </c>
      <c r="J26" s="16" t="s">
        <v>11447</v>
      </c>
      <c r="K26" s="17">
        <f>B5L619C2*B5L619C3</f>
        <v>14400.355226153599</v>
      </c>
      <c r="L26" s="16" t="s">
        <v>11448</v>
      </c>
      <c r="M26" s="23">
        <f>B5L619C2-B5L619C4</f>
        <v>196.86543952240572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24205.354918579018</v>
      </c>
      <c r="F27" s="16" t="s">
        <v>11450</v>
      </c>
      <c r="G27" s="15">
        <f>B5L620C1*A4L203C2</f>
        <v>3887.3799999237899</v>
      </c>
      <c r="H27" s="16" t="s">
        <v>11376</v>
      </c>
      <c r="I27" s="21">
        <f>B3L620C3</f>
        <v>0.99994765807262065</v>
      </c>
      <c r="J27" s="16" t="s">
        <v>11451</v>
      </c>
      <c r="K27" s="17">
        <f>B5L620C2*B5L620C3</f>
        <v>3887.1765269621378</v>
      </c>
      <c r="L27" s="16" t="s">
        <v>11452</v>
      </c>
      <c r="M27" s="23">
        <f>B5L620C2-B5L620C4</f>
        <v>0.20347296165209627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790211.39507205482</v>
      </c>
      <c r="F28" s="16" t="s">
        <v>11454</v>
      </c>
      <c r="G28" s="15">
        <f>B5L621C1*A4L203C2</f>
        <v>126907.95004857199</v>
      </c>
      <c r="H28" s="16" t="s">
        <v>11455</v>
      </c>
      <c r="I28" s="21">
        <f>B3L623C3</f>
        <v>0.95803934789414114</v>
      </c>
      <c r="J28" s="16" t="s">
        <v>11456</v>
      </c>
      <c r="K28" s="17">
        <f>B5L621C2*B5L621C3</f>
        <v>121582.80970711615</v>
      </c>
      <c r="L28" s="16" t="s">
        <v>11457</v>
      </c>
      <c r="M28" s="17">
        <f>B5L621C2-B5L621C4</f>
        <v>5325.1403414558445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19797.087466346431</v>
      </c>
      <c r="F29" s="16" t="s">
        <v>11459</v>
      </c>
      <c r="G29" s="15">
        <f>B5L622C1*A4L203C2</f>
        <v>3179.4122470952366</v>
      </c>
      <c r="H29" s="16" t="s">
        <v>11371</v>
      </c>
      <c r="I29" s="21">
        <f>B3L619C3</f>
        <v>0.98651349842334601</v>
      </c>
      <c r="J29" s="16" t="s">
        <v>11460</v>
      </c>
      <c r="K29" s="17">
        <f>B5L622C2*B5L622C3</f>
        <v>3136.5330988119536</v>
      </c>
      <c r="L29" s="16" t="s">
        <v>11461</v>
      </c>
      <c r="M29" s="23">
        <f>B5L622C2-B5L622C4</f>
        <v>42.87914828328303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5272.1544488519285</v>
      </c>
      <c r="F30" s="16" t="s">
        <v>11463</v>
      </c>
      <c r="G30" s="21">
        <f>B5L623C1*A4L203C2</f>
        <v>846.70800448561965</v>
      </c>
      <c r="H30" s="16" t="s">
        <v>11376</v>
      </c>
      <c r="I30" s="21">
        <f>B3L620C3</f>
        <v>0.99994765807262065</v>
      </c>
      <c r="J30" s="16" t="s">
        <v>11464</v>
      </c>
      <c r="K30" s="23">
        <f>B5L623C2*B5L623C3</f>
        <v>846.6636861567373</v>
      </c>
      <c r="L30" s="16" t="s">
        <v>11465</v>
      </c>
      <c r="M30" s="23">
        <f>B5L623C2-B5L623C4</f>
        <v>4.4318328882354763E-2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373545.02646146243</v>
      </c>
      <c r="F31" s="16" t="s">
        <v>11467</v>
      </c>
      <c r="G31" s="15">
        <f>B5L624C1*A4L203C2</f>
        <v>59991.331249710864</v>
      </c>
      <c r="H31" s="16" t="s">
        <v>11468</v>
      </c>
      <c r="I31" s="21">
        <f>B3L625C3</f>
        <v>0.99177479968800963</v>
      </c>
      <c r="J31" s="16" t="s">
        <v>11469</v>
      </c>
      <c r="K31" s="17">
        <f>B5L624C2*B5L624C3</f>
        <v>59497.890533199025</v>
      </c>
      <c r="L31" s="16" t="s">
        <v>11470</v>
      </c>
      <c r="M31" s="23">
        <f>B5L624C2-B5L624C4</f>
        <v>493.44071651183913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28787.174728282087</v>
      </c>
      <c r="F32" s="16" t="s">
        <v>11472</v>
      </c>
      <c r="G32" s="15">
        <f>B5L625C1*A4L203C2</f>
        <v>4623.220261362103</v>
      </c>
      <c r="H32" s="16" t="s">
        <v>11468</v>
      </c>
      <c r="I32" s="21">
        <f>B3L625C3</f>
        <v>0.99177479968800963</v>
      </c>
      <c r="J32" s="16" t="s">
        <v>11473</v>
      </c>
      <c r="K32" s="17">
        <f>B5L625C2*B5L625C3</f>
        <v>4585.1933486259468</v>
      </c>
      <c r="L32" s="16" t="s">
        <v>11474</v>
      </c>
      <c r="M32" s="23">
        <f>B5L625C2-B5L625C4</f>
        <v>38.026912736156191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493253.09612289665</v>
      </c>
      <c r="F33" s="16" t="s">
        <v>11476</v>
      </c>
      <c r="G33" s="15">
        <f>B5L626C1*A4L203C2</f>
        <v>79216.447237337197</v>
      </c>
      <c r="H33" s="16" t="s">
        <v>11468</v>
      </c>
      <c r="I33" s="21">
        <f>B3L625C3</f>
        <v>0.99177479968800963</v>
      </c>
      <c r="J33" s="16" t="s">
        <v>11477</v>
      </c>
      <c r="K33" s="17">
        <f>B5L626C2*B5L626C3</f>
        <v>78564.87609080589</v>
      </c>
      <c r="L33" s="16" t="s">
        <v>11478</v>
      </c>
      <c r="M33" s="23">
        <f>B5L626C2-B5L626C4</f>
        <v>651.57114653130702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13245.448088790235</v>
      </c>
      <c r="F34" s="16" t="s">
        <v>11480</v>
      </c>
      <c r="G34" s="15">
        <f>B5L627C1*A4L203C2</f>
        <v>2127.2189630597118</v>
      </c>
      <c r="H34" s="16" t="s">
        <v>11468</v>
      </c>
      <c r="I34" s="21">
        <f>B3L625C3</f>
        <v>0.99177479968800963</v>
      </c>
      <c r="J34" s="16" t="s">
        <v>11481</v>
      </c>
      <c r="K34" s="17">
        <f>B5L627C2*B5L627C3</f>
        <v>2109.7221609810813</v>
      </c>
      <c r="L34" s="16" t="s">
        <v>11482</v>
      </c>
      <c r="M34" s="23">
        <f>B5L627C2-B5L627C4</f>
        <v>17.496802078630481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2.0794680905296086</v>
      </c>
      <c r="F35" s="16" t="s">
        <v>11484</v>
      </c>
      <c r="G35" s="21">
        <f>B5L628C1*A4L203C2</f>
        <v>0.3339625753390551</v>
      </c>
      <c r="H35" s="16" t="s">
        <v>11108</v>
      </c>
      <c r="I35" s="15">
        <f>1</f>
        <v>1</v>
      </c>
      <c r="J35" s="16" t="s">
        <v>11485</v>
      </c>
      <c r="K35" s="23">
        <f>B5L628C2*B5L628C3</f>
        <v>0.3339625753390551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544.38087669560446</v>
      </c>
      <c r="F36" s="16" t="s">
        <v>11488</v>
      </c>
      <c r="G36" s="21">
        <f>B5L629C1*A4L203C2</f>
        <v>87.427568797314066</v>
      </c>
      <c r="H36" s="16" t="s">
        <v>11108</v>
      </c>
      <c r="I36" s="15">
        <f>1</f>
        <v>1</v>
      </c>
      <c r="J36" s="16" t="s">
        <v>11489</v>
      </c>
      <c r="K36" s="23">
        <f>B5L629C2*B5L629C3</f>
        <v>87.427568797314066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18941.476188525245</v>
      </c>
      <c r="F37" s="16" t="s">
        <v>11492</v>
      </c>
      <c r="G37" s="15">
        <f>B5L630C1*A4L203C2</f>
        <v>3042.0010758771541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3042.0010758771541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22437.60992810367</v>
      </c>
      <c r="F38" s="16" t="s">
        <v>11496</v>
      </c>
      <c r="G38" s="15">
        <f>B5L631C1*A4L203C2</f>
        <v>3603.4801544534494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3603.4801544534494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11228.792185603494</v>
      </c>
      <c r="F39" s="16" t="s">
        <v>11500</v>
      </c>
      <c r="G39" s="15">
        <f>B5L632C1*A4L203C2</f>
        <v>1803.3440250079209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1803.3440250079209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72808.541200448293</v>
      </c>
      <c r="F40" s="16" t="s">
        <v>11504</v>
      </c>
      <c r="G40" s="15">
        <f>B5L633C1*A4L203C2</f>
        <v>11693.051716791995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11693.051716791995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12744.89602416623</v>
      </c>
      <c r="F41" s="16" t="s">
        <v>11508</v>
      </c>
      <c r="G41" s="15">
        <f>B5L634C1*A4L203C2</f>
        <v>2046.8303014810965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2046.8303014810965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10341.493002202911</v>
      </c>
      <c r="F42" s="16" t="s">
        <v>11512</v>
      </c>
      <c r="G42" s="15">
        <f>B5L635C1*A4L203C2</f>
        <v>1660.8437761537875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1660.8437761537875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14688.621162784289</v>
      </c>
      <c r="F43" s="16" t="s">
        <v>11516</v>
      </c>
      <c r="G43" s="15">
        <f>B5L636C1*A4L203C2</f>
        <v>2358.9925587431567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2358.9925587431567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4892.5735648184218</v>
      </c>
      <c r="F44" s="16" t="s">
        <v>11520</v>
      </c>
      <c r="G44" s="21">
        <f>B5L637C1*A4L203C2</f>
        <v>785.74731450983847</v>
      </c>
      <c r="H44" s="16" t="s">
        <v>11108</v>
      </c>
      <c r="I44" s="15">
        <f>1</f>
        <v>1</v>
      </c>
      <c r="J44" s="16" t="s">
        <v>11521</v>
      </c>
      <c r="K44" s="23">
        <f>B5L637C2*B5L637C3</f>
        <v>785.74731450983847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9141.5428275196755</v>
      </c>
      <c r="F45" s="16" t="s">
        <v>11524</v>
      </c>
      <c r="G45" s="15">
        <f>B5L638C1*A4L203C2</f>
        <v>1468.1317780996599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1468.1317780996599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6101.6382975480556</v>
      </c>
      <c r="F46" s="16" t="s">
        <v>11528</v>
      </c>
      <c r="G46" s="21">
        <f>B5L639C1*A4L203C2</f>
        <v>979.92311058621772</v>
      </c>
      <c r="H46" s="16" t="s">
        <v>11108</v>
      </c>
      <c r="I46" s="15">
        <f>1</f>
        <v>1</v>
      </c>
      <c r="J46" s="16" t="s">
        <v>11529</v>
      </c>
      <c r="K46" s="23">
        <f>B5L639C2*B5L639C3</f>
        <v>979.92311058621772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409.1831628809274</v>
      </c>
      <c r="F47" s="16" t="s">
        <v>11532</v>
      </c>
      <c r="G47" s="21">
        <f>B5L640C1*A4L203C2</f>
        <v>65.714815958676937</v>
      </c>
      <c r="H47" s="16" t="s">
        <v>11108</v>
      </c>
      <c r="I47" s="15">
        <f>1</f>
        <v>1</v>
      </c>
      <c r="J47" s="16" t="s">
        <v>11533</v>
      </c>
      <c r="K47" s="23">
        <f>B5L640C2*B5L640C3</f>
        <v>65.714815958676937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9468.0873702731515</v>
      </c>
      <c r="F48" s="16" t="s">
        <v>11536</v>
      </c>
      <c r="G48" s="15">
        <f>B5L641C1*A4L203C2</f>
        <v>1520.574831665868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1520.574831665868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11442.768185809966</v>
      </c>
      <c r="F49" s="16" t="s">
        <v>11540</v>
      </c>
      <c r="G49" s="15">
        <f>B5L642C1*A4L203C2</f>
        <v>1837.7085706410805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1837.7085706410805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13.602360969654683</v>
      </c>
      <c r="F50" s="16" t="s">
        <v>11544</v>
      </c>
      <c r="G50" s="21">
        <f>B5L643C1*A4L203C2</f>
        <v>2.1845391717265419</v>
      </c>
      <c r="H50" s="16" t="s">
        <v>11108</v>
      </c>
      <c r="I50" s="15">
        <f>1</f>
        <v>1</v>
      </c>
      <c r="J50" s="16" t="s">
        <v>11545</v>
      </c>
      <c r="K50" s="23">
        <f>B5L643C2*B5L643C3</f>
        <v>2.1845391717265419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9675.0337893541218</v>
      </c>
      <c r="F51" s="16" t="s">
        <v>11548</v>
      </c>
      <c r="G51" s="15">
        <f>B5L644C1*A4L203C2</f>
        <v>1553.8104265702718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1553.8104265702718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8344.9058719721052</v>
      </c>
      <c r="F52" s="16" t="s">
        <v>11552</v>
      </c>
      <c r="G52" s="15">
        <f>B5L645C1*A4L203C2</f>
        <v>1340.1918830387201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1340.1918830387201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1443.6434484868082</v>
      </c>
      <c r="F54" s="16" t="s">
        <v>11560</v>
      </c>
      <c r="G54" s="21">
        <f>B5L647C1*A4L203C2</f>
        <v>231.84913782698138</v>
      </c>
      <c r="H54" s="16" t="s">
        <v>11108</v>
      </c>
      <c r="I54" s="15">
        <f>1</f>
        <v>1</v>
      </c>
      <c r="J54" s="16" t="s">
        <v>11561</v>
      </c>
      <c r="K54" s="23">
        <f>B5L647C2*B5L647C3</f>
        <v>231.84913782698138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6.4675709951471072</v>
      </c>
      <c r="F55" s="16" t="s">
        <v>11564</v>
      </c>
      <c r="G55" s="21">
        <f>B5L648C1*A4L203C2</f>
        <v>1.0386919018206253</v>
      </c>
      <c r="H55" s="16" t="s">
        <v>11108</v>
      </c>
      <c r="I55" s="15">
        <f>1</f>
        <v>1</v>
      </c>
      <c r="J55" s="16" t="s">
        <v>11565</v>
      </c>
      <c r="K55" s="23">
        <f>B5L648C2*B5L648C3</f>
        <v>1.0386919018206253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475.74705973928974</v>
      </c>
      <c r="F56" s="16" t="s">
        <v>11568</v>
      </c>
      <c r="G56" s="21">
        <f>B5L649C1*A4L203C2</f>
        <v>76.404977794129934</v>
      </c>
      <c r="H56" s="16" t="s">
        <v>11108</v>
      </c>
      <c r="I56" s="15">
        <f>1</f>
        <v>1</v>
      </c>
      <c r="J56" s="16" t="s">
        <v>11569</v>
      </c>
      <c r="K56" s="23">
        <f>B5L649C2*B5L649C3</f>
        <v>76.404977794129934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3.6205603176458552</v>
      </c>
      <c r="F57" s="16" t="s">
        <v>11572</v>
      </c>
      <c r="G57" s="21">
        <f>B5L650C1*A4L203C2</f>
        <v>0.58146198701392426</v>
      </c>
      <c r="H57" s="16" t="s">
        <v>11108</v>
      </c>
      <c r="I57" s="15">
        <f>1</f>
        <v>1</v>
      </c>
      <c r="J57" s="16" t="s">
        <v>11573</v>
      </c>
      <c r="K57" s="23">
        <f>B5L650C2*B5L650C3</f>
        <v>0.58146198701392426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1074.4789834334792</v>
      </c>
      <c r="F58" s="16" t="s">
        <v>11576</v>
      </c>
      <c r="G58" s="21">
        <f>B5L651C1*A4L203C2</f>
        <v>172.56132473941676</v>
      </c>
      <c r="H58" s="16" t="s">
        <v>11108</v>
      </c>
      <c r="I58" s="15">
        <f>1</f>
        <v>1</v>
      </c>
      <c r="J58" s="16" t="s">
        <v>11577</v>
      </c>
      <c r="K58" s="23">
        <f>B5L651C2*B5L651C3</f>
        <v>172.56132473941676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14550.537921396783</v>
      </c>
      <c r="F59" s="16" t="s">
        <v>11580</v>
      </c>
      <c r="G59" s="15">
        <f>B5L652C1*A4L203C2</f>
        <v>2336.8163901763232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2336.8163901763232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2344.0580985624474</v>
      </c>
      <c r="F62" s="16" t="s">
        <v>11592</v>
      </c>
      <c r="G62" s="21">
        <f>B5L655C1*A4L203C2</f>
        <v>376.45573062912905</v>
      </c>
      <c r="H62" s="16" t="s">
        <v>11593</v>
      </c>
      <c r="I62" s="21">
        <f>B3L631C3</f>
        <v>0.32585274785111429</v>
      </c>
      <c r="J62" s="16" t="s">
        <v>11594</v>
      </c>
      <c r="K62" s="23">
        <f>B5L655C2*B5L655C3</f>
        <v>122.66913426980059</v>
      </c>
      <c r="L62" s="16" t="s">
        <v>11595</v>
      </c>
      <c r="M62" s="23">
        <f>B5L655C2-B5L655C4</f>
        <v>253.78659635932846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9801.876670915688</v>
      </c>
      <c r="F63" s="16" t="s">
        <v>11597</v>
      </c>
      <c r="G63" s="15">
        <f>B5L656C1*A4L203C2</f>
        <v>1574.1813933490594</v>
      </c>
      <c r="H63" s="16" t="s">
        <v>11598</v>
      </c>
      <c r="I63" s="21">
        <f>B3L632C3</f>
        <v>0.99821450945996737</v>
      </c>
      <c r="J63" s="16" t="s">
        <v>11599</v>
      </c>
      <c r="K63" s="17">
        <f>B5L656C2*B5L656C3</f>
        <v>1571.3707073629391</v>
      </c>
      <c r="L63" s="16" t="s">
        <v>11600</v>
      </c>
      <c r="M63" s="23">
        <f>B5L656C2-B5L656C4</f>
        <v>2.8106859861202338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17490.002337132853</v>
      </c>
      <c r="F64" s="16" t="s">
        <v>11602</v>
      </c>
      <c r="G64" s="15">
        <f>B5L657C1*A4L203C2</f>
        <v>2808.894375343536</v>
      </c>
      <c r="H64" s="16" t="s">
        <v>11603</v>
      </c>
      <c r="I64" s="21">
        <f>B3L633C3</f>
        <v>0.98598008831976747</v>
      </c>
      <c r="J64" s="16" t="s">
        <v>11604</v>
      </c>
      <c r="K64" s="17">
        <f>B5L657C2*B5L657C3</f>
        <v>2769.5139242821178</v>
      </c>
      <c r="L64" s="16" t="s">
        <v>11605</v>
      </c>
      <c r="M64" s="23">
        <f>B5L657C2-B5L657C4</f>
        <v>39.380451061418171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4657.755530397877</v>
      </c>
      <c r="F65" s="16" t="s">
        <v>11607</v>
      </c>
      <c r="G65" s="21">
        <f>B5L658C1*A4L203C2</f>
        <v>748.03553818189903</v>
      </c>
      <c r="H65" s="16" t="s">
        <v>11603</v>
      </c>
      <c r="I65" s="21">
        <f>B3L633C3</f>
        <v>0.98598008831976747</v>
      </c>
      <c r="J65" s="16" t="s">
        <v>11608</v>
      </c>
      <c r="K65" s="23">
        <f>B5L658C2*B5L658C3</f>
        <v>737.54814600291354</v>
      </c>
      <c r="L65" s="16" t="s">
        <v>11609</v>
      </c>
      <c r="M65" s="23">
        <f>B5L658C2-B5L658C4</f>
        <v>10.487392178985488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6.4675709951471072</v>
      </c>
      <c r="F66" s="16" t="s">
        <v>11611</v>
      </c>
      <c r="G66" s="21">
        <f>B5L659C1*A4L203C2</f>
        <v>1.0386919018206253</v>
      </c>
      <c r="H66" s="16" t="s">
        <v>11108</v>
      </c>
      <c r="I66" s="15">
        <f>1</f>
        <v>1</v>
      </c>
      <c r="J66" s="16" t="s">
        <v>11612</v>
      </c>
      <c r="K66" s="23">
        <f>B5L659C2*B5L659C3</f>
        <v>1.0386919018206253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1919.3905082260981</v>
      </c>
      <c r="F67" s="16" t="s">
        <v>11615</v>
      </c>
      <c r="G67" s="21">
        <f>B5L660C1*A4L203C2</f>
        <v>308.25411562111134</v>
      </c>
      <c r="H67" s="16" t="s">
        <v>11108</v>
      </c>
      <c r="I67" s="15">
        <f>1</f>
        <v>1</v>
      </c>
      <c r="J67" s="16" t="s">
        <v>11616</v>
      </c>
      <c r="K67" s="23">
        <f>B5L660C2*B5L660C3</f>
        <v>308.25411562111134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370.52108646217988</v>
      </c>
      <c r="F68" s="16" t="s">
        <v>11619</v>
      </c>
      <c r="G68" s="21">
        <f>B5L661C1*A4L203C2</f>
        <v>59.505686485826089</v>
      </c>
      <c r="H68" s="16" t="s">
        <v>11108</v>
      </c>
      <c r="I68" s="15">
        <f>1</f>
        <v>1</v>
      </c>
      <c r="J68" s="16" t="s">
        <v>11620</v>
      </c>
      <c r="K68" s="23">
        <f>B5L661C2*B5L661C3</f>
        <v>59.505686485826089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24803.433309692882</v>
      </c>
      <c r="F69" s="16" t="s">
        <v>11623</v>
      </c>
      <c r="G69" s="15">
        <f>B5L662C1*A4L203C2</f>
        <v>3983.4313895366768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3983.4313895366768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30719.688483746606</v>
      </c>
      <c r="F71" s="16" t="s">
        <v>11631</v>
      </c>
      <c r="G71" s="15">
        <f>B5L664C1*A4L203C2</f>
        <v>4933.5819704897049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4933.5819704897049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1270018.0787265659</v>
      </c>
      <c r="F72" s="16" t="s">
        <v>11635</v>
      </c>
      <c r="G72" s="15">
        <f>B5L665C1*A4L203C2</f>
        <v>203964.90344348649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203964.90344348649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663914.04712737282</v>
      </c>
      <c r="F73" s="16" t="s">
        <v>11639</v>
      </c>
      <c r="G73" s="15">
        <f>B5L666C1*A4L203C2</f>
        <v>106624.59596865607</v>
      </c>
      <c r="H73" s="16" t="s">
        <v>11640</v>
      </c>
      <c r="I73" s="21">
        <f>B3L621C3</f>
        <v>0.99877604005687082</v>
      </c>
      <c r="J73" s="16" t="s">
        <v>11641</v>
      </c>
      <c r="K73" s="17">
        <f>B5L666C2*B5L666C3</f>
        <v>106494.0917342381</v>
      </c>
      <c r="L73" s="16" t="s">
        <v>11642</v>
      </c>
      <c r="M73" s="23">
        <f>B5L666C2-B5L666C4</f>
        <v>130.50423441796738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3378277.8571931473</v>
      </c>
      <c r="F74" s="16" t="s">
        <v>11644</v>
      </c>
      <c r="G74" s="15">
        <f>B5L667C1*A4L203C2</f>
        <v>542551.42386521946</v>
      </c>
      <c r="H74" s="16" t="s">
        <v>11645</v>
      </c>
      <c r="I74" s="21">
        <f>B3L615C3</f>
        <v>0.97001161815349513</v>
      </c>
      <c r="J74" s="16" t="s">
        <v>11646</v>
      </c>
      <c r="K74" s="17">
        <f>B5L667C2*B5L667C3</f>
        <v>526281.1845949844</v>
      </c>
      <c r="L74" s="16" t="s">
        <v>11647</v>
      </c>
      <c r="M74" s="17">
        <f>B5L667C2-B5L667C4</f>
        <v>16270.239270235063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1007082.8589751315</v>
      </c>
      <c r="F75" s="16" t="s">
        <v>11649</v>
      </c>
      <c r="G75" s="15">
        <f>B5L668C1*A4L203C2</f>
        <v>161737.50715140611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161737.50715140611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21">
        <f>B3L622C3</f>
        <v>0.82474226804123707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123841.97451301763</v>
      </c>
      <c r="F77" s="16" t="s">
        <v>11659</v>
      </c>
      <c r="G77" s="15">
        <f>B5L670C1*A4L203C2</f>
        <v>19889.021106790631</v>
      </c>
      <c r="H77" s="16" t="s">
        <v>11655</v>
      </c>
      <c r="I77" s="21">
        <f>B3L622C3</f>
        <v>0.82474226804123707</v>
      </c>
      <c r="J77" s="16" t="s">
        <v>11660</v>
      </c>
      <c r="K77" s="17">
        <f>B5L670C2*B5L670C3</f>
        <v>16403.31637673454</v>
      </c>
      <c r="L77" s="16" t="s">
        <v>11661</v>
      </c>
      <c r="M77" s="17">
        <f>B5L670C2-B5L670C4</f>
        <v>3485.7047300560916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25414.927349125937</v>
      </c>
      <c r="F78" s="16" t="s">
        <v>11663</v>
      </c>
      <c r="G78" s="15">
        <f>B5L671C1*A4L203C2</f>
        <v>4081.6373322696254</v>
      </c>
      <c r="H78" s="16" t="s">
        <v>11664</v>
      </c>
      <c r="I78" s="21">
        <f>B3L626C3</f>
        <v>0.97387518142235119</v>
      </c>
      <c r="J78" s="16" t="s">
        <v>11665</v>
      </c>
      <c r="K78" s="17">
        <f>B5L671C2*B5L671C3</f>
        <v>3975.0052974643231</v>
      </c>
      <c r="L78" s="16" t="s">
        <v>11666</v>
      </c>
      <c r="M78" s="23">
        <f>B5L671C2-B5L671C4</f>
        <v>106.63203480530228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558102.09504502965</v>
      </c>
      <c r="F79" s="16" t="s">
        <v>11668</v>
      </c>
      <c r="G79" s="15">
        <f>B5L672C1*A4L203C2</f>
        <v>89631.196464231762</v>
      </c>
      <c r="H79" s="16" t="s">
        <v>11669</v>
      </c>
      <c r="I79" s="21">
        <f>B3L627C3</f>
        <v>0.97473426887193848</v>
      </c>
      <c r="J79" s="16" t="s">
        <v>11670</v>
      </c>
      <c r="K79" s="17">
        <f>B5L672C2*B5L672C3</f>
        <v>87366.598753680024</v>
      </c>
      <c r="L79" s="16" t="s">
        <v>11671</v>
      </c>
      <c r="M79" s="17">
        <f>B5L672C2-B5L672C4</f>
        <v>2264.5977105517377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148627.94581814599</v>
      </c>
      <c r="F80" s="16" t="s">
        <v>11673</v>
      </c>
      <c r="G80" s="15">
        <f>B5L673C1*A4L203C2</f>
        <v>23869.648098394246</v>
      </c>
      <c r="H80" s="16" t="s">
        <v>11669</v>
      </c>
      <c r="I80" s="21">
        <f>B3L627C3</f>
        <v>0.97473426887193848</v>
      </c>
      <c r="J80" s="16" t="s">
        <v>11674</v>
      </c>
      <c r="K80" s="17">
        <f>B5L673C2*B5L673C3</f>
        <v>23266.563987418773</v>
      </c>
      <c r="L80" s="16" t="s">
        <v>11675</v>
      </c>
      <c r="M80" s="23">
        <f>B5L673C2-B5L673C4</f>
        <v>603.08411097547287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932108.95007594069</v>
      </c>
      <c r="F81" s="16" t="s">
        <v>11677</v>
      </c>
      <c r="G81" s="15">
        <f>B5L674C1*A4L203C2</f>
        <v>149696.69738219606</v>
      </c>
      <c r="H81" s="16" t="s">
        <v>11371</v>
      </c>
      <c r="I81" s="21">
        <f>B3L619C3</f>
        <v>0.98651349842334601</v>
      </c>
      <c r="J81" s="16" t="s">
        <v>11678</v>
      </c>
      <c r="K81" s="17">
        <f>B5L674C2*B5L674C3</f>
        <v>147677.81263693116</v>
      </c>
      <c r="L81" s="16" t="s">
        <v>11679</v>
      </c>
      <c r="M81" s="17">
        <f>B5L674C2-B5L674C4</f>
        <v>2018.8847452648915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42780.357243419276</v>
      </c>
      <c r="F82" s="16" t="s">
        <v>11681</v>
      </c>
      <c r="G82" s="15">
        <f>B5L675C1*A4L203C2</f>
        <v>6870.5253732931351</v>
      </c>
      <c r="H82" s="16" t="s">
        <v>11376</v>
      </c>
      <c r="I82" s="21">
        <f>B3L620C3</f>
        <v>0.99994765807262065</v>
      </c>
      <c r="J82" s="16" t="s">
        <v>11682</v>
      </c>
      <c r="K82" s="17">
        <f>B5L675C2*B5L675C3</f>
        <v>6870.1657567529883</v>
      </c>
      <c r="L82" s="16" t="s">
        <v>11683</v>
      </c>
      <c r="M82" s="23">
        <f>B5L675C2-B5L675C4</f>
        <v>0.35961654014681699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-436</v>
      </c>
      <c r="F83" s="16" t="s">
        <v>11685</v>
      </c>
      <c r="G83" s="21">
        <f>B5L676C1*A4L203C2</f>
        <v>-70.021599999999992</v>
      </c>
      <c r="H83" s="16" t="s">
        <v>11686</v>
      </c>
      <c r="I83" s="21">
        <f>B3L629C3</f>
        <v>0.99270116859275659</v>
      </c>
      <c r="J83" s="16" t="s">
        <v>11687</v>
      </c>
      <c r="K83" s="23">
        <f>B5L676C2*B5L676C3</f>
        <v>-69.510524146734554</v>
      </c>
      <c r="L83" s="16" t="s">
        <v>11688</v>
      </c>
      <c r="M83" s="23">
        <f>B5L676C2-B5L676C4</f>
        <v>-0.5110758532654387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58858.11469245539</v>
      </c>
      <c r="F84" s="16" t="s">
        <v>11690</v>
      </c>
      <c r="G84" s="15">
        <f>B5L677C1*A4L203C2</f>
        <v>9452.6132196083345</v>
      </c>
      <c r="H84" s="16" t="s">
        <v>11362</v>
      </c>
      <c r="I84" s="21">
        <f>B3L634C3</f>
        <v>0.9938662689238783</v>
      </c>
      <c r="J84" s="16" t="s">
        <v>11691</v>
      </c>
      <c r="K84" s="17">
        <f>B5L677C2*B5L677C3</f>
        <v>9394.6334321526647</v>
      </c>
      <c r="L84" s="16" t="s">
        <v>11692</v>
      </c>
      <c r="M84" s="23">
        <f>B5L677C2-B5L677C4</f>
        <v>57.979787455669793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21">
        <f>B3L634C3</f>
        <v>0.9938662689238783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58408263.650675222</v>
      </c>
      <c r="F86" s="16" t="s">
        <v>11698</v>
      </c>
      <c r="G86" s="15">
        <f>SUM(B5L601C2:B5L658C2)+SUM(B5L661C2:B5L678C2)</f>
        <v>9380367.1422984377</v>
      </c>
      <c r="H86" s="16" t="s">
        <v>945</v>
      </c>
      <c r="I86" s="21"/>
      <c r="J86" s="16" t="s">
        <v>11699</v>
      </c>
      <c r="K86" s="17">
        <f>SUM(B5L601C4:B5L658C4)+SUM(B5L661C4:B5L678C4)</f>
        <v>9300394.4025309905</v>
      </c>
      <c r="L86" s="16" t="s">
        <v>11700</v>
      </c>
      <c r="M86" s="17">
        <f>SUM(B5L601C5:B5L658C5)+SUM(B5L661C5:B5L678C5)</f>
        <v>79972.739767446081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7084626.206131598</v>
      </c>
      <c r="F8" s="16" t="s">
        <v>11757</v>
      </c>
      <c r="G8" s="15">
        <f>B5L701C1*A4L204C2</f>
        <v>1137790.9687047347</v>
      </c>
      <c r="H8" s="16" t="s">
        <v>11758</v>
      </c>
      <c r="I8" s="21">
        <f>B3L601C3</f>
        <v>0.98349890659169015</v>
      </c>
      <c r="J8" s="16" t="s">
        <v>11759</v>
      </c>
      <c r="K8" s="17">
        <f>B5L701C2*B5L701C3</f>
        <v>1119016.1736510065</v>
      </c>
      <c r="L8" s="16" t="s">
        <v>11760</v>
      </c>
      <c r="M8" s="23">
        <f>B5L701C2-B5L701C4</f>
        <v>18774.795053728158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288599.77042139368</v>
      </c>
      <c r="F9" s="16" t="s">
        <v>11762</v>
      </c>
      <c r="G9" s="15">
        <f>B5L702C1*A4L204C2</f>
        <v>46349.12312967582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46349.12312967582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49.620098144995104</v>
      </c>
      <c r="F10" s="16" t="s">
        <v>11767</v>
      </c>
      <c r="G10" s="21">
        <f>B5L703C1*A4L204C2</f>
        <v>7.9689877620862131</v>
      </c>
      <c r="H10" s="16" t="s">
        <v>11108</v>
      </c>
      <c r="I10" s="15">
        <f>1</f>
        <v>1</v>
      </c>
      <c r="J10" s="16" t="s">
        <v>11768</v>
      </c>
      <c r="K10" s="23">
        <f>B5L703C2*B5L703C3</f>
        <v>7.9689877620862131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15741.353969984386</v>
      </c>
      <c r="F11" s="16" t="s">
        <v>11771</v>
      </c>
      <c r="G11" s="15">
        <f>B5L704C1*A4L204C2</f>
        <v>2528.0614475794923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2528.0614475794923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140553.63081639283</v>
      </c>
      <c r="F12" s="16" t="s">
        <v>11775</v>
      </c>
      <c r="G12" s="15">
        <f>B5L705C1*A4L204C2</f>
        <v>22572.913109112687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22572.913109112687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134367.5874920708</v>
      </c>
      <c r="F13" s="16" t="s">
        <v>11779</v>
      </c>
      <c r="G13" s="15">
        <f>B5L706C1*A4L204C2</f>
        <v>21579.434551226568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21579.434551226568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68307.58732351361</v>
      </c>
      <c r="F14" s="16" t="s">
        <v>11783</v>
      </c>
      <c r="G14" s="15">
        <f>B5L707C1*A4L204C2</f>
        <v>10970.198524156285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10970.198524156285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808921.47400463594</v>
      </c>
      <c r="F15" s="16" t="s">
        <v>11787</v>
      </c>
      <c r="G15" s="15">
        <f>B5L708C1*A4L204C2</f>
        <v>129912.78872514452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129912.78872514452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75481.472689016227</v>
      </c>
      <c r="F16" s="16" t="s">
        <v>11791</v>
      </c>
      <c r="G16" s="15">
        <f>B5L709C1*A4L204C2</f>
        <v>12122.324513856005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12122.324513856005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74445.360175865499</v>
      </c>
      <c r="F17" s="16" t="s">
        <v>11795</v>
      </c>
      <c r="G17" s="15">
        <f>B5L710C1*A4L204C2</f>
        <v>11955.924844243998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11955.924844243998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112777.46299739582</v>
      </c>
      <c r="F18" s="16" t="s">
        <v>11799</v>
      </c>
      <c r="G18" s="15">
        <f>B5L711C1*A4L204C2</f>
        <v>18112.060557381767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18112.060557381767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36119.361294467322</v>
      </c>
      <c r="F19" s="16" t="s">
        <v>11803</v>
      </c>
      <c r="G19" s="15">
        <f>B5L712C1*A4L204C2</f>
        <v>5800.7694238914519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5800.7694238914519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156933.13848839264</v>
      </c>
      <c r="F20" s="16" t="s">
        <v>11807</v>
      </c>
      <c r="G20" s="15">
        <f>B5L713C1*A4L204C2</f>
        <v>25203.462041235856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25203.462041235856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97658.761913055554</v>
      </c>
      <c r="F21" s="16" t="s">
        <v>11811</v>
      </c>
      <c r="G21" s="15">
        <f>B5L714C1*A4L204C2</f>
        <v>15683.997163236721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15683.997163236721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1146.6251526215656</v>
      </c>
      <c r="F22" s="16" t="s">
        <v>11815</v>
      </c>
      <c r="G22" s="21">
        <f>B5L715C1*A4L204C2</f>
        <v>184.14799951102341</v>
      </c>
      <c r="H22" s="16" t="s">
        <v>11108</v>
      </c>
      <c r="I22" s="15">
        <f>1</f>
        <v>1</v>
      </c>
      <c r="J22" s="16" t="s">
        <v>11816</v>
      </c>
      <c r="K22" s="23">
        <f>B5L715C2*B5L715C3</f>
        <v>184.14799951102341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45620.190532758032</v>
      </c>
      <c r="F23" s="16" t="s">
        <v>11819</v>
      </c>
      <c r="G23" s="15">
        <f>B5L716C1*A4L204C2</f>
        <v>7326.6025995609398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7326.6025995609398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26839.585809922377</v>
      </c>
      <c r="F24" s="16" t="s">
        <v>11823</v>
      </c>
      <c r="G24" s="15">
        <f>B5L717C1*A4L204C2</f>
        <v>4310.4374810735335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4310.4374810735335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2479.9986172181652</v>
      </c>
      <c r="F25" s="16" t="s">
        <v>11827</v>
      </c>
      <c r="G25" s="21">
        <f>B5L718C1*A4L204C2</f>
        <v>398.28777792523732</v>
      </c>
      <c r="H25" s="16" t="s">
        <v>11108</v>
      </c>
      <c r="I25" s="15">
        <f>1</f>
        <v>1</v>
      </c>
      <c r="J25" s="16" t="s">
        <v>11828</v>
      </c>
      <c r="K25" s="23">
        <f>B5L718C2*B5L718C3</f>
        <v>398.28777792523732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344059.73285088036</v>
      </c>
      <c r="F26" s="16" t="s">
        <v>11831</v>
      </c>
      <c r="G26" s="15">
        <f>B5L719C1*A4L204C2</f>
        <v>55255.993095851387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55255.993095851387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90007.285361802395</v>
      </c>
      <c r="F27" s="16" t="s">
        <v>11835</v>
      </c>
      <c r="G27" s="15">
        <f>B5L720C1*A4L204C2</f>
        <v>14455.170029105464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14455.170029105464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8296.4504142618534</v>
      </c>
      <c r="F32" s="16" t="s">
        <v>11855</v>
      </c>
      <c r="G32" s="15">
        <f>B5L725C1*A4L204C2</f>
        <v>1332.4099365304537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1332.4099365304537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233571.92851556264</v>
      </c>
      <c r="F34" s="16" t="s">
        <v>11863</v>
      </c>
      <c r="G34" s="15">
        <f>B5L727C1*A4L204C2</f>
        <v>37511.651719599358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37511.651719599358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194.65781716310175</v>
      </c>
      <c r="F37" s="16" t="s">
        <v>11875</v>
      </c>
      <c r="G37" s="21">
        <f>B5L730C1*A4L204C2</f>
        <v>31.262045436394139</v>
      </c>
      <c r="H37" s="16" t="s">
        <v>11593</v>
      </c>
      <c r="I37" s="21">
        <f>B3L631C3</f>
        <v>0.32585274785111429</v>
      </c>
      <c r="J37" s="16" t="s">
        <v>11876</v>
      </c>
      <c r="K37" s="23">
        <f>B5L730C2*B5L730C3</f>
        <v>10.186823408895417</v>
      </c>
      <c r="L37" s="16" t="s">
        <v>11877</v>
      </c>
      <c r="M37" s="23">
        <f>B5L730C2-B5L730C4</f>
        <v>21.075222027498722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623137.26183481654</v>
      </c>
      <c r="F38" s="16" t="s">
        <v>11879</v>
      </c>
      <c r="G38" s="15">
        <f>B5L731C1*A4L204C2</f>
        <v>100075.84425067154</v>
      </c>
      <c r="H38" s="16" t="s">
        <v>11598</v>
      </c>
      <c r="I38" s="21">
        <f>B3L632C3</f>
        <v>0.99821450945996737</v>
      </c>
      <c r="J38" s="16" t="s">
        <v>11880</v>
      </c>
      <c r="K38" s="17">
        <f>B5L731C2*B5L731C3</f>
        <v>99897.15977747619</v>
      </c>
      <c r="L38" s="16" t="s">
        <v>11881</v>
      </c>
      <c r="M38" s="23">
        <f>B5L731C2-B5L731C4</f>
        <v>178.68447319534607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429135.84837687906</v>
      </c>
      <c r="F39" s="16" t="s">
        <v>11883</v>
      </c>
      <c r="G39" s="15">
        <f>B5L732C1*A4L204C2</f>
        <v>68919.217249326772</v>
      </c>
      <c r="H39" s="16" t="s">
        <v>11603</v>
      </c>
      <c r="I39" s="21">
        <f>B3L633C3</f>
        <v>0.98598008831976747</v>
      </c>
      <c r="J39" s="16" t="s">
        <v>11884</v>
      </c>
      <c r="K39" s="17">
        <f>B5L732C2*B5L732C3</f>
        <v>67952.975910420457</v>
      </c>
      <c r="L39" s="16" t="s">
        <v>11885</v>
      </c>
      <c r="M39" s="23">
        <f>B5L732C2-B5L732C4</f>
        <v>966.24133890631492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114282.99622497702</v>
      </c>
      <c r="F40" s="16" t="s">
        <v>11887</v>
      </c>
      <c r="G40" s="15">
        <f>B5L733C1*A4L204C2</f>
        <v>18353.849193731308</v>
      </c>
      <c r="H40" s="16" t="s">
        <v>11603</v>
      </c>
      <c r="I40" s="21">
        <f>B3L633C3</f>
        <v>0.98598008831976747</v>
      </c>
      <c r="J40" s="16" t="s">
        <v>11888</v>
      </c>
      <c r="K40" s="17">
        <f>B5L733C2*B5L733C3</f>
        <v>18096.529849042887</v>
      </c>
      <c r="L40" s="16" t="s">
        <v>11889</v>
      </c>
      <c r="M40" s="23">
        <f>B5L733C2-B5L733C4</f>
        <v>257.31934468842155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11013355.349324793</v>
      </c>
      <c r="F41" s="16" t="s">
        <v>11891</v>
      </c>
      <c r="G41" s="15">
        <f>SUM(B5L701C2:B5L733C2)</f>
        <v>1768744.8691015614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1748546.7536690154</v>
      </c>
      <c r="L41" s="16" t="s">
        <v>11893</v>
      </c>
      <c r="M41" s="23">
        <f>SUM(B5L701C5:B5L733C5)</f>
        <v>20198.115432545739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15">
        <f>A1L130C1</f>
        <v>1839.874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1842.0810000000001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1825.8400000000001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1823.6012500000002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1796.9266000000002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5559.2879999999996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5507.0679999999993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5470.7533333333331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5438.0007499999992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5369.3495999999996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443949.72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440948.93999999994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437795.6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435696.11999999994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429976.57200000004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21">
        <f>A1L341C3</f>
        <v>1E-3</v>
      </c>
      <c r="F8" s="16" t="s">
        <v>11996</v>
      </c>
      <c r="G8" s="24">
        <f>A1L501C5</f>
        <v>1.8</v>
      </c>
      <c r="H8" s="16" t="s">
        <v>11997</v>
      </c>
      <c r="I8" s="21">
        <f>B6L201C1*B6L201C2</f>
        <v>1.8000000000000002E-3</v>
      </c>
      <c r="J8" s="16" t="s">
        <v>11998</v>
      </c>
      <c r="K8" s="23">
        <f>IF(B6L216C3=0,0,B6L201C3/B6L216C3)</f>
        <v>4.0452546048638901E-8</v>
      </c>
      <c r="L8" s="16" t="s">
        <v>11999</v>
      </c>
      <c r="M8" s="23">
        <f>A1L541C9</f>
        <v>0.27455006147673733</v>
      </c>
      <c r="N8" s="16" t="s">
        <v>12000</v>
      </c>
      <c r="O8" s="23">
        <f>B6L201C1*B6L201C5</f>
        <v>2.7455006147673731E-4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5.8788000000000007E-5</v>
      </c>
      <c r="AD8" s="16" t="s">
        <v>12008</v>
      </c>
      <c r="AE8" s="23">
        <f>A1L501C8</f>
        <v>1.5</v>
      </c>
      <c r="AF8" s="16" t="s">
        <v>12009</v>
      </c>
      <c r="AG8" s="23">
        <f>B6L201C13*B6L201C14</f>
        <v>8.8182000000000017E-5</v>
      </c>
      <c r="AH8" s="16" t="s">
        <v>12010</v>
      </c>
      <c r="AI8" s="23">
        <f>IF(B6L216C15=0,0,B6L201C15/B6L216C15)</f>
        <v>3.1498585444184269E-8</v>
      </c>
      <c r="AJ8" s="16" t="s">
        <v>12011</v>
      </c>
      <c r="AK8" s="23">
        <f>A1L521C14</f>
        <v>5.629E-2</v>
      </c>
      <c r="AL8" s="16" t="s">
        <v>12012</v>
      </c>
      <c r="AM8" s="23">
        <f>B6L201C3*B6L201C17</f>
        <v>1.01322E-4</v>
      </c>
      <c r="AN8" s="16" t="s">
        <v>12013</v>
      </c>
      <c r="AO8" s="23">
        <f>A1L501C9</f>
        <v>1.2</v>
      </c>
      <c r="AP8" s="16" t="s">
        <v>12014</v>
      </c>
      <c r="AQ8" s="23">
        <f>B6L201C18*B6L201C19</f>
        <v>1.215864E-4</v>
      </c>
      <c r="AR8" s="16" t="s">
        <v>12015</v>
      </c>
      <c r="AS8" s="23">
        <f>IF(B6L216C20=0,0,B6L201C20/B6L216C20)</f>
        <v>4.0452546048638907E-8</v>
      </c>
      <c r="AT8" s="16" t="s">
        <v>12016</v>
      </c>
      <c r="AU8" s="17">
        <f>A1L236C3</f>
        <v>3</v>
      </c>
      <c r="AV8" s="16" t="s">
        <v>12017</v>
      </c>
      <c r="AW8" s="17">
        <f>A1L561C1</f>
        <v>200</v>
      </c>
      <c r="AX8" s="16" t="s">
        <v>12018</v>
      </c>
      <c r="AY8" s="23">
        <f>IF(B6L201C23=0,0,B6L201C22/B6L201C23)</f>
        <v>1.4999999999999999E-2</v>
      </c>
      <c r="AZ8" s="16" t="s">
        <v>12019</v>
      </c>
      <c r="BA8" s="23">
        <f>A1L501C10</f>
        <v>0.25</v>
      </c>
      <c r="BB8" s="16" t="s">
        <v>12020</v>
      </c>
      <c r="BC8" s="23">
        <f>B6L201C24*B6L201C25</f>
        <v>3.7499999999999999E-3</v>
      </c>
      <c r="BD8" s="16" t="s">
        <v>12021</v>
      </c>
      <c r="BE8" s="23">
        <f>IF(B6L216C26=0,0,B6L201C26/B6L216C26)</f>
        <v>1.1739689754436213E-7</v>
      </c>
      <c r="BF8" s="16" t="s">
        <v>12022</v>
      </c>
      <c r="BG8" s="23">
        <f>B6L201C3+B6L201C10+B6L201C15+B6L201C20+B6L201C26</f>
        <v>5.7597684000000003E-3</v>
      </c>
      <c r="BH8" s="16" t="s">
        <v>12023</v>
      </c>
      <c r="BI8" s="17">
        <f>B6L218C3*B6L201C4</f>
        <v>8.8011158525150342E-3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4.311666656147117E-4</v>
      </c>
      <c r="BN8" s="16" t="s">
        <v>12026</v>
      </c>
      <c r="BO8" s="17">
        <f>B6L218C20*B6L201C21</f>
        <v>5.9449777360568563E-4</v>
      </c>
      <c r="BP8" s="16" t="s">
        <v>12027</v>
      </c>
      <c r="BQ8" s="17">
        <f>B6L218C26*B6L201C27</f>
        <v>1.8335658026072989E-2</v>
      </c>
      <c r="BR8" s="16" t="s">
        <v>12028</v>
      </c>
      <c r="BS8" s="15">
        <f>B6L201C29+B6L201C30+B6L201C31+B6L201C32+B6L201C33</f>
        <v>2.816243831780842E-2</v>
      </c>
      <c r="BT8" s="16" t="s">
        <v>12029</v>
      </c>
      <c r="BU8" s="23">
        <f>IF(B6L201C3=0,0,B6L201C29/B6L201C3)</f>
        <v>4.8895088069527963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7.3342632104291976</v>
      </c>
      <c r="BZ8" s="16" t="s">
        <v>12032</v>
      </c>
      <c r="CA8" s="23">
        <f>IF(B6L201C18=0,0,B6L201C32/B6L201C18)</f>
        <v>5.8674105683433568</v>
      </c>
      <c r="CB8" s="16" t="s">
        <v>12033</v>
      </c>
      <c r="CC8" s="23">
        <f>IF(B6L201C24=0,0,B6L201C33/B6L201C24)</f>
        <v>1.2223772017381993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21">
        <f>A1L344C3</f>
        <v>83.018000000000001</v>
      </c>
      <c r="F9" s="16" t="s">
        <v>12035</v>
      </c>
      <c r="G9" s="24">
        <f>A1L502C5</f>
        <v>1.8</v>
      </c>
      <c r="H9" s="16" t="s">
        <v>12036</v>
      </c>
      <c r="I9" s="21">
        <f>B6L202C1*B6L202C2</f>
        <v>149.4324</v>
      </c>
      <c r="J9" s="16" t="s">
        <v>12037</v>
      </c>
      <c r="K9" s="23">
        <f>IF(B6L216C3=0,0,B6L202C3/B6L216C3)</f>
        <v>3.3582894678659044E-3</v>
      </c>
      <c r="L9" s="16" t="s">
        <v>12038</v>
      </c>
      <c r="M9" s="23">
        <f>A1L542C9</f>
        <v>0.7860453618441382</v>
      </c>
      <c r="N9" s="16" t="s">
        <v>12039</v>
      </c>
      <c r="O9" s="23">
        <f>B6L202C1*B6L202C5</f>
        <v>65.255913849576672</v>
      </c>
      <c r="P9" s="16" t="s">
        <v>12040</v>
      </c>
      <c r="Q9" s="23">
        <f>B3L836C3</f>
        <v>1.6042725579990942</v>
      </c>
      <c r="R9" s="16" t="s">
        <v>12041</v>
      </c>
      <c r="S9" s="23">
        <f>B6L202C6*B6L202C7</f>
        <v>104.68827183602889</v>
      </c>
      <c r="T9" s="16" t="s">
        <v>12042</v>
      </c>
      <c r="U9" s="23">
        <f>A1L502C7</f>
        <v>0.55000000000000004</v>
      </c>
      <c r="V9" s="16" t="s">
        <v>12043</v>
      </c>
      <c r="W9" s="23">
        <f>B6L202C8*B6L202C9</f>
        <v>57.578549509815893</v>
      </c>
      <c r="X9" s="16" t="s">
        <v>12044</v>
      </c>
      <c r="Y9" s="23">
        <f>IF(B6L216C10=0,0,B6L202C10/B6L216C10)</f>
        <v>6.7330173014840487E-3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4.8804621840000006</v>
      </c>
      <c r="AD9" s="16" t="s">
        <v>12047</v>
      </c>
      <c r="AE9" s="23">
        <f>A1L502C8</f>
        <v>1.5</v>
      </c>
      <c r="AF9" s="16" t="s">
        <v>12048</v>
      </c>
      <c r="AG9" s="23">
        <f>B6L202C13*B6L202C14</f>
        <v>7.320693276000001</v>
      </c>
      <c r="AH9" s="16" t="s">
        <v>12049</v>
      </c>
      <c r="AI9" s="23">
        <f>IF(B6L216C15=0,0,B6L202C15/B6L216C15)</f>
        <v>2.6149495664052895E-3</v>
      </c>
      <c r="AJ9" s="16" t="s">
        <v>12050</v>
      </c>
      <c r="AK9" s="23">
        <f>A1L522C14</f>
        <v>5.629E-2</v>
      </c>
      <c r="AL9" s="16" t="s">
        <v>12051</v>
      </c>
      <c r="AM9" s="23">
        <f>B6L202C3*B6L202C17</f>
        <v>8.4115497959999992</v>
      </c>
      <c r="AN9" s="16" t="s">
        <v>12052</v>
      </c>
      <c r="AO9" s="23">
        <f>A1L502C9</f>
        <v>1.2</v>
      </c>
      <c r="AP9" s="16" t="s">
        <v>12053</v>
      </c>
      <c r="AQ9" s="23">
        <f>B6L202C18*B6L202C19</f>
        <v>10.093859755199999</v>
      </c>
      <c r="AR9" s="16" t="s">
        <v>12054</v>
      </c>
      <c r="AS9" s="23">
        <f>IF(B6L216C20=0,0,B6L202C20/B6L216C20)</f>
        <v>3.358289467865904E-3</v>
      </c>
      <c r="AT9" s="16" t="s">
        <v>12055</v>
      </c>
      <c r="AU9" s="17">
        <f>A1L237C3</f>
        <v>127514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637.57000000000005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159.39250000000001</v>
      </c>
      <c r="BD9" s="16" t="s">
        <v>12060</v>
      </c>
      <c r="BE9" s="23">
        <f>IF(B6L216C26=0,0,B6L202C26/B6L216C26)</f>
        <v>4.9899159978239313E-3</v>
      </c>
      <c r="BF9" s="16" t="s">
        <v>12061</v>
      </c>
      <c r="BG9" s="23">
        <f>B6L202C3+B6L202C10+B6L202C15+B6L202C20+B6L202C26</f>
        <v>383.81800254101591</v>
      </c>
      <c r="BH9" s="16" t="s">
        <v>12062</v>
      </c>
      <c r="BI9" s="17">
        <f>B6L218C3*B6L202C4</f>
        <v>730.65103584409314</v>
      </c>
      <c r="BJ9" s="16" t="s">
        <v>12063</v>
      </c>
      <c r="BK9" s="17">
        <f>B6L218C10*B6L202C11</f>
        <v>281.53082491981252</v>
      </c>
      <c r="BL9" s="16" t="s">
        <v>12064</v>
      </c>
      <c r="BM9" s="17">
        <f>B6L218C15*B6L202C16</f>
        <v>35.794594246002134</v>
      </c>
      <c r="BN9" s="16" t="s">
        <v>12065</v>
      </c>
      <c r="BO9" s="17">
        <f>B6L218C20*B6L202C21</f>
        <v>49.354016169196797</v>
      </c>
      <c r="BP9" s="16" t="s">
        <v>12066</v>
      </c>
      <c r="BQ9" s="17">
        <f>B6L218C26*B6L202C27</f>
        <v>779.35103251222381</v>
      </c>
      <c r="BR9" s="16" t="s">
        <v>12067</v>
      </c>
      <c r="BS9" s="15">
        <f>B6L202C29+B6L202C30+B6L202C31+B6L202C32+B6L202C33</f>
        <v>1876.6815036913283</v>
      </c>
      <c r="BT9" s="16" t="s">
        <v>12068</v>
      </c>
      <c r="BU9" s="23">
        <f>IF(B6L202C3=0,0,B6L202C29/B6L202C3)</f>
        <v>4.8895088069527972</v>
      </c>
      <c r="BV9" s="16" t="s">
        <v>12069</v>
      </c>
      <c r="BW9" s="23">
        <f>IF(B6L202C8=0,0,B6L202C30/B6L202C8)</f>
        <v>2.6892298438240392</v>
      </c>
      <c r="BX9" s="16" t="s">
        <v>12070</v>
      </c>
      <c r="BY9" s="23">
        <f>IF(B6L202C13=0,0,B6L202C31/B6L202C13)</f>
        <v>7.3342632104291967</v>
      </c>
      <c r="BZ9" s="16" t="s">
        <v>12071</v>
      </c>
      <c r="CA9" s="23">
        <f>IF(B6L202C18=0,0,B6L202C32/B6L202C18)</f>
        <v>5.8674105683433559</v>
      </c>
      <c r="CB9" s="16" t="s">
        <v>12072</v>
      </c>
      <c r="CC9" s="23">
        <f>IF(B6L202C24=0,0,B6L202C33/B6L202C24)</f>
        <v>1.2223772017381993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759.61500000000001</v>
      </c>
      <c r="F10" s="16" t="s">
        <v>12074</v>
      </c>
      <c r="G10" s="24">
        <f>A1L503C5</f>
        <v>2</v>
      </c>
      <c r="H10" s="16" t="s">
        <v>12075</v>
      </c>
      <c r="I10" s="15">
        <f>B6L203C1*B6L203C2</f>
        <v>1519.23</v>
      </c>
      <c r="J10" s="16" t="s">
        <v>12076</v>
      </c>
      <c r="K10" s="23">
        <f>IF(B6L216C3=0,0,B6L203C3/B6L216C3)</f>
        <v>3.4142623074152043E-2</v>
      </c>
      <c r="L10" s="16" t="s">
        <v>12077</v>
      </c>
      <c r="M10" s="23">
        <f>A1L543C9</f>
        <v>0.85243279786890547</v>
      </c>
      <c r="N10" s="16" t="s">
        <v>12078</v>
      </c>
      <c r="O10" s="23">
        <f>B6L203C1*B6L203C5</f>
        <v>647.52073975318865</v>
      </c>
      <c r="P10" s="16" t="s">
        <v>12079</v>
      </c>
      <c r="Q10" s="23">
        <f>B3L837C3</f>
        <v>1.7181156372947566</v>
      </c>
      <c r="R10" s="16" t="s">
        <v>12080</v>
      </c>
      <c r="S10" s="17">
        <f>B6L203C6*B6L203C7</f>
        <v>1112.5155084426219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611.8835296434421</v>
      </c>
      <c r="X10" s="16" t="s">
        <v>12083</v>
      </c>
      <c r="Y10" s="23">
        <f>IF(B6L216C10=0,0,B6L203C10/B6L216C10)</f>
        <v>7.1551340328225591E-2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65.2053516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97.8080274</v>
      </c>
      <c r="AH10" s="16" t="s">
        <v>12088</v>
      </c>
      <c r="AI10" s="23">
        <f>IF(B6L216C15=0,0,B6L203C15/B6L216C15)</f>
        <v>3.4936999707264695E-2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85.517456699999997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102.62094803999999</v>
      </c>
      <c r="AR10" s="16" t="s">
        <v>12093</v>
      </c>
      <c r="AS10" s="23">
        <f>IF(B6L216C20=0,0,B6L203C20/B6L216C20)</f>
        <v>3.4142623074152043E-2</v>
      </c>
      <c r="AT10" s="16" t="s">
        <v>12094</v>
      </c>
      <c r="AU10" s="17">
        <f>A1L238C3</f>
        <v>919252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4596.26</v>
      </c>
      <c r="AZ10" s="16" t="s">
        <v>12097</v>
      </c>
      <c r="BA10" s="23">
        <f>A1L503C10</f>
        <v>0.25</v>
      </c>
      <c r="BB10" s="16" t="s">
        <v>12098</v>
      </c>
      <c r="BC10" s="17">
        <f>B6L203C24*B6L203C25</f>
        <v>1149.0650000000001</v>
      </c>
      <c r="BD10" s="16" t="s">
        <v>12099</v>
      </c>
      <c r="BE10" s="23">
        <f>IF(B6L216C26=0,0,B6L203C26/B6L216C26)</f>
        <v>3.5972444287149997E-2</v>
      </c>
      <c r="BF10" s="16" t="s">
        <v>12100</v>
      </c>
      <c r="BG10" s="17">
        <f>B6L203C3+B6L203C10+B6L203C15+B6L203C20+B6L203C26</f>
        <v>3480.607505083442</v>
      </c>
      <c r="BH10" s="16" t="s">
        <v>12101</v>
      </c>
      <c r="BI10" s="17">
        <f>B6L218C3*B6L203C4</f>
        <v>7428.2884647868977</v>
      </c>
      <c r="BJ10" s="16" t="s">
        <v>12102</v>
      </c>
      <c r="BK10" s="17">
        <f>B6L218C10*B6L203C11</f>
        <v>2991.8099070209737</v>
      </c>
      <c r="BL10" s="16" t="s">
        <v>12103</v>
      </c>
      <c r="BM10" s="17">
        <f>B6L218C15*B6L203C16</f>
        <v>478.23321136298051</v>
      </c>
      <c r="BN10" s="16" t="s">
        <v>12104</v>
      </c>
      <c r="BO10" s="17">
        <f>B6L218C20*B6L203C21</f>
        <v>501.76602921942532</v>
      </c>
      <c r="BP10" s="16" t="s">
        <v>12105</v>
      </c>
      <c r="BQ10" s="17">
        <f>B6L218C26*B6L203C27</f>
        <v>5618.3634372612169</v>
      </c>
      <c r="BR10" s="16" t="s">
        <v>12106</v>
      </c>
      <c r="BS10" s="15">
        <f>B6L203C29+B6L203C30+B6L203C31+B6L203C32+B6L203C33</f>
        <v>17018.461049651494</v>
      </c>
      <c r="BT10" s="16" t="s">
        <v>12107</v>
      </c>
      <c r="BU10" s="23">
        <f>IF(B6L203C3=0,0,B6L203C29/B6L203C3)</f>
        <v>4.8895088069527972</v>
      </c>
      <c r="BV10" s="16" t="s">
        <v>12108</v>
      </c>
      <c r="BW10" s="23">
        <f>IF(B6L203C8=0,0,B6L203C30/B6L203C8)</f>
        <v>2.6892298438240392</v>
      </c>
      <c r="BX10" s="16" t="s">
        <v>12109</v>
      </c>
      <c r="BY10" s="23">
        <f>IF(B6L203C13=0,0,B6L203C31/B6L203C13)</f>
        <v>7.3342632104291958</v>
      </c>
      <c r="BZ10" s="16" t="s">
        <v>12110</v>
      </c>
      <c r="CA10" s="23">
        <f>IF(B6L203C18=0,0,B6L203C32/B6L203C18)</f>
        <v>5.8674105683433559</v>
      </c>
      <c r="CB10" s="16" t="s">
        <v>12111</v>
      </c>
      <c r="CC10" s="23">
        <f>IF(B6L203C24=0,0,B6L203C33/B6L203C24)</f>
        <v>1.2223772017381995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4646.1810000000005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9292.362000000001</v>
      </c>
      <c r="J11" s="16" t="s">
        <v>12115</v>
      </c>
      <c r="K11" s="23">
        <f>IF(B6L216C3=0,0,B6L204C3/B6L216C3)</f>
        <v>0.20883316761423462</v>
      </c>
      <c r="L11" s="16" t="s">
        <v>12116</v>
      </c>
      <c r="M11" s="23">
        <f>A1L544C9</f>
        <v>0.24323523531815283</v>
      </c>
      <c r="N11" s="16" t="s">
        <v>12117</v>
      </c>
      <c r="O11" s="23">
        <f>B6L204C1*B6L204C5</f>
        <v>1130.1149288657307</v>
      </c>
      <c r="P11" s="16" t="s">
        <v>12118</v>
      </c>
      <c r="Q11" s="23">
        <f>B3L838C3</f>
        <v>1.9923913276910612</v>
      </c>
      <c r="R11" s="16" t="s">
        <v>12119</v>
      </c>
      <c r="S11" s="17">
        <f>B6L204C6*B6L204C7</f>
        <v>2251.6311835662823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1238.3971509614553</v>
      </c>
      <c r="X11" s="16" t="s">
        <v>12122</v>
      </c>
      <c r="Y11" s="23">
        <f>IF(B6L216C10=0,0,B6L204C10/B6L216C10)</f>
        <v>0.14481346811472837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398.82817704000001</v>
      </c>
      <c r="AD11" s="16" t="s">
        <v>12125</v>
      </c>
      <c r="AE11" s="23">
        <f>A1L504C8</f>
        <v>1.5</v>
      </c>
      <c r="AF11" s="16" t="s">
        <v>12126</v>
      </c>
      <c r="AG11" s="23">
        <f>B6L204C13*B6L204C14</f>
        <v>598.24226556000008</v>
      </c>
      <c r="AH11" s="16" t="s">
        <v>12127</v>
      </c>
      <c r="AI11" s="23">
        <f>IF(B6L216C15=0,0,B6L204C15/B6L216C15)</f>
        <v>0.21369196795336956</v>
      </c>
      <c r="AJ11" s="16" t="s">
        <v>12128</v>
      </c>
      <c r="AK11" s="23">
        <f>A1L524C14</f>
        <v>5.629E-2</v>
      </c>
      <c r="AL11" s="16" t="s">
        <v>12129</v>
      </c>
      <c r="AM11" s="23">
        <f>B6L204C3*B6L204C17</f>
        <v>523.06705698000007</v>
      </c>
      <c r="AN11" s="16" t="s">
        <v>12130</v>
      </c>
      <c r="AO11" s="23">
        <f>A1L504C9</f>
        <v>1.2</v>
      </c>
      <c r="AP11" s="16" t="s">
        <v>12131</v>
      </c>
      <c r="AQ11" s="23">
        <f>B6L204C18*B6L204C19</f>
        <v>627.68046837600002</v>
      </c>
      <c r="AR11" s="16" t="s">
        <v>12132</v>
      </c>
      <c r="AS11" s="23">
        <f>IF(B6L216C20=0,0,B6L204C20/B6L216C20)</f>
        <v>0.20883316761423462</v>
      </c>
      <c r="AT11" s="16" t="s">
        <v>12133</v>
      </c>
      <c r="AU11" s="17">
        <f>A1L239C3</f>
        <v>5102564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25512.82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6378.2049999999999</v>
      </c>
      <c r="BD11" s="16" t="s">
        <v>12138</v>
      </c>
      <c r="BE11" s="23">
        <f>IF(B6L216C26=0,0,B6L204C26/B6L216C26)</f>
        <v>0.19967506104051688</v>
      </c>
      <c r="BF11" s="16" t="s">
        <v>12139</v>
      </c>
      <c r="BG11" s="17">
        <f>B6L204C3+B6L204C10+B6L204C15+B6L204C20+B6L204C26</f>
        <v>18134.886884897456</v>
      </c>
      <c r="BH11" s="16" t="s">
        <v>12140</v>
      </c>
      <c r="BI11" s="17">
        <f>B6L218C3*B6L204C4</f>
        <v>45435.085836393511</v>
      </c>
      <c r="BJ11" s="16" t="s">
        <v>12141</v>
      </c>
      <c r="BK11" s="17">
        <f>B6L218C10*B6L204C11</f>
        <v>6055.1537761312893</v>
      </c>
      <c r="BL11" s="16" t="s">
        <v>12142</v>
      </c>
      <c r="BM11" s="17">
        <f>B6L218C15*B6L204C16</f>
        <v>2925.1108261470149</v>
      </c>
      <c r="BN11" s="16" t="s">
        <v>12143</v>
      </c>
      <c r="BO11" s="17">
        <f>B6L218C20*B6L204C21</f>
        <v>3069.0491780767088</v>
      </c>
      <c r="BP11" s="16" t="s">
        <v>12144</v>
      </c>
      <c r="BQ11" s="17">
        <f>B6L218C26*B6L204C27</f>
        <v>31186.289520050366</v>
      </c>
      <c r="BR11" s="16" t="s">
        <v>12145</v>
      </c>
      <c r="BS11" s="15">
        <f>B6L204C29+B6L204C30+B6L204C31+B6L204C32+B6L204C33</f>
        <v>88670.689136798886</v>
      </c>
      <c r="BT11" s="16" t="s">
        <v>12146</v>
      </c>
      <c r="BU11" s="23">
        <f>IF(B6L204C3=0,0,B6L204C29/B6L204C3)</f>
        <v>4.8895088069527972</v>
      </c>
      <c r="BV11" s="16" t="s">
        <v>12147</v>
      </c>
      <c r="BW11" s="23">
        <f>IF(B6L204C8=0,0,B6L204C30/B6L204C8)</f>
        <v>2.6892298438240387</v>
      </c>
      <c r="BX11" s="16" t="s">
        <v>12148</v>
      </c>
      <c r="BY11" s="23">
        <f>IF(B6L204C13=0,0,B6L204C31/B6L204C13)</f>
        <v>7.3342632104291976</v>
      </c>
      <c r="BZ11" s="16" t="s">
        <v>12149</v>
      </c>
      <c r="CA11" s="23">
        <f>IF(B6L204C18=0,0,B6L204C32/B6L204C18)</f>
        <v>5.8674105683433559</v>
      </c>
      <c r="CB11" s="16" t="s">
        <v>12150</v>
      </c>
      <c r="CC11" s="23">
        <f>IF(B6L204C24=0,0,B6L204C33/B6L204C24)</f>
        <v>1.2223772017381993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470.036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940.072</v>
      </c>
      <c r="J12" s="16" t="s">
        <v>12154</v>
      </c>
      <c r="K12" s="23">
        <f>IF(B6L216C3=0,0,B6L205C3/B6L216C3)</f>
        <v>2.1126836593908929E-2</v>
      </c>
      <c r="L12" s="16" t="s">
        <v>12155</v>
      </c>
      <c r="M12" s="23">
        <f>A1L545C9</f>
        <v>0.55794678399329556</v>
      </c>
      <c r="N12" s="16" t="s">
        <v>12156</v>
      </c>
      <c r="O12" s="23">
        <f>B6L205C1*B6L205C5</f>
        <v>262.25507456107266</v>
      </c>
      <c r="P12" s="16" t="s">
        <v>12157</v>
      </c>
      <c r="Q12" s="23">
        <f>B3L839C3</f>
        <v>1.9574348582135492</v>
      </c>
      <c r="R12" s="16" t="s">
        <v>12158</v>
      </c>
      <c r="S12" s="23">
        <f>B6L205C6*B6L205C7</f>
        <v>513.34722468923701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282.34097357908036</v>
      </c>
      <c r="X12" s="16" t="s">
        <v>12161</v>
      </c>
      <c r="Y12" s="23">
        <f>IF(B6L216C10=0,0,B6L205C10/B6L216C10)</f>
        <v>3.3015883105942403E-2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40.347890239999998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60.521835359999997</v>
      </c>
      <c r="AH12" s="16" t="s">
        <v>12166</v>
      </c>
      <c r="AI12" s="23">
        <f>IF(B6L216C15=0,0,B6L205C15/B6L216C15)</f>
        <v>2.1618382462700009E-2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52.916652880000001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63.499983455999995</v>
      </c>
      <c r="AR12" s="16" t="s">
        <v>12171</v>
      </c>
      <c r="AS12" s="23">
        <f>IF(B6L216C20=0,0,B6L205C20/B6L216C20)</f>
        <v>2.1126836593908929E-2</v>
      </c>
      <c r="AT12" s="16" t="s">
        <v>12172</v>
      </c>
      <c r="AU12" s="17">
        <f>A1L240C3</f>
        <v>435633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2178.165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544.54124999999999</v>
      </c>
      <c r="BD12" s="16" t="s">
        <v>12177</v>
      </c>
      <c r="BE12" s="23">
        <f>IF(B6L216C26=0,0,B6L205C26/B6L216C26)</f>
        <v>1.704732088931437E-2</v>
      </c>
      <c r="BF12" s="16" t="s">
        <v>12178</v>
      </c>
      <c r="BG12" s="17">
        <f>B6L205C3+B6L205C10+B6L205C15+B6L205C20+B6L205C26</f>
        <v>1890.9760423950804</v>
      </c>
      <c r="BH12" s="16" t="s">
        <v>12179</v>
      </c>
      <c r="BI12" s="17">
        <f>B6L218C3*B6L205C4</f>
        <v>4596.4903231697299</v>
      </c>
      <c r="BJ12" s="16" t="s">
        <v>12180</v>
      </c>
      <c r="BK12" s="17">
        <f>B6L218C10*B6L205C11</f>
        <v>1380.5086768785407</v>
      </c>
      <c r="BL12" s="16" t="s">
        <v>12181</v>
      </c>
      <c r="BM12" s="17">
        <f>B6L218C15*B6L205C16</f>
        <v>295.9220470056672</v>
      </c>
      <c r="BN12" s="16" t="s">
        <v>12182</v>
      </c>
      <c r="BO12" s="17">
        <f>B6L218C20*B6L205C21</f>
        <v>310.48372834946889</v>
      </c>
      <c r="BP12" s="16" t="s">
        <v>12183</v>
      </c>
      <c r="BQ12" s="17">
        <f>B6L218C26*B6L205C27</f>
        <v>2662.5392376240848</v>
      </c>
      <c r="BR12" s="16" t="s">
        <v>12184</v>
      </c>
      <c r="BS12" s="15">
        <f>B6L205C29+B6L205C30+B6L205C31+B6L205C32+B6L205C33</f>
        <v>9245.9440130274907</v>
      </c>
      <c r="BT12" s="16" t="s">
        <v>12185</v>
      </c>
      <c r="BU12" s="23">
        <f>IF(B6L205C3=0,0,B6L205C29/B6L205C3)</f>
        <v>4.8895088069527972</v>
      </c>
      <c r="BV12" s="16" t="s">
        <v>12186</v>
      </c>
      <c r="BW12" s="23">
        <f>IF(B6L205C8=0,0,B6L205C30/B6L205C8)</f>
        <v>2.6892298438240387</v>
      </c>
      <c r="BX12" s="16" t="s">
        <v>12187</v>
      </c>
      <c r="BY12" s="23">
        <f>IF(B6L205C13=0,0,B6L205C31/B6L205C13)</f>
        <v>7.3342632104291958</v>
      </c>
      <c r="BZ12" s="16" t="s">
        <v>12188</v>
      </c>
      <c r="CA12" s="23">
        <f>IF(B6L205C18=0,0,B6L205C32/B6L205C18)</f>
        <v>5.8674105683433559</v>
      </c>
      <c r="CB12" s="16" t="s">
        <v>12189</v>
      </c>
      <c r="CC12" s="23">
        <f>IF(B6L205C24=0,0,B6L205C33/B6L205C24)</f>
        <v>1.2223772017381993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4894.1399999999994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9788.2799999999988</v>
      </c>
      <c r="J13" s="16" t="s">
        <v>12193</v>
      </c>
      <c r="K13" s="23">
        <f>IF(B6L216C3=0,0,B6L206C3/B6L216C3)</f>
        <v>0.21997824857609508</v>
      </c>
      <c r="L13" s="16" t="s">
        <v>12194</v>
      </c>
      <c r="M13" s="23">
        <f>A1L546C9</f>
        <v>0.39224898790438029</v>
      </c>
      <c r="N13" s="16" t="s">
        <v>12195</v>
      </c>
      <c r="O13" s="23">
        <f>B6L206C1*B6L206C5</f>
        <v>1919.7214616623435</v>
      </c>
      <c r="P13" s="16" t="s">
        <v>12196</v>
      </c>
      <c r="Q13" s="23">
        <f>B3L840C3</f>
        <v>1.9752655305983946</v>
      </c>
      <c r="R13" s="16" t="s">
        <v>12197</v>
      </c>
      <c r="S13" s="17">
        <f>B6L206C6*B6L206C7</f>
        <v>3791.9596315715944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2085.5777973643771</v>
      </c>
      <c r="X13" s="16" t="s">
        <v>12200</v>
      </c>
      <c r="Y13" s="23">
        <f>IF(B6L216C10=0,0,B6L206C10/B6L216C10)</f>
        <v>0.24387956127396801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420.11297759999997</v>
      </c>
      <c r="AD13" s="16" t="s">
        <v>12203</v>
      </c>
      <c r="AE13" s="23">
        <f>A1L506C8</f>
        <v>1.5</v>
      </c>
      <c r="AF13" s="16" t="s">
        <v>12204</v>
      </c>
      <c r="AG13" s="23">
        <f>B6L206C13*B6L206C14</f>
        <v>630.16946639999992</v>
      </c>
      <c r="AH13" s="16" t="s">
        <v>12205</v>
      </c>
      <c r="AI13" s="23">
        <f>IF(B6L216C15=0,0,B6L206C15/B6L216C15)</f>
        <v>0.22509635505790751</v>
      </c>
      <c r="AJ13" s="16" t="s">
        <v>12206</v>
      </c>
      <c r="AK13" s="23">
        <f>A1L526C14</f>
        <v>5.629E-2</v>
      </c>
      <c r="AL13" s="16" t="s">
        <v>12207</v>
      </c>
      <c r="AM13" s="23">
        <f>B6L206C3*B6L206C17</f>
        <v>550.98228119999999</v>
      </c>
      <c r="AN13" s="16" t="s">
        <v>12208</v>
      </c>
      <c r="AO13" s="23">
        <f>A1L506C9</f>
        <v>1.2</v>
      </c>
      <c r="AP13" s="16" t="s">
        <v>12209</v>
      </c>
      <c r="AQ13" s="23">
        <f>B6L206C18*B6L206C19</f>
        <v>661.17873743999996</v>
      </c>
      <c r="AR13" s="16" t="s">
        <v>12210</v>
      </c>
      <c r="AS13" s="23">
        <f>IF(B6L216C20=0,0,B6L206C20/B6L216C20)</f>
        <v>0.2199782485760951</v>
      </c>
      <c r="AT13" s="16" t="s">
        <v>12211</v>
      </c>
      <c r="AU13" s="17">
        <f>A1L241C3</f>
        <v>5783216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28916.080000000002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7229.02</v>
      </c>
      <c r="BD13" s="16" t="s">
        <v>12216</v>
      </c>
      <c r="BE13" s="23">
        <f>IF(B6L216C26=0,0,B6L206C26/B6L216C26)</f>
        <v>0.22631053874297194</v>
      </c>
      <c r="BF13" s="16" t="s">
        <v>12217</v>
      </c>
      <c r="BG13" s="17">
        <f>B6L206C3+B6L206C10+B6L206C15+B6L206C20+B6L206C26</f>
        <v>20394.226001204377</v>
      </c>
      <c r="BH13" s="16" t="s">
        <v>12218</v>
      </c>
      <c r="BI13" s="17">
        <f>B6L218C3*B6L206C4</f>
        <v>47859.881264919917</v>
      </c>
      <c r="BJ13" s="16" t="s">
        <v>12219</v>
      </c>
      <c r="BK13" s="17">
        <f>B6L218C10*B6L206C11</f>
        <v>10197.45100779834</v>
      </c>
      <c r="BL13" s="16" t="s">
        <v>12220</v>
      </c>
      <c r="BM13" s="17">
        <f>B6L218C15*B6L206C16</f>
        <v>3081.2191558355448</v>
      </c>
      <c r="BN13" s="16" t="s">
        <v>12221</v>
      </c>
      <c r="BO13" s="17">
        <f>B6L218C20*B6L206C21</f>
        <v>3232.8392596828107</v>
      </c>
      <c r="BP13" s="16" t="s">
        <v>12222</v>
      </c>
      <c r="BQ13" s="17">
        <f>B6L218C26*B6L206C27</f>
        <v>35346.356955637915</v>
      </c>
      <c r="BR13" s="16" t="s">
        <v>12223</v>
      </c>
      <c r="BS13" s="15">
        <f>B6L206C29+B6L206C30+B6L206C31+B6L206C32+B6L206C33</f>
        <v>99717.747643874522</v>
      </c>
      <c r="BT13" s="16" t="s">
        <v>12224</v>
      </c>
      <c r="BU13" s="23">
        <f>IF(B6L206C3=0,0,B6L206C29/B6L206C3)</f>
        <v>4.8895088069527972</v>
      </c>
      <c r="BV13" s="16" t="s">
        <v>12225</v>
      </c>
      <c r="BW13" s="23">
        <f>IF(B6L206C8=0,0,B6L206C30/B6L206C8)</f>
        <v>2.6892298438240392</v>
      </c>
      <c r="BX13" s="16" t="s">
        <v>12226</v>
      </c>
      <c r="BY13" s="23">
        <f>IF(B6L206C13=0,0,B6L206C31/B6L206C13)</f>
        <v>7.3342632104291967</v>
      </c>
      <c r="BZ13" s="16" t="s">
        <v>12227</v>
      </c>
      <c r="CA13" s="23">
        <f>IF(B6L206C18=0,0,B6L206C32/B6L206C18)</f>
        <v>5.8674105683433559</v>
      </c>
      <c r="CB13" s="16" t="s">
        <v>12228</v>
      </c>
      <c r="CC13" s="23">
        <f>IF(B6L206C24=0,0,B6L206C33/B6L206C24)</f>
        <v>1.2223772017381993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942.41599999999994</v>
      </c>
      <c r="F14" s="16" t="s">
        <v>12230</v>
      </c>
      <c r="G14" s="24">
        <f>A1L507C5</f>
        <v>2</v>
      </c>
      <c r="H14" s="16" t="s">
        <v>12231</v>
      </c>
      <c r="I14" s="15">
        <f>B6L207C1*B6L207C2</f>
        <v>1884.8319999999999</v>
      </c>
      <c r="J14" s="16" t="s">
        <v>12232</v>
      </c>
      <c r="K14" s="23">
        <f>IF(B6L216C3=0,0,B6L207C3/B6L216C3)</f>
        <v>4.2359029596637864E-2</v>
      </c>
      <c r="L14" s="16" t="s">
        <v>12233</v>
      </c>
      <c r="M14" s="23">
        <f>A1L547C9</f>
        <v>0.24377590250163436</v>
      </c>
      <c r="N14" s="16" t="s">
        <v>12234</v>
      </c>
      <c r="O14" s="23">
        <f>B6L207C1*B6L207C5</f>
        <v>229.73831093198024</v>
      </c>
      <c r="P14" s="16" t="s">
        <v>12235</v>
      </c>
      <c r="Q14" s="23">
        <f>B3L841C3</f>
        <v>2.0534547461012496</v>
      </c>
      <c r="R14" s="16" t="s">
        <v>12236</v>
      </c>
      <c r="S14" s="23">
        <f>B6L207C6*B6L207C7</f>
        <v>471.75722494455943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259.46647371950769</v>
      </c>
      <c r="X14" s="16" t="s">
        <v>12239</v>
      </c>
      <c r="Y14" s="23">
        <f>IF(B6L216C10=0,0,B6L207C10/B6L216C10)</f>
        <v>3.0341025808763682E-2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80.896989439999999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121.34548416</v>
      </c>
      <c r="AH14" s="16" t="s">
        <v>12244</v>
      </c>
      <c r="AI14" s="23">
        <f>IF(B6L216C15=0,0,B6L207C15/B6L216C15)</f>
        <v>4.3344572600753757E-2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106.09719328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127.31663193599999</v>
      </c>
      <c r="AR14" s="16" t="s">
        <v>12249</v>
      </c>
      <c r="AS14" s="23">
        <f>IF(B6L216C20=0,0,B6L207C20/B6L216C20)</f>
        <v>4.235902959663787E-2</v>
      </c>
      <c r="AT14" s="16" t="s">
        <v>12250</v>
      </c>
      <c r="AU14" s="17">
        <f>A1L242C3</f>
        <v>636380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3181.9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795.47500000000002</v>
      </c>
      <c r="BD14" s="16" t="s">
        <v>12255</v>
      </c>
      <c r="BE14" s="23">
        <f>IF(B6L216C26=0,0,B6L207C26/B6L216C26)</f>
        <v>2.4903012553093726E-2</v>
      </c>
      <c r="BF14" s="16" t="s">
        <v>12256</v>
      </c>
      <c r="BG14" s="17">
        <f>B6L207C3+B6L207C10+B6L207C15+B6L207C20+B6L207C26</f>
        <v>3188.4355898155072</v>
      </c>
      <c r="BH14" s="16" t="s">
        <v>12257</v>
      </c>
      <c r="BI14" s="17">
        <f>B6L218C3*B6L207C4</f>
        <v>9215.9026636264534</v>
      </c>
      <c r="BJ14" s="16" t="s">
        <v>12258</v>
      </c>
      <c r="BK14" s="17">
        <f>B6L218C10*B6L207C11</f>
        <v>1268.6636083605194</v>
      </c>
      <c r="BL14" s="16" t="s">
        <v>12259</v>
      </c>
      <c r="BM14" s="17">
        <f>B6L218C15*B6L207C16</f>
        <v>593.31981348427121</v>
      </c>
      <c r="BN14" s="16" t="s">
        <v>12260</v>
      </c>
      <c r="BO14" s="17">
        <f>B6L218C20*B6L207C21</f>
        <v>622.51579312263982</v>
      </c>
      <c r="BP14" s="16" t="s">
        <v>12261</v>
      </c>
      <c r="BQ14" s="17">
        <f>B6L218C26*B6L207C27</f>
        <v>3889.4820182107765</v>
      </c>
      <c r="BR14" s="16" t="s">
        <v>12262</v>
      </c>
      <c r="BS14" s="15">
        <f>B6L207C29+B6L207C30+B6L207C31+B6L207C32+B6L207C33</f>
        <v>15589.88389680466</v>
      </c>
      <c r="BT14" s="16" t="s">
        <v>12263</v>
      </c>
      <c r="BU14" s="23">
        <f>IF(B6L207C3=0,0,B6L207C29/B6L207C3)</f>
        <v>4.8895088069527972</v>
      </c>
      <c r="BV14" s="16" t="s">
        <v>12264</v>
      </c>
      <c r="BW14" s="23">
        <f>IF(B6L207C8=0,0,B6L207C30/B6L207C8)</f>
        <v>2.6892298438240387</v>
      </c>
      <c r="BX14" s="16" t="s">
        <v>12265</v>
      </c>
      <c r="BY14" s="23">
        <f>IF(B6L207C13=0,0,B6L207C31/B6L207C13)</f>
        <v>7.3342632104291967</v>
      </c>
      <c r="BZ14" s="16" t="s">
        <v>12266</v>
      </c>
      <c r="CA14" s="23">
        <f>IF(B6L207C18=0,0,B6L207C32/B6L207C18)</f>
        <v>5.8674105683433568</v>
      </c>
      <c r="CB14" s="16" t="s">
        <v>12267</v>
      </c>
      <c r="CC14" s="23">
        <f>IF(B6L207C24=0,0,B6L207C33/B6L207C24)</f>
        <v>1.2223772017381993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2769.335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5538.67</v>
      </c>
      <c r="J15" s="16" t="s">
        <v>12271</v>
      </c>
      <c r="K15" s="23">
        <f>IF(B6L216C3=0,0,B6L208C3/B6L216C3)</f>
        <v>0.12447405734623046</v>
      </c>
      <c r="L15" s="16" t="s">
        <v>12272</v>
      </c>
      <c r="M15" s="23">
        <f>A1L548C9</f>
        <v>0.26034132970422647</v>
      </c>
      <c r="N15" s="16" t="s">
        <v>12273</v>
      </c>
      <c r="O15" s="23">
        <f>B6L208C1*B6L208C5</f>
        <v>720.972356296454</v>
      </c>
      <c r="P15" s="16" t="s">
        <v>12274</v>
      </c>
      <c r="Q15" s="23">
        <f>B3L842C3</f>
        <v>2.0022056951344438</v>
      </c>
      <c r="R15" s="16" t="s">
        <v>12275</v>
      </c>
      <c r="S15" s="17">
        <f>B6L208C6*B6L208C7</f>
        <v>1443.5349578112596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793.94422679619288</v>
      </c>
      <c r="X15" s="16" t="s">
        <v>12278</v>
      </c>
      <c r="Y15" s="23">
        <f>IF(B6L216C10=0,0,B6L208C10/B6L216C10)</f>
        <v>9.284082806776553E-2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237.71971640000001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356.5795746</v>
      </c>
      <c r="AH15" s="16" t="s">
        <v>12283</v>
      </c>
      <c r="AI15" s="23">
        <f>IF(B6L216C15=0,0,B6L208C15/B6L216C15)</f>
        <v>0.12737012313384791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311.77173429999999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374.12608115999996</v>
      </c>
      <c r="AR15" s="16" t="s">
        <v>12288</v>
      </c>
      <c r="AS15" s="23">
        <f>IF(B6L216C20=0,0,B6L208C20/B6L216C20)</f>
        <v>0.12447405734623046</v>
      </c>
      <c r="AT15" s="16" t="s">
        <v>12289</v>
      </c>
      <c r="AU15" s="17">
        <f>A1L243C3</f>
        <v>2705076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13525.38</v>
      </c>
      <c r="AZ15" s="16" t="s">
        <v>12292</v>
      </c>
      <c r="BA15" s="23">
        <f>A1L508C10</f>
        <v>0.25</v>
      </c>
      <c r="BB15" s="16" t="s">
        <v>12293</v>
      </c>
      <c r="BC15" s="17">
        <f>B6L208C24*B6L208C25</f>
        <v>3381.3449999999998</v>
      </c>
      <c r="BD15" s="16" t="s">
        <v>12294</v>
      </c>
      <c r="BE15" s="23">
        <f>IF(B6L216C26=0,0,B6L208C26/B6L216C26)</f>
        <v>0.10585584334057098</v>
      </c>
      <c r="BF15" s="16" t="s">
        <v>12295</v>
      </c>
      <c r="BG15" s="17">
        <f>B6L208C3+B6L208C10+B6L208C15+B6L208C20+B6L208C26</f>
        <v>10444.664882556193</v>
      </c>
      <c r="BH15" s="16" t="s">
        <v>12296</v>
      </c>
      <c r="BI15" s="17">
        <f>B6L218C3*B6L208C4</f>
        <v>27081.375743805249</v>
      </c>
      <c r="BJ15" s="16" t="s">
        <v>12297</v>
      </c>
      <c r="BK15" s="17">
        <f>B6L218C10*B6L208C11</f>
        <v>3881.9972891493148</v>
      </c>
      <c r="BL15" s="16" t="s">
        <v>12298</v>
      </c>
      <c r="BM15" s="17">
        <f>B6L218C15*B6L208C16</f>
        <v>1743.4989703861822</v>
      </c>
      <c r="BN15" s="16" t="s">
        <v>12299</v>
      </c>
      <c r="BO15" s="17">
        <f>B6L218C20*B6L208C21</f>
        <v>1829.292768742557</v>
      </c>
      <c r="BP15" s="16" t="s">
        <v>12300</v>
      </c>
      <c r="BQ15" s="17">
        <f>B6L218C26*B6L208C27</f>
        <v>16533.116156845805</v>
      </c>
      <c r="BR15" s="16" t="s">
        <v>12301</v>
      </c>
      <c r="BS15" s="15">
        <f>B6L208C29+B6L208C30+B6L208C31+B6L208C32+B6L208C33</f>
        <v>51069.280928929111</v>
      </c>
      <c r="BT15" s="16" t="s">
        <v>12302</v>
      </c>
      <c r="BU15" s="23">
        <f>IF(B6L208C3=0,0,B6L208C29/B6L208C3)</f>
        <v>4.8895088069527972</v>
      </c>
      <c r="BV15" s="16" t="s">
        <v>12303</v>
      </c>
      <c r="BW15" s="23">
        <f>IF(B6L208C8=0,0,B6L208C30/B6L208C8)</f>
        <v>2.6892298438240392</v>
      </c>
      <c r="BX15" s="16" t="s">
        <v>12304</v>
      </c>
      <c r="BY15" s="23">
        <f>IF(B6L208C13=0,0,B6L208C31/B6L208C13)</f>
        <v>7.3342632104291967</v>
      </c>
      <c r="BZ15" s="16" t="s">
        <v>12305</v>
      </c>
      <c r="CA15" s="23">
        <f>IF(B6L208C18=0,0,B6L208C32/B6L208C18)</f>
        <v>5.8674105683433568</v>
      </c>
      <c r="CB15" s="16" t="s">
        <v>12306</v>
      </c>
      <c r="CC15" s="23">
        <f>IF(B6L208C24=0,0,B6L208C33/B6L208C24)</f>
        <v>1.2223772017381993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98.861000000000004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197.72200000000001</v>
      </c>
      <c r="J16" s="16" t="s">
        <v>12310</v>
      </c>
      <c r="K16" s="23">
        <f>IF(B6L216C3=0,0,B6L209C3/B6L216C3)</f>
        <v>4.4435323943494342E-3</v>
      </c>
      <c r="L16" s="16" t="s">
        <v>12311</v>
      </c>
      <c r="M16" s="23">
        <f>A1L549C9</f>
        <v>0.65888962326503653</v>
      </c>
      <c r="N16" s="16" t="s">
        <v>12312</v>
      </c>
      <c r="O16" s="23">
        <f>B6L209C1*B6L209C5</f>
        <v>65.138487045604776</v>
      </c>
      <c r="P16" s="16" t="s">
        <v>12313</v>
      </c>
      <c r="Q16" s="23">
        <f>B3L843C3</f>
        <v>1.7956988362331483</v>
      </c>
      <c r="R16" s="16" t="s">
        <v>12314</v>
      </c>
      <c r="S16" s="23">
        <f>B6L209C6*B6L209C7</f>
        <v>116.96910538178051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64.333007959979284</v>
      </c>
      <c r="X16" s="16" t="s">
        <v>12317</v>
      </c>
      <c r="Y16" s="23">
        <f>IF(B6L216C10=0,0,B6L209C10/B6L216C10)</f>
        <v>7.5228580667390374E-3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8.4862282400000009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12.72934236</v>
      </c>
      <c r="AH16" s="16" t="s">
        <v>12322</v>
      </c>
      <c r="AI16" s="23">
        <f>IF(B6L216C15=0,0,B6L209C15/B6L216C15)</f>
        <v>4.5469174885434003E-3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11.129771380000001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13.355725656000001</v>
      </c>
      <c r="AR16" s="16" t="s">
        <v>12327</v>
      </c>
      <c r="AS16" s="23">
        <f>IF(B6L216C20=0,0,B6L209C20/B6L216C20)</f>
        <v>4.4435323943494342E-3</v>
      </c>
      <c r="AT16" s="16" t="s">
        <v>12328</v>
      </c>
      <c r="AU16" s="17">
        <f>A1L244C3</f>
        <v>218181</v>
      </c>
      <c r="AV16" s="16" t="s">
        <v>12329</v>
      </c>
      <c r="AW16" s="17">
        <f>A1L569C1</f>
        <v>200</v>
      </c>
      <c r="AX16" s="16" t="s">
        <v>12330</v>
      </c>
      <c r="AY16" s="17">
        <f>IF(B6L209C23=0,0,B6L209C22/B6L209C23)</f>
        <v>1090.905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272.72624999999999</v>
      </c>
      <c r="BD16" s="16" t="s">
        <v>12333</v>
      </c>
      <c r="BE16" s="23">
        <f>IF(B6L216C26=0,0,B6L209C26/B6L216C26)</f>
        <v>8.5379241677088248E-3</v>
      </c>
      <c r="BF16" s="16" t="s">
        <v>12334</v>
      </c>
      <c r="BG16" s="23">
        <f>B6L209C3+B6L209C10+B6L209C15+B6L209C20+B6L209C26</f>
        <v>560.86632597597929</v>
      </c>
      <c r="BH16" s="16" t="s">
        <v>12335</v>
      </c>
      <c r="BI16" s="17">
        <f>B6L218C3*B6L209C4</f>
        <v>966.763460328321</v>
      </c>
      <c r="BJ16" s="16" t="s">
        <v>12336</v>
      </c>
      <c r="BK16" s="17">
        <f>B6L218C10*B6L209C11</f>
        <v>314.55680899808317</v>
      </c>
      <c r="BL16" s="16" t="s">
        <v>12337</v>
      </c>
      <c r="BM16" s="17">
        <f>B6L218C15*B6L209C16</f>
        <v>62.240231575937308</v>
      </c>
      <c r="BN16" s="16" t="s">
        <v>12338</v>
      </c>
      <c r="BO16" s="17">
        <f>B6L218C20*B6L209C21</f>
        <v>65.302938218257424</v>
      </c>
      <c r="BP16" s="16" t="s">
        <v>12339</v>
      </c>
      <c r="BQ16" s="17">
        <f>B6L218C26*B6L209C27</f>
        <v>1333.4974012622104</v>
      </c>
      <c r="BR16" s="16" t="s">
        <v>12340</v>
      </c>
      <c r="BS16" s="15">
        <f>B6L209C29+B6L209C30+B6L209C31+B6L209C32+B6L209C33</f>
        <v>2742.3608403828093</v>
      </c>
      <c r="BT16" s="16" t="s">
        <v>12341</v>
      </c>
      <c r="BU16" s="23">
        <f>IF(B6L209C3=0,0,B6L209C29/B6L209C3)</f>
        <v>4.8895088069527972</v>
      </c>
      <c r="BV16" s="16" t="s">
        <v>12342</v>
      </c>
      <c r="BW16" s="23">
        <f>IF(B6L209C8=0,0,B6L209C30/B6L209C8)</f>
        <v>2.6892298438240392</v>
      </c>
      <c r="BX16" s="16" t="s">
        <v>12343</v>
      </c>
      <c r="BY16" s="23">
        <f>IF(B6L209C13=0,0,B6L209C31/B6L209C13)</f>
        <v>7.3342632104291958</v>
      </c>
      <c r="BZ16" s="16" t="s">
        <v>12344</v>
      </c>
      <c r="CA16" s="23">
        <f>IF(B6L209C18=0,0,B6L209C32/B6L209C18)</f>
        <v>5.8674105683433559</v>
      </c>
      <c r="CB16" s="16" t="s">
        <v>12345</v>
      </c>
      <c r="CC16" s="23">
        <f>IF(B6L209C24=0,0,B6L209C33/B6L209C24)</f>
        <v>1.2223772017381993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57.241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114.482</v>
      </c>
      <c r="J17" s="16" t="s">
        <v>12349</v>
      </c>
      <c r="K17" s="23">
        <f>IF(B6L216C3=0,0,B6L210C3/B6L216C3)</f>
        <v>2.5728268759668215E-3</v>
      </c>
      <c r="L17" s="16" t="s">
        <v>12350</v>
      </c>
      <c r="M17" s="23">
        <f>A1L550C9</f>
        <v>0.3341179648459357</v>
      </c>
      <c r="N17" s="16" t="s">
        <v>12351</v>
      </c>
      <c r="O17" s="23">
        <f>B6L210C1*B6L210C5</f>
        <v>19.125246425746205</v>
      </c>
      <c r="P17" s="16" t="s">
        <v>12352</v>
      </c>
      <c r="Q17" s="23">
        <f>B3L844C3</f>
        <v>1.8615672217082948</v>
      </c>
      <c r="R17" s="16" t="s">
        <v>12353</v>
      </c>
      <c r="S17" s="23">
        <f>B6L210C6*B6L210C7</f>
        <v>35.602931853262859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19.581612519294573</v>
      </c>
      <c r="X17" s="16" t="s">
        <v>12356</v>
      </c>
      <c r="Y17" s="23">
        <f>IF(B6L216C10=0,0,B6L210C10/B6L216C10)</f>
        <v>2.2897995348231306E-3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4.9135674399999996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7.3703511599999993</v>
      </c>
      <c r="AH17" s="16" t="s">
        <v>12361</v>
      </c>
      <c r="AI17" s="23">
        <f>IF(B6L216C15=0,0,B6L210C15/B6L216C15)</f>
        <v>2.6326873485167331E-3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6.4441917799999997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7.7330301359999991</v>
      </c>
      <c r="AR17" s="16" t="s">
        <v>12366</v>
      </c>
      <c r="AS17" s="23">
        <f>IF(B6L216C20=0,0,B6L210C20/B6L216C20)</f>
        <v>2.5728268759668215E-3</v>
      </c>
      <c r="AT17" s="16" t="s">
        <v>12367</v>
      </c>
      <c r="AU17" s="17">
        <f>A1L245C3</f>
        <v>96593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482.96499999999997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120.74124999999999</v>
      </c>
      <c r="BD17" s="16" t="s">
        <v>12372</v>
      </c>
      <c r="BE17" s="23">
        <f>IF(B6L216C26=0,0,B6L210C26/B6L216C26)</f>
        <v>3.7799061748341905E-3</v>
      </c>
      <c r="BF17" s="16" t="s">
        <v>12373</v>
      </c>
      <c r="BG17" s="23">
        <f>B6L210C3+B6L210C10+B6L210C15+B6L210C20+B6L210C26</f>
        <v>269.90824381529455</v>
      </c>
      <c r="BH17" s="16" t="s">
        <v>12374</v>
      </c>
      <c r="BI17" s="17">
        <f>B6L218C3*B6L210C4</f>
        <v>559.76074723757017</v>
      </c>
      <c r="BJ17" s="16" t="s">
        <v>12375</v>
      </c>
      <c r="BK17" s="17">
        <f>B6L218C10*B6L210C11</f>
        <v>95.744466867427988</v>
      </c>
      <c r="BL17" s="16" t="s">
        <v>12376</v>
      </c>
      <c r="BM17" s="17">
        <f>B6L218C15*B6L210C16</f>
        <v>36.037396907154765</v>
      </c>
      <c r="BN17" s="16" t="s">
        <v>12377</v>
      </c>
      <c r="BO17" s="17">
        <f>B6L218C20*B6L210C21</f>
        <v>37.810718954403384</v>
      </c>
      <c r="BP17" s="16" t="s">
        <v>12378</v>
      </c>
      <c r="BQ17" s="17">
        <f>B6L218C26*B6L210C27</f>
        <v>590.36540523748943</v>
      </c>
      <c r="BR17" s="16" t="s">
        <v>12379</v>
      </c>
      <c r="BS17" s="15">
        <f>B6L210C29+B6L210C30+B6L210C31+B6L210C32+B6L210C33</f>
        <v>1319.7187352040455</v>
      </c>
      <c r="BT17" s="16" t="s">
        <v>12380</v>
      </c>
      <c r="BU17" s="23">
        <f>IF(B6L210C3=0,0,B6L210C29/B6L210C3)</f>
        <v>4.8895088069527972</v>
      </c>
      <c r="BV17" s="16" t="s">
        <v>12381</v>
      </c>
      <c r="BW17" s="23">
        <f>IF(B6L210C8=0,0,B6L210C30/B6L210C8)</f>
        <v>2.6892298438240392</v>
      </c>
      <c r="BX17" s="16" t="s">
        <v>12382</v>
      </c>
      <c r="BY17" s="23">
        <f>IF(B6L210C13=0,0,B6L210C31/B6L210C13)</f>
        <v>7.3342632104291967</v>
      </c>
      <c r="BZ17" s="16" t="s">
        <v>12383</v>
      </c>
      <c r="CA17" s="23">
        <f>IF(B6L210C18=0,0,B6L210C32/B6L210C18)</f>
        <v>5.8674105683433568</v>
      </c>
      <c r="CB17" s="16" t="s">
        <v>12384</v>
      </c>
      <c r="CC17" s="23">
        <f>IF(B6L210C24=0,0,B6L210C33/B6L210C24)</f>
        <v>1.2223772017381993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4082.8990000000003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4082.8990000000003</v>
      </c>
      <c r="J18" s="16" t="s">
        <v>12388</v>
      </c>
      <c r="K18" s="23">
        <f>IF(B6L216C3=0,0,B6L211C3/B6L216C3)</f>
        <v>9.1757588783023189E-2</v>
      </c>
      <c r="L18" s="16" t="s">
        <v>12389</v>
      </c>
      <c r="M18" s="23">
        <f>A1L551C9</f>
        <v>0.13615377935819059</v>
      </c>
      <c r="N18" s="16" t="s">
        <v>12390</v>
      </c>
      <c r="O18" s="23">
        <f>B6L211C1*B6L211C5</f>
        <v>555.90212958777704</v>
      </c>
      <c r="P18" s="16" t="s">
        <v>12391</v>
      </c>
      <c r="Q18" s="23">
        <f>B3L845C3</f>
        <v>1.0742160793977729</v>
      </c>
      <c r="R18" s="16" t="s">
        <v>12392</v>
      </c>
      <c r="S18" s="23">
        <f>B6L211C6*B6L211C7</f>
        <v>597.15900617465456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328.43745339606005</v>
      </c>
      <c r="X18" s="16" t="s">
        <v>12395</v>
      </c>
      <c r="Y18" s="23">
        <f>IF(B6L216C10=0,0,B6L211C10/B6L216C10)</f>
        <v>3.8406230705656137E-2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133.34748134000003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200.02122201000003</v>
      </c>
      <c r="AH18" s="16" t="s">
        <v>12400</v>
      </c>
      <c r="AI18" s="23">
        <f>IF(B6L216C15=0,0,B6L211C15/B6L216C15)</f>
        <v>7.1447523895263612E-2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229.82638471000001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275.79166165200002</v>
      </c>
      <c r="AR18" s="16" t="s">
        <v>12405</v>
      </c>
      <c r="AS18" s="23">
        <f>IF(B6L216C20=0,0,B6L211C20/B6L216C20)</f>
        <v>9.1757588783023189E-2</v>
      </c>
      <c r="AT18" s="16" t="s">
        <v>12406</v>
      </c>
      <c r="AU18" s="17">
        <f>A1L246C3</f>
        <v>3472440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17362.2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4340.55</v>
      </c>
      <c r="BD18" s="16" t="s">
        <v>12411</v>
      </c>
      <c r="BE18" s="23">
        <f>IF(B6L216C26=0,0,B6L211C26/B6L216C26)</f>
        <v>0.13588456096964829</v>
      </c>
      <c r="BF18" s="16" t="s">
        <v>12412</v>
      </c>
      <c r="BG18" s="17">
        <f>B6L211C3+B6L211C10+B6L211C15+B6L211C20+B6L211C26</f>
        <v>9227.6993370580603</v>
      </c>
      <c r="BH18" s="16" t="s">
        <v>12413</v>
      </c>
      <c r="BI18" s="17">
        <f>B6L218C3*B6L211C4</f>
        <v>19963.370618398771</v>
      </c>
      <c r="BJ18" s="16" t="s">
        <v>12414</v>
      </c>
      <c r="BK18" s="17">
        <f>B6L218C10*B6L211C11</f>
        <v>1605.8978209131847</v>
      </c>
      <c r="BL18" s="16" t="s">
        <v>12415</v>
      </c>
      <c r="BM18" s="17">
        <f>B6L218C15*B6L211C16</f>
        <v>978.00552659535595</v>
      </c>
      <c r="BN18" s="16" t="s">
        <v>12416</v>
      </c>
      <c r="BO18" s="17">
        <f>B6L218C20*B6L211C21</f>
        <v>1348.4857585316001</v>
      </c>
      <c r="BP18" s="16" t="s">
        <v>12417</v>
      </c>
      <c r="BQ18" s="17">
        <f>B6L218C26*B6L211C27</f>
        <v>21223.157452018968</v>
      </c>
      <c r="BR18" s="16" t="s">
        <v>12418</v>
      </c>
      <c r="BS18" s="15">
        <f>B6L211C29+B6L211C30+B6L211C31+B6L211C32+B6L211C33</f>
        <v>45118.917176457879</v>
      </c>
      <c r="BT18" s="16" t="s">
        <v>12419</v>
      </c>
      <c r="BU18" s="23">
        <f>IF(B6L211C3=0,0,B6L211C29/B6L211C3)</f>
        <v>4.8895088069527972</v>
      </c>
      <c r="BV18" s="16" t="s">
        <v>12420</v>
      </c>
      <c r="BW18" s="23">
        <f>IF(B6L211C8=0,0,B6L211C30/B6L211C8)</f>
        <v>2.6892298438240392</v>
      </c>
      <c r="BX18" s="16" t="s">
        <v>12421</v>
      </c>
      <c r="BY18" s="23">
        <f>IF(B6L211C13=0,0,B6L211C31/B6L211C13)</f>
        <v>7.3342632104291958</v>
      </c>
      <c r="BZ18" s="16" t="s">
        <v>12422</v>
      </c>
      <c r="CA18" s="23">
        <f>IF(B6L211C18=0,0,B6L211C32/B6L211C18)</f>
        <v>5.8674105683433568</v>
      </c>
      <c r="CB18" s="16" t="s">
        <v>12423</v>
      </c>
      <c r="CC18" s="23">
        <f>IF(B6L211C24=0,0,B6L211C33/B6L211C24)</f>
        <v>1.2223772017381995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871.04899999999998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1742.098</v>
      </c>
      <c r="J19" s="16" t="s">
        <v>12427</v>
      </c>
      <c r="K19" s="23">
        <f>IF(B6L216C3=0,0,B6L212C3/B6L216C3)</f>
        <v>3.9151277536800963E-2</v>
      </c>
      <c r="L19" s="16" t="s">
        <v>12428</v>
      </c>
      <c r="M19" s="23">
        <f>A1L552C9</f>
        <v>0.26565429894786802</v>
      </c>
      <c r="N19" s="16" t="s">
        <v>12429</v>
      </c>
      <c r="O19" s="23">
        <f>B6L212C1*B6L212C5</f>
        <v>231.39791144424149</v>
      </c>
      <c r="P19" s="16" t="s">
        <v>12430</v>
      </c>
      <c r="Q19" s="23">
        <f>B3L846C3</f>
        <v>1.3751016541328169</v>
      </c>
      <c r="R19" s="16" t="s">
        <v>12431</v>
      </c>
      <c r="S19" s="23">
        <f>B6L212C6*B6L212C7</f>
        <v>318.19565078985556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175.00760793442058</v>
      </c>
      <c r="X19" s="16" t="s">
        <v>12434</v>
      </c>
      <c r="Y19" s="23">
        <f>IF(B6L216C10=0,0,B6L212C10/B6L216C10)</f>
        <v>2.0464726224353937E-2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74.770846159999991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112.15626923999999</v>
      </c>
      <c r="AH19" s="16" t="s">
        <v>12439</v>
      </c>
      <c r="AI19" s="23">
        <f>IF(B6L216C15=0,0,B6L212C15/B6L216C15)</f>
        <v>4.006218763190985E-2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98.062696419999995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117.67523570399999</v>
      </c>
      <c r="AR19" s="16" t="s">
        <v>12444</v>
      </c>
      <c r="AS19" s="23">
        <f>IF(B6L216C20=0,0,B6L212C20/B6L216C20)</f>
        <v>3.9151277536800963E-2</v>
      </c>
      <c r="AT19" s="16" t="s">
        <v>12445</v>
      </c>
      <c r="AU19" s="17">
        <f>A1L247C3</f>
        <v>1312144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6560.72</v>
      </c>
      <c r="AZ19" s="16" t="s">
        <v>12448</v>
      </c>
      <c r="BA19" s="23">
        <f>A1L512C10</f>
        <v>0.25</v>
      </c>
      <c r="BB19" s="16" t="s">
        <v>12449</v>
      </c>
      <c r="BC19" s="17">
        <f>B6L212C24*B6L212C25</f>
        <v>1640.18</v>
      </c>
      <c r="BD19" s="16" t="s">
        <v>12450</v>
      </c>
      <c r="BE19" s="23">
        <f>IF(B6L216C26=0,0,B6L212C26/B6L216C26)</f>
        <v>5.1347211577149839E-2</v>
      </c>
      <c r="BF19" s="16" t="s">
        <v>12451</v>
      </c>
      <c r="BG19" s="17">
        <f>B6L212C3+B6L212C10+B6L212C15+B6L212C20+B6L212C26</f>
        <v>3787.1171128784208</v>
      </c>
      <c r="BH19" s="16" t="s">
        <v>12452</v>
      </c>
      <c r="BI19" s="17">
        <f>B6L218C3*B6L212C4</f>
        <v>8518.0035135748549</v>
      </c>
      <c r="BJ19" s="16" t="s">
        <v>12453</v>
      </c>
      <c r="BK19" s="17">
        <f>B6L218C10*B6L212C11</f>
        <v>855.70124027909173</v>
      </c>
      <c r="BL19" s="16" t="s">
        <v>12454</v>
      </c>
      <c r="BM19" s="17">
        <f>B6L218C15*B6L212C16</f>
        <v>548.38906620394903</v>
      </c>
      <c r="BN19" s="16" t="s">
        <v>12455</v>
      </c>
      <c r="BO19" s="17">
        <f>B6L218C20*B6L212C21</f>
        <v>575.37410133495416</v>
      </c>
      <c r="BP19" s="16" t="s">
        <v>12456</v>
      </c>
      <c r="BQ19" s="17">
        <f>B6L218C26*B6L212C27</f>
        <v>8019.6745549878397</v>
      </c>
      <c r="BR19" s="16" t="s">
        <v>12457</v>
      </c>
      <c r="BS19" s="15">
        <f>B6L212C29+B6L212C30+B6L212C31+B6L212C32+B6L212C33</f>
        <v>18517.142476380686</v>
      </c>
      <c r="BT19" s="16" t="s">
        <v>12458</v>
      </c>
      <c r="BU19" s="23">
        <f>IF(B6L212C3=0,0,B6L212C29/B6L212C3)</f>
        <v>4.8895088069527981</v>
      </c>
      <c r="BV19" s="16" t="s">
        <v>12459</v>
      </c>
      <c r="BW19" s="23">
        <f>IF(B6L212C8=0,0,B6L212C30/B6L212C8)</f>
        <v>2.6892298438240392</v>
      </c>
      <c r="BX19" s="16" t="s">
        <v>12460</v>
      </c>
      <c r="BY19" s="23">
        <f>IF(B6L212C13=0,0,B6L212C31/B6L212C13)</f>
        <v>7.3342632104291958</v>
      </c>
      <c r="BZ19" s="16" t="s">
        <v>12461</v>
      </c>
      <c r="CA19" s="23">
        <f>IF(B6L212C18=0,0,B6L212C32/B6L212C18)</f>
        <v>5.8674105683433559</v>
      </c>
      <c r="CB19" s="16" t="s">
        <v>12462</v>
      </c>
      <c r="CC19" s="23">
        <f>IF(B6L212C24=0,0,B6L212C33/B6L212C24)</f>
        <v>1.2223772017381993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2.6669999999999998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5.3339999999999996</v>
      </c>
      <c r="J20" s="16" t="s">
        <v>12466</v>
      </c>
      <c r="K20" s="23">
        <f>IF(B6L216C3=0,0,B6L213C3/B6L216C3)</f>
        <v>1.1987437812413327E-4</v>
      </c>
      <c r="L20" s="16" t="s">
        <v>12467</v>
      </c>
      <c r="M20" s="23">
        <f>A1L553C9</f>
        <v>0.80808080808080818</v>
      </c>
      <c r="N20" s="16" t="s">
        <v>12468</v>
      </c>
      <c r="O20" s="23">
        <f>B6L213C1*B6L213C5</f>
        <v>2.1551515151515153</v>
      </c>
      <c r="P20" s="16" t="s">
        <v>12469</v>
      </c>
      <c r="Q20" s="23">
        <f>B3L847C3</f>
        <v>2.3702031602708802</v>
      </c>
      <c r="R20" s="16" t="s">
        <v>12470</v>
      </c>
      <c r="S20" s="23">
        <f>B6L213C6*B6L213C7</f>
        <v>5.1081469320746971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2.8094808126410835</v>
      </c>
      <c r="X20" s="16" t="s">
        <v>12473</v>
      </c>
      <c r="Y20" s="23">
        <f>IF(B6L216C10=0,0,B6L213C10/B6L216C10)</f>
        <v>3.2853003559033846E-4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0.22893527999999999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0.34340292</v>
      </c>
      <c r="AH20" s="16" t="s">
        <v>12478</v>
      </c>
      <c r="AI20" s="23">
        <f>IF(B6L216C15=0,0,B6L213C15/B6L216C15)</f>
        <v>1.2266342583976743E-4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0.30025085999999995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0.36030103199999991</v>
      </c>
      <c r="AR20" s="16" t="s">
        <v>12483</v>
      </c>
      <c r="AS20" s="23">
        <f>IF(B6L216C20=0,0,B6L213C20/B6L216C20)</f>
        <v>1.1987437812413325E-4</v>
      </c>
      <c r="AT20" s="16" t="s">
        <v>12484</v>
      </c>
      <c r="AU20" s="17">
        <f>A1L248C3</f>
        <v>3150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15.75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3.9375</v>
      </c>
      <c r="BD20" s="16" t="s">
        <v>12489</v>
      </c>
      <c r="BE20" s="23">
        <f>IF(B6L216C26=0,0,B6L213C26/B6L216C26)</f>
        <v>1.2326674242158024E-4</v>
      </c>
      <c r="BF20" s="16" t="s">
        <v>12490</v>
      </c>
      <c r="BG20" s="23">
        <f>B6L213C3+B6L213C10+B6L213C15+B6L213C20+B6L213C26</f>
        <v>12.784684764641085</v>
      </c>
      <c r="BH20" s="16" t="s">
        <v>12491</v>
      </c>
      <c r="BI20" s="17">
        <f>B6L218C3*B6L213C4</f>
        <v>26.080639976286218</v>
      </c>
      <c r="BJ20" s="16" t="s">
        <v>12492</v>
      </c>
      <c r="BK20" s="17">
        <f>B6L218C10*B6L213C11</f>
        <v>13.736981176373481</v>
      </c>
      <c r="BL20" s="16" t="s">
        <v>12493</v>
      </c>
      <c r="BM20" s="17">
        <f>B6L218C15*B6L213C16</f>
        <v>1.6790716016733069</v>
      </c>
      <c r="BN20" s="16" t="s">
        <v>12494</v>
      </c>
      <c r="BO20" s="17">
        <f>B6L218C20*B6L213C21</f>
        <v>1.7616950691181812</v>
      </c>
      <c r="BP20" s="16" t="s">
        <v>12495</v>
      </c>
      <c r="BQ20" s="17">
        <f>B6L218C26*B6L213C27</f>
        <v>19.252440927376639</v>
      </c>
      <c r="BR20" s="16" t="s">
        <v>12496</v>
      </c>
      <c r="BS20" s="15">
        <f>B6L213C29+B6L213C30+B6L213C31+B6L213C32+B6L213C33</f>
        <v>62.510828750827827</v>
      </c>
      <c r="BT20" s="16" t="s">
        <v>12497</v>
      </c>
      <c r="BU20" s="23">
        <f>IF(B6L213C3=0,0,B6L213C29/B6L213C3)</f>
        <v>4.8895088069527972</v>
      </c>
      <c r="BV20" s="16" t="s">
        <v>12498</v>
      </c>
      <c r="BW20" s="23">
        <f>IF(B6L213C8=0,0,B6L213C30/B6L213C8)</f>
        <v>2.6892298438240387</v>
      </c>
      <c r="BX20" s="16" t="s">
        <v>12499</v>
      </c>
      <c r="BY20" s="23">
        <f>IF(B6L213C13=0,0,B6L213C31/B6L213C13)</f>
        <v>7.3342632104291967</v>
      </c>
      <c r="BZ20" s="16" t="s">
        <v>12500</v>
      </c>
      <c r="CA20" s="23">
        <f>IF(B6L213C18=0,0,B6L213C32/B6L213C18)</f>
        <v>5.8674105683433559</v>
      </c>
      <c r="CB20" s="16" t="s">
        <v>12501</v>
      </c>
      <c r="CC20" s="23">
        <f>IF(B6L213C24=0,0,B6L213C33/B6L213C24)</f>
        <v>1.2223772017381993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553.46100000000001</v>
      </c>
      <c r="F21" s="16" t="s">
        <v>12503</v>
      </c>
      <c r="G21" s="24">
        <f>A1L514C5</f>
        <v>2</v>
      </c>
      <c r="H21" s="16" t="s">
        <v>12504</v>
      </c>
      <c r="I21" s="15">
        <f>B6L214C1*B6L214C2</f>
        <v>1106.922</v>
      </c>
      <c r="J21" s="16" t="s">
        <v>12505</v>
      </c>
      <c r="K21" s="23">
        <f>IF(B6L216C3=0,0,B6L214C3/B6L216C3)</f>
        <v>2.4876562876250816E-2</v>
      </c>
      <c r="L21" s="16" t="s">
        <v>12506</v>
      </c>
      <c r="M21" s="23">
        <f>A1L554C9</f>
        <v>0.42557312865764702</v>
      </c>
      <c r="N21" s="16" t="s">
        <v>12507</v>
      </c>
      <c r="O21" s="23">
        <f>B6L214C1*B6L214C5</f>
        <v>235.53812935998997</v>
      </c>
      <c r="P21" s="16" t="s">
        <v>12508</v>
      </c>
      <c r="Q21" s="23">
        <f>B3L848C3</f>
        <v>1.9071985273454319</v>
      </c>
      <c r="R21" s="16" t="s">
        <v>12509</v>
      </c>
      <c r="S21" s="23">
        <f>B6L214C6*B6L214C7</f>
        <v>449.21797344907071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247.06988539698892</v>
      </c>
      <c r="X21" s="16" t="s">
        <v>12512</v>
      </c>
      <c r="Y21" s="23">
        <f>IF(B6L216C10=0,0,B6L214C10/B6L216C10)</f>
        <v>2.889141576534526E-2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47.509092240000001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71.263638360000002</v>
      </c>
      <c r="AH21" s="16" t="s">
        <v>12517</v>
      </c>
      <c r="AI21" s="23">
        <f>IF(B6L216C15=0,0,B6L214C15/B6L216C15)</f>
        <v>2.5455351454332031E-2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62.308639380000002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74.770367256</v>
      </c>
      <c r="AR21" s="16" t="s">
        <v>12522</v>
      </c>
      <c r="AS21" s="23">
        <f>IF(B6L216C20=0,0,B6L214C20/B6L216C20)</f>
        <v>2.487656287625082E-2</v>
      </c>
      <c r="AT21" s="16" t="s">
        <v>12523</v>
      </c>
      <c r="AU21" s="17">
        <f>A1L249C3</f>
        <v>739747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3698.7350000000001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924.68375000000003</v>
      </c>
      <c r="BD21" s="16" t="s">
        <v>12528</v>
      </c>
      <c r="BE21" s="23">
        <f>IF(B6L216C26=0,0,B6L214C26/B6L216C26)</f>
        <v>2.8948000922583084E-2</v>
      </c>
      <c r="BF21" s="16" t="s">
        <v>12529</v>
      </c>
      <c r="BG21" s="17">
        <f>B6L214C3+B6L214C10+B6L214C15+B6L214C20+B6L214C26</f>
        <v>2424.7096410129889</v>
      </c>
      <c r="BH21" s="16" t="s">
        <v>12530</v>
      </c>
      <c r="BI21" s="17">
        <f>B6L218C3*B6L214C4</f>
        <v>5412.3048676098042</v>
      </c>
      <c r="BJ21" s="16" t="s">
        <v>12531</v>
      </c>
      <c r="BK21" s="17">
        <f>B6L218C10*B6L214C11</f>
        <v>1208.0503805813958</v>
      </c>
      <c r="BL21" s="16" t="s">
        <v>12532</v>
      </c>
      <c r="BM21" s="17">
        <f>B6L218C15*B6L214C16</f>
        <v>348.44418737671924</v>
      </c>
      <c r="BN21" s="16" t="s">
        <v>12533</v>
      </c>
      <c r="BO21" s="17">
        <f>B6L218C20*B6L214C21</f>
        <v>365.5903691973071</v>
      </c>
      <c r="BP21" s="16" t="s">
        <v>12534</v>
      </c>
      <c r="BQ21" s="17">
        <f>B6L218C26*B6L214C27</f>
        <v>4521.2493392711385</v>
      </c>
      <c r="BR21" s="16" t="s">
        <v>12535</v>
      </c>
      <c r="BS21" s="15">
        <f>B6L214C29+B6L214C30+B6L214C31+B6L214C32+B6L214C33</f>
        <v>11855.639144036366</v>
      </c>
      <c r="BT21" s="16" t="s">
        <v>12536</v>
      </c>
      <c r="BU21" s="23">
        <f>IF(B6L214C3=0,0,B6L214C29/B6L214C3)</f>
        <v>4.8895088069527972</v>
      </c>
      <c r="BV21" s="16" t="s">
        <v>12537</v>
      </c>
      <c r="BW21" s="23">
        <f>IF(B6L214C8=0,0,B6L214C30/B6L214C8)</f>
        <v>2.6892298438240392</v>
      </c>
      <c r="BX21" s="16" t="s">
        <v>12538</v>
      </c>
      <c r="BY21" s="23">
        <f>IF(B6L214C13=0,0,B6L214C31/B6L214C13)</f>
        <v>7.3342632104291967</v>
      </c>
      <c r="BZ21" s="16" t="s">
        <v>12539</v>
      </c>
      <c r="CA21" s="23">
        <f>IF(B6L214C18=0,0,B6L214C32/B6L214C18)</f>
        <v>5.8674105683433568</v>
      </c>
      <c r="CB21" s="16" t="s">
        <v>12540</v>
      </c>
      <c r="CC21" s="23">
        <f>IF(B6L214C24=0,0,B6L214C33/B6L214C24)</f>
        <v>1.2223772017381993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4067.1219999999994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8134.2439999999988</v>
      </c>
      <c r="J22" s="16" t="s">
        <v>12544</v>
      </c>
      <c r="K22" s="23">
        <f>IF(B6L216C3=0,0,B6L215C3/B6L216C3)</f>
        <v>0.18280604443381368</v>
      </c>
      <c r="L22" s="16" t="s">
        <v>12545</v>
      </c>
      <c r="M22" s="23">
        <f>A1L555C9</f>
        <v>0.52456910352565833</v>
      </c>
      <c r="N22" s="16" t="s">
        <v>12546</v>
      </c>
      <c r="O22" s="23">
        <f>B6L215C1*B6L215C5</f>
        <v>2133.4865414694823</v>
      </c>
      <c r="P22" s="16" t="s">
        <v>12547</v>
      </c>
      <c r="Q22" s="23">
        <f>B3L852C3</f>
        <v>2.0327318768226275</v>
      </c>
      <c r="R22" s="16" t="s">
        <v>12548</v>
      </c>
      <c r="S22" s="17">
        <f>B6L215C6*B6L215C7</f>
        <v>4336.8061016170768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2385.2433558893927</v>
      </c>
      <c r="X22" s="16" t="s">
        <v>12551</v>
      </c>
      <c r="Y22" s="23">
        <f>IF(B6L216C10=0,0,B6L215C10/B6L216C10)</f>
        <v>0.2789213156666146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349.12175247999994</v>
      </c>
      <c r="AD22" s="16" t="s">
        <v>12554</v>
      </c>
      <c r="AE22" s="23">
        <f>A1L515C8</f>
        <v>1.5</v>
      </c>
      <c r="AF22" s="16" t="s">
        <v>12555</v>
      </c>
      <c r="AG22" s="23">
        <f>B6L215C13*B6L215C14</f>
        <v>523.68262871999991</v>
      </c>
      <c r="AH22" s="16" t="s">
        <v>12556</v>
      </c>
      <c r="AI22" s="23">
        <f>IF(B6L216C15=0,0,B6L215C15/B6L216C15)</f>
        <v>0.18705928677476061</v>
      </c>
      <c r="AJ22" s="16" t="s">
        <v>12557</v>
      </c>
      <c r="AK22" s="23">
        <f>A1L535C14</f>
        <v>5.629E-2</v>
      </c>
      <c r="AL22" s="16" t="s">
        <v>12558</v>
      </c>
      <c r="AM22" s="23">
        <f>B6L215C3*B6L215C17</f>
        <v>457.87659475999993</v>
      </c>
      <c r="AN22" s="16" t="s">
        <v>12559</v>
      </c>
      <c r="AO22" s="23">
        <f>A1L515C9</f>
        <v>1.2</v>
      </c>
      <c r="AP22" s="16" t="s">
        <v>12560</v>
      </c>
      <c r="AQ22" s="23">
        <f>B6L215C18*B6L215C19</f>
        <v>549.45191371199985</v>
      </c>
      <c r="AR22" s="16" t="s">
        <v>12561</v>
      </c>
      <c r="AS22" s="23">
        <f>IF(B6L216C20=0,0,B6L215C20/B6L216C20)</f>
        <v>0.18280604443381368</v>
      </c>
      <c r="AT22" s="16" t="s">
        <v>12562</v>
      </c>
      <c r="AU22" s="17">
        <f>A1L253C3</f>
        <v>4002445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20012.224999999999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5003.0562499999996</v>
      </c>
      <c r="BD22" s="16" t="s">
        <v>12567</v>
      </c>
      <c r="BE22" s="23">
        <f>IF(B6L216C26=0,0,B6L215C26/B6L216C26)</f>
        <v>0.15662487519731483</v>
      </c>
      <c r="BF22" s="16" t="s">
        <v>12568</v>
      </c>
      <c r="BG22" s="17">
        <f>B6L215C3+B6L215C10+B6L215C15+B6L215C20+B6L215C26</f>
        <v>16595.678148321393</v>
      </c>
      <c r="BH22" s="16" t="s">
        <v>12569</v>
      </c>
      <c r="BI22" s="17">
        <f>B6L218C3*B6L215C4</f>
        <v>39772.457675902944</v>
      </c>
      <c r="BJ22" s="16" t="s">
        <v>12570</v>
      </c>
      <c r="BK22" s="17">
        <f>B6L218C10*B6L215C11</f>
        <v>11662.668395346833</v>
      </c>
      <c r="BL22" s="16" t="s">
        <v>12571</v>
      </c>
      <c r="BM22" s="17">
        <f>B6L218C15*B6L215C16</f>
        <v>2560.5508251746314</v>
      </c>
      <c r="BN22" s="16" t="s">
        <v>12572</v>
      </c>
      <c r="BO22" s="17">
        <f>B6L218C20*B6L215C21</f>
        <v>2686.5499710918916</v>
      </c>
      <c r="BP22" s="16" t="s">
        <v>12573</v>
      </c>
      <c r="BQ22" s="17">
        <f>B6L218C26*B6L215C27</f>
        <v>24462.487596055234</v>
      </c>
      <c r="BR22" s="16" t="s">
        <v>12574</v>
      </c>
      <c r="BS22" s="15">
        <f>B6L215C29+B6L215C30+B6L215C31+B6L215C32+B6L215C33</f>
        <v>81144.714463571523</v>
      </c>
      <c r="BT22" s="16" t="s">
        <v>12575</v>
      </c>
      <c r="BU22" s="23">
        <f>IF(B6L215C3=0,0,B6L215C29/B6L215C3)</f>
        <v>4.8895088069527972</v>
      </c>
      <c r="BV22" s="16" t="s">
        <v>12576</v>
      </c>
      <c r="BW22" s="23">
        <f>IF(B6L215C8=0,0,B6L215C30/B6L215C8)</f>
        <v>2.6892298438240396</v>
      </c>
      <c r="BX22" s="16" t="s">
        <v>12577</v>
      </c>
      <c r="BY22" s="23">
        <f>IF(B6L215C13=0,0,B6L215C31/B6L215C13)</f>
        <v>7.3342632104291958</v>
      </c>
      <c r="BZ22" s="16" t="s">
        <v>12578</v>
      </c>
      <c r="CA22" s="23">
        <f>IF(B6L215C18=0,0,B6L215C32/B6L215C18)</f>
        <v>5.8674105683433559</v>
      </c>
      <c r="CB22" s="16" t="s">
        <v>12579</v>
      </c>
      <c r="CC22" s="23">
        <f>IF(B6L215C24=0,0,B6L215C33/B6L215C24)</f>
        <v>1.2223772017381993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24298.041999999998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44496.581200000001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15548.492919059361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8551.6711054826483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1866.3695264719997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2799.5542897079995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2504.7125557479999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3005.6550668975997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127771.69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31942.922500000001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90796.384162088245</v>
      </c>
      <c r="BH23" s="16" t="s">
        <v>12596</v>
      </c>
      <c r="BI23" s="17">
        <f>SUM(B6L201C29:B6L215C29)</f>
        <v>217566.42565669026</v>
      </c>
      <c r="BJ23" s="16" t="s">
        <v>12597</v>
      </c>
      <c r="BK23" s="17">
        <f>SUM(B6L201C30:B6L215C30)</f>
        <v>41813.471184421185</v>
      </c>
      <c r="BL23" s="16" t="s">
        <v>12598</v>
      </c>
      <c r="BM23" s="17">
        <f>SUM(B6L201C31:B6L215C31)</f>
        <v>13688.445355069751</v>
      </c>
      <c r="BN23" s="16" t="s">
        <v>12599</v>
      </c>
      <c r="BO23" s="17">
        <f>SUM(B6L201C32:B6L215C32)</f>
        <v>14696.176920258113</v>
      </c>
      <c r="BP23" s="16" t="s">
        <v>12600</v>
      </c>
      <c r="BQ23" s="17">
        <f>SUM(B6L201C33:B6L215C33)</f>
        <v>156185.20088356067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21">
        <f>IF(B6L216C28=0,0,B6L216C3/B6L216C28)</f>
        <v>0.49006996931249397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23">
        <f>IF(B6L216C28=0,0,B6L216C10/B6L216C28)</f>
        <v>9.4185150481503124E-2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23">
        <f>IF(B6L216C28=0,0,B6L216C15/B6L216C28)</f>
        <v>3.0833323546346075E-2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23">
        <f>IF(B6L216C28=0,0,B6L216C20/B6L216C28)</f>
        <v>3.3103246287120337E-2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23">
        <f>IF(B6L216C28=0,0,B6L216C26/B6L216C28)</f>
        <v>0.35180831037253651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217566.42565669026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41813.471184421178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13688.445355069747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14696.176920258113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156185.20088356067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21">
        <f>A1L341C16</f>
        <v>1E-3</v>
      </c>
      <c r="F8" s="16" t="s">
        <v>11996</v>
      </c>
      <c r="G8" s="24">
        <f>A1L501C5</f>
        <v>1.8</v>
      </c>
      <c r="H8" s="16" t="s">
        <v>12614</v>
      </c>
      <c r="I8" s="21">
        <f>B6L221C1*B6L221C2</f>
        <v>1.8000000000000002E-3</v>
      </c>
      <c r="J8" s="16" t="s">
        <v>12615</v>
      </c>
      <c r="K8" s="23">
        <f>IF(B6L236C3=0,0,B6L221C3/B6L236C3)</f>
        <v>4.1463315785152052E-8</v>
      </c>
      <c r="L8" s="16" t="s">
        <v>12616</v>
      </c>
      <c r="M8" s="23">
        <f>A1L541C54</f>
        <v>0.27518833205284543</v>
      </c>
      <c r="N8" s="16" t="s">
        <v>12617</v>
      </c>
      <c r="O8" s="23">
        <f>B6L221C1*B6L221C5</f>
        <v>2.7518833205284545E-4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5.8788000000000007E-5</v>
      </c>
      <c r="AD8" s="16" t="s">
        <v>12008</v>
      </c>
      <c r="AE8" s="23">
        <f>A1L501C8</f>
        <v>1.5</v>
      </c>
      <c r="AF8" s="16" t="s">
        <v>12623</v>
      </c>
      <c r="AG8" s="23">
        <f>B6L221C13*B6L221C14</f>
        <v>8.8182000000000017E-5</v>
      </c>
      <c r="AH8" s="16" t="s">
        <v>12624</v>
      </c>
      <c r="AI8" s="23">
        <f>IF(B6L236C15=0,0,B6L221C15/B6L236C15)</f>
        <v>3.2281037126700861E-8</v>
      </c>
      <c r="AJ8" s="16" t="s">
        <v>12011</v>
      </c>
      <c r="AK8" s="23">
        <f>A1L521C14</f>
        <v>5.629E-2</v>
      </c>
      <c r="AL8" s="16" t="s">
        <v>12625</v>
      </c>
      <c r="AM8" s="23">
        <f>B6L221C3*B6L221C17</f>
        <v>1.01322E-4</v>
      </c>
      <c r="AN8" s="16" t="s">
        <v>12013</v>
      </c>
      <c r="AO8" s="23">
        <f>A1L501C9</f>
        <v>1.2</v>
      </c>
      <c r="AP8" s="16" t="s">
        <v>12626</v>
      </c>
      <c r="AQ8" s="23">
        <f>B6L221C18*B6L221C19</f>
        <v>1.215864E-4</v>
      </c>
      <c r="AR8" s="16" t="s">
        <v>12627</v>
      </c>
      <c r="AS8" s="23">
        <f>IF(B6L236C20=0,0,B6L221C20/B6L236C20)</f>
        <v>4.1463315785152045E-8</v>
      </c>
      <c r="AT8" s="16" t="s">
        <v>12628</v>
      </c>
      <c r="AU8" s="17">
        <f>A1L236C18</f>
        <v>1.5</v>
      </c>
      <c r="AV8" s="16" t="s">
        <v>12017</v>
      </c>
      <c r="AW8" s="17">
        <f>A1L561C1</f>
        <v>200</v>
      </c>
      <c r="AX8" s="16" t="s">
        <v>12629</v>
      </c>
      <c r="AY8" s="23">
        <f>IF(B6L221C23=0,0,B6L221C22/B6L221C23)</f>
        <v>7.4999999999999997E-3</v>
      </c>
      <c r="AZ8" s="16" t="s">
        <v>12019</v>
      </c>
      <c r="BA8" s="23">
        <f>A1L501C10</f>
        <v>0.25</v>
      </c>
      <c r="BB8" s="16" t="s">
        <v>12630</v>
      </c>
      <c r="BC8" s="23">
        <f>B6L221C24*B6L221C25</f>
        <v>1.8749999999999999E-3</v>
      </c>
      <c r="BD8" s="16" t="s">
        <v>12631</v>
      </c>
      <c r="BE8" s="23">
        <f>IF(B6L236C26=0,0,B6L221C26/B6L236C26)</f>
        <v>6.0318873311003699E-8</v>
      </c>
      <c r="BF8" s="16" t="s">
        <v>12632</v>
      </c>
      <c r="BG8" s="23">
        <f>B6L221C3+B6L221C10+B6L221C15+B6L221C20+B6L221C26</f>
        <v>3.8847684E-3</v>
      </c>
      <c r="BH8" s="16" t="s">
        <v>12633</v>
      </c>
      <c r="BI8" s="17">
        <f>B6L238C3*B6L221C4</f>
        <v>8.9567679100443498E-3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4.3879205991307274E-4</v>
      </c>
      <c r="BN8" s="16" t="s">
        <v>12636</v>
      </c>
      <c r="BO8" s="17">
        <f>B6L238C20*B6L221C21</f>
        <v>6.0501175878767562E-4</v>
      </c>
      <c r="BP8" s="16" t="s">
        <v>12637</v>
      </c>
      <c r="BQ8" s="17">
        <f>B6L238C26*B6L221C27</f>
        <v>9.3299665729628632E-3</v>
      </c>
      <c r="BR8" s="16" t="s">
        <v>12638</v>
      </c>
      <c r="BS8" s="15">
        <f>B6L221C29+B6L221C30+B6L221C31+B6L221C32+B6L221C33</f>
        <v>1.9330538301707962E-2</v>
      </c>
      <c r="BT8" s="16" t="s">
        <v>12639</v>
      </c>
      <c r="BU8" s="23">
        <f>IF(B6L221C3=0,0,B6L221C29/B6L221C3)</f>
        <v>4.9759821722468605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7.4639732583702916</v>
      </c>
      <c r="BZ8" s="16" t="s">
        <v>12642</v>
      </c>
      <c r="CA8" s="23">
        <f>IF(B6L221C18=0,0,B6L221C32/B6L221C18)</f>
        <v>5.971178606696232</v>
      </c>
      <c r="CB8" s="16" t="s">
        <v>12643</v>
      </c>
      <c r="CC8" s="23">
        <f>IF(B6L221C24=0,0,B6L221C33/B6L221C24)</f>
        <v>1.2439955430617151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21">
        <f>A1L344C16</f>
        <v>78.707999999999998</v>
      </c>
      <c r="F9" s="16" t="s">
        <v>12035</v>
      </c>
      <c r="G9" s="24">
        <f>A1L502C5</f>
        <v>1.8</v>
      </c>
      <c r="H9" s="16" t="s">
        <v>12645</v>
      </c>
      <c r="I9" s="21">
        <f>B6L222C1*B6L222C2</f>
        <v>141.67439999999999</v>
      </c>
      <c r="J9" s="16" t="s">
        <v>12646</v>
      </c>
      <c r="K9" s="23">
        <f>IF(B6L236C3=0,0,B6L222C3/B6L236C3)</f>
        <v>3.2634946588177469E-3</v>
      </c>
      <c r="L9" s="16" t="s">
        <v>12647</v>
      </c>
      <c r="M9" s="23">
        <f>A1L542C54</f>
        <v>0.85556819998683309</v>
      </c>
      <c r="N9" s="16" t="s">
        <v>12648</v>
      </c>
      <c r="O9" s="23">
        <f>B6L222C1*B6L222C5</f>
        <v>67.340061884563653</v>
      </c>
      <c r="P9" s="16" t="s">
        <v>12649</v>
      </c>
      <c r="Q9" s="23">
        <f>B3L836C9</f>
        <v>1.6383523650912661</v>
      </c>
      <c r="R9" s="16" t="s">
        <v>12650</v>
      </c>
      <c r="S9" s="23">
        <f>B6L222C6*B6L222C7</f>
        <v>110.32674965396708</v>
      </c>
      <c r="T9" s="16" t="s">
        <v>12042</v>
      </c>
      <c r="U9" s="23">
        <f>A1L502C7</f>
        <v>0.55000000000000004</v>
      </c>
      <c r="V9" s="16" t="s">
        <v>12651</v>
      </c>
      <c r="W9" s="23">
        <f>B6L222C8*B6L222C9</f>
        <v>60.679712309681904</v>
      </c>
      <c r="X9" s="16" t="s">
        <v>12652</v>
      </c>
      <c r="Y9" s="23">
        <f>IF(B6L236C10=0,0,B6L222C10/B6L236C10)</f>
        <v>7.1770302990200553E-3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4.6270859040000003</v>
      </c>
      <c r="AD9" s="16" t="s">
        <v>12047</v>
      </c>
      <c r="AE9" s="23">
        <f>A1L502C8</f>
        <v>1.5</v>
      </c>
      <c r="AF9" s="16" t="s">
        <v>12654</v>
      </c>
      <c r="AG9" s="23">
        <f>B6L222C13*B6L222C14</f>
        <v>6.940628856</v>
      </c>
      <c r="AH9" s="16" t="s">
        <v>12655</v>
      </c>
      <c r="AI9" s="23">
        <f>IF(B6L236C15=0,0,B6L222C15/B6L236C15)</f>
        <v>2.5407758701683708E-3</v>
      </c>
      <c r="AJ9" s="16" t="s">
        <v>12050</v>
      </c>
      <c r="AK9" s="23">
        <f>A1L522C14</f>
        <v>5.629E-2</v>
      </c>
      <c r="AL9" s="16" t="s">
        <v>12656</v>
      </c>
      <c r="AM9" s="23">
        <f>B6L222C3*B6L222C17</f>
        <v>7.9748519759999992</v>
      </c>
      <c r="AN9" s="16" t="s">
        <v>12052</v>
      </c>
      <c r="AO9" s="23">
        <f>A1L502C9</f>
        <v>1.2</v>
      </c>
      <c r="AP9" s="16" t="s">
        <v>12657</v>
      </c>
      <c r="AQ9" s="23">
        <f>B6L222C18*B6L222C19</f>
        <v>9.569822371199999</v>
      </c>
      <c r="AR9" s="16" t="s">
        <v>12658</v>
      </c>
      <c r="AS9" s="23">
        <f>IF(B6L236C20=0,0,B6L222C20/B6L236C20)</f>
        <v>3.2634946588177469E-3</v>
      </c>
      <c r="AT9" s="16" t="s">
        <v>12659</v>
      </c>
      <c r="AU9" s="17">
        <f>A1L237C18</f>
        <v>123460.5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617.30250000000001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154.325625</v>
      </c>
      <c r="BD9" s="16" t="s">
        <v>12662</v>
      </c>
      <c r="BE9" s="23">
        <f>IF(B6L236C26=0,0,B6L222C26/B6L236C26)</f>
        <v>4.9646655056087815E-3</v>
      </c>
      <c r="BF9" s="16" t="s">
        <v>12663</v>
      </c>
      <c r="BG9" s="23">
        <f>B6L222C3+B6L222C10+B6L222C15+B6L222C20+B6L222C26</f>
        <v>373.19018853688192</v>
      </c>
      <c r="BH9" s="16" t="s">
        <v>12664</v>
      </c>
      <c r="BI9" s="17">
        <f>B6L238C3*B6L222C4</f>
        <v>704.96928866377061</v>
      </c>
      <c r="BJ9" s="16" t="s">
        <v>12665</v>
      </c>
      <c r="BK9" s="17">
        <f>B6L238C10*B6L222C11</f>
        <v>301.94116667004556</v>
      </c>
      <c r="BL9" s="16" t="s">
        <v>12666</v>
      </c>
      <c r="BM9" s="17">
        <f>B6L238C15*B6L222C16</f>
        <v>34.536445451638123</v>
      </c>
      <c r="BN9" s="16" t="s">
        <v>12667</v>
      </c>
      <c r="BO9" s="17">
        <f>B6L238C20*B6L222C21</f>
        <v>47.61926551066037</v>
      </c>
      <c r="BP9" s="16" t="s">
        <v>12668</v>
      </c>
      <c r="BQ9" s="17">
        <f>B6L238C26*B6L222C27</f>
        <v>767.92155872085448</v>
      </c>
      <c r="BR9" s="16" t="s">
        <v>12669</v>
      </c>
      <c r="BS9" s="15">
        <f>B6L222C29+B6L222C30+B6L222C31+B6L222C32+B6L222C33</f>
        <v>1856.9877250169693</v>
      </c>
      <c r="BT9" s="16" t="s">
        <v>12670</v>
      </c>
      <c r="BU9" s="23">
        <f>IF(B6L222C3=0,0,B6L222C29/B6L222C3)</f>
        <v>4.9759821722468605</v>
      </c>
      <c r="BV9" s="16" t="s">
        <v>12671</v>
      </c>
      <c r="BW9" s="23">
        <f>IF(B6L222C8=0,0,B6L222C30/B6L222C8)</f>
        <v>2.7367901947357738</v>
      </c>
      <c r="BX9" s="16" t="s">
        <v>12672</v>
      </c>
      <c r="BY9" s="23">
        <f>IF(B6L222C13=0,0,B6L222C31/B6L222C13)</f>
        <v>7.4639732583702907</v>
      </c>
      <c r="BZ9" s="16" t="s">
        <v>12673</v>
      </c>
      <c r="CA9" s="23">
        <f>IF(B6L222C18=0,0,B6L222C32/B6L222C18)</f>
        <v>5.971178606696232</v>
      </c>
      <c r="CB9" s="16" t="s">
        <v>12674</v>
      </c>
      <c r="CC9" s="23">
        <f>IF(B6L222C24=0,0,B6L222C33/B6L222C24)</f>
        <v>1.2439955430617153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763.48599999999999</v>
      </c>
      <c r="F10" s="16" t="s">
        <v>12074</v>
      </c>
      <c r="G10" s="24">
        <f>A1L503C5</f>
        <v>2</v>
      </c>
      <c r="H10" s="16" t="s">
        <v>12676</v>
      </c>
      <c r="I10" s="15">
        <f>B6L223C1*B6L223C2</f>
        <v>1526.972</v>
      </c>
      <c r="J10" s="16" t="s">
        <v>12677</v>
      </c>
      <c r="K10" s="23">
        <f>IF(B6L236C3=0,0,B6L223C3/B6L236C3)</f>
        <v>3.5174067906158436E-2</v>
      </c>
      <c r="L10" s="16" t="s">
        <v>12678</v>
      </c>
      <c r="M10" s="23">
        <f>A1L543C54</f>
        <v>0.86369570775918103</v>
      </c>
      <c r="N10" s="16" t="s">
        <v>12679</v>
      </c>
      <c r="O10" s="23">
        <f>B6L223C1*B6L223C5</f>
        <v>659.41958113422606</v>
      </c>
      <c r="P10" s="16" t="s">
        <v>12680</v>
      </c>
      <c r="Q10" s="23">
        <f>B3L837C9</f>
        <v>1.7408392481301438</v>
      </c>
      <c r="R10" s="16" t="s">
        <v>12681</v>
      </c>
      <c r="S10" s="17">
        <f>B6L223C6*B6L223C7</f>
        <v>1147.9434878240004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631.3689183032003</v>
      </c>
      <c r="X10" s="16" t="s">
        <v>12683</v>
      </c>
      <c r="Y10" s="23">
        <f>IF(B6L236C10=0,0,B6L223C10/B6L236C10)</f>
        <v>7.4676587677205822E-2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65.537638239999993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98.306457359999996</v>
      </c>
      <c r="AH10" s="16" t="s">
        <v>12686</v>
      </c>
      <c r="AI10" s="23">
        <f>IF(B6L236C15=0,0,B6L223C15/B6L236C15)</f>
        <v>3.5987326209800122E-2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85.953253880000005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103.143904656</v>
      </c>
      <c r="AR10" s="16" t="s">
        <v>12689</v>
      </c>
      <c r="AS10" s="23">
        <f>IF(B6L236C20=0,0,B6L223C20/B6L236C20)</f>
        <v>3.5174067906158443E-2</v>
      </c>
      <c r="AT10" s="16" t="s">
        <v>12690</v>
      </c>
      <c r="AU10" s="17">
        <f>A1L238C18</f>
        <v>944152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4720.76</v>
      </c>
      <c r="AZ10" s="16" t="s">
        <v>12097</v>
      </c>
      <c r="BA10" s="23">
        <f>A1L503C10</f>
        <v>0.25</v>
      </c>
      <c r="BB10" s="16" t="s">
        <v>12692</v>
      </c>
      <c r="BC10" s="17">
        <f>B6L223C24*B6L223C25</f>
        <v>1180.19</v>
      </c>
      <c r="BD10" s="16" t="s">
        <v>12693</v>
      </c>
      <c r="BE10" s="23">
        <f>IF(B6L236C26=0,0,B6L223C26/B6L236C26)</f>
        <v>3.796678991622051E-2</v>
      </c>
      <c r="BF10" s="16" t="s">
        <v>12694</v>
      </c>
      <c r="BG10" s="17">
        <f>B6L223C3+B6L223C10+B6L223C15+B6L223C20+B6L223C26</f>
        <v>3539.9812803192003</v>
      </c>
      <c r="BH10" s="16" t="s">
        <v>12695</v>
      </c>
      <c r="BI10" s="17">
        <f>B6L238C3*B6L223C4</f>
        <v>7598.1854495201324</v>
      </c>
      <c r="BJ10" s="16" t="s">
        <v>12696</v>
      </c>
      <c r="BK10" s="17">
        <f>B6L238C10*B6L223C11</f>
        <v>3141.6804815875093</v>
      </c>
      <c r="BL10" s="16" t="s">
        <v>12697</v>
      </c>
      <c r="BM10" s="17">
        <f>B6L238C15*B6L223C16</f>
        <v>489.17117924010614</v>
      </c>
      <c r="BN10" s="16" t="s">
        <v>12698</v>
      </c>
      <c r="BO10" s="17">
        <f>B6L238C20*B6L223C21</f>
        <v>513.24223074418603</v>
      </c>
      <c r="BP10" s="16" t="s">
        <v>12699</v>
      </c>
      <c r="BQ10" s="17">
        <f>B6L238C26*B6L223C27</f>
        <v>5872.6043998640225</v>
      </c>
      <c r="BR10" s="16" t="s">
        <v>12700</v>
      </c>
      <c r="BS10" s="15">
        <f>B6L223C29+B6L223C30+B6L223C31+B6L223C32+B6L223C33</f>
        <v>17614.883740955956</v>
      </c>
      <c r="BT10" s="16" t="s">
        <v>12701</v>
      </c>
      <c r="BU10" s="23">
        <f>IF(B6L223C3=0,0,B6L223C29/B6L223C3)</f>
        <v>4.9759821722468605</v>
      </c>
      <c r="BV10" s="16" t="s">
        <v>12702</v>
      </c>
      <c r="BW10" s="23">
        <f>IF(B6L223C8=0,0,B6L223C30/B6L223C8)</f>
        <v>2.7367901947357738</v>
      </c>
      <c r="BX10" s="16" t="s">
        <v>12703</v>
      </c>
      <c r="BY10" s="23">
        <f>IF(B6L223C13=0,0,B6L223C31/B6L223C13)</f>
        <v>7.4639732583702916</v>
      </c>
      <c r="BZ10" s="16" t="s">
        <v>12704</v>
      </c>
      <c r="CA10" s="23">
        <f>IF(B6L223C18=0,0,B6L223C32/B6L223C18)</f>
        <v>5.9711786066962329</v>
      </c>
      <c r="CB10" s="16" t="s">
        <v>12705</v>
      </c>
      <c r="CC10" s="23">
        <f>IF(B6L223C24=0,0,B6L223C33/B6L223C24)</f>
        <v>1.2439955430617151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4554.991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9109.982</v>
      </c>
      <c r="J11" s="16" t="s">
        <v>12708</v>
      </c>
      <c r="K11" s="23">
        <f>IF(B6L236C3=0,0,B6L224C3/B6L236C3)</f>
        <v>0.20985003359058388</v>
      </c>
      <c r="L11" s="16" t="s">
        <v>12709</v>
      </c>
      <c r="M11" s="23">
        <f>A1L544C54</f>
        <v>0.25963691763614466</v>
      </c>
      <c r="N11" s="16" t="s">
        <v>12710</v>
      </c>
      <c r="O11" s="23">
        <f>B6L224C1*B6L224C5</f>
        <v>1182.6438231003801</v>
      </c>
      <c r="P11" s="16" t="s">
        <v>12711</v>
      </c>
      <c r="Q11" s="23">
        <f>B3L838C9</f>
        <v>1.9880660089108031</v>
      </c>
      <c r="R11" s="16" t="s">
        <v>12712</v>
      </c>
      <c r="S11" s="17">
        <f>B6L224C6*B6L224C7</f>
        <v>2351.1739853541867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1293.1456919448028</v>
      </c>
      <c r="X11" s="16" t="s">
        <v>12714</v>
      </c>
      <c r="Y11" s="23">
        <f>IF(B6L236C10=0,0,B6L224C10/B6L236C10)</f>
        <v>0.15294973326124783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391.00042744000001</v>
      </c>
      <c r="AD11" s="16" t="s">
        <v>12125</v>
      </c>
      <c r="AE11" s="23">
        <f>A1L504C8</f>
        <v>1.5</v>
      </c>
      <c r="AF11" s="16" t="s">
        <v>12716</v>
      </c>
      <c r="AG11" s="23">
        <f>B6L224C13*B6L224C14</f>
        <v>586.50064115999999</v>
      </c>
      <c r="AH11" s="16" t="s">
        <v>12717</v>
      </c>
      <c r="AI11" s="23">
        <f>IF(B6L236C15=0,0,B6L224C15/B6L236C15)</f>
        <v>0.21470196833956834</v>
      </c>
      <c r="AJ11" s="16" t="s">
        <v>12128</v>
      </c>
      <c r="AK11" s="23">
        <f>A1L524C14</f>
        <v>5.629E-2</v>
      </c>
      <c r="AL11" s="16" t="s">
        <v>12718</v>
      </c>
      <c r="AM11" s="23">
        <f>B6L224C3*B6L224C17</f>
        <v>512.80088678000004</v>
      </c>
      <c r="AN11" s="16" t="s">
        <v>12130</v>
      </c>
      <c r="AO11" s="23">
        <f>A1L504C9</f>
        <v>1.2</v>
      </c>
      <c r="AP11" s="16" t="s">
        <v>12719</v>
      </c>
      <c r="AQ11" s="23">
        <f>B6L224C18*B6L224C19</f>
        <v>615.36106413599998</v>
      </c>
      <c r="AR11" s="16" t="s">
        <v>12720</v>
      </c>
      <c r="AS11" s="23">
        <f>IF(B6L236C20=0,0,B6L224C20/B6L236C20)</f>
        <v>0.20985003359058388</v>
      </c>
      <c r="AT11" s="16" t="s">
        <v>12721</v>
      </c>
      <c r="AU11" s="17">
        <f>A1L239C18</f>
        <v>5021478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25107.39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6276.8474999999999</v>
      </c>
      <c r="BD11" s="16" t="s">
        <v>12724</v>
      </c>
      <c r="BE11" s="23">
        <f>IF(B6L236C26=0,0,B6L224C26/B6L236C26)</f>
        <v>0.20192659687732817</v>
      </c>
      <c r="BF11" s="16" t="s">
        <v>12725</v>
      </c>
      <c r="BG11" s="17">
        <f>B6L224C3+B6L224C10+B6L224C15+B6L224C20+B6L224C26</f>
        <v>17881.836897240803</v>
      </c>
      <c r="BH11" s="16" t="s">
        <v>12726</v>
      </c>
      <c r="BI11" s="17">
        <f>B6L238C3*B6L224C4</f>
        <v>45331.108021489796</v>
      </c>
      <c r="BJ11" s="16" t="s">
        <v>12727</v>
      </c>
      <c r="BK11" s="17">
        <f>B6L238C10*B6L224C11</f>
        <v>6434.6699092351701</v>
      </c>
      <c r="BL11" s="16" t="s">
        <v>12728</v>
      </c>
      <c r="BM11" s="17">
        <f>B6L238C15*B6L224C16</f>
        <v>2918.4167344235129</v>
      </c>
      <c r="BN11" s="16" t="s">
        <v>12729</v>
      </c>
      <c r="BO11" s="17">
        <f>B6L238C20*B6L224C21</f>
        <v>3062.0256846355928</v>
      </c>
      <c r="BP11" s="16" t="s">
        <v>12730</v>
      </c>
      <c r="BQ11" s="17">
        <f>B6L238C26*B6L224C27</f>
        <v>31233.481257912281</v>
      </c>
      <c r="BR11" s="16" t="s">
        <v>12731</v>
      </c>
      <c r="BS11" s="15">
        <f>B6L224C29+B6L224C30+B6L224C31+B6L224C32+B6L224C33</f>
        <v>88979.701607696348</v>
      </c>
      <c r="BT11" s="16" t="s">
        <v>12732</v>
      </c>
      <c r="BU11" s="23">
        <f>IF(B6L224C3=0,0,B6L224C29/B6L224C3)</f>
        <v>4.9759821722468605</v>
      </c>
      <c r="BV11" s="16" t="s">
        <v>12733</v>
      </c>
      <c r="BW11" s="23">
        <f>IF(B6L224C8=0,0,B6L224C30/B6L224C8)</f>
        <v>2.7367901947357738</v>
      </c>
      <c r="BX11" s="16" t="s">
        <v>12734</v>
      </c>
      <c r="BY11" s="23">
        <f>IF(B6L224C13=0,0,B6L224C31/B6L224C13)</f>
        <v>7.4639732583702898</v>
      </c>
      <c r="BZ11" s="16" t="s">
        <v>12735</v>
      </c>
      <c r="CA11" s="23">
        <f>IF(B6L224C18=0,0,B6L224C32/B6L224C18)</f>
        <v>5.971178606696232</v>
      </c>
      <c r="CB11" s="16" t="s">
        <v>12736</v>
      </c>
      <c r="CC11" s="23">
        <f>IF(B6L224C24=0,0,B6L224C33/B6L224C24)</f>
        <v>1.2439955430617153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464.58249999999998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929.16499999999996</v>
      </c>
      <c r="J12" s="16" t="s">
        <v>12739</v>
      </c>
      <c r="K12" s="23">
        <f>IF(B6L236C3=0,0,B6L225C3/B6L236C3)</f>
        <v>2.1403478784172664E-2</v>
      </c>
      <c r="L12" s="16" t="s">
        <v>12740</v>
      </c>
      <c r="M12" s="23">
        <f>A1L545C54</f>
        <v>0.56182358232058061</v>
      </c>
      <c r="N12" s="16" t="s">
        <v>12741</v>
      </c>
      <c r="O12" s="23">
        <f>B6L225C1*B6L225C5</f>
        <v>261.01340443345111</v>
      </c>
      <c r="P12" s="16" t="s">
        <v>12742</v>
      </c>
      <c r="Q12" s="23">
        <f>B3L839C9</f>
        <v>1.9811242850535293</v>
      </c>
      <c r="R12" s="16" t="s">
        <v>12743</v>
      </c>
      <c r="S12" s="23">
        <f>B6L225C6*B6L225C7</f>
        <v>517.09999424760849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284.40499683618469</v>
      </c>
      <c r="X12" s="16" t="s">
        <v>12745</v>
      </c>
      <c r="Y12" s="23">
        <f>IF(B6L236C10=0,0,B6L225C10/B6L236C10)</f>
        <v>3.3638644644007551E-2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39.879761799999997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59.819642699999996</v>
      </c>
      <c r="AH12" s="16" t="s">
        <v>12748</v>
      </c>
      <c r="AI12" s="23">
        <f>IF(B6L236C15=0,0,B6L225C15/B6L236C15)</f>
        <v>2.1898347813665824E-2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52.302697850000001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62.763237419999996</v>
      </c>
      <c r="AR12" s="16" t="s">
        <v>12751</v>
      </c>
      <c r="AS12" s="23">
        <f>IF(B6L236C20=0,0,B6L225C20/B6L236C20)</f>
        <v>2.1403478784172664E-2</v>
      </c>
      <c r="AT12" s="16" t="s">
        <v>12752</v>
      </c>
      <c r="AU12" s="17">
        <f>A1L240C18</f>
        <v>439032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2195.16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548.79</v>
      </c>
      <c r="BD12" s="16" t="s">
        <v>12755</v>
      </c>
      <c r="BE12" s="23">
        <f>IF(B6L236C26=0,0,B6L225C26/B6L236C26)</f>
        <v>1.765461039165105E-2</v>
      </c>
      <c r="BF12" s="16" t="s">
        <v>12756</v>
      </c>
      <c r="BG12" s="17">
        <f>B6L225C3+B6L225C10+B6L225C15+B6L225C20+B6L225C26</f>
        <v>1884.9428769561846</v>
      </c>
      <c r="BH12" s="16" t="s">
        <v>12757</v>
      </c>
      <c r="BI12" s="17">
        <f>B6L238C3*B6L225C4</f>
        <v>4623.5084750757533</v>
      </c>
      <c r="BJ12" s="16" t="s">
        <v>12758</v>
      </c>
      <c r="BK12" s="17">
        <f>B6L238C10*B6L225C11</f>
        <v>1415.1941939547798</v>
      </c>
      <c r="BL12" s="16" t="s">
        <v>12759</v>
      </c>
      <c r="BM12" s="17">
        <f>B6L238C15*B6L225C16</f>
        <v>297.66147562537702</v>
      </c>
      <c r="BN12" s="16" t="s">
        <v>12760</v>
      </c>
      <c r="BO12" s="17">
        <f>B6L238C20*B6L225C21</f>
        <v>312.30875047441697</v>
      </c>
      <c r="BP12" s="16" t="s">
        <v>12761</v>
      </c>
      <c r="BQ12" s="17">
        <f>B6L238C26*B6L225C27</f>
        <v>2730.7692563073547</v>
      </c>
      <c r="BR12" s="16" t="s">
        <v>12762</v>
      </c>
      <c r="BS12" s="15">
        <f>B6L225C29+B6L225C30+B6L225C31+B6L225C32+B6L225C33</f>
        <v>9379.4421514376809</v>
      </c>
      <c r="BT12" s="16" t="s">
        <v>12763</v>
      </c>
      <c r="BU12" s="23">
        <f>IF(B6L225C3=0,0,B6L225C29/B6L225C3)</f>
        <v>4.9759821722468596</v>
      </c>
      <c r="BV12" s="16" t="s">
        <v>12764</v>
      </c>
      <c r="BW12" s="23">
        <f>IF(B6L225C8=0,0,B6L225C30/B6L225C8)</f>
        <v>2.7367901947357738</v>
      </c>
      <c r="BX12" s="16" t="s">
        <v>12765</v>
      </c>
      <c r="BY12" s="23">
        <f>IF(B6L225C13=0,0,B6L225C31/B6L225C13)</f>
        <v>7.4639732583702907</v>
      </c>
      <c r="BZ12" s="16" t="s">
        <v>12766</v>
      </c>
      <c r="CA12" s="23">
        <f>IF(B6L225C18=0,0,B6L225C32/B6L225C18)</f>
        <v>5.9711786066962311</v>
      </c>
      <c r="CB12" s="16" t="s">
        <v>12767</v>
      </c>
      <c r="CC12" s="23">
        <f>IF(B6L225C24=0,0,B6L225C33/B6L225C24)</f>
        <v>1.2439955430617153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4712.7145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9425.4290000000001</v>
      </c>
      <c r="J13" s="16" t="s">
        <v>12770</v>
      </c>
      <c r="K13" s="23">
        <f>IF(B6L236C3=0,0,B6L226C3/B6L236C3)</f>
        <v>0.21711641057640549</v>
      </c>
      <c r="L13" s="16" t="s">
        <v>12771</v>
      </c>
      <c r="M13" s="23">
        <f>A1L546C54</f>
        <v>0.39076536419718505</v>
      </c>
      <c r="N13" s="16" t="s">
        <v>12772</v>
      </c>
      <c r="O13" s="23">
        <f>B6L226C1*B6L226C5</f>
        <v>1841.5655979498549</v>
      </c>
      <c r="P13" s="16" t="s">
        <v>12773</v>
      </c>
      <c r="Q13" s="23">
        <f>B3L840C9</f>
        <v>1.9889974109179143</v>
      </c>
      <c r="R13" s="16" t="s">
        <v>12774</v>
      </c>
      <c r="S13" s="17">
        <f>B6L226C6*B6L226C7</f>
        <v>3662.8692063577619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2014.5780634967691</v>
      </c>
      <c r="X13" s="16" t="s">
        <v>12776</v>
      </c>
      <c r="Y13" s="23">
        <f>IF(B6L236C10=0,0,B6L226C10/B6L236C10)</f>
        <v>0.23827877969603473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404.53941268</v>
      </c>
      <c r="AD13" s="16" t="s">
        <v>12203</v>
      </c>
      <c r="AE13" s="23">
        <f>A1L506C8</f>
        <v>1.5</v>
      </c>
      <c r="AF13" s="16" t="s">
        <v>12778</v>
      </c>
      <c r="AG13" s="23">
        <f>B6L226C13*B6L226C14</f>
        <v>606.80911902000003</v>
      </c>
      <c r="AH13" s="16" t="s">
        <v>12779</v>
      </c>
      <c r="AI13" s="23">
        <f>IF(B6L236C15=0,0,B6L226C15/B6L236C15)</f>
        <v>0.22213635095490303</v>
      </c>
      <c r="AJ13" s="16" t="s">
        <v>12206</v>
      </c>
      <c r="AK13" s="23">
        <f>A1L526C14</f>
        <v>5.629E-2</v>
      </c>
      <c r="AL13" s="16" t="s">
        <v>12780</v>
      </c>
      <c r="AM13" s="23">
        <f>B6L226C3*B6L226C17</f>
        <v>530.55739841000002</v>
      </c>
      <c r="AN13" s="16" t="s">
        <v>12208</v>
      </c>
      <c r="AO13" s="23">
        <f>A1L506C9</f>
        <v>1.2</v>
      </c>
      <c r="AP13" s="16" t="s">
        <v>12781</v>
      </c>
      <c r="AQ13" s="23">
        <f>B6L226C18*B6L226C19</f>
        <v>636.668878092</v>
      </c>
      <c r="AR13" s="16" t="s">
        <v>12782</v>
      </c>
      <c r="AS13" s="23">
        <f>IF(B6L236C20=0,0,B6L226C20/B6L236C20)</f>
        <v>0.21711641057640549</v>
      </c>
      <c r="AT13" s="16" t="s">
        <v>12783</v>
      </c>
      <c r="AU13" s="17">
        <f>A1L241C18</f>
        <v>5416754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27083.77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6770.9425000000001</v>
      </c>
      <c r="BD13" s="16" t="s">
        <v>12786</v>
      </c>
      <c r="BE13" s="23">
        <f>IF(B6L236C26=0,0,B6L226C26/B6L236C26)</f>
        <v>0.21782166552191504</v>
      </c>
      <c r="BF13" s="16" t="s">
        <v>12787</v>
      </c>
      <c r="BG13" s="17">
        <f>B6L226C3+B6L226C10+B6L226C15+B6L226C20+B6L226C26</f>
        <v>19454.427560608769</v>
      </c>
      <c r="BH13" s="16" t="s">
        <v>12788</v>
      </c>
      <c r="BI13" s="17">
        <f>B6L238C3*B6L226C4</f>
        <v>46900.766669778561</v>
      </c>
      <c r="BJ13" s="16" t="s">
        <v>12789</v>
      </c>
      <c r="BK13" s="17">
        <f>B6L238C10*B6L226C11</f>
        <v>10024.504528559528</v>
      </c>
      <c r="BL13" s="16" t="s">
        <v>12790</v>
      </c>
      <c r="BM13" s="17">
        <f>B6L238C15*B6L226C16</f>
        <v>3019.4713582003433</v>
      </c>
      <c r="BN13" s="16" t="s">
        <v>12791</v>
      </c>
      <c r="BO13" s="17">
        <f>B6L238C20*B6L226C21</f>
        <v>3168.0529870102018</v>
      </c>
      <c r="BP13" s="16" t="s">
        <v>12792</v>
      </c>
      <c r="BQ13" s="17">
        <f>B6L238C26*B6L226C27</f>
        <v>33692.089169308594</v>
      </c>
      <c r="BR13" s="16" t="s">
        <v>12793</v>
      </c>
      <c r="BS13" s="15">
        <f>B6L226C29+B6L226C30+B6L226C31+B6L226C32+B6L226C33</f>
        <v>96804.884712857223</v>
      </c>
      <c r="BT13" s="16" t="s">
        <v>12794</v>
      </c>
      <c r="BU13" s="23">
        <f>IF(B6L226C3=0,0,B6L226C29/B6L226C3)</f>
        <v>4.9759821722468613</v>
      </c>
      <c r="BV13" s="16" t="s">
        <v>12795</v>
      </c>
      <c r="BW13" s="23">
        <f>IF(B6L226C8=0,0,B6L226C30/B6L226C8)</f>
        <v>2.7367901947357738</v>
      </c>
      <c r="BX13" s="16" t="s">
        <v>12796</v>
      </c>
      <c r="BY13" s="23">
        <f>IF(B6L226C13=0,0,B6L226C31/B6L226C13)</f>
        <v>7.4639732583702907</v>
      </c>
      <c r="BZ13" s="16" t="s">
        <v>12797</v>
      </c>
      <c r="CA13" s="23">
        <f>IF(B6L226C18=0,0,B6L226C32/B6L226C18)</f>
        <v>5.9711786066962329</v>
      </c>
      <c r="CB13" s="16" t="s">
        <v>12798</v>
      </c>
      <c r="CC13" s="23">
        <f>IF(B6L226C24=0,0,B6L226C33/B6L226C24)</f>
        <v>1.2439955430617153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930.61599999999999</v>
      </c>
      <c r="F14" s="16" t="s">
        <v>12230</v>
      </c>
      <c r="G14" s="24">
        <f>A1L507C5</f>
        <v>2</v>
      </c>
      <c r="H14" s="16" t="s">
        <v>12800</v>
      </c>
      <c r="I14" s="15">
        <f>B6L227C1*B6L227C2</f>
        <v>1861.232</v>
      </c>
      <c r="J14" s="16" t="s">
        <v>12801</v>
      </c>
      <c r="K14" s="23">
        <f>IF(B6L236C3=0,0,B6L227C3/B6L236C3)</f>
        <v>4.2873805647461176E-2</v>
      </c>
      <c r="L14" s="16" t="s">
        <v>12802</v>
      </c>
      <c r="M14" s="23">
        <f>A1L547C54</f>
        <v>0.25116185087896548</v>
      </c>
      <c r="N14" s="16" t="s">
        <v>12803</v>
      </c>
      <c r="O14" s="23">
        <f>B6L227C1*B6L227C5</f>
        <v>233.73523701757932</v>
      </c>
      <c r="P14" s="16" t="s">
        <v>12804</v>
      </c>
      <c r="Q14" s="23">
        <f>B3L841C9</f>
        <v>2.0609477305174027</v>
      </c>
      <c r="R14" s="16" t="s">
        <v>12805</v>
      </c>
      <c r="S14" s="23">
        <f>B6L227C6*B6L227C7</f>
        <v>481.71610627332728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264.94385845033003</v>
      </c>
      <c r="X14" s="16" t="s">
        <v>12807</v>
      </c>
      <c r="Y14" s="23">
        <f>IF(B6L236C10=0,0,B6L227C10/B6L236C10)</f>
        <v>3.133683445848999E-2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79.884077439999999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119.82611616</v>
      </c>
      <c r="AH14" s="16" t="s">
        <v>12810</v>
      </c>
      <c r="AI14" s="23">
        <f>IF(B6L236C15=0,0,B6L227C15/B6L236C15)</f>
        <v>4.3865089298375286E-2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104.76874927999999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125.72249913599998</v>
      </c>
      <c r="AR14" s="16" t="s">
        <v>12813</v>
      </c>
      <c r="AS14" s="23">
        <f>IF(B6L236C20=0,0,B6L227C20/B6L236C20)</f>
        <v>4.2873805647461169E-2</v>
      </c>
      <c r="AT14" s="16" t="s">
        <v>12814</v>
      </c>
      <c r="AU14" s="17">
        <f>A1L242C18</f>
        <v>669824.5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3349.1224999999999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837.28062499999999</v>
      </c>
      <c r="BD14" s="16" t="s">
        <v>12817</v>
      </c>
      <c r="BE14" s="23">
        <f>IF(B6L236C26=0,0,B6L227C26/B6L236C26)</f>
        <v>2.6935372770737598E-2</v>
      </c>
      <c r="BF14" s="16" t="s">
        <v>12818</v>
      </c>
      <c r="BG14" s="17">
        <f>B6L227C3+B6L227C10+B6L227C15+B6L227C20+B6L227C26</f>
        <v>3209.0050987463296</v>
      </c>
      <c r="BH14" s="16" t="s">
        <v>12819</v>
      </c>
      <c r="BI14" s="17">
        <f>B6L238C3*B6L227C4</f>
        <v>9261.4572504153693</v>
      </c>
      <c r="BJ14" s="16" t="s">
        <v>12820</v>
      </c>
      <c r="BK14" s="17">
        <f>B6L238C10*B6L227C11</f>
        <v>1318.3559162951378</v>
      </c>
      <c r="BL14" s="16" t="s">
        <v>12821</v>
      </c>
      <c r="BM14" s="17">
        <f>B6L238C15*B6L227C16</f>
        <v>596.25261778174149</v>
      </c>
      <c r="BN14" s="16" t="s">
        <v>12822</v>
      </c>
      <c r="BO14" s="17">
        <f>B6L238C20*B6L227C21</f>
        <v>625.59291435105729</v>
      </c>
      <c r="BP14" s="16" t="s">
        <v>12823</v>
      </c>
      <c r="BQ14" s="17">
        <f>B6L238C26*B6L227C27</f>
        <v>4166.293463167709</v>
      </c>
      <c r="BR14" s="16" t="s">
        <v>12824</v>
      </c>
      <c r="BS14" s="15">
        <f>B6L227C29+B6L227C30+B6L227C31+B6L227C32+B6L227C33</f>
        <v>15967.952162011015</v>
      </c>
      <c r="BT14" s="16" t="s">
        <v>12825</v>
      </c>
      <c r="BU14" s="23">
        <f>IF(B6L227C3=0,0,B6L227C29/B6L227C3)</f>
        <v>4.9759821722468613</v>
      </c>
      <c r="BV14" s="16" t="s">
        <v>12826</v>
      </c>
      <c r="BW14" s="23">
        <f>IF(B6L227C8=0,0,B6L227C30/B6L227C8)</f>
        <v>2.7367901947357733</v>
      </c>
      <c r="BX14" s="16" t="s">
        <v>12827</v>
      </c>
      <c r="BY14" s="23">
        <f>IF(B6L227C13=0,0,B6L227C31/B6L227C13)</f>
        <v>7.4639732583702916</v>
      </c>
      <c r="BZ14" s="16" t="s">
        <v>12828</v>
      </c>
      <c r="CA14" s="23">
        <f>IF(B6L227C18=0,0,B6L227C32/B6L227C18)</f>
        <v>5.9711786066962329</v>
      </c>
      <c r="CB14" s="16" t="s">
        <v>12829</v>
      </c>
      <c r="CC14" s="23">
        <f>IF(B6L227C24=0,0,B6L227C33/B6L227C24)</f>
        <v>1.2439955430617151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2682.5394999999999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5365.0789999999997</v>
      </c>
      <c r="J15" s="16" t="s">
        <v>12832</v>
      </c>
      <c r="K15" s="23">
        <f>IF(B6L236C3=0,0,B6L228C3/B6L236C3)</f>
        <v>0.12358553599404874</v>
      </c>
      <c r="L15" s="16" t="s">
        <v>12833</v>
      </c>
      <c r="M15" s="23">
        <f>A1L548C54</f>
        <v>0.25354474251058146</v>
      </c>
      <c r="N15" s="16" t="s">
        <v>12834</v>
      </c>
      <c r="O15" s="23">
        <f>B6L228C1*B6L228C5</f>
        <v>680.14378680196387</v>
      </c>
      <c r="P15" s="16" t="s">
        <v>12835</v>
      </c>
      <c r="Q15" s="23">
        <f>B3L842C9</f>
        <v>2.0062099381950005</v>
      </c>
      <c r="R15" s="16" t="s">
        <v>12836</v>
      </c>
      <c r="S15" s="17">
        <f>B6L228C6*B6L228C7</f>
        <v>1364.5112244836814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750.48117346602487</v>
      </c>
      <c r="X15" s="16" t="s">
        <v>12838</v>
      </c>
      <c r="Y15" s="23">
        <f>IF(B6L236C10=0,0,B6L228C10/B6L236C10)</f>
        <v>8.8764859222155101E-2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230.26919067999998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345.40378601999998</v>
      </c>
      <c r="AH15" s="16" t="s">
        <v>12841</v>
      </c>
      <c r="AI15" s="23">
        <f>IF(B6L236C15=0,0,B6L228C15/B6L236C15)</f>
        <v>0.12644295253242904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302.00029690999997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362.40035629199997</v>
      </c>
      <c r="AR15" s="16" t="s">
        <v>12844</v>
      </c>
      <c r="AS15" s="23">
        <f>IF(B6L236C20=0,0,B6L228C20/B6L236C20)</f>
        <v>0.12358553599404874</v>
      </c>
      <c r="AT15" s="16" t="s">
        <v>12845</v>
      </c>
      <c r="AU15" s="17">
        <f>A1L243C18</f>
        <v>2623767.5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13118.8375</v>
      </c>
      <c r="AZ15" s="16" t="s">
        <v>12292</v>
      </c>
      <c r="BA15" s="23">
        <f>A1L508C10</f>
        <v>0.25</v>
      </c>
      <c r="BB15" s="16" t="s">
        <v>12847</v>
      </c>
      <c r="BC15" s="17">
        <f>B6L228C24*B6L228C25</f>
        <v>3279.7093749999999</v>
      </c>
      <c r="BD15" s="16" t="s">
        <v>12848</v>
      </c>
      <c r="BE15" s="23">
        <f>IF(B6L236C26=0,0,B6L228C26/B6L236C26)</f>
        <v>0.10550846628668593</v>
      </c>
      <c r="BF15" s="16" t="s">
        <v>12849</v>
      </c>
      <c r="BG15" s="17">
        <f>B6L228C3+B6L228C10+B6L228C15+B6L228C20+B6L228C26</f>
        <v>10103.073690778025</v>
      </c>
      <c r="BH15" s="16" t="s">
        <v>12850</v>
      </c>
      <c r="BI15" s="17">
        <f>B6L238C3*B6L228C4</f>
        <v>26696.537456696013</v>
      </c>
      <c r="BJ15" s="16" t="s">
        <v>12851</v>
      </c>
      <c r="BK15" s="17">
        <f>B6L238C10*B6L228C11</f>
        <v>3734.3809397738437</v>
      </c>
      <c r="BL15" s="16" t="s">
        <v>12852</v>
      </c>
      <c r="BM15" s="17">
        <f>B6L238C15*B6L228C16</f>
        <v>1718.7230814620893</v>
      </c>
      <c r="BN15" s="16" t="s">
        <v>12853</v>
      </c>
      <c r="BO15" s="17">
        <f>B6L238C20*B6L228C21</f>
        <v>1803.2977121249021</v>
      </c>
      <c r="BP15" s="16" t="s">
        <v>12854</v>
      </c>
      <c r="BQ15" s="17">
        <f>B6L238C26*B6L228C27</f>
        <v>16319.775380150895</v>
      </c>
      <c r="BR15" s="16" t="s">
        <v>12855</v>
      </c>
      <c r="BS15" s="15">
        <f>B6L228C29+B6L228C30+B6L228C31+B6L228C32+B6L228C33</f>
        <v>50272.71457020774</v>
      </c>
      <c r="BT15" s="16" t="s">
        <v>12856</v>
      </c>
      <c r="BU15" s="23">
        <f>IF(B6L228C3=0,0,B6L228C29/B6L228C3)</f>
        <v>4.9759821722468605</v>
      </c>
      <c r="BV15" s="16" t="s">
        <v>12857</v>
      </c>
      <c r="BW15" s="23">
        <f>IF(B6L228C8=0,0,B6L228C30/B6L228C8)</f>
        <v>2.7367901947357738</v>
      </c>
      <c r="BX15" s="16" t="s">
        <v>12858</v>
      </c>
      <c r="BY15" s="23">
        <f>IF(B6L228C13=0,0,B6L228C31/B6L228C13)</f>
        <v>7.4639732583702916</v>
      </c>
      <c r="BZ15" s="16" t="s">
        <v>12859</v>
      </c>
      <c r="CA15" s="23">
        <f>IF(B6L228C18=0,0,B6L228C32/B6L228C18)</f>
        <v>5.971178606696232</v>
      </c>
      <c r="CB15" s="16" t="s">
        <v>12860</v>
      </c>
      <c r="CC15" s="23">
        <f>IF(B6L228C24=0,0,B6L228C33/B6L228C24)</f>
        <v>1.2439955430617153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100.96000000000001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201.92000000000002</v>
      </c>
      <c r="J16" s="16" t="s">
        <v>12863</v>
      </c>
      <c r="K16" s="23">
        <f>IF(B6L236C3=0,0,B6L229C3/B6L236C3)</f>
        <v>4.6512626240766122E-3</v>
      </c>
      <c r="L16" s="16" t="s">
        <v>12864</v>
      </c>
      <c r="M16" s="23">
        <f>A1L549C54</f>
        <v>0.6955116420258749</v>
      </c>
      <c r="N16" s="16" t="s">
        <v>12865</v>
      </c>
      <c r="O16" s="23">
        <f>B6L229C1*B6L229C5</f>
        <v>70.218855378932332</v>
      </c>
      <c r="P16" s="16" t="s">
        <v>12866</v>
      </c>
      <c r="Q16" s="23">
        <f>B3L843C9</f>
        <v>1.790906081719319</v>
      </c>
      <c r="R16" s="16" t="s">
        <v>12867</v>
      </c>
      <c r="S16" s="23">
        <f>B6L229C6*B6L229C7</f>
        <v>125.75537514949923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69.165456332224579</v>
      </c>
      <c r="X16" s="16" t="s">
        <v>12869</v>
      </c>
      <c r="Y16" s="23">
        <f>IF(B6L236C10=0,0,B6L229C10/B6L236C10)</f>
        <v>8.1807008775603499E-3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8.6664064000000014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12.999609600000003</v>
      </c>
      <c r="AH16" s="16" t="s">
        <v>12872</v>
      </c>
      <c r="AI16" s="23">
        <f>IF(B6L236C15=0,0,B6L229C15/B6L236C15)</f>
        <v>4.758804292601857E-3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11.3660768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13.63929216</v>
      </c>
      <c r="AR16" s="16" t="s">
        <v>12875</v>
      </c>
      <c r="AS16" s="23">
        <f>IF(B6L236C20=0,0,B6L229C20/B6L236C20)</f>
        <v>4.6512626240766122E-3</v>
      </c>
      <c r="AT16" s="16" t="s">
        <v>12876</v>
      </c>
      <c r="AU16" s="17">
        <f>A1L244C18</f>
        <v>221827</v>
      </c>
      <c r="AV16" s="16" t="s">
        <v>12329</v>
      </c>
      <c r="AW16" s="17">
        <f>A1L569C1</f>
        <v>200</v>
      </c>
      <c r="AX16" s="16" t="s">
        <v>12877</v>
      </c>
      <c r="AY16" s="17">
        <f>IF(B6L229C23=0,0,B6L229C22/B6L229C23)</f>
        <v>1109.135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277.28375</v>
      </c>
      <c r="BD16" s="16" t="s">
        <v>12879</v>
      </c>
      <c r="BE16" s="23">
        <f>IF(B6L236C26=0,0,B6L229C26/B6L236C26)</f>
        <v>8.9202364733066784E-3</v>
      </c>
      <c r="BF16" s="16" t="s">
        <v>12880</v>
      </c>
      <c r="BG16" s="23">
        <f>B6L229C3+B6L229C10+B6L229C15+B6L229C20+B6L229C26</f>
        <v>575.00810809222457</v>
      </c>
      <c r="BH16" s="16" t="s">
        <v>12881</v>
      </c>
      <c r="BI16" s="17">
        <f>B6L238C3*B6L229C4</f>
        <v>1004.7503202200862</v>
      </c>
      <c r="BJ16" s="16" t="s">
        <v>12882</v>
      </c>
      <c r="BK16" s="17">
        <f>B6L238C10*B6L229C11</f>
        <v>344.16607764446826</v>
      </c>
      <c r="BL16" s="16" t="s">
        <v>12883</v>
      </c>
      <c r="BM16" s="17">
        <f>B6L238C15*B6L229C16</f>
        <v>64.685825615769161</v>
      </c>
      <c r="BN16" s="16" t="s">
        <v>12884</v>
      </c>
      <c r="BO16" s="17">
        <f>B6L238C20*B6L229C21</f>
        <v>67.868874630226387</v>
      </c>
      <c r="BP16" s="16" t="s">
        <v>12885</v>
      </c>
      <c r="BQ16" s="17">
        <f>B6L238C26*B6L229C27</f>
        <v>1379.7589966537555</v>
      </c>
      <c r="BR16" s="16" t="s">
        <v>12886</v>
      </c>
      <c r="BS16" s="15">
        <f>B6L229C29+B6L229C30+B6L229C31+B6L229C32+B6L229C33</f>
        <v>2861.2300947643052</v>
      </c>
      <c r="BT16" s="16" t="s">
        <v>12887</v>
      </c>
      <c r="BU16" s="23">
        <f>IF(B6L229C3=0,0,B6L229C29/B6L229C3)</f>
        <v>4.9759821722468605</v>
      </c>
      <c r="BV16" s="16" t="s">
        <v>12888</v>
      </c>
      <c r="BW16" s="23">
        <f>IF(B6L229C8=0,0,B6L229C30/B6L229C8)</f>
        <v>2.7367901947357738</v>
      </c>
      <c r="BX16" s="16" t="s">
        <v>12889</v>
      </c>
      <c r="BY16" s="23">
        <f>IF(B6L229C13=0,0,B6L229C31/B6L229C13)</f>
        <v>7.4639732583702916</v>
      </c>
      <c r="BZ16" s="16" t="s">
        <v>12890</v>
      </c>
      <c r="CA16" s="23">
        <f>IF(B6L229C18=0,0,B6L229C32/B6L229C18)</f>
        <v>5.9711786066962338</v>
      </c>
      <c r="CB16" s="16" t="s">
        <v>12891</v>
      </c>
      <c r="CC16" s="23">
        <f>IF(B6L229C24=0,0,B6L229C33/B6L229C24)</f>
        <v>1.2439955430617151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57.783000000000001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115.566</v>
      </c>
      <c r="J17" s="16" t="s">
        <v>12894</v>
      </c>
      <c r="K17" s="23">
        <f>IF(B6L236C3=0,0,B6L230C3/B6L236C3)</f>
        <v>2.6620830844593787E-3</v>
      </c>
      <c r="L17" s="16" t="s">
        <v>12895</v>
      </c>
      <c r="M17" s="23">
        <f>A1L550C54</f>
        <v>0.3323091694671147</v>
      </c>
      <c r="N17" s="16" t="s">
        <v>12896</v>
      </c>
      <c r="O17" s="23">
        <f>B6L230C1*B6L230C5</f>
        <v>19.20182073931829</v>
      </c>
      <c r="P17" s="16" t="s">
        <v>12897</v>
      </c>
      <c r="Q17" s="23">
        <f>B3L844C9</f>
        <v>1.8578925851627195</v>
      </c>
      <c r="R17" s="16" t="s">
        <v>12898</v>
      </c>
      <c r="S17" s="23">
        <f>B6L230C6*B6L230C7</f>
        <v>35.674920373203179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19.62120620526175</v>
      </c>
      <c r="X17" s="16" t="s">
        <v>12900</v>
      </c>
      <c r="Y17" s="23">
        <f>IF(B6L236C10=0,0,B6L230C10/B6L236C10)</f>
        <v>2.3207425691109396E-3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4.9600927200000005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7.4401390800000007</v>
      </c>
      <c r="AH17" s="16" t="s">
        <v>12903</v>
      </c>
      <c r="AI17" s="23">
        <f>IF(B6L236C15=0,0,B6L230C15/B6L236C15)</f>
        <v>2.7236330075219202E-3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6.50521014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7.8062521679999994</v>
      </c>
      <c r="AR17" s="16" t="s">
        <v>12906</v>
      </c>
      <c r="AS17" s="23">
        <f>IF(B6L236C20=0,0,B6L230C20/B6L236C20)</f>
        <v>2.6620830844593783E-3</v>
      </c>
      <c r="AT17" s="16" t="s">
        <v>12907</v>
      </c>
      <c r="AU17" s="17">
        <f>A1L245C18</f>
        <v>97707.5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488.53750000000002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122.13437500000001</v>
      </c>
      <c r="BD17" s="16" t="s">
        <v>12910</v>
      </c>
      <c r="BE17" s="23">
        <f>IF(B6L236C26=0,0,B6L230C26/B6L236C26)</f>
        <v>3.9290708760232633E-3</v>
      </c>
      <c r="BF17" s="16" t="s">
        <v>12911</v>
      </c>
      <c r="BG17" s="23">
        <f>B6L230C3+B6L230C10+B6L230C15+B6L230C20+B6L230C26</f>
        <v>272.56797245326175</v>
      </c>
      <c r="BH17" s="16" t="s">
        <v>12912</v>
      </c>
      <c r="BI17" s="17">
        <f>B6L238C3*B6L230C4</f>
        <v>575.05435571788075</v>
      </c>
      <c r="BJ17" s="16" t="s">
        <v>12913</v>
      </c>
      <c r="BK17" s="17">
        <f>B6L238C10*B6L230C11</f>
        <v>97.634772275361939</v>
      </c>
      <c r="BL17" s="16" t="s">
        <v>12914</v>
      </c>
      <c r="BM17" s="17">
        <f>B6L238C15*B6L230C16</f>
        <v>37.021999421117158</v>
      </c>
      <c r="BN17" s="16" t="s">
        <v>12915</v>
      </c>
      <c r="BO17" s="17">
        <f>B6L238C20*B6L230C21</f>
        <v>38.843771620031397</v>
      </c>
      <c r="BP17" s="16" t="s">
        <v>12916</v>
      </c>
      <c r="BQ17" s="17">
        <f>B6L238C26*B6L230C27</f>
        <v>607.73847261851279</v>
      </c>
      <c r="BR17" s="16" t="s">
        <v>12917</v>
      </c>
      <c r="BS17" s="15">
        <f>B6L230C29+B6L230C30+B6L230C31+B6L230C32+B6L230C33</f>
        <v>1356.2933716529039</v>
      </c>
      <c r="BT17" s="16" t="s">
        <v>12918</v>
      </c>
      <c r="BU17" s="23">
        <f>IF(B6L230C3=0,0,B6L230C29/B6L230C3)</f>
        <v>4.9759821722468613</v>
      </c>
      <c r="BV17" s="16" t="s">
        <v>12919</v>
      </c>
      <c r="BW17" s="23">
        <f>IF(B6L230C8=0,0,B6L230C30/B6L230C8)</f>
        <v>2.7367901947357733</v>
      </c>
      <c r="BX17" s="16" t="s">
        <v>12920</v>
      </c>
      <c r="BY17" s="23">
        <f>IF(B6L230C13=0,0,B6L230C31/B6L230C13)</f>
        <v>7.4639732583702898</v>
      </c>
      <c r="BZ17" s="16" t="s">
        <v>12921</v>
      </c>
      <c r="CA17" s="23">
        <f>IF(B6L230C18=0,0,B6L230C32/B6L230C18)</f>
        <v>5.9711786066962311</v>
      </c>
      <c r="CB17" s="16" t="s">
        <v>12922</v>
      </c>
      <c r="CC17" s="23">
        <f>IF(B6L230C24=0,0,B6L230C33/B6L230C24)</f>
        <v>1.2439955430617153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3962.2520000000004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3962.2520000000004</v>
      </c>
      <c r="J18" s="16" t="s">
        <v>12925</v>
      </c>
      <c r="K18" s="23">
        <f>IF(B6L236C3=0,0,B6L231C3/B6L236C3)</f>
        <v>9.1271169942416824E-2</v>
      </c>
      <c r="L18" s="16" t="s">
        <v>12926</v>
      </c>
      <c r="M18" s="23">
        <f>A1L551C54</f>
        <v>0.13255625883151836</v>
      </c>
      <c r="N18" s="16" t="s">
        <v>12927</v>
      </c>
      <c r="O18" s="23">
        <f>B6L231C1*B6L231C5</f>
        <v>525.22130166770137</v>
      </c>
      <c r="P18" s="16" t="s">
        <v>12928</v>
      </c>
      <c r="Q18" s="23">
        <f>B3L845C9</f>
        <v>1.0753967655796568</v>
      </c>
      <c r="R18" s="16" t="s">
        <v>12929</v>
      </c>
      <c r="S18" s="23">
        <f>B6L231C6*B6L231C7</f>
        <v>564.82128902698321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310.65170896484079</v>
      </c>
      <c r="X18" s="16" t="s">
        <v>12931</v>
      </c>
      <c r="Y18" s="23">
        <f>IF(B6L236C10=0,0,B6L231C10/B6L236C10)</f>
        <v>3.6743033920536239E-2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129.40715032000003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194.11072548000004</v>
      </c>
      <c r="AH18" s="16" t="s">
        <v>12934</v>
      </c>
      <c r="AI18" s="23">
        <f>IF(B6L236C15=0,0,B6L231C15/B6L236C15)</f>
        <v>7.1058668842969297E-2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223.03516508000001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267.64219809600002</v>
      </c>
      <c r="AR18" s="16" t="s">
        <v>12937</v>
      </c>
      <c r="AS18" s="23">
        <f>IF(B6L236C20=0,0,B6L231C20/B6L236C20)</f>
        <v>9.1271169942416824E-2</v>
      </c>
      <c r="AT18" s="16" t="s">
        <v>12938</v>
      </c>
      <c r="AU18" s="17">
        <f>A1L246C18</f>
        <v>3388722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16943.61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4235.9025000000001</v>
      </c>
      <c r="BD18" s="16" t="s">
        <v>12941</v>
      </c>
      <c r="BE18" s="23">
        <f>IF(B6L236C26=0,0,B6L231C26/B6L236C26)</f>
        <v>0.1362692620028074</v>
      </c>
      <c r="BF18" s="16" t="s">
        <v>12942</v>
      </c>
      <c r="BG18" s="17">
        <f>B6L231C3+B6L231C10+B6L231C15+B6L231C20+B6L231C26</f>
        <v>8970.5591325408423</v>
      </c>
      <c r="BH18" s="16" t="s">
        <v>12943</v>
      </c>
      <c r="BI18" s="17">
        <f>B6L238C3*B6L231C4</f>
        <v>19716.09531394947</v>
      </c>
      <c r="BJ18" s="16" t="s">
        <v>12944</v>
      </c>
      <c r="BK18" s="17">
        <f>B6L238C10*B6L231C11</f>
        <v>1545.7973655870683</v>
      </c>
      <c r="BL18" s="16" t="s">
        <v>12945</v>
      </c>
      <c r="BM18" s="17">
        <f>B6L238C15*B6L231C16</f>
        <v>965.89150943038453</v>
      </c>
      <c r="BN18" s="16" t="s">
        <v>12946</v>
      </c>
      <c r="BO18" s="17">
        <f>B6L238C20*B6L231C21</f>
        <v>1331.7828062666588</v>
      </c>
      <c r="BP18" s="16" t="s">
        <v>12947</v>
      </c>
      <c r="BQ18" s="17">
        <f>B6L238C26*B6L231C27</f>
        <v>21077.77532337591</v>
      </c>
      <c r="BR18" s="16" t="s">
        <v>12948</v>
      </c>
      <c r="BS18" s="15">
        <f>B6L231C29+B6L231C30+B6L231C31+B6L231C32+B6L231C33</f>
        <v>44637.342318609495</v>
      </c>
      <c r="BT18" s="16" t="s">
        <v>12949</v>
      </c>
      <c r="BU18" s="23">
        <f>IF(B6L231C3=0,0,B6L231C29/B6L231C3)</f>
        <v>4.9759821722468605</v>
      </c>
      <c r="BV18" s="16" t="s">
        <v>12950</v>
      </c>
      <c r="BW18" s="23">
        <f>IF(B6L231C8=0,0,B6L231C30/B6L231C8)</f>
        <v>2.7367901947357742</v>
      </c>
      <c r="BX18" s="16" t="s">
        <v>12951</v>
      </c>
      <c r="BY18" s="23">
        <f>IF(B6L231C13=0,0,B6L231C31/B6L231C13)</f>
        <v>7.4639732583702898</v>
      </c>
      <c r="BZ18" s="16" t="s">
        <v>12952</v>
      </c>
      <c r="CA18" s="23">
        <f>IF(B6L231C18=0,0,B6L231C32/B6L231C18)</f>
        <v>5.9711786066962329</v>
      </c>
      <c r="CB18" s="16" t="s">
        <v>12953</v>
      </c>
      <c r="CC18" s="23">
        <f>IF(B6L231C24=0,0,B6L231C33/B6L231C24)</f>
        <v>1.2439955430617153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849.41200000000003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1698.8240000000001</v>
      </c>
      <c r="J19" s="16" t="s">
        <v>12956</v>
      </c>
      <c r="K19" s="23">
        <f>IF(B6L236C3=0,0,B6L232C3/B6L236C3)</f>
        <v>3.9132708875219524E-2</v>
      </c>
      <c r="L19" s="16" t="s">
        <v>12957</v>
      </c>
      <c r="M19" s="23">
        <f>A1L552C54</f>
        <v>0.25222417995848107</v>
      </c>
      <c r="N19" s="16" t="s">
        <v>12958</v>
      </c>
      <c r="O19" s="23">
        <f>B6L232C1*B6L232C5</f>
        <v>214.24224514689334</v>
      </c>
      <c r="P19" s="16" t="s">
        <v>12959</v>
      </c>
      <c r="Q19" s="23">
        <f>B3L846C9</f>
        <v>1.3695155328574251</v>
      </c>
      <c r="R19" s="16" t="s">
        <v>12960</v>
      </c>
      <c r="S19" s="23">
        <f>B6L232C6*B6L232C7</f>
        <v>293.40808252291873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161.37444538760531</v>
      </c>
      <c r="X19" s="16" t="s">
        <v>12962</v>
      </c>
      <c r="Y19" s="23">
        <f>IF(B6L236C10=0,0,B6L232C10/B6L236C10)</f>
        <v>1.9086927738278064E-2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72.913526079999997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109.37028912</v>
      </c>
      <c r="AH19" s="16" t="s">
        <v>12965</v>
      </c>
      <c r="AI19" s="23">
        <f>IF(B6L236C15=0,0,B6L232C15/B6L236C15)</f>
        <v>4.0037494768101499E-2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95.626802960000006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114.752163552</v>
      </c>
      <c r="AR19" s="16" t="s">
        <v>12968</v>
      </c>
      <c r="AS19" s="23">
        <f>IF(B6L236C20=0,0,B6L232C20/B6L236C20)</f>
        <v>3.9132708875219524E-2</v>
      </c>
      <c r="AT19" s="16" t="s">
        <v>12969</v>
      </c>
      <c r="AU19" s="17">
        <f>A1L247C18</f>
        <v>1286230.5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6431.1525000000001</v>
      </c>
      <c r="AZ19" s="16" t="s">
        <v>12448</v>
      </c>
      <c r="BA19" s="23">
        <f>A1L512C10</f>
        <v>0.25</v>
      </c>
      <c r="BB19" s="16" t="s">
        <v>12971</v>
      </c>
      <c r="BC19" s="17">
        <f>B6L232C24*B6L232C25</f>
        <v>1607.788125</v>
      </c>
      <c r="BD19" s="16" t="s">
        <v>12972</v>
      </c>
      <c r="BE19" s="23">
        <f>IF(B6L236C26=0,0,B6L232C26/B6L236C26)</f>
        <v>5.1722649718832628E-2</v>
      </c>
      <c r="BF19" s="16" t="s">
        <v>12973</v>
      </c>
      <c r="BG19" s="17">
        <f>B6L232C3+B6L232C10+B6L232C15+B6L232C20+B6L232C26</f>
        <v>3692.1090230596055</v>
      </c>
      <c r="BH19" s="16" t="s">
        <v>12974</v>
      </c>
      <c r="BI19" s="17">
        <f>B6L238C3*B6L232C4</f>
        <v>8453.3179377851011</v>
      </c>
      <c r="BJ19" s="16" t="s">
        <v>12975</v>
      </c>
      <c r="BK19" s="17">
        <f>B6L238C10*B6L232C11</f>
        <v>802.99636330494866</v>
      </c>
      <c r="BL19" s="16" t="s">
        <v>12976</v>
      </c>
      <c r="BM19" s="17">
        <f>B6L238C15*B6L232C16</f>
        <v>544.22460883460474</v>
      </c>
      <c r="BN19" s="16" t="s">
        <v>12977</v>
      </c>
      <c r="BO19" s="17">
        <f>B6L238C20*B6L232C21</f>
        <v>571.00472006150801</v>
      </c>
      <c r="BP19" s="16" t="s">
        <v>12978</v>
      </c>
      <c r="BQ19" s="17">
        <f>B6L238C26*B6L232C27</f>
        <v>8000.3250467502075</v>
      </c>
      <c r="BR19" s="16" t="s">
        <v>12979</v>
      </c>
      <c r="BS19" s="15">
        <f>B6L232C29+B6L232C30+B6L232C31+B6L232C32+B6L232C33</f>
        <v>18371.868676736369</v>
      </c>
      <c r="BT19" s="16" t="s">
        <v>12980</v>
      </c>
      <c r="BU19" s="23">
        <f>IF(B6L232C3=0,0,B6L232C29/B6L232C3)</f>
        <v>4.9759821722468605</v>
      </c>
      <c r="BV19" s="16" t="s">
        <v>12981</v>
      </c>
      <c r="BW19" s="23">
        <f>IF(B6L232C8=0,0,B6L232C30/B6L232C8)</f>
        <v>2.7367901947357733</v>
      </c>
      <c r="BX19" s="16" t="s">
        <v>12982</v>
      </c>
      <c r="BY19" s="23">
        <f>IF(B6L232C13=0,0,B6L232C31/B6L232C13)</f>
        <v>7.4639732583702907</v>
      </c>
      <c r="BZ19" s="16" t="s">
        <v>12983</v>
      </c>
      <c r="CA19" s="23">
        <f>IF(B6L232C18=0,0,B6L232C32/B6L232C18)</f>
        <v>5.9711786066962329</v>
      </c>
      <c r="CB19" s="16" t="s">
        <v>12984</v>
      </c>
      <c r="CC19" s="23">
        <f>IF(B6L232C24=0,0,B6L232C33/B6L232C24)</f>
        <v>1.2439955430617151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2.6479999999999997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5.2959999999999994</v>
      </c>
      <c r="J20" s="16" t="s">
        <v>12987</v>
      </c>
      <c r="K20" s="23">
        <f>IF(B6L236C3=0,0,B6L233C3/B6L236C3)</f>
        <v>1.2199428911009178E-4</v>
      </c>
      <c r="L20" s="16" t="s">
        <v>12988</v>
      </c>
      <c r="M20" s="23">
        <f>A1L553C54</f>
        <v>0.86722238761536175</v>
      </c>
      <c r="N20" s="16" t="s">
        <v>12989</v>
      </c>
      <c r="O20" s="23">
        <f>B6L233C1*B6L233C5</f>
        <v>2.2964048824054775</v>
      </c>
      <c r="P20" s="16" t="s">
        <v>12990</v>
      </c>
      <c r="Q20" s="23">
        <f>B3L847C9</f>
        <v>2.4629250307251125</v>
      </c>
      <c r="R20" s="16" t="s">
        <v>12991</v>
      </c>
      <c r="S20" s="23">
        <f>B6L233C6*B6L233C7</f>
        <v>5.6558730655558085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3.1107301860556951</v>
      </c>
      <c r="X20" s="16" t="s">
        <v>12993</v>
      </c>
      <c r="Y20" s="23">
        <f>IF(B6L236C10=0,0,B6L233C10/B6L236C10)</f>
        <v>3.6792865271768546E-4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0.22730431999999998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0.34095647999999995</v>
      </c>
      <c r="AH20" s="16" t="s">
        <v>12996</v>
      </c>
      <c r="AI20" s="23">
        <f>IF(B6L236C15=0,0,B6L233C15/B6L236C15)</f>
        <v>1.248149144890027E-4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0.29811183999999996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0.35773420799999994</v>
      </c>
      <c r="AR20" s="16" t="s">
        <v>12999</v>
      </c>
      <c r="AS20" s="23">
        <f>IF(B6L236C20=0,0,B6L233C20/B6L236C20)</f>
        <v>1.2199428911009178E-4</v>
      </c>
      <c r="AT20" s="16" t="s">
        <v>13000</v>
      </c>
      <c r="AU20" s="17">
        <f>A1L248C18</f>
        <v>3006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15.03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3.7574999999999998</v>
      </c>
      <c r="BD20" s="16" t="s">
        <v>13003</v>
      </c>
      <c r="BE20" s="23">
        <f>IF(B6L236C26=0,0,B6L233C26/B6L236C26)</f>
        <v>1.2087902211525141E-4</v>
      </c>
      <c r="BF20" s="16" t="s">
        <v>13004</v>
      </c>
      <c r="BG20" s="23">
        <f>B6L233C3+B6L233C10+B6L233C15+B6L233C20+B6L233C26</f>
        <v>12.862920874055694</v>
      </c>
      <c r="BH20" s="16" t="s">
        <v>13005</v>
      </c>
      <c r="BI20" s="17">
        <f>B6L238C3*B6L233C4</f>
        <v>26.352801584219371</v>
      </c>
      <c r="BJ20" s="16" t="s">
        <v>13006</v>
      </c>
      <c r="BK20" s="17">
        <f>B6L238C10*B6L233C11</f>
        <v>15.478937948483299</v>
      </c>
      <c r="BL20" s="16" t="s">
        <v>13007</v>
      </c>
      <c r="BM20" s="17">
        <f>B6L238C15*B6L233C16</f>
        <v>1.6965933659920429</v>
      </c>
      <c r="BN20" s="16" t="s">
        <v>13008</v>
      </c>
      <c r="BO20" s="17">
        <f>B6L238C20*B6L233C21</f>
        <v>1.78007904141085</v>
      </c>
      <c r="BP20" s="16" t="s">
        <v>13009</v>
      </c>
      <c r="BQ20" s="17">
        <f>B6L238C26*B6L233C27</f>
        <v>18.69725301221758</v>
      </c>
      <c r="BR20" s="16" t="s">
        <v>13010</v>
      </c>
      <c r="BS20" s="15">
        <f>B6L233C29+B6L233C30+B6L233C31+B6L233C32+B6L233C33</f>
        <v>64.005664952323144</v>
      </c>
      <c r="BT20" s="16" t="s">
        <v>13011</v>
      </c>
      <c r="BU20" s="23">
        <f>IF(B6L233C3=0,0,B6L233C29/B6L233C3)</f>
        <v>4.9759821722468605</v>
      </c>
      <c r="BV20" s="16" t="s">
        <v>13012</v>
      </c>
      <c r="BW20" s="23">
        <f>IF(B6L233C8=0,0,B6L233C30/B6L233C8)</f>
        <v>2.7367901947357738</v>
      </c>
      <c r="BX20" s="16" t="s">
        <v>13013</v>
      </c>
      <c r="BY20" s="23">
        <f>IF(B6L233C13=0,0,B6L233C31/B6L233C13)</f>
        <v>7.4639732583702898</v>
      </c>
      <c r="BZ20" s="16" t="s">
        <v>13014</v>
      </c>
      <c r="CA20" s="23">
        <f>IF(B6L233C18=0,0,B6L233C32/B6L233C18)</f>
        <v>5.9711786066962329</v>
      </c>
      <c r="CB20" s="16" t="s">
        <v>13015</v>
      </c>
      <c r="CC20" s="23">
        <f>IF(B6L233C24=0,0,B6L233C33/B6L233C24)</f>
        <v>1.2439955430617153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541.51850000000002</v>
      </c>
      <c r="F21" s="16" t="s">
        <v>12503</v>
      </c>
      <c r="G21" s="24">
        <f>A1L514C5</f>
        <v>2</v>
      </c>
      <c r="H21" s="16" t="s">
        <v>13017</v>
      </c>
      <c r="I21" s="15">
        <f>B6L234C1*B6L234C2</f>
        <v>1083.037</v>
      </c>
      <c r="J21" s="16" t="s">
        <v>13018</v>
      </c>
      <c r="K21" s="23">
        <f>IF(B6L236C3=0,0,B6L234C3/B6L236C3)</f>
        <v>2.4947947298890955E-2</v>
      </c>
      <c r="L21" s="16" t="s">
        <v>13019</v>
      </c>
      <c r="M21" s="23">
        <f>A1L554C54</f>
        <v>0.4394412433139735</v>
      </c>
      <c r="N21" s="16" t="s">
        <v>13020</v>
      </c>
      <c r="O21" s="23">
        <f>B6L234C1*B6L234C5</f>
        <v>237.96556291751796</v>
      </c>
      <c r="P21" s="16" t="s">
        <v>13021</v>
      </c>
      <c r="Q21" s="23">
        <f>B3L848C9</f>
        <v>1.9208741401965113</v>
      </c>
      <c r="R21" s="16" t="s">
        <v>13022</v>
      </c>
      <c r="S21" s="23">
        <f>B6L234C6*B6L234C7</f>
        <v>457.10189606556611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251.40604283606137</v>
      </c>
      <c r="X21" s="16" t="s">
        <v>13024</v>
      </c>
      <c r="Y21" s="23">
        <f>IF(B6L236C10=0,0,B6L234C10/B6L236C10)</f>
        <v>2.9735618678983895E-2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46.483948040000001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69.725922060000002</v>
      </c>
      <c r="AH21" s="16" t="s">
        <v>13027</v>
      </c>
      <c r="AI21" s="23">
        <f>IF(B6L236C15=0,0,B6L234C15/B6L236C15)</f>
        <v>2.5524767851855371E-2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60.964152730000002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73.156983276000005</v>
      </c>
      <c r="AR21" s="16" t="s">
        <v>13030</v>
      </c>
      <c r="AS21" s="23">
        <f>IF(B6L236C20=0,0,B6L234C20/B6L236C20)</f>
        <v>2.4947947298890955E-2</v>
      </c>
      <c r="AT21" s="16" t="s">
        <v>13031</v>
      </c>
      <c r="AU21" s="17">
        <f>A1L249C18</f>
        <v>722168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3610.84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902.71</v>
      </c>
      <c r="BD21" s="16" t="s">
        <v>13034</v>
      </c>
      <c r="BE21" s="23">
        <f>IF(B6L236C26=0,0,B6L234C26/B6L236C26)</f>
        <v>2.9040240067507283E-2</v>
      </c>
      <c r="BF21" s="16" t="s">
        <v>13035</v>
      </c>
      <c r="BG21" s="17">
        <f>B6L234C3+B6L234C10+B6L234C15+B6L234C20+B6L234C26</f>
        <v>2380.0359481720616</v>
      </c>
      <c r="BH21" s="16" t="s">
        <v>13036</v>
      </c>
      <c r="BI21" s="17">
        <f>B6L238C3*B6L234C4</f>
        <v>5389.1728038837236</v>
      </c>
      <c r="BJ21" s="16" t="s">
        <v>13037</v>
      </c>
      <c r="BK21" s="17">
        <f>B6L238C10*B6L234C11</f>
        <v>1250.9919871473719</v>
      </c>
      <c r="BL21" s="16" t="s">
        <v>13038</v>
      </c>
      <c r="BM21" s="17">
        <f>B6L238C15*B6L234C16</f>
        <v>346.9549451140341</v>
      </c>
      <c r="BN21" s="16" t="s">
        <v>13039</v>
      </c>
      <c r="BO21" s="17">
        <f>B6L238C20*B6L234C21</f>
        <v>364.02784455673776</v>
      </c>
      <c r="BP21" s="16" t="s">
        <v>13040</v>
      </c>
      <c r="BQ21" s="17">
        <f>B6L238C26*B6L234C27</f>
        <v>4491.8688667089646</v>
      </c>
      <c r="BR21" s="16" t="s">
        <v>13041</v>
      </c>
      <c r="BS21" s="15">
        <f>B6L234C29+B6L234C30+B6L234C31+B6L234C32+B6L234C33</f>
        <v>11843.016447410831</v>
      </c>
      <c r="BT21" s="16" t="s">
        <v>13042</v>
      </c>
      <c r="BU21" s="23">
        <f>IF(B6L234C3=0,0,B6L234C29/B6L234C3)</f>
        <v>4.9759821722468605</v>
      </c>
      <c r="BV21" s="16" t="s">
        <v>13043</v>
      </c>
      <c r="BW21" s="23">
        <f>IF(B6L234C8=0,0,B6L234C30/B6L234C8)</f>
        <v>2.7367901947357733</v>
      </c>
      <c r="BX21" s="16" t="s">
        <v>13044</v>
      </c>
      <c r="BY21" s="23">
        <f>IF(B6L234C13=0,0,B6L234C31/B6L234C13)</f>
        <v>7.4639732583702907</v>
      </c>
      <c r="BZ21" s="16" t="s">
        <v>13045</v>
      </c>
      <c r="CA21" s="23">
        <f>IF(B6L234C18=0,0,B6L234C32/B6L234C18)</f>
        <v>5.9711786066962329</v>
      </c>
      <c r="CB21" s="16" t="s">
        <v>13046</v>
      </c>
      <c r="CC21" s="23">
        <f>IF(B6L234C24=0,0,B6L234C33/B6L234C24)</f>
        <v>1.2439955430617153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3992.7189999999996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7985.4379999999992</v>
      </c>
      <c r="J22" s="16" t="s">
        <v>13049</v>
      </c>
      <c r="K22" s="23">
        <f>IF(B6L236C3=0,0,B6L235C3/B6L236C3)</f>
        <v>0.18394596526486276</v>
      </c>
      <c r="L22" s="16" t="s">
        <v>13050</v>
      </c>
      <c r="M22" s="23">
        <f>A1L555C54</f>
        <v>0.52391896424110651</v>
      </c>
      <c r="N22" s="16" t="s">
        <v>13051</v>
      </c>
      <c r="O22" s="23">
        <f>B6L235C1*B6L235C5</f>
        <v>2091.8612029857863</v>
      </c>
      <c r="P22" s="16" t="s">
        <v>13052</v>
      </c>
      <c r="Q22" s="23">
        <f>B3L852C9</f>
        <v>2.033663815423139</v>
      </c>
      <c r="R22" s="16" t="s">
        <v>13053</v>
      </c>
      <c r="S22" s="17">
        <f>B6L235C6*B6L235C7</f>
        <v>4254.1424353997118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2339.7783394698417</v>
      </c>
      <c r="X22" s="16" t="s">
        <v>13055</v>
      </c>
      <c r="Y22" s="23">
        <f>IF(B6L236C10=0,0,B6L235C10/B6L236C10)</f>
        <v>0.27674257830465177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342.73499895999998</v>
      </c>
      <c r="AD22" s="16" t="s">
        <v>12554</v>
      </c>
      <c r="AE22" s="23">
        <f>A1L515C8</f>
        <v>1.5</v>
      </c>
      <c r="AF22" s="16" t="s">
        <v>13057</v>
      </c>
      <c r="AG22" s="23">
        <f>B6L235C13*B6L235C14</f>
        <v>514.10249843999998</v>
      </c>
      <c r="AH22" s="16" t="s">
        <v>13058</v>
      </c>
      <c r="AI22" s="23">
        <f>IF(B6L236C15=0,0,B6L235C15/B6L236C15)</f>
        <v>0.18819897302251376</v>
      </c>
      <c r="AJ22" s="16" t="s">
        <v>12557</v>
      </c>
      <c r="AK22" s="23">
        <f>A1L535C14</f>
        <v>5.629E-2</v>
      </c>
      <c r="AL22" s="16" t="s">
        <v>13059</v>
      </c>
      <c r="AM22" s="23">
        <f>B6L235C3*B6L235C17</f>
        <v>449.50030501999993</v>
      </c>
      <c r="AN22" s="16" t="s">
        <v>12559</v>
      </c>
      <c r="AO22" s="23">
        <f>A1L515C9</f>
        <v>1.2</v>
      </c>
      <c r="AP22" s="16" t="s">
        <v>13060</v>
      </c>
      <c r="AQ22" s="23">
        <f>B6L235C18*B6L235C19</f>
        <v>539.40036602399994</v>
      </c>
      <c r="AR22" s="16" t="s">
        <v>13061</v>
      </c>
      <c r="AS22" s="23">
        <f>IF(B6L236C20=0,0,B6L235C20/B6L236C20)</f>
        <v>0.18394596526486276</v>
      </c>
      <c r="AT22" s="16" t="s">
        <v>13062</v>
      </c>
      <c r="AU22" s="17">
        <f>A1L253C18</f>
        <v>3909707.5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19548.537499999999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4887.1343749999996</v>
      </c>
      <c r="BD22" s="16" t="s">
        <v>13065</v>
      </c>
      <c r="BE22" s="23">
        <f>IF(B6L236C26=0,0,B6L235C26/B6L236C26)</f>
        <v>0.15721943425038731</v>
      </c>
      <c r="BF22" s="16" t="s">
        <v>13066</v>
      </c>
      <c r="BG22" s="17">
        <f>B6L235C3+B6L235C10+B6L235C15+B6L235C20+B6L235C26</f>
        <v>16265.853578933838</v>
      </c>
      <c r="BH22" s="16" t="s">
        <v>13067</v>
      </c>
      <c r="BI22" s="17">
        <f>B6L238C3*B6L235C4</f>
        <v>39735.397125582625</v>
      </c>
      <c r="BJ22" s="16" t="s">
        <v>13068</v>
      </c>
      <c r="BK22" s="17">
        <f>B6L238C10*B6L235C11</f>
        <v>11642.695304211296</v>
      </c>
      <c r="BL22" s="16" t="s">
        <v>13069</v>
      </c>
      <c r="BM22" s="17">
        <f>B6L238C15*B6L235C16</f>
        <v>2558.1648669450092</v>
      </c>
      <c r="BN22" s="16" t="s">
        <v>13070</v>
      </c>
      <c r="BO22" s="17">
        <f>B6L238C20*B6L235C21</f>
        <v>2684.046605038855</v>
      </c>
      <c r="BP22" s="16" t="s">
        <v>13071</v>
      </c>
      <c r="BQ22" s="17">
        <f>B6L238C26*B6L235C27</f>
        <v>24318.293523374803</v>
      </c>
      <c r="BR22" s="16" t="s">
        <v>13072</v>
      </c>
      <c r="BS22" s="15">
        <f>B6L235C29+B6L235C30+B6L235C31+B6L235C32+B6L235C33</f>
        <v>80938.597425152591</v>
      </c>
      <c r="BT22" s="16" t="s">
        <v>13073</v>
      </c>
      <c r="BU22" s="23">
        <f>IF(B6L235C3=0,0,B6L235C29/B6L235C3)</f>
        <v>4.9759821722468613</v>
      </c>
      <c r="BV22" s="16" t="s">
        <v>13074</v>
      </c>
      <c r="BW22" s="23">
        <f>IF(B6L235C8=0,0,B6L235C30/B6L235C8)</f>
        <v>2.7367901947357738</v>
      </c>
      <c r="BX22" s="16" t="s">
        <v>13075</v>
      </c>
      <c r="BY22" s="23">
        <f>IF(B6L235C13=0,0,B6L235C31/B6L235C13)</f>
        <v>7.4639732583702907</v>
      </c>
      <c r="BZ22" s="16" t="s">
        <v>13076</v>
      </c>
      <c r="CA22" s="23">
        <f>IF(B6L235C18=0,0,B6L235C32/B6L235C18)</f>
        <v>5.9711786066962329</v>
      </c>
      <c r="CB22" s="16" t="s">
        <v>13077</v>
      </c>
      <c r="CC22" s="23">
        <f>IF(B6L235C24=0,0,B6L235C33/B6L235C24)</f>
        <v>1.2439955430617151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23694.931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43411.868199999997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15372.200625797972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8454.7103441888848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1821.1310798119998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2731.6966197180004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2443.6540609780004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2932.3848731735998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124339.19249999998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31084.798124999994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88615.458162080467</v>
      </c>
      <c r="BH23" s="16" t="s">
        <v>13094</v>
      </c>
      <c r="BI23" s="17">
        <f>SUM(B6L221C29:B6L235C29)</f>
        <v>216016.6822271304</v>
      </c>
      <c r="BJ23" s="16" t="s">
        <v>13095</v>
      </c>
      <c r="BK23" s="17">
        <f>SUM(B6L221C30:B6L235C30)</f>
        <v>42070.487944195018</v>
      </c>
      <c r="BL23" s="16" t="s">
        <v>13096</v>
      </c>
      <c r="BM23" s="17">
        <f>SUM(B6L221C31:B6L235C31)</f>
        <v>13592.873679703778</v>
      </c>
      <c r="BN23" s="16" t="s">
        <v>13097</v>
      </c>
      <c r="BO23" s="17">
        <f>SUM(B6L221C32:B6L235C32)</f>
        <v>14591.494851078207</v>
      </c>
      <c r="BP23" s="16" t="s">
        <v>13098</v>
      </c>
      <c r="BQ23" s="17">
        <f>SUM(B6L221C33:B6L235C33)</f>
        <v>154677.40129789265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21">
        <f>IF(B6L236C28=0,0,B6L236C3/B6L236C28)</f>
        <v>0.48989046719815321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23">
        <f>IF(B6L236C28=0,0,B6L236C10/B6L236C28)</f>
        <v>9.5408978518453896E-2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23">
        <f>IF(B6L236C28=0,0,B6L236C15/B6L236C28)</f>
        <v>3.0826411964396113E-2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23">
        <f>IF(B6L236C28=0,0,B6L236C20/B6L236C28)</f>
        <v>3.3091121278300849E-2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23">
        <f>IF(B6L236C28=0,0,B6L236C26/B6L236C28)</f>
        <v>0.35078302104069609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216016.6822271304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42070.487944195011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13592.873679703782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14591.494851078203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154677.40129789262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21">
        <f>A1L341C17</f>
        <v>0.01</v>
      </c>
      <c r="F8" s="16" t="s">
        <v>11996</v>
      </c>
      <c r="G8" s="24">
        <f>A1L501C5</f>
        <v>1.8</v>
      </c>
      <c r="H8" s="16" t="s">
        <v>13112</v>
      </c>
      <c r="I8" s="21">
        <f>B6L241C1*B6L241C2</f>
        <v>1.8000000000000002E-2</v>
      </c>
      <c r="J8" s="16" t="s">
        <v>13113</v>
      </c>
      <c r="K8" s="23">
        <f>IF(B6L256C3=0,0,B6L241C3/B6L256C3)</f>
        <v>4.1911614115124423E-7</v>
      </c>
      <c r="L8" s="16" t="s">
        <v>13114</v>
      </c>
      <c r="M8" s="23">
        <f>A1L541C63</f>
        <v>0.27494234443538285</v>
      </c>
      <c r="N8" s="16" t="s">
        <v>13115</v>
      </c>
      <c r="O8" s="23">
        <f>B6L241C1*B6L241C5</f>
        <v>2.7494234443538284E-3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5.8788000000000004E-4</v>
      </c>
      <c r="AD8" s="16" t="s">
        <v>12008</v>
      </c>
      <c r="AE8" s="23">
        <f>A1L501C8</f>
        <v>1.5</v>
      </c>
      <c r="AF8" s="16" t="s">
        <v>13121</v>
      </c>
      <c r="AG8" s="23">
        <f>B6L241C13*B6L241C14</f>
        <v>8.8182000000000006E-4</v>
      </c>
      <c r="AH8" s="16" t="s">
        <v>13122</v>
      </c>
      <c r="AI8" s="23">
        <f>IF(B6L256C15=0,0,B6L241C15/B6L256C15)</f>
        <v>3.2628086134139703E-7</v>
      </c>
      <c r="AJ8" s="16" t="s">
        <v>12011</v>
      </c>
      <c r="AK8" s="23">
        <f>A1L521C14</f>
        <v>5.629E-2</v>
      </c>
      <c r="AL8" s="16" t="s">
        <v>13123</v>
      </c>
      <c r="AM8" s="23">
        <f>B6L241C3*B6L241C17</f>
        <v>1.01322E-3</v>
      </c>
      <c r="AN8" s="16" t="s">
        <v>12013</v>
      </c>
      <c r="AO8" s="23">
        <f>A1L501C9</f>
        <v>1.2</v>
      </c>
      <c r="AP8" s="16" t="s">
        <v>13124</v>
      </c>
      <c r="AQ8" s="23">
        <f>B6L241C18*B6L241C19</f>
        <v>1.2158639999999999E-3</v>
      </c>
      <c r="AR8" s="16" t="s">
        <v>13125</v>
      </c>
      <c r="AS8" s="23">
        <f>IF(B6L256C20=0,0,B6L241C20/B6L256C20)</f>
        <v>4.1911614115124423E-7</v>
      </c>
      <c r="AT8" s="16" t="s">
        <v>13126</v>
      </c>
      <c r="AU8" s="17">
        <f>A1L236C21</f>
        <v>1</v>
      </c>
      <c r="AV8" s="16" t="s">
        <v>12017</v>
      </c>
      <c r="AW8" s="17">
        <f>A1L561C1</f>
        <v>200</v>
      </c>
      <c r="AX8" s="16" t="s">
        <v>13127</v>
      </c>
      <c r="AY8" s="23">
        <f>IF(B6L241C23=0,0,B6L241C22/B6L241C23)</f>
        <v>5.0000000000000001E-3</v>
      </c>
      <c r="AZ8" s="16" t="s">
        <v>12019</v>
      </c>
      <c r="BA8" s="23">
        <f>A1L501C10</f>
        <v>0.25</v>
      </c>
      <c r="BB8" s="16" t="s">
        <v>13128</v>
      </c>
      <c r="BC8" s="23">
        <f>B6L241C24*B6L241C25</f>
        <v>1.25E-3</v>
      </c>
      <c r="BD8" s="16" t="s">
        <v>13129</v>
      </c>
      <c r="BE8" s="23">
        <f>IF(B6L256C26=0,0,B6L241C26/B6L256C26)</f>
        <v>4.0889694325001108E-8</v>
      </c>
      <c r="BF8" s="16" t="s">
        <v>13130</v>
      </c>
      <c r="BG8" s="23">
        <f>B6L241C3+B6L241C10+B6L241C15+B6L241C20+B6L241C26</f>
        <v>2.1347684000000002E-2</v>
      </c>
      <c r="BH8" s="16" t="s">
        <v>13131</v>
      </c>
      <c r="BI8" s="17">
        <f>B6L258C3*B6L241C4</f>
        <v>9.0003053521064622E-2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4.4092495919969554E-3</v>
      </c>
      <c r="BN8" s="16" t="s">
        <v>13134</v>
      </c>
      <c r="BO8" s="17">
        <f>B6L258C20*B6L241C21</f>
        <v>6.0795262592408719E-3</v>
      </c>
      <c r="BP8" s="16" t="s">
        <v>13135</v>
      </c>
      <c r="BQ8" s="17">
        <f>B6L258C26*B6L241C27</f>
        <v>6.2502120500739318E-3</v>
      </c>
      <c r="BR8" s="16" t="s">
        <v>13136</v>
      </c>
      <c r="BS8" s="15">
        <f>B6L241C29+B6L241C30+B6L241C31+B6L241C32+B6L241C33</f>
        <v>0.10674204142237638</v>
      </c>
      <c r="BT8" s="16" t="s">
        <v>13137</v>
      </c>
      <c r="BU8" s="23">
        <f>IF(B6L241C3=0,0,B6L241C29/B6L241C3)</f>
        <v>5.0001696400591449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7.5002544600887173</v>
      </c>
      <c r="BZ8" s="16" t="s">
        <v>13140</v>
      </c>
      <c r="CA8" s="23">
        <f>IF(B6L241C18=0,0,B6L241C32/B6L241C18)</f>
        <v>6.0002035680709733</v>
      </c>
      <c r="CB8" s="16" t="s">
        <v>13141</v>
      </c>
      <c r="CC8" s="23">
        <f>IF(B6L241C24=0,0,B6L241C33/B6L241C24)</f>
        <v>1.2500424100147862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21">
        <f>A1L344C17</f>
        <v>78.039666666666662</v>
      </c>
      <c r="F9" s="16" t="s">
        <v>12035</v>
      </c>
      <c r="G9" s="24">
        <f>A1L502C5</f>
        <v>1.8</v>
      </c>
      <c r="H9" s="16" t="s">
        <v>13143</v>
      </c>
      <c r="I9" s="21">
        <f>B6L242C1*B6L242C2</f>
        <v>140.47139999999999</v>
      </c>
      <c r="J9" s="16" t="s">
        <v>13144</v>
      </c>
      <c r="K9" s="23">
        <f>IF(B6L256C3=0,0,B6L242C3/B6L256C3)</f>
        <v>3.2707683950062706E-3</v>
      </c>
      <c r="L9" s="16" t="s">
        <v>13145</v>
      </c>
      <c r="M9" s="23">
        <f>A1L542C63</f>
        <v>0.85080342862854852</v>
      </c>
      <c r="N9" s="16" t="s">
        <v>13146</v>
      </c>
      <c r="O9" s="23">
        <f>B6L242C1*B6L242C5</f>
        <v>66.39641596902905</v>
      </c>
      <c r="P9" s="16" t="s">
        <v>13147</v>
      </c>
      <c r="Q9" s="23">
        <f>B3L836C15</f>
        <v>1.653119787649981</v>
      </c>
      <c r="R9" s="16" t="s">
        <v>13148</v>
      </c>
      <c r="S9" s="23">
        <f>B6L242C6*B6L242C7</f>
        <v>109.76122906744111</v>
      </c>
      <c r="T9" s="16" t="s">
        <v>12042</v>
      </c>
      <c r="U9" s="23">
        <f>A1L502C7</f>
        <v>0.55000000000000004</v>
      </c>
      <c r="V9" s="16" t="s">
        <v>13149</v>
      </c>
      <c r="W9" s="23">
        <f>B6L242C8*B6L242C9</f>
        <v>60.368675987092615</v>
      </c>
      <c r="X9" s="16" t="s">
        <v>13150</v>
      </c>
      <c r="Y9" s="23">
        <f>IF(B6L256C10=0,0,B6L242C10/B6L256C10)</f>
        <v>7.1569974648162784E-3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4.5877959239999999</v>
      </c>
      <c r="AD9" s="16" t="s">
        <v>12047</v>
      </c>
      <c r="AE9" s="23">
        <f>A1L502C8</f>
        <v>1.5</v>
      </c>
      <c r="AF9" s="16" t="s">
        <v>13152</v>
      </c>
      <c r="AG9" s="23">
        <f>B6L242C13*B6L242C14</f>
        <v>6.8816938859999999</v>
      </c>
      <c r="AH9" s="16" t="s">
        <v>13153</v>
      </c>
      <c r="AI9" s="23">
        <f>IF(B6L256C15=0,0,B6L242C15/B6L256C15)</f>
        <v>2.546284965879551E-3</v>
      </c>
      <c r="AJ9" s="16" t="s">
        <v>12050</v>
      </c>
      <c r="AK9" s="23">
        <f>A1L522C14</f>
        <v>5.629E-2</v>
      </c>
      <c r="AL9" s="16" t="s">
        <v>13154</v>
      </c>
      <c r="AM9" s="23">
        <f>B6L242C3*B6L242C17</f>
        <v>7.9071351059999992</v>
      </c>
      <c r="AN9" s="16" t="s">
        <v>12052</v>
      </c>
      <c r="AO9" s="23">
        <f>A1L502C9</f>
        <v>1.2</v>
      </c>
      <c r="AP9" s="16" t="s">
        <v>13155</v>
      </c>
      <c r="AQ9" s="23">
        <f>B6L242C18*B6L242C19</f>
        <v>9.488562127199998</v>
      </c>
      <c r="AR9" s="16" t="s">
        <v>13156</v>
      </c>
      <c r="AS9" s="23">
        <f>IF(B6L256C20=0,0,B6L242C20/B6L256C20)</f>
        <v>3.270768395006271E-3</v>
      </c>
      <c r="AT9" s="16" t="s">
        <v>13157</v>
      </c>
      <c r="AU9" s="17">
        <f>A1L237C21</f>
        <v>122897.33333333334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614.48666666666668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153.62166666666667</v>
      </c>
      <c r="BD9" s="16" t="s">
        <v>13160</v>
      </c>
      <c r="BE9" s="23">
        <f>IF(B6L256C26=0,0,B6L242C26/B6L256C26)</f>
        <v>5.0252343933577691E-3</v>
      </c>
      <c r="BF9" s="16" t="s">
        <v>13161</v>
      </c>
      <c r="BG9" s="23">
        <f>B6L242C3+B6L242C10+B6L242C15+B6L242C20+B6L242C26</f>
        <v>370.83199866695929</v>
      </c>
      <c r="BH9" s="16" t="s">
        <v>13162</v>
      </c>
      <c r="BI9" s="17">
        <f>B6L258C3*B6L242C4</f>
        <v>702.38082957660413</v>
      </c>
      <c r="BJ9" s="16" t="s">
        <v>13163</v>
      </c>
      <c r="BK9" s="17">
        <f>B6L258C10*B6L242C11</f>
        <v>301.85362088122804</v>
      </c>
      <c r="BL9" s="16" t="s">
        <v>13164</v>
      </c>
      <c r="BM9" s="17">
        <f>B6L258C15*B6L242C16</f>
        <v>34.409636840957837</v>
      </c>
      <c r="BN9" s="16" t="s">
        <v>13165</v>
      </c>
      <c r="BO9" s="17">
        <f>B6L258C20*B6L242C21</f>
        <v>47.44442027624045</v>
      </c>
      <c r="BP9" s="16" t="s">
        <v>13166</v>
      </c>
      <c r="BQ9" s="17">
        <f>B6L258C26*B6L242C27</f>
        <v>768.13439372195262</v>
      </c>
      <c r="BR9" s="16" t="s">
        <v>13167</v>
      </c>
      <c r="BS9" s="15">
        <f>B6L242C29+B6L242C30+B6L242C31+B6L242C32+B6L242C33</f>
        <v>1854.2229012969831</v>
      </c>
      <c r="BT9" s="16" t="s">
        <v>13168</v>
      </c>
      <c r="BU9" s="23">
        <f>IF(B6L242C3=0,0,B6L242C29/B6L242C3)</f>
        <v>5.0001696400591449</v>
      </c>
      <c r="BV9" s="16" t="s">
        <v>13169</v>
      </c>
      <c r="BW9" s="23">
        <f>IF(B6L242C8=0,0,B6L242C30/B6L242C8)</f>
        <v>2.7500933020325302</v>
      </c>
      <c r="BX9" s="16" t="s">
        <v>13170</v>
      </c>
      <c r="BY9" s="23">
        <f>IF(B6L242C13=0,0,B6L242C31/B6L242C13)</f>
        <v>7.5002544600887173</v>
      </c>
      <c r="BZ9" s="16" t="s">
        <v>13171</v>
      </c>
      <c r="CA9" s="23">
        <f>IF(B6L242C18=0,0,B6L242C32/B6L242C18)</f>
        <v>6.0002035680709733</v>
      </c>
      <c r="CB9" s="16" t="s">
        <v>13172</v>
      </c>
      <c r="CC9" s="23">
        <f>IF(B6L242C24=0,0,B6L242C33/B6L242C24)</f>
        <v>1.2500424100147862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758.76033333333328</v>
      </c>
      <c r="F10" s="16" t="s">
        <v>12074</v>
      </c>
      <c r="G10" s="24">
        <f>A1L503C5</f>
        <v>2</v>
      </c>
      <c r="H10" s="16" t="s">
        <v>13174</v>
      </c>
      <c r="I10" s="15">
        <f>B6L243C1*B6L243C2</f>
        <v>1517.5206666666666</v>
      </c>
      <c r="J10" s="16" t="s">
        <v>13175</v>
      </c>
      <c r="K10" s="23">
        <f>IF(B6L256C3=0,0,B6L243C3/B6L256C3)</f>
        <v>3.5334300329477597E-2</v>
      </c>
      <c r="L10" s="16" t="s">
        <v>13176</v>
      </c>
      <c r="M10" s="23">
        <f>A1L543C63</f>
        <v>0.85314690982776109</v>
      </c>
      <c r="N10" s="16" t="s">
        <v>13177</v>
      </c>
      <c r="O10" s="23">
        <f>B6L243C1*B6L243C5</f>
        <v>647.33403368321524</v>
      </c>
      <c r="P10" s="16" t="s">
        <v>13178</v>
      </c>
      <c r="Q10" s="23">
        <f>B3L837C15</f>
        <v>1.7603487677882828</v>
      </c>
      <c r="R10" s="16" t="s">
        <v>13179</v>
      </c>
      <c r="S10" s="17">
        <f>B6L243C6*B6L243C7</f>
        <v>1139.5336685416667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626.74351769791667</v>
      </c>
      <c r="X10" s="16" t="s">
        <v>13181</v>
      </c>
      <c r="Y10" s="23">
        <f>IF(B6L256C10=0,0,B6L243C10/B6L256C10)</f>
        <v>7.4303464402848407E-2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65.13198701333333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97.697980519999987</v>
      </c>
      <c r="AH10" s="16" t="s">
        <v>13184</v>
      </c>
      <c r="AI10" s="23">
        <f>IF(B6L256C15=0,0,B6L243C15/B6L256C15)</f>
        <v>3.6149079444082265E-2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85.421238326666654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102.50548599199998</v>
      </c>
      <c r="AR10" s="16" t="s">
        <v>13187</v>
      </c>
      <c r="AS10" s="23">
        <f>IF(B6L256C20=0,0,B6L243C20/B6L256C20)</f>
        <v>3.5334300329477597E-2</v>
      </c>
      <c r="AT10" s="16" t="s">
        <v>13188</v>
      </c>
      <c r="AU10" s="17">
        <f>A1L238C21</f>
        <v>959263.33333333326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4796.3166666666666</v>
      </c>
      <c r="AZ10" s="16" t="s">
        <v>12097</v>
      </c>
      <c r="BA10" s="23">
        <f>A1L503C10</f>
        <v>0.25</v>
      </c>
      <c r="BB10" s="16" t="s">
        <v>13190</v>
      </c>
      <c r="BC10" s="17">
        <f>B6L243C24*B6L243C25</f>
        <v>1199.0791666666667</v>
      </c>
      <c r="BD10" s="16" t="s">
        <v>13191</v>
      </c>
      <c r="BE10" s="23">
        <f>IF(B6L256C26=0,0,B6L243C26/B6L256C26)</f>
        <v>3.9223984477181645E-2</v>
      </c>
      <c r="BF10" s="16" t="s">
        <v>13192</v>
      </c>
      <c r="BG10" s="17">
        <f>B6L243C3+B6L243C10+B6L243C15+B6L243C20+B6L243C26</f>
        <v>3543.5468175432497</v>
      </c>
      <c r="BH10" s="16" t="s">
        <v>13193</v>
      </c>
      <c r="BI10" s="17">
        <f>B6L258C3*B6L243C4</f>
        <v>7587.8607656289796</v>
      </c>
      <c r="BJ10" s="16" t="s">
        <v>13194</v>
      </c>
      <c r="BK10" s="17">
        <f>B6L258C10*B6L243C11</f>
        <v>3133.8239092969943</v>
      </c>
      <c r="BL10" s="16" t="s">
        <v>13195</v>
      </c>
      <c r="BM10" s="17">
        <f>B6L258C15*B6L243C16</f>
        <v>488.50647609119369</v>
      </c>
      <c r="BN10" s="16" t="s">
        <v>13196</v>
      </c>
      <c r="BO10" s="17">
        <f>B6L258C20*B6L243C21</f>
        <v>512.54481899670623</v>
      </c>
      <c r="BP10" s="16" t="s">
        <v>13197</v>
      </c>
      <c r="BQ10" s="17">
        <f>B6L258C26*B6L243C27</f>
        <v>5995.5992451940865</v>
      </c>
      <c r="BR10" s="16" t="s">
        <v>13198</v>
      </c>
      <c r="BS10" s="15">
        <f>B6L243C29+B6L243C30+B6L243C31+B6L243C32+B6L243C33</f>
        <v>17718.335215207961</v>
      </c>
      <c r="BT10" s="16" t="s">
        <v>13199</v>
      </c>
      <c r="BU10" s="23">
        <f>IF(B6L243C3=0,0,B6L243C29/B6L243C3)</f>
        <v>5.0001696400591449</v>
      </c>
      <c r="BV10" s="16" t="s">
        <v>13200</v>
      </c>
      <c r="BW10" s="23">
        <f>IF(B6L243C8=0,0,B6L243C30/B6L243C8)</f>
        <v>2.7500933020325298</v>
      </c>
      <c r="BX10" s="16" t="s">
        <v>13201</v>
      </c>
      <c r="BY10" s="23">
        <f>IF(B6L243C13=0,0,B6L243C31/B6L243C13)</f>
        <v>7.5002544600887164</v>
      </c>
      <c r="BZ10" s="16" t="s">
        <v>13202</v>
      </c>
      <c r="CA10" s="23">
        <f>IF(B6L243C18=0,0,B6L243C32/B6L243C18)</f>
        <v>6.0002035680709733</v>
      </c>
      <c r="CB10" s="16" t="s">
        <v>13203</v>
      </c>
      <c r="CC10" s="23">
        <f>IF(B6L243C24=0,0,B6L243C33/B6L243C24)</f>
        <v>1.2500424100147862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4576.1736666666666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9152.3473333333332</v>
      </c>
      <c r="J11" s="16" t="s">
        <v>13206</v>
      </c>
      <c r="K11" s="23">
        <f>IF(B6L256C3=0,0,B6L244C3/B6L256C3)</f>
        <v>0.2131053609345859</v>
      </c>
      <c r="L11" s="16" t="s">
        <v>13207</v>
      </c>
      <c r="M11" s="23">
        <f>A1L544C63</f>
        <v>0.27314928221679663</v>
      </c>
      <c r="N11" s="16" t="s">
        <v>13208</v>
      </c>
      <c r="O11" s="23">
        <f>B6L244C1*B6L244C5</f>
        <v>1249.9785523494063</v>
      </c>
      <c r="P11" s="16" t="s">
        <v>13209</v>
      </c>
      <c r="Q11" s="23">
        <f>B3L838C15</f>
        <v>2.0182123264001381</v>
      </c>
      <c r="R11" s="16" t="s">
        <v>13210</v>
      </c>
      <c r="S11" s="17">
        <f>B6L244C6*B6L244C7</f>
        <v>2522.7221220873721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1387.4971671480548</v>
      </c>
      <c r="X11" s="16" t="s">
        <v>13212</v>
      </c>
      <c r="Y11" s="23">
        <f>IF(B6L256C10=0,0,B6L244C10/B6L256C10)</f>
        <v>0.16449447574171727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392.81874754666666</v>
      </c>
      <c r="AD11" s="16" t="s">
        <v>12125</v>
      </c>
      <c r="AE11" s="23">
        <f>A1L504C8</f>
        <v>1.5</v>
      </c>
      <c r="AF11" s="16" t="s">
        <v>13214</v>
      </c>
      <c r="AG11" s="23">
        <f>B6L244C13*B6L244C14</f>
        <v>589.22812132000001</v>
      </c>
      <c r="AH11" s="16" t="s">
        <v>13215</v>
      </c>
      <c r="AI11" s="23">
        <f>IF(B6L256C15=0,0,B6L244C15/B6L256C15)</f>
        <v>0.21801939052285363</v>
      </c>
      <c r="AJ11" s="16" t="s">
        <v>12128</v>
      </c>
      <c r="AK11" s="23">
        <f>A1L524C14</f>
        <v>5.629E-2</v>
      </c>
      <c r="AL11" s="16" t="s">
        <v>13216</v>
      </c>
      <c r="AM11" s="23">
        <f>B6L244C3*B6L244C17</f>
        <v>515.18563139333332</v>
      </c>
      <c r="AN11" s="16" t="s">
        <v>12130</v>
      </c>
      <c r="AO11" s="23">
        <f>A1L504C9</f>
        <v>1.2</v>
      </c>
      <c r="AP11" s="16" t="s">
        <v>13217</v>
      </c>
      <c r="AQ11" s="23">
        <f>B6L244C18*B6L244C19</f>
        <v>618.22275767199994</v>
      </c>
      <c r="AR11" s="16" t="s">
        <v>13218</v>
      </c>
      <c r="AS11" s="23">
        <f>IF(B6L256C20=0,0,B6L244C20/B6L256C20)</f>
        <v>0.21310536093458593</v>
      </c>
      <c r="AT11" s="16" t="s">
        <v>13219</v>
      </c>
      <c r="AU11" s="17">
        <f>A1L239C21</f>
        <v>4983531.333333334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24917.656666666669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6229.4141666666674</v>
      </c>
      <c r="BD11" s="16" t="s">
        <v>13222</v>
      </c>
      <c r="BE11" s="23">
        <f>IF(B6L256C26=0,0,B6L244C26/B6L256C26)</f>
        <v>0.20377507287906521</v>
      </c>
      <c r="BF11" s="16" t="s">
        <v>13223</v>
      </c>
      <c r="BG11" s="17">
        <f>B6L244C3+B6L244C10+B6L244C15+B6L244C20+B6L244C26</f>
        <v>17976.709546140053</v>
      </c>
      <c r="BH11" s="16" t="s">
        <v>13224</v>
      </c>
      <c r="BI11" s="17">
        <f>B6L258C3*B6L244C4</f>
        <v>45763.289271409609</v>
      </c>
      <c r="BJ11" s="16" t="s">
        <v>13225</v>
      </c>
      <c r="BK11" s="17">
        <f>B6L258C10*B6L244C11</f>
        <v>6937.7212108417725</v>
      </c>
      <c r="BL11" s="16" t="s">
        <v>13226</v>
      </c>
      <c r="BM11" s="17">
        <f>B6L258C15*B6L244C16</f>
        <v>2946.2405632933505</v>
      </c>
      <c r="BN11" s="16" t="s">
        <v>13227</v>
      </c>
      <c r="BO11" s="17">
        <f>B6L258C20*B6L244C21</f>
        <v>3091.2186637051759</v>
      </c>
      <c r="BP11" s="16" t="s">
        <v>13228</v>
      </c>
      <c r="BQ11" s="17">
        <f>B6L258C26*B6L244C27</f>
        <v>31148.12759152101</v>
      </c>
      <c r="BR11" s="16" t="s">
        <v>13229</v>
      </c>
      <c r="BS11" s="15">
        <f>B6L244C29+B6L244C30+B6L244C31+B6L244C32+B6L244C33</f>
        <v>89886.597300770925</v>
      </c>
      <c r="BT11" s="16" t="s">
        <v>13230</v>
      </c>
      <c r="BU11" s="23">
        <f>IF(B6L244C3=0,0,B6L244C29/B6L244C3)</f>
        <v>5.0001696400591449</v>
      </c>
      <c r="BV11" s="16" t="s">
        <v>13231</v>
      </c>
      <c r="BW11" s="23">
        <f>IF(B6L244C8=0,0,B6L244C30/B6L244C8)</f>
        <v>2.7500933020325302</v>
      </c>
      <c r="BX11" s="16" t="s">
        <v>13232</v>
      </c>
      <c r="BY11" s="23">
        <f>IF(B6L244C13=0,0,B6L244C31/B6L244C13)</f>
        <v>7.5002544600887173</v>
      </c>
      <c r="BZ11" s="16" t="s">
        <v>13233</v>
      </c>
      <c r="CA11" s="23">
        <f>IF(B6L244C18=0,0,B6L244C32/B6L244C18)</f>
        <v>6.0002035680709733</v>
      </c>
      <c r="CB11" s="16" t="s">
        <v>13234</v>
      </c>
      <c r="CC11" s="23">
        <f>IF(B6L244C24=0,0,B6L244C33/B6L244C24)</f>
        <v>1.2500424100147862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480.0913333333333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960.18266666666659</v>
      </c>
      <c r="J12" s="16" t="s">
        <v>13237</v>
      </c>
      <c r="K12" s="23">
        <f>IF(B6L256C3=0,0,B6L245C3/B6L256C3)</f>
        <v>2.2357114114091369E-2</v>
      </c>
      <c r="L12" s="16" t="s">
        <v>13238</v>
      </c>
      <c r="M12" s="23">
        <f>A1L545C63</f>
        <v>0.57257710474397161</v>
      </c>
      <c r="N12" s="16" t="s">
        <v>13239</v>
      </c>
      <c r="O12" s="23">
        <f>B6L245C1*B6L245C5</f>
        <v>274.88930565267299</v>
      </c>
      <c r="P12" s="16" t="s">
        <v>13240</v>
      </c>
      <c r="Q12" s="23">
        <f>B3L839C15</f>
        <v>1.9870626489355736</v>
      </c>
      <c r="R12" s="16" t="s">
        <v>13241</v>
      </c>
      <c r="S12" s="23">
        <f>B6L245C6*B6L245C7</f>
        <v>546.22227185426095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300.42224951984355</v>
      </c>
      <c r="X12" s="16" t="s">
        <v>13243</v>
      </c>
      <c r="Y12" s="23">
        <f>IF(B6L256C10=0,0,B6L245C10/B6L256C10)</f>
        <v>3.5616505464649242E-2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41.211040053333328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61.816560079999988</v>
      </c>
      <c r="AH12" s="16" t="s">
        <v>13246</v>
      </c>
      <c r="AI12" s="23">
        <f>IF(B6L256C15=0,0,B6L245C15/B6L256C15)</f>
        <v>2.2872650277907754E-2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54.048682306666663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64.858418767999993</v>
      </c>
      <c r="AR12" s="16" t="s">
        <v>13249</v>
      </c>
      <c r="AS12" s="23">
        <f>IF(B6L256C20=0,0,B6L245C20/B6L256C20)</f>
        <v>2.2357114114091373E-2</v>
      </c>
      <c r="AT12" s="16" t="s">
        <v>13250</v>
      </c>
      <c r="AU12" s="17">
        <f>A1L240C21</f>
        <v>460568.66666666663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2302.8433333333332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575.71083333333331</v>
      </c>
      <c r="BD12" s="16" t="s">
        <v>13253</v>
      </c>
      <c r="BE12" s="23">
        <f>IF(B6L256C26=0,0,B6L245C26/B6L256C26)</f>
        <v>1.8832511995673325E-2</v>
      </c>
      <c r="BF12" s="16" t="s">
        <v>13254</v>
      </c>
      <c r="BG12" s="17">
        <f>B6L245C3+B6L245C10+B6L245C15+B6L245C20+B6L245C26</f>
        <v>1962.9907283678435</v>
      </c>
      <c r="BH12" s="16" t="s">
        <v>13255</v>
      </c>
      <c r="BI12" s="17">
        <f>B6L258C3*B6L245C4</f>
        <v>4801.0762187776963</v>
      </c>
      <c r="BJ12" s="16" t="s">
        <v>13256</v>
      </c>
      <c r="BK12" s="17">
        <f>B6L258C10*B6L245C11</f>
        <v>1502.1622112473947</v>
      </c>
      <c r="BL12" s="16" t="s">
        <v>13257</v>
      </c>
      <c r="BM12" s="17">
        <f>B6L258C15*B6L245C16</f>
        <v>309.09328696490803</v>
      </c>
      <c r="BN12" s="16" t="s">
        <v>13258</v>
      </c>
      <c r="BO12" s="17">
        <f>B6L258C20*B6L245C21</f>
        <v>324.30309642599582</v>
      </c>
      <c r="BP12" s="16" t="s">
        <v>13259</v>
      </c>
      <c r="BQ12" s="17">
        <f>B6L258C26*B6L245C27</f>
        <v>2878.6518302864838</v>
      </c>
      <c r="BR12" s="16" t="s">
        <v>13260</v>
      </c>
      <c r="BS12" s="15">
        <f>B6L245C29+B6L245C30+B6L245C31+B6L245C32+B6L245C33</f>
        <v>9815.2866437024786</v>
      </c>
      <c r="BT12" s="16" t="s">
        <v>13261</v>
      </c>
      <c r="BU12" s="23">
        <f>IF(B6L245C3=0,0,B6L245C29/B6L245C3)</f>
        <v>5.0001696400591449</v>
      </c>
      <c r="BV12" s="16" t="s">
        <v>13262</v>
      </c>
      <c r="BW12" s="23">
        <f>IF(B6L245C8=0,0,B6L245C30/B6L245C8)</f>
        <v>2.7500933020325298</v>
      </c>
      <c r="BX12" s="16" t="s">
        <v>13263</v>
      </c>
      <c r="BY12" s="23">
        <f>IF(B6L245C13=0,0,B6L245C31/B6L245C13)</f>
        <v>7.5002544600887164</v>
      </c>
      <c r="BZ12" s="16" t="s">
        <v>13264</v>
      </c>
      <c r="CA12" s="23">
        <f>IF(B6L245C18=0,0,B6L245C32/B6L245C18)</f>
        <v>6.0002035680709733</v>
      </c>
      <c r="CB12" s="16" t="s">
        <v>13265</v>
      </c>
      <c r="CC12" s="23">
        <f>IF(B6L245C24=0,0,B6L245C33/B6L245C24)</f>
        <v>1.2500424100147862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4662.795666666666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9325.5913333333319</v>
      </c>
      <c r="J13" s="16" t="s">
        <v>13268</v>
      </c>
      <c r="K13" s="23">
        <f>IF(B6L256C3=0,0,B6L246C3/B6L256C3)</f>
        <v>0.21713921408778622</v>
      </c>
      <c r="L13" s="16" t="s">
        <v>13269</v>
      </c>
      <c r="M13" s="23">
        <f>A1L546C63</f>
        <v>0.39558184041935263</v>
      </c>
      <c r="N13" s="16" t="s">
        <v>13270</v>
      </c>
      <c r="O13" s="23">
        <f>B6L246C1*B6L246C5</f>
        <v>1844.5172913193819</v>
      </c>
      <c r="P13" s="16" t="s">
        <v>13271</v>
      </c>
      <c r="Q13" s="23">
        <f>B3L840C15</f>
        <v>1.992550411570724</v>
      </c>
      <c r="R13" s="16" t="s">
        <v>13272</v>
      </c>
      <c r="S13" s="17">
        <f>B6L246C6*B6L246C7</f>
        <v>3675.2936879677513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2021.4115283822634</v>
      </c>
      <c r="X13" s="16" t="s">
        <v>13274</v>
      </c>
      <c r="Y13" s="23">
        <f>IF(B6L256C10=0,0,B6L246C10/B6L256C10)</f>
        <v>0.2396480782032637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400.25438002666658</v>
      </c>
      <c r="AD13" s="16" t="s">
        <v>12203</v>
      </c>
      <c r="AE13" s="23">
        <f>A1L506C8</f>
        <v>1.5</v>
      </c>
      <c r="AF13" s="16" t="s">
        <v>13276</v>
      </c>
      <c r="AG13" s="23">
        <f>B6L246C13*B6L246C14</f>
        <v>600.38157003999981</v>
      </c>
      <c r="AH13" s="16" t="s">
        <v>13277</v>
      </c>
      <c r="AI13" s="23">
        <f>IF(B6L256C15=0,0,B6L246C15/B6L256C15)</f>
        <v>0.22214626092190176</v>
      </c>
      <c r="AJ13" s="16" t="s">
        <v>12206</v>
      </c>
      <c r="AK13" s="23">
        <f>A1L526C14</f>
        <v>5.629E-2</v>
      </c>
      <c r="AL13" s="16" t="s">
        <v>13278</v>
      </c>
      <c r="AM13" s="23">
        <f>B6L246C3*B6L246C17</f>
        <v>524.93753615333321</v>
      </c>
      <c r="AN13" s="16" t="s">
        <v>12208</v>
      </c>
      <c r="AO13" s="23">
        <f>A1L506C9</f>
        <v>1.2</v>
      </c>
      <c r="AP13" s="16" t="s">
        <v>13279</v>
      </c>
      <c r="AQ13" s="23">
        <f>B6L246C18*B6L246C19</f>
        <v>629.92504338399988</v>
      </c>
      <c r="AR13" s="16" t="s">
        <v>13280</v>
      </c>
      <c r="AS13" s="23">
        <f>IF(B6L256C20=0,0,B6L246C20/B6L256C20)</f>
        <v>0.21713921408778628</v>
      </c>
      <c r="AT13" s="16" t="s">
        <v>13281</v>
      </c>
      <c r="AU13" s="17">
        <f>A1L241C21</f>
        <v>5285766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26428.83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6607.2075000000004</v>
      </c>
      <c r="BD13" s="16" t="s">
        <v>13284</v>
      </c>
      <c r="BE13" s="23">
        <f>IF(B6L256C26=0,0,B6L246C26/B6L256C26)</f>
        <v>0.2161333560134838</v>
      </c>
      <c r="BF13" s="16" t="s">
        <v>13285</v>
      </c>
      <c r="BG13" s="17">
        <f>B6L246C3+B6L246C10+B6L246C15+B6L246C20+B6L246C26</f>
        <v>19184.516975139595</v>
      </c>
      <c r="BH13" s="16" t="s">
        <v>13286</v>
      </c>
      <c r="BI13" s="17">
        <f>B6L258C3*B6L246C4</f>
        <v>46629.538660532009</v>
      </c>
      <c r="BJ13" s="16" t="s">
        <v>13287</v>
      </c>
      <c r="BK13" s="17">
        <f>B6L258C10*B6L246C11</f>
        <v>10107.400554282549</v>
      </c>
      <c r="BL13" s="16" t="s">
        <v>13288</v>
      </c>
      <c r="BM13" s="17">
        <f>B6L258C15*B6L246C16</f>
        <v>3002.0096989650501</v>
      </c>
      <c r="BN13" s="16" t="s">
        <v>13289</v>
      </c>
      <c r="BO13" s="17">
        <f>B6L258C20*B6L246C21</f>
        <v>3149.7320774416162</v>
      </c>
      <c r="BP13" s="16" t="s">
        <v>13290</v>
      </c>
      <c r="BQ13" s="17">
        <f>B6L258C26*B6L246C27</f>
        <v>33037.158347071083</v>
      </c>
      <c r="BR13" s="16" t="s">
        <v>13291</v>
      </c>
      <c r="BS13" s="15">
        <f>B6L246C29+B6L246C30+B6L246C31+B6L246C32+B6L246C33</f>
        <v>95925.83933829231</v>
      </c>
      <c r="BT13" s="16" t="s">
        <v>13292</v>
      </c>
      <c r="BU13" s="23">
        <f>IF(B6L246C3=0,0,B6L246C29/B6L246C3)</f>
        <v>5.0001696400591449</v>
      </c>
      <c r="BV13" s="16" t="s">
        <v>13293</v>
      </c>
      <c r="BW13" s="23">
        <f>IF(B6L246C8=0,0,B6L246C30/B6L246C8)</f>
        <v>2.7500933020325302</v>
      </c>
      <c r="BX13" s="16" t="s">
        <v>13294</v>
      </c>
      <c r="BY13" s="23">
        <f>IF(B6L246C13=0,0,B6L246C31/B6L246C13)</f>
        <v>7.5002544600887164</v>
      </c>
      <c r="BZ13" s="16" t="s">
        <v>13295</v>
      </c>
      <c r="CA13" s="23">
        <f>IF(B6L246C18=0,0,B6L246C32/B6L246C18)</f>
        <v>6.0002035680709742</v>
      </c>
      <c r="CB13" s="16" t="s">
        <v>13296</v>
      </c>
      <c r="CC13" s="23">
        <f>IF(B6L246C24=0,0,B6L246C33/B6L246C24)</f>
        <v>1.2500424100147862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936.41600000000005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1872.8320000000001</v>
      </c>
      <c r="J14" s="16" t="s">
        <v>13299</v>
      </c>
      <c r="K14" s="23">
        <f>IF(B6L256C3=0,0,B6L247C3/B6L256C3)</f>
        <v>4.3607451159142607E-2</v>
      </c>
      <c r="L14" s="16" t="s">
        <v>13300</v>
      </c>
      <c r="M14" s="23">
        <f>A1L547C63</f>
        <v>0.25075689801637546</v>
      </c>
      <c r="N14" s="16" t="s">
        <v>13301</v>
      </c>
      <c r="O14" s="23">
        <f>B6L247C1*B6L247C5</f>
        <v>234.81277141290226</v>
      </c>
      <c r="P14" s="16" t="s">
        <v>13302</v>
      </c>
      <c r="Q14" s="23">
        <f>B3L841C15</f>
        <v>2.0796251858291503</v>
      </c>
      <c r="R14" s="16" t="s">
        <v>13303</v>
      </c>
      <c r="S14" s="23">
        <f>B6L247C6*B6L247C7</f>
        <v>488.32255338461465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268.57740436153807</v>
      </c>
      <c r="X14" s="16" t="s">
        <v>13305</v>
      </c>
      <c r="Y14" s="23">
        <f>IF(B6L256C10=0,0,B6L247C10/B6L256C10)</f>
        <v>3.1841145605602653E-2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80.38194944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120.57292416</v>
      </c>
      <c r="AH14" s="16" t="s">
        <v>13308</v>
      </c>
      <c r="AI14" s="23">
        <f>IF(B6L256C15=0,0,B6L247C15/B6L256C15)</f>
        <v>4.4613002142586622E-2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105.42171328000001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126.506055936</v>
      </c>
      <c r="AR14" s="16" t="s">
        <v>13311</v>
      </c>
      <c r="AS14" s="23">
        <f>IF(B6L256C20=0,0,B6L247C20/B6L256C20)</f>
        <v>4.3607451159142614E-2</v>
      </c>
      <c r="AT14" s="16" t="s">
        <v>13312</v>
      </c>
      <c r="AU14" s="17">
        <f>A1L242C21</f>
        <v>698508.66666666674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3492.5433333333335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873.13583333333338</v>
      </c>
      <c r="BD14" s="16" t="s">
        <v>13315</v>
      </c>
      <c r="BE14" s="23">
        <f>IF(B6L256C26=0,0,B6L247C26/B6L256C26)</f>
        <v>2.8561805863364091E-2</v>
      </c>
      <c r="BF14" s="16" t="s">
        <v>13316</v>
      </c>
      <c r="BG14" s="17">
        <f>B6L247C3+B6L247C10+B6L247C15+B6L247C20+B6L247C26</f>
        <v>3261.6242177908716</v>
      </c>
      <c r="BH14" s="16" t="s">
        <v>13317</v>
      </c>
      <c r="BI14" s="17">
        <f>B6L258C3*B6L247C4</f>
        <v>9364.4777073312489</v>
      </c>
      <c r="BJ14" s="16" t="s">
        <v>13318</v>
      </c>
      <c r="BK14" s="17">
        <f>B6L258C10*B6L247C11</f>
        <v>1342.9325832944512</v>
      </c>
      <c r="BL14" s="16" t="s">
        <v>13319</v>
      </c>
      <c r="BM14" s="17">
        <f>B6L258C15*B6L247C16</f>
        <v>602.88507479798568</v>
      </c>
      <c r="BN14" s="16" t="s">
        <v>13320</v>
      </c>
      <c r="BO14" s="17">
        <f>B6L258C20*B6L247C21</f>
        <v>632.55174017481113</v>
      </c>
      <c r="BP14" s="16" t="s">
        <v>13321</v>
      </c>
      <c r="BQ14" s="17">
        <f>B6L258C26*B6L247C27</f>
        <v>4365.8272854810757</v>
      </c>
      <c r="BR14" s="16" t="s">
        <v>13322</v>
      </c>
      <c r="BS14" s="15">
        <f>B6L247C29+B6L247C30+B6L247C31+B6L247C32+B6L247C33</f>
        <v>16308.67439107957</v>
      </c>
      <c r="BT14" s="16" t="s">
        <v>13323</v>
      </c>
      <c r="BU14" s="23">
        <f>IF(B6L247C3=0,0,B6L247C29/B6L247C3)</f>
        <v>5.0001696400591449</v>
      </c>
      <c r="BV14" s="16" t="s">
        <v>13324</v>
      </c>
      <c r="BW14" s="23">
        <f>IF(B6L247C8=0,0,B6L247C30/B6L247C8)</f>
        <v>2.7500933020325298</v>
      </c>
      <c r="BX14" s="16" t="s">
        <v>13325</v>
      </c>
      <c r="BY14" s="23">
        <f>IF(B6L247C13=0,0,B6L247C31/B6L247C13)</f>
        <v>7.5002544600887164</v>
      </c>
      <c r="BZ14" s="16" t="s">
        <v>13326</v>
      </c>
      <c r="CA14" s="23">
        <f>IF(B6L247C18=0,0,B6L247C32/B6L247C18)</f>
        <v>6.0002035680709733</v>
      </c>
      <c r="CB14" s="16" t="s">
        <v>13327</v>
      </c>
      <c r="CC14" s="23">
        <f>IF(B6L247C24=0,0,B6L247C33/B6L247C24)</f>
        <v>1.2500424100147864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2645.3006666666665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5290.6013333333331</v>
      </c>
      <c r="J15" s="16" t="s">
        <v>13330</v>
      </c>
      <c r="K15" s="23">
        <f>IF(B6L256C3=0,0,B6L248C3/B6L256C3)</f>
        <v>0.12318757862201632</v>
      </c>
      <c r="L15" s="16" t="s">
        <v>13331</v>
      </c>
      <c r="M15" s="23">
        <f>A1L548C63</f>
        <v>0.25676240914322002</v>
      </c>
      <c r="N15" s="16" t="s">
        <v>13332</v>
      </c>
      <c r="O15" s="23">
        <f>B6L248C1*B6L248C5</f>
        <v>679.21377208149931</v>
      </c>
      <c r="P15" s="16" t="s">
        <v>13333</v>
      </c>
      <c r="Q15" s="23">
        <f>B3L842C15</f>
        <v>2.0205850288535521</v>
      </c>
      <c r="R15" s="16" t="s">
        <v>13334</v>
      </c>
      <c r="S15" s="17">
        <f>B6L248C6*B6L248C7</f>
        <v>1372.4091792590261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754.82504859246444</v>
      </c>
      <c r="X15" s="16" t="s">
        <v>13336</v>
      </c>
      <c r="Y15" s="23">
        <f>IF(B6L256C10=0,0,B6L248C10/B6L256C10)</f>
        <v>8.9488147136292176E-2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227.07260922666666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340.60891384000001</v>
      </c>
      <c r="AH15" s="16" t="s">
        <v>13339</v>
      </c>
      <c r="AI15" s="23">
        <f>IF(B6L256C15=0,0,B6L248C15/B6L256C15)</f>
        <v>0.12602818011416489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297.80794905333329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357.36953886399994</v>
      </c>
      <c r="AR15" s="16" t="s">
        <v>13342</v>
      </c>
      <c r="AS15" s="23">
        <f>IF(B6L256C20=0,0,B6L248C20/B6L256C20)</f>
        <v>0.12318757862201633</v>
      </c>
      <c r="AT15" s="16" t="s">
        <v>13343</v>
      </c>
      <c r="AU15" s="17">
        <f>A1L243C21</f>
        <v>2603444.3333333335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13017.221666666668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3254.305416666667</v>
      </c>
      <c r="BD15" s="16" t="s">
        <v>13346</v>
      </c>
      <c r="BE15" s="23">
        <f>IF(B6L256C26=0,0,B6L248C26/B6L256C26)</f>
        <v>0.1064540429821563</v>
      </c>
      <c r="BF15" s="16" t="s">
        <v>13347</v>
      </c>
      <c r="BG15" s="17">
        <f>B6L248C3+B6L248C10+B6L248C15+B6L248C20+B6L248C26</f>
        <v>9997.7102512964648</v>
      </c>
      <c r="BH15" s="16" t="s">
        <v>13348</v>
      </c>
      <c r="BI15" s="17">
        <f>B6L258C3*B6L248C4</f>
        <v>26453.904164589767</v>
      </c>
      <c r="BJ15" s="16" t="s">
        <v>13349</v>
      </c>
      <c r="BK15" s="17">
        <f>B6L258C10*B6L248C11</f>
        <v>3774.2532915282095</v>
      </c>
      <c r="BL15" s="16" t="s">
        <v>13350</v>
      </c>
      <c r="BM15" s="17">
        <f>B6L258C15*B6L248C16</f>
        <v>1703.102350116289</v>
      </c>
      <c r="BN15" s="16" t="s">
        <v>13351</v>
      </c>
      <c r="BO15" s="17">
        <f>B6L258C20*B6L248C21</f>
        <v>1786.9083185097093</v>
      </c>
      <c r="BP15" s="16" t="s">
        <v>13352</v>
      </c>
      <c r="BQ15" s="17">
        <f>B6L258C26*B6L248C27</f>
        <v>16272.079143896695</v>
      </c>
      <c r="BR15" s="16" t="s">
        <v>13353</v>
      </c>
      <c r="BS15" s="15">
        <f>B6L248C29+B6L248C30+B6L248C31+B6L248C32+B6L248C33</f>
        <v>49990.247268640669</v>
      </c>
      <c r="BT15" s="16" t="s">
        <v>13354</v>
      </c>
      <c r="BU15" s="23">
        <f>IF(B6L248C3=0,0,B6L248C29/B6L248C3)</f>
        <v>5.0001696400591458</v>
      </c>
      <c r="BV15" s="16" t="s">
        <v>13355</v>
      </c>
      <c r="BW15" s="23">
        <f>IF(B6L248C8=0,0,B6L248C30/B6L248C8)</f>
        <v>2.7500933020325298</v>
      </c>
      <c r="BX15" s="16" t="s">
        <v>13356</v>
      </c>
      <c r="BY15" s="23">
        <f>IF(B6L248C13=0,0,B6L248C31/B6L248C13)</f>
        <v>7.5002544600887173</v>
      </c>
      <c r="BZ15" s="16" t="s">
        <v>13357</v>
      </c>
      <c r="CA15" s="23">
        <f>IF(B6L248C18=0,0,B6L248C32/B6L248C18)</f>
        <v>6.0002035680709742</v>
      </c>
      <c r="CB15" s="16" t="s">
        <v>13358</v>
      </c>
      <c r="CC15" s="23">
        <f>IF(B6L248C24=0,0,B6L248C33/B6L248C24)</f>
        <v>1.2500424100147862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104.41600000000001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208.83200000000002</v>
      </c>
      <c r="J16" s="16" t="s">
        <v>13361</v>
      </c>
      <c r="K16" s="23">
        <f>IF(B6L256C3=0,0,B6L249C3/B6L256C3)</f>
        <v>4.8624923327164797E-3</v>
      </c>
      <c r="L16" s="16" t="s">
        <v>13362</v>
      </c>
      <c r="M16" s="23">
        <f>A1L549C63</f>
        <v>0.69758782853910395</v>
      </c>
      <c r="N16" s="16" t="s">
        <v>13363</v>
      </c>
      <c r="O16" s="23">
        <f>B6L249C1*B6L249C5</f>
        <v>72.839330704739083</v>
      </c>
      <c r="P16" s="16" t="s">
        <v>13364</v>
      </c>
      <c r="Q16" s="23">
        <f>B3L843C15</f>
        <v>1.8020904124455401</v>
      </c>
      <c r="R16" s="16" t="s">
        <v>13365</v>
      </c>
      <c r="S16" s="23">
        <f>B6L249C6*B6L249C7</f>
        <v>131.26305951196036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72.194682731578212</v>
      </c>
      <c r="X16" s="16" t="s">
        <v>13367</v>
      </c>
      <c r="Y16" s="23">
        <f>IF(B6L256C10=0,0,B6L249C10/B6L256C10)</f>
        <v>8.5590275558403081E-3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8.9630694400000017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13.444604160000003</v>
      </c>
      <c r="AH16" s="16" t="s">
        <v>13370</v>
      </c>
      <c r="AI16" s="23">
        <f>IF(B6L256C15=0,0,B6L249C15/B6L256C15)</f>
        <v>4.974617297996111E-3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11.755153280000002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14.106183936000003</v>
      </c>
      <c r="AR16" s="16" t="s">
        <v>13373</v>
      </c>
      <c r="AS16" s="23">
        <f>IF(B6L256C20=0,0,B6L249C20/B6L256C20)</f>
        <v>4.8624923327164806E-3</v>
      </c>
      <c r="AT16" s="16" t="s">
        <v>13374</v>
      </c>
      <c r="AU16" s="17">
        <f>A1L244C21</f>
        <v>228047.33333333331</v>
      </c>
      <c r="AV16" s="16" t="s">
        <v>12329</v>
      </c>
      <c r="AW16" s="17">
        <f>A1L569C1</f>
        <v>200</v>
      </c>
      <c r="AX16" s="16" t="s">
        <v>13375</v>
      </c>
      <c r="AY16" s="17">
        <f>IF(B6L249C23=0,0,B6L249C22/B6L249C23)</f>
        <v>1140.2366666666667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285.05916666666667</v>
      </c>
      <c r="BD16" s="16" t="s">
        <v>13377</v>
      </c>
      <c r="BE16" s="23">
        <f>IF(B6L256C26=0,0,B6L249C26/B6L256C26)</f>
        <v>9.3247857516316358E-3</v>
      </c>
      <c r="BF16" s="16" t="s">
        <v>13378</v>
      </c>
      <c r="BG16" s="23">
        <f>B6L249C3+B6L249C10+B6L249C15+B6L249C20+B6L249C26</f>
        <v>593.63663749424495</v>
      </c>
      <c r="BH16" s="16" t="s">
        <v>13379</v>
      </c>
      <c r="BI16" s="17">
        <f>B6L258C3*B6L249C4</f>
        <v>1044.1954262728316</v>
      </c>
      <c r="BJ16" s="16" t="s">
        <v>13380</v>
      </c>
      <c r="BK16" s="17">
        <f>B6L258C10*B6L249C11</f>
        <v>360.98566076813961</v>
      </c>
      <c r="BL16" s="16" t="s">
        <v>13381</v>
      </c>
      <c r="BM16" s="17">
        <f>B6L258C15*B6L249C16</f>
        <v>67.2253015434449</v>
      </c>
      <c r="BN16" s="16" t="s">
        <v>13382</v>
      </c>
      <c r="BO16" s="17">
        <f>B6L258C20*B6L249C21</f>
        <v>70.533312653877218</v>
      </c>
      <c r="BP16" s="16" t="s">
        <v>13383</v>
      </c>
      <c r="BQ16" s="17">
        <f>B6L258C26*B6L249C27</f>
        <v>1425.3441907872266</v>
      </c>
      <c r="BR16" s="16" t="s">
        <v>13384</v>
      </c>
      <c r="BS16" s="15">
        <f>B6L249C29+B6L249C30+B6L249C31+B6L249C32+B6L249C33</f>
        <v>2968.2838920255199</v>
      </c>
      <c r="BT16" s="16" t="s">
        <v>13385</v>
      </c>
      <c r="BU16" s="23">
        <f>IF(B6L249C3=0,0,B6L249C29/B6L249C3)</f>
        <v>5.0001696400591458</v>
      </c>
      <c r="BV16" s="16" t="s">
        <v>13386</v>
      </c>
      <c r="BW16" s="23">
        <f>IF(B6L249C8=0,0,B6L249C30/B6L249C8)</f>
        <v>2.7500933020325302</v>
      </c>
      <c r="BX16" s="16" t="s">
        <v>13387</v>
      </c>
      <c r="BY16" s="23">
        <f>IF(B6L249C13=0,0,B6L249C31/B6L249C13)</f>
        <v>7.5002544600887182</v>
      </c>
      <c r="BZ16" s="16" t="s">
        <v>13388</v>
      </c>
      <c r="CA16" s="23">
        <f>IF(B6L249C18=0,0,B6L249C32/B6L249C18)</f>
        <v>6.0002035680709733</v>
      </c>
      <c r="CB16" s="16" t="s">
        <v>13389</v>
      </c>
      <c r="CC16" s="23">
        <f>IF(B6L249C24=0,0,B6L249C33/B6L249C24)</f>
        <v>1.2500424100147862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58.50533333333334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117.01066666666668</v>
      </c>
      <c r="J17" s="16" t="s">
        <v>13392</v>
      </c>
      <c r="K17" s="23">
        <f>IF(B6L256C3=0,0,B6L250C3/B6L256C3)</f>
        <v>2.7245032826037695E-3</v>
      </c>
      <c r="L17" s="16" t="s">
        <v>13393</v>
      </c>
      <c r="M17" s="23">
        <f>A1L550C63</f>
        <v>0.34255570580997285</v>
      </c>
      <c r="N17" s="16" t="s">
        <v>13394</v>
      </c>
      <c r="O17" s="23">
        <f>B6L250C1*B6L250C5</f>
        <v>20.041335753647733</v>
      </c>
      <c r="P17" s="16" t="s">
        <v>13395</v>
      </c>
      <c r="Q17" s="23">
        <f>B3L844C15</f>
        <v>1.8798307946344088</v>
      </c>
      <c r="R17" s="16" t="s">
        <v>13396</v>
      </c>
      <c r="S17" s="23">
        <f>B6L250C6*B6L250C7</f>
        <v>37.674320115314607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20.720876063423034</v>
      </c>
      <c r="X17" s="16" t="s">
        <v>13398</v>
      </c>
      <c r="Y17" s="23">
        <f>IF(B6L256C10=0,0,B6L250C10/B6L256C10)</f>
        <v>2.4565597146175397E-3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5.0220978133333336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7.5331467200000004</v>
      </c>
      <c r="AH17" s="16" t="s">
        <v>13401</v>
      </c>
      <c r="AI17" s="23">
        <f>IF(B6L256C15=0,0,B6L250C15/B6L256C15)</f>
        <v>2.7873280265958132E-3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6.5865304266666671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7.9038365119999998</v>
      </c>
      <c r="AR17" s="16" t="s">
        <v>13404</v>
      </c>
      <c r="AS17" s="23">
        <f>IF(B6L256C20=0,0,B6L250C20/B6L256C20)</f>
        <v>2.7245032826037699E-3</v>
      </c>
      <c r="AT17" s="16" t="s">
        <v>13405</v>
      </c>
      <c r="AU17" s="17">
        <f>A1L245C21</f>
        <v>101321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506.60500000000002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126.65125</v>
      </c>
      <c r="BD17" s="16" t="s">
        <v>13408</v>
      </c>
      <c r="BE17" s="23">
        <f>IF(B6L256C26=0,0,B6L250C26/B6L256C26)</f>
        <v>4.1429847187034368E-3</v>
      </c>
      <c r="BF17" s="16" t="s">
        <v>13409</v>
      </c>
      <c r="BG17" s="23">
        <f>B6L250C3+B6L250C10+B6L250C15+B6L250C20+B6L250C26</f>
        <v>279.81977596208969</v>
      </c>
      <c r="BH17" s="16" t="s">
        <v>13410</v>
      </c>
      <c r="BI17" s="17">
        <f>B6L258C3*B6L250C4</f>
        <v>585.07318302974727</v>
      </c>
      <c r="BJ17" s="16" t="s">
        <v>13411</v>
      </c>
      <c r="BK17" s="17">
        <f>B6L258C10*B6L250C11</f>
        <v>103.6078954077561</v>
      </c>
      <c r="BL17" s="16" t="s">
        <v>13412</v>
      </c>
      <c r="BM17" s="17">
        <f>B6L258C15*B6L250C16</f>
        <v>37.66701152345513</v>
      </c>
      <c r="BN17" s="16" t="s">
        <v>13413</v>
      </c>
      <c r="BO17" s="17">
        <f>B6L258C20*B6L250C21</f>
        <v>39.520523367293372</v>
      </c>
      <c r="BP17" s="16" t="s">
        <v>13414</v>
      </c>
      <c r="BQ17" s="17">
        <f>B6L258C26*B6L250C27</f>
        <v>633.27773512554074</v>
      </c>
      <c r="BR17" s="16" t="s">
        <v>13415</v>
      </c>
      <c r="BS17" s="15">
        <f>B6L250C29+B6L250C30+B6L250C31+B6L250C32+B6L250C33</f>
        <v>1399.1463484537926</v>
      </c>
      <c r="BT17" s="16" t="s">
        <v>13416</v>
      </c>
      <c r="BU17" s="23">
        <f>IF(B6L250C3=0,0,B6L250C29/B6L250C3)</f>
        <v>5.0001696400591449</v>
      </c>
      <c r="BV17" s="16" t="s">
        <v>13417</v>
      </c>
      <c r="BW17" s="23">
        <f>IF(B6L250C8=0,0,B6L250C30/B6L250C8)</f>
        <v>2.7500933020325298</v>
      </c>
      <c r="BX17" s="16" t="s">
        <v>13418</v>
      </c>
      <c r="BY17" s="23">
        <f>IF(B6L250C13=0,0,B6L250C31/B6L250C13)</f>
        <v>7.5002544600887173</v>
      </c>
      <c r="BZ17" s="16" t="s">
        <v>13419</v>
      </c>
      <c r="CA17" s="23">
        <f>IF(B6L250C18=0,0,B6L250C32/B6L250C18)</f>
        <v>6.0002035680709742</v>
      </c>
      <c r="CB17" s="16" t="s">
        <v>13420</v>
      </c>
      <c r="CC17" s="23">
        <f>IF(B6L250C24=0,0,B6L250C33/B6L250C24)</f>
        <v>1.2500424100147862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3908.9333333333338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3908.9333333333338</v>
      </c>
      <c r="J18" s="16" t="s">
        <v>13423</v>
      </c>
      <c r="K18" s="23">
        <f>IF(B6L256C3=0,0,B6L251C3/B6L256C3)</f>
        <v>9.101650303800761E-2</v>
      </c>
      <c r="L18" s="16" t="s">
        <v>13424</v>
      </c>
      <c r="M18" s="23">
        <f>A1L551C63</f>
        <v>0.12818048612900534</v>
      </c>
      <c r="N18" s="16" t="s">
        <v>13425</v>
      </c>
      <c r="O18" s="23">
        <f>B6L251C1*B6L251C5</f>
        <v>501.04897491254002</v>
      </c>
      <c r="P18" s="16" t="s">
        <v>13426</v>
      </c>
      <c r="Q18" s="23">
        <f>B3L845C15</f>
        <v>1.0873495274326175</v>
      </c>
      <c r="R18" s="16" t="s">
        <v>13427</v>
      </c>
      <c r="S18" s="23">
        <f>B6L251C6*B6L251C7</f>
        <v>544.81536609174782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299.6484513504613</v>
      </c>
      <c r="X18" s="16" t="s">
        <v>13429</v>
      </c>
      <c r="Y18" s="23">
        <f>IF(B6L256C10=0,0,B6L251C10/B6L256C10)</f>
        <v>3.5524767962608741E-2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127.66576266666669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191.49864400000004</v>
      </c>
      <c r="AH18" s="16" t="s">
        <v>13432</v>
      </c>
      <c r="AI18" s="23">
        <f>IF(B6L256C15=0,0,B6L251C15/B6L256C15)</f>
        <v>7.0856118607005469E-2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220.03385733333337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264.04062880000004</v>
      </c>
      <c r="AR18" s="16" t="s">
        <v>13435</v>
      </c>
      <c r="AS18" s="23">
        <f>IF(B6L256C20=0,0,B6L251C20/B6L256C20)</f>
        <v>9.1016503038007623E-2</v>
      </c>
      <c r="AT18" s="16" t="s">
        <v>13436</v>
      </c>
      <c r="AU18" s="17">
        <f>A1L246C21</f>
        <v>3363208.3333333335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16816.041666666668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4204.010416666667</v>
      </c>
      <c r="BD18" s="16" t="s">
        <v>13439</v>
      </c>
      <c r="BE18" s="23">
        <f>IF(B6L256C26=0,0,B6L251C26/B6L256C26)</f>
        <v>0.13752056070129642</v>
      </c>
      <c r="BF18" s="16" t="s">
        <v>13440</v>
      </c>
      <c r="BG18" s="17">
        <f>B6L251C3+B6L251C10+B6L251C15+B6L251C20+B6L251C26</f>
        <v>8868.131474150463</v>
      </c>
      <c r="BH18" s="16" t="s">
        <v>13441</v>
      </c>
      <c r="BI18" s="17">
        <f>B6L258C3*B6L251C4</f>
        <v>19545.329778348532</v>
      </c>
      <c r="BJ18" s="16" t="s">
        <v>13442</v>
      </c>
      <c r="BK18" s="17">
        <f>B6L258C10*B6L251C11</f>
        <v>1498.2930891333162</v>
      </c>
      <c r="BL18" s="16" t="s">
        <v>13443</v>
      </c>
      <c r="BM18" s="17">
        <f>B6L258C15*B6L251C16</f>
        <v>957.52570584129455</v>
      </c>
      <c r="BN18" s="16" t="s">
        <v>13444</v>
      </c>
      <c r="BO18" s="17">
        <f>B6L258C20*B6L251C21</f>
        <v>1320.2479358678866</v>
      </c>
      <c r="BP18" s="16" t="s">
        <v>13445</v>
      </c>
      <c r="BQ18" s="17">
        <f>B6L258C26*B6L251C27</f>
        <v>21020.765251909062</v>
      </c>
      <c r="BR18" s="16" t="s">
        <v>13446</v>
      </c>
      <c r="BS18" s="15">
        <f>B6L251C29+B6L251C30+B6L251C31+B6L251C32+B6L251C33</f>
        <v>44342.161761100091</v>
      </c>
      <c r="BT18" s="16" t="s">
        <v>13447</v>
      </c>
      <c r="BU18" s="23">
        <f>IF(B6L251C3=0,0,B6L251C29/B6L251C3)</f>
        <v>5.0001696400591458</v>
      </c>
      <c r="BV18" s="16" t="s">
        <v>13448</v>
      </c>
      <c r="BW18" s="23">
        <f>IF(B6L251C8=0,0,B6L251C30/B6L251C8)</f>
        <v>2.7500933020325298</v>
      </c>
      <c r="BX18" s="16" t="s">
        <v>13449</v>
      </c>
      <c r="BY18" s="23">
        <f>IF(B6L251C13=0,0,B6L251C31/B6L251C13)</f>
        <v>7.5002544600887173</v>
      </c>
      <c r="BZ18" s="16" t="s">
        <v>13450</v>
      </c>
      <c r="CA18" s="23">
        <f>IF(B6L251C18=0,0,B6L251C32/B6L251C18)</f>
        <v>6.0002035680709742</v>
      </c>
      <c r="CB18" s="16" t="s">
        <v>13451</v>
      </c>
      <c r="CC18" s="23">
        <f>IF(B6L251C24=0,0,B6L251C33/B6L251C24)</f>
        <v>1.2500424100147862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832.68466666666666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1665.3693333333333</v>
      </c>
      <c r="J19" s="16" t="s">
        <v>13454</v>
      </c>
      <c r="K19" s="23">
        <f>IF(B6L256C3=0,0,B6L252C3/B6L256C3)</f>
        <v>3.8776842698793709E-2</v>
      </c>
      <c r="L19" s="16" t="s">
        <v>13455</v>
      </c>
      <c r="M19" s="23">
        <f>A1L552C63</f>
        <v>0.2482124953473086</v>
      </c>
      <c r="N19" s="16" t="s">
        <v>13456</v>
      </c>
      <c r="O19" s="23">
        <f>B6L252C1*B6L252C5</f>
        <v>206.68273895077522</v>
      </c>
      <c r="P19" s="16" t="s">
        <v>13457</v>
      </c>
      <c r="Q19" s="23">
        <f>B3L846C15</f>
        <v>1.3667000542928744</v>
      </c>
      <c r="R19" s="16" t="s">
        <v>13458</v>
      </c>
      <c r="S19" s="23">
        <f>B6L252C6*B6L252C7</f>
        <v>282.47331054542451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155.3603207999835</v>
      </c>
      <c r="X19" s="16" t="s">
        <v>13460</v>
      </c>
      <c r="Y19" s="23">
        <f>IF(B6L256C10=0,0,B6L252C10/B6L256C10)</f>
        <v>1.8418714737693818E-2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71.477651786666669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107.21647768</v>
      </c>
      <c r="AH19" s="16" t="s">
        <v>13463</v>
      </c>
      <c r="AI19" s="23">
        <f>IF(B6L256C15=0,0,B6L252C15/B6L256C15)</f>
        <v>3.9671003932118878E-2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93.743639773333328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112.49236772799999</v>
      </c>
      <c r="AR19" s="16" t="s">
        <v>13466</v>
      </c>
      <c r="AS19" s="23">
        <f>IF(B6L256C20=0,0,B6L252C20/B6L256C20)</f>
        <v>3.8776842698793709E-2</v>
      </c>
      <c r="AT19" s="16" t="s">
        <v>13467</v>
      </c>
      <c r="AU19" s="17">
        <f>A1L247C21</f>
        <v>1249406.6666666665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6247.0333333333328</v>
      </c>
      <c r="AZ19" s="16" t="s">
        <v>12448</v>
      </c>
      <c r="BA19" s="23">
        <f>A1L512C10</f>
        <v>0.25</v>
      </c>
      <c r="BB19" s="16" t="s">
        <v>13469</v>
      </c>
      <c r="BC19" s="17">
        <f>B6L252C24*B6L252C25</f>
        <v>1561.7583333333332</v>
      </c>
      <c r="BD19" s="16" t="s">
        <v>13470</v>
      </c>
      <c r="BE19" s="23">
        <f>IF(B6L256C26=0,0,B6L252C26/B6L256C26)</f>
        <v>5.1087856687618546E-2</v>
      </c>
      <c r="BF19" s="16" t="s">
        <v>13471</v>
      </c>
      <c r="BG19" s="17">
        <f>B6L252C3+B6L252C10+B6L252C15+B6L252C20+B6L252C26</f>
        <v>3602.1968328746502</v>
      </c>
      <c r="BH19" s="16" t="s">
        <v>13472</v>
      </c>
      <c r="BI19" s="17">
        <f>B6L258C3*B6L252C4</f>
        <v>8327.1291800188719</v>
      </c>
      <c r="BJ19" s="16" t="s">
        <v>13473</v>
      </c>
      <c r="BK19" s="17">
        <f>B6L258C10*B6L252C11</f>
        <v>776.82795933392686</v>
      </c>
      <c r="BL19" s="16" t="s">
        <v>13474</v>
      </c>
      <c r="BM19" s="17">
        <f>B6L258C15*B6L252C16</f>
        <v>536.1005766096149</v>
      </c>
      <c r="BN19" s="16" t="s">
        <v>13475</v>
      </c>
      <c r="BO19" s="17">
        <f>B6L258C20*B6L252C21</f>
        <v>562.48092185191467</v>
      </c>
      <c r="BP19" s="16" t="s">
        <v>13476</v>
      </c>
      <c r="BQ19" s="17">
        <f>B6L258C26*B6L252C27</f>
        <v>7809.0566034427038</v>
      </c>
      <c r="BR19" s="16" t="s">
        <v>13477</v>
      </c>
      <c r="BS19" s="15">
        <f>B6L252C29+B6L252C30+B6L252C31+B6L252C32+B6L252C33</f>
        <v>18011.595241257033</v>
      </c>
      <c r="BT19" s="16" t="s">
        <v>13478</v>
      </c>
      <c r="BU19" s="23">
        <f>IF(B6L252C3=0,0,B6L252C29/B6L252C3)</f>
        <v>5.0001696400591449</v>
      </c>
      <c r="BV19" s="16" t="s">
        <v>13479</v>
      </c>
      <c r="BW19" s="23">
        <f>IF(B6L252C8=0,0,B6L252C30/B6L252C8)</f>
        <v>2.7500933020325302</v>
      </c>
      <c r="BX19" s="16" t="s">
        <v>13480</v>
      </c>
      <c r="BY19" s="23">
        <f>IF(B6L252C13=0,0,B6L252C31/B6L252C13)</f>
        <v>7.5002544600887164</v>
      </c>
      <c r="BZ19" s="16" t="s">
        <v>13481</v>
      </c>
      <c r="CA19" s="23">
        <f>IF(B6L252C18=0,0,B6L252C32/B6L252C18)</f>
        <v>6.0002035680709733</v>
      </c>
      <c r="CB19" s="16" t="s">
        <v>13482</v>
      </c>
      <c r="CC19" s="23">
        <f>IF(B6L252C24=0,0,B6L252C33/B6L252C24)</f>
        <v>1.2500424100147864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2.6969999999999996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5.3939999999999992</v>
      </c>
      <c r="J20" s="16" t="s">
        <v>13485</v>
      </c>
      <c r="K20" s="23">
        <f>IF(B6L256C3=0,0,B6L253C3/B6L256C3)</f>
        <v>1.2559513696498947E-4</v>
      </c>
      <c r="L20" s="16" t="s">
        <v>13486</v>
      </c>
      <c r="M20" s="23">
        <f>A1L553C63</f>
        <v>0.92051327749064349</v>
      </c>
      <c r="N20" s="16" t="s">
        <v>13487</v>
      </c>
      <c r="O20" s="23">
        <f>B6L253C1*B6L253C5</f>
        <v>2.4826243093922651</v>
      </c>
      <c r="P20" s="16" t="s">
        <v>13488</v>
      </c>
      <c r="Q20" s="23">
        <f>B3L847C15</f>
        <v>2.5657784011220199</v>
      </c>
      <c r="R20" s="16" t="s">
        <v>13489</v>
      </c>
      <c r="S20" s="23">
        <f>B6L253C6*B6L253C7</f>
        <v>6.3698638311391447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3.5034251071265299</v>
      </c>
      <c r="X20" s="16" t="s">
        <v>13491</v>
      </c>
      <c r="Y20" s="23">
        <f>IF(B6L256C10=0,0,B6L253C10/B6L256C10)</f>
        <v>4.1534793002979438E-4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0.23151047999999996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0.34726571999999994</v>
      </c>
      <c r="AH20" s="16" t="s">
        <v>13494</v>
      </c>
      <c r="AI20" s="23">
        <f>IF(B6L256C15=0,0,B6L253C15/B6L256C15)</f>
        <v>1.2849125471858246E-4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0.30362825999999998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0.36435391199999995</v>
      </c>
      <c r="AR20" s="16" t="s">
        <v>13497</v>
      </c>
      <c r="AS20" s="23">
        <f>IF(B6L256C20=0,0,B6L253C20/B6L256C20)</f>
        <v>1.255951369649895E-4</v>
      </c>
      <c r="AT20" s="16" t="s">
        <v>13498</v>
      </c>
      <c r="AU20" s="17">
        <f>A1L248C21</f>
        <v>3049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15.244999999999999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3.8112499999999998</v>
      </c>
      <c r="BD20" s="16" t="s">
        <v>13501</v>
      </c>
      <c r="BE20" s="23">
        <f>IF(B6L256C26=0,0,B6L253C26/B6L256C26)</f>
        <v>1.2467267799692836E-4</v>
      </c>
      <c r="BF20" s="16" t="s">
        <v>13502</v>
      </c>
      <c r="BG20" s="23">
        <f>B6L253C3+B6L253C10+B6L253C15+B6L253C20+B6L253C26</f>
        <v>13.420294739126529</v>
      </c>
      <c r="BH20" s="16" t="s">
        <v>13503</v>
      </c>
      <c r="BI20" s="17">
        <f>B6L258C3*B6L253C4</f>
        <v>26.970915038479024</v>
      </c>
      <c r="BJ20" s="16" t="s">
        <v>13504</v>
      </c>
      <c r="BK20" s="17">
        <f>B6L258C10*B6L253C11</f>
        <v>17.517719856875033</v>
      </c>
      <c r="BL20" s="16" t="s">
        <v>13505</v>
      </c>
      <c r="BM20" s="17">
        <f>B6L258C15*B6L253C16</f>
        <v>1.7363875101772797</v>
      </c>
      <c r="BN20" s="16" t="s">
        <v>13506</v>
      </c>
      <c r="BO20" s="17">
        <f>B6L258C20*B6L253C21</f>
        <v>1.821831369019181</v>
      </c>
      <c r="BP20" s="16" t="s">
        <v>13507</v>
      </c>
      <c r="BQ20" s="17">
        <f>B6L258C26*B6L253C27</f>
        <v>19.056896540675417</v>
      </c>
      <c r="BR20" s="16" t="s">
        <v>13508</v>
      </c>
      <c r="BS20" s="15">
        <f>B6L253C29+B6L253C30+B6L253C31+B6L253C32+B6L253C33</f>
        <v>67.103750315225938</v>
      </c>
      <c r="BT20" s="16" t="s">
        <v>13509</v>
      </c>
      <c r="BU20" s="23">
        <f>IF(B6L253C3=0,0,B6L253C29/B6L253C3)</f>
        <v>5.0001696400591449</v>
      </c>
      <c r="BV20" s="16" t="s">
        <v>13510</v>
      </c>
      <c r="BW20" s="23">
        <f>IF(B6L253C8=0,0,B6L253C30/B6L253C8)</f>
        <v>2.7500933020325302</v>
      </c>
      <c r="BX20" s="16" t="s">
        <v>13511</v>
      </c>
      <c r="BY20" s="23">
        <f>IF(B6L253C13=0,0,B6L253C31/B6L253C13)</f>
        <v>7.5002544600887182</v>
      </c>
      <c r="BZ20" s="16" t="s">
        <v>13512</v>
      </c>
      <c r="CA20" s="23">
        <f>IF(B6L253C18=0,0,B6L253C32/B6L253C18)</f>
        <v>6.0002035680709733</v>
      </c>
      <c r="CB20" s="16" t="s">
        <v>13513</v>
      </c>
      <c r="CC20" s="23">
        <f>IF(B6L253C24=0,0,B6L253C33/B6L253C24)</f>
        <v>1.2500424100147864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536.07666666666671</v>
      </c>
      <c r="F21" s="16" t="s">
        <v>12503</v>
      </c>
      <c r="G21" s="24">
        <f>A1L514C5</f>
        <v>2</v>
      </c>
      <c r="H21" s="16" t="s">
        <v>13515</v>
      </c>
      <c r="I21" s="15">
        <f>B6L254C1*B6L254C2</f>
        <v>1072.1533333333334</v>
      </c>
      <c r="J21" s="16" t="s">
        <v>13516</v>
      </c>
      <c r="K21" s="23">
        <f>IF(B6L256C3=0,0,B6L254C3/B6L256C3)</f>
        <v>2.4964264877172796E-2</v>
      </c>
      <c r="L21" s="16" t="s">
        <v>13517</v>
      </c>
      <c r="M21" s="23">
        <f>A1L554C63</f>
        <v>0.44439228466308445</v>
      </c>
      <c r="N21" s="16" t="s">
        <v>13518</v>
      </c>
      <c r="O21" s="23">
        <f>B6L254C1*B6L254C5</f>
        <v>238.22833465457077</v>
      </c>
      <c r="P21" s="16" t="s">
        <v>13519</v>
      </c>
      <c r="Q21" s="23">
        <f>B3L848C15</f>
        <v>1.9250455634278154</v>
      </c>
      <c r="R21" s="16" t="s">
        <v>13520</v>
      </c>
      <c r="S21" s="23">
        <f>B6L254C6*B6L254C7</f>
        <v>458.60039870957837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252.23021929026814</v>
      </c>
      <c r="X21" s="16" t="s">
        <v>13522</v>
      </c>
      <c r="Y21" s="23">
        <f>IF(B6L256C10=0,0,B6L254C10/B6L256C10)</f>
        <v>2.9903108035638778E-2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46.016821066666672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69.025231600000012</v>
      </c>
      <c r="AH21" s="16" t="s">
        <v>13525</v>
      </c>
      <c r="AI21" s="23">
        <f>IF(B6L256C15=0,0,B6L254C15/B6L256C15)</f>
        <v>2.5539919735022364E-2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60.351511133333339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72.421813360000002</v>
      </c>
      <c r="AR21" s="16" t="s">
        <v>13528</v>
      </c>
      <c r="AS21" s="23">
        <f>IF(B6L256C20=0,0,B6L254C20/B6L256C20)</f>
        <v>2.49642648771728E-2</v>
      </c>
      <c r="AT21" s="16" t="s">
        <v>13529</v>
      </c>
      <c r="AU21" s="17">
        <f>A1L249C21</f>
        <v>710148.66666666674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3550.7433333333338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887.68583333333345</v>
      </c>
      <c r="BD21" s="16" t="s">
        <v>13532</v>
      </c>
      <c r="BE21" s="23">
        <f>IF(B6L256C26=0,0,B6L254C26/B6L256C26)</f>
        <v>2.9037761905307106E-2</v>
      </c>
      <c r="BF21" s="16" t="s">
        <v>13533</v>
      </c>
      <c r="BG21" s="17">
        <f>B6L254C3+B6L254C10+B6L254C15+B6L254C20+B6L254C26</f>
        <v>2353.516430916935</v>
      </c>
      <c r="BH21" s="16" t="s">
        <v>13534</v>
      </c>
      <c r="BI21" s="17">
        <f>B6L258C3*B6L254C4</f>
        <v>5360.9485468215471</v>
      </c>
      <c r="BJ21" s="16" t="s">
        <v>13535</v>
      </c>
      <c r="BK21" s="17">
        <f>B6L258C10*B6L254C11</f>
        <v>1261.1938848006591</v>
      </c>
      <c r="BL21" s="16" t="s">
        <v>13536</v>
      </c>
      <c r="BM21" s="17">
        <f>B6L258C15*B6L254C16</f>
        <v>345.13786744437118</v>
      </c>
      <c r="BN21" s="16" t="s">
        <v>13537</v>
      </c>
      <c r="BO21" s="17">
        <f>B6L258C20*B6L254C21</f>
        <v>362.1213524407018</v>
      </c>
      <c r="BP21" s="16" t="s">
        <v>13538</v>
      </c>
      <c r="BQ21" s="17">
        <f>B6L258C26*B6L254C27</f>
        <v>4438.5797537439366</v>
      </c>
      <c r="BR21" s="16" t="s">
        <v>13539</v>
      </c>
      <c r="BS21" s="15">
        <f>B6L254C29+B6L254C30+B6L254C31+B6L254C32+B6L254C33</f>
        <v>11767.981405251216</v>
      </c>
      <c r="BT21" s="16" t="s">
        <v>13540</v>
      </c>
      <c r="BU21" s="23">
        <f>IF(B6L254C3=0,0,B6L254C29/B6L254C3)</f>
        <v>5.0001696400591458</v>
      </c>
      <c r="BV21" s="16" t="s">
        <v>13541</v>
      </c>
      <c r="BW21" s="23">
        <f>IF(B6L254C8=0,0,B6L254C30/B6L254C8)</f>
        <v>2.7500933020325298</v>
      </c>
      <c r="BX21" s="16" t="s">
        <v>13542</v>
      </c>
      <c r="BY21" s="23">
        <f>IF(B6L254C13=0,0,B6L254C31/B6L254C13)</f>
        <v>7.5002544600887182</v>
      </c>
      <c r="BZ21" s="16" t="s">
        <v>13543</v>
      </c>
      <c r="CA21" s="23">
        <f>IF(B6L254C18=0,0,B6L254C32/B6L254C18)</f>
        <v>6.0002035680709733</v>
      </c>
      <c r="CB21" s="16" t="s">
        <v>13544</v>
      </c>
      <c r="CC21" s="23">
        <f>IF(B6L254C24=0,0,B6L254C33/B6L254C24)</f>
        <v>1.2500424100147864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3855.1326666666664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7710.2653333333328</v>
      </c>
      <c r="J22" s="16" t="s">
        <v>13547</v>
      </c>
      <c r="K22" s="23">
        <f>IF(B6L256C3=0,0,B6L255C3/B6L256C3)</f>
        <v>0.17952759187549322</v>
      </c>
      <c r="L22" s="16" t="s">
        <v>13548</v>
      </c>
      <c r="M22" s="23">
        <f>A1L555C63</f>
        <v>0.51267642231531041</v>
      </c>
      <c r="N22" s="16" t="s">
        <v>13549</v>
      </c>
      <c r="O22" s="23">
        <f>B6L255C1*B6L255C5</f>
        <v>1976.4356230975486</v>
      </c>
      <c r="P22" s="16" t="s">
        <v>13550</v>
      </c>
      <c r="Q22" s="23">
        <f>B3L852C15</f>
        <v>2.0343444204869896</v>
      </c>
      <c r="R22" s="16" t="s">
        <v>13551</v>
      </c>
      <c r="S22" s="17">
        <f>B6L255C6*B6L255C7</f>
        <v>4020.7507823002247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2211.4129302651236</v>
      </c>
      <c r="X22" s="16" t="s">
        <v>13553</v>
      </c>
      <c r="Y22" s="23">
        <f>IF(B6L256C10=0,0,B6L255C10/B6L256C10)</f>
        <v>0.26217366004438136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330.92458810666665</v>
      </c>
      <c r="AD22" s="16" t="s">
        <v>12554</v>
      </c>
      <c r="AE22" s="23">
        <f>A1L515C8</f>
        <v>1.5</v>
      </c>
      <c r="AF22" s="16" t="s">
        <v>13555</v>
      </c>
      <c r="AG22" s="23">
        <f>B6L255C13*B6L255C14</f>
        <v>496.38688215999997</v>
      </c>
      <c r="AH22" s="16" t="s">
        <v>13556</v>
      </c>
      <c r="AI22" s="23">
        <f>IF(B6L256C15=0,0,B6L255C15/B6L256C15)</f>
        <v>0.18366734647630506</v>
      </c>
      <c r="AJ22" s="16" t="s">
        <v>12557</v>
      </c>
      <c r="AK22" s="23">
        <f>A1L535C14</f>
        <v>5.629E-2</v>
      </c>
      <c r="AL22" s="16" t="s">
        <v>13557</v>
      </c>
      <c r="AM22" s="23">
        <f>B6L255C3*B6L255C17</f>
        <v>434.01083561333331</v>
      </c>
      <c r="AN22" s="16" t="s">
        <v>12559</v>
      </c>
      <c r="AO22" s="23">
        <f>A1L515C9</f>
        <v>1.2</v>
      </c>
      <c r="AP22" s="16" t="s">
        <v>13558</v>
      </c>
      <c r="AQ22" s="23">
        <f>B6L255C18*B6L255C19</f>
        <v>520.81300273599993</v>
      </c>
      <c r="AR22" s="16" t="s">
        <v>13559</v>
      </c>
      <c r="AS22" s="23">
        <f>IF(B6L256C20=0,0,B6L255C20/B6L256C20)</f>
        <v>0.17952759187549325</v>
      </c>
      <c r="AT22" s="16" t="s">
        <v>13560</v>
      </c>
      <c r="AU22" s="17">
        <f>A1L253C21</f>
        <v>3686878.3333333335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18434.391666666666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4608.5979166666666</v>
      </c>
      <c r="BD22" s="16" t="s">
        <v>13563</v>
      </c>
      <c r="BE22" s="23">
        <f>IF(B6L256C26=0,0,B6L255C26/B6L256C26)</f>
        <v>0.15075532806346953</v>
      </c>
      <c r="BF22" s="16" t="s">
        <v>13564</v>
      </c>
      <c r="BG22" s="17">
        <f>B6L255C3+B6L255C10+B6L255C15+B6L255C20+B6L255C26</f>
        <v>15547.476065161125</v>
      </c>
      <c r="BH22" s="16" t="s">
        <v>13565</v>
      </c>
      <c r="BI22" s="17">
        <f>B6L258C3*B6L255C4</f>
        <v>38552.63463653384</v>
      </c>
      <c r="BJ22" s="16" t="s">
        <v>13566</v>
      </c>
      <c r="BK22" s="17">
        <f>B6L258C10*B6L255C11</f>
        <v>11057.439795545903</v>
      </c>
      <c r="BL22" s="16" t="s">
        <v>13567</v>
      </c>
      <c r="BM22" s="17">
        <f>B6L258C15*B6L255C16</f>
        <v>2482.018617900048</v>
      </c>
      <c r="BN22" s="16" t="s">
        <v>13568</v>
      </c>
      <c r="BO22" s="17">
        <f>B6L258C20*B6L255C21</f>
        <v>2604.1533644285873</v>
      </c>
      <c r="BP22" s="16" t="s">
        <v>13569</v>
      </c>
      <c r="BQ22" s="17">
        <f>B6L258C26*B6L255C27</f>
        <v>23043.771386156492</v>
      </c>
      <c r="BR22" s="16" t="s">
        <v>13570</v>
      </c>
      <c r="BS22" s="15">
        <f>B6L255C29+B6L255C30+B6L255C31+B6L255C32+B6L255C33</f>
        <v>77740.017800564863</v>
      </c>
      <c r="BT22" s="16" t="s">
        <v>13571</v>
      </c>
      <c r="BU22" s="23">
        <f>IF(B6L255C3=0,0,B6L255C29/B6L255C3)</f>
        <v>5.0001696400591458</v>
      </c>
      <c r="BV22" s="16" t="s">
        <v>13572</v>
      </c>
      <c r="BW22" s="23">
        <f>IF(B6L255C8=0,0,B6L255C30/B6L255C8)</f>
        <v>2.7500933020325298</v>
      </c>
      <c r="BX22" s="16" t="s">
        <v>13573</v>
      </c>
      <c r="BY22" s="23">
        <f>IF(B6L255C13=0,0,B6L255C31/B6L255C13)</f>
        <v>7.5002544600887164</v>
      </c>
      <c r="BZ22" s="16" t="s">
        <v>13574</v>
      </c>
      <c r="CA22" s="23">
        <f>IF(B6L255C18=0,0,B6L255C32/B6L255C18)</f>
        <v>6.0002035680709733</v>
      </c>
      <c r="CB22" s="16" t="s">
        <v>13575</v>
      </c>
      <c r="CC22" s="23">
        <f>IF(B6L255C24=0,0,B6L255C33/B6L255C24)</f>
        <v>1.2500424100147862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23436.032999999996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42947.522733333331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15336.211813267526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8434.9164972971375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1801.7605984706665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2702.6408977059996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2417.5160546593333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2901.0192655911992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122280.2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30570.05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87556.149393927655</v>
      </c>
      <c r="BH23" s="16" t="s">
        <v>13592</v>
      </c>
      <c r="BI23" s="17">
        <f>SUM(B6L241C29:B6L255C29)</f>
        <v>214744.89928696328</v>
      </c>
      <c r="BJ23" s="16" t="s">
        <v>13593</v>
      </c>
      <c r="BK23" s="17">
        <f>SUM(B6L241C30:B6L255C30)</f>
        <v>42176.013386219172</v>
      </c>
      <c r="BL23" s="16" t="s">
        <v>13594</v>
      </c>
      <c r="BM23" s="17">
        <f>SUM(B6L241C31:B6L255C31)</f>
        <v>13513.662964691735</v>
      </c>
      <c r="BN23" s="16" t="s">
        <v>13595</v>
      </c>
      <c r="BO23" s="17">
        <f>SUM(B6L241C32:B6L255C32)</f>
        <v>14505.588457035796</v>
      </c>
      <c r="BP23" s="16" t="s">
        <v>13596</v>
      </c>
      <c r="BQ23" s="17">
        <f>SUM(B6L241C33:B6L255C33)</f>
        <v>152855.43590509007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21">
        <f>IF(B6L256C28=0,0,B6L256C3/B6L256C28)</f>
        <v>0.49051406475296527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23">
        <f>IF(B6L256C28=0,0,B6L256C10/B6L256C28)</f>
        <v>9.6337225376909169E-2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23">
        <f>IF(B6L256C28=0,0,B6L256C15/B6L256C28)</f>
        <v>3.0867516632628864E-2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23">
        <f>IF(B6L256C28=0,0,B6L256C20/B6L256C28)</f>
        <v>3.3133244045933291E-2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23">
        <f>IF(B6L256C28=0,0,B6L256C26/B6L256C28)</f>
        <v>0.34914794919156356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214744.89928696328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42176.013386219172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13513.662964691732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14505.588457035792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152855.43590509007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21">
        <f>A1L341C18</f>
        <v>7.4999999999999997E-3</v>
      </c>
      <c r="F8" s="16" t="s">
        <v>11996</v>
      </c>
      <c r="G8" s="24">
        <f>A1L501C5</f>
        <v>1.8</v>
      </c>
      <c r="H8" s="16" t="s">
        <v>13610</v>
      </c>
      <c r="I8" s="21">
        <f>B6L261C1*B6L261C2</f>
        <v>1.35E-2</v>
      </c>
      <c r="J8" s="16" t="s">
        <v>13611</v>
      </c>
      <c r="K8" s="23">
        <f>IF(B6L276C3=0,0,B6L261C3/B6L276C3)</f>
        <v>3.1817686822821664E-7</v>
      </c>
      <c r="L8" s="16" t="s">
        <v>13612</v>
      </c>
      <c r="M8" s="23">
        <f>A1L541C72</f>
        <v>0.27370807603754388</v>
      </c>
      <c r="N8" s="16" t="s">
        <v>13613</v>
      </c>
      <c r="O8" s="23">
        <f>B6L261C1*B6L261C5</f>
        <v>2.0528105702815789E-3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4.4091000000000003E-4</v>
      </c>
      <c r="AD8" s="16" t="s">
        <v>12008</v>
      </c>
      <c r="AE8" s="23">
        <f>A1L501C8</f>
        <v>1.5</v>
      </c>
      <c r="AF8" s="16" t="s">
        <v>13619</v>
      </c>
      <c r="AG8" s="23">
        <f>B6L261C13*B6L261C14</f>
        <v>6.6136500000000002E-4</v>
      </c>
      <c r="AH8" s="16" t="s">
        <v>13620</v>
      </c>
      <c r="AI8" s="23">
        <f>IF(B6L276C15=0,0,B6L261C15/B6L276C15)</f>
        <v>2.4718002853801464E-7</v>
      </c>
      <c r="AJ8" s="16" t="s">
        <v>12011</v>
      </c>
      <c r="AK8" s="23">
        <f>A1L521C14</f>
        <v>5.629E-2</v>
      </c>
      <c r="AL8" s="16" t="s">
        <v>13621</v>
      </c>
      <c r="AM8" s="23">
        <f>B6L261C3*B6L261C17</f>
        <v>7.59915E-4</v>
      </c>
      <c r="AN8" s="16" t="s">
        <v>12013</v>
      </c>
      <c r="AO8" s="23">
        <f>A1L501C9</f>
        <v>1.2</v>
      </c>
      <c r="AP8" s="16" t="s">
        <v>13622</v>
      </c>
      <c r="AQ8" s="23">
        <f>B6L261C18*B6L261C19</f>
        <v>9.1189799999999996E-4</v>
      </c>
      <c r="AR8" s="16" t="s">
        <v>13623</v>
      </c>
      <c r="AS8" s="23">
        <f>IF(B6L276C20=0,0,B6L261C20/B6L276C20)</f>
        <v>3.1817686822821675E-7</v>
      </c>
      <c r="AT8" s="16" t="s">
        <v>13624</v>
      </c>
      <c r="AU8" s="17">
        <f>A1L236C24</f>
        <v>1.5</v>
      </c>
      <c r="AV8" s="16" t="s">
        <v>12017</v>
      </c>
      <c r="AW8" s="17">
        <f>A1L561C1</f>
        <v>200</v>
      </c>
      <c r="AX8" s="16" t="s">
        <v>13625</v>
      </c>
      <c r="AY8" s="23">
        <f>IF(B6L261C23=0,0,B6L261C22/B6L261C23)</f>
        <v>7.4999999999999997E-3</v>
      </c>
      <c r="AZ8" s="16" t="s">
        <v>12019</v>
      </c>
      <c r="BA8" s="23">
        <f>A1L501C10</f>
        <v>0.25</v>
      </c>
      <c r="BB8" s="16" t="s">
        <v>13626</v>
      </c>
      <c r="BC8" s="23">
        <f>B6L261C24*B6L261C25</f>
        <v>1.8749999999999999E-3</v>
      </c>
      <c r="BD8" s="16" t="s">
        <v>13627</v>
      </c>
      <c r="BE8" s="23">
        <f>IF(B6L276C26=0,0,B6L261C26/B6L276C26)</f>
        <v>6.177074297324596E-8</v>
      </c>
      <c r="BF8" s="16" t="s">
        <v>13628</v>
      </c>
      <c r="BG8" s="23">
        <f>B6L261C3+B6L261C10+B6L261C15+B6L261C20+B6L261C26</f>
        <v>1.6948262999999998E-2</v>
      </c>
      <c r="BH8" s="16" t="s">
        <v>13629</v>
      </c>
      <c r="BI8" s="17">
        <f>B6L278C3*B6L261C4</f>
        <v>6.7822569676529026E-2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3.3226276884531572E-3</v>
      </c>
      <c r="BN8" s="16" t="s">
        <v>13632</v>
      </c>
      <c r="BO8" s="17">
        <f>B6L278C20*B6L261C21</f>
        <v>4.581278936510183E-3</v>
      </c>
      <c r="BP8" s="16" t="s">
        <v>13633</v>
      </c>
      <c r="BQ8" s="17">
        <f>B6L278C26*B6L261C27</f>
        <v>9.419801343962364E-3</v>
      </c>
      <c r="BR8" s="16" t="s">
        <v>13634</v>
      </c>
      <c r="BS8" s="15">
        <f>B6L261C29+B6L261C30+B6L261C31+B6L261C32+B6L261C33</f>
        <v>8.5146277645454724E-2</v>
      </c>
      <c r="BT8" s="16" t="s">
        <v>13635</v>
      </c>
      <c r="BU8" s="23">
        <f>IF(B6L261C3=0,0,B6L261C29/B6L261C3)</f>
        <v>5.0238940501132614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7.5358410751698921</v>
      </c>
      <c r="BZ8" s="16" t="s">
        <v>13638</v>
      </c>
      <c r="CA8" s="23">
        <f>IF(B6L261C18=0,0,B6L261C32/B6L261C18)</f>
        <v>6.0286728601359139</v>
      </c>
      <c r="CB8" s="16" t="s">
        <v>13639</v>
      </c>
      <c r="CC8" s="23">
        <f>IF(B6L261C24=0,0,B6L261C33/B6L261C24)</f>
        <v>1.2559735125283154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21">
        <f>A1L344C18</f>
        <v>77.638750000000002</v>
      </c>
      <c r="F9" s="16" t="s">
        <v>12035</v>
      </c>
      <c r="G9" s="24">
        <f>A1L502C5</f>
        <v>1.8</v>
      </c>
      <c r="H9" s="16" t="s">
        <v>13641</v>
      </c>
      <c r="I9" s="21">
        <f>B6L262C1*B6L262C2</f>
        <v>139.74975000000001</v>
      </c>
      <c r="J9" s="16" t="s">
        <v>13642</v>
      </c>
      <c r="K9" s="23">
        <f>IF(B6L276C3=0,0,B6L262C3/B6L276C3)</f>
        <v>3.293713910420461E-3</v>
      </c>
      <c r="L9" s="16" t="s">
        <v>13643</v>
      </c>
      <c r="M9" s="23">
        <f>A1L542C72</f>
        <v>0.86891797766302381</v>
      </c>
      <c r="N9" s="16" t="s">
        <v>13644</v>
      </c>
      <c r="O9" s="23">
        <f>B6L262C1*B6L262C5</f>
        <v>67.461705638285096</v>
      </c>
      <c r="P9" s="16" t="s">
        <v>13645</v>
      </c>
      <c r="Q9" s="23">
        <f>B3L836C21</f>
        <v>1.6462099641704018</v>
      </c>
      <c r="R9" s="16" t="s">
        <v>13646</v>
      </c>
      <c r="S9" s="23">
        <f>B6L262C6*B6L262C7</f>
        <v>111.0561320216755</v>
      </c>
      <c r="T9" s="16" t="s">
        <v>12042</v>
      </c>
      <c r="U9" s="23">
        <f>A1L502C7</f>
        <v>0.55000000000000004</v>
      </c>
      <c r="V9" s="16" t="s">
        <v>13647</v>
      </c>
      <c r="W9" s="23">
        <f>B6L262C8*B6L262C9</f>
        <v>61.080872611921528</v>
      </c>
      <c r="X9" s="16" t="s">
        <v>13648</v>
      </c>
      <c r="Y9" s="23">
        <f>IF(B6L276C10=0,0,B6L262C10/B6L276C10)</f>
        <v>7.2717708224673567E-3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4.5642268350000004</v>
      </c>
      <c r="AD9" s="16" t="s">
        <v>12047</v>
      </c>
      <c r="AE9" s="23">
        <f>A1L502C8</f>
        <v>1.5</v>
      </c>
      <c r="AF9" s="16" t="s">
        <v>13650</v>
      </c>
      <c r="AG9" s="23">
        <f>B6L262C13*B6L262C14</f>
        <v>6.846340252500001</v>
      </c>
      <c r="AH9" s="16" t="s">
        <v>13651</v>
      </c>
      <c r="AI9" s="23">
        <f>IF(B6L276C15=0,0,B6L262C15/B6L276C15)</f>
        <v>2.5587664587541051E-3</v>
      </c>
      <c r="AJ9" s="16" t="s">
        <v>12050</v>
      </c>
      <c r="AK9" s="23">
        <f>A1L522C14</f>
        <v>5.629E-2</v>
      </c>
      <c r="AL9" s="16" t="s">
        <v>13652</v>
      </c>
      <c r="AM9" s="23">
        <f>B6L262C3*B6L262C17</f>
        <v>7.8665134275000002</v>
      </c>
      <c r="AN9" s="16" t="s">
        <v>12052</v>
      </c>
      <c r="AO9" s="23">
        <f>A1L502C9</f>
        <v>1.2</v>
      </c>
      <c r="AP9" s="16" t="s">
        <v>13653</v>
      </c>
      <c r="AQ9" s="23">
        <f>B6L262C18*B6L262C19</f>
        <v>9.4398161129999991</v>
      </c>
      <c r="AR9" s="16" t="s">
        <v>13654</v>
      </c>
      <c r="AS9" s="23">
        <f>IF(B6L276C20=0,0,B6L262C20/B6L276C20)</f>
        <v>3.2937139104204614E-3</v>
      </c>
      <c r="AT9" s="16" t="s">
        <v>13655</v>
      </c>
      <c r="AU9" s="17">
        <f>A1L237C24</f>
        <v>120836.75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604.18375000000003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151.04593750000001</v>
      </c>
      <c r="BD9" s="16" t="s">
        <v>13658</v>
      </c>
      <c r="BE9" s="23">
        <f>IF(B6L276C26=0,0,B6L262C26/B6L276C26)</f>
        <v>4.9761172173149199E-3</v>
      </c>
      <c r="BF9" s="16" t="s">
        <v>13659</v>
      </c>
      <c r="BG9" s="23">
        <f>B6L262C3+B6L262C10+B6L262C15+B6L262C20+B6L262C26</f>
        <v>368.16271647742155</v>
      </c>
      <c r="BH9" s="16" t="s">
        <v>13660</v>
      </c>
      <c r="BI9" s="17">
        <f>B6L278C3*B6L262C4</f>
        <v>702.0879375298158</v>
      </c>
      <c r="BJ9" s="16" t="s">
        <v>13661</v>
      </c>
      <c r="BK9" s="17">
        <f>B6L278C10*B6L262C11</f>
        <v>306.86383249075863</v>
      </c>
      <c r="BL9" s="16" t="s">
        <v>13662</v>
      </c>
      <c r="BM9" s="17">
        <f>B6L278C15*B6L262C16</f>
        <v>34.395288059585681</v>
      </c>
      <c r="BN9" s="16" t="s">
        <v>13663</v>
      </c>
      <c r="BO9" s="17">
        <f>B6L278C20*B6L262C21</f>
        <v>47.424636004263995</v>
      </c>
      <c r="BP9" s="16" t="s">
        <v>13664</v>
      </c>
      <c r="BQ9" s="17">
        <f>B6L278C26*B6L262C27</f>
        <v>758.83878670002969</v>
      </c>
      <c r="BR9" s="16" t="s">
        <v>13665</v>
      </c>
      <c r="BS9" s="15">
        <f>B6L262C29+B6L262C30+B6L262C31+B6L262C32+B6L262C33</f>
        <v>1849.6104807844538</v>
      </c>
      <c r="BT9" s="16" t="s">
        <v>13666</v>
      </c>
      <c r="BU9" s="23">
        <f>IF(B6L262C3=0,0,B6L262C29/B6L262C3)</f>
        <v>5.0238940501132614</v>
      </c>
      <c r="BV9" s="16" t="s">
        <v>13667</v>
      </c>
      <c r="BW9" s="23">
        <f>IF(B6L262C8=0,0,B6L262C30/B6L262C8)</f>
        <v>2.763141727562294</v>
      </c>
      <c r="BX9" s="16" t="s">
        <v>13668</v>
      </c>
      <c r="BY9" s="23">
        <f>IF(B6L262C13=0,0,B6L262C31/B6L262C13)</f>
        <v>7.535841075169893</v>
      </c>
      <c r="BZ9" s="16" t="s">
        <v>13669</v>
      </c>
      <c r="CA9" s="23">
        <f>IF(B6L262C18=0,0,B6L262C32/B6L262C18)</f>
        <v>6.0286728601359139</v>
      </c>
      <c r="CB9" s="16" t="s">
        <v>13670</v>
      </c>
      <c r="CC9" s="23">
        <f>IF(B6L262C24=0,0,B6L262C33/B6L262C24)</f>
        <v>1.2559735125283156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757.16849999999999</v>
      </c>
      <c r="F10" s="16" t="s">
        <v>12074</v>
      </c>
      <c r="G10" s="24">
        <f>A1L503C5</f>
        <v>2</v>
      </c>
      <c r="H10" s="16" t="s">
        <v>13672</v>
      </c>
      <c r="I10" s="15">
        <f>B6L263C1*B6L263C2</f>
        <v>1514.337</v>
      </c>
      <c r="J10" s="16" t="s">
        <v>13673</v>
      </c>
      <c r="K10" s="23">
        <f>IF(B6L276C3=0,0,B6L263C3/B6L276C3)</f>
        <v>3.5690889192749105E-2</v>
      </c>
      <c r="L10" s="16" t="s">
        <v>13674</v>
      </c>
      <c r="M10" s="23">
        <f>A1L543C72</f>
        <v>0.85804409428307038</v>
      </c>
      <c r="N10" s="16" t="s">
        <v>13675</v>
      </c>
      <c r="O10" s="23">
        <f>B6L263C1*B6L263C5</f>
        <v>649.68395980217099</v>
      </c>
      <c r="P10" s="16" t="s">
        <v>13676</v>
      </c>
      <c r="Q10" s="23">
        <f>B3L837C21</f>
        <v>1.7606527403083421</v>
      </c>
      <c r="R10" s="16" t="s">
        <v>13677</v>
      </c>
      <c r="S10" s="17">
        <f>B6L263C6*B6L263C7</f>
        <v>1143.8678441600671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629.12731428803693</v>
      </c>
      <c r="X10" s="16" t="s">
        <v>13679</v>
      </c>
      <c r="Y10" s="23">
        <f>IF(B6L276C10=0,0,B6L263C10/B6L276C10)</f>
        <v>7.4898564018944486E-2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64.995344040000006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97.493016060000002</v>
      </c>
      <c r="AH10" s="16" t="s">
        <v>13682</v>
      </c>
      <c r="AI10" s="23">
        <f>IF(B6L276C15=0,0,B6L263C15/B6L276C15)</f>
        <v>3.6437257024438729E-2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85.242029729999999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102.290435676</v>
      </c>
      <c r="AR10" s="16" t="s">
        <v>13685</v>
      </c>
      <c r="AS10" s="23">
        <f>IF(B6L276C20=0,0,B6L263C20/B6L276C20)</f>
        <v>3.5690889192749119E-2</v>
      </c>
      <c r="AT10" s="16" t="s">
        <v>13686</v>
      </c>
      <c r="AU10" s="17">
        <f>A1L238C24</f>
        <v>962459.5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4812.2974999999997</v>
      </c>
      <c r="AZ10" s="16" t="s">
        <v>12097</v>
      </c>
      <c r="BA10" s="23">
        <f>A1L503C10</f>
        <v>0.25</v>
      </c>
      <c r="BB10" s="16" t="s">
        <v>13688</v>
      </c>
      <c r="BC10" s="17">
        <f>B6L263C24*B6L263C25</f>
        <v>1203.0743749999999</v>
      </c>
      <c r="BD10" s="16" t="s">
        <v>13689</v>
      </c>
      <c r="BE10" s="23">
        <f>IF(B6L276C26=0,0,B6L263C26/B6L276C26)</f>
        <v>3.963455893110588E-2</v>
      </c>
      <c r="BF10" s="16" t="s">
        <v>13690</v>
      </c>
      <c r="BG10" s="17">
        <f>B6L263C3+B6L263C10+B6L263C15+B6L263C20+B6L263C26</f>
        <v>3546.3221410240367</v>
      </c>
      <c r="BH10" s="16" t="s">
        <v>13691</v>
      </c>
      <c r="BI10" s="17">
        <f>B6L278C3*B6L263C4</f>
        <v>7607.8686441663658</v>
      </c>
      <c r="BJ10" s="16" t="s">
        <v>13692</v>
      </c>
      <c r="BK10" s="17">
        <f>B6L278C10*B6L263C11</f>
        <v>3160.6689710154042</v>
      </c>
      <c r="BL10" s="16" t="s">
        <v>13693</v>
      </c>
      <c r="BM10" s="17">
        <f>B6L278C15*B6L263C16</f>
        <v>489.79458331143064</v>
      </c>
      <c r="BN10" s="16" t="s">
        <v>13694</v>
      </c>
      <c r="BO10" s="17">
        <f>B6L278C20*B6L263C21</f>
        <v>513.89631117614977</v>
      </c>
      <c r="BP10" s="16" t="s">
        <v>13695</v>
      </c>
      <c r="BQ10" s="17">
        <f>B6L278C26*B6L263C27</f>
        <v>6044.11819440623</v>
      </c>
      <c r="BR10" s="16" t="s">
        <v>13696</v>
      </c>
      <c r="BS10" s="15">
        <f>B6L263C29+B6L263C30+B6L263C31+B6L263C32+B6L263C33</f>
        <v>17816.346704075579</v>
      </c>
      <c r="BT10" s="16" t="s">
        <v>13697</v>
      </c>
      <c r="BU10" s="23">
        <f>IF(B6L263C3=0,0,B6L263C29/B6L263C3)</f>
        <v>5.0238940501132614</v>
      </c>
      <c r="BV10" s="16" t="s">
        <v>13698</v>
      </c>
      <c r="BW10" s="23">
        <f>IF(B6L263C8=0,0,B6L263C30/B6L263C8)</f>
        <v>2.7631417275622936</v>
      </c>
      <c r="BX10" s="16" t="s">
        <v>13699</v>
      </c>
      <c r="BY10" s="23">
        <f>IF(B6L263C13=0,0,B6L263C31/B6L263C13)</f>
        <v>7.5358410751698912</v>
      </c>
      <c r="BZ10" s="16" t="s">
        <v>13700</v>
      </c>
      <c r="CA10" s="23">
        <f>IF(B6L263C18=0,0,B6L263C32/B6L263C18)</f>
        <v>6.0286728601359147</v>
      </c>
      <c r="CB10" s="16" t="s">
        <v>13701</v>
      </c>
      <c r="CC10" s="23">
        <f>IF(B6L263C24=0,0,B6L263C33/B6L263C24)</f>
        <v>1.2559735125283154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4662.5365000000002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9325.0730000000003</v>
      </c>
      <c r="J11" s="16" t="s">
        <v>13704</v>
      </c>
      <c r="K11" s="23">
        <f>IF(B6L276C3=0,0,B6L264C3/B6L276C3)</f>
        <v>0.21977944615848155</v>
      </c>
      <c r="L11" s="16" t="s">
        <v>13705</v>
      </c>
      <c r="M11" s="23">
        <f>A1L544C72</f>
        <v>0.27801516723667846</v>
      </c>
      <c r="N11" s="16" t="s">
        <v>13706</v>
      </c>
      <c r="O11" s="23">
        <f>B6L264C1*B6L264C5</f>
        <v>1296.2558647946175</v>
      </c>
      <c r="P11" s="16" t="s">
        <v>13707</v>
      </c>
      <c r="Q11" s="23">
        <f>B3L838C21</f>
        <v>2.0391943992304005</v>
      </c>
      <c r="R11" s="16" t="s">
        <v>13708</v>
      </c>
      <c r="S11" s="17">
        <f>B6L264C6*B6L264C7</f>
        <v>2643.3176994587434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1453.8247347023089</v>
      </c>
      <c r="X11" s="16" t="s">
        <v>13710</v>
      </c>
      <c r="Y11" s="23">
        <f>IF(B6L276C10=0,0,B6L264C10/B6L276C10)</f>
        <v>0.1730800467432454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400.23213315999999</v>
      </c>
      <c r="AD11" s="16" t="s">
        <v>12125</v>
      </c>
      <c r="AE11" s="23">
        <f>A1L504C8</f>
        <v>1.5</v>
      </c>
      <c r="AF11" s="16" t="s">
        <v>13712</v>
      </c>
      <c r="AG11" s="23">
        <f>B6L264C13*B6L264C14</f>
        <v>600.34819973999993</v>
      </c>
      <c r="AH11" s="16" t="s">
        <v>13713</v>
      </c>
      <c r="AI11" s="23">
        <f>IF(B6L276C15=0,0,B6L264C15/B6L276C15)</f>
        <v>0.22437547367108768</v>
      </c>
      <c r="AJ11" s="16" t="s">
        <v>12128</v>
      </c>
      <c r="AK11" s="23">
        <f>A1L524C14</f>
        <v>5.629E-2</v>
      </c>
      <c r="AL11" s="16" t="s">
        <v>13714</v>
      </c>
      <c r="AM11" s="23">
        <f>B6L264C3*B6L264C17</f>
        <v>524.90835917000004</v>
      </c>
      <c r="AN11" s="16" t="s">
        <v>12130</v>
      </c>
      <c r="AO11" s="23">
        <f>A1L504C9</f>
        <v>1.2</v>
      </c>
      <c r="AP11" s="16" t="s">
        <v>13715</v>
      </c>
      <c r="AQ11" s="23">
        <f>B6L264C18*B6L264C19</f>
        <v>629.89003100399998</v>
      </c>
      <c r="AR11" s="16" t="s">
        <v>13716</v>
      </c>
      <c r="AS11" s="23">
        <f>IF(B6L276C20=0,0,B6L264C20/B6L276C20)</f>
        <v>0.21977944615848161</v>
      </c>
      <c r="AT11" s="16" t="s">
        <v>13717</v>
      </c>
      <c r="AU11" s="17">
        <f>A1L239C24</f>
        <v>5075731.25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25378.65625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6344.6640625</v>
      </c>
      <c r="BD11" s="16" t="s">
        <v>13720</v>
      </c>
      <c r="BE11" s="23">
        <f>IF(B6L276C26=0,0,B6L264C26/B6L276C26)</f>
        <v>0.20902112696334829</v>
      </c>
      <c r="BF11" s="16" t="s">
        <v>13721</v>
      </c>
      <c r="BG11" s="17">
        <f>B6L264C3+B6L264C10+B6L264C15+B6L264C20+B6L264C26</f>
        <v>18353.800027946309</v>
      </c>
      <c r="BH11" s="16" t="s">
        <v>13722</v>
      </c>
      <c r="BI11" s="17">
        <f>B6L278C3*B6L264C4</f>
        <v>46848.17876157182</v>
      </c>
      <c r="BJ11" s="16" t="s">
        <v>13723</v>
      </c>
      <c r="BK11" s="17">
        <f>B6L278C10*B6L264C11</f>
        <v>7303.8614345784199</v>
      </c>
      <c r="BL11" s="16" t="s">
        <v>13724</v>
      </c>
      <c r="BM11" s="17">
        <f>B6L278C15*B6L264C16</f>
        <v>3016.0857486699933</v>
      </c>
      <c r="BN11" s="16" t="s">
        <v>13725</v>
      </c>
      <c r="BO11" s="17">
        <f>B6L278C20*B6L264C21</f>
        <v>3164.5007789866531</v>
      </c>
      <c r="BP11" s="16" t="s">
        <v>13726</v>
      </c>
      <c r="BQ11" s="17">
        <f>B6L278C26*B6L264C27</f>
        <v>31874.920033561182</v>
      </c>
      <c r="BR11" s="16" t="s">
        <v>13727</v>
      </c>
      <c r="BS11" s="15">
        <f>B6L264C29+B6L264C30+B6L264C31+B6L264C32+B6L264C33</f>
        <v>92207.546757368065</v>
      </c>
      <c r="BT11" s="16" t="s">
        <v>13728</v>
      </c>
      <c r="BU11" s="23">
        <f>IF(B6L264C3=0,0,B6L264C29/B6L264C3)</f>
        <v>5.0238940501132614</v>
      </c>
      <c r="BV11" s="16" t="s">
        <v>13729</v>
      </c>
      <c r="BW11" s="23">
        <f>IF(B6L264C8=0,0,B6L264C30/B6L264C8)</f>
        <v>2.7631417275622936</v>
      </c>
      <c r="BX11" s="16" t="s">
        <v>13730</v>
      </c>
      <c r="BY11" s="23">
        <f>IF(B6L264C13=0,0,B6L264C31/B6L264C13)</f>
        <v>7.5358410751698912</v>
      </c>
      <c r="BZ11" s="16" t="s">
        <v>13731</v>
      </c>
      <c r="CA11" s="23">
        <f>IF(B6L264C18=0,0,B6L264C32/B6L264C18)</f>
        <v>6.028672860135913</v>
      </c>
      <c r="CB11" s="16" t="s">
        <v>13732</v>
      </c>
      <c r="CC11" s="23">
        <f>IF(B6L264C24=0,0,B6L264C33/B6L264C24)</f>
        <v>1.2559735125283154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494.61924999999997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989.23849999999993</v>
      </c>
      <c r="J12" s="16" t="s">
        <v>13735</v>
      </c>
      <c r="K12" s="23">
        <f>IF(B6L276C3=0,0,B6L265C3/B6L276C3)</f>
        <v>2.3315022804502126E-2</v>
      </c>
      <c r="L12" s="16" t="s">
        <v>13736</v>
      </c>
      <c r="M12" s="23">
        <f>A1L545C72</f>
        <v>0.56514195637496578</v>
      </c>
      <c r="N12" s="16" t="s">
        <v>13737</v>
      </c>
      <c r="O12" s="23">
        <f>B6L265C1*B6L265C5</f>
        <v>279.53009060571827</v>
      </c>
      <c r="P12" s="16" t="s">
        <v>13738</v>
      </c>
      <c r="Q12" s="23">
        <f>B3L839C21</f>
        <v>1.9772224980465354</v>
      </c>
      <c r="R12" s="16" t="s">
        <v>13739</v>
      </c>
      <c r="S12" s="23">
        <f>B6L265C6*B6L265C7</f>
        <v>552.6931840266127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303.98125121463698</v>
      </c>
      <c r="X12" s="16" t="s">
        <v>13741</v>
      </c>
      <c r="Y12" s="23">
        <f>IF(B6L276C10=0,0,B6L265C10/B6L276C10)</f>
        <v>3.6189430481847501E-2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42.458116419999996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63.687174629999994</v>
      </c>
      <c r="AH12" s="16" t="s">
        <v>13744</v>
      </c>
      <c r="AI12" s="23">
        <f>IF(B6L276C15=0,0,B6L265C15/B6L276C15)</f>
        <v>2.3802586533228885E-2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55.684235164999997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66.821082197999999</v>
      </c>
      <c r="AR12" s="16" t="s">
        <v>13747</v>
      </c>
      <c r="AS12" s="23">
        <f>IF(B6L276C20=0,0,B6L265C20/B6L276C20)</f>
        <v>2.3315022804502133E-2</v>
      </c>
      <c r="AT12" s="16" t="s">
        <v>13748</v>
      </c>
      <c r="AU12" s="17">
        <f>A1L240C24</f>
        <v>471920.5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2359.6025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589.90062499999999</v>
      </c>
      <c r="BD12" s="16" t="s">
        <v>13751</v>
      </c>
      <c r="BE12" s="23">
        <f>IF(B6L276C26=0,0,B6L265C26/B6L276C26)</f>
        <v>1.9433919939537147E-2</v>
      </c>
      <c r="BF12" s="16" t="s">
        <v>13752</v>
      </c>
      <c r="BG12" s="17">
        <f>B6L265C3+B6L265C10+B6L265C15+B6L265C20+B6L265C26</f>
        <v>2013.6286330426371</v>
      </c>
      <c r="BH12" s="16" t="s">
        <v>13753</v>
      </c>
      <c r="BI12" s="17">
        <f>B6L278C3*B6L265C4</f>
        <v>4969.8294142929681</v>
      </c>
      <c r="BJ12" s="16" t="s">
        <v>13754</v>
      </c>
      <c r="BK12" s="17">
        <f>B6L278C10*B6L265C11</f>
        <v>1527.1695993231995</v>
      </c>
      <c r="BL12" s="16" t="s">
        <v>13755</v>
      </c>
      <c r="BM12" s="17">
        <f>B6L278C15*B6L265C16</f>
        <v>319.95761769218126</v>
      </c>
      <c r="BN12" s="16" t="s">
        <v>13756</v>
      </c>
      <c r="BO12" s="17">
        <f>B6L278C20*B6L265C21</f>
        <v>335.70203727666137</v>
      </c>
      <c r="BP12" s="16" t="s">
        <v>13757</v>
      </c>
      <c r="BQ12" s="17">
        <f>B6L278C26*B6L265C27</f>
        <v>2963.5982400955941</v>
      </c>
      <c r="BR12" s="16" t="s">
        <v>13758</v>
      </c>
      <c r="BS12" s="15">
        <f>B6L265C29+B6L265C30+B6L265C31+B6L265C32+B6L265C33</f>
        <v>10116.256908680603</v>
      </c>
      <c r="BT12" s="16" t="s">
        <v>13759</v>
      </c>
      <c r="BU12" s="23">
        <f>IF(B6L265C3=0,0,B6L265C29/B6L265C3)</f>
        <v>5.0238940501132623</v>
      </c>
      <c r="BV12" s="16" t="s">
        <v>13760</v>
      </c>
      <c r="BW12" s="23">
        <f>IF(B6L265C8=0,0,B6L265C30/B6L265C8)</f>
        <v>2.763141727562294</v>
      </c>
      <c r="BX12" s="16" t="s">
        <v>13761</v>
      </c>
      <c r="BY12" s="23">
        <f>IF(B6L265C13=0,0,B6L265C31/B6L265C13)</f>
        <v>7.535841075169893</v>
      </c>
      <c r="BZ12" s="16" t="s">
        <v>13762</v>
      </c>
      <c r="CA12" s="23">
        <f>IF(B6L265C18=0,0,B6L265C32/B6L265C18)</f>
        <v>6.0286728601359139</v>
      </c>
      <c r="CB12" s="16" t="s">
        <v>13763</v>
      </c>
      <c r="CC12" s="23">
        <f>IF(B6L265C24=0,0,B6L265C33/B6L265C24)</f>
        <v>1.2559735125283154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4656.2547500000001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9312.5095000000001</v>
      </c>
      <c r="J13" s="16" t="s">
        <v>13766</v>
      </c>
      <c r="K13" s="23">
        <f>IF(B6L276C3=0,0,B6L266C3/B6L276C3)</f>
        <v>0.21948334133744563</v>
      </c>
      <c r="L13" s="16" t="s">
        <v>13767</v>
      </c>
      <c r="M13" s="23">
        <f>A1L546C72</f>
        <v>0.39664440061163131</v>
      </c>
      <c r="N13" s="16" t="s">
        <v>13768</v>
      </c>
      <c r="O13" s="23">
        <f>B6L266C1*B6L266C5</f>
        <v>1846.8773744088112</v>
      </c>
      <c r="P13" s="16" t="s">
        <v>13769</v>
      </c>
      <c r="Q13" s="23">
        <f>B3L840C21</f>
        <v>1.992141428849062</v>
      </c>
      <c r="R13" s="16" t="s">
        <v>13770</v>
      </c>
      <c r="S13" s="17">
        <f>B6L266C6*B6L266C7</f>
        <v>3679.2409315637733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2023.5825123600755</v>
      </c>
      <c r="X13" s="16" t="s">
        <v>13772</v>
      </c>
      <c r="Y13" s="23">
        <f>IF(B6L276C10=0,0,B6L266C10/B6L276C10)</f>
        <v>0.24091057709223304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399.69290774000001</v>
      </c>
      <c r="AD13" s="16" t="s">
        <v>12203</v>
      </c>
      <c r="AE13" s="23">
        <f>A1L506C8</f>
        <v>1.5</v>
      </c>
      <c r="AF13" s="16" t="s">
        <v>13774</v>
      </c>
      <c r="AG13" s="23">
        <f>B6L266C13*B6L266C14</f>
        <v>599.53936161000001</v>
      </c>
      <c r="AH13" s="16" t="s">
        <v>13775</v>
      </c>
      <c r="AI13" s="23">
        <f>IF(B6L276C15=0,0,B6L266C15/B6L276C15)</f>
        <v>0.2240731767063919</v>
      </c>
      <c r="AJ13" s="16" t="s">
        <v>12206</v>
      </c>
      <c r="AK13" s="23">
        <f>A1L526C14</f>
        <v>5.629E-2</v>
      </c>
      <c r="AL13" s="16" t="s">
        <v>13776</v>
      </c>
      <c r="AM13" s="23">
        <f>B6L266C3*B6L266C17</f>
        <v>524.20115975500005</v>
      </c>
      <c r="AN13" s="16" t="s">
        <v>12208</v>
      </c>
      <c r="AO13" s="23">
        <f>A1L506C9</f>
        <v>1.2</v>
      </c>
      <c r="AP13" s="16" t="s">
        <v>13777</v>
      </c>
      <c r="AQ13" s="23">
        <f>B6L266C18*B6L266C19</f>
        <v>629.04139170600001</v>
      </c>
      <c r="AR13" s="16" t="s">
        <v>13778</v>
      </c>
      <c r="AS13" s="23">
        <f>IF(B6L276C20=0,0,B6L266C20/B6L276C20)</f>
        <v>0.21948334133744568</v>
      </c>
      <c r="AT13" s="16" t="s">
        <v>13779</v>
      </c>
      <c r="AU13" s="17">
        <f>A1L241C24</f>
        <v>5248320.5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26241.602500000001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6560.4006250000002</v>
      </c>
      <c r="BD13" s="16" t="s">
        <v>13782</v>
      </c>
      <c r="BE13" s="23">
        <f>IF(B6L276C26=0,0,B6L266C26/B6L276C26)</f>
        <v>0.21612843776447849</v>
      </c>
      <c r="BF13" s="16" t="s">
        <v>13783</v>
      </c>
      <c r="BG13" s="17">
        <f>B6L266C3+B6L266C10+B6L266C15+B6L266C20+B6L266C26</f>
        <v>19125.073390676072</v>
      </c>
      <c r="BH13" s="16" t="s">
        <v>13784</v>
      </c>
      <c r="BI13" s="17">
        <f>B6L278C3*B6L266C4</f>
        <v>46785.061068673225</v>
      </c>
      <c r="BJ13" s="16" t="s">
        <v>13785</v>
      </c>
      <c r="BK13" s="17">
        <f>B6L278C10*B6L266C11</f>
        <v>10166.264143759028</v>
      </c>
      <c r="BL13" s="16" t="s">
        <v>13786</v>
      </c>
      <c r="BM13" s="17">
        <f>B6L278C15*B6L266C16</f>
        <v>3012.0222316011818</v>
      </c>
      <c r="BN13" s="16" t="s">
        <v>13787</v>
      </c>
      <c r="BO13" s="17">
        <f>B6L278C20*B6L266C21</f>
        <v>3160.2373050667393</v>
      </c>
      <c r="BP13" s="16" t="s">
        <v>13788</v>
      </c>
      <c r="BQ13" s="17">
        <f>B6L278C26*B6L266C27</f>
        <v>32958.75766629682</v>
      </c>
      <c r="BR13" s="16" t="s">
        <v>13789</v>
      </c>
      <c r="BS13" s="15">
        <f>B6L266C29+B6L266C30+B6L266C31+B6L266C32+B6L266C33</f>
        <v>96082.342415396997</v>
      </c>
      <c r="BT13" s="16" t="s">
        <v>13790</v>
      </c>
      <c r="BU13" s="23">
        <f>IF(B6L266C3=0,0,B6L266C29/B6L266C3)</f>
        <v>5.0238940501132614</v>
      </c>
      <c r="BV13" s="16" t="s">
        <v>13791</v>
      </c>
      <c r="BW13" s="23">
        <f>IF(B6L266C8=0,0,B6L266C30/B6L266C8)</f>
        <v>2.763141727562294</v>
      </c>
      <c r="BX13" s="16" t="s">
        <v>13792</v>
      </c>
      <c r="BY13" s="23">
        <f>IF(B6L266C13=0,0,B6L266C31/B6L266C13)</f>
        <v>7.5358410751698912</v>
      </c>
      <c r="BZ13" s="16" t="s">
        <v>13793</v>
      </c>
      <c r="CA13" s="23">
        <f>IF(B6L266C18=0,0,B6L266C32/B6L266C18)</f>
        <v>6.0286728601359139</v>
      </c>
      <c r="CB13" s="16" t="s">
        <v>13794</v>
      </c>
      <c r="CC13" s="23">
        <f>IF(B6L266C24=0,0,B6L266C33/B6L266C24)</f>
        <v>1.2559735125283154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941.36500000000001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1882.73</v>
      </c>
      <c r="J14" s="16" t="s">
        <v>13797</v>
      </c>
      <c r="K14" s="23">
        <f>IF(B6L276C3=0,0,B6L267C3/B6L276C3)</f>
        <v>4.437341741624521E-2</v>
      </c>
      <c r="L14" s="16" t="s">
        <v>13798</v>
      </c>
      <c r="M14" s="23">
        <f>A1L547C72</f>
        <v>0.2632060839120981</v>
      </c>
      <c r="N14" s="16" t="s">
        <v>13799</v>
      </c>
      <c r="O14" s="23">
        <f>B6L267C1*B6L267C5</f>
        <v>247.77299518191222</v>
      </c>
      <c r="P14" s="16" t="s">
        <v>13800</v>
      </c>
      <c r="Q14" s="23">
        <f>B3L841C21</f>
        <v>2.0884324045422678</v>
      </c>
      <c r="R14" s="16" t="s">
        <v>13801</v>
      </c>
      <c r="S14" s="23">
        <f>B6L267C6*B6L267C7</f>
        <v>517.45715210840069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284.6014336596204</v>
      </c>
      <c r="X14" s="16" t="s">
        <v>13803</v>
      </c>
      <c r="Y14" s="23">
        <f>IF(B6L276C10=0,0,B6L267C10/B6L276C10)</f>
        <v>3.3882233714429263E-2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80.806771600000005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121.21015740000001</v>
      </c>
      <c r="AH14" s="16" t="s">
        <v>13806</v>
      </c>
      <c r="AI14" s="23">
        <f>IF(B6L276C15=0,0,B6L267C15/B6L276C15)</f>
        <v>4.5301354267657419E-2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105.9788717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127.17464604</v>
      </c>
      <c r="AR14" s="16" t="s">
        <v>13809</v>
      </c>
      <c r="AS14" s="23">
        <f>IF(B6L276C20=0,0,B6L267C20/B6L276C20)</f>
        <v>4.4373417416245224E-2</v>
      </c>
      <c r="AT14" s="16" t="s">
        <v>13810</v>
      </c>
      <c r="AU14" s="17">
        <f>A1L242C24</f>
        <v>716425.25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3582.1262499999998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895.53156249999995</v>
      </c>
      <c r="BD14" s="16" t="s">
        <v>13813</v>
      </c>
      <c r="BE14" s="23">
        <f>IF(B6L276C26=0,0,B6L267C26/B6L276C26)</f>
        <v>2.9502746651528987E-2</v>
      </c>
      <c r="BF14" s="16" t="s">
        <v>13814</v>
      </c>
      <c r="BG14" s="17">
        <f>B6L267C3+B6L267C10+B6L267C15+B6L267C20+B6L267C26</f>
        <v>3311.2477995996201</v>
      </c>
      <c r="BH14" s="16" t="s">
        <v>13815</v>
      </c>
      <c r="BI14" s="17">
        <f>B6L278C3*B6L267C4</f>
        <v>9458.6360449697404</v>
      </c>
      <c r="BJ14" s="16" t="s">
        <v>13816</v>
      </c>
      <c r="BK14" s="17">
        <f>B6L278C10*B6L267C11</f>
        <v>1429.8074492162709</v>
      </c>
      <c r="BL14" s="16" t="s">
        <v>13817</v>
      </c>
      <c r="BM14" s="17">
        <f>B6L278C15*B6L267C16</f>
        <v>608.94698857515198</v>
      </c>
      <c r="BN14" s="16" t="s">
        <v>13818</v>
      </c>
      <c r="BO14" s="17">
        <f>B6L278C20*B6L267C21</f>
        <v>638.91194756561606</v>
      </c>
      <c r="BP14" s="16" t="s">
        <v>13819</v>
      </c>
      <c r="BQ14" s="17">
        <f>B6L278C26*B6L267C27</f>
        <v>4499.0556885323822</v>
      </c>
      <c r="BR14" s="16" t="s">
        <v>13820</v>
      </c>
      <c r="BS14" s="15">
        <f>B6L267C29+B6L267C30+B6L267C31+B6L267C32+B6L267C33</f>
        <v>16635.35811885916</v>
      </c>
      <c r="BT14" s="16" t="s">
        <v>13821</v>
      </c>
      <c r="BU14" s="23">
        <f>IF(B6L267C3=0,0,B6L267C29/B6L267C3)</f>
        <v>5.0238940501132614</v>
      </c>
      <c r="BV14" s="16" t="s">
        <v>13822</v>
      </c>
      <c r="BW14" s="23">
        <f>IF(B6L267C8=0,0,B6L267C30/B6L267C8)</f>
        <v>2.7631417275622936</v>
      </c>
      <c r="BX14" s="16" t="s">
        <v>13823</v>
      </c>
      <c r="BY14" s="23">
        <f>IF(B6L267C13=0,0,B6L267C31/B6L267C13)</f>
        <v>7.535841075169893</v>
      </c>
      <c r="BZ14" s="16" t="s">
        <v>13824</v>
      </c>
      <c r="CA14" s="23">
        <f>IF(B6L267C18=0,0,B6L267C32/B6L267C18)</f>
        <v>6.0286728601359139</v>
      </c>
      <c r="CB14" s="16" t="s">
        <v>13825</v>
      </c>
      <c r="CC14" s="23">
        <f>IF(B6L267C24=0,0,B6L267C33/B6L267C24)</f>
        <v>1.2559735125283154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2682.5915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5365.183</v>
      </c>
      <c r="J15" s="16" t="s">
        <v>13828</v>
      </c>
      <c r="K15" s="23">
        <f>IF(B6L276C3=0,0,B6L268C3/B6L276C3)</f>
        <v>0.12645015736379764</v>
      </c>
      <c r="L15" s="16" t="s">
        <v>13829</v>
      </c>
      <c r="M15" s="23">
        <f>A1L548C72</f>
        <v>0.27897147304000092</v>
      </c>
      <c r="N15" s="16" t="s">
        <v>13830</v>
      </c>
      <c r="O15" s="23">
        <f>B6L268C1*B6L268C5</f>
        <v>748.36650231958561</v>
      </c>
      <c r="P15" s="16" t="s">
        <v>13831</v>
      </c>
      <c r="Q15" s="23">
        <f>B3L842C21</f>
        <v>2.0270529112554843</v>
      </c>
      <c r="R15" s="16" t="s">
        <v>13832</v>
      </c>
      <c r="S15" s="17">
        <f>B6L268C6*B6L268C7</f>
        <v>1516.9784972130001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834.33817346715011</v>
      </c>
      <c r="X15" s="16" t="s">
        <v>13834</v>
      </c>
      <c r="Y15" s="23">
        <f>IF(B6L276C10=0,0,B6L268C10/B6L276C10)</f>
        <v>9.932922904419958E-2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230.27365435999999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345.41048153999998</v>
      </c>
      <c r="AH15" s="16" t="s">
        <v>13837</v>
      </c>
      <c r="AI15" s="23">
        <f>IF(B6L276C15=0,0,B6L268C15/B6L276C15)</f>
        <v>0.12909448290185688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302.00615106999999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362.407381284</v>
      </c>
      <c r="AR15" s="16" t="s">
        <v>13840</v>
      </c>
      <c r="AS15" s="23">
        <f>IF(B6L276C20=0,0,B6L268C20/B6L276C20)</f>
        <v>0.12645015736379767</v>
      </c>
      <c r="AT15" s="16" t="s">
        <v>13841</v>
      </c>
      <c r="AU15" s="17">
        <f>A1L243C24</f>
        <v>2702302.75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13511.51375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3377.8784375</v>
      </c>
      <c r="BD15" s="16" t="s">
        <v>13844</v>
      </c>
      <c r="BE15" s="23">
        <f>IF(B6L276C26=0,0,B6L268C26/B6L276C26)</f>
        <v>0.11128216573743049</v>
      </c>
      <c r="BF15" s="16" t="s">
        <v>13845</v>
      </c>
      <c r="BG15" s="17">
        <f>B6L268C3+B6L268C10+B6L268C15+B6L268C20+B6L268C26</f>
        <v>10285.21747379115</v>
      </c>
      <c r="BH15" s="16" t="s">
        <v>13846</v>
      </c>
      <c r="BI15" s="17">
        <f>B6L278C3*B6L268C4</f>
        <v>26954.110951468818</v>
      </c>
      <c r="BJ15" s="16" t="s">
        <v>13847</v>
      </c>
      <c r="BK15" s="17">
        <f>B6L278C10*B6L268C11</f>
        <v>4191.6265854639814</v>
      </c>
      <c r="BL15" s="16" t="s">
        <v>13848</v>
      </c>
      <c r="BM15" s="17">
        <f>B6L278C15*B6L268C16</f>
        <v>1735.3056630555623</v>
      </c>
      <c r="BN15" s="16" t="s">
        <v>13849</v>
      </c>
      <c r="BO15" s="17">
        <f>B6L278C20*B6L268C21</f>
        <v>1820.6962865498156</v>
      </c>
      <c r="BP15" s="16" t="s">
        <v>13850</v>
      </c>
      <c r="BQ15" s="17">
        <f>B6L278C26*B6L268C27</f>
        <v>16970.103384162128</v>
      </c>
      <c r="BR15" s="16" t="s">
        <v>13851</v>
      </c>
      <c r="BS15" s="15">
        <f>B6L268C29+B6L268C30+B6L268C31+B6L268C32+B6L268C33</f>
        <v>51671.842870700304</v>
      </c>
      <c r="BT15" s="16" t="s">
        <v>13852</v>
      </c>
      <c r="BU15" s="23">
        <f>IF(B6L268C3=0,0,B6L268C29/B6L268C3)</f>
        <v>5.0238940501132614</v>
      </c>
      <c r="BV15" s="16" t="s">
        <v>13853</v>
      </c>
      <c r="BW15" s="23">
        <f>IF(B6L268C8=0,0,B6L268C30/B6L268C8)</f>
        <v>2.763141727562294</v>
      </c>
      <c r="BX15" s="16" t="s">
        <v>13854</v>
      </c>
      <c r="BY15" s="23">
        <f>IF(B6L268C13=0,0,B6L268C31/B6L268C13)</f>
        <v>7.5358410751698912</v>
      </c>
      <c r="BZ15" s="16" t="s">
        <v>13855</v>
      </c>
      <c r="CA15" s="23">
        <f>IF(B6L268C18=0,0,B6L268C32/B6L268C18)</f>
        <v>6.028672860135913</v>
      </c>
      <c r="CB15" s="16" t="s">
        <v>13856</v>
      </c>
      <c r="CC15" s="23">
        <f>IF(B6L268C24=0,0,B6L268C33/B6L268C24)</f>
        <v>1.2559735125283151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105.46725000000001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210.93450000000001</v>
      </c>
      <c r="J16" s="16" t="s">
        <v>13859</v>
      </c>
      <c r="K16" s="23">
        <f>IF(B6L276C3=0,0,B6L269C3/B6L276C3)</f>
        <v>4.9714428600951682E-3</v>
      </c>
      <c r="L16" s="16" t="s">
        <v>13860</v>
      </c>
      <c r="M16" s="23">
        <f>A1L549C72</f>
        <v>0.68326168589536651</v>
      </c>
      <c r="N16" s="16" t="s">
        <v>13861</v>
      </c>
      <c r="O16" s="23">
        <f>B6L269C1*B6L269C5</f>
        <v>72.061731041748104</v>
      </c>
      <c r="P16" s="16" t="s">
        <v>13862</v>
      </c>
      <c r="Q16" s="23">
        <f>B3L843C21</f>
        <v>1.7810429553804126</v>
      </c>
      <c r="R16" s="16" t="s">
        <v>13863</v>
      </c>
      <c r="S16" s="23">
        <f>B6L269C6*B6L269C7</f>
        <v>128.34503842442345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70.589771133432905</v>
      </c>
      <c r="X16" s="16" t="s">
        <v>13865</v>
      </c>
      <c r="Y16" s="23">
        <f>IF(B6L276C10=0,0,B6L269C10/B6L276C10)</f>
        <v>8.403819659782652E-3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9.0533087400000003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13.579963110000001</v>
      </c>
      <c r="AH16" s="16" t="s">
        <v>13868</v>
      </c>
      <c r="AI16" s="23">
        <f>IF(B6L276C15=0,0,B6L269C15/B6L276C15)</f>
        <v>5.075405667180735E-3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11.873503005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14.248203605999999</v>
      </c>
      <c r="AR16" s="16" t="s">
        <v>13871</v>
      </c>
      <c r="AS16" s="23">
        <f>IF(B6L276C20=0,0,B6L269C20/B6L276C20)</f>
        <v>4.9714428600951691E-3</v>
      </c>
      <c r="AT16" s="16" t="s">
        <v>13872</v>
      </c>
      <c r="AU16" s="17">
        <f>A1L244C24</f>
        <v>226883.5</v>
      </c>
      <c r="AV16" s="16" t="s">
        <v>12329</v>
      </c>
      <c r="AW16" s="17">
        <f>A1L569C1</f>
        <v>200</v>
      </c>
      <c r="AX16" s="16" t="s">
        <v>13873</v>
      </c>
      <c r="AY16" s="17">
        <f>IF(B6L269C23=0,0,B6L269C22/B6L269C23)</f>
        <v>1134.4175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283.604375</v>
      </c>
      <c r="BD16" s="16" t="s">
        <v>13875</v>
      </c>
      <c r="BE16" s="23">
        <f>IF(B6L276C26=0,0,B6L269C26/B6L276C26)</f>
        <v>9.3431749089136328E-3</v>
      </c>
      <c r="BF16" s="16" t="s">
        <v>13876</v>
      </c>
      <c r="BG16" s="23">
        <f>B6L269C3+B6L269C10+B6L269C15+B6L269C20+B6L269C26</f>
        <v>592.95681284943294</v>
      </c>
      <c r="BH16" s="16" t="s">
        <v>13877</v>
      </c>
      <c r="BI16" s="17">
        <f>B6L278C3*B6L269C4</f>
        <v>1059.7125795136158</v>
      </c>
      <c r="BJ16" s="16" t="s">
        <v>13878</v>
      </c>
      <c r="BK16" s="17">
        <f>B6L278C10*B6L269C11</f>
        <v>354.63553119611043</v>
      </c>
      <c r="BL16" s="16" t="s">
        <v>13879</v>
      </c>
      <c r="BM16" s="17">
        <f>B6L278C15*B6L269C16</f>
        <v>68.224295869086589</v>
      </c>
      <c r="BN16" s="16" t="s">
        <v>13880</v>
      </c>
      <c r="BO16" s="17">
        <f>B6L278C20*B6L269C21</f>
        <v>71.581465320985714</v>
      </c>
      <c r="BP16" s="16" t="s">
        <v>13881</v>
      </c>
      <c r="BQ16" s="17">
        <f>B6L278C26*B6L269C27</f>
        <v>1424.7983321485901</v>
      </c>
      <c r="BR16" s="16" t="s">
        <v>13882</v>
      </c>
      <c r="BS16" s="15">
        <f>B6L269C29+B6L269C30+B6L269C31+B6L269C32+B6L269C33</f>
        <v>2978.9522040483885</v>
      </c>
      <c r="BT16" s="16" t="s">
        <v>13883</v>
      </c>
      <c r="BU16" s="23">
        <f>IF(B6L269C3=0,0,B6L269C29/B6L269C3)</f>
        <v>5.0238940501132614</v>
      </c>
      <c r="BV16" s="16" t="s">
        <v>13884</v>
      </c>
      <c r="BW16" s="23">
        <f>IF(B6L269C8=0,0,B6L269C30/B6L269C8)</f>
        <v>2.763141727562294</v>
      </c>
      <c r="BX16" s="16" t="s">
        <v>13885</v>
      </c>
      <c r="BY16" s="23">
        <f>IF(B6L269C13=0,0,B6L269C31/B6L269C13)</f>
        <v>7.535841075169893</v>
      </c>
      <c r="BZ16" s="16" t="s">
        <v>13886</v>
      </c>
      <c r="CA16" s="23">
        <f>IF(B6L269C18=0,0,B6L269C32/B6L269C18)</f>
        <v>6.0286728601359139</v>
      </c>
      <c r="CB16" s="16" t="s">
        <v>13887</v>
      </c>
      <c r="CC16" s="23">
        <f>IF(B6L269C24=0,0,B6L269C33/B6L269C24)</f>
        <v>1.2559735125283154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60.991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121.982</v>
      </c>
      <c r="J17" s="16" t="s">
        <v>13890</v>
      </c>
      <c r="K17" s="23">
        <f>IF(B6L276C3=0,0,B6L270C3/B6L276C3)</f>
        <v>2.8749519066825426E-3</v>
      </c>
      <c r="L17" s="16" t="s">
        <v>13891</v>
      </c>
      <c r="M17" s="23">
        <f>A1L550C72</f>
        <v>0.35416066801036572</v>
      </c>
      <c r="N17" s="16" t="s">
        <v>13892</v>
      </c>
      <c r="O17" s="23">
        <f>B6L270C1*B6L270C5</f>
        <v>21.600613302620214</v>
      </c>
      <c r="P17" s="16" t="s">
        <v>13893</v>
      </c>
      <c r="Q17" s="23">
        <f>B3L844C21</f>
        <v>1.8809545005385868</v>
      </c>
      <c r="R17" s="16" t="s">
        <v>13894</v>
      </c>
      <c r="S17" s="23">
        <f>B6L270C6*B6L270C7</f>
        <v>40.629770805957158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22.34637394327644</v>
      </c>
      <c r="X17" s="16" t="s">
        <v>13896</v>
      </c>
      <c r="Y17" s="23">
        <f>IF(B6L276C10=0,0,B6L270C10/B6L276C10)</f>
        <v>2.6603698192246643E-3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5.2354674399999999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7.8532011599999993</v>
      </c>
      <c r="AH17" s="16" t="s">
        <v>13899</v>
      </c>
      <c r="AI17" s="23">
        <f>IF(B6L276C15=0,0,B6L270C15/B6L276C15)</f>
        <v>2.9350728974825847E-3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6.8663667799999999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8.2396401360000002</v>
      </c>
      <c r="AR17" s="16" t="s">
        <v>13902</v>
      </c>
      <c r="AS17" s="23">
        <f>IF(B6L276C20=0,0,B6L270C20/B6L276C20)</f>
        <v>2.8749519066825434E-3</v>
      </c>
      <c r="AT17" s="16" t="s">
        <v>13903</v>
      </c>
      <c r="AU17" s="17">
        <f>A1L245C24</f>
        <v>105644.75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528.22375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132.0559375</v>
      </c>
      <c r="BD17" s="16" t="s">
        <v>13906</v>
      </c>
      <c r="BE17" s="23">
        <f>IF(B6L276C26=0,0,B6L270C26/B6L276C26)</f>
        <v>4.3505031324818843E-3</v>
      </c>
      <c r="BF17" s="16" t="s">
        <v>13907</v>
      </c>
      <c r="BG17" s="23">
        <f>B6L270C3+B6L270C10+B6L270C15+B6L270C20+B6L270C26</f>
        <v>292.47715273927645</v>
      </c>
      <c r="BH17" s="16" t="s">
        <v>13908</v>
      </c>
      <c r="BI17" s="17">
        <f>B6L278C3*B6L270C4</f>
        <v>612.82464402091591</v>
      </c>
      <c r="BJ17" s="16" t="s">
        <v>13909</v>
      </c>
      <c r="BK17" s="17">
        <f>B6L278C10*B6L270C11</f>
        <v>112.26581509523253</v>
      </c>
      <c r="BL17" s="16" t="s">
        <v>13910</v>
      </c>
      <c r="BM17" s="17">
        <f>B6L278C15*B6L270C16</f>
        <v>39.453650582066558</v>
      </c>
      <c r="BN17" s="16" t="s">
        <v>13911</v>
      </c>
      <c r="BO17" s="17">
        <f>B6L278C20*B6L270C21</f>
        <v>41.395079054324825</v>
      </c>
      <c r="BP17" s="16" t="s">
        <v>13912</v>
      </c>
      <c r="BQ17" s="17">
        <f>B6L278C26*B6L270C27</f>
        <v>663.43503868837877</v>
      </c>
      <c r="BR17" s="16" t="s">
        <v>13913</v>
      </c>
      <c r="BS17" s="15">
        <f>B6L270C29+B6L270C30+B6L270C31+B6L270C32+B6L270C33</f>
        <v>1469.3742274409185</v>
      </c>
      <c r="BT17" s="16" t="s">
        <v>13914</v>
      </c>
      <c r="BU17" s="23">
        <f>IF(B6L270C3=0,0,B6L270C29/B6L270C3)</f>
        <v>5.0238940501132623</v>
      </c>
      <c r="BV17" s="16" t="s">
        <v>13915</v>
      </c>
      <c r="BW17" s="23">
        <f>IF(B6L270C8=0,0,B6L270C30/B6L270C8)</f>
        <v>2.763141727562294</v>
      </c>
      <c r="BX17" s="16" t="s">
        <v>13916</v>
      </c>
      <c r="BY17" s="23">
        <f>IF(B6L270C13=0,0,B6L270C31/B6L270C13)</f>
        <v>7.5358410751698912</v>
      </c>
      <c r="BZ17" s="16" t="s">
        <v>13917</v>
      </c>
      <c r="CA17" s="23">
        <f>IF(B6L270C18=0,0,B6L270C32/B6L270C18)</f>
        <v>6.0286728601359139</v>
      </c>
      <c r="CB17" s="16" t="s">
        <v>13918</v>
      </c>
      <c r="CC17" s="23">
        <f>IF(B6L270C24=0,0,B6L270C33/B6L270C24)</f>
        <v>1.2559735125283154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3495.9092500000002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3495.9092500000002</v>
      </c>
      <c r="J18" s="16" t="s">
        <v>13921</v>
      </c>
      <c r="K18" s="23">
        <f>IF(B6L276C3=0,0,B6L271C3/B6L276C3)</f>
        <v>8.2393885687041021E-2</v>
      </c>
      <c r="L18" s="16" t="s">
        <v>13922</v>
      </c>
      <c r="M18" s="23">
        <f>A1L551C72</f>
        <v>0.12331066702349232</v>
      </c>
      <c r="N18" s="16" t="s">
        <v>13923</v>
      </c>
      <c r="O18" s="23">
        <f>B6L271C1*B6L271C5</f>
        <v>431.08290147109676</v>
      </c>
      <c r="P18" s="16" t="s">
        <v>13924</v>
      </c>
      <c r="Q18" s="23">
        <f>B3L845C21</f>
        <v>1.0933604428853669</v>
      </c>
      <c r="R18" s="16" t="s">
        <v>13925</v>
      </c>
      <c r="S18" s="23">
        <f>B6L271C6*B6L271C7</f>
        <v>471.32899207274733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259.23094564001104</v>
      </c>
      <c r="X18" s="16" t="s">
        <v>13927</v>
      </c>
      <c r="Y18" s="23">
        <f>IF(B6L276C10=0,0,B6L271C10/B6L276C10)</f>
        <v>3.0861838513055781E-2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114.17639610500001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171.26459415750003</v>
      </c>
      <c r="AH18" s="16" t="s">
        <v>13930</v>
      </c>
      <c r="AI18" s="23">
        <f>IF(B6L276C15=0,0,B6L271C15/B6L276C15)</f>
        <v>6.4008810976393299E-2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196.7847316825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236.14167801899998</v>
      </c>
      <c r="AR18" s="16" t="s">
        <v>13933</v>
      </c>
      <c r="AS18" s="23">
        <f>IF(B6L276C20=0,0,B6L271C20/B6L276C20)</f>
        <v>8.2393885687041035E-2</v>
      </c>
      <c r="AT18" s="16" t="s">
        <v>13934</v>
      </c>
      <c r="AU18" s="17">
        <f>A1L246C24</f>
        <v>3340229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16701.145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4175.2862500000001</v>
      </c>
      <c r="BD18" s="16" t="s">
        <v>13937</v>
      </c>
      <c r="BE18" s="23">
        <f>IF(B6L276C26=0,0,B6L271C26/B6L276C26)</f>
        <v>0.13755228468718825</v>
      </c>
      <c r="BF18" s="16" t="s">
        <v>13938</v>
      </c>
      <c r="BG18" s="17">
        <f>B6L271C3+B6L271C10+B6L271C15+B6L271C20+B6L271C26</f>
        <v>8337.8327178165127</v>
      </c>
      <c r="BH18" s="16" t="s">
        <v>13939</v>
      </c>
      <c r="BI18" s="17">
        <f>B6L278C3*B6L271C4</f>
        <v>17563.077680810915</v>
      </c>
      <c r="BJ18" s="16" t="s">
        <v>13940</v>
      </c>
      <c r="BK18" s="17">
        <f>B6L278C10*B6L271C11</f>
        <v>1302.3488054060858</v>
      </c>
      <c r="BL18" s="16" t="s">
        <v>13941</v>
      </c>
      <c r="BM18" s="17">
        <f>B6L278C15*B6L271C16</f>
        <v>860.41517558292685</v>
      </c>
      <c r="BN18" s="16" t="s">
        <v>13942</v>
      </c>
      <c r="BO18" s="17">
        <f>B6L278C20*B6L271C21</f>
        <v>1186.3507711834156</v>
      </c>
      <c r="BP18" s="16" t="s">
        <v>13943</v>
      </c>
      <c r="BQ18" s="17">
        <f>B6L278C26*B6L271C27</f>
        <v>20976.195748894708</v>
      </c>
      <c r="BR18" s="16" t="s">
        <v>13944</v>
      </c>
      <c r="BS18" s="15">
        <f>B6L271C29+B6L271C30+B6L271C31+B6L271C32+B6L271C33</f>
        <v>41888.38818187805</v>
      </c>
      <c r="BT18" s="16" t="s">
        <v>13945</v>
      </c>
      <c r="BU18" s="23">
        <f>IF(B6L271C3=0,0,B6L271C29/B6L271C3)</f>
        <v>5.0238940501132614</v>
      </c>
      <c r="BV18" s="16" t="s">
        <v>13946</v>
      </c>
      <c r="BW18" s="23">
        <f>IF(B6L271C8=0,0,B6L271C30/B6L271C8)</f>
        <v>2.763141727562294</v>
      </c>
      <c r="BX18" s="16" t="s">
        <v>13947</v>
      </c>
      <c r="BY18" s="23">
        <f>IF(B6L271C13=0,0,B6L271C31/B6L271C13)</f>
        <v>7.535841075169893</v>
      </c>
      <c r="BZ18" s="16" t="s">
        <v>13948</v>
      </c>
      <c r="CA18" s="23">
        <f>IF(B6L271C18=0,0,B6L271C32/B6L271C18)</f>
        <v>6.0286728601359139</v>
      </c>
      <c r="CB18" s="16" t="s">
        <v>13949</v>
      </c>
      <c r="CC18" s="23">
        <f>IF(B6L271C24=0,0,B6L271C33/B6L271C24)</f>
        <v>1.2559735125283151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799.17349999999999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1598.347</v>
      </c>
      <c r="J19" s="16" t="s">
        <v>13952</v>
      </c>
      <c r="K19" s="23">
        <f>IF(B6L276C3=0,0,B6L272C3/B6L276C3)</f>
        <v>3.7670892059404847E-2</v>
      </c>
      <c r="L19" s="16" t="s">
        <v>13953</v>
      </c>
      <c r="M19" s="23">
        <f>A1L552C72</f>
        <v>0.25209685373773766</v>
      </c>
      <c r="N19" s="16" t="s">
        <v>13954</v>
      </c>
      <c r="O19" s="23">
        <f>B6L272C1*B6L272C5</f>
        <v>201.46912494057588</v>
      </c>
      <c r="P19" s="16" t="s">
        <v>13955</v>
      </c>
      <c r="Q19" s="23">
        <f>B3L846C21</f>
        <v>1.3597083332494748</v>
      </c>
      <c r="R19" s="16" t="s">
        <v>13956</v>
      </c>
      <c r="S19" s="23">
        <f>B6L272C6*B6L272C7</f>
        <v>273.93924807418063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150.66658644079936</v>
      </c>
      <c r="X19" s="16" t="s">
        <v>13958</v>
      </c>
      <c r="Y19" s="23">
        <f>IF(B6L276C10=0,0,B6L272C10/B6L276C10)</f>
        <v>1.7937086363548828E-2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68.601053239999999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102.90157986</v>
      </c>
      <c r="AH19" s="16" t="s">
        <v>13961</v>
      </c>
      <c r="AI19" s="23">
        <f>IF(B6L276C15=0,0,B6L272C15/B6L276C15)</f>
        <v>3.8458665708650433E-2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89.970952629999999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107.965143156</v>
      </c>
      <c r="AR19" s="16" t="s">
        <v>13964</v>
      </c>
      <c r="AS19" s="23">
        <f>IF(B6L276C20=0,0,B6L272C20/B6L276C20)</f>
        <v>3.7670892059404854E-2</v>
      </c>
      <c r="AT19" s="16" t="s">
        <v>13965</v>
      </c>
      <c r="AU19" s="17">
        <f>A1L247C24</f>
        <v>1182293.25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5911.4662500000004</v>
      </c>
      <c r="AZ19" s="16" t="s">
        <v>12448</v>
      </c>
      <c r="BA19" s="23">
        <f>A1L512C10</f>
        <v>0.25</v>
      </c>
      <c r="BB19" s="16" t="s">
        <v>13967</v>
      </c>
      <c r="BC19" s="17">
        <f>B6L272C24*B6L272C25</f>
        <v>1477.8665625000001</v>
      </c>
      <c r="BD19" s="16" t="s">
        <v>13968</v>
      </c>
      <c r="BE19" s="23">
        <f>IF(B6L276C26=0,0,B6L272C26/B6L276C26)</f>
        <v>4.8687421643169089E-2</v>
      </c>
      <c r="BF19" s="16" t="s">
        <v>13969</v>
      </c>
      <c r="BG19" s="17">
        <f>B6L272C3+B6L272C10+B6L272C15+B6L272C20+B6L272C26</f>
        <v>3437.7468719567996</v>
      </c>
      <c r="BH19" s="16" t="s">
        <v>13970</v>
      </c>
      <c r="BI19" s="17">
        <f>B6L278C3*B6L272C4</f>
        <v>8029.9259833163815</v>
      </c>
      <c r="BJ19" s="16" t="s">
        <v>13971</v>
      </c>
      <c r="BK19" s="17">
        <f>B6L278C10*B6L272C11</f>
        <v>756.93296717080727</v>
      </c>
      <c r="BL19" s="16" t="s">
        <v>13972</v>
      </c>
      <c r="BM19" s="17">
        <f>B6L278C15*B6L272C16</f>
        <v>516.9666348059086</v>
      </c>
      <c r="BN19" s="16" t="s">
        <v>13973</v>
      </c>
      <c r="BO19" s="17">
        <f>B6L278C20*B6L272C21</f>
        <v>542.40544032105493</v>
      </c>
      <c r="BP19" s="16" t="s">
        <v>13974</v>
      </c>
      <c r="BQ19" s="17">
        <f>B6L278C26*B6L272C27</f>
        <v>7424.6450302050889</v>
      </c>
      <c r="BR19" s="16" t="s">
        <v>13975</v>
      </c>
      <c r="BS19" s="15">
        <f>B6L272C29+B6L272C30+B6L272C31+B6L272C32+B6L272C33</f>
        <v>17270.876055819244</v>
      </c>
      <c r="BT19" s="16" t="s">
        <v>13976</v>
      </c>
      <c r="BU19" s="23">
        <f>IF(B6L272C3=0,0,B6L272C29/B6L272C3)</f>
        <v>5.0238940501132614</v>
      </c>
      <c r="BV19" s="16" t="s">
        <v>13977</v>
      </c>
      <c r="BW19" s="23">
        <f>IF(B6L272C8=0,0,B6L272C30/B6L272C8)</f>
        <v>2.763141727562294</v>
      </c>
      <c r="BX19" s="16" t="s">
        <v>13978</v>
      </c>
      <c r="BY19" s="23">
        <f>IF(B6L272C13=0,0,B6L272C31/B6L272C13)</f>
        <v>7.5358410751698921</v>
      </c>
      <c r="BZ19" s="16" t="s">
        <v>13979</v>
      </c>
      <c r="CA19" s="23">
        <f>IF(B6L272C18=0,0,B6L272C32/B6L272C18)</f>
        <v>6.0286728601359139</v>
      </c>
      <c r="CB19" s="16" t="s">
        <v>13980</v>
      </c>
      <c r="CC19" s="23">
        <f>IF(B6L272C24=0,0,B6L272C33/B6L272C24)</f>
        <v>1.2559735125283154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2.5664999999999996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5.1329999999999991</v>
      </c>
      <c r="J20" s="16" t="s">
        <v>13983</v>
      </c>
      <c r="K20" s="23">
        <f>IF(B6L276C3=0,0,B6L273C3/B6L276C3)</f>
        <v>1.209779158974397E-4</v>
      </c>
      <c r="L20" s="16" t="s">
        <v>13984</v>
      </c>
      <c r="M20" s="23">
        <f>A1L553C72</f>
        <v>0.92881085395051877</v>
      </c>
      <c r="N20" s="16" t="s">
        <v>13985</v>
      </c>
      <c r="O20" s="23">
        <f>B6L273C1*B6L273C5</f>
        <v>2.3837930566640062</v>
      </c>
      <c r="P20" s="16" t="s">
        <v>13986</v>
      </c>
      <c r="Q20" s="23">
        <f>B3L847C21</f>
        <v>2.5830242199432689</v>
      </c>
      <c r="R20" s="16" t="s">
        <v>13987</v>
      </c>
      <c r="S20" s="23">
        <f>B6L273C6*B6L273C7</f>
        <v>6.1573952006957251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3.3865673603826489</v>
      </c>
      <c r="X20" s="16" t="s">
        <v>13989</v>
      </c>
      <c r="Y20" s="23">
        <f>IF(B6L276C10=0,0,B6L273C10/B6L276C10)</f>
        <v>4.0317599710820712E-4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0.22030835999999995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0.33046253999999992</v>
      </c>
      <c r="AH20" s="16" t="s">
        <v>13992</v>
      </c>
      <c r="AI20" s="23">
        <f>IF(B6L276C15=0,0,B6L273C15/B6L276C15)</f>
        <v>1.2350780592856409E-4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0.28893656999999995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0.34672388399999993</v>
      </c>
      <c r="AR20" s="16" t="s">
        <v>13995</v>
      </c>
      <c r="AS20" s="23">
        <f>IF(B6L276C20=0,0,B6L273C20/B6L276C20)</f>
        <v>1.2097791589743972E-4</v>
      </c>
      <c r="AT20" s="16" t="s">
        <v>13996</v>
      </c>
      <c r="AU20" s="17">
        <f>A1L248C24</f>
        <v>2959.5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14.797499999999999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3.6993749999999999</v>
      </c>
      <c r="BD20" s="16" t="s">
        <v>13999</v>
      </c>
      <c r="BE20" s="23">
        <f>IF(B6L276C26=0,0,B6L273C26/B6L276C26)</f>
        <v>1.2187367588621428E-4</v>
      </c>
      <c r="BF20" s="16" t="s">
        <v>14000</v>
      </c>
      <c r="BG20" s="23">
        <f>B6L273C3+B6L273C10+B6L273C15+B6L273C20+B6L273C26</f>
        <v>12.896128784382647</v>
      </c>
      <c r="BH20" s="16" t="s">
        <v>14001</v>
      </c>
      <c r="BI20" s="17">
        <f>B6L278C3*B6L273C4</f>
        <v>25.787648159231367</v>
      </c>
      <c r="BJ20" s="16" t="s">
        <v>14002</v>
      </c>
      <c r="BK20" s="17">
        <f>B6L278C10*B6L273C11</f>
        <v>17.013755612134162</v>
      </c>
      <c r="BL20" s="16" t="s">
        <v>14003</v>
      </c>
      <c r="BM20" s="17">
        <f>B6L278C15*B6L273C16</f>
        <v>1.6602087884913153</v>
      </c>
      <c r="BN20" s="16" t="s">
        <v>14004</v>
      </c>
      <c r="BO20" s="17">
        <f>B6L278C20*B6L273C21</f>
        <v>1.7419040578597604</v>
      </c>
      <c r="BP20" s="16" t="s">
        <v>14005</v>
      </c>
      <c r="BQ20" s="17">
        <f>B6L278C26*B6L273C27</f>
        <v>18.585268051637748</v>
      </c>
      <c r="BR20" s="16" t="s">
        <v>14006</v>
      </c>
      <c r="BS20" s="15">
        <f>B6L273C29+B6L273C30+B6L273C31+B6L273C32+B6L273C33</f>
        <v>64.788784669354357</v>
      </c>
      <c r="BT20" s="16" t="s">
        <v>14007</v>
      </c>
      <c r="BU20" s="23">
        <f>IF(B6L273C3=0,0,B6L273C29/B6L273C3)</f>
        <v>5.0238940501132614</v>
      </c>
      <c r="BV20" s="16" t="s">
        <v>14008</v>
      </c>
      <c r="BW20" s="23">
        <f>IF(B6L273C8=0,0,B6L273C30/B6L273C8)</f>
        <v>2.7631417275622936</v>
      </c>
      <c r="BX20" s="16" t="s">
        <v>14009</v>
      </c>
      <c r="BY20" s="23">
        <f>IF(B6L273C13=0,0,B6L273C31/B6L273C13)</f>
        <v>7.5358410751698921</v>
      </c>
      <c r="BZ20" s="16" t="s">
        <v>14010</v>
      </c>
      <c r="CA20" s="23">
        <f>IF(B6L273C18=0,0,B6L273C32/B6L273C18)</f>
        <v>6.0286728601359139</v>
      </c>
      <c r="CB20" s="16" t="s">
        <v>14011</v>
      </c>
      <c r="CC20" s="23">
        <f>IF(B6L273C24=0,0,B6L273C33/B6L273C24)</f>
        <v>1.2559735125283156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518.17174999999997</v>
      </c>
      <c r="F21" s="16" t="s">
        <v>12503</v>
      </c>
      <c r="G21" s="24">
        <f>A1L514C5</f>
        <v>2</v>
      </c>
      <c r="H21" s="16" t="s">
        <v>14013</v>
      </c>
      <c r="I21" s="15">
        <f>B6L274C1*B6L274C2</f>
        <v>1036.3434999999999</v>
      </c>
      <c r="J21" s="16" t="s">
        <v>14014</v>
      </c>
      <c r="K21" s="23">
        <f>IF(B6L276C3=0,0,B6L274C3/B6L276C3)</f>
        <v>2.4425224388049543E-2</v>
      </c>
      <c r="L21" s="16" t="s">
        <v>14015</v>
      </c>
      <c r="M21" s="23">
        <f>A1L554C72</f>
        <v>0.4477303110032802</v>
      </c>
      <c r="N21" s="16" t="s">
        <v>14016</v>
      </c>
      <c r="O21" s="23">
        <f>B6L274C1*B6L274C5</f>
        <v>232.00119878061395</v>
      </c>
      <c r="P21" s="16" t="s">
        <v>14017</v>
      </c>
      <c r="Q21" s="23">
        <f>B3L848C21</f>
        <v>1.9227628736741953</v>
      </c>
      <c r="R21" s="16" t="s">
        <v>14018</v>
      </c>
      <c r="S21" s="23">
        <f>B6L274C6*B6L274C7</f>
        <v>446.0832916632715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245.34581041479933</v>
      </c>
      <c r="X21" s="16" t="s">
        <v>14020</v>
      </c>
      <c r="Y21" s="23">
        <f>IF(B6L276C10=0,0,B6L274C10/B6L276C10)</f>
        <v>2.9208792037472172E-2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44.479863019999996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66.719794530000001</v>
      </c>
      <c r="AH21" s="16" t="s">
        <v>14023</v>
      </c>
      <c r="AI21" s="23">
        <f>IF(B6L276C15=0,0,B6L274C15/B6L276C15)</f>
        <v>2.4936004650950496E-2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58.335775614999996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70.002930737999989</v>
      </c>
      <c r="AR21" s="16" t="s">
        <v>14026</v>
      </c>
      <c r="AS21" s="23">
        <f>IF(B6L276C20=0,0,B6L274C20/B6L276C20)</f>
        <v>2.442522438804955E-2</v>
      </c>
      <c r="AT21" s="16" t="s">
        <v>14027</v>
      </c>
      <c r="AU21" s="17">
        <f>A1L249C24</f>
        <v>684070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3420.35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855.08749999999998</v>
      </c>
      <c r="BD21" s="16" t="s">
        <v>14030</v>
      </c>
      <c r="BE21" s="23">
        <f>IF(B6L276C26=0,0,B6L274C26/B6L276C26)</f>
        <v>2.8170341430472243E-2</v>
      </c>
      <c r="BF21" s="16" t="s">
        <v>14031</v>
      </c>
      <c r="BG21" s="17">
        <f>B6L274C3+B6L274C10+B6L274C15+B6L274C20+B6L274C26</f>
        <v>2273.4995356827994</v>
      </c>
      <c r="BH21" s="16" t="s">
        <v>14032</v>
      </c>
      <c r="BI21" s="17">
        <f>B6L278C3*B6L274C4</f>
        <v>5206.4799435235527</v>
      </c>
      <c r="BJ21" s="16" t="s">
        <v>14033</v>
      </c>
      <c r="BK21" s="17">
        <f>B6L278C10*B6L274C11</f>
        <v>1232.5913571631265</v>
      </c>
      <c r="BL21" s="16" t="s">
        <v>14034</v>
      </c>
      <c r="BM21" s="17">
        <f>B6L278C15*B6L274C16</f>
        <v>335.19317876404637</v>
      </c>
      <c r="BN21" s="16" t="s">
        <v>14035</v>
      </c>
      <c r="BO21" s="17">
        <f>B6L278C20*B6L274C21</f>
        <v>351.6873072251289</v>
      </c>
      <c r="BP21" s="16" t="s">
        <v>14036</v>
      </c>
      <c r="BQ21" s="17">
        <f>B6L278C26*B6L274C27</f>
        <v>4295.8690035762229</v>
      </c>
      <c r="BR21" s="16" t="s">
        <v>14037</v>
      </c>
      <c r="BS21" s="15">
        <f>B6L274C29+B6L274C30+B6L274C31+B6L274C32+B6L274C33</f>
        <v>11421.820790252077</v>
      </c>
      <c r="BT21" s="16" t="s">
        <v>14038</v>
      </c>
      <c r="BU21" s="23">
        <f>IF(B6L274C3=0,0,B6L274C29/B6L274C3)</f>
        <v>5.0238940501132614</v>
      </c>
      <c r="BV21" s="16" t="s">
        <v>14039</v>
      </c>
      <c r="BW21" s="23">
        <f>IF(B6L274C8=0,0,B6L274C30/B6L274C8)</f>
        <v>2.7631417275622936</v>
      </c>
      <c r="BX21" s="16" t="s">
        <v>14040</v>
      </c>
      <c r="BY21" s="23">
        <f>IF(B6L274C13=0,0,B6L274C31/B6L274C13)</f>
        <v>7.5358410751698939</v>
      </c>
      <c r="BZ21" s="16" t="s">
        <v>14041</v>
      </c>
      <c r="CA21" s="23">
        <f>IF(B6L274C18=0,0,B6L274C32/B6L274C18)</f>
        <v>6.0286728601359139</v>
      </c>
      <c r="CB21" s="16" t="s">
        <v>14042</v>
      </c>
      <c r="CC21" s="23">
        <f>IF(B6L274C24=0,0,B6L274C33/B6L274C24)</f>
        <v>1.2559735125283151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3715.8739999999998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7431.7479999999996</v>
      </c>
      <c r="J22" s="16" t="s">
        <v>14045</v>
      </c>
      <c r="K22" s="23">
        <f>IF(B6L276C3=0,0,B6L275C3/B6L276C3)</f>
        <v>0.17515631882231944</v>
      </c>
      <c r="L22" s="16" t="s">
        <v>14046</v>
      </c>
      <c r="M22" s="23">
        <f>A1L555C72</f>
        <v>0.4935497688073156</v>
      </c>
      <c r="N22" s="16" t="s">
        <v>14047</v>
      </c>
      <c r="O22" s="23">
        <f>B6L275C1*B6L275C5</f>
        <v>1833.968753617115</v>
      </c>
      <c r="P22" s="16" t="s">
        <v>14048</v>
      </c>
      <c r="Q22" s="23">
        <f>B3L852C21</f>
        <v>2.0399101394251868</v>
      </c>
      <c r="R22" s="16" t="s">
        <v>14049</v>
      </c>
      <c r="S22" s="17">
        <f>B6L275C6*B6L275C7</f>
        <v>3741.1314558925251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2057.6223007408889</v>
      </c>
      <c r="X22" s="16" t="s">
        <v>14051</v>
      </c>
      <c r="Y22" s="23">
        <f>IF(B6L276C10=0,0,B6L275C10/B6L276C10)</f>
        <v>0.24496306569244092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318.97062416</v>
      </c>
      <c r="AD22" s="16" t="s">
        <v>12554</v>
      </c>
      <c r="AE22" s="23">
        <f>A1L515C8</f>
        <v>1.5</v>
      </c>
      <c r="AF22" s="16" t="s">
        <v>14053</v>
      </c>
      <c r="AG22" s="23">
        <f>B6L275C13*B6L275C14</f>
        <v>478.45593624000003</v>
      </c>
      <c r="AH22" s="16" t="s">
        <v>14054</v>
      </c>
      <c r="AI22" s="23">
        <f>IF(B6L276C15=0,0,B6L275C15/B6L276C15)</f>
        <v>0.17881918754996973</v>
      </c>
      <c r="AJ22" s="16" t="s">
        <v>12557</v>
      </c>
      <c r="AK22" s="23">
        <f>A1L535C14</f>
        <v>5.629E-2</v>
      </c>
      <c r="AL22" s="16" t="s">
        <v>14055</v>
      </c>
      <c r="AM22" s="23">
        <f>B6L275C3*B6L275C17</f>
        <v>418.33309491999995</v>
      </c>
      <c r="AN22" s="16" t="s">
        <v>12559</v>
      </c>
      <c r="AO22" s="23">
        <f>A1L515C9</f>
        <v>1.2</v>
      </c>
      <c r="AP22" s="16" t="s">
        <v>14056</v>
      </c>
      <c r="AQ22" s="23">
        <f>B6L275C18*B6L275C19</f>
        <v>501.99971390399992</v>
      </c>
      <c r="AR22" s="16" t="s">
        <v>14057</v>
      </c>
      <c r="AS22" s="23">
        <f>IF(B6L276C20=0,0,B6L275C20/B6L276C20)</f>
        <v>0.1751563188223195</v>
      </c>
      <c r="AT22" s="16" t="s">
        <v>14058</v>
      </c>
      <c r="AU22" s="17">
        <f>A1L253C24</f>
        <v>3443262.75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17216.313750000001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4304.0784375000003</v>
      </c>
      <c r="BD22" s="16" t="s">
        <v>14061</v>
      </c>
      <c r="BE22" s="23">
        <f>IF(B6L276C26=0,0,B6L275C26/B6L276C26)</f>
        <v>0.1417952655464014</v>
      </c>
      <c r="BF22" s="16" t="s">
        <v>14062</v>
      </c>
      <c r="BG22" s="17">
        <f>B6L275C3+B6L275C10+B6L275C15+B6L275C20+B6L275C26</f>
        <v>14773.904388384888</v>
      </c>
      <c r="BH22" s="16" t="s">
        <v>14063</v>
      </c>
      <c r="BI22" s="17">
        <f>B6L278C3*B6L275C4</f>
        <v>37336.31455914113</v>
      </c>
      <c r="BJ22" s="16" t="s">
        <v>14064</v>
      </c>
      <c r="BK22" s="17">
        <f>B6L278C10*B6L275C11</f>
        <v>10337.276434072512</v>
      </c>
      <c r="BL22" s="16" t="s">
        <v>14065</v>
      </c>
      <c r="BM22" s="17">
        <f>B6L278C15*B6L275C16</f>
        <v>2403.7119313175062</v>
      </c>
      <c r="BN22" s="16" t="s">
        <v>14066</v>
      </c>
      <c r="BO22" s="17">
        <f>B6L278C20*B6L275C21</f>
        <v>2521.9933758408652</v>
      </c>
      <c r="BP22" s="16" t="s">
        <v>14067</v>
      </c>
      <c r="BQ22" s="17">
        <f>B6L278C26*B6L275C27</f>
        <v>21623.234053377037</v>
      </c>
      <c r="BR22" s="16" t="s">
        <v>14068</v>
      </c>
      <c r="BS22" s="15">
        <f>B6L275C29+B6L275C30+B6L275C31+B6L275C32+B6L275C33</f>
        <v>74222.530353749054</v>
      </c>
      <c r="BT22" s="16" t="s">
        <v>14069</v>
      </c>
      <c r="BU22" s="23">
        <f>IF(B6L275C3=0,0,B6L275C29/B6L275C3)</f>
        <v>5.0238940501132614</v>
      </c>
      <c r="BV22" s="16" t="s">
        <v>14070</v>
      </c>
      <c r="BW22" s="23">
        <f>IF(B6L275C8=0,0,B6L275C30/B6L275C8)</f>
        <v>2.763141727562294</v>
      </c>
      <c r="BX22" s="16" t="s">
        <v>14071</v>
      </c>
      <c r="BY22" s="23">
        <f>IF(B6L275C13=0,0,B6L275C31/B6L275C13)</f>
        <v>7.535841075169893</v>
      </c>
      <c r="BZ22" s="16" t="s">
        <v>14072</v>
      </c>
      <c r="CA22" s="23">
        <f>IF(B6L275C18=0,0,B6L275C32/B6L275C18)</f>
        <v>6.0286728601359147</v>
      </c>
      <c r="CB22" s="16" t="s">
        <v>14073</v>
      </c>
      <c r="CC22" s="23">
        <f>IF(B6L275C24=0,0,B6L275C33/B6L275C24)</f>
        <v>1.2559735125283156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22970.335000000003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42429.231500000002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15272.226632686077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8399.7246479773421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1783.7606161300002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2675.640924195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2388.341441135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2866.0097293619992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121416.70375000002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30354.175937500004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86724.782739034345</v>
      </c>
      <c r="BH23" s="16" t="s">
        <v>14090</v>
      </c>
      <c r="BI23" s="17">
        <f>SUM(B6L261C29:B6L275C29)</f>
        <v>213159.96368372813</v>
      </c>
      <c r="BJ23" s="16" t="s">
        <v>14091</v>
      </c>
      <c r="BK23" s="17">
        <f>SUM(B6L261C30:B6L275C30)</f>
        <v>42199.326681563078</v>
      </c>
      <c r="BL23" s="16" t="s">
        <v>14092</v>
      </c>
      <c r="BM23" s="17">
        <f>SUM(B6L261C31:B6L275C31)</f>
        <v>13442.136519302809</v>
      </c>
      <c r="BN23" s="16" t="s">
        <v>14093</v>
      </c>
      <c r="BO23" s="17">
        <f>SUM(B6L261C32:B6L275C32)</f>
        <v>14398.529226908471</v>
      </c>
      <c r="BP23" s="16" t="s">
        <v>14094</v>
      </c>
      <c r="BQ23" s="17">
        <f>SUM(B6L261C33:B6L275C33)</f>
        <v>152496.16388849739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21">
        <f>IF(B6L276C28=0,0,B6L276C3/B6L276C28)</f>
        <v>0.48923998607958274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23">
        <f>IF(B6L276C28=0,0,B6L276C10/B6L276C28)</f>
        <v>9.6854951752985738E-2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23">
        <f>IF(B6L276C28=0,0,B6L276C15/B6L276C28)</f>
        <v>3.0852091405594365E-2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23">
        <f>IF(B6L276C28=0,0,B6L276C20/B6L276C28)</f>
        <v>3.3047182579703648E-2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23">
        <f>IF(B6L276C28=0,0,B6L276C26/B6L276C28)</f>
        <v>0.35000578818213351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213159.96368372819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42199.326681563078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13442.136519302809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14398.529226908468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152496.16388849739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9.1999999999999998E-3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1.6560000000000002E-2</v>
      </c>
      <c r="J8" s="16" t="s">
        <v>14109</v>
      </c>
      <c r="K8" s="23">
        <f>IF(B6L296C3=0,0,B6L281C3/B6L296C3)</f>
        <v>3.9670885238258829E-7</v>
      </c>
      <c r="L8" s="16" t="s">
        <v>14110</v>
      </c>
      <c r="M8" s="23">
        <f>A1L541C81</f>
        <v>0.27283882418591526</v>
      </c>
      <c r="N8" s="16" t="s">
        <v>14111</v>
      </c>
      <c r="O8" s="23">
        <f>B6L281C1*B6L281C5</f>
        <v>2.5101171825104205E-3</v>
      </c>
      <c r="P8" s="16" t="s">
        <v>14112</v>
      </c>
      <c r="Q8" s="23">
        <f>B3L835C27</f>
        <v>18</v>
      </c>
      <c r="R8" s="16" t="s">
        <v>14113</v>
      </c>
      <c r="S8" s="23">
        <f>B6L281C6*B6L281C7</f>
        <v>4.5182109285187566E-2</v>
      </c>
      <c r="T8" s="16" t="s">
        <v>12003</v>
      </c>
      <c r="U8" s="23">
        <f>A1L501C7</f>
        <v>0.55000000000000004</v>
      </c>
      <c r="V8" s="16" t="s">
        <v>14114</v>
      </c>
      <c r="W8" s="23">
        <f>B6L281C8*B6L281C9</f>
        <v>2.4850160106853165E-2</v>
      </c>
      <c r="X8" s="16" t="s">
        <v>14115</v>
      </c>
      <c r="Y8" s="23">
        <f>IF(B6L296C10=0,0,B6L281C10/B6L296C10)</f>
        <v>3.0022432218590475E-6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5.4084960000000014E-4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8.112744000000002E-4</v>
      </c>
      <c r="AH8" s="16" t="s">
        <v>14118</v>
      </c>
      <c r="AI8" s="23">
        <f>IF(B6L296C15=0,0,B6L281C15/B6L296C15)</f>
        <v>3.0791190812644476E-7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9.3216240000000008E-4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1.1185948800000001E-3</v>
      </c>
      <c r="AR8" s="16" t="s">
        <v>14121</v>
      </c>
      <c r="AS8" s="23">
        <f>IF(B6L296C20=0,0,B6L281C20/B6L296C20)</f>
        <v>3.9670885238258824E-7</v>
      </c>
      <c r="AT8" s="16" t="s">
        <v>14122</v>
      </c>
      <c r="AU8" s="17">
        <f>A1L236C27</f>
        <v>3.6</v>
      </c>
      <c r="AV8" s="16" t="s">
        <v>12017</v>
      </c>
      <c r="AW8" s="17">
        <f>A1L561C1</f>
        <v>200</v>
      </c>
      <c r="AX8" s="16" t="s">
        <v>14123</v>
      </c>
      <c r="AY8" s="23">
        <f>IF(B6L281C23=0,0,B6L281C22/B6L281C23)</f>
        <v>1.8000000000000002E-2</v>
      </c>
      <c r="AZ8" s="16" t="s">
        <v>12019</v>
      </c>
      <c r="BA8" s="23">
        <f>A1L501C10</f>
        <v>0.25</v>
      </c>
      <c r="BB8" s="16" t="s">
        <v>14124</v>
      </c>
      <c r="BC8" s="23">
        <f>B6L281C24*B6L281C25</f>
        <v>4.5000000000000005E-3</v>
      </c>
      <c r="BD8" s="16" t="s">
        <v>14125</v>
      </c>
      <c r="BE8" s="23">
        <f>IF(B6L296C26=0,0,B6L281C26/B6L296C26)</f>
        <v>1.4989831897362956E-7</v>
      </c>
      <c r="BF8" s="16" t="s">
        <v>14126</v>
      </c>
      <c r="BG8" s="23">
        <f>B6L281C3+B6L281C10+B6L281C15+B6L281C20+B6L281C26</f>
        <v>4.7840029386853167E-2</v>
      </c>
      <c r="BH8" s="16" t="s">
        <v>14127</v>
      </c>
      <c r="BI8" s="17">
        <f>B6L298C3*B6L281C4</f>
        <v>8.3284099311248638E-2</v>
      </c>
      <c r="BJ8" s="16" t="s">
        <v>14128</v>
      </c>
      <c r="BK8" s="17">
        <f>B6L298C10*B6L281C11</f>
        <v>0.12497724651205237</v>
      </c>
      <c r="BL8" s="16" t="s">
        <v>14129</v>
      </c>
      <c r="BM8" s="17">
        <f>B6L298C15*B6L281C16</f>
        <v>4.0800880252580708E-3</v>
      </c>
      <c r="BN8" s="16" t="s">
        <v>14130</v>
      </c>
      <c r="BO8" s="17">
        <f>B6L298C20*B6L281C21</f>
        <v>5.6256743402762228E-3</v>
      </c>
      <c r="BP8" s="16" t="s">
        <v>14131</v>
      </c>
      <c r="BQ8" s="17">
        <f>B6L298C26*B6L281C27</f>
        <v>2.2631548725882786E-2</v>
      </c>
      <c r="BR8" s="16" t="s">
        <v>14132</v>
      </c>
      <c r="BS8" s="15">
        <f>B6L281C29+B6L281C30+B6L281C31+B6L281C32+B6L281C33</f>
        <v>0.2405986569147181</v>
      </c>
      <c r="BT8" s="16" t="s">
        <v>14133</v>
      </c>
      <c r="BU8" s="23">
        <f>IF(B6L281C3=0,0,B6L281C29/B6L281C3)</f>
        <v>5.0292330501961731</v>
      </c>
      <c r="BV8" s="16" t="s">
        <v>14134</v>
      </c>
      <c r="BW8" s="23">
        <f>IF(B6L281C8=0,0,B6L281C30/B6L281C8)</f>
        <v>2.7660781776078949</v>
      </c>
      <c r="BX8" s="16" t="s">
        <v>14135</v>
      </c>
      <c r="BY8" s="23">
        <f>IF(B6L281C13=0,0,B6L281C31/B6L281C13)</f>
        <v>7.5438495752942591</v>
      </c>
      <c r="BZ8" s="16" t="s">
        <v>14136</v>
      </c>
      <c r="CA8" s="23">
        <f>IF(B6L281C18=0,0,B6L281C32/B6L281C18)</f>
        <v>6.0350796602354082</v>
      </c>
      <c r="CB8" s="16" t="s">
        <v>14137</v>
      </c>
      <c r="CC8" s="23">
        <f>IF(B6L281C24=0,0,B6L281C33/B6L281C24)</f>
        <v>1.2573082625490435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21">
        <f>A1L344C19</f>
        <v>74.801200000000009</v>
      </c>
      <c r="F9" s="16" t="s">
        <v>12035</v>
      </c>
      <c r="G9" s="24">
        <f>A1L502C5</f>
        <v>1.8</v>
      </c>
      <c r="H9" s="16" t="s">
        <v>14139</v>
      </c>
      <c r="I9" s="21">
        <f>B6L282C1*B6L282C2</f>
        <v>134.64216000000002</v>
      </c>
      <c r="J9" s="16" t="s">
        <v>14140</v>
      </c>
      <c r="K9" s="23">
        <f>IF(B6L296C3=0,0,B6L282C3/B6L296C3)</f>
        <v>3.2254671966130935E-3</v>
      </c>
      <c r="L9" s="16" t="s">
        <v>14141</v>
      </c>
      <c r="M9" s="23">
        <f>A1L542C81</f>
        <v>0.89902708176772927</v>
      </c>
      <c r="N9" s="16" t="s">
        <v>14142</v>
      </c>
      <c r="O9" s="23">
        <f>B6L282C1*B6L282C5</f>
        <v>67.248304548724278</v>
      </c>
      <c r="P9" s="16" t="s">
        <v>14143</v>
      </c>
      <c r="Q9" s="23">
        <f>B3L836C27</f>
        <v>1.6498804021212663</v>
      </c>
      <c r="R9" s="16" t="s">
        <v>14144</v>
      </c>
      <c r="S9" s="23">
        <f>B6L282C6*B6L282C7</f>
        <v>110.95165975082259</v>
      </c>
      <c r="T9" s="16" t="s">
        <v>12042</v>
      </c>
      <c r="U9" s="23">
        <f>A1L502C7</f>
        <v>0.55000000000000004</v>
      </c>
      <c r="V9" s="16" t="s">
        <v>14145</v>
      </c>
      <c r="W9" s="23">
        <f>B6L282C8*B6L282C9</f>
        <v>61.023412862952426</v>
      </c>
      <c r="X9" s="16" t="s">
        <v>14146</v>
      </c>
      <c r="Y9" s="23">
        <f>IF(B6L296C10=0,0,B6L282C10/B6L296C10)</f>
        <v>7.3724727267242178E-3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4.3974129456000011</v>
      </c>
      <c r="AD9" s="16" t="s">
        <v>12047</v>
      </c>
      <c r="AE9" s="23">
        <f>A1L502C8</f>
        <v>1.5</v>
      </c>
      <c r="AF9" s="16" t="s">
        <v>14148</v>
      </c>
      <c r="AG9" s="23">
        <f>B6L282C13*B6L282C14</f>
        <v>6.5961194184000016</v>
      </c>
      <c r="AH9" s="16" t="s">
        <v>14149</v>
      </c>
      <c r="AI9" s="23">
        <f>IF(B6L296C15=0,0,B6L282C15/B6L296C15)</f>
        <v>2.5034978502334587E-3</v>
      </c>
      <c r="AJ9" s="16" t="s">
        <v>12050</v>
      </c>
      <c r="AK9" s="23">
        <f>A1L522C14</f>
        <v>5.629E-2</v>
      </c>
      <c r="AL9" s="16" t="s">
        <v>14150</v>
      </c>
      <c r="AM9" s="23">
        <f>B6L282C3*B6L282C17</f>
        <v>7.579007186400001</v>
      </c>
      <c r="AN9" s="16" t="s">
        <v>12052</v>
      </c>
      <c r="AO9" s="23">
        <f>A1L502C9</f>
        <v>1.2</v>
      </c>
      <c r="AP9" s="16" t="s">
        <v>14151</v>
      </c>
      <c r="AQ9" s="23">
        <f>B6L282C18*B6L282C19</f>
        <v>9.0948086236800005</v>
      </c>
      <c r="AR9" s="16" t="s">
        <v>14152</v>
      </c>
      <c r="AS9" s="23">
        <f>IF(B6L296C20=0,0,B6L282C20/B6L296C20)</f>
        <v>3.2254671966130935E-3</v>
      </c>
      <c r="AT9" s="16" t="s">
        <v>14153</v>
      </c>
      <c r="AU9" s="17">
        <f>A1L237C27</f>
        <v>116293.79999999999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581.46899999999994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145.36724999999998</v>
      </c>
      <c r="BD9" s="16" t="s">
        <v>14156</v>
      </c>
      <c r="BE9" s="23">
        <f>IF(B6L296C26=0,0,B6L282C26/B6L296C26)</f>
        <v>4.8422903130709658E-3</v>
      </c>
      <c r="BF9" s="16" t="s">
        <v>14157</v>
      </c>
      <c r="BG9" s="23">
        <f>B6L282C3+B6L282C10+B6L282C15+B6L282C20+B6L282C26</f>
        <v>356.72375090503243</v>
      </c>
      <c r="BH9" s="16" t="s">
        <v>14158</v>
      </c>
      <c r="BI9" s="17">
        <f>B6L298C3*B6L282C4</f>
        <v>677.14680102180114</v>
      </c>
      <c r="BJ9" s="16" t="s">
        <v>14159</v>
      </c>
      <c r="BK9" s="17">
        <f>B6L298C10*B6L282C11</f>
        <v>306.90096480612658</v>
      </c>
      <c r="BL9" s="16" t="s">
        <v>14160</v>
      </c>
      <c r="BM9" s="17">
        <f>B6L298C15*B6L282C16</f>
        <v>33.173421782058043</v>
      </c>
      <c r="BN9" s="16" t="s">
        <v>14161</v>
      </c>
      <c r="BO9" s="17">
        <f>B6L298C20*B6L282C21</f>
        <v>45.73991211542063</v>
      </c>
      <c r="BP9" s="16" t="s">
        <v>14162</v>
      </c>
      <c r="BQ9" s="17">
        <f>B6L298C26*B6L282C27</f>
        <v>731.08577811612963</v>
      </c>
      <c r="BR9" s="16" t="s">
        <v>14163</v>
      </c>
      <c r="BS9" s="15">
        <f>B6L282C29+B6L282C30+B6L282C31+B6L282C32+B6L282C33</f>
        <v>1794.0468778415361</v>
      </c>
      <c r="BT9" s="16" t="s">
        <v>14164</v>
      </c>
      <c r="BU9" s="23">
        <f>IF(B6L282C3=0,0,B6L282C29/B6L282C3)</f>
        <v>5.0292330501961722</v>
      </c>
      <c r="BV9" s="16" t="s">
        <v>14165</v>
      </c>
      <c r="BW9" s="23">
        <f>IF(B6L282C8=0,0,B6L282C30/B6L282C8)</f>
        <v>2.7660781776078949</v>
      </c>
      <c r="BX9" s="16" t="s">
        <v>14166</v>
      </c>
      <c r="BY9" s="23">
        <f>IF(B6L282C13=0,0,B6L282C31/B6L282C13)</f>
        <v>7.5438495752942583</v>
      </c>
      <c r="BZ9" s="16" t="s">
        <v>14167</v>
      </c>
      <c r="CA9" s="23">
        <f>IF(B6L282C18=0,0,B6L282C32/B6L282C18)</f>
        <v>6.0350796602354073</v>
      </c>
      <c r="CB9" s="16" t="s">
        <v>14168</v>
      </c>
      <c r="CC9" s="23">
        <f>IF(B6L282C24=0,0,B6L282C33/B6L282C24)</f>
        <v>1.2573082625490435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739.298</v>
      </c>
      <c r="F10" s="16" t="s">
        <v>12074</v>
      </c>
      <c r="G10" s="24">
        <f>A1L503C5</f>
        <v>2</v>
      </c>
      <c r="H10" s="16" t="s">
        <v>14170</v>
      </c>
      <c r="I10" s="15">
        <f>B6L283C1*B6L283C2</f>
        <v>1478.596</v>
      </c>
      <c r="J10" s="16" t="s">
        <v>14171</v>
      </c>
      <c r="K10" s="23">
        <f>IF(B6L296C3=0,0,B6L283C3/B6L296C3)</f>
        <v>3.5421021877867477E-2</v>
      </c>
      <c r="L10" s="16" t="s">
        <v>14172</v>
      </c>
      <c r="M10" s="23">
        <f>A1L543C81</f>
        <v>0.84791278310033347</v>
      </c>
      <c r="N10" s="16" t="s">
        <v>14173</v>
      </c>
      <c r="O10" s="23">
        <f>B6L283C1*B6L283C5</f>
        <v>626.86022472051036</v>
      </c>
      <c r="P10" s="16" t="s">
        <v>14174</v>
      </c>
      <c r="Q10" s="23">
        <f>B3L837C27</f>
        <v>1.7567118111620039</v>
      </c>
      <c r="R10" s="16" t="s">
        <v>14175</v>
      </c>
      <c r="S10" s="17">
        <f>B6L283C6*B6L283C7</f>
        <v>1101.2127607141886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605.66701839280381</v>
      </c>
      <c r="X10" s="16" t="s">
        <v>14177</v>
      </c>
      <c r="Y10" s="23">
        <f>IF(B6L296C10=0,0,B6L283C10/B6L296C10)</f>
        <v>7.3172957150159687E-2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63.461340319999998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95.192010479999993</v>
      </c>
      <c r="AH10" s="16" t="s">
        <v>14180</v>
      </c>
      <c r="AI10" s="23">
        <f>IF(B6L296C15=0,0,B6L283C15/B6L296C15)</f>
        <v>3.6129272149212792E-2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83.230168840000005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99.876202608</v>
      </c>
      <c r="AR10" s="16" t="s">
        <v>14183</v>
      </c>
      <c r="AS10" s="23">
        <f>IF(B6L296C20=0,0,B6L283C20/B6L296C20)</f>
        <v>3.5421021877867477E-2</v>
      </c>
      <c r="AT10" s="16" t="s">
        <v>14184</v>
      </c>
      <c r="AU10" s="17">
        <f>A1L238C27</f>
        <v>959596.8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4797.9840000000004</v>
      </c>
      <c r="AZ10" s="16" t="s">
        <v>12097</v>
      </c>
      <c r="BA10" s="23">
        <f>A1L503C10</f>
        <v>0.25</v>
      </c>
      <c r="BB10" s="16" t="s">
        <v>14186</v>
      </c>
      <c r="BC10" s="17">
        <f>B6L283C24*B6L283C25</f>
        <v>1199.4960000000001</v>
      </c>
      <c r="BD10" s="16" t="s">
        <v>14187</v>
      </c>
      <c r="BE10" s="23">
        <f>IF(B6L296C26=0,0,B6L283C26/B6L296C26)</f>
        <v>3.9956096447909505E-2</v>
      </c>
      <c r="BF10" s="16" t="s">
        <v>14188</v>
      </c>
      <c r="BG10" s="17">
        <f>B6L283C3+B6L283C10+B6L283C15+B6L283C20+B6L283C26</f>
        <v>3478.8272314808041</v>
      </c>
      <c r="BH10" s="16" t="s">
        <v>14189</v>
      </c>
      <c r="BI10" s="17">
        <f>B6L298C3*B6L283C4</f>
        <v>7436.2038710878605</v>
      </c>
      <c r="BJ10" s="16" t="s">
        <v>14190</v>
      </c>
      <c r="BK10" s="17">
        <f>B6L298C10*B6L283C11</f>
        <v>3046.0405863148617</v>
      </c>
      <c r="BL10" s="16" t="s">
        <v>14191</v>
      </c>
      <c r="BM10" s="17">
        <f>B6L298C15*B6L283C16</f>
        <v>478.7428052206364</v>
      </c>
      <c r="BN10" s="16" t="s">
        <v>14192</v>
      </c>
      <c r="BO10" s="17">
        <f>B6L298C20*B6L283C21</f>
        <v>502.30069908424286</v>
      </c>
      <c r="BP10" s="16" t="s">
        <v>14193</v>
      </c>
      <c r="BQ10" s="17">
        <f>B6L298C26*B6L283C27</f>
        <v>6032.5449267781105</v>
      </c>
      <c r="BR10" s="16" t="s">
        <v>14194</v>
      </c>
      <c r="BS10" s="15">
        <f>B6L283C29+B6L283C30+B6L283C31+B6L283C32+B6L283C33</f>
        <v>17495.832888485711</v>
      </c>
      <c r="BT10" s="16" t="s">
        <v>14195</v>
      </c>
      <c r="BU10" s="23">
        <f>IF(B6L283C3=0,0,B6L283C29/B6L283C3)</f>
        <v>5.0292330501961731</v>
      </c>
      <c r="BV10" s="16" t="s">
        <v>14196</v>
      </c>
      <c r="BW10" s="23">
        <f>IF(B6L283C8=0,0,B6L283C30/B6L283C8)</f>
        <v>2.7660781776078949</v>
      </c>
      <c r="BX10" s="16" t="s">
        <v>14197</v>
      </c>
      <c r="BY10" s="23">
        <f>IF(B6L283C13=0,0,B6L283C31/B6L283C13)</f>
        <v>7.5438495752942583</v>
      </c>
      <c r="BZ10" s="16" t="s">
        <v>14198</v>
      </c>
      <c r="CA10" s="23">
        <f>IF(B6L283C18=0,0,B6L283C32/B6L283C18)</f>
        <v>6.0350796602354082</v>
      </c>
      <c r="CB10" s="16" t="s">
        <v>14199</v>
      </c>
      <c r="CC10" s="23">
        <f>IF(B6L283C24=0,0,B6L283C33/B6L283C24)</f>
        <v>1.2573082625490435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4692.0884000000005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9384.1768000000011</v>
      </c>
      <c r="J11" s="16" t="s">
        <v>14202</v>
      </c>
      <c r="K11" s="23">
        <f>IF(B6L296C3=0,0,B6L284C3/B6L296C3)</f>
        <v>0.22480591841082787</v>
      </c>
      <c r="L11" s="16" t="s">
        <v>14203</v>
      </c>
      <c r="M11" s="23">
        <f>A1L544C81</f>
        <v>0.27680780353969392</v>
      </c>
      <c r="N11" s="16" t="s">
        <v>14204</v>
      </c>
      <c r="O11" s="23">
        <f>B6L284C1*B6L284C5</f>
        <v>1298.806684018077</v>
      </c>
      <c r="P11" s="16" t="s">
        <v>14205</v>
      </c>
      <c r="Q11" s="23">
        <f>B3L838C27</f>
        <v>2.0523960014583822</v>
      </c>
      <c r="R11" s="16" t="s">
        <v>14206</v>
      </c>
      <c r="S11" s="17">
        <f>B6L284C6*B6L284C7</f>
        <v>2665.6656449461216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1466.116104720367</v>
      </c>
      <c r="X11" s="16" t="s">
        <v>14208</v>
      </c>
      <c r="Y11" s="23">
        <f>IF(B6L296C10=0,0,B6L284C10/B6L296C10)</f>
        <v>0.1771271138265717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402.76886825600002</v>
      </c>
      <c r="AD11" s="16" t="s">
        <v>12125</v>
      </c>
      <c r="AE11" s="23">
        <f>A1L504C8</f>
        <v>1.5</v>
      </c>
      <c r="AF11" s="16" t="s">
        <v>14210</v>
      </c>
      <c r="AG11" s="23">
        <f>B6L284C13*B6L284C14</f>
        <v>604.15330238399997</v>
      </c>
      <c r="AH11" s="16" t="s">
        <v>14211</v>
      </c>
      <c r="AI11" s="23">
        <f>IF(B6L296C15=0,0,B6L284C15/B6L296C15)</f>
        <v>0.22930095678841877</v>
      </c>
      <c r="AJ11" s="16" t="s">
        <v>12128</v>
      </c>
      <c r="AK11" s="23">
        <f>A1L524C14</f>
        <v>5.629E-2</v>
      </c>
      <c r="AL11" s="16" t="s">
        <v>14212</v>
      </c>
      <c r="AM11" s="23">
        <f>B6L284C3*B6L284C17</f>
        <v>528.23531207200006</v>
      </c>
      <c r="AN11" s="16" t="s">
        <v>12130</v>
      </c>
      <c r="AO11" s="23">
        <f>A1L504C9</f>
        <v>1.2</v>
      </c>
      <c r="AP11" s="16" t="s">
        <v>14213</v>
      </c>
      <c r="AQ11" s="23">
        <f>B6L284C18*B6L284C19</f>
        <v>633.88237448640007</v>
      </c>
      <c r="AR11" s="16" t="s">
        <v>14214</v>
      </c>
      <c r="AS11" s="23">
        <f>IF(B6L296C20=0,0,B6L284C20/B6L296C20)</f>
        <v>0.22480591841082787</v>
      </c>
      <c r="AT11" s="16" t="s">
        <v>14215</v>
      </c>
      <c r="AU11" s="17">
        <f>A1L239C27</f>
        <v>5154132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25770.66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6442.665</v>
      </c>
      <c r="BD11" s="16" t="s">
        <v>14218</v>
      </c>
      <c r="BE11" s="23">
        <f>IF(B6L296C26=0,0,B6L284C26/B6L296C26)</f>
        <v>0.21460992293560865</v>
      </c>
      <c r="BF11" s="16" t="s">
        <v>14219</v>
      </c>
      <c r="BG11" s="17">
        <f>B6L284C3+B6L284C10+B6L284C15+B6L284C20+B6L284C26</f>
        <v>18530.99358159077</v>
      </c>
      <c r="BH11" s="16" t="s">
        <v>14220</v>
      </c>
      <c r="BI11" s="17">
        <f>B6L298C3*B6L284C4</f>
        <v>47195.212111444162</v>
      </c>
      <c r="BJ11" s="16" t="s">
        <v>14221</v>
      </c>
      <c r="BK11" s="17">
        <f>B6L298C10*B6L284C11</f>
        <v>7373.4395692845428</v>
      </c>
      <c r="BL11" s="16" t="s">
        <v>14222</v>
      </c>
      <c r="BM11" s="17">
        <f>B6L298C15*B6L284C16</f>
        <v>3038.427755734775</v>
      </c>
      <c r="BN11" s="16" t="s">
        <v>14223</v>
      </c>
      <c r="BO11" s="17">
        <f>B6L298C20*B6L284C21</f>
        <v>3187.9421877038308</v>
      </c>
      <c r="BP11" s="16" t="s">
        <v>14224</v>
      </c>
      <c r="BQ11" s="17">
        <f>B6L298C26*B6L284C27</f>
        <v>32401.663749342129</v>
      </c>
      <c r="BR11" s="16" t="s">
        <v>14225</v>
      </c>
      <c r="BS11" s="15">
        <f>B6L284C29+B6L284C30+B6L284C31+B6L284C32+B6L284C33</f>
        <v>93196.685373509448</v>
      </c>
      <c r="BT11" s="16" t="s">
        <v>14226</v>
      </c>
      <c r="BU11" s="23">
        <f>IF(B6L284C3=0,0,B6L284C29/B6L284C3)</f>
        <v>5.0292330501961722</v>
      </c>
      <c r="BV11" s="16" t="s">
        <v>14227</v>
      </c>
      <c r="BW11" s="23">
        <f>IF(B6L284C8=0,0,B6L284C30/B6L284C8)</f>
        <v>2.7660781776078953</v>
      </c>
      <c r="BX11" s="16" t="s">
        <v>14228</v>
      </c>
      <c r="BY11" s="23">
        <f>IF(B6L284C13=0,0,B6L284C31/B6L284C13)</f>
        <v>7.5438495752942591</v>
      </c>
      <c r="BZ11" s="16" t="s">
        <v>14229</v>
      </c>
      <c r="CA11" s="23">
        <f>IF(B6L284C18=0,0,B6L284C32/B6L284C18)</f>
        <v>6.0350796602354082</v>
      </c>
      <c r="CB11" s="16" t="s">
        <v>14230</v>
      </c>
      <c r="CC11" s="23">
        <f>IF(B6L284C24=0,0,B6L284C33/B6L284C24)</f>
        <v>1.2573082625490433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496.47320000000002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992.94640000000004</v>
      </c>
      <c r="J12" s="16" t="s">
        <v>14233</v>
      </c>
      <c r="K12" s="23">
        <f>IF(B6L296C3=0,0,B6L285C3/B6L296C3)</f>
        <v>2.3786873600327441E-2</v>
      </c>
      <c r="L12" s="16" t="s">
        <v>14234</v>
      </c>
      <c r="M12" s="23">
        <f>A1L545C81</f>
        <v>0.55362820012270619</v>
      </c>
      <c r="N12" s="16" t="s">
        <v>14235</v>
      </c>
      <c r="O12" s="23">
        <f>B6L285C1*B6L285C5</f>
        <v>274.86156412516033</v>
      </c>
      <c r="P12" s="16" t="s">
        <v>14236</v>
      </c>
      <c r="Q12" s="23">
        <f>B3L839C27</f>
        <v>1.9839081939554299</v>
      </c>
      <c r="R12" s="16" t="s">
        <v>14237</v>
      </c>
      <c r="S12" s="23">
        <f>B6L285C6*B6L285C7</f>
        <v>545.30010927131138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299.91506009922131</v>
      </c>
      <c r="X12" s="16" t="s">
        <v>14239</v>
      </c>
      <c r="Y12" s="23">
        <f>IF(B6L296C10=0,0,B6L285C10/B6L296C10)</f>
        <v>3.6233889538120893E-2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42.617259488000002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63.925889232000003</v>
      </c>
      <c r="AH12" s="16" t="s">
        <v>14242</v>
      </c>
      <c r="AI12" s="23">
        <f>IF(B6L296C15=0,0,B6L285C15/B6L296C15)</f>
        <v>2.4262496797760248E-2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55.892952856000001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67.071543427199998</v>
      </c>
      <c r="AR12" s="16" t="s">
        <v>14245</v>
      </c>
      <c r="AS12" s="23">
        <f>IF(B6L296C20=0,0,B6L285C20/B6L296C20)</f>
        <v>2.3786873600327437E-2</v>
      </c>
      <c r="AT12" s="16" t="s">
        <v>14246</v>
      </c>
      <c r="AU12" s="17">
        <f>A1L240C27</f>
        <v>468465.4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2342.3270000000002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585.58175000000006</v>
      </c>
      <c r="BD12" s="16" t="s">
        <v>14249</v>
      </c>
      <c r="BE12" s="23">
        <f>IF(B6L296C26=0,0,B6L285C26/B6L296C26)</f>
        <v>1.9506159988141376E-2</v>
      </c>
      <c r="BF12" s="16" t="s">
        <v>14250</v>
      </c>
      <c r="BG12" s="17">
        <f>B6L285C3+B6L285C10+B6L285C15+B6L285C20+B6L285C26</f>
        <v>2009.4406427584213</v>
      </c>
      <c r="BH12" s="16" t="s">
        <v>14251</v>
      </c>
      <c r="BI12" s="17">
        <f>B6L298C3*B6L285C4</f>
        <v>4993.7588519533092</v>
      </c>
      <c r="BJ12" s="16" t="s">
        <v>14252</v>
      </c>
      <c r="BK12" s="17">
        <f>B6L298C10*B6L285C11</f>
        <v>1508.342732502575</v>
      </c>
      <c r="BL12" s="16" t="s">
        <v>14253</v>
      </c>
      <c r="BM12" s="17">
        <f>B6L298C15*B6L285C16</f>
        <v>321.49819488875409</v>
      </c>
      <c r="BN12" s="16" t="s">
        <v>14254</v>
      </c>
      <c r="BO12" s="17">
        <f>B6L298C20*B6L285C21</f>
        <v>337.31842293174213</v>
      </c>
      <c r="BP12" s="16" t="s">
        <v>14255</v>
      </c>
      <c r="BQ12" s="17">
        <f>B6L298C26*B6L285C27</f>
        <v>2945.0270906917131</v>
      </c>
      <c r="BR12" s="16" t="s">
        <v>14256</v>
      </c>
      <c r="BS12" s="15">
        <f>B6L285C29+B6L285C30+B6L285C31+B6L285C32+B6L285C33</f>
        <v>10105.945292968094</v>
      </c>
      <c r="BT12" s="16" t="s">
        <v>14257</v>
      </c>
      <c r="BU12" s="23">
        <f>IF(B6L285C3=0,0,B6L285C29/B6L285C3)</f>
        <v>5.0292330501961731</v>
      </c>
      <c r="BV12" s="16" t="s">
        <v>14258</v>
      </c>
      <c r="BW12" s="23">
        <f>IF(B6L285C8=0,0,B6L285C30/B6L285C8)</f>
        <v>2.7660781776078949</v>
      </c>
      <c r="BX12" s="16" t="s">
        <v>14259</v>
      </c>
      <c r="BY12" s="23">
        <f>IF(B6L285C13=0,0,B6L285C31/B6L285C13)</f>
        <v>7.54384957529426</v>
      </c>
      <c r="BZ12" s="16" t="s">
        <v>14260</v>
      </c>
      <c r="CA12" s="23">
        <f>IF(B6L285C18=0,0,B6L285C32/B6L285C18)</f>
        <v>6.0350796602354073</v>
      </c>
      <c r="CB12" s="16" t="s">
        <v>14261</v>
      </c>
      <c r="CC12" s="23">
        <f>IF(B6L285C24=0,0,B6L285C33/B6L285C24)</f>
        <v>1.2573082625490433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4616.9934000000003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9233.9868000000006</v>
      </c>
      <c r="J13" s="16" t="s">
        <v>14264</v>
      </c>
      <c r="K13" s="23">
        <f>IF(B6L296C3=0,0,B6L286C3/B6L296C3)</f>
        <v>0.22120798951352466</v>
      </c>
      <c r="L13" s="16" t="s">
        <v>14265</v>
      </c>
      <c r="M13" s="23">
        <f>A1L546C81</f>
        <v>0.39669130223232346</v>
      </c>
      <c r="N13" s="16" t="s">
        <v>14266</v>
      </c>
      <c r="O13" s="23">
        <f>B6L286C1*B6L286C5</f>
        <v>1831.5211242440428</v>
      </c>
      <c r="P13" s="16" t="s">
        <v>14267</v>
      </c>
      <c r="Q13" s="23">
        <f>B3L840C27</f>
        <v>1.9935116216624098</v>
      </c>
      <c r="R13" s="16" t="s">
        <v>14268</v>
      </c>
      <c r="S13" s="17">
        <f>B6L286C6*B6L286C7</f>
        <v>3651.1586465007017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2008.137255575386</v>
      </c>
      <c r="X13" s="16" t="s">
        <v>14270</v>
      </c>
      <c r="Y13" s="23">
        <f>IF(B6L296C10=0,0,B6L286C10/B6L296C10)</f>
        <v>0.24261076943529153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396.32271345600003</v>
      </c>
      <c r="AD13" s="16" t="s">
        <v>12203</v>
      </c>
      <c r="AE13" s="23">
        <f>A1L506C8</f>
        <v>1.5</v>
      </c>
      <c r="AF13" s="16" t="s">
        <v>14272</v>
      </c>
      <c r="AG13" s="23">
        <f>B6L286C13*B6L286C14</f>
        <v>594.48407018400007</v>
      </c>
      <c r="AH13" s="16" t="s">
        <v>14273</v>
      </c>
      <c r="AI13" s="23">
        <f>IF(B6L296C15=0,0,B6L286C15/B6L296C15)</f>
        <v>0.22563108659798797</v>
      </c>
      <c r="AJ13" s="16" t="s">
        <v>12206</v>
      </c>
      <c r="AK13" s="23">
        <f>A1L526C14</f>
        <v>5.629E-2</v>
      </c>
      <c r="AL13" s="16" t="s">
        <v>14274</v>
      </c>
      <c r="AM13" s="23">
        <f>B6L286C3*B6L286C17</f>
        <v>519.78111697200006</v>
      </c>
      <c r="AN13" s="16" t="s">
        <v>12208</v>
      </c>
      <c r="AO13" s="23">
        <f>A1L506C9</f>
        <v>1.2</v>
      </c>
      <c r="AP13" s="16" t="s">
        <v>14275</v>
      </c>
      <c r="AQ13" s="23">
        <f>B6L286C18*B6L286C19</f>
        <v>623.73734036640008</v>
      </c>
      <c r="AR13" s="16" t="s">
        <v>14276</v>
      </c>
      <c r="AS13" s="23">
        <f>IF(B6L296C20=0,0,B6L286C20/B6L296C20)</f>
        <v>0.22120798951352466</v>
      </c>
      <c r="AT13" s="16" t="s">
        <v>14277</v>
      </c>
      <c r="AU13" s="17">
        <f>A1L241C27</f>
        <v>5193950.2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25969.751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6492.4377500000001</v>
      </c>
      <c r="BD13" s="16" t="s">
        <v>14280</v>
      </c>
      <c r="BE13" s="23">
        <f>IF(B6L296C26=0,0,B6L286C26/B6L296C26)</f>
        <v>0.21626788994798526</v>
      </c>
      <c r="BF13" s="16" t="s">
        <v>14281</v>
      </c>
      <c r="BG13" s="17">
        <f>B6L286C3+B6L286C10+B6L286C15+B6L286C20+B6L286C26</f>
        <v>18952.783216125787</v>
      </c>
      <c r="BH13" s="16" t="s">
        <v>14282</v>
      </c>
      <c r="BI13" s="17">
        <f>B6L298C3*B6L286C4</f>
        <v>46439.871599635197</v>
      </c>
      <c r="BJ13" s="16" t="s">
        <v>14283</v>
      </c>
      <c r="BK13" s="17">
        <f>B6L298C10*B6L286C11</f>
        <v>10099.390255069969</v>
      </c>
      <c r="BL13" s="16" t="s">
        <v>14284</v>
      </c>
      <c r="BM13" s="17">
        <f>B6L298C15*B6L286C16</f>
        <v>2989.7989335845145</v>
      </c>
      <c r="BN13" s="16" t="s">
        <v>14285</v>
      </c>
      <c r="BO13" s="17">
        <f>B6L298C20*B6L286C21</f>
        <v>3136.9204468121588</v>
      </c>
      <c r="BP13" s="16" t="s">
        <v>14286</v>
      </c>
      <c r="BQ13" s="17">
        <f>B6L298C26*B6L286C27</f>
        <v>32651.982508641282</v>
      </c>
      <c r="BR13" s="16" t="s">
        <v>14287</v>
      </c>
      <c r="BS13" s="15">
        <f>B6L286C29+B6L286C30+B6L286C31+B6L286C32+B6L286C33</f>
        <v>95317.963743743123</v>
      </c>
      <c r="BT13" s="16" t="s">
        <v>14288</v>
      </c>
      <c r="BU13" s="23">
        <f>IF(B6L286C3=0,0,B6L286C29/B6L286C3)</f>
        <v>5.0292330501961722</v>
      </c>
      <c r="BV13" s="16" t="s">
        <v>14289</v>
      </c>
      <c r="BW13" s="23">
        <f>IF(B6L286C8=0,0,B6L286C30/B6L286C8)</f>
        <v>2.7660781776078949</v>
      </c>
      <c r="BX13" s="16" t="s">
        <v>14290</v>
      </c>
      <c r="BY13" s="23">
        <f>IF(B6L286C13=0,0,B6L286C31/B6L286C13)</f>
        <v>7.54384957529426</v>
      </c>
      <c r="BZ13" s="16" t="s">
        <v>14291</v>
      </c>
      <c r="CA13" s="23">
        <f>IF(B6L286C18=0,0,B6L286C32/B6L286C18)</f>
        <v>6.0350796602354073</v>
      </c>
      <c r="CB13" s="16" t="s">
        <v>14292</v>
      </c>
      <c r="CC13" s="23">
        <f>IF(B6L286C24=0,0,B6L286C33/B6L286C24)</f>
        <v>1.2573082625490435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937.85200000000009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1875.7040000000002</v>
      </c>
      <c r="J14" s="16" t="s">
        <v>14295</v>
      </c>
      <c r="K14" s="23">
        <f>IF(B6L296C3=0,0,B6L287C3/B6L296C3)</f>
        <v>4.4934080993323085E-2</v>
      </c>
      <c r="L14" s="16" t="s">
        <v>14296</v>
      </c>
      <c r="M14" s="23">
        <f>A1L547C81</f>
        <v>0.2903951847986555</v>
      </c>
      <c r="N14" s="16" t="s">
        <v>14297</v>
      </c>
      <c r="O14" s="23">
        <f>B6L287C1*B6L287C5</f>
        <v>272.34770485378868</v>
      </c>
      <c r="P14" s="16" t="s">
        <v>14298</v>
      </c>
      <c r="Q14" s="23">
        <f>B3L841C27</f>
        <v>2.0759630364579928</v>
      </c>
      <c r="R14" s="16" t="s">
        <v>14299</v>
      </c>
      <c r="S14" s="23">
        <f>B6L287C6*B6L287C7</f>
        <v>565.38376834063638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310.96107258735003</v>
      </c>
      <c r="X14" s="16" t="s">
        <v>14301</v>
      </c>
      <c r="Y14" s="23">
        <f>IF(B6L296C10=0,0,B6L287C10/B6L296C10)</f>
        <v>3.7568400703379308E-2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80.505215680000006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120.75782352000002</v>
      </c>
      <c r="AH14" s="16" t="s">
        <v>14304</v>
      </c>
      <c r="AI14" s="23">
        <f>IF(B6L296C15=0,0,B6L287C15/B6L296C15)</f>
        <v>4.5832546745268515E-2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105.58337816000001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126.70005379200001</v>
      </c>
      <c r="AR14" s="16" t="s">
        <v>14307</v>
      </c>
      <c r="AS14" s="23">
        <f>IF(B6L296C20=0,0,B6L287C20/B6L296C20)</f>
        <v>4.4934080993323085E-2</v>
      </c>
      <c r="AT14" s="16" t="s">
        <v>14308</v>
      </c>
      <c r="AU14" s="17">
        <f>A1L242C27</f>
        <v>724360.8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3621.8040000000001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905.45100000000002</v>
      </c>
      <c r="BD14" s="16" t="s">
        <v>14311</v>
      </c>
      <c r="BE14" s="23">
        <f>IF(B6L296C26=0,0,B6L287C26/B6L296C26)</f>
        <v>3.01612406251093E-2</v>
      </c>
      <c r="BF14" s="16" t="s">
        <v>14312</v>
      </c>
      <c r="BG14" s="17">
        <f>B6L287C3+B6L287C10+B6L287C15+B6L287C20+B6L287C26</f>
        <v>3339.5739498993498</v>
      </c>
      <c r="BH14" s="16" t="s">
        <v>14313</v>
      </c>
      <c r="BI14" s="17">
        <f>B6L298C3*B6L287C4</f>
        <v>9433.3525491851615</v>
      </c>
      <c r="BJ14" s="16" t="s">
        <v>14314</v>
      </c>
      <c r="BK14" s="17">
        <f>B6L298C10*B6L287C11</f>
        <v>1563.8957035807516</v>
      </c>
      <c r="BL14" s="16" t="s">
        <v>14315</v>
      </c>
      <c r="BM14" s="17">
        <f>B6L298C15*B6L287C16</f>
        <v>607.31923711654088</v>
      </c>
      <c r="BN14" s="16" t="s">
        <v>14316</v>
      </c>
      <c r="BO14" s="17">
        <f>B6L298C20*B6L287C21</f>
        <v>637.20409799235938</v>
      </c>
      <c r="BP14" s="16" t="s">
        <v>14317</v>
      </c>
      <c r="BQ14" s="17">
        <f>B6L298C26*B6L287C27</f>
        <v>4553.724094533176</v>
      </c>
      <c r="BR14" s="16" t="s">
        <v>14318</v>
      </c>
      <c r="BS14" s="15">
        <f>B6L287C29+B6L287C30+B6L287C31+B6L287C32+B6L287C33</f>
        <v>16795.495682407985</v>
      </c>
      <c r="BT14" s="16" t="s">
        <v>14319</v>
      </c>
      <c r="BU14" s="23">
        <f>IF(B6L287C3=0,0,B6L287C29/B6L287C3)</f>
        <v>5.0292330501961722</v>
      </c>
      <c r="BV14" s="16" t="s">
        <v>14320</v>
      </c>
      <c r="BW14" s="23">
        <f>IF(B6L287C8=0,0,B6L287C30/B6L287C8)</f>
        <v>2.7660781776078949</v>
      </c>
      <c r="BX14" s="16" t="s">
        <v>14321</v>
      </c>
      <c r="BY14" s="23">
        <f>IF(B6L287C13=0,0,B6L287C31/B6L287C13)</f>
        <v>7.54384957529426</v>
      </c>
      <c r="BZ14" s="16" t="s">
        <v>14322</v>
      </c>
      <c r="CA14" s="23">
        <f>IF(B6L287C18=0,0,B6L287C32/B6L287C18)</f>
        <v>6.0350796602354073</v>
      </c>
      <c r="CB14" s="16" t="s">
        <v>14323</v>
      </c>
      <c r="CC14" s="23">
        <f>IF(B6L287C24=0,0,B6L287C33/B6L287C24)</f>
        <v>1.2573082625490435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2691.0152000000003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5382.0304000000006</v>
      </c>
      <c r="J15" s="16" t="s">
        <v>14326</v>
      </c>
      <c r="K15" s="23">
        <f>IF(B6L296C3=0,0,B6L288C3/B6L296C3)</f>
        <v>0.12893110528213783</v>
      </c>
      <c r="L15" s="16" t="s">
        <v>14327</v>
      </c>
      <c r="M15" s="23">
        <f>A1L548C81</f>
        <v>0.29702752812654082</v>
      </c>
      <c r="N15" s="16" t="s">
        <v>14328</v>
      </c>
      <c r="O15" s="23">
        <f>B6L288C1*B6L288C5</f>
        <v>799.30559300694892</v>
      </c>
      <c r="P15" s="16" t="s">
        <v>14329</v>
      </c>
      <c r="Q15" s="23">
        <f>B3L842C27</f>
        <v>2.0360391234318929</v>
      </c>
      <c r="R15" s="16" t="s">
        <v>14330</v>
      </c>
      <c r="S15" s="17">
        <f>B6L288C6*B6L288C7</f>
        <v>1627.4174589400775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895.07960241704268</v>
      </c>
      <c r="X15" s="16" t="s">
        <v>14332</v>
      </c>
      <c r="Y15" s="23">
        <f>IF(B6L296C10=0,0,B6L288C10/B6L296C10)</f>
        <v>0.10813800224328414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230.99674476800001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346.49511715200003</v>
      </c>
      <c r="AH15" s="16" t="s">
        <v>14335</v>
      </c>
      <c r="AI15" s="23">
        <f>IF(B6L296C15=0,0,B6L288C15/B6L296C15)</f>
        <v>0.1315091079895635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302.95449121600001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363.54538945920001</v>
      </c>
      <c r="AR15" s="16" t="s">
        <v>14338</v>
      </c>
      <c r="AS15" s="23">
        <f>IF(B6L296C20=0,0,B6L288C20/B6L296C20)</f>
        <v>0.12893110528213783</v>
      </c>
      <c r="AT15" s="16" t="s">
        <v>14339</v>
      </c>
      <c r="AU15" s="17">
        <f>A1L243C27</f>
        <v>2728178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13640.89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3410.2224999999999</v>
      </c>
      <c r="BD15" s="16" t="s">
        <v>14342</v>
      </c>
      <c r="BE15" s="23">
        <f>IF(B6L296C26=0,0,B6L288C26/B6L296C26)</f>
        <v>0.1135970266835663</v>
      </c>
      <c r="BF15" s="16" t="s">
        <v>14343</v>
      </c>
      <c r="BG15" s="17">
        <f>B6L288C3+B6L288C10+B6L288C15+B6L288C20+B6L288C26</f>
        <v>10397.373009028242</v>
      </c>
      <c r="BH15" s="16" t="s">
        <v>14344</v>
      </c>
      <c r="BI15" s="17">
        <f>B6L298C3*B6L288C4</f>
        <v>27067.485164840531</v>
      </c>
      <c r="BJ15" s="16" t="s">
        <v>14345</v>
      </c>
      <c r="BK15" s="17">
        <f>B6L298C10*B6L288C11</f>
        <v>4501.5639190322408</v>
      </c>
      <c r="BL15" s="16" t="s">
        <v>14346</v>
      </c>
      <c r="BM15" s="17">
        <f>B6L298C15*B6L288C16</f>
        <v>1742.6046949124336</v>
      </c>
      <c r="BN15" s="16" t="s">
        <v>14347</v>
      </c>
      <c r="BO15" s="17">
        <f>B6L298C20*B6L288C21</f>
        <v>1828.3544879146484</v>
      </c>
      <c r="BP15" s="16" t="s">
        <v>14348</v>
      </c>
      <c r="BQ15" s="17">
        <f>B6L298C26*B6L288C27</f>
        <v>17150.80370552262</v>
      </c>
      <c r="BR15" s="16" t="s">
        <v>14349</v>
      </c>
      <c r="BS15" s="15">
        <f>B6L288C29+B6L288C30+B6L288C31+B6L288C32+B6L288C33</f>
        <v>52290.81197222248</v>
      </c>
      <c r="BT15" s="16" t="s">
        <v>14350</v>
      </c>
      <c r="BU15" s="23">
        <f>IF(B6L288C3=0,0,B6L288C29/B6L288C3)</f>
        <v>5.0292330501961731</v>
      </c>
      <c r="BV15" s="16" t="s">
        <v>14351</v>
      </c>
      <c r="BW15" s="23">
        <f>IF(B6L288C8=0,0,B6L288C30/B6L288C8)</f>
        <v>2.7660781776078949</v>
      </c>
      <c r="BX15" s="16" t="s">
        <v>14352</v>
      </c>
      <c r="BY15" s="23">
        <f>IF(B6L288C13=0,0,B6L288C31/B6L288C13)</f>
        <v>7.5438495752942609</v>
      </c>
      <c r="BZ15" s="16" t="s">
        <v>14353</v>
      </c>
      <c r="CA15" s="23">
        <f>IF(B6L288C18=0,0,B6L288C32/B6L288C18)</f>
        <v>6.0350796602354082</v>
      </c>
      <c r="CB15" s="16" t="s">
        <v>14354</v>
      </c>
      <c r="CC15" s="23">
        <f>IF(B6L288C24=0,0,B6L288C33/B6L288C24)</f>
        <v>1.2573082625490433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103.54780000000001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207.09560000000002</v>
      </c>
      <c r="J16" s="16" t="s">
        <v>14357</v>
      </c>
      <c r="K16" s="23">
        <f>IF(B6L296C3=0,0,B6L289C3/B6L296C3)</f>
        <v>4.9611508339060112E-3</v>
      </c>
      <c r="L16" s="16" t="s">
        <v>14358</v>
      </c>
      <c r="M16" s="23">
        <f>A1L549C81</f>
        <v>0.6712558954666118</v>
      </c>
      <c r="N16" s="16" t="s">
        <v>14359</v>
      </c>
      <c r="O16" s="23">
        <f>B6L289C1*B6L289C5</f>
        <v>69.507071212597637</v>
      </c>
      <c r="P16" s="16" t="s">
        <v>14360</v>
      </c>
      <c r="Q16" s="23">
        <f>B3L843C27</f>
        <v>1.7781122585070306</v>
      </c>
      <c r="R16" s="16" t="s">
        <v>14361</v>
      </c>
      <c r="S16" s="23">
        <f>B6L289C6*B6L289C7</f>
        <v>123.591375376041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67.975256456822549</v>
      </c>
      <c r="X16" s="16" t="s">
        <v>14363</v>
      </c>
      <c r="Y16" s="23">
        <f>IF(B6L296C10=0,0,B6L289C10/B6L296C10)</f>
        <v>8.2123516337162493E-3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8.8885431520000004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13.332814728000001</v>
      </c>
      <c r="AH16" s="16" t="s">
        <v>14366</v>
      </c>
      <c r="AI16" s="23">
        <f>IF(B6L296C15=0,0,B6L289C15/B6L296C15)</f>
        <v>5.0603500167080888E-3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11.657411324000002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13.988893588800002</v>
      </c>
      <c r="AR16" s="16" t="s">
        <v>14369</v>
      </c>
      <c r="AS16" s="23">
        <f>IF(B6L296C20=0,0,B6L289C20/B6L296C20)</f>
        <v>4.9611508339060112E-3</v>
      </c>
      <c r="AT16" s="16" t="s">
        <v>14370</v>
      </c>
      <c r="AU16" s="17">
        <f>A1L244C27</f>
        <v>223982.4</v>
      </c>
      <c r="AV16" s="16" t="s">
        <v>12329</v>
      </c>
      <c r="AW16" s="17">
        <f>A1L569C1</f>
        <v>200</v>
      </c>
      <c r="AX16" s="16" t="s">
        <v>14371</v>
      </c>
      <c r="AY16" s="17">
        <f>IF(B6L289C23=0,0,B6L289C22/B6L289C23)</f>
        <v>1119.912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279.97800000000001</v>
      </c>
      <c r="BD16" s="16" t="s">
        <v>14373</v>
      </c>
      <c r="BE16" s="23">
        <f>IF(B6L296C26=0,0,B6L289C26/B6L296C26)</f>
        <v>9.3262736776886339E-3</v>
      </c>
      <c r="BF16" s="16" t="s">
        <v>14374</v>
      </c>
      <c r="BG16" s="23">
        <f>B6L289C3+B6L289C10+B6L289C15+B6L289C20+B6L289C26</f>
        <v>582.37056477362262</v>
      </c>
      <c r="BH16" s="16" t="s">
        <v>14375</v>
      </c>
      <c r="BI16" s="17">
        <f>B6L298C3*B6L289C4</f>
        <v>1041.5320360702067</v>
      </c>
      <c r="BJ16" s="16" t="s">
        <v>14376</v>
      </c>
      <c r="BK16" s="17">
        <f>B6L298C10*B6L289C11</f>
        <v>341.86340636821274</v>
      </c>
      <c r="BL16" s="16" t="s">
        <v>14377</v>
      </c>
      <c r="BM16" s="17">
        <f>B6L298C15*B6L289C16</f>
        <v>67.053832482199894</v>
      </c>
      <c r="BN16" s="16" t="s">
        <v>14378</v>
      </c>
      <c r="BO16" s="17">
        <f>B6L298C20*B6L289C21</f>
        <v>70.353405972470327</v>
      </c>
      <c r="BP16" s="16" t="s">
        <v>14379</v>
      </c>
      <c r="BQ16" s="17">
        <f>B6L298C26*B6L289C27</f>
        <v>1408.0746109278243</v>
      </c>
      <c r="BR16" s="16" t="s">
        <v>14380</v>
      </c>
      <c r="BS16" s="15">
        <f>B6L289C29+B6L289C30+B6L289C31+B6L289C32+B6L289C33</f>
        <v>2928.8772918209138</v>
      </c>
      <c r="BT16" s="16" t="s">
        <v>14381</v>
      </c>
      <c r="BU16" s="23">
        <f>IF(B6L289C3=0,0,B6L289C29/B6L289C3)</f>
        <v>5.0292330501961731</v>
      </c>
      <c r="BV16" s="16" t="s">
        <v>14382</v>
      </c>
      <c r="BW16" s="23">
        <f>IF(B6L289C8=0,0,B6L289C30/B6L289C8)</f>
        <v>2.7660781776078949</v>
      </c>
      <c r="BX16" s="16" t="s">
        <v>14383</v>
      </c>
      <c r="BY16" s="23">
        <f>IF(B6L289C13=0,0,B6L289C31/B6L289C13)</f>
        <v>7.5438495752942583</v>
      </c>
      <c r="BZ16" s="16" t="s">
        <v>14384</v>
      </c>
      <c r="CA16" s="23">
        <f>IF(B6L289C18=0,0,B6L289C32/B6L289C18)</f>
        <v>6.0350796602354082</v>
      </c>
      <c r="CB16" s="16" t="s">
        <v>14385</v>
      </c>
      <c r="CC16" s="23">
        <f>IF(B6L289C24=0,0,B6L289C33/B6L289C24)</f>
        <v>1.2573082625490435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63.584199999999996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127.16839999999999</v>
      </c>
      <c r="J17" s="16" t="s">
        <v>14388</v>
      </c>
      <c r="K17" s="23">
        <f>IF(B6L296C3=0,0,B6L290C3/B6L296C3)</f>
        <v>3.046426933775962E-3</v>
      </c>
      <c r="L17" s="16" t="s">
        <v>14389</v>
      </c>
      <c r="M17" s="23">
        <f>A1L550C81</f>
        <v>0.36747965846980818</v>
      </c>
      <c r="N17" s="16" t="s">
        <v>14390</v>
      </c>
      <c r="O17" s="23">
        <f>B6L290C1*B6L290C5</f>
        <v>23.365900100075976</v>
      </c>
      <c r="P17" s="16" t="s">
        <v>14391</v>
      </c>
      <c r="Q17" s="23">
        <f>B3L844C27</f>
        <v>1.8744280401996156</v>
      </c>
      <c r="R17" s="16" t="s">
        <v>14392</v>
      </c>
      <c r="S17" s="23">
        <f>B6L290C6*B6L290C7</f>
        <v>43.797698332085417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24.088734082646983</v>
      </c>
      <c r="X17" s="16" t="s">
        <v>14394</v>
      </c>
      <c r="Y17" s="23">
        <f>IF(B6L296C10=0,0,B6L290C10/B6L296C10)</f>
        <v>2.910252421385707E-3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5.4580677279999996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8.1871015919999994</v>
      </c>
      <c r="AH17" s="16" t="s">
        <v>14397</v>
      </c>
      <c r="AI17" s="23">
        <f>IF(B6L296C15=0,0,B6L290C15/B6L296C15)</f>
        <v>3.1073408371048968E-3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7.1583092359999991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8.5899710831999982</v>
      </c>
      <c r="AR17" s="16" t="s">
        <v>14400</v>
      </c>
      <c r="AS17" s="23">
        <f>IF(B6L296C20=0,0,B6L290C20/B6L296C20)</f>
        <v>3.0464269337759616E-3</v>
      </c>
      <c r="AT17" s="16" t="s">
        <v>14401</v>
      </c>
      <c r="AU17" s="17">
        <f>A1L245C27</f>
        <v>108475.4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542.37699999999995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135.59424999999999</v>
      </c>
      <c r="BD17" s="16" t="s">
        <v>14404</v>
      </c>
      <c r="BE17" s="23">
        <f>IF(B6L296C26=0,0,B6L290C26/B6L296C26)</f>
        <v>4.5167444749977925E-3</v>
      </c>
      <c r="BF17" s="16" t="s">
        <v>14405</v>
      </c>
      <c r="BG17" s="23">
        <f>B6L290C3+B6L290C10+B6L290C15+B6L290C20+B6L290C26</f>
        <v>303.62845675784695</v>
      </c>
      <c r="BH17" s="16" t="s">
        <v>14406</v>
      </c>
      <c r="BI17" s="17">
        <f>B6L298C3*B6L290C4</f>
        <v>639.55952022056692</v>
      </c>
      <c r="BJ17" s="16" t="s">
        <v>14407</v>
      </c>
      <c r="BK17" s="17">
        <f>B6L298C10*B6L290C11</f>
        <v>121.14785758583517</v>
      </c>
      <c r="BL17" s="16" t="s">
        <v>14408</v>
      </c>
      <c r="BM17" s="17">
        <f>B6L298C15*B6L290C16</f>
        <v>41.174841911800101</v>
      </c>
      <c r="BN17" s="16" t="s">
        <v>14409</v>
      </c>
      <c r="BO17" s="17">
        <f>B6L298C20*B6L290C21</f>
        <v>43.200966471858855</v>
      </c>
      <c r="BP17" s="16" t="s">
        <v>14410</v>
      </c>
      <c r="BQ17" s="17">
        <f>B6L298C26*B6L290C27</f>
        <v>681.93508351656249</v>
      </c>
      <c r="BR17" s="16" t="s">
        <v>14411</v>
      </c>
      <c r="BS17" s="15">
        <f>B6L290C29+B6L290C30+B6L290C31+B6L290C32+B6L290C33</f>
        <v>1527.0182697066234</v>
      </c>
      <c r="BT17" s="16" t="s">
        <v>14412</v>
      </c>
      <c r="BU17" s="23">
        <f>IF(B6L290C3=0,0,B6L290C29/B6L290C3)</f>
        <v>5.0292330501961731</v>
      </c>
      <c r="BV17" s="16" t="s">
        <v>14413</v>
      </c>
      <c r="BW17" s="23">
        <f>IF(B6L290C8=0,0,B6L290C30/B6L290C8)</f>
        <v>2.7660781776078949</v>
      </c>
      <c r="BX17" s="16" t="s">
        <v>14414</v>
      </c>
      <c r="BY17" s="23">
        <f>IF(B6L290C13=0,0,B6L290C31/B6L290C13)</f>
        <v>7.5438495752942591</v>
      </c>
      <c r="BZ17" s="16" t="s">
        <v>14415</v>
      </c>
      <c r="CA17" s="23">
        <f>IF(B6L290C18=0,0,B6L290C32/B6L290C18)</f>
        <v>6.0350796602354073</v>
      </c>
      <c r="CB17" s="16" t="s">
        <v>14416</v>
      </c>
      <c r="CC17" s="23">
        <f>IF(B6L290C24=0,0,B6L290C33/B6L290C24)</f>
        <v>1.2573082625490435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3288.5101999999997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3288.5101999999997</v>
      </c>
      <c r="J18" s="16" t="s">
        <v>14419</v>
      </c>
      <c r="K18" s="23">
        <f>IF(B6L296C3=0,0,B6L291C3/B6L296C3)</f>
        <v>7.8779052384688145E-2</v>
      </c>
      <c r="L18" s="16" t="s">
        <v>14420</v>
      </c>
      <c r="M18" s="23">
        <f>A1L551C81</f>
        <v>0.1195359527576106</v>
      </c>
      <c r="N18" s="16" t="s">
        <v>14421</v>
      </c>
      <c r="O18" s="23">
        <f>B6L291C1*B6L291C5</f>
        <v>393.09519991012053</v>
      </c>
      <c r="P18" s="16" t="s">
        <v>14422</v>
      </c>
      <c r="Q18" s="23">
        <f>B3L845C27</f>
        <v>1.0978173596799869</v>
      </c>
      <c r="R18" s="16" t="s">
        <v>14423</v>
      </c>
      <c r="S18" s="23">
        <f>B6L291C6*B6L291C7</f>
        <v>431.54673446820516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237.35070395751285</v>
      </c>
      <c r="X18" s="16" t="s">
        <v>14425</v>
      </c>
      <c r="Y18" s="23">
        <f>IF(B6L296C10=0,0,B6L291C10/B6L296C10)</f>
        <v>2.8675249539474805E-2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107.402743132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161.10411469799999</v>
      </c>
      <c r="AH18" s="16" t="s">
        <v>14428</v>
      </c>
      <c r="AI18" s="23">
        <f>IF(B6L296C15=0,0,B6L291C15/B6L296C15)</f>
        <v>6.1145618996091562E-2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185.11023915799998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222.13228698959998</v>
      </c>
      <c r="AR18" s="16" t="s">
        <v>14431</v>
      </c>
      <c r="AS18" s="23">
        <f>IF(B6L296C20=0,0,B6L291C20/B6L296C20)</f>
        <v>7.8779052384688131E-2</v>
      </c>
      <c r="AT18" s="16" t="s">
        <v>14432</v>
      </c>
      <c r="AU18" s="17">
        <f>A1L246C27</f>
        <v>3296831.6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16484.157999999999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4121.0394999999999</v>
      </c>
      <c r="BD18" s="16" t="s">
        <v>14435</v>
      </c>
      <c r="BE18" s="23">
        <f>IF(B6L296C26=0,0,B6L291C26/B6L296C26)</f>
        <v>0.13727486521642818</v>
      </c>
      <c r="BF18" s="16" t="s">
        <v>14436</v>
      </c>
      <c r="BG18" s="17">
        <f>B6L291C3+B6L291C10+B6L291C15+B6L291C20+B6L291C26</f>
        <v>8030.136805645112</v>
      </c>
      <c r="BH18" s="16" t="s">
        <v>14437</v>
      </c>
      <c r="BI18" s="17">
        <f>B6L298C3*B6L291C4</f>
        <v>16538.684183747228</v>
      </c>
      <c r="BJ18" s="16" t="s">
        <v>14438</v>
      </c>
      <c r="BK18" s="17">
        <f>B6L298C10*B6L291C11</f>
        <v>1193.692004830451</v>
      </c>
      <c r="BL18" s="16" t="s">
        <v>14439</v>
      </c>
      <c r="BM18" s="17">
        <f>B6L298C15*B6L291C16</f>
        <v>810.23013816177661</v>
      </c>
      <c r="BN18" s="16" t="s">
        <v>14440</v>
      </c>
      <c r="BO18" s="17">
        <f>B6L298C20*B6L291C21</f>
        <v>1117.1550392437575</v>
      </c>
      <c r="BP18" s="16" t="s">
        <v>14441</v>
      </c>
      <c r="BQ18" s="17">
        <f>B6L298C26*B6L291C27</f>
        <v>20725.668054563914</v>
      </c>
      <c r="BR18" s="16" t="s">
        <v>14442</v>
      </c>
      <c r="BS18" s="15">
        <f>B6L291C29+B6L291C30+B6L291C31+B6L291C32+B6L291C33</f>
        <v>40385.429420547123</v>
      </c>
      <c r="BT18" s="16" t="s">
        <v>14443</v>
      </c>
      <c r="BU18" s="23">
        <f>IF(B6L291C3=0,0,B6L291C29/B6L291C3)</f>
        <v>5.0292330501961739</v>
      </c>
      <c r="BV18" s="16" t="s">
        <v>14444</v>
      </c>
      <c r="BW18" s="23">
        <f>IF(B6L291C8=0,0,B6L291C30/B6L291C8)</f>
        <v>2.7660781776078949</v>
      </c>
      <c r="BX18" s="16" t="s">
        <v>14445</v>
      </c>
      <c r="BY18" s="23">
        <f>IF(B6L291C13=0,0,B6L291C31/B6L291C13)</f>
        <v>7.5438495752942591</v>
      </c>
      <c r="BZ18" s="16" t="s">
        <v>14446</v>
      </c>
      <c r="CA18" s="23">
        <f>IF(B6L291C18=0,0,B6L291C32/B6L291C18)</f>
        <v>6.0350796602354073</v>
      </c>
      <c r="CB18" s="16" t="s">
        <v>14447</v>
      </c>
      <c r="CC18" s="23">
        <f>IF(B6L291C24=0,0,B6L291C33/B6L291C24)</f>
        <v>1.2573082625490435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761.03039999999999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1522.0608</v>
      </c>
      <c r="J19" s="16" t="s">
        <v>14450</v>
      </c>
      <c r="K19" s="23">
        <f>IF(B6L296C3=0,0,B6L292C3/B6L296C3)</f>
        <v>3.6462258044959187E-2</v>
      </c>
      <c r="L19" s="16" t="s">
        <v>14451</v>
      </c>
      <c r="M19" s="23">
        <f>A1L552C81</f>
        <v>0.26399320259265763</v>
      </c>
      <c r="N19" s="16" t="s">
        <v>14452</v>
      </c>
      <c r="O19" s="23">
        <f>B6L292C1*B6L292C5</f>
        <v>200.90685256637127</v>
      </c>
      <c r="P19" s="16" t="s">
        <v>14453</v>
      </c>
      <c r="Q19" s="23">
        <f>B3L846C27</f>
        <v>1.3520133261892715</v>
      </c>
      <c r="R19" s="16" t="s">
        <v>14454</v>
      </c>
      <c r="S19" s="23">
        <f>B6L292C6*B6L292C7</f>
        <v>271.62874199247722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149.39580809586249</v>
      </c>
      <c r="X19" s="16" t="s">
        <v>14456</v>
      </c>
      <c r="Y19" s="23">
        <f>IF(B6L296C10=0,0,B6L292C10/B6L296C10)</f>
        <v>1.8049080983839009E-2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65.326849535999997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97.990274303999996</v>
      </c>
      <c r="AH19" s="16" t="s">
        <v>14459</v>
      </c>
      <c r="AI19" s="23">
        <f>IF(B6L296C15=0,0,B6L292C15/B6L296C15)</f>
        <v>3.7191328037441289E-2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85.676802432000002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102.81216291840001</v>
      </c>
      <c r="AR19" s="16" t="s">
        <v>14462</v>
      </c>
      <c r="AS19" s="23">
        <f>IF(B6L296C20=0,0,B6L292C20/B6L296C20)</f>
        <v>3.6462258044959187E-2</v>
      </c>
      <c r="AT19" s="16" t="s">
        <v>14463</v>
      </c>
      <c r="AU19" s="17">
        <f>A1L247C27</f>
        <v>1125911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5629.5550000000003</v>
      </c>
      <c r="AZ19" s="16" t="s">
        <v>12448</v>
      </c>
      <c r="BA19" s="23">
        <f>A1L512C10</f>
        <v>0.25</v>
      </c>
      <c r="BB19" s="16" t="s">
        <v>14465</v>
      </c>
      <c r="BC19" s="17">
        <f>B6L292C24*B6L292C25</f>
        <v>1407.3887500000001</v>
      </c>
      <c r="BD19" s="16" t="s">
        <v>14466</v>
      </c>
      <c r="BE19" s="23">
        <f>IF(B6L296C26=0,0,B6L292C26/B6L296C26)</f>
        <v>4.6881157281643951E-2</v>
      </c>
      <c r="BF19" s="16" t="s">
        <v>14467</v>
      </c>
      <c r="BG19" s="17">
        <f>B6L292C3+B6L292C10+B6L292C15+B6L292C20+B6L292C26</f>
        <v>3279.6477953182625</v>
      </c>
      <c r="BH19" s="16" t="s">
        <v>14468</v>
      </c>
      <c r="BI19" s="17">
        <f>B6L298C3*B6L292C4</f>
        <v>7654.7984797680265</v>
      </c>
      <c r="BJ19" s="16" t="s">
        <v>14469</v>
      </c>
      <c r="BK19" s="17">
        <f>B6L298C10*B6L292C11</f>
        <v>751.34633563647651</v>
      </c>
      <c r="BL19" s="16" t="s">
        <v>14470</v>
      </c>
      <c r="BM19" s="17">
        <f>B6L298C15*B6L292C16</f>
        <v>492.8159261274655</v>
      </c>
      <c r="BN19" s="16" t="s">
        <v>14471</v>
      </c>
      <c r="BO19" s="17">
        <f>B6L298C20*B6L292C21</f>
        <v>517.06632771137072</v>
      </c>
      <c r="BP19" s="16" t="s">
        <v>14472</v>
      </c>
      <c r="BQ19" s="17">
        <f>B6L298C26*B6L292C27</f>
        <v>7078.0860159742806</v>
      </c>
      <c r="BR19" s="16" t="s">
        <v>14473</v>
      </c>
      <c r="BS19" s="15">
        <f>B6L292C29+B6L292C30+B6L292C31+B6L292C32+B6L292C33</f>
        <v>16494.113085217621</v>
      </c>
      <c r="BT19" s="16" t="s">
        <v>14474</v>
      </c>
      <c r="BU19" s="23">
        <f>IF(B6L292C3=0,0,B6L292C29/B6L292C3)</f>
        <v>5.0292330501961722</v>
      </c>
      <c r="BV19" s="16" t="s">
        <v>14475</v>
      </c>
      <c r="BW19" s="23">
        <f>IF(B6L292C8=0,0,B6L292C30/B6L292C8)</f>
        <v>2.7660781776078953</v>
      </c>
      <c r="BX19" s="16" t="s">
        <v>14476</v>
      </c>
      <c r="BY19" s="23">
        <f>IF(B6L292C13=0,0,B6L292C31/B6L292C13)</f>
        <v>7.5438495752942583</v>
      </c>
      <c r="BZ19" s="16" t="s">
        <v>14477</v>
      </c>
      <c r="CA19" s="23">
        <f>IF(B6L292C18=0,0,B6L292C32/B6L292C18)</f>
        <v>6.0350796602354073</v>
      </c>
      <c r="CB19" s="16" t="s">
        <v>14478</v>
      </c>
      <c r="CC19" s="23">
        <f>IF(B6L292C24=0,0,B6L292C33/B6L292C24)</f>
        <v>1.2573082625490435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2.4853999999999994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4.9707999999999988</v>
      </c>
      <c r="J20" s="16" t="s">
        <v>14481</v>
      </c>
      <c r="K20" s="23">
        <f>IF(B6L296C3=0,0,B6L293C3/B6L296C3)</f>
        <v>1.1907973209078315E-4</v>
      </c>
      <c r="L20" s="16" t="s">
        <v>14482</v>
      </c>
      <c r="M20" s="23">
        <f>A1L553C81</f>
        <v>0.93182512992968514</v>
      </c>
      <c r="N20" s="16" t="s">
        <v>14483</v>
      </c>
      <c r="O20" s="23">
        <f>B6L293C1*B6L293C5</f>
        <v>2.3159581779272389</v>
      </c>
      <c r="P20" s="16" t="s">
        <v>14484</v>
      </c>
      <c r="Q20" s="23">
        <f>B3L847C27</f>
        <v>2.5800593031875465</v>
      </c>
      <c r="R20" s="16" t="s">
        <v>14485</v>
      </c>
      <c r="S20" s="23">
        <f>B6L293C6*B6L293C7</f>
        <v>5.975309442754452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3.2864201935149486</v>
      </c>
      <c r="X20" s="16" t="s">
        <v>14487</v>
      </c>
      <c r="Y20" s="23">
        <f>IF(B6L296C10=0,0,B6L293C10/B6L296C10)</f>
        <v>3.9704503744585285E-4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0.21334673599999995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0.32002010399999992</v>
      </c>
      <c r="AH20" s="16" t="s">
        <v>14490</v>
      </c>
      <c r="AI20" s="23">
        <f>IF(B6L296C15=0,0,B6L293C15/B6L296C15)</f>
        <v>1.2146075466138615E-4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0.27980633199999994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0.33576759839999992</v>
      </c>
      <c r="AR20" s="16" t="s">
        <v>14493</v>
      </c>
      <c r="AS20" s="23">
        <f>IF(B6L296C20=0,0,B6L293C20/B6L296C20)</f>
        <v>1.1907973209078315E-4</v>
      </c>
      <c r="AT20" s="16" t="s">
        <v>14494</v>
      </c>
      <c r="AU20" s="17">
        <f>A1L248C27</f>
        <v>2784.4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13.922000000000001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3.4805000000000001</v>
      </c>
      <c r="BD20" s="16" t="s">
        <v>14497</v>
      </c>
      <c r="BE20" s="23">
        <f>IF(B6L296C26=0,0,B6L293C26/B6L296C26)</f>
        <v>1.1593802204171504E-4</v>
      </c>
      <c r="BF20" s="16" t="s">
        <v>14498</v>
      </c>
      <c r="BG20" s="23">
        <f>B6L293C3+B6L293C10+B6L293C15+B6L293C20+B6L293C26</f>
        <v>12.393507895914947</v>
      </c>
      <c r="BH20" s="16" t="s">
        <v>14499</v>
      </c>
      <c r="BI20" s="17">
        <f>B6L298C3*B6L293C4</f>
        <v>24.999311645915128</v>
      </c>
      <c r="BJ20" s="16" t="s">
        <v>14500</v>
      </c>
      <c r="BK20" s="17">
        <f>B6L298C10*B6L293C11</f>
        <v>16.528173054057479</v>
      </c>
      <c r="BL20" s="16" t="s">
        <v>14501</v>
      </c>
      <c r="BM20" s="17">
        <f>B6L298C15*B6L293C16</f>
        <v>1.6094556837640159</v>
      </c>
      <c r="BN20" s="16" t="s">
        <v>14502</v>
      </c>
      <c r="BO20" s="17">
        <f>B6L298C20*B6L293C21</f>
        <v>1.6886535030582752</v>
      </c>
      <c r="BP20" s="16" t="s">
        <v>14503</v>
      </c>
      <c r="BQ20" s="17">
        <f>B6L298C26*B6L293C27</f>
        <v>17.504245631207784</v>
      </c>
      <c r="BR20" s="16" t="s">
        <v>14504</v>
      </c>
      <c r="BS20" s="15">
        <f>B6L293C29+B6L293C30+B6L293C31+B6L293C32+B6L293C33</f>
        <v>62.329839518002686</v>
      </c>
      <c r="BT20" s="16" t="s">
        <v>14505</v>
      </c>
      <c r="BU20" s="23">
        <f>IF(B6L293C3=0,0,B6L293C29/B6L293C3)</f>
        <v>5.0292330501961722</v>
      </c>
      <c r="BV20" s="16" t="s">
        <v>14506</v>
      </c>
      <c r="BW20" s="23">
        <f>IF(B6L293C8=0,0,B6L293C30/B6L293C8)</f>
        <v>2.7660781776078949</v>
      </c>
      <c r="BX20" s="16" t="s">
        <v>14507</v>
      </c>
      <c r="BY20" s="23">
        <f>IF(B6L293C13=0,0,B6L293C31/B6L293C13)</f>
        <v>7.5438495752942583</v>
      </c>
      <c r="BZ20" s="16" t="s">
        <v>14508</v>
      </c>
      <c r="CA20" s="23">
        <f>IF(B6L293C18=0,0,B6L293C32/B6L293C18)</f>
        <v>6.0350796602354073</v>
      </c>
      <c r="CB20" s="16" t="s">
        <v>14509</v>
      </c>
      <c r="CC20" s="23">
        <f>IF(B6L293C24=0,0,B6L293C33/B6L293C24)</f>
        <v>1.2573082625490435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496.59619999999995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993.19239999999991</v>
      </c>
      <c r="J21" s="16" t="s">
        <v>14512</v>
      </c>
      <c r="K21" s="23">
        <f>IF(B6L296C3=0,0,B6L294C3/B6L296C3)</f>
        <v>2.3792766739076598E-2</v>
      </c>
      <c r="L21" s="16" t="s">
        <v>14513</v>
      </c>
      <c r="M21" s="23">
        <f>A1L554C81</f>
        <v>0.44956156460714597</v>
      </c>
      <c r="N21" s="16" t="s">
        <v>14514</v>
      </c>
      <c r="O21" s="23">
        <f>B6L294C1*B6L294C5</f>
        <v>223.25056464996317</v>
      </c>
      <c r="P21" s="16" t="s">
        <v>14515</v>
      </c>
      <c r="Q21" s="23">
        <f>B3L848C27</f>
        <v>1.9234655474356672</v>
      </c>
      <c r="R21" s="16" t="s">
        <v>14516</v>
      </c>
      <c r="S21" s="23">
        <f>B6L294C6*B6L294C7</f>
        <v>429.41476954976321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236.17812325236977</v>
      </c>
      <c r="X21" s="16" t="s">
        <v>14518</v>
      </c>
      <c r="Y21" s="23">
        <f>IF(B6L296C10=0,0,B6L294C10/B6L296C10)</f>
        <v>2.8533585563912424E-2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42.627817807999996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63.941726711999991</v>
      </c>
      <c r="AH21" s="16" t="s">
        <v>14521</v>
      </c>
      <c r="AI21" s="23">
        <f>IF(B6L296C15=0,0,B6L294C15/B6L296C15)</f>
        <v>2.4268507770973145E-2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55.906800195999992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67.088160235199993</v>
      </c>
      <c r="AR21" s="16" t="s">
        <v>14524</v>
      </c>
      <c r="AS21" s="23">
        <f>IF(B6L296C20=0,0,B6L294C20/B6L296C20)</f>
        <v>2.3792766739076598E-2</v>
      </c>
      <c r="AT21" s="16" t="s">
        <v>14525</v>
      </c>
      <c r="AU21" s="17">
        <f>A1L249C27</f>
        <v>661851.80000000005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3309.259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827.31475</v>
      </c>
      <c r="BD21" s="16" t="s">
        <v>14528</v>
      </c>
      <c r="BE21" s="23">
        <f>IF(B6L296C26=0,0,B6L294C26/B6L296C26)</f>
        <v>2.7558464508241908E-2</v>
      </c>
      <c r="BF21" s="16" t="s">
        <v>14529</v>
      </c>
      <c r="BG21" s="17">
        <f>B6L294C3+B6L294C10+B6L294C15+B6L294C20+B6L294C26</f>
        <v>2187.7151601995693</v>
      </c>
      <c r="BH21" s="16" t="s">
        <v>14530</v>
      </c>
      <c r="BI21" s="17">
        <f>B6L298C3*B6L294C4</f>
        <v>4994.9960432836569</v>
      </c>
      <c r="BJ21" s="16" t="s">
        <v>14531</v>
      </c>
      <c r="BK21" s="17">
        <f>B6L298C10*B6L294C11</f>
        <v>1187.7948231941232</v>
      </c>
      <c r="BL21" s="16" t="s">
        <v>14532</v>
      </c>
      <c r="BM21" s="17">
        <f>B6L298C15*B6L294C16</f>
        <v>321.5778452666018</v>
      </c>
      <c r="BN21" s="16" t="s">
        <v>14533</v>
      </c>
      <c r="BO21" s="17">
        <f>B6L298C20*B6L294C21</f>
        <v>337.40199273172448</v>
      </c>
      <c r="BP21" s="16" t="s">
        <v>14534</v>
      </c>
      <c r="BQ21" s="17">
        <f>B6L298C26*B6L294C27</f>
        <v>4160.7586836147848</v>
      </c>
      <c r="BR21" s="16" t="s">
        <v>14535</v>
      </c>
      <c r="BS21" s="15">
        <f>B6L294C29+B6L294C30+B6L294C31+B6L294C32+B6L294C33</f>
        <v>11002.52938809089</v>
      </c>
      <c r="BT21" s="16" t="s">
        <v>14536</v>
      </c>
      <c r="BU21" s="23">
        <f>IF(B6L294C3=0,0,B6L294C29/B6L294C3)</f>
        <v>5.0292330501961731</v>
      </c>
      <c r="BV21" s="16" t="s">
        <v>14537</v>
      </c>
      <c r="BW21" s="23">
        <f>IF(B6L294C8=0,0,B6L294C30/B6L294C8)</f>
        <v>2.7660781776078949</v>
      </c>
      <c r="BX21" s="16" t="s">
        <v>14538</v>
      </c>
      <c r="BY21" s="23">
        <f>IF(B6L294C13=0,0,B6L294C31/B6L294C13)</f>
        <v>7.5438495752942583</v>
      </c>
      <c r="BZ21" s="16" t="s">
        <v>14539</v>
      </c>
      <c r="CA21" s="23">
        <f>IF(B6L294C18=0,0,B6L294C32/B6L294C18)</f>
        <v>6.0350796602354082</v>
      </c>
      <c r="CB21" s="16" t="s">
        <v>14540</v>
      </c>
      <c r="CC21" s="23">
        <f>IF(B6L294C24=0,0,B6L294C33/B6L294C24)</f>
        <v>1.2573082625490435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3559.1812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7118.3624</v>
      </c>
      <c r="J22" s="16" t="s">
        <v>14543</v>
      </c>
      <c r="K22" s="23">
        <f>IF(B6L296C3=0,0,B6L295C3/B6L296C3)</f>
        <v>0.17052641174802938</v>
      </c>
      <c r="L22" s="16" t="s">
        <v>14544</v>
      </c>
      <c r="M22" s="23">
        <f>A1L555C81</f>
        <v>0.47888660119138643</v>
      </c>
      <c r="N22" s="16" t="s">
        <v>14545</v>
      </c>
      <c r="O22" s="23">
        <f>B6L295C1*B6L295C5</f>
        <v>1704.4441878922801</v>
      </c>
      <c r="P22" s="16" t="s">
        <v>14546</v>
      </c>
      <c r="Q22" s="23">
        <f>B3L852C27</f>
        <v>2.0395857928035639</v>
      </c>
      <c r="R22" s="16" t="s">
        <v>14547</v>
      </c>
      <c r="S22" s="17">
        <f>B6L295C6*B6L295C7</f>
        <v>3476.3601502517026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1911.9980826384367</v>
      </c>
      <c r="X22" s="16" t="s">
        <v>14549</v>
      </c>
      <c r="Y22" s="23">
        <f>IF(B6L296C10=0,0,B6L295C10/B6L296C10)</f>
        <v>0.23099582695347259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305.520114208</v>
      </c>
      <c r="AD22" s="16" t="s">
        <v>12554</v>
      </c>
      <c r="AE22" s="23">
        <f>A1L515C8</f>
        <v>1.5</v>
      </c>
      <c r="AF22" s="16" t="s">
        <v>14551</v>
      </c>
      <c r="AG22" s="23">
        <f>B6L295C13*B6L295C14</f>
        <v>458.28017131199999</v>
      </c>
      <c r="AH22" s="16" t="s">
        <v>14552</v>
      </c>
      <c r="AI22" s="23">
        <f>IF(B6L296C15=0,0,B6L295C15/B6L296C15)</f>
        <v>0.17393612075666615</v>
      </c>
      <c r="AJ22" s="16" t="s">
        <v>12557</v>
      </c>
      <c r="AK22" s="23">
        <f>A1L535C14</f>
        <v>5.629E-2</v>
      </c>
      <c r="AL22" s="16" t="s">
        <v>14553</v>
      </c>
      <c r="AM22" s="23">
        <f>B6L295C3*B6L295C17</f>
        <v>400.69261949600002</v>
      </c>
      <c r="AN22" s="16" t="s">
        <v>12559</v>
      </c>
      <c r="AO22" s="23">
        <f>A1L515C9</f>
        <v>1.2</v>
      </c>
      <c r="AP22" s="16" t="s">
        <v>14554</v>
      </c>
      <c r="AQ22" s="23">
        <f>B6L295C18*B6L295C19</f>
        <v>480.8311433952</v>
      </c>
      <c r="AR22" s="16" t="s">
        <v>14555</v>
      </c>
      <c r="AS22" s="23">
        <f>IF(B6L296C20=0,0,B6L295C20/B6L296C20)</f>
        <v>0.17052641174802938</v>
      </c>
      <c r="AT22" s="16" t="s">
        <v>14556</v>
      </c>
      <c r="AU22" s="17">
        <f>A1L253C27</f>
        <v>3251462.8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16257.313999999998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4064.3284999999996</v>
      </c>
      <c r="BD22" s="16" t="s">
        <v>14559</v>
      </c>
      <c r="BE22" s="23">
        <f>IF(B6L296C26=0,0,B6L295C26/B6L296C26)</f>
        <v>0.13538577997924739</v>
      </c>
      <c r="BF22" s="16" t="s">
        <v>14560</v>
      </c>
      <c r="BG22" s="17">
        <f>B6L295C3+B6L295C10+B6L295C15+B6L295C20+B6L295C26</f>
        <v>14033.800297345637</v>
      </c>
      <c r="BH22" s="16" t="s">
        <v>14561</v>
      </c>
      <c r="BI22" s="17">
        <f>B6L298C3*B6L295C4</f>
        <v>35799.903445353746</v>
      </c>
      <c r="BJ22" s="16" t="s">
        <v>14562</v>
      </c>
      <c r="BK22" s="17">
        <f>B6L298C10*B6L295C11</f>
        <v>9615.8839491169383</v>
      </c>
      <c r="BL22" s="16" t="s">
        <v>14563</v>
      </c>
      <c r="BM22" s="17">
        <f>B6L298C15*B6L295C16</f>
        <v>2304.7977838118741</v>
      </c>
      <c r="BN22" s="16" t="s">
        <v>14564</v>
      </c>
      <c r="BO22" s="17">
        <f>B6L298C20*B6L295C21</f>
        <v>2418.2118779267553</v>
      </c>
      <c r="BP22" s="16" t="s">
        <v>14565</v>
      </c>
      <c r="BQ22" s="17">
        <f>B6L298C26*B6L295C27</f>
        <v>20440.455219054238</v>
      </c>
      <c r="BR22" s="16" t="s">
        <v>14566</v>
      </c>
      <c r="BS22" s="15">
        <f>B6L295C29+B6L295C30+B6L295C31+B6L295C32+B6L295C33</f>
        <v>70579.252275263541</v>
      </c>
      <c r="BT22" s="16" t="s">
        <v>14567</v>
      </c>
      <c r="BU22" s="23">
        <f>IF(B6L295C3=0,0,B6L295C29/B6L295C3)</f>
        <v>5.0292330501961722</v>
      </c>
      <c r="BV22" s="16" t="s">
        <v>14568</v>
      </c>
      <c r="BW22" s="23">
        <f>IF(B6L295C8=0,0,B6L295C30/B6L295C8)</f>
        <v>2.7660781776078953</v>
      </c>
      <c r="BX22" s="16" t="s">
        <v>14569</v>
      </c>
      <c r="BY22" s="23">
        <f>IF(B6L295C13=0,0,B6L295C31/B6L295C13)</f>
        <v>7.5438495752942583</v>
      </c>
      <c r="BZ22" s="16" t="s">
        <v>14570</v>
      </c>
      <c r="CA22" s="23">
        <f>IF(B6L295C18=0,0,B6L295C32/B6L295C18)</f>
        <v>6.0350796602354073</v>
      </c>
      <c r="CB22" s="16" t="s">
        <v>14571</v>
      </c>
      <c r="CC22" s="23">
        <f>IF(B6L295C24=0,0,B6L295C33/B6L295C24)</f>
        <v>1.2573082625490435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22523.466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41743.459720000006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15049.450009986176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8277.1975054923969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1756.5075780632001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2634.7613670948003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2349.7393476387997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2819.6872171665605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120081.40000000001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30020.350000000002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85495.455809753767</v>
      </c>
      <c r="BH23" s="16" t="s">
        <v>14588</v>
      </c>
      <c r="BI23" s="17">
        <f>SUM(B6L281C29:B6L295C29)</f>
        <v>209937.5872533567</v>
      </c>
      <c r="BJ23" s="16" t="s">
        <v>14589</v>
      </c>
      <c r="BK23" s="17">
        <f>SUM(B6L281C30:B6L295C30)</f>
        <v>41627.955257623675</v>
      </c>
      <c r="BL23" s="16" t="s">
        <v>14590</v>
      </c>
      <c r="BM23" s="17">
        <f>SUM(B6L281C31:B6L295C31)</f>
        <v>13250.828946773217</v>
      </c>
      <c r="BN23" s="16" t="s">
        <v>14591</v>
      </c>
      <c r="BO23" s="17">
        <f>SUM(B6L281C32:B6L295C32)</f>
        <v>14180.86414378974</v>
      </c>
      <c r="BP23" s="16" t="s">
        <v>14592</v>
      </c>
      <c r="BQ23" s="17">
        <f>SUM(B6L281C33:B6L295C33)</f>
        <v>150979.33639845668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21">
        <f>IF(B6L296C28=0,0,B6L296C3/B6L296C28)</f>
        <v>0.48825354897093481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23">
        <f>IF(B6L296C28=0,0,B6L296C10/B6L296C28)</f>
        <v>9.6814473086277067E-2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23">
        <f>IF(B6L296C28=0,0,B6L296C15/B6L296C28)</f>
        <v>3.081756032692223E-2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23">
        <f>IF(B6L296C28=0,0,B6L296C20/B6L296C28)</f>
        <v>3.2980550725888708E-2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23">
        <f>IF(B6L296C28=0,0,B6L296C26/B6L296C28)</f>
        <v>0.35113386688997716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209937.5872533567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41627.955257623675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13250.828946773221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14180.86414378974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150979.33639845671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3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127514</v>
      </c>
      <c r="F9" s="16" t="s">
        <v>14613</v>
      </c>
      <c r="G9" s="21">
        <f>B6L202C8</f>
        <v>104.68827183602889</v>
      </c>
      <c r="H9" s="16" t="s">
        <v>14614</v>
      </c>
      <c r="I9" s="15">
        <f>IF(B6L302C2=0,0,B6L302C1/B6L302C2)</f>
        <v>1218.0351988207674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919252</v>
      </c>
      <c r="F10" s="16" t="s">
        <v>14615</v>
      </c>
      <c r="G10" s="15">
        <f>B6L203C8</f>
        <v>1112.5155084426219</v>
      </c>
      <c r="H10" s="16" t="s">
        <v>14616</v>
      </c>
      <c r="I10" s="21">
        <f>IF(B6L303C2=0,0,B6L303C1/B6L303C2)</f>
        <v>826.28241406435234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5102564</v>
      </c>
      <c r="F11" s="16" t="s">
        <v>14617</v>
      </c>
      <c r="G11" s="15">
        <f>B6L204C8</f>
        <v>2251.6311835662823</v>
      </c>
      <c r="H11" s="16" t="s">
        <v>14618</v>
      </c>
      <c r="I11" s="15">
        <f>IF(B6L304C2=0,0,B6L304C1/B6L304C2)</f>
        <v>2266.1633207256536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435633</v>
      </c>
      <c r="F12" s="16" t="s">
        <v>14619</v>
      </c>
      <c r="G12" s="21">
        <f>B6L205C8</f>
        <v>513.34722468923701</v>
      </c>
      <c r="H12" s="16" t="s">
        <v>14620</v>
      </c>
      <c r="I12" s="21">
        <f>IF(B6L305C2=0,0,B6L305C1/B6L305C2)</f>
        <v>848.61274990571428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5783216</v>
      </c>
      <c r="F13" s="16" t="s">
        <v>14621</v>
      </c>
      <c r="G13" s="15">
        <f>B6L206C8</f>
        <v>3791.9596315715944</v>
      </c>
      <c r="H13" s="16" t="s">
        <v>14622</v>
      </c>
      <c r="I13" s="15">
        <f>IF(B6L306C2=0,0,B6L306C1/B6L306C2)</f>
        <v>1525.125940648034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636380</v>
      </c>
      <c r="F14" s="16" t="s">
        <v>14623</v>
      </c>
      <c r="G14" s="21">
        <f>B6L207C8</f>
        <v>471.75722494455943</v>
      </c>
      <c r="H14" s="16" t="s">
        <v>14624</v>
      </c>
      <c r="I14" s="15">
        <f>IF(B6L307C2=0,0,B6L307C1/B6L307C2)</f>
        <v>1348.9565529701997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2705076</v>
      </c>
      <c r="F15" s="16" t="s">
        <v>14625</v>
      </c>
      <c r="G15" s="15">
        <f>B6L208C8</f>
        <v>1443.5349578112596</v>
      </c>
      <c r="H15" s="16" t="s">
        <v>14626</v>
      </c>
      <c r="I15" s="15">
        <f>IF(B6L308C2=0,0,B6L308C1/B6L308C2)</f>
        <v>1873.9248297121499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218181</v>
      </c>
      <c r="F16" s="16" t="s">
        <v>14627</v>
      </c>
      <c r="G16" s="21">
        <f>B6L209C8</f>
        <v>116.96910538178051</v>
      </c>
      <c r="H16" s="16" t="s">
        <v>14628</v>
      </c>
      <c r="I16" s="15">
        <f>IF(B6L309C2=0,0,B6L309C1/B6L309C2)</f>
        <v>1865.2874131837602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96593</v>
      </c>
      <c r="F17" s="16" t="s">
        <v>14629</v>
      </c>
      <c r="G17" s="21">
        <f>B6L210C8</f>
        <v>35.602931853262859</v>
      </c>
      <c r="H17" s="16" t="s">
        <v>14630</v>
      </c>
      <c r="I17" s="15">
        <f>IF(B6L310C2=0,0,B6L310C1/B6L310C2)</f>
        <v>2713.0630813806883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3472440</v>
      </c>
      <c r="F18" s="16" t="s">
        <v>14631</v>
      </c>
      <c r="G18" s="21">
        <f>B6L211C8</f>
        <v>597.15900617465456</v>
      </c>
      <c r="H18" s="16" t="s">
        <v>14632</v>
      </c>
      <c r="I18" s="15">
        <f>IF(B6L311C2=0,0,B6L311C1/B6L311C2)</f>
        <v>5814.9336509954528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1312144</v>
      </c>
      <c r="F19" s="16" t="s">
        <v>14633</v>
      </c>
      <c r="G19" s="21">
        <f>B6L212C8</f>
        <v>318.19565078985556</v>
      </c>
      <c r="H19" s="16" t="s">
        <v>14634</v>
      </c>
      <c r="I19" s="15">
        <f>IF(B6L312C2=0,0,B6L312C1/B6L312C2)</f>
        <v>4123.7018694091867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3150</v>
      </c>
      <c r="F20" s="16" t="s">
        <v>14635</v>
      </c>
      <c r="G20" s="21">
        <f>B6L213C8</f>
        <v>5.1081469320746971</v>
      </c>
      <c r="H20" s="16" t="s">
        <v>14636</v>
      </c>
      <c r="I20" s="21">
        <f>IF(B6L313C2=0,0,B6L313C1/B6L313C2)</f>
        <v>616.66197975253101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739747</v>
      </c>
      <c r="F21" s="16" t="s">
        <v>14637</v>
      </c>
      <c r="G21" s="21">
        <f>B6L214C8</f>
        <v>449.21797344907071</v>
      </c>
      <c r="H21" s="16" t="s">
        <v>14638</v>
      </c>
      <c r="I21" s="15">
        <f>IF(B6L314C2=0,0,B6L314C1/B6L314C2)</f>
        <v>1646.7439945028545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4002445</v>
      </c>
      <c r="F22" s="16" t="s">
        <v>14639</v>
      </c>
      <c r="G22" s="15">
        <f>B6L215C8</f>
        <v>4336.8061016170768</v>
      </c>
      <c r="H22" s="16" t="s">
        <v>14640</v>
      </c>
      <c r="I22" s="21">
        <f>IF(B6L315C2=0,0,B6L315C1/B6L315C2)</f>
        <v>922.90153311387326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25554338</v>
      </c>
      <c r="F23" s="16" t="s">
        <v>14642</v>
      </c>
      <c r="G23" s="15">
        <f>B6L216C8</f>
        <v>15548.492919059361</v>
      </c>
      <c r="H23" s="16" t="s">
        <v>14643</v>
      </c>
      <c r="I23" s="15">
        <f>IF(B6L316C2=0,0,B6L316C1/B6L316C2)</f>
        <v>1643.5250755830787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339759.821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334169.54099999997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331093.28699999995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328365.98249999998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324725.11139999999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19550.361000000001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18089.731500000002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17146.382666666668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16916.434000000001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16462.805200000003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15">
        <f>A1L130C1</f>
        <v>1839.874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1842.0810000000001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1825.8400000000001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1823.6012500000002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1796.9266000000002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17710.487000000001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16247.650500000002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15320.542666666668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15092.832750000001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14665.878600000002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3</v>
      </c>
      <c r="F8" s="16" t="s">
        <v>14718</v>
      </c>
      <c r="G8" s="21">
        <f>IF(B7L101C1=0,0,B7L201C1/B7L101C1)</f>
        <v>8.8297668369680478E-6</v>
      </c>
      <c r="H8" s="16" t="s">
        <v>14719</v>
      </c>
      <c r="I8" s="21">
        <f>B7L201C2</f>
        <v>8.8297668369680478E-6</v>
      </c>
      <c r="J8" s="16" t="s">
        <v>14720</v>
      </c>
      <c r="K8" s="17">
        <f>B7L201C3*B7L116C1</f>
        <v>0.15637947077915373</v>
      </c>
      <c r="L8" s="16" t="s">
        <v>14721</v>
      </c>
      <c r="M8" s="23">
        <f>B7L201C4</f>
        <v>0.15637947077915373</v>
      </c>
      <c r="N8" s="16" t="s">
        <v>14722</v>
      </c>
      <c r="O8" s="23">
        <f>B7L201C5/24</f>
        <v>6.5158112824647389E-3</v>
      </c>
      <c r="P8" s="16" t="s">
        <v>14723</v>
      </c>
      <c r="Q8" s="23">
        <f>B7L201C6</f>
        <v>6.5158112824647389E-3</v>
      </c>
      <c r="R8" s="16" t="s">
        <v>14724</v>
      </c>
      <c r="S8" s="25">
        <f>IF(B7L201C7=0,0,B7L201C1/B7L201C7)</f>
        <v>460.41849125887956</v>
      </c>
      <c r="T8" s="16" t="s">
        <v>14725</v>
      </c>
      <c r="U8" s="23">
        <f>A1L201C18</f>
        <v>1.5</v>
      </c>
      <c r="V8" s="16" t="s">
        <v>14726</v>
      </c>
      <c r="W8" s="23">
        <f>IF(B7L102C1=0,0,B7L201C9/B7L102C1)</f>
        <v>4.4887394449872985E-6</v>
      </c>
      <c r="X8" s="16" t="s">
        <v>14727</v>
      </c>
      <c r="Y8" s="23">
        <f>B7L201C10</f>
        <v>4.4887394449872985E-6</v>
      </c>
      <c r="Z8" s="16" t="s">
        <v>14728</v>
      </c>
      <c r="AA8" s="23">
        <f>B7L201C11*B7L117C1</f>
        <v>7.2931469687717604E-2</v>
      </c>
      <c r="AB8" s="16" t="s">
        <v>14729</v>
      </c>
      <c r="AC8" s="23">
        <f>B7L201C12</f>
        <v>7.2931469687717604E-2</v>
      </c>
      <c r="AD8" s="16" t="s">
        <v>14730</v>
      </c>
      <c r="AE8" s="23">
        <f>B7L201C13/24</f>
        <v>3.0388112369882335E-3</v>
      </c>
      <c r="AF8" s="16" t="s">
        <v>14731</v>
      </c>
      <c r="AG8" s="23">
        <f>B7L201C14</f>
        <v>3.0388112369882335E-3</v>
      </c>
      <c r="AH8" s="16" t="s">
        <v>14732</v>
      </c>
      <c r="AI8" s="26">
        <f>IF(B7L201C15=0,0,B7L201C9/B7L201C15)</f>
        <v>493.614075708977</v>
      </c>
      <c r="AJ8" s="16" t="s">
        <v>14733</v>
      </c>
      <c r="AK8" s="17">
        <f>A1L201C21</f>
        <v>1</v>
      </c>
      <c r="AL8" s="16" t="s">
        <v>14734</v>
      </c>
      <c r="AM8" s="23">
        <f>IF(B7L103C1=0,0,B7L201C17/B7L103C1)</f>
        <v>3.0202968144141205E-6</v>
      </c>
      <c r="AN8" s="16" t="s">
        <v>14735</v>
      </c>
      <c r="AO8" s="23">
        <f>B7L201C18</f>
        <v>3.0202968144141205E-6</v>
      </c>
      <c r="AP8" s="16" t="s">
        <v>14736</v>
      </c>
      <c r="AQ8" s="23">
        <f>B7L201C19*B7L118C1</f>
        <v>4.6272586211228955E-2</v>
      </c>
      <c r="AR8" s="16" t="s">
        <v>14737</v>
      </c>
      <c r="AS8" s="23">
        <f>B7L201C20</f>
        <v>4.6272586211228955E-2</v>
      </c>
      <c r="AT8" s="16" t="s">
        <v>14738</v>
      </c>
      <c r="AU8" s="17">
        <f>B7L201C21/24</f>
        <v>1.9280244254678731E-3</v>
      </c>
      <c r="AV8" s="16" t="s">
        <v>14739</v>
      </c>
      <c r="AW8" s="23">
        <f>B7L201C22</f>
        <v>1.9280244254678731E-3</v>
      </c>
      <c r="AX8" s="16" t="s">
        <v>14740</v>
      </c>
      <c r="AY8" s="26">
        <f>IF(B7L201C23=0,0,B7L201C17/B7L201C23)</f>
        <v>518.66562829323607</v>
      </c>
      <c r="AZ8" s="16" t="s">
        <v>14741</v>
      </c>
      <c r="BA8" s="17">
        <f>A1L201C24</f>
        <v>1.5</v>
      </c>
      <c r="BB8" s="16" t="s">
        <v>14742</v>
      </c>
      <c r="BC8" s="23">
        <f>IF(B7L104C1=0,0,B7L201C25/B7L104C1)</f>
        <v>4.5680736737094867E-6</v>
      </c>
      <c r="BD8" s="16" t="s">
        <v>14743</v>
      </c>
      <c r="BE8" s="23">
        <f>B7L201C26</f>
        <v>4.5680736737094867E-6</v>
      </c>
      <c r="BF8" s="16" t="s">
        <v>14744</v>
      </c>
      <c r="BG8" s="23">
        <f>B7L201C27*B7L119C1</f>
        <v>6.8945171946975359E-2</v>
      </c>
      <c r="BH8" s="16" t="s">
        <v>14745</v>
      </c>
      <c r="BI8" s="23">
        <f>B7L201C28</f>
        <v>6.8945171946975359E-2</v>
      </c>
      <c r="BJ8" s="16" t="s">
        <v>14746</v>
      </c>
      <c r="BK8" s="23">
        <f>B7L201C29/24</f>
        <v>2.8727154977906399E-3</v>
      </c>
      <c r="BL8" s="16" t="s">
        <v>14747</v>
      </c>
      <c r="BM8" s="23">
        <f>B7L201C30</f>
        <v>2.8727154977906399E-3</v>
      </c>
      <c r="BN8" s="16" t="s">
        <v>14748</v>
      </c>
      <c r="BO8" s="26">
        <f>IF(B7L201C31=0,0,B7L201C25/B7L201C31)</f>
        <v>522.15403897588408</v>
      </c>
      <c r="BP8" s="16" t="s">
        <v>14749</v>
      </c>
      <c r="BQ8" s="23">
        <f>A1L201C27</f>
        <v>3.4000000000000004</v>
      </c>
      <c r="BR8" s="16" t="s">
        <v>14750</v>
      </c>
      <c r="BS8" s="21">
        <f>IF(B7L105C1=0,0,B7L201C33/B7L105C1)</f>
        <v>1.0470394437133144E-5</v>
      </c>
      <c r="BT8" s="16" t="s">
        <v>14751</v>
      </c>
      <c r="BU8" s="23">
        <f>B7L201C34</f>
        <v>1.0470394437133144E-5</v>
      </c>
      <c r="BV8" s="16" t="s">
        <v>14752</v>
      </c>
      <c r="BW8" s="23">
        <f>B7L201C35*B7L120C1</f>
        <v>0.15355753370911004</v>
      </c>
      <c r="BX8" s="16" t="s">
        <v>14753</v>
      </c>
      <c r="BY8" s="23">
        <f>B7L201C36</f>
        <v>0.15355753370911004</v>
      </c>
      <c r="BZ8" s="16" t="s">
        <v>14754</v>
      </c>
      <c r="CA8" s="23">
        <f>B7L201C37/24</f>
        <v>6.3982305712129185E-3</v>
      </c>
      <c r="CB8" s="16" t="s">
        <v>14755</v>
      </c>
      <c r="CC8" s="23">
        <f>B7L201C38</f>
        <v>6.3982305712129185E-3</v>
      </c>
      <c r="CD8" s="16" t="s">
        <v>14756</v>
      </c>
      <c r="CE8" s="26">
        <f>IF(B7L201C39=0,0,B7L201C33/B7L201C39)</f>
        <v>531.39691703161918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41115</v>
      </c>
      <c r="F9" s="16" t="s">
        <v>14758</v>
      </c>
      <c r="G9" s="21">
        <f>IF(B7L101C1=0,0,B7L202C1/B7L101C1)</f>
        <v>0.1210119545006471</v>
      </c>
      <c r="H9" s="16" t="s">
        <v>14759</v>
      </c>
      <c r="I9" s="21">
        <f>B7L202C2</f>
        <v>0.1210119545006471</v>
      </c>
      <c r="J9" s="16" t="s">
        <v>14760</v>
      </c>
      <c r="K9" s="17">
        <f>B7L202C3*B7L116C1</f>
        <v>2143.1806470283022</v>
      </c>
      <c r="L9" s="16" t="s">
        <v>14761</v>
      </c>
      <c r="M9" s="17">
        <f>B7L202C4</f>
        <v>2143.1806470283022</v>
      </c>
      <c r="N9" s="16" t="s">
        <v>14762</v>
      </c>
      <c r="O9" s="23">
        <f>B7L202C5/24</f>
        <v>89.29919362617926</v>
      </c>
      <c r="P9" s="16" t="s">
        <v>14763</v>
      </c>
      <c r="Q9" s="23">
        <f>B7L202C6</f>
        <v>89.29919362617926</v>
      </c>
      <c r="R9" s="16" t="s">
        <v>14764</v>
      </c>
      <c r="S9" s="25">
        <f>IF(B7L202C7=0,0,B7L202C1/B7L202C7)</f>
        <v>460.41849125887944</v>
      </c>
      <c r="T9" s="16" t="s">
        <v>14765</v>
      </c>
      <c r="U9" s="17">
        <f>A1L202C18</f>
        <v>40325.5</v>
      </c>
      <c r="V9" s="16" t="s">
        <v>14766</v>
      </c>
      <c r="W9" s="23">
        <f>IF(B7L102C1=0,0,B7L202C9/B7L102C1)</f>
        <v>0.12067377499255685</v>
      </c>
      <c r="X9" s="16" t="s">
        <v>14767</v>
      </c>
      <c r="Y9" s="23">
        <f>B7L202C10</f>
        <v>0.12067377499255685</v>
      </c>
      <c r="Z9" s="16" t="s">
        <v>14768</v>
      </c>
      <c r="AA9" s="17">
        <f>B7L202C11*B7L117C1</f>
        <v>1960.6653205947041</v>
      </c>
      <c r="AB9" s="16" t="s">
        <v>14769</v>
      </c>
      <c r="AC9" s="17">
        <f>B7L202C12</f>
        <v>1960.6653205947041</v>
      </c>
      <c r="AD9" s="16" t="s">
        <v>14770</v>
      </c>
      <c r="AE9" s="23">
        <f>B7L202C13/24</f>
        <v>81.694388358112676</v>
      </c>
      <c r="AF9" s="16" t="s">
        <v>14771</v>
      </c>
      <c r="AG9" s="23">
        <f>B7L202C14</f>
        <v>81.694388358112676</v>
      </c>
      <c r="AH9" s="16" t="s">
        <v>14772</v>
      </c>
      <c r="AI9" s="26">
        <f>IF(B7L202C15=0,0,B7L202C9/B7L202C15)</f>
        <v>493.614075708977</v>
      </c>
      <c r="AJ9" s="16" t="s">
        <v>14773</v>
      </c>
      <c r="AK9" s="17">
        <f>A1L202C21</f>
        <v>41009</v>
      </c>
      <c r="AL9" s="16" t="s">
        <v>14774</v>
      </c>
      <c r="AM9" s="23">
        <f>IF(B7L103C1=0,0,B7L202C17/B7L103C1)</f>
        <v>0.12385935206230866</v>
      </c>
      <c r="AN9" s="16" t="s">
        <v>14775</v>
      </c>
      <c r="AO9" s="23">
        <f>B7L202C18</f>
        <v>0.12385935206230866</v>
      </c>
      <c r="AP9" s="16" t="s">
        <v>14776</v>
      </c>
      <c r="AQ9" s="17">
        <f>B7L202C19*B7L118C1</f>
        <v>1897.5924879362881</v>
      </c>
      <c r="AR9" s="16" t="s">
        <v>14777</v>
      </c>
      <c r="AS9" s="17">
        <f>B7L202C20</f>
        <v>1897.5924879362881</v>
      </c>
      <c r="AT9" s="16" t="s">
        <v>14778</v>
      </c>
      <c r="AU9" s="17">
        <f>B7L202C21/24</f>
        <v>79.066353664011999</v>
      </c>
      <c r="AV9" s="16" t="s">
        <v>14779</v>
      </c>
      <c r="AW9" s="23">
        <f>B7L202C22</f>
        <v>79.066353664011999</v>
      </c>
      <c r="AX9" s="16" t="s">
        <v>14780</v>
      </c>
      <c r="AY9" s="26">
        <f>IF(B7L202C23=0,0,B7L202C17/B7L202C23)</f>
        <v>518.66562829323618</v>
      </c>
      <c r="AZ9" s="16" t="s">
        <v>14781</v>
      </c>
      <c r="BA9" s="17">
        <f>A1L202C24</f>
        <v>42078</v>
      </c>
      <c r="BB9" s="16" t="s">
        <v>14782</v>
      </c>
      <c r="BC9" s="23">
        <f>IF(B7L104C1=0,0,B7L202C25/B7L104C1)</f>
        <v>0.12814360269489852</v>
      </c>
      <c r="BD9" s="16" t="s">
        <v>14783</v>
      </c>
      <c r="BE9" s="23">
        <f>B7L202C26</f>
        <v>0.12814360269489852</v>
      </c>
      <c r="BF9" s="16" t="s">
        <v>14784</v>
      </c>
      <c r="BG9" s="17">
        <f>B7L202C27*B7L119C1</f>
        <v>1934.0499634565529</v>
      </c>
      <c r="BH9" s="16" t="s">
        <v>14785</v>
      </c>
      <c r="BI9" s="17">
        <f>B7L202C28</f>
        <v>1934.0499634565529</v>
      </c>
      <c r="BJ9" s="16" t="s">
        <v>14786</v>
      </c>
      <c r="BK9" s="23">
        <f>B7L202C29/24</f>
        <v>80.585415144023031</v>
      </c>
      <c r="BL9" s="16" t="s">
        <v>14787</v>
      </c>
      <c r="BM9" s="23">
        <f>B7L202C30</f>
        <v>80.585415144023031</v>
      </c>
      <c r="BN9" s="16" t="s">
        <v>14788</v>
      </c>
      <c r="BO9" s="26">
        <f>IF(B7L202C31=0,0,B7L202C25/B7L202C31)</f>
        <v>522.15403897588408</v>
      </c>
      <c r="BP9" s="16" t="s">
        <v>14789</v>
      </c>
      <c r="BQ9" s="17">
        <f>A1L202C27</f>
        <v>42851.8</v>
      </c>
      <c r="BR9" s="16" t="s">
        <v>14790</v>
      </c>
      <c r="BS9" s="21">
        <f>IF(B7L105C1=0,0,B7L202C33/B7L105C1)</f>
        <v>0.13196330833563</v>
      </c>
      <c r="BT9" s="16" t="s">
        <v>14791</v>
      </c>
      <c r="BU9" s="23">
        <f>B7L202C34</f>
        <v>0.13196330833563</v>
      </c>
      <c r="BV9" s="16" t="s">
        <v>14792</v>
      </c>
      <c r="BW9" s="17">
        <f>B7L202C35*B7L120C1</f>
        <v>1935.3578597047178</v>
      </c>
      <c r="BX9" s="16" t="s">
        <v>14793</v>
      </c>
      <c r="BY9" s="17">
        <f>B7L202C36</f>
        <v>1935.3578597047178</v>
      </c>
      <c r="BZ9" s="16" t="s">
        <v>14794</v>
      </c>
      <c r="CA9" s="23">
        <f>B7L202C37/24</f>
        <v>80.639910821029915</v>
      </c>
      <c r="CB9" s="16" t="s">
        <v>14795</v>
      </c>
      <c r="CC9" s="23">
        <f>B7L202C38</f>
        <v>80.639910821029915</v>
      </c>
      <c r="CD9" s="16" t="s">
        <v>14796</v>
      </c>
      <c r="CE9" s="26">
        <f>IF(B7L202C39=0,0,B7L202C33/B7L202C39)</f>
        <v>531.39691703161918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718331</v>
      </c>
      <c r="F10" s="16" t="s">
        <v>14798</v>
      </c>
      <c r="G10" s="21">
        <f>IF(B7L101C1=0,0,B7L203C1/B7L101C1)</f>
        <v>2.1142317472553649</v>
      </c>
      <c r="H10" s="16" t="s">
        <v>14799</v>
      </c>
      <c r="I10" s="21">
        <f>B7L203C2</f>
        <v>2.1142317472553649</v>
      </c>
      <c r="J10" s="16" t="s">
        <v>14800</v>
      </c>
      <c r="K10" s="17">
        <f>B7L203C3*B7L116C1</f>
        <v>37444.073874753427</v>
      </c>
      <c r="L10" s="16" t="s">
        <v>14801</v>
      </c>
      <c r="M10" s="17">
        <f>B7L203C4</f>
        <v>37444.073874753427</v>
      </c>
      <c r="N10" s="16" t="s">
        <v>14802</v>
      </c>
      <c r="O10" s="17">
        <f>B7L203C5/24</f>
        <v>1560.1697447813929</v>
      </c>
      <c r="P10" s="16" t="s">
        <v>14803</v>
      </c>
      <c r="Q10" s="17">
        <f>B7L203C6</f>
        <v>1560.1697447813929</v>
      </c>
      <c r="R10" s="16" t="s">
        <v>14804</v>
      </c>
      <c r="S10" s="25">
        <f>IF(B7L203C7=0,0,B7L203C1/B7L203C7)</f>
        <v>460.4184912588795</v>
      </c>
      <c r="T10" s="16" t="s">
        <v>14805</v>
      </c>
      <c r="U10" s="17">
        <f>A1L203C18</f>
        <v>742142</v>
      </c>
      <c r="V10" s="16" t="s">
        <v>14806</v>
      </c>
      <c r="W10" s="23">
        <f>IF(B7L102C1=0,0,B7L203C9/B7L102C1)</f>
        <v>2.2208547127878422</v>
      </c>
      <c r="X10" s="16" t="s">
        <v>14807</v>
      </c>
      <c r="Y10" s="23">
        <f>B7L203C10</f>
        <v>2.2208547127878422</v>
      </c>
      <c r="Z10" s="16" t="s">
        <v>14808</v>
      </c>
      <c r="AA10" s="17">
        <f>B7L203C11*B7L117C1</f>
        <v>36083.671184654741</v>
      </c>
      <c r="AB10" s="16" t="s">
        <v>14809</v>
      </c>
      <c r="AC10" s="17">
        <f>B7L203C12</f>
        <v>36083.671184654741</v>
      </c>
      <c r="AD10" s="16" t="s">
        <v>14810</v>
      </c>
      <c r="AE10" s="17">
        <f>B7L203C13/24</f>
        <v>1503.4862993606141</v>
      </c>
      <c r="AF10" s="16" t="s">
        <v>14811</v>
      </c>
      <c r="AG10" s="17">
        <f>B7L203C14</f>
        <v>1503.4862993606141</v>
      </c>
      <c r="AH10" s="16" t="s">
        <v>14812</v>
      </c>
      <c r="AI10" s="26">
        <f>IF(B7L203C15=0,0,B7L203C9/B7L203C15)</f>
        <v>493.61407570897711</v>
      </c>
      <c r="AJ10" s="16" t="s">
        <v>14813</v>
      </c>
      <c r="AK10" s="17">
        <f>A1L203C21</f>
        <v>763880</v>
      </c>
      <c r="AL10" s="16" t="s">
        <v>14814</v>
      </c>
      <c r="AM10" s="23">
        <f>IF(B7L103C1=0,0,B7L203C17/B7L103C1)</f>
        <v>2.3071443305946584</v>
      </c>
      <c r="AN10" s="16" t="s">
        <v>14815</v>
      </c>
      <c r="AO10" s="23">
        <f>B7L203C18</f>
        <v>2.3071443305946584</v>
      </c>
      <c r="AP10" s="16" t="s">
        <v>14816</v>
      </c>
      <c r="AQ10" s="17">
        <f>B7L203C19*B7L118C1</f>
        <v>35346.703155033574</v>
      </c>
      <c r="AR10" s="16" t="s">
        <v>14817</v>
      </c>
      <c r="AS10" s="17">
        <f>B7L203C20</f>
        <v>35346.703155033574</v>
      </c>
      <c r="AT10" s="16" t="s">
        <v>14818</v>
      </c>
      <c r="AU10" s="17">
        <f>B7L203C21/24</f>
        <v>1472.779298126399</v>
      </c>
      <c r="AV10" s="16" t="s">
        <v>14819</v>
      </c>
      <c r="AW10" s="17">
        <f>B7L203C22</f>
        <v>1472.779298126399</v>
      </c>
      <c r="AX10" s="16" t="s">
        <v>14820</v>
      </c>
      <c r="AY10" s="26">
        <f>IF(B7L203C23=0,0,B7L203C17/B7L203C23)</f>
        <v>518.66562829323607</v>
      </c>
      <c r="AZ10" s="16" t="s">
        <v>14821</v>
      </c>
      <c r="BA10" s="17">
        <f>A1L203C24</f>
        <v>778848</v>
      </c>
      <c r="BB10" s="16" t="s">
        <v>14822</v>
      </c>
      <c r="BC10" s="23">
        <f>IF(B7L104C1=0,0,B7L203C25/B7L104C1)</f>
        <v>2.3718900297475245</v>
      </c>
      <c r="BD10" s="16" t="s">
        <v>14823</v>
      </c>
      <c r="BE10" s="23">
        <f>B7L203C26</f>
        <v>2.3718900297475245</v>
      </c>
      <c r="BF10" s="16" t="s">
        <v>14824</v>
      </c>
      <c r="BG10" s="17">
        <f>B7L203C27*B7L119C1</f>
        <v>35798.539520371916</v>
      </c>
      <c r="BH10" s="16" t="s">
        <v>14825</v>
      </c>
      <c r="BI10" s="17">
        <f>B7L203C28</f>
        <v>35798.539520371916</v>
      </c>
      <c r="BJ10" s="16" t="s">
        <v>14826</v>
      </c>
      <c r="BK10" s="17">
        <f>B7L203C29/24</f>
        <v>1491.6058133488298</v>
      </c>
      <c r="BL10" s="16" t="s">
        <v>14827</v>
      </c>
      <c r="BM10" s="17">
        <f>B7L203C30</f>
        <v>1491.6058133488298</v>
      </c>
      <c r="BN10" s="16" t="s">
        <v>14828</v>
      </c>
      <c r="BO10" s="26">
        <f>IF(B7L203C31=0,0,B7L203C25/B7L203C31)</f>
        <v>522.15403897588396</v>
      </c>
      <c r="BP10" s="16" t="s">
        <v>14829</v>
      </c>
      <c r="BQ10" s="17">
        <f>A1L203C27</f>
        <v>781022.60000000009</v>
      </c>
      <c r="BR10" s="16" t="s">
        <v>14830</v>
      </c>
      <c r="BS10" s="21">
        <f>IF(B7L105C1=0,0,B7L203C33/B7L105C1)</f>
        <v>2.4051807900927247</v>
      </c>
      <c r="BT10" s="16" t="s">
        <v>14831</v>
      </c>
      <c r="BU10" s="23">
        <f>B7L203C34</f>
        <v>2.4051807900927247</v>
      </c>
      <c r="BV10" s="16" t="s">
        <v>14832</v>
      </c>
      <c r="BW10" s="17">
        <f>B7L203C35*B7L120C1</f>
        <v>35274.089478551985</v>
      </c>
      <c r="BX10" s="16" t="s">
        <v>14833</v>
      </c>
      <c r="BY10" s="17">
        <f>B7L203C36</f>
        <v>35274.089478551985</v>
      </c>
      <c r="BZ10" s="16" t="s">
        <v>14834</v>
      </c>
      <c r="CA10" s="17">
        <f>B7L203C37/24</f>
        <v>1469.7537282729993</v>
      </c>
      <c r="CB10" s="16" t="s">
        <v>14835</v>
      </c>
      <c r="CC10" s="17">
        <f>B7L203C38</f>
        <v>1469.7537282729993</v>
      </c>
      <c r="CD10" s="16" t="s">
        <v>14836</v>
      </c>
      <c r="CE10" s="26">
        <f>IF(B7L203C39=0,0,B7L203C33/B7L203C39)</f>
        <v>531.3969170316193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807802</v>
      </c>
      <c r="F11" s="16" t="s">
        <v>14838</v>
      </c>
      <c r="G11" s="21">
        <f>IF(B7L101C1=0,0,B7L204C1/B7L101C1)</f>
        <v>2.3775677701454878</v>
      </c>
      <c r="H11" s="16" t="s">
        <v>14839</v>
      </c>
      <c r="I11" s="21">
        <f>B7L204C2</f>
        <v>2.3775677701454878</v>
      </c>
      <c r="J11" s="16" t="s">
        <v>14840</v>
      </c>
      <c r="K11" s="17">
        <f>B7L204C3*B7L116C1</f>
        <v>42107.883084780653</v>
      </c>
      <c r="L11" s="16" t="s">
        <v>14841</v>
      </c>
      <c r="M11" s="17">
        <f>B7L204C4</f>
        <v>42107.883084780653</v>
      </c>
      <c r="N11" s="16" t="s">
        <v>14842</v>
      </c>
      <c r="O11" s="17">
        <f>B7L204C5/24</f>
        <v>1754.4951285325271</v>
      </c>
      <c r="P11" s="16" t="s">
        <v>14843</v>
      </c>
      <c r="Q11" s="17">
        <f>B7L204C6</f>
        <v>1754.4951285325271</v>
      </c>
      <c r="R11" s="16" t="s">
        <v>14844</v>
      </c>
      <c r="S11" s="25">
        <f>IF(B7L204C7=0,0,B7L204C1/B7L204C7)</f>
        <v>460.4184912588795</v>
      </c>
      <c r="T11" s="16" t="s">
        <v>14845</v>
      </c>
      <c r="U11" s="17">
        <f>A1L204C18</f>
        <v>829732</v>
      </c>
      <c r="V11" s="16" t="s">
        <v>14846</v>
      </c>
      <c r="W11" s="23">
        <f>IF(B7L102C1=0,0,B7L204C9/B7L102C1)</f>
        <v>2.4829671714454671</v>
      </c>
      <c r="X11" s="16" t="s">
        <v>14847</v>
      </c>
      <c r="Y11" s="23">
        <f>B7L204C10</f>
        <v>2.4829671714454671</v>
      </c>
      <c r="Z11" s="16" t="s">
        <v>14848</v>
      </c>
      <c r="AA11" s="17">
        <f>B7L204C11*B7L117C1</f>
        <v>40342.382804619534</v>
      </c>
      <c r="AB11" s="16" t="s">
        <v>14849</v>
      </c>
      <c r="AC11" s="17">
        <f>B7L204C12</f>
        <v>40342.382804619534</v>
      </c>
      <c r="AD11" s="16" t="s">
        <v>14850</v>
      </c>
      <c r="AE11" s="17">
        <f>B7L204C13/24</f>
        <v>1680.9326168591472</v>
      </c>
      <c r="AF11" s="16" t="s">
        <v>14851</v>
      </c>
      <c r="AG11" s="17">
        <f>B7L204C14</f>
        <v>1680.9326168591472</v>
      </c>
      <c r="AH11" s="16" t="s">
        <v>14852</v>
      </c>
      <c r="AI11" s="26">
        <f>IF(B7L204C15=0,0,B7L204C9/B7L204C15)</f>
        <v>493.61407570897705</v>
      </c>
      <c r="AJ11" s="16" t="s">
        <v>14853</v>
      </c>
      <c r="AK11" s="17">
        <f>A1L204C21</f>
        <v>845891</v>
      </c>
      <c r="AL11" s="16" t="s">
        <v>14854</v>
      </c>
      <c r="AM11" s="23">
        <f>IF(B7L103C1=0,0,B7L204C17/B7L103C1)</f>
        <v>2.554841892641575</v>
      </c>
      <c r="AN11" s="16" t="s">
        <v>14855</v>
      </c>
      <c r="AO11" s="23">
        <f>B7L204C18</f>
        <v>2.554841892641575</v>
      </c>
      <c r="AP11" s="16" t="s">
        <v>14856</v>
      </c>
      <c r="AQ11" s="17">
        <f>B7L204C19*B7L118C1</f>
        <v>39141.56422280267</v>
      </c>
      <c r="AR11" s="16" t="s">
        <v>14857</v>
      </c>
      <c r="AS11" s="17">
        <f>B7L204C20</f>
        <v>39141.56422280267</v>
      </c>
      <c r="AT11" s="16" t="s">
        <v>14858</v>
      </c>
      <c r="AU11" s="17">
        <f>B7L204C21/24</f>
        <v>1630.8985092834446</v>
      </c>
      <c r="AV11" s="16" t="s">
        <v>14859</v>
      </c>
      <c r="AW11" s="17">
        <f>B7L204C22</f>
        <v>1630.8985092834446</v>
      </c>
      <c r="AX11" s="16" t="s">
        <v>14860</v>
      </c>
      <c r="AY11" s="26">
        <f>IF(B7L204C23=0,0,B7L204C17/B7L204C23)</f>
        <v>518.66562829323618</v>
      </c>
      <c r="AZ11" s="16" t="s">
        <v>14861</v>
      </c>
      <c r="BA11" s="17">
        <f>A1L204C24</f>
        <v>892033.5</v>
      </c>
      <c r="BB11" s="16" t="s">
        <v>14862</v>
      </c>
      <c r="BC11" s="23">
        <f>IF(B7L104C1=0,0,B7L204C25/B7L104C1)</f>
        <v>2.716583164944621</v>
      </c>
      <c r="BD11" s="16" t="s">
        <v>14863</v>
      </c>
      <c r="BE11" s="23">
        <f>B7L204C26</f>
        <v>2.716583164944621</v>
      </c>
      <c r="BF11" s="16" t="s">
        <v>14864</v>
      </c>
      <c r="BG11" s="17">
        <f>B7L204C27*B7L119C1</f>
        <v>41000.935359974836</v>
      </c>
      <c r="BH11" s="16" t="s">
        <v>14865</v>
      </c>
      <c r="BI11" s="17">
        <f>B7L204C28</f>
        <v>41000.935359974836</v>
      </c>
      <c r="BJ11" s="16" t="s">
        <v>14866</v>
      </c>
      <c r="BK11" s="17">
        <f>B7L204C29/24</f>
        <v>1708.3723066656182</v>
      </c>
      <c r="BL11" s="16" t="s">
        <v>14867</v>
      </c>
      <c r="BM11" s="17">
        <f>B7L204C30</f>
        <v>1708.3723066656182</v>
      </c>
      <c r="BN11" s="16" t="s">
        <v>14868</v>
      </c>
      <c r="BO11" s="26">
        <f>IF(B7L204C31=0,0,B7L204C25/B7L204C31)</f>
        <v>522.15403897588396</v>
      </c>
      <c r="BP11" s="16" t="s">
        <v>14869</v>
      </c>
      <c r="BQ11" s="17">
        <f>A1L204C27</f>
        <v>954959</v>
      </c>
      <c r="BR11" s="16" t="s">
        <v>14870</v>
      </c>
      <c r="BS11" s="21">
        <f>IF(B7L105C1=0,0,B7L204C33/B7L105C1)</f>
        <v>2.9408227650853616</v>
      </c>
      <c r="BT11" s="16" t="s">
        <v>14871</v>
      </c>
      <c r="BU11" s="23">
        <f>B7L204C34</f>
        <v>2.9408227650853616</v>
      </c>
      <c r="BV11" s="16" t="s">
        <v>14872</v>
      </c>
      <c r="BW11" s="17">
        <f>B7L204C35*B7L120C1</f>
        <v>43129.749656858236</v>
      </c>
      <c r="BX11" s="16" t="s">
        <v>14873</v>
      </c>
      <c r="BY11" s="17">
        <f>B7L204C36</f>
        <v>43129.749656858236</v>
      </c>
      <c r="BZ11" s="16" t="s">
        <v>14874</v>
      </c>
      <c r="CA11" s="17">
        <f>B7L204C37/24</f>
        <v>1797.0729023690931</v>
      </c>
      <c r="CB11" s="16" t="s">
        <v>14875</v>
      </c>
      <c r="CC11" s="17">
        <f>B7L204C38</f>
        <v>1797.0729023690931</v>
      </c>
      <c r="CD11" s="16" t="s">
        <v>14876</v>
      </c>
      <c r="CE11" s="26">
        <f>IF(B7L204C39=0,0,B7L204C33/B7L204C39)</f>
        <v>531.39691703161918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348431</v>
      </c>
      <c r="F12" s="16" t="s">
        <v>14878</v>
      </c>
      <c r="G12" s="21">
        <f>IF(B7L101C1=0,0,B7L205C1/B7L101C1)</f>
        <v>1.0255214962572046</v>
      </c>
      <c r="H12" s="16" t="s">
        <v>14879</v>
      </c>
      <c r="I12" s="21">
        <f>B7L205C2</f>
        <v>1.0255214962572046</v>
      </c>
      <c r="J12" s="16" t="s">
        <v>14880</v>
      </c>
      <c r="K12" s="17">
        <f>B7L205C3*B7L116C1</f>
        <v>18162.485127683773</v>
      </c>
      <c r="L12" s="16" t="s">
        <v>14881</v>
      </c>
      <c r="M12" s="17">
        <f>B7L205C4</f>
        <v>18162.485127683773</v>
      </c>
      <c r="N12" s="16" t="s">
        <v>14882</v>
      </c>
      <c r="O12" s="23">
        <f>B7L205C5/24</f>
        <v>756.77021365349049</v>
      </c>
      <c r="P12" s="16" t="s">
        <v>14883</v>
      </c>
      <c r="Q12" s="23">
        <f>B7L205C6</f>
        <v>756.77021365349049</v>
      </c>
      <c r="R12" s="16" t="s">
        <v>14884</v>
      </c>
      <c r="S12" s="25">
        <f>IF(B7L205C7=0,0,B7L205C1/B7L205C7)</f>
        <v>460.4184912588795</v>
      </c>
      <c r="T12" s="16" t="s">
        <v>14885</v>
      </c>
      <c r="U12" s="17">
        <f>A1L205C18</f>
        <v>347649</v>
      </c>
      <c r="V12" s="16" t="s">
        <v>14886</v>
      </c>
      <c r="W12" s="23">
        <f>IF(B7L102C1=0,0,B7L205C9/B7L102C1)</f>
        <v>1.0403371862069262</v>
      </c>
      <c r="X12" s="16" t="s">
        <v>14887</v>
      </c>
      <c r="Y12" s="23">
        <f>B7L205C10</f>
        <v>1.0403371862069262</v>
      </c>
      <c r="Z12" s="16" t="s">
        <v>14888</v>
      </c>
      <c r="AA12" s="17">
        <f>B7L205C11*B7L117C1</f>
        <v>16903.035003643559</v>
      </c>
      <c r="AB12" s="16" t="s">
        <v>14889</v>
      </c>
      <c r="AC12" s="17">
        <f>B7L205C12</f>
        <v>16903.035003643559</v>
      </c>
      <c r="AD12" s="16" t="s">
        <v>14890</v>
      </c>
      <c r="AE12" s="23">
        <f>B7L205C13/24</f>
        <v>704.29312515181493</v>
      </c>
      <c r="AF12" s="16" t="s">
        <v>14891</v>
      </c>
      <c r="AG12" s="23">
        <f>B7L205C14</f>
        <v>704.29312515181493</v>
      </c>
      <c r="AH12" s="16" t="s">
        <v>14892</v>
      </c>
      <c r="AI12" s="26">
        <f>IF(B7L205C15=0,0,B7L205C9/B7L205C15)</f>
        <v>493.614075708977</v>
      </c>
      <c r="AJ12" s="16" t="s">
        <v>14893</v>
      </c>
      <c r="AK12" s="17">
        <f>A1L205C21</f>
        <v>365942</v>
      </c>
      <c r="AL12" s="16" t="s">
        <v>14894</v>
      </c>
      <c r="AM12" s="23">
        <f>IF(B7L103C1=0,0,B7L205C17/B7L103C1)</f>
        <v>1.1052534568603321</v>
      </c>
      <c r="AN12" s="16" t="s">
        <v>14895</v>
      </c>
      <c r="AO12" s="23">
        <f>B7L205C18</f>
        <v>1.1052534568603321</v>
      </c>
      <c r="AP12" s="16" t="s">
        <v>14896</v>
      </c>
      <c r="AQ12" s="17">
        <f>B7L205C19*B7L118C1</f>
        <v>16933.082743309544</v>
      </c>
      <c r="AR12" s="16" t="s">
        <v>14897</v>
      </c>
      <c r="AS12" s="17">
        <f>B7L205C20</f>
        <v>16933.082743309544</v>
      </c>
      <c r="AT12" s="16" t="s">
        <v>14898</v>
      </c>
      <c r="AU12" s="17">
        <f>B7L205C21/24</f>
        <v>705.54511430456432</v>
      </c>
      <c r="AV12" s="16" t="s">
        <v>14899</v>
      </c>
      <c r="AW12" s="23">
        <f>B7L205C22</f>
        <v>705.54511430456432</v>
      </c>
      <c r="AX12" s="16" t="s">
        <v>14900</v>
      </c>
      <c r="AY12" s="26">
        <f>IF(B7L205C23=0,0,B7L205C17/B7L205C23)</f>
        <v>518.66562829323618</v>
      </c>
      <c r="AZ12" s="16" t="s">
        <v>14901</v>
      </c>
      <c r="BA12" s="17">
        <f>A1L205C24</f>
        <v>376803.25</v>
      </c>
      <c r="BB12" s="16" t="s">
        <v>14902</v>
      </c>
      <c r="BC12" s="23">
        <f>IF(B7L104C1=0,0,B7L205C25/B7L104C1)</f>
        <v>1.1475100043287827</v>
      </c>
      <c r="BD12" s="16" t="s">
        <v>14903</v>
      </c>
      <c r="BE12" s="23">
        <f>B7L205C26</f>
        <v>1.1475100043287827</v>
      </c>
      <c r="BF12" s="16" t="s">
        <v>14904</v>
      </c>
      <c r="BG12" s="17">
        <f>B7L205C27*B7L119C1</f>
        <v>17319.176574286095</v>
      </c>
      <c r="BH12" s="16" t="s">
        <v>14905</v>
      </c>
      <c r="BI12" s="17">
        <f>B7L205C28</f>
        <v>17319.176574286095</v>
      </c>
      <c r="BJ12" s="16" t="s">
        <v>14906</v>
      </c>
      <c r="BK12" s="23">
        <f>B7L205C29/24</f>
        <v>721.63235726192067</v>
      </c>
      <c r="BL12" s="16" t="s">
        <v>14907</v>
      </c>
      <c r="BM12" s="23">
        <f>B7L205C30</f>
        <v>721.63235726192067</v>
      </c>
      <c r="BN12" s="16" t="s">
        <v>14908</v>
      </c>
      <c r="BO12" s="26">
        <f>IF(B7L205C31=0,0,B7L205C25/B7L205C31)</f>
        <v>522.15403897588408</v>
      </c>
      <c r="BP12" s="16" t="s">
        <v>14909</v>
      </c>
      <c r="BQ12" s="17">
        <f>A1L205C27</f>
        <v>376939</v>
      </c>
      <c r="BR12" s="16" t="s">
        <v>14910</v>
      </c>
      <c r="BS12" s="21">
        <f>IF(B7L105C1=0,0,B7L205C33/B7L105C1)</f>
        <v>1.1607941202172145</v>
      </c>
      <c r="BT12" s="16" t="s">
        <v>14911</v>
      </c>
      <c r="BU12" s="23">
        <f>B7L205C34</f>
        <v>1.1607941202172145</v>
      </c>
      <c r="BV12" s="16" t="s">
        <v>14912</v>
      </c>
      <c r="BW12" s="17">
        <f>B7L205C35*B7L120C1</f>
        <v>17024.065646699477</v>
      </c>
      <c r="BX12" s="16" t="s">
        <v>14913</v>
      </c>
      <c r="BY12" s="17">
        <f>B7L205C36</f>
        <v>17024.065646699477</v>
      </c>
      <c r="BZ12" s="16" t="s">
        <v>14914</v>
      </c>
      <c r="CA12" s="23">
        <f>B7L205C37/24</f>
        <v>709.33606861247824</v>
      </c>
      <c r="CB12" s="16" t="s">
        <v>14915</v>
      </c>
      <c r="CC12" s="23">
        <f>B7L205C38</f>
        <v>709.33606861247824</v>
      </c>
      <c r="CD12" s="16" t="s">
        <v>14916</v>
      </c>
      <c r="CE12" s="26">
        <f>IF(B7L205C39=0,0,B7L205C33/B7L205C39)</f>
        <v>531.39691703161918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2530256</v>
      </c>
      <c r="F13" s="16" t="s">
        <v>14918</v>
      </c>
      <c r="G13" s="21">
        <f>IF(B7L101C1=0,0,B7L206C1/B7L101C1)</f>
        <v>7.4471901726131415</v>
      </c>
      <c r="H13" s="16" t="s">
        <v>14919</v>
      </c>
      <c r="I13" s="21">
        <f>B7L206C2</f>
        <v>7.4471901726131415</v>
      </c>
      <c r="J13" s="16" t="s">
        <v>14920</v>
      </c>
      <c r="K13" s="17">
        <f>B7L206C3*B7L116C1</f>
        <v>131893.36473859282</v>
      </c>
      <c r="L13" s="16" t="s">
        <v>14921</v>
      </c>
      <c r="M13" s="17">
        <f>B7L206C4</f>
        <v>131893.36473859282</v>
      </c>
      <c r="N13" s="16" t="s">
        <v>14922</v>
      </c>
      <c r="O13" s="17">
        <f>B7L206C5/24</f>
        <v>5495.5568641080345</v>
      </c>
      <c r="P13" s="16" t="s">
        <v>14923</v>
      </c>
      <c r="Q13" s="17">
        <f>B7L206C6</f>
        <v>5495.5568641080345</v>
      </c>
      <c r="R13" s="16" t="s">
        <v>14924</v>
      </c>
      <c r="S13" s="25">
        <f>IF(B7L206C7=0,0,B7L206C1/B7L206C7)</f>
        <v>460.41849125887944</v>
      </c>
      <c r="T13" s="16" t="s">
        <v>14925</v>
      </c>
      <c r="U13" s="17">
        <f>A1L206C18</f>
        <v>2379076</v>
      </c>
      <c r="V13" s="16" t="s">
        <v>14926</v>
      </c>
      <c r="W13" s="23">
        <f>IF(B7L102C1=0,0,B7L206C9/B7L102C1)</f>
        <v>7.1193681892150673</v>
      </c>
      <c r="X13" s="16" t="s">
        <v>14927</v>
      </c>
      <c r="Y13" s="23">
        <f>B7L206C10</f>
        <v>7.1193681892150673</v>
      </c>
      <c r="Z13" s="16" t="s">
        <v>14928</v>
      </c>
      <c r="AA13" s="17">
        <f>B7L206C11*B7L117C1</f>
        <v>115673.0061191843</v>
      </c>
      <c r="AB13" s="16" t="s">
        <v>14929</v>
      </c>
      <c r="AC13" s="17">
        <f>B7L206C12</f>
        <v>115673.0061191843</v>
      </c>
      <c r="AD13" s="16" t="s">
        <v>14930</v>
      </c>
      <c r="AE13" s="17">
        <f>B7L206C13/24</f>
        <v>4819.708588299346</v>
      </c>
      <c r="AF13" s="16" t="s">
        <v>14931</v>
      </c>
      <c r="AG13" s="17">
        <f>B7L206C14</f>
        <v>4819.708588299346</v>
      </c>
      <c r="AH13" s="16" t="s">
        <v>14932</v>
      </c>
      <c r="AI13" s="26">
        <f>IF(B7L206C15=0,0,B7L206C9/B7L206C15)</f>
        <v>493.614075708977</v>
      </c>
      <c r="AJ13" s="16" t="s">
        <v>14933</v>
      </c>
      <c r="AK13" s="17">
        <f>A1L206C21</f>
        <v>2379150.3333333335</v>
      </c>
      <c r="AL13" s="16" t="s">
        <v>14934</v>
      </c>
      <c r="AM13" s="23">
        <f>IF(B7L103C1=0,0,B7L206C17/B7L103C1)</f>
        <v>7.18574017277896</v>
      </c>
      <c r="AN13" s="16" t="s">
        <v>14935</v>
      </c>
      <c r="AO13" s="23">
        <f>B7L206C18</f>
        <v>7.18574017277896</v>
      </c>
      <c r="AP13" s="16" t="s">
        <v>14936</v>
      </c>
      <c r="AQ13" s="17">
        <f>B7L206C19*B7L118C1</f>
        <v>110089.43890864078</v>
      </c>
      <c r="AR13" s="16" t="s">
        <v>14937</v>
      </c>
      <c r="AS13" s="17">
        <f>B7L206C20</f>
        <v>110089.43890864078</v>
      </c>
      <c r="AT13" s="16" t="s">
        <v>14938</v>
      </c>
      <c r="AU13" s="17">
        <f>B7L206C21/24</f>
        <v>4587.0599545266987</v>
      </c>
      <c r="AV13" s="16" t="s">
        <v>14939</v>
      </c>
      <c r="AW13" s="17">
        <f>B7L206C22</f>
        <v>4587.0599545266987</v>
      </c>
      <c r="AX13" s="16" t="s">
        <v>14940</v>
      </c>
      <c r="AY13" s="26">
        <f>IF(B7L206C23=0,0,B7L206C17/B7L206C23)</f>
        <v>518.66562829323618</v>
      </c>
      <c r="AZ13" s="16" t="s">
        <v>14941</v>
      </c>
      <c r="BA13" s="17">
        <f>A1L206C24</f>
        <v>2439274.5</v>
      </c>
      <c r="BB13" s="16" t="s">
        <v>14942</v>
      </c>
      <c r="BC13" s="23">
        <f>IF(B7L104C1=0,0,B7L206C25/B7L104C1)</f>
        <v>7.4285237509339144</v>
      </c>
      <c r="BD13" s="16" t="s">
        <v>14943</v>
      </c>
      <c r="BE13" s="23">
        <f>B7L206C26</f>
        <v>7.4285237509339144</v>
      </c>
      <c r="BF13" s="16" t="s">
        <v>14944</v>
      </c>
      <c r="BG13" s="17">
        <f>B7L206C27*B7L119C1</f>
        <v>112117.46655224824</v>
      </c>
      <c r="BH13" s="16" t="s">
        <v>14945</v>
      </c>
      <c r="BI13" s="17">
        <f>B7L206C28</f>
        <v>112117.46655224824</v>
      </c>
      <c r="BJ13" s="16" t="s">
        <v>14946</v>
      </c>
      <c r="BK13" s="17">
        <f>B7L206C29/24</f>
        <v>4671.5611063436763</v>
      </c>
      <c r="BL13" s="16" t="s">
        <v>14947</v>
      </c>
      <c r="BM13" s="17">
        <f>B7L206C30</f>
        <v>4671.5611063436763</v>
      </c>
      <c r="BN13" s="16" t="s">
        <v>14948</v>
      </c>
      <c r="BO13" s="26">
        <f>IF(B7L206C31=0,0,B7L206C25/B7L206C31)</f>
        <v>522.15403897588408</v>
      </c>
      <c r="BP13" s="16" t="s">
        <v>14949</v>
      </c>
      <c r="BQ13" s="17">
        <f>A1L206C27</f>
        <v>2460170.4000000004</v>
      </c>
      <c r="BR13" s="16" t="s">
        <v>14950</v>
      </c>
      <c r="BS13" s="21">
        <f>IF(B7L105C1=0,0,B7L206C33/B7L105C1)</f>
        <v>7.5761630795763599</v>
      </c>
      <c r="BT13" s="16" t="s">
        <v>14951</v>
      </c>
      <c r="BU13" s="23">
        <f>B7L206C34</f>
        <v>7.5761630795763599</v>
      </c>
      <c r="BV13" s="16" t="s">
        <v>14952</v>
      </c>
      <c r="BW13" s="17">
        <f>B7L206C35*B7L120C1</f>
        <v>111111.08797886905</v>
      </c>
      <c r="BX13" s="16" t="s">
        <v>14953</v>
      </c>
      <c r="BY13" s="17">
        <f>B7L206C36</f>
        <v>111111.08797886905</v>
      </c>
      <c r="BZ13" s="16" t="s">
        <v>14954</v>
      </c>
      <c r="CA13" s="17">
        <f>B7L206C37/24</f>
        <v>4629.6286657862101</v>
      </c>
      <c r="CB13" s="16" t="s">
        <v>14955</v>
      </c>
      <c r="CC13" s="17">
        <f>B7L206C38</f>
        <v>4629.6286657862101</v>
      </c>
      <c r="CD13" s="16" t="s">
        <v>14956</v>
      </c>
      <c r="CE13" s="26">
        <f>IF(B7L206C39=0,0,B7L206C33/B7L206C39)</f>
        <v>531.39691703161918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412212</v>
      </c>
      <c r="F14" s="16" t="s">
        <v>14958</v>
      </c>
      <c r="G14" s="21">
        <f>IF(B7L101C1=0,0,B7L207C1/B7L101C1)</f>
        <v>1.2132452824667577</v>
      </c>
      <c r="H14" s="16" t="s">
        <v>14959</v>
      </c>
      <c r="I14" s="21">
        <f>B7L207C2</f>
        <v>1.2132452824667577</v>
      </c>
      <c r="J14" s="16" t="s">
        <v>14960</v>
      </c>
      <c r="K14" s="17">
        <f>B7L207C3*B7L116C1</f>
        <v>21487.164802938842</v>
      </c>
      <c r="L14" s="16" t="s">
        <v>14961</v>
      </c>
      <c r="M14" s="17">
        <f>B7L207C4</f>
        <v>21487.164802938842</v>
      </c>
      <c r="N14" s="16" t="s">
        <v>14962</v>
      </c>
      <c r="O14" s="23">
        <f>B7L207C5/24</f>
        <v>895.2985334557851</v>
      </c>
      <c r="P14" s="16" t="s">
        <v>14963</v>
      </c>
      <c r="Q14" s="23">
        <f>B7L207C6</f>
        <v>895.2985334557851</v>
      </c>
      <c r="R14" s="16" t="s">
        <v>14964</v>
      </c>
      <c r="S14" s="25">
        <f>IF(B7L207C7=0,0,B7L207C1/B7L207C7)</f>
        <v>460.41849125887944</v>
      </c>
      <c r="T14" s="16" t="s">
        <v>14965</v>
      </c>
      <c r="U14" s="17">
        <f>A1L207C18</f>
        <v>454004</v>
      </c>
      <c r="V14" s="16" t="s">
        <v>14966</v>
      </c>
      <c r="W14" s="23">
        <f>IF(B7L102C1=0,0,B7L207C9/B7L102C1)</f>
        <v>1.3586037753213422</v>
      </c>
      <c r="X14" s="16" t="s">
        <v>14967</v>
      </c>
      <c r="Y14" s="23">
        <f>B7L207C10</f>
        <v>1.3586037753213422</v>
      </c>
      <c r="Z14" s="16" t="s">
        <v>14968</v>
      </c>
      <c r="AA14" s="17">
        <f>B7L207C11*B7L117C1</f>
        <v>22074.119309401696</v>
      </c>
      <c r="AB14" s="16" t="s">
        <v>14969</v>
      </c>
      <c r="AC14" s="17">
        <f>B7L207C12</f>
        <v>22074.119309401696</v>
      </c>
      <c r="AD14" s="16" t="s">
        <v>14970</v>
      </c>
      <c r="AE14" s="23">
        <f>B7L207C13/24</f>
        <v>919.75497122507068</v>
      </c>
      <c r="AF14" s="16" t="s">
        <v>14971</v>
      </c>
      <c r="AG14" s="23">
        <f>B7L207C14</f>
        <v>919.75497122507068</v>
      </c>
      <c r="AH14" s="16" t="s">
        <v>14972</v>
      </c>
      <c r="AI14" s="26">
        <f>IF(B7L207C15=0,0,B7L207C9/B7L207C15)</f>
        <v>493.614075708977</v>
      </c>
      <c r="AJ14" s="16" t="s">
        <v>14973</v>
      </c>
      <c r="AK14" s="17">
        <f>A1L207C21</f>
        <v>490036.66666666669</v>
      </c>
      <c r="AL14" s="16" t="s">
        <v>14974</v>
      </c>
      <c r="AM14" s="23">
        <f>IF(B7L103C1=0,0,B7L207C17/B7L103C1)</f>
        <v>1.4800561832794477</v>
      </c>
      <c r="AN14" s="16" t="s">
        <v>14975</v>
      </c>
      <c r="AO14" s="23">
        <f>B7L207C18</f>
        <v>1.4800561832794477</v>
      </c>
      <c r="AP14" s="16" t="s">
        <v>14976</v>
      </c>
      <c r="AQ14" s="17">
        <f>B7L207C19*B7L118C1</f>
        <v>22675.263904996598</v>
      </c>
      <c r="AR14" s="16" t="s">
        <v>14977</v>
      </c>
      <c r="AS14" s="17">
        <f>B7L207C20</f>
        <v>22675.263904996598</v>
      </c>
      <c r="AT14" s="16" t="s">
        <v>14978</v>
      </c>
      <c r="AU14" s="17">
        <f>B7L207C21/24</f>
        <v>944.80266270819163</v>
      </c>
      <c r="AV14" s="16" t="s">
        <v>14979</v>
      </c>
      <c r="AW14" s="23">
        <f>B7L207C22</f>
        <v>944.80266270819163</v>
      </c>
      <c r="AX14" s="16" t="s">
        <v>14980</v>
      </c>
      <c r="AY14" s="26">
        <f>IF(B7L207C23=0,0,B7L207C17/B7L207C23)</f>
        <v>518.66562829323618</v>
      </c>
      <c r="AZ14" s="16" t="s">
        <v>14981</v>
      </c>
      <c r="BA14" s="17">
        <f>A1L207C24</f>
        <v>501174</v>
      </c>
      <c r="BB14" s="16" t="s">
        <v>14982</v>
      </c>
      <c r="BC14" s="23">
        <f>IF(B7L104C1=0,0,B7L207C25/B7L104C1)</f>
        <v>1.5262665035651188</v>
      </c>
      <c r="BD14" s="16" t="s">
        <v>14983</v>
      </c>
      <c r="BE14" s="23">
        <f>B7L207C26</f>
        <v>1.5262665035651188</v>
      </c>
      <c r="BF14" s="16" t="s">
        <v>14984</v>
      </c>
      <c r="BG14" s="17">
        <f>B7L207C27*B7L119C1</f>
        <v>23035.685070235621</v>
      </c>
      <c r="BH14" s="16" t="s">
        <v>14985</v>
      </c>
      <c r="BI14" s="17">
        <f>B7L207C28</f>
        <v>23035.685070235621</v>
      </c>
      <c r="BJ14" s="16" t="s">
        <v>14986</v>
      </c>
      <c r="BK14" s="23">
        <f>B7L207C29/24</f>
        <v>959.82021125981748</v>
      </c>
      <c r="BL14" s="16" t="s">
        <v>14987</v>
      </c>
      <c r="BM14" s="23">
        <f>B7L207C30</f>
        <v>959.82021125981748</v>
      </c>
      <c r="BN14" s="16" t="s">
        <v>14988</v>
      </c>
      <c r="BO14" s="26">
        <f>IF(B7L207C31=0,0,B7L207C25/B7L207C31)</f>
        <v>522.15403897588408</v>
      </c>
      <c r="BP14" s="16" t="s">
        <v>14989</v>
      </c>
      <c r="BQ14" s="17">
        <f>A1L207C27</f>
        <v>505924.4</v>
      </c>
      <c r="BR14" s="16" t="s">
        <v>14990</v>
      </c>
      <c r="BS14" s="21">
        <f>IF(B7L105C1=0,0,B7L207C33/B7L105C1)</f>
        <v>1.5580082421676245</v>
      </c>
      <c r="BT14" s="16" t="s">
        <v>14991</v>
      </c>
      <c r="BU14" s="23">
        <f>B7L207C34</f>
        <v>1.5580082421676245</v>
      </c>
      <c r="BV14" s="16" t="s">
        <v>14992</v>
      </c>
      <c r="BW14" s="17">
        <f>B7L207C35*B7L120C1</f>
        <v>22849.559737429783</v>
      </c>
      <c r="BX14" s="16" t="s">
        <v>14993</v>
      </c>
      <c r="BY14" s="17">
        <f>B7L207C36</f>
        <v>22849.559737429783</v>
      </c>
      <c r="BZ14" s="16" t="s">
        <v>14994</v>
      </c>
      <c r="CA14" s="23">
        <f>B7L207C37/24</f>
        <v>952.06498905957426</v>
      </c>
      <c r="CB14" s="16" t="s">
        <v>14995</v>
      </c>
      <c r="CC14" s="23">
        <f>B7L207C38</f>
        <v>952.06498905957426</v>
      </c>
      <c r="CD14" s="16" t="s">
        <v>14996</v>
      </c>
      <c r="CE14" s="26">
        <f>IF(B7L207C39=0,0,B7L207C33/B7L207C39)</f>
        <v>531.39691703161918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529596</v>
      </c>
      <c r="F15" s="16" t="s">
        <v>14998</v>
      </c>
      <c r="G15" s="21">
        <f>IF(B7L101C1=0,0,B7L208C1/B7L101C1)</f>
        <v>1.5587363992636434</v>
      </c>
      <c r="H15" s="16" t="s">
        <v>14999</v>
      </c>
      <c r="I15" s="21">
        <f>B7L208C2</f>
        <v>1.5587363992636434</v>
      </c>
      <c r="J15" s="16" t="s">
        <v>15000</v>
      </c>
      <c r="K15" s="17">
        <f>B7L208C3*B7L116C1</f>
        <v>27605.980735585566</v>
      </c>
      <c r="L15" s="16" t="s">
        <v>15001</v>
      </c>
      <c r="M15" s="17">
        <f>B7L208C4</f>
        <v>27605.980735585566</v>
      </c>
      <c r="N15" s="16" t="s">
        <v>15002</v>
      </c>
      <c r="O15" s="17">
        <f>B7L208C5/24</f>
        <v>1150.2491973160652</v>
      </c>
      <c r="P15" s="16" t="s">
        <v>15003</v>
      </c>
      <c r="Q15" s="17">
        <f>B7L208C6</f>
        <v>1150.2491973160652</v>
      </c>
      <c r="R15" s="16" t="s">
        <v>15004</v>
      </c>
      <c r="S15" s="25">
        <f>IF(B7L208C7=0,0,B7L208C1/B7L208C7)</f>
        <v>460.41849125887956</v>
      </c>
      <c r="T15" s="16" t="s">
        <v>15005</v>
      </c>
      <c r="U15" s="17">
        <f>A1L208C18</f>
        <v>507696.5</v>
      </c>
      <c r="V15" s="16" t="s">
        <v>15006</v>
      </c>
      <c r="W15" s="23">
        <f>IF(B7L102C1=0,0,B7L208C9/B7L102C1)</f>
        <v>1.5192782037546626</v>
      </c>
      <c r="X15" s="16" t="s">
        <v>15007</v>
      </c>
      <c r="Y15" s="23">
        <f>B7L208C10</f>
        <v>1.5192782037546626</v>
      </c>
      <c r="Z15" s="16" t="s">
        <v>15008</v>
      </c>
      <c r="AA15" s="17">
        <f>B7L208C11*B7L117C1</f>
        <v>24684.701266873548</v>
      </c>
      <c r="AB15" s="16" t="s">
        <v>15009</v>
      </c>
      <c r="AC15" s="17">
        <f>B7L208C12</f>
        <v>24684.701266873548</v>
      </c>
      <c r="AD15" s="16" t="s">
        <v>15010</v>
      </c>
      <c r="AE15" s="17">
        <f>B7L208C13/24</f>
        <v>1028.5292194530646</v>
      </c>
      <c r="AF15" s="16" t="s">
        <v>15011</v>
      </c>
      <c r="AG15" s="17">
        <f>B7L208C14</f>
        <v>1028.5292194530646</v>
      </c>
      <c r="AH15" s="16" t="s">
        <v>15012</v>
      </c>
      <c r="AI15" s="26">
        <f>IF(B7L208C15=0,0,B7L208C9/B7L208C15)</f>
        <v>493.61407570897694</v>
      </c>
      <c r="AJ15" s="16" t="s">
        <v>15013</v>
      </c>
      <c r="AK15" s="17">
        <f>A1L208C21</f>
        <v>502658.66666666663</v>
      </c>
      <c r="AL15" s="16" t="s">
        <v>15014</v>
      </c>
      <c r="AM15" s="23">
        <f>IF(B7L103C1=0,0,B7L208C17/B7L103C1)</f>
        <v>1.5181783696709825</v>
      </c>
      <c r="AN15" s="16" t="s">
        <v>15015</v>
      </c>
      <c r="AO15" s="23">
        <f>B7L208C18</f>
        <v>1.5181783696709825</v>
      </c>
      <c r="AP15" s="16" t="s">
        <v>15016</v>
      </c>
      <c r="AQ15" s="17">
        <f>B7L208C19*B7L118C1</f>
        <v>23259.316488154731</v>
      </c>
      <c r="AR15" s="16" t="s">
        <v>15017</v>
      </c>
      <c r="AS15" s="17">
        <f>B7L208C20</f>
        <v>23259.316488154731</v>
      </c>
      <c r="AT15" s="16" t="s">
        <v>15018</v>
      </c>
      <c r="AU15" s="17">
        <f>B7L208C21/24</f>
        <v>969.13818700644708</v>
      </c>
      <c r="AV15" s="16" t="s">
        <v>15019</v>
      </c>
      <c r="AW15" s="23">
        <f>B7L208C22</f>
        <v>969.13818700644708</v>
      </c>
      <c r="AX15" s="16" t="s">
        <v>15020</v>
      </c>
      <c r="AY15" s="26">
        <f>IF(B7L208C23=0,0,B7L208C17/B7L208C23)</f>
        <v>518.66562829323607</v>
      </c>
      <c r="AZ15" s="16" t="s">
        <v>15021</v>
      </c>
      <c r="BA15" s="17">
        <f>A1L208C24</f>
        <v>503947.25</v>
      </c>
      <c r="BB15" s="16" t="s">
        <v>15022</v>
      </c>
      <c r="BC15" s="23">
        <f>IF(B7L104C1=0,0,B7L208C25/B7L104C1)</f>
        <v>1.5347121104421955</v>
      </c>
      <c r="BD15" s="16" t="s">
        <v>15023</v>
      </c>
      <c r="BE15" s="23">
        <f>B7L208C26</f>
        <v>1.5347121104421955</v>
      </c>
      <c r="BF15" s="16" t="s">
        <v>15024</v>
      </c>
      <c r="BG15" s="17">
        <f>B7L208C27*B7L119C1</f>
        <v>23163.153202303587</v>
      </c>
      <c r="BH15" s="16" t="s">
        <v>15025</v>
      </c>
      <c r="BI15" s="17">
        <f>B7L208C28</f>
        <v>23163.153202303587</v>
      </c>
      <c r="BJ15" s="16" t="s">
        <v>15026</v>
      </c>
      <c r="BK15" s="23">
        <f>B7L208C29/24</f>
        <v>965.13138342931609</v>
      </c>
      <c r="BL15" s="16" t="s">
        <v>15027</v>
      </c>
      <c r="BM15" s="23">
        <f>B7L208C30</f>
        <v>965.13138342931609</v>
      </c>
      <c r="BN15" s="16" t="s">
        <v>15028</v>
      </c>
      <c r="BO15" s="26">
        <f>IF(B7L208C31=0,0,B7L208C25/B7L208C31)</f>
        <v>522.15403897588408</v>
      </c>
      <c r="BP15" s="16" t="s">
        <v>15029</v>
      </c>
      <c r="BQ15" s="17">
        <f>A1L208C27</f>
        <v>501534.2</v>
      </c>
      <c r="BR15" s="16" t="s">
        <v>15030</v>
      </c>
      <c r="BS15" s="21">
        <f>IF(B7L105C1=0,0,B7L208C33/B7L105C1)</f>
        <v>1.5444884993270651</v>
      </c>
      <c r="BT15" s="16" t="s">
        <v>15031</v>
      </c>
      <c r="BU15" s="23">
        <f>B7L208C34</f>
        <v>1.5444884993270651</v>
      </c>
      <c r="BV15" s="16" t="s">
        <v>15032</v>
      </c>
      <c r="BW15" s="17">
        <f>B7L208C35*B7L120C1</f>
        <v>22651.280830226922</v>
      </c>
      <c r="BX15" s="16" t="s">
        <v>15033</v>
      </c>
      <c r="BY15" s="17">
        <f>B7L208C36</f>
        <v>22651.280830226922</v>
      </c>
      <c r="BZ15" s="16" t="s">
        <v>15034</v>
      </c>
      <c r="CA15" s="23">
        <f>B7L208C37/24</f>
        <v>943.80336792612172</v>
      </c>
      <c r="CB15" s="16" t="s">
        <v>15035</v>
      </c>
      <c r="CC15" s="23">
        <f>B7L208C38</f>
        <v>943.80336792612172</v>
      </c>
      <c r="CD15" s="16" t="s">
        <v>15036</v>
      </c>
      <c r="CE15" s="26">
        <f>IF(B7L208C39=0,0,B7L208C33/B7L208C39)</f>
        <v>531.39691703161918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173269</v>
      </c>
      <c r="F16" s="16" t="s">
        <v>15038</v>
      </c>
      <c r="G16" s="21">
        <f>IF(B7L101C1=0,0,B7L209C1/B7L101C1)</f>
        <v>0.50997495669153892</v>
      </c>
      <c r="H16" s="16" t="s">
        <v>15039</v>
      </c>
      <c r="I16" s="21">
        <f>B7L209C2</f>
        <v>0.50997495669153892</v>
      </c>
      <c r="J16" s="16" t="s">
        <v>15040</v>
      </c>
      <c r="K16" s="17">
        <f>B7L209C3*B7L116C1</f>
        <v>9031.904840811063</v>
      </c>
      <c r="L16" s="16" t="s">
        <v>15041</v>
      </c>
      <c r="M16" s="17">
        <f>B7L209C4</f>
        <v>9031.904840811063</v>
      </c>
      <c r="N16" s="16" t="s">
        <v>15042</v>
      </c>
      <c r="O16" s="23">
        <f>B7L209C5/24</f>
        <v>376.32936836712764</v>
      </c>
      <c r="P16" s="16" t="s">
        <v>15043</v>
      </c>
      <c r="Q16" s="23">
        <f>B7L209C6</f>
        <v>376.32936836712764</v>
      </c>
      <c r="R16" s="16" t="s">
        <v>15044</v>
      </c>
      <c r="S16" s="25">
        <f>IF(B7L209C7=0,0,B7L209C1/B7L209C7)</f>
        <v>460.4184912588795</v>
      </c>
      <c r="T16" s="16" t="s">
        <v>15045</v>
      </c>
      <c r="U16" s="17">
        <f>A1L209C18</f>
        <v>174540.5</v>
      </c>
      <c r="V16" s="16" t="s">
        <v>15046</v>
      </c>
      <c r="W16" s="23">
        <f>IF(B7L102C1=0,0,B7L209C9/B7L102C1)</f>
        <v>0.52231121806520364</v>
      </c>
      <c r="X16" s="16" t="s">
        <v>15047</v>
      </c>
      <c r="Y16" s="23">
        <f>B7L209C10</f>
        <v>0.52231121806520364</v>
      </c>
      <c r="Z16" s="16" t="s">
        <v>15048</v>
      </c>
      <c r="AA16" s="17">
        <f>B7L209C11*B7L117C1</f>
        <v>8486.3301233527163</v>
      </c>
      <c r="AB16" s="16" t="s">
        <v>15049</v>
      </c>
      <c r="AC16" s="17">
        <f>B7L209C12</f>
        <v>8486.3301233527163</v>
      </c>
      <c r="AD16" s="16" t="s">
        <v>15050</v>
      </c>
      <c r="AE16" s="23">
        <f>B7L209C13/24</f>
        <v>353.59708847302983</v>
      </c>
      <c r="AF16" s="16" t="s">
        <v>15051</v>
      </c>
      <c r="AG16" s="23">
        <f>B7L209C14</f>
        <v>353.59708847302983</v>
      </c>
      <c r="AH16" s="16" t="s">
        <v>15052</v>
      </c>
      <c r="AI16" s="26">
        <f>IF(B7L209C15=0,0,B7L209C9/B7L209C15)</f>
        <v>493.61407570897705</v>
      </c>
      <c r="AJ16" s="16" t="s">
        <v>15053</v>
      </c>
      <c r="AK16" s="17">
        <f>A1L209C21</f>
        <v>181633</v>
      </c>
      <c r="AL16" s="16" t="s">
        <v>15054</v>
      </c>
      <c r="AM16" s="23">
        <f>IF(B7L103C1=0,0,B7L209C17/B7L103C1)</f>
        <v>0.54858557129247998</v>
      </c>
      <c r="AN16" s="16" t="s">
        <v>15055</v>
      </c>
      <c r="AO16" s="23">
        <f>B7L209C18</f>
        <v>0.54858557129247998</v>
      </c>
      <c r="AP16" s="16" t="s">
        <v>15056</v>
      </c>
      <c r="AQ16" s="17">
        <f>B7L209C19*B7L118C1</f>
        <v>8404.6286513041487</v>
      </c>
      <c r="AR16" s="16" t="s">
        <v>15057</v>
      </c>
      <c r="AS16" s="17">
        <f>B7L209C20</f>
        <v>8404.6286513041487</v>
      </c>
      <c r="AT16" s="16" t="s">
        <v>15058</v>
      </c>
      <c r="AU16" s="17">
        <f>B7L209C21/24</f>
        <v>350.19286047100621</v>
      </c>
      <c r="AV16" s="16" t="s">
        <v>15059</v>
      </c>
      <c r="AW16" s="23">
        <f>B7L209C22</f>
        <v>350.19286047100621</v>
      </c>
      <c r="AX16" s="16" t="s">
        <v>15060</v>
      </c>
      <c r="AY16" s="26">
        <f>IF(B7L209C23=0,0,B7L209C17/B7L209C23)</f>
        <v>518.66562829323607</v>
      </c>
      <c r="AZ16" s="16" t="s">
        <v>15061</v>
      </c>
      <c r="BA16" s="17">
        <f>A1L209C24</f>
        <v>182639.5</v>
      </c>
      <c r="BB16" s="16" t="s">
        <v>15062</v>
      </c>
      <c r="BC16" s="23">
        <f>IF(B7L104C1=0,0,B7L209C25/B7L104C1)</f>
        <v>0.55620712781964254</v>
      </c>
      <c r="BD16" s="16" t="s">
        <v>15063</v>
      </c>
      <c r="BE16" s="23">
        <f>B7L209C26</f>
        <v>0.55620712781964254</v>
      </c>
      <c r="BF16" s="16" t="s">
        <v>15064</v>
      </c>
      <c r="BG16" s="17">
        <f>B7L209C27*B7L119C1</f>
        <v>8394.7411545397372</v>
      </c>
      <c r="BH16" s="16" t="s">
        <v>15065</v>
      </c>
      <c r="BI16" s="17">
        <f>B7L209C28</f>
        <v>8394.7411545397372</v>
      </c>
      <c r="BJ16" s="16" t="s">
        <v>15066</v>
      </c>
      <c r="BK16" s="23">
        <f>B7L209C29/24</f>
        <v>349.78088143915573</v>
      </c>
      <c r="BL16" s="16" t="s">
        <v>15067</v>
      </c>
      <c r="BM16" s="23">
        <f>B7L209C30</f>
        <v>349.78088143915573</v>
      </c>
      <c r="BN16" s="16" t="s">
        <v>15068</v>
      </c>
      <c r="BO16" s="26">
        <f>IF(B7L209C31=0,0,B7L209C25/B7L209C31)</f>
        <v>522.15403897588408</v>
      </c>
      <c r="BP16" s="16" t="s">
        <v>15069</v>
      </c>
      <c r="BQ16" s="17">
        <f>A1L209C27</f>
        <v>180757</v>
      </c>
      <c r="BR16" s="16" t="s">
        <v>15070</v>
      </c>
      <c r="BS16" s="21">
        <f>IF(B7L105C1=0,0,B7L209C33/B7L105C1)</f>
        <v>0.556646202139081</v>
      </c>
      <c r="BT16" s="16" t="s">
        <v>15071</v>
      </c>
      <c r="BU16" s="23">
        <f>B7L209C34</f>
        <v>0.556646202139081</v>
      </c>
      <c r="BV16" s="16" t="s">
        <v>15072</v>
      </c>
      <c r="BW16" s="17">
        <f>B7L209C35*B7L120C1</f>
        <v>8163.7056237228235</v>
      </c>
      <c r="BX16" s="16" t="s">
        <v>15073</v>
      </c>
      <c r="BY16" s="17">
        <f>B7L209C36</f>
        <v>8163.7056237228235</v>
      </c>
      <c r="BZ16" s="16" t="s">
        <v>15074</v>
      </c>
      <c r="CA16" s="23">
        <f>B7L209C37/24</f>
        <v>340.15440098845096</v>
      </c>
      <c r="CB16" s="16" t="s">
        <v>15075</v>
      </c>
      <c r="CC16" s="23">
        <f>B7L209C38</f>
        <v>340.15440098845096</v>
      </c>
      <c r="CD16" s="16" t="s">
        <v>15076</v>
      </c>
      <c r="CE16" s="26">
        <f>IF(B7L209C39=0,0,B7L209C33/B7L209C39)</f>
        <v>531.39691703161918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90591</v>
      </c>
      <c r="F17" s="16" t="s">
        <v>15078</v>
      </c>
      <c r="G17" s="21">
        <f>IF(B7L101C1=0,0,B7L210C1/B7L101C1)</f>
        <v>0.26663246917592415</v>
      </c>
      <c r="H17" s="16" t="s">
        <v>15079</v>
      </c>
      <c r="I17" s="21">
        <f>B7L210C2</f>
        <v>0.26663246917592415</v>
      </c>
      <c r="J17" s="16" t="s">
        <v>15080</v>
      </c>
      <c r="K17" s="17">
        <f>B7L210C3*B7L116C1</f>
        <v>4722.1908791181058</v>
      </c>
      <c r="L17" s="16" t="s">
        <v>15081</v>
      </c>
      <c r="M17" s="17">
        <f>B7L210C4</f>
        <v>4722.1908791181058</v>
      </c>
      <c r="N17" s="16" t="s">
        <v>15082</v>
      </c>
      <c r="O17" s="23">
        <f>B7L210C5/24</f>
        <v>196.75795329658774</v>
      </c>
      <c r="P17" s="16" t="s">
        <v>15083</v>
      </c>
      <c r="Q17" s="23">
        <f>B7L210C6</f>
        <v>196.75795329658774</v>
      </c>
      <c r="R17" s="16" t="s">
        <v>15084</v>
      </c>
      <c r="S17" s="25">
        <f>IF(B7L210C7=0,0,B7L210C1/B7L210C7)</f>
        <v>460.4184912588795</v>
      </c>
      <c r="T17" s="16" t="s">
        <v>15085</v>
      </c>
      <c r="U17" s="17">
        <f>A1L210C18</f>
        <v>92107</v>
      </c>
      <c r="V17" s="16" t="s">
        <v>15086</v>
      </c>
      <c r="W17" s="23">
        <f>IF(B7L102C1=0,0,B7L210C9/B7L102C1)</f>
        <v>0.27562954937296336</v>
      </c>
      <c r="X17" s="16" t="s">
        <v>15087</v>
      </c>
      <c r="Y17" s="23">
        <f>B7L210C10</f>
        <v>0.27562954937296336</v>
      </c>
      <c r="Z17" s="16" t="s">
        <v>15088</v>
      </c>
      <c r="AA17" s="17">
        <f>B7L210C11*B7L117C1</f>
        <v>4478.3325856844031</v>
      </c>
      <c r="AB17" s="16" t="s">
        <v>15089</v>
      </c>
      <c r="AC17" s="17">
        <f>B7L210C12</f>
        <v>4478.3325856844031</v>
      </c>
      <c r="AD17" s="16" t="s">
        <v>15090</v>
      </c>
      <c r="AE17" s="23">
        <f>B7L210C13/24</f>
        <v>186.59719107018347</v>
      </c>
      <c r="AF17" s="16" t="s">
        <v>15091</v>
      </c>
      <c r="AG17" s="23">
        <f>B7L210C14</f>
        <v>186.59719107018347</v>
      </c>
      <c r="AH17" s="16" t="s">
        <v>15092</v>
      </c>
      <c r="AI17" s="26">
        <f>IF(B7L210C15=0,0,B7L210C9/B7L210C15)</f>
        <v>493.61407570897705</v>
      </c>
      <c r="AJ17" s="16" t="s">
        <v>15093</v>
      </c>
      <c r="AK17" s="17">
        <f>A1L210C21</f>
        <v>95610</v>
      </c>
      <c r="AL17" s="16" t="s">
        <v>15094</v>
      </c>
      <c r="AM17" s="23">
        <f>IF(B7L103C1=0,0,B7L210C17/B7L103C1)</f>
        <v>0.28877057842613407</v>
      </c>
      <c r="AN17" s="16" t="s">
        <v>15095</v>
      </c>
      <c r="AO17" s="23">
        <f>B7L210C18</f>
        <v>0.28877057842613407</v>
      </c>
      <c r="AP17" s="16" t="s">
        <v>15096</v>
      </c>
      <c r="AQ17" s="17">
        <f>B7L210C19*B7L118C1</f>
        <v>4424.1219676556002</v>
      </c>
      <c r="AR17" s="16" t="s">
        <v>15097</v>
      </c>
      <c r="AS17" s="17">
        <f>B7L210C20</f>
        <v>4424.1219676556002</v>
      </c>
      <c r="AT17" s="16" t="s">
        <v>15098</v>
      </c>
      <c r="AU17" s="17">
        <f>B7L210C21/24</f>
        <v>184.33841531898335</v>
      </c>
      <c r="AV17" s="16" t="s">
        <v>15099</v>
      </c>
      <c r="AW17" s="23">
        <f>B7L210C22</f>
        <v>184.33841531898335</v>
      </c>
      <c r="AX17" s="16" t="s">
        <v>15100</v>
      </c>
      <c r="AY17" s="26">
        <f>IF(B7L210C23=0,0,B7L210C17/B7L210C23)</f>
        <v>518.66562829323607</v>
      </c>
      <c r="AZ17" s="16" t="s">
        <v>15101</v>
      </c>
      <c r="BA17" s="17">
        <f>A1L210C24</f>
        <v>99672.25</v>
      </c>
      <c r="BB17" s="16" t="s">
        <v>15102</v>
      </c>
      <c r="BC17" s="23">
        <f>IF(B7L104C1=0,0,B7L210C25/B7L104C1)</f>
        <v>0.30354012081626025</v>
      </c>
      <c r="BD17" s="16" t="s">
        <v>15103</v>
      </c>
      <c r="BE17" s="23">
        <f>B7L210C26</f>
        <v>0.30354012081626025</v>
      </c>
      <c r="BF17" s="16" t="s">
        <v>15104</v>
      </c>
      <c r="BG17" s="17">
        <f>B7L210C27*B7L119C1</f>
        <v>4581.2802763946102</v>
      </c>
      <c r="BH17" s="16" t="s">
        <v>15105</v>
      </c>
      <c r="BI17" s="17">
        <f>B7L210C28</f>
        <v>4581.2802763946102</v>
      </c>
      <c r="BJ17" s="16" t="s">
        <v>15106</v>
      </c>
      <c r="BK17" s="23">
        <f>B7L210C29/24</f>
        <v>190.88667818310876</v>
      </c>
      <c r="BL17" s="16" t="s">
        <v>15107</v>
      </c>
      <c r="BM17" s="23">
        <f>B7L210C30</f>
        <v>190.88667818310876</v>
      </c>
      <c r="BN17" s="16" t="s">
        <v>15108</v>
      </c>
      <c r="BO17" s="26">
        <f>IF(B7L210C31=0,0,B7L210C25/B7L210C31)</f>
        <v>522.15403897588408</v>
      </c>
      <c r="BP17" s="16" t="s">
        <v>15109</v>
      </c>
      <c r="BQ17" s="17">
        <f>A1L210C27</f>
        <v>102066.6</v>
      </c>
      <c r="BR17" s="16" t="s">
        <v>15110</v>
      </c>
      <c r="BS17" s="21">
        <f>IF(B7L105C1=0,0,B7L210C33/B7L105C1)</f>
        <v>0.31431692966385111</v>
      </c>
      <c r="BT17" s="16" t="s">
        <v>15111</v>
      </c>
      <c r="BU17" s="23">
        <f>B7L210C34</f>
        <v>0.31431692966385111</v>
      </c>
      <c r="BV17" s="16" t="s">
        <v>15112</v>
      </c>
      <c r="BW17" s="17">
        <f>B7L210C35*B7L120C1</f>
        <v>4609.7339323747801</v>
      </c>
      <c r="BX17" s="16" t="s">
        <v>15113</v>
      </c>
      <c r="BY17" s="17">
        <f>B7L210C36</f>
        <v>4609.7339323747801</v>
      </c>
      <c r="BZ17" s="16" t="s">
        <v>15114</v>
      </c>
      <c r="CA17" s="23">
        <f>B7L210C37/24</f>
        <v>192.0722471822825</v>
      </c>
      <c r="CB17" s="16" t="s">
        <v>15115</v>
      </c>
      <c r="CC17" s="23">
        <f>B7L210C38</f>
        <v>192.0722471822825</v>
      </c>
      <c r="CD17" s="16" t="s">
        <v>15116</v>
      </c>
      <c r="CE17" s="26">
        <f>IF(B7L210C39=0,0,B7L210C33/B7L210C39)</f>
        <v>531.39691703161907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1003385</v>
      </c>
      <c r="F18" s="16" t="s">
        <v>15118</v>
      </c>
      <c r="G18" s="21">
        <f>IF(B7L101C1=0,0,B7L211C1/B7L101C1)</f>
        <v>2.953218532570395</v>
      </c>
      <c r="H18" s="16" t="s">
        <v>15119</v>
      </c>
      <c r="I18" s="21">
        <f>B7L211C2</f>
        <v>2.953218532570395</v>
      </c>
      <c r="J18" s="16" t="s">
        <v>15120</v>
      </c>
      <c r="K18" s="17">
        <f>B7L211C3*B7L116C1</f>
        <v>52302.938429247064</v>
      </c>
      <c r="L18" s="16" t="s">
        <v>15121</v>
      </c>
      <c r="M18" s="17">
        <f>B7L211C4</f>
        <v>52302.938429247064</v>
      </c>
      <c r="N18" s="16" t="s">
        <v>15122</v>
      </c>
      <c r="O18" s="17">
        <f>B7L211C5/24</f>
        <v>2179.2891012186278</v>
      </c>
      <c r="P18" s="16" t="s">
        <v>15123</v>
      </c>
      <c r="Q18" s="17">
        <f>B7L211C6</f>
        <v>2179.2891012186278</v>
      </c>
      <c r="R18" s="16" t="s">
        <v>15124</v>
      </c>
      <c r="S18" s="25">
        <f>IF(B7L211C7=0,0,B7L211C1/B7L211C7)</f>
        <v>460.41849125887944</v>
      </c>
      <c r="T18" s="16" t="s">
        <v>15125</v>
      </c>
      <c r="U18" s="17">
        <f>A1L211C18</f>
        <v>1044894</v>
      </c>
      <c r="V18" s="16" t="s">
        <v>15126</v>
      </c>
      <c r="W18" s="23">
        <f>IF(B7L102C1=0,0,B7L211C9/B7L102C1)</f>
        <v>3.1268379424203721</v>
      </c>
      <c r="X18" s="16" t="s">
        <v>15127</v>
      </c>
      <c r="Y18" s="23">
        <f>B7L211C10</f>
        <v>3.1268379424203721</v>
      </c>
      <c r="Z18" s="16" t="s">
        <v>15128</v>
      </c>
      <c r="AA18" s="17">
        <f>B7L211C11*B7L117C1</f>
        <v>50803.770058585331</v>
      </c>
      <c r="AB18" s="16" t="s">
        <v>15129</v>
      </c>
      <c r="AC18" s="17">
        <f>B7L211C12</f>
        <v>50803.770058585331</v>
      </c>
      <c r="AD18" s="16" t="s">
        <v>15130</v>
      </c>
      <c r="AE18" s="17">
        <f>B7L211C13/24</f>
        <v>2116.8237524410556</v>
      </c>
      <c r="AF18" s="16" t="s">
        <v>15131</v>
      </c>
      <c r="AG18" s="17">
        <f>B7L211C14</f>
        <v>2116.8237524410556</v>
      </c>
      <c r="AH18" s="16" t="s">
        <v>15132</v>
      </c>
      <c r="AI18" s="26">
        <f>IF(B7L211C15=0,0,B7L211C9/B7L211C15)</f>
        <v>493.614075708977</v>
      </c>
      <c r="AJ18" s="16" t="s">
        <v>15133</v>
      </c>
      <c r="AK18" s="17">
        <f>A1L211C21</f>
        <v>1270122.3333333333</v>
      </c>
      <c r="AL18" s="16" t="s">
        <v>15134</v>
      </c>
      <c r="AM18" s="23">
        <f>IF(B7L103C1=0,0,B7L211C17/B7L103C1)</f>
        <v>3.8361464372828959</v>
      </c>
      <c r="AN18" s="16" t="s">
        <v>15135</v>
      </c>
      <c r="AO18" s="23">
        <f>B7L211C18</f>
        <v>3.8361464372828959</v>
      </c>
      <c r="AP18" s="16" t="s">
        <v>15136</v>
      </c>
      <c r="AQ18" s="17">
        <f>B7L211C19*B7L118C1</f>
        <v>58771.845167973937</v>
      </c>
      <c r="AR18" s="16" t="s">
        <v>15137</v>
      </c>
      <c r="AS18" s="17">
        <f>B7L211C20</f>
        <v>58771.845167973937</v>
      </c>
      <c r="AT18" s="16" t="s">
        <v>15138</v>
      </c>
      <c r="AU18" s="17">
        <f>B7L211C21/24</f>
        <v>2448.8268819989139</v>
      </c>
      <c r="AV18" s="16" t="s">
        <v>15139</v>
      </c>
      <c r="AW18" s="17">
        <f>B7L211C22</f>
        <v>2448.8268819989139</v>
      </c>
      <c r="AX18" s="16" t="s">
        <v>15140</v>
      </c>
      <c r="AY18" s="26">
        <f>IF(B7L211C23=0,0,B7L211C17/B7L211C23)</f>
        <v>518.66562829323618</v>
      </c>
      <c r="AZ18" s="16" t="s">
        <v>15141</v>
      </c>
      <c r="BA18" s="17">
        <f>A1L211C24</f>
        <v>1380518</v>
      </c>
      <c r="BB18" s="16" t="s">
        <v>15142</v>
      </c>
      <c r="BC18" s="23">
        <f>IF(B7L104C1=0,0,B7L211C25/B7L104C1)</f>
        <v>4.2042052879213818</v>
      </c>
      <c r="BD18" s="16" t="s">
        <v>15143</v>
      </c>
      <c r="BE18" s="23">
        <f>B7L211C26</f>
        <v>4.2042052879213818</v>
      </c>
      <c r="BF18" s="16" t="s">
        <v>15144</v>
      </c>
      <c r="BG18" s="17">
        <f>B7L211C27*B7L119C1</f>
        <v>63453.367257263017</v>
      </c>
      <c r="BH18" s="16" t="s">
        <v>15145</v>
      </c>
      <c r="BI18" s="17">
        <f>B7L211C28</f>
        <v>63453.367257263017</v>
      </c>
      <c r="BJ18" s="16" t="s">
        <v>15146</v>
      </c>
      <c r="BK18" s="17">
        <f>B7L211C29/24</f>
        <v>2643.8903023859589</v>
      </c>
      <c r="BL18" s="16" t="s">
        <v>15147</v>
      </c>
      <c r="BM18" s="17">
        <f>B7L211C30</f>
        <v>2643.8903023859589</v>
      </c>
      <c r="BN18" s="16" t="s">
        <v>15148</v>
      </c>
      <c r="BO18" s="26">
        <f>IF(B7L211C31=0,0,B7L211C25/B7L211C31)</f>
        <v>522.15403897588408</v>
      </c>
      <c r="BP18" s="16" t="s">
        <v>15149</v>
      </c>
      <c r="BQ18" s="17">
        <f>A1L211C27</f>
        <v>1441128</v>
      </c>
      <c r="BR18" s="16" t="s">
        <v>15150</v>
      </c>
      <c r="BS18" s="21">
        <f>IF(B7L105C1=0,0,B7L211C33/B7L105C1)</f>
        <v>4.4379937042343567</v>
      </c>
      <c r="BT18" s="16" t="s">
        <v>15151</v>
      </c>
      <c r="BU18" s="23">
        <f>B7L211C34</f>
        <v>4.4379937042343567</v>
      </c>
      <c r="BV18" s="16" t="s">
        <v>15152</v>
      </c>
      <c r="BW18" s="17">
        <f>B7L211C35*B7L120C1</f>
        <v>65087.076893865393</v>
      </c>
      <c r="BX18" s="16" t="s">
        <v>15153</v>
      </c>
      <c r="BY18" s="17">
        <f>B7L211C36</f>
        <v>65087.076893865393</v>
      </c>
      <c r="BZ18" s="16" t="s">
        <v>15154</v>
      </c>
      <c r="CA18" s="17">
        <f>B7L211C37/24</f>
        <v>2711.9615372443914</v>
      </c>
      <c r="CB18" s="16" t="s">
        <v>15155</v>
      </c>
      <c r="CC18" s="17">
        <f>B7L211C38</f>
        <v>2711.9615372443914</v>
      </c>
      <c r="CD18" s="16" t="s">
        <v>15156</v>
      </c>
      <c r="CE18" s="26">
        <f>IF(B7L211C39=0,0,B7L211C33/B7L211C39)</f>
        <v>531.39691703161907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192757</v>
      </c>
      <c r="F19" s="16" t="s">
        <v>15158</v>
      </c>
      <c r="G19" s="21">
        <f>IF(B7L101C1=0,0,B7L212C1/B7L101C1)</f>
        <v>0.56733312206448328</v>
      </c>
      <c r="H19" s="16" t="s">
        <v>15159</v>
      </c>
      <c r="I19" s="21">
        <f>B7L212C2</f>
        <v>0.56733312206448328</v>
      </c>
      <c r="J19" s="16" t="s">
        <v>15160</v>
      </c>
      <c r="K19" s="17">
        <f>B7L212C3*B7L116C1</f>
        <v>10047.745882992445</v>
      </c>
      <c r="L19" s="16" t="s">
        <v>15161</v>
      </c>
      <c r="M19" s="17">
        <f>B7L212C4</f>
        <v>10047.745882992445</v>
      </c>
      <c r="N19" s="16" t="s">
        <v>15162</v>
      </c>
      <c r="O19" s="23">
        <f>B7L212C5/24</f>
        <v>418.65607845801856</v>
      </c>
      <c r="P19" s="16" t="s">
        <v>15163</v>
      </c>
      <c r="Q19" s="23">
        <f>B7L212C6</f>
        <v>418.65607845801856</v>
      </c>
      <c r="R19" s="16" t="s">
        <v>15164</v>
      </c>
      <c r="S19" s="25">
        <f>IF(B7L212C7=0,0,B7L212C1/B7L212C7)</f>
        <v>460.41849125887956</v>
      </c>
      <c r="T19" s="16" t="s">
        <v>15165</v>
      </c>
      <c r="U19" s="17">
        <f>A1L212C18</f>
        <v>201693.5</v>
      </c>
      <c r="V19" s="16" t="s">
        <v>15166</v>
      </c>
      <c r="W19" s="23">
        <f>IF(B7L102C1=0,0,B7L212C9/B7L102C1)</f>
        <v>0.60356637949836378</v>
      </c>
      <c r="X19" s="16" t="s">
        <v>15167</v>
      </c>
      <c r="Y19" s="23">
        <f>B7L212C10</f>
        <v>0.60356637949836378</v>
      </c>
      <c r="Z19" s="16" t="s">
        <v>15168</v>
      </c>
      <c r="AA19" s="17">
        <f>B7L212C11*B7L117C1</f>
        <v>9806.5355876397807</v>
      </c>
      <c r="AB19" s="16" t="s">
        <v>15169</v>
      </c>
      <c r="AC19" s="17">
        <f>B7L212C12</f>
        <v>9806.5355876397807</v>
      </c>
      <c r="AD19" s="16" t="s">
        <v>15170</v>
      </c>
      <c r="AE19" s="23">
        <f>B7L212C13/24</f>
        <v>408.60564948499086</v>
      </c>
      <c r="AF19" s="16" t="s">
        <v>15171</v>
      </c>
      <c r="AG19" s="23">
        <f>B7L212C14</f>
        <v>408.60564948499086</v>
      </c>
      <c r="AH19" s="16" t="s">
        <v>15172</v>
      </c>
      <c r="AI19" s="26">
        <f>IF(B7L212C15=0,0,B7L212C9/B7L212C15)</f>
        <v>493.614075708977</v>
      </c>
      <c r="AJ19" s="16" t="s">
        <v>15173</v>
      </c>
      <c r="AK19" s="17">
        <f>A1L212C21</f>
        <v>185149.33333333334</v>
      </c>
      <c r="AL19" s="16" t="s">
        <v>15174</v>
      </c>
      <c r="AM19" s="23">
        <f>IF(B7L103C1=0,0,B7L212C17/B7L103C1)</f>
        <v>0.55920594165756488</v>
      </c>
      <c r="AN19" s="16" t="s">
        <v>15175</v>
      </c>
      <c r="AO19" s="23">
        <f>B7L212C18</f>
        <v>0.55920594165756488</v>
      </c>
      <c r="AP19" s="16" t="s">
        <v>15176</v>
      </c>
      <c r="AQ19" s="17">
        <f>B7L212C19*B7L118C1</f>
        <v>8567.3384886182339</v>
      </c>
      <c r="AR19" s="16" t="s">
        <v>15177</v>
      </c>
      <c r="AS19" s="17">
        <f>B7L212C20</f>
        <v>8567.3384886182339</v>
      </c>
      <c r="AT19" s="16" t="s">
        <v>15178</v>
      </c>
      <c r="AU19" s="17">
        <f>B7L212C21/24</f>
        <v>356.97243702575975</v>
      </c>
      <c r="AV19" s="16" t="s">
        <v>15179</v>
      </c>
      <c r="AW19" s="23">
        <f>B7L212C22</f>
        <v>356.97243702575975</v>
      </c>
      <c r="AX19" s="16" t="s">
        <v>15180</v>
      </c>
      <c r="AY19" s="26">
        <f>IF(B7L212C23=0,0,B7L212C17/B7L212C23)</f>
        <v>518.66562829323607</v>
      </c>
      <c r="AZ19" s="16" t="s">
        <v>15181</v>
      </c>
      <c r="BA19" s="17">
        <f>A1L212C24</f>
        <v>169727.25</v>
      </c>
      <c r="BB19" s="16" t="s">
        <v>15182</v>
      </c>
      <c r="BC19" s="23">
        <f>IF(B7L104C1=0,0,B7L212C25/B7L104C1)</f>
        <v>0.51688438829073902</v>
      </c>
      <c r="BD19" s="16" t="s">
        <v>15183</v>
      </c>
      <c r="BE19" s="23">
        <f>B7L212C26</f>
        <v>0.51688438829073902</v>
      </c>
      <c r="BF19" s="16" t="s">
        <v>15184</v>
      </c>
      <c r="BG19" s="17">
        <f>B7L212C27*B7L119C1</f>
        <v>7801.249623558183</v>
      </c>
      <c r="BH19" s="16" t="s">
        <v>15185</v>
      </c>
      <c r="BI19" s="17">
        <f>B7L212C28</f>
        <v>7801.249623558183</v>
      </c>
      <c r="BJ19" s="16" t="s">
        <v>15186</v>
      </c>
      <c r="BK19" s="23">
        <f>B7L212C29/24</f>
        <v>325.05206764825761</v>
      </c>
      <c r="BL19" s="16" t="s">
        <v>15187</v>
      </c>
      <c r="BM19" s="23">
        <f>B7L212C30</f>
        <v>325.05206764825761</v>
      </c>
      <c r="BN19" s="16" t="s">
        <v>15188</v>
      </c>
      <c r="BO19" s="26">
        <f>IF(B7L212C31=0,0,B7L212C25/B7L212C31)</f>
        <v>522.15403897588408</v>
      </c>
      <c r="BP19" s="16" t="s">
        <v>15189</v>
      </c>
      <c r="BQ19" s="17">
        <f>A1L212C27</f>
        <v>159736.6</v>
      </c>
      <c r="BR19" s="16" t="s">
        <v>15190</v>
      </c>
      <c r="BS19" s="21">
        <f>IF(B7L105C1=0,0,B7L212C33/B7L105C1)</f>
        <v>0.49191329648428295</v>
      </c>
      <c r="BT19" s="16" t="s">
        <v>15191</v>
      </c>
      <c r="BU19" s="23">
        <f>B7L212C34</f>
        <v>0.49191329648428295</v>
      </c>
      <c r="BV19" s="16" t="s">
        <v>15192</v>
      </c>
      <c r="BW19" s="17">
        <f>B7L212C35*B7L120C1</f>
        <v>7214.3406879643017</v>
      </c>
      <c r="BX19" s="16" t="s">
        <v>15193</v>
      </c>
      <c r="BY19" s="17">
        <f>B7L212C36</f>
        <v>7214.3406879643017</v>
      </c>
      <c r="BZ19" s="16" t="s">
        <v>15194</v>
      </c>
      <c r="CA19" s="23">
        <f>B7L212C37/24</f>
        <v>300.59752866517925</v>
      </c>
      <c r="CB19" s="16" t="s">
        <v>15195</v>
      </c>
      <c r="CC19" s="23">
        <f>B7L212C38</f>
        <v>300.59752866517925</v>
      </c>
      <c r="CD19" s="16" t="s">
        <v>15196</v>
      </c>
      <c r="CE19" s="26">
        <f>IF(B7L212C39=0,0,B7L212C33/B7L212C39)</f>
        <v>531.39691703161907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1978</v>
      </c>
      <c r="F20" s="16" t="s">
        <v>15198</v>
      </c>
      <c r="G20" s="21">
        <f>IF(B7L101C1=0,0,B7L213C1/B7L101C1)</f>
        <v>5.8217596011742659E-3</v>
      </c>
      <c r="H20" s="16" t="s">
        <v>15199</v>
      </c>
      <c r="I20" s="21">
        <f>B7L213C2</f>
        <v>5.8217596011742659E-3</v>
      </c>
      <c r="J20" s="16" t="s">
        <v>15200</v>
      </c>
      <c r="K20" s="17">
        <f>B7L213C3*B7L116C1</f>
        <v>103.10619773372203</v>
      </c>
      <c r="L20" s="16" t="s">
        <v>15201</v>
      </c>
      <c r="M20" s="23">
        <f>B7L213C4</f>
        <v>103.10619773372203</v>
      </c>
      <c r="N20" s="16" t="s">
        <v>15202</v>
      </c>
      <c r="O20" s="23">
        <f>B7L213C5/24</f>
        <v>4.2960915722384181</v>
      </c>
      <c r="P20" s="16" t="s">
        <v>15203</v>
      </c>
      <c r="Q20" s="23">
        <f>B7L213C6</f>
        <v>4.2960915722384181</v>
      </c>
      <c r="R20" s="16" t="s">
        <v>15204</v>
      </c>
      <c r="S20" s="25">
        <f>IF(B7L213C7=0,0,B7L213C1/B7L213C7)</f>
        <v>460.4184912588795</v>
      </c>
      <c r="T20" s="16" t="s">
        <v>15205</v>
      </c>
      <c r="U20" s="17">
        <f>A1L213C18</f>
        <v>2009</v>
      </c>
      <c r="V20" s="16" t="s">
        <v>15206</v>
      </c>
      <c r="W20" s="23">
        <f>IF(B7L102C1=0,0,B7L213C9/B7L102C1)</f>
        <v>6.0119183633196545E-3</v>
      </c>
      <c r="X20" s="16" t="s">
        <v>15207</v>
      </c>
      <c r="Y20" s="23">
        <f>B7L213C10</f>
        <v>6.0119183633196545E-3</v>
      </c>
      <c r="Z20" s="16" t="s">
        <v>15208</v>
      </c>
      <c r="AA20" s="23">
        <f>B7L213C11*B7L117C1</f>
        <v>97.67954840174977</v>
      </c>
      <c r="AB20" s="16" t="s">
        <v>15209</v>
      </c>
      <c r="AC20" s="23">
        <f>B7L213C12</f>
        <v>97.67954840174977</v>
      </c>
      <c r="AD20" s="16" t="s">
        <v>15210</v>
      </c>
      <c r="AE20" s="23">
        <f>B7L213C13/24</f>
        <v>4.0699811834062407</v>
      </c>
      <c r="AF20" s="16" t="s">
        <v>15211</v>
      </c>
      <c r="AG20" s="23">
        <f>B7L213C14</f>
        <v>4.0699811834062407</v>
      </c>
      <c r="AH20" s="16" t="s">
        <v>15212</v>
      </c>
      <c r="AI20" s="26">
        <f>IF(B7L213C15=0,0,B7L213C9/B7L213C15)</f>
        <v>493.614075708977</v>
      </c>
      <c r="AJ20" s="16" t="s">
        <v>15213</v>
      </c>
      <c r="AK20" s="17">
        <f>A1L213C21</f>
        <v>1994</v>
      </c>
      <c r="AL20" s="16" t="s">
        <v>15214</v>
      </c>
      <c r="AM20" s="23">
        <f>IF(B7L103C1=0,0,B7L213C17/B7L103C1)</f>
        <v>6.0224718479417565E-3</v>
      </c>
      <c r="AN20" s="16" t="s">
        <v>15215</v>
      </c>
      <c r="AO20" s="23">
        <f>B7L213C18</f>
        <v>6.0224718479417565E-3</v>
      </c>
      <c r="AP20" s="16" t="s">
        <v>15216</v>
      </c>
      <c r="AQ20" s="23">
        <f>B7L213C19*B7L118C1</f>
        <v>92.267536905190539</v>
      </c>
      <c r="AR20" s="16" t="s">
        <v>15217</v>
      </c>
      <c r="AS20" s="23">
        <f>B7L213C20</f>
        <v>92.267536905190539</v>
      </c>
      <c r="AT20" s="16" t="s">
        <v>15218</v>
      </c>
      <c r="AU20" s="17">
        <f>B7L213C21/24</f>
        <v>3.844480704382939</v>
      </c>
      <c r="AV20" s="16" t="s">
        <v>15219</v>
      </c>
      <c r="AW20" s="23">
        <f>B7L213C22</f>
        <v>3.844480704382939</v>
      </c>
      <c r="AX20" s="16" t="s">
        <v>15220</v>
      </c>
      <c r="AY20" s="26">
        <f>IF(B7L213C23=0,0,B7L213C17/B7L213C23)</f>
        <v>518.66562829323607</v>
      </c>
      <c r="AZ20" s="16" t="s">
        <v>15221</v>
      </c>
      <c r="BA20" s="17">
        <f>A1L213C24</f>
        <v>2018.25</v>
      </c>
      <c r="BB20" s="16" t="s">
        <v>15222</v>
      </c>
      <c r="BC20" s="23">
        <f>IF(B7L104C1=0,0,B7L213C25/B7L104C1)</f>
        <v>6.1463431279761144E-3</v>
      </c>
      <c r="BD20" s="16" t="s">
        <v>15223</v>
      </c>
      <c r="BE20" s="23">
        <f>B7L213C26</f>
        <v>6.1463431279761144E-3</v>
      </c>
      <c r="BF20" s="16" t="s">
        <v>15224</v>
      </c>
      <c r="BG20" s="23">
        <f>B7L213C27*B7L119C1</f>
        <v>92.76572885465535</v>
      </c>
      <c r="BH20" s="16" t="s">
        <v>15225</v>
      </c>
      <c r="BI20" s="23">
        <f>B7L213C28</f>
        <v>92.76572885465535</v>
      </c>
      <c r="BJ20" s="16" t="s">
        <v>15226</v>
      </c>
      <c r="BK20" s="23">
        <f>B7L213C29/24</f>
        <v>3.8652387022773063</v>
      </c>
      <c r="BL20" s="16" t="s">
        <v>15227</v>
      </c>
      <c r="BM20" s="23">
        <f>B7L213C30</f>
        <v>3.8652387022773063</v>
      </c>
      <c r="BN20" s="16" t="s">
        <v>15228</v>
      </c>
      <c r="BO20" s="26">
        <f>IF(B7L213C31=0,0,B7L213C25/B7L213C31)</f>
        <v>522.15403897588408</v>
      </c>
      <c r="BP20" s="16" t="s">
        <v>15229</v>
      </c>
      <c r="BQ20" s="17">
        <f>A1L213C27</f>
        <v>1999.1999999999998</v>
      </c>
      <c r="BR20" s="16" t="s">
        <v>15230</v>
      </c>
      <c r="BS20" s="21">
        <f>IF(B7L105C1=0,0,B7L213C33/B7L105C1)</f>
        <v>6.1565919290342873E-3</v>
      </c>
      <c r="BT20" s="16" t="s">
        <v>15231</v>
      </c>
      <c r="BU20" s="23">
        <f>B7L213C34</f>
        <v>6.1565919290342873E-3</v>
      </c>
      <c r="BV20" s="16" t="s">
        <v>15232</v>
      </c>
      <c r="BW20" s="23">
        <f>B7L213C35*B7L120C1</f>
        <v>90.291829820956679</v>
      </c>
      <c r="BX20" s="16" t="s">
        <v>15233</v>
      </c>
      <c r="BY20" s="23">
        <f>B7L213C36</f>
        <v>90.291829820956679</v>
      </c>
      <c r="BZ20" s="16" t="s">
        <v>15234</v>
      </c>
      <c r="CA20" s="23">
        <f>B7L213C37/24</f>
        <v>3.7621595758731949</v>
      </c>
      <c r="CB20" s="16" t="s">
        <v>15235</v>
      </c>
      <c r="CC20" s="23">
        <f>B7L213C38</f>
        <v>3.7621595758731949</v>
      </c>
      <c r="CD20" s="16" t="s">
        <v>15236</v>
      </c>
      <c r="CE20" s="26">
        <f>IF(B7L213C39=0,0,B7L213C33/B7L213C39)</f>
        <v>531.39691703161918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320841</v>
      </c>
      <c r="F21" s="16" t="s">
        <v>15238</v>
      </c>
      <c r="G21" s="21">
        <f>IF(B7L101C1=0,0,B7L214C1/B7L101C1)</f>
        <v>0.94431707391322184</v>
      </c>
      <c r="H21" s="16" t="s">
        <v>15239</v>
      </c>
      <c r="I21" s="21">
        <f>B7L214C2</f>
        <v>0.94431707391322184</v>
      </c>
      <c r="J21" s="16" t="s">
        <v>15240</v>
      </c>
      <c r="K21" s="17">
        <f>B7L214C3*B7L116C1</f>
        <v>16724.315261418156</v>
      </c>
      <c r="L21" s="16" t="s">
        <v>15241</v>
      </c>
      <c r="M21" s="17">
        <f>B7L214C4</f>
        <v>16724.315261418156</v>
      </c>
      <c r="N21" s="16" t="s">
        <v>15242</v>
      </c>
      <c r="O21" s="23">
        <f>B7L214C5/24</f>
        <v>696.84646922575655</v>
      </c>
      <c r="P21" s="16" t="s">
        <v>15243</v>
      </c>
      <c r="Q21" s="23">
        <f>B7L214C6</f>
        <v>696.84646922575655</v>
      </c>
      <c r="R21" s="16" t="s">
        <v>15244</v>
      </c>
      <c r="S21" s="25">
        <f>IF(B7L214C7=0,0,B7L214C1/B7L214C7)</f>
        <v>460.41849125887944</v>
      </c>
      <c r="T21" s="16" t="s">
        <v>15245</v>
      </c>
      <c r="U21" s="17">
        <f>A1L214C18</f>
        <v>315161</v>
      </c>
      <c r="V21" s="16" t="s">
        <v>15246</v>
      </c>
      <c r="W21" s="23">
        <f>IF(B7L102C1=0,0,B7L214C9/B7L102C1)</f>
        <v>0.94311707481442786</v>
      </c>
      <c r="X21" s="16" t="s">
        <v>15247</v>
      </c>
      <c r="Y21" s="23">
        <f>B7L214C10</f>
        <v>0.94311707481442786</v>
      </c>
      <c r="Z21" s="16" t="s">
        <v>15248</v>
      </c>
      <c r="AA21" s="17">
        <f>B7L214C11*B7L117C1</f>
        <v>15323.436612167177</v>
      </c>
      <c r="AB21" s="16" t="s">
        <v>15249</v>
      </c>
      <c r="AC21" s="17">
        <f>B7L214C12</f>
        <v>15323.436612167177</v>
      </c>
      <c r="AD21" s="16" t="s">
        <v>15250</v>
      </c>
      <c r="AE21" s="23">
        <f>B7L214C13/24</f>
        <v>638.47652550696569</v>
      </c>
      <c r="AF21" s="16" t="s">
        <v>15251</v>
      </c>
      <c r="AG21" s="23">
        <f>B7L214C14</f>
        <v>638.47652550696569</v>
      </c>
      <c r="AH21" s="16" t="s">
        <v>15252</v>
      </c>
      <c r="AI21" s="26">
        <f>IF(B7L214C15=0,0,B7L214C9/B7L214C15)</f>
        <v>493.61407570897711</v>
      </c>
      <c r="AJ21" s="16" t="s">
        <v>15253</v>
      </c>
      <c r="AK21" s="17">
        <f>A1L214C21</f>
        <v>309429.33333333337</v>
      </c>
      <c r="AL21" s="16" t="s">
        <v>15254</v>
      </c>
      <c r="AM21" s="23">
        <f>IF(B7L103C1=0,0,B7L214C17/B7L103C1)</f>
        <v>0.93456842975295185</v>
      </c>
      <c r="AN21" s="16" t="s">
        <v>15255</v>
      </c>
      <c r="AO21" s="23">
        <f>B7L214C18</f>
        <v>0.93456842975295185</v>
      </c>
      <c r="AP21" s="16" t="s">
        <v>15256</v>
      </c>
      <c r="AQ21" s="17">
        <f>B7L214C19*B7L118C1</f>
        <v>14318.095502949769</v>
      </c>
      <c r="AR21" s="16" t="s">
        <v>15257</v>
      </c>
      <c r="AS21" s="17">
        <f>B7L214C20</f>
        <v>14318.095502949769</v>
      </c>
      <c r="AT21" s="16" t="s">
        <v>15258</v>
      </c>
      <c r="AU21" s="17">
        <f>B7L214C21/24</f>
        <v>596.58731262290701</v>
      </c>
      <c r="AV21" s="16" t="s">
        <v>15259</v>
      </c>
      <c r="AW21" s="23">
        <f>B7L214C22</f>
        <v>596.58731262290701</v>
      </c>
      <c r="AX21" s="16" t="s">
        <v>15260</v>
      </c>
      <c r="AY21" s="26">
        <f>IF(B7L214C23=0,0,B7L214C17/B7L214C23)</f>
        <v>518.66562829323618</v>
      </c>
      <c r="AZ21" s="16" t="s">
        <v>15261</v>
      </c>
      <c r="BA21" s="17">
        <f>A1L214C24</f>
        <v>304390</v>
      </c>
      <c r="BB21" s="16" t="s">
        <v>15262</v>
      </c>
      <c r="BC21" s="23">
        <f>IF(B7L104C1=0,0,B7L214C25/B7L104C1)</f>
        <v>0.92698396369362046</v>
      </c>
      <c r="BD21" s="16" t="s">
        <v>15263</v>
      </c>
      <c r="BE21" s="23">
        <f>B7L214C26</f>
        <v>0.92698396369362046</v>
      </c>
      <c r="BF21" s="16" t="s">
        <v>15264</v>
      </c>
      <c r="BG21" s="17">
        <f>B7L214C27*B7L119C1</f>
        <v>13990.813925959887</v>
      </c>
      <c r="BH21" s="16" t="s">
        <v>15265</v>
      </c>
      <c r="BI21" s="17">
        <f>B7L214C28</f>
        <v>13990.813925959887</v>
      </c>
      <c r="BJ21" s="16" t="s">
        <v>15266</v>
      </c>
      <c r="BK21" s="23">
        <f>B7L214C29/24</f>
        <v>582.95058024832861</v>
      </c>
      <c r="BL21" s="16" t="s">
        <v>15267</v>
      </c>
      <c r="BM21" s="23">
        <f>B7L214C30</f>
        <v>582.95058024832861</v>
      </c>
      <c r="BN21" s="16" t="s">
        <v>15268</v>
      </c>
      <c r="BO21" s="26">
        <f>IF(B7L214C31=0,0,B7L214C25/B7L214C31)</f>
        <v>522.15403897588408</v>
      </c>
      <c r="BP21" s="16" t="s">
        <v>15269</v>
      </c>
      <c r="BQ21" s="17">
        <f>A1L214C27</f>
        <v>304836</v>
      </c>
      <c r="BR21" s="16" t="s">
        <v>15270</v>
      </c>
      <c r="BS21" s="21">
        <f>IF(B7L105C1=0,0,B7L214C33/B7L105C1)</f>
        <v>0.93875092901115254</v>
      </c>
      <c r="BT21" s="16" t="s">
        <v>15271</v>
      </c>
      <c r="BU21" s="23">
        <f>B7L214C34</f>
        <v>0.93875092901115254</v>
      </c>
      <c r="BV21" s="16" t="s">
        <v>15272</v>
      </c>
      <c r="BW21" s="17">
        <f>B7L214C35*B7L120C1</f>
        <v>13767.607160514783</v>
      </c>
      <c r="BX21" s="16" t="s">
        <v>15273</v>
      </c>
      <c r="BY21" s="17">
        <f>B7L214C36</f>
        <v>13767.607160514783</v>
      </c>
      <c r="BZ21" s="16" t="s">
        <v>15274</v>
      </c>
      <c r="CA21" s="23">
        <f>B7L214C37/24</f>
        <v>573.65029835478265</v>
      </c>
      <c r="CB21" s="16" t="s">
        <v>15275</v>
      </c>
      <c r="CC21" s="23">
        <f>B7L214C38</f>
        <v>573.65029835478265</v>
      </c>
      <c r="CD21" s="16" t="s">
        <v>15276</v>
      </c>
      <c r="CE21" s="26">
        <f>IF(B7L214C39=0,0,B7L214C33/B7L214C39)</f>
        <v>531.39691703161918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46388</v>
      </c>
      <c r="F22" s="16" t="s">
        <v>15278</v>
      </c>
      <c r="G22" s="21">
        <f>IF(B7L101C1=0,0,B7L215C1/B7L101C1)</f>
        <v>0.13653174134442458</v>
      </c>
      <c r="H22" s="16" t="s">
        <v>15279</v>
      </c>
      <c r="I22" s="21">
        <f>B7L215C2</f>
        <v>0.13653174134442458</v>
      </c>
      <c r="J22" s="16" t="s">
        <v>15280</v>
      </c>
      <c r="K22" s="17">
        <f>B7L215C3*B7L116C1</f>
        <v>2418.0436301677942</v>
      </c>
      <c r="L22" s="16" t="s">
        <v>15281</v>
      </c>
      <c r="M22" s="17">
        <f>B7L215C4</f>
        <v>2418.0436301677942</v>
      </c>
      <c r="N22" s="16" t="s">
        <v>15282</v>
      </c>
      <c r="O22" s="23">
        <f>B7L215C5/24</f>
        <v>100.75181792365809</v>
      </c>
      <c r="P22" s="16" t="s">
        <v>15283</v>
      </c>
      <c r="Q22" s="23">
        <f>B7L215C6</f>
        <v>100.75181792365809</v>
      </c>
      <c r="R22" s="16" t="s">
        <v>15284</v>
      </c>
      <c r="S22" s="25">
        <f>IF(B7L215C7=0,0,B7L215C1/B7L215C7)</f>
        <v>460.41849125887956</v>
      </c>
      <c r="T22" s="16" t="s">
        <v>15285</v>
      </c>
      <c r="U22" s="17">
        <f>A1L215C18</f>
        <v>48218.5</v>
      </c>
      <c r="V22" s="16" t="s">
        <v>15286</v>
      </c>
      <c r="W22" s="23">
        <f>IF(B7L102C1=0,0,B7L215C9/B7L102C1)</f>
        <v>0.14429352195208003</v>
      </c>
      <c r="X22" s="16" t="s">
        <v>15287</v>
      </c>
      <c r="Y22" s="23">
        <f>B7L215C10</f>
        <v>0.14429352195208003</v>
      </c>
      <c r="Z22" s="16" t="s">
        <v>15288</v>
      </c>
      <c r="AA22" s="17">
        <f>B7L215C11*B7L117C1</f>
        <v>2344.4307140914743</v>
      </c>
      <c r="AB22" s="16" t="s">
        <v>15289</v>
      </c>
      <c r="AC22" s="17">
        <f>B7L215C12</f>
        <v>2344.4307140914743</v>
      </c>
      <c r="AD22" s="16" t="s">
        <v>15290</v>
      </c>
      <c r="AE22" s="23">
        <f>B7L215C13/24</f>
        <v>97.684613087144768</v>
      </c>
      <c r="AF22" s="16" t="s">
        <v>15291</v>
      </c>
      <c r="AG22" s="23">
        <f>B7L215C14</f>
        <v>97.684613087144768</v>
      </c>
      <c r="AH22" s="16" t="s">
        <v>15292</v>
      </c>
      <c r="AI22" s="26">
        <f>IF(B7L215C15=0,0,B7L215C9/B7L215C15)</f>
        <v>493.61407570897694</v>
      </c>
      <c r="AJ22" s="16" t="s">
        <v>15293</v>
      </c>
      <c r="AK22" s="17">
        <f>A1L215C21</f>
        <v>53305</v>
      </c>
      <c r="AL22" s="16" t="s">
        <v>15294</v>
      </c>
      <c r="AM22" s="23">
        <f>IF(B7L103C1=0,0,B7L215C17/B7L103C1)</f>
        <v>0.1609969216923447</v>
      </c>
      <c r="AN22" s="16" t="s">
        <v>15295</v>
      </c>
      <c r="AO22" s="23">
        <f>B7L215C18</f>
        <v>0.1609969216923447</v>
      </c>
      <c r="AP22" s="16" t="s">
        <v>15296</v>
      </c>
      <c r="AQ22" s="17">
        <f>B7L215C19*B7L118C1</f>
        <v>2466.5602079895593</v>
      </c>
      <c r="AR22" s="16" t="s">
        <v>15297</v>
      </c>
      <c r="AS22" s="17">
        <f>B7L215C20</f>
        <v>2466.5602079895593</v>
      </c>
      <c r="AT22" s="16" t="s">
        <v>15298</v>
      </c>
      <c r="AU22" s="17">
        <f>B7L215C21/24</f>
        <v>102.77334199956498</v>
      </c>
      <c r="AV22" s="16" t="s">
        <v>15299</v>
      </c>
      <c r="AW22" s="23">
        <f>B7L215C22</f>
        <v>102.77334199956498</v>
      </c>
      <c r="AX22" s="16" t="s">
        <v>15300</v>
      </c>
      <c r="AY22" s="26">
        <f>IF(B7L215C23=0,0,B7L215C17/B7L215C23)</f>
        <v>518.66562829323607</v>
      </c>
      <c r="AZ22" s="16" t="s">
        <v>15301</v>
      </c>
      <c r="BA22" s="17">
        <f>A1L215C24</f>
        <v>55314.25</v>
      </c>
      <c r="BB22" s="16" t="s">
        <v>15302</v>
      </c>
      <c r="BC22" s="23">
        <f>IF(B7L104C1=0,0,B7L215C25/B7L104C1)</f>
        <v>0.16845304613732331</v>
      </c>
      <c r="BD22" s="16" t="s">
        <v>15303</v>
      </c>
      <c r="BE22" s="23">
        <f>B7L215C26</f>
        <v>0.16845304613732331</v>
      </c>
      <c r="BF22" s="16" t="s">
        <v>15304</v>
      </c>
      <c r="BG22" s="17">
        <f>B7L215C27*B7L119C1</f>
        <v>2542.4336515786545</v>
      </c>
      <c r="BH22" s="16" t="s">
        <v>15305</v>
      </c>
      <c r="BI22" s="17">
        <f>B7L215C28</f>
        <v>2542.4336515786545</v>
      </c>
      <c r="BJ22" s="16" t="s">
        <v>15306</v>
      </c>
      <c r="BK22" s="23">
        <f>B7L215C29/24</f>
        <v>105.93473548244394</v>
      </c>
      <c r="BL22" s="16" t="s">
        <v>15307</v>
      </c>
      <c r="BM22" s="23">
        <f>B7L215C30</f>
        <v>105.93473548244394</v>
      </c>
      <c r="BN22" s="16" t="s">
        <v>15308</v>
      </c>
      <c r="BO22" s="26">
        <f>IF(B7L215C31=0,0,B7L215C25/B7L215C31)</f>
        <v>522.15403897588408</v>
      </c>
      <c r="BP22" s="16" t="s">
        <v>15309</v>
      </c>
      <c r="BQ22" s="17">
        <f>A1L215C27</f>
        <v>56010.6</v>
      </c>
      <c r="BR22" s="16" t="s">
        <v>15310</v>
      </c>
      <c r="BS22" s="21">
        <f>IF(B7L105C1=0,0,B7L215C33/B7L105C1)</f>
        <v>0.17248619842955576</v>
      </c>
      <c r="BT22" s="16" t="s">
        <v>15311</v>
      </c>
      <c r="BU22" s="23">
        <f>B7L215C34</f>
        <v>0.17248619842955576</v>
      </c>
      <c r="BV22" s="16" t="s">
        <v>15312</v>
      </c>
      <c r="BW22" s="17">
        <f>B7L215C35*B7L120C1</f>
        <v>2529.6616463433757</v>
      </c>
      <c r="BX22" s="16" t="s">
        <v>15313</v>
      </c>
      <c r="BY22" s="17">
        <f>B7L215C36</f>
        <v>2529.6616463433757</v>
      </c>
      <c r="BZ22" s="16" t="s">
        <v>15314</v>
      </c>
      <c r="CA22" s="23">
        <f>B7L215C37/24</f>
        <v>105.40256859764065</v>
      </c>
      <c r="CB22" s="16" t="s">
        <v>15315</v>
      </c>
      <c r="CC22" s="23">
        <f>B7L215C38</f>
        <v>105.40256859764065</v>
      </c>
      <c r="CD22" s="16" t="s">
        <v>15316</v>
      </c>
      <c r="CE22" s="26">
        <f>IF(B7L215C39=0,0,B7L215C33/B7L215C39)</f>
        <v>531.39691703161918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7216955</v>
      </c>
      <c r="F23" s="16" t="s">
        <v>15318</v>
      </c>
      <c r="G23" s="21">
        <f>IF(B7L101C1=0,0,B7L216C1/B7L101C1)</f>
        <v>21.241343307630245</v>
      </c>
      <c r="H23" s="16" t="s">
        <v>15319</v>
      </c>
      <c r="I23" s="21">
        <f>B7L216C2</f>
        <v>21.241343307630245</v>
      </c>
      <c r="J23" s="16" t="s">
        <v>15320</v>
      </c>
      <c r="K23" s="17">
        <f>B7L216C3*B7L116C1</f>
        <v>376194.53451232245</v>
      </c>
      <c r="L23" s="16" t="s">
        <v>15321</v>
      </c>
      <c r="M23" s="17">
        <f>B7L216C4</f>
        <v>376194.53451232245</v>
      </c>
      <c r="N23" s="16" t="s">
        <v>15322</v>
      </c>
      <c r="O23" s="17">
        <f>B7L216C5/24</f>
        <v>15674.772271346768</v>
      </c>
      <c r="P23" s="16" t="s">
        <v>15323</v>
      </c>
      <c r="Q23" s="17">
        <f>B7L216C6</f>
        <v>15674.772271346768</v>
      </c>
      <c r="R23" s="16" t="s">
        <v>15324</v>
      </c>
      <c r="S23" s="25">
        <f>IF(B7L216C7=0,0,B7L216C1/B7L216C7)</f>
        <v>460.41849125887956</v>
      </c>
      <c r="T23" s="16" t="s">
        <v>15325</v>
      </c>
      <c r="U23" s="17">
        <f>A1L216C18</f>
        <v>7179250</v>
      </c>
      <c r="V23" s="16" t="s">
        <v>15326</v>
      </c>
      <c r="W23" s="23">
        <f>IF(B7L102C1=0,0,B7L216C9/B7L102C1)</f>
        <v>21.483855106950038</v>
      </c>
      <c r="X23" s="16" t="s">
        <v>15327</v>
      </c>
      <c r="Y23" s="23">
        <f>B7L216C10</f>
        <v>21.483855106950038</v>
      </c>
      <c r="Z23" s="16" t="s">
        <v>15328</v>
      </c>
      <c r="AA23" s="17">
        <f>B7L216C11*B7L117C1</f>
        <v>349062.16917036439</v>
      </c>
      <c r="AB23" s="16" t="s">
        <v>15329</v>
      </c>
      <c r="AC23" s="17">
        <f>B7L216C12</f>
        <v>349062.16917036439</v>
      </c>
      <c r="AD23" s="16" t="s">
        <v>15330</v>
      </c>
      <c r="AE23" s="17">
        <f>B7L216C13/24</f>
        <v>14544.257048765183</v>
      </c>
      <c r="AF23" s="16" t="s">
        <v>15331</v>
      </c>
      <c r="AG23" s="17">
        <f>B7L216C14</f>
        <v>14544.257048765183</v>
      </c>
      <c r="AH23" s="16" t="s">
        <v>15332</v>
      </c>
      <c r="AI23" s="26">
        <f>IF(B7L216C15=0,0,B7L216C9/B7L216C15)</f>
        <v>493.61407570897705</v>
      </c>
      <c r="AJ23" s="16" t="s">
        <v>15333</v>
      </c>
      <c r="AK23" s="17">
        <f>A1L216C21</f>
        <v>7485811.666666666</v>
      </c>
      <c r="AL23" s="16" t="s">
        <v>15334</v>
      </c>
      <c r="AM23" s="23">
        <f>IF(B7L103C1=0,0,B7L216C17/B7L103C1)</f>
        <v>22.609373130137389</v>
      </c>
      <c r="AN23" s="16" t="s">
        <v>15335</v>
      </c>
      <c r="AO23" s="23">
        <f>B7L216C18</f>
        <v>22.609373130137389</v>
      </c>
      <c r="AP23" s="16" t="s">
        <v>15336</v>
      </c>
      <c r="AQ23" s="17">
        <f>B7L216C19*B7L118C1</f>
        <v>346387.86570685677</v>
      </c>
      <c r="AR23" s="16" t="s">
        <v>15337</v>
      </c>
      <c r="AS23" s="17">
        <f>B7L216C20</f>
        <v>346387.86570685677</v>
      </c>
      <c r="AT23" s="16" t="s">
        <v>15338</v>
      </c>
      <c r="AU23" s="17">
        <f>B7L216C21/24</f>
        <v>14432.827737785699</v>
      </c>
      <c r="AV23" s="16" t="s">
        <v>15339</v>
      </c>
      <c r="AW23" s="17">
        <f>B7L216C22</f>
        <v>14432.827737785699</v>
      </c>
      <c r="AX23" s="16" t="s">
        <v>15340</v>
      </c>
      <c r="AY23" s="26">
        <f>IF(B7L216C23=0,0,B7L216C17/B7L216C23)</f>
        <v>518.66562829323618</v>
      </c>
      <c r="AZ23" s="16" t="s">
        <v>15341</v>
      </c>
      <c r="BA23" s="17">
        <f>A1L216C24</f>
        <v>7728439.5</v>
      </c>
      <c r="BB23" s="16" t="s">
        <v>15342</v>
      </c>
      <c r="BC23" s="23">
        <f>IF(B7L104C1=0,0,B7L216C25/B7L104C1)</f>
        <v>23.536054012537672</v>
      </c>
      <c r="BD23" s="16" t="s">
        <v>15343</v>
      </c>
      <c r="BE23" s="23">
        <f>B7L216C26</f>
        <v>23.536054012537672</v>
      </c>
      <c r="BF23" s="16" t="s">
        <v>15344</v>
      </c>
      <c r="BG23" s="17">
        <f>B7L216C27*B7L119C1</f>
        <v>355225.72680619755</v>
      </c>
      <c r="BH23" s="16" t="s">
        <v>15345</v>
      </c>
      <c r="BI23" s="17">
        <f>B7L216C28</f>
        <v>355225.72680619755</v>
      </c>
      <c r="BJ23" s="16" t="s">
        <v>15346</v>
      </c>
      <c r="BK23" s="17">
        <f>B7L216C29/24</f>
        <v>14801.071950258231</v>
      </c>
      <c r="BL23" s="16" t="s">
        <v>15347</v>
      </c>
      <c r="BM23" s="17">
        <f>B7L216C30</f>
        <v>14801.071950258231</v>
      </c>
      <c r="BN23" s="16" t="s">
        <v>15348</v>
      </c>
      <c r="BO23" s="26">
        <f>IF(B7L216C31=0,0,B7L216C25/B7L216C31)</f>
        <v>522.15403897588408</v>
      </c>
      <c r="BP23" s="16" t="s">
        <v>15349</v>
      </c>
      <c r="BQ23" s="17">
        <f>A1L216C27</f>
        <v>7869938.7999999998</v>
      </c>
      <c r="BR23" s="16" t="s">
        <v>15350</v>
      </c>
      <c r="BS23" s="21">
        <f>IF(B7L105C1=0,0,B7L216C33/B7L105C1)</f>
        <v>24.23569512708773</v>
      </c>
      <c r="BT23" s="16" t="s">
        <v>15351</v>
      </c>
      <c r="BU23" s="23">
        <f>B7L216C34</f>
        <v>24.23569512708773</v>
      </c>
      <c r="BV23" s="16" t="s">
        <v>15352</v>
      </c>
      <c r="BW23" s="17">
        <f>B7L216C35*B7L120C1</f>
        <v>355437.76252048026</v>
      </c>
      <c r="BX23" s="16" t="s">
        <v>15353</v>
      </c>
      <c r="BY23" s="17">
        <f>B7L216C36</f>
        <v>355437.76252048026</v>
      </c>
      <c r="BZ23" s="16" t="s">
        <v>15354</v>
      </c>
      <c r="CA23" s="17">
        <f>B7L216C37/24</f>
        <v>14809.906771686678</v>
      </c>
      <c r="CB23" s="16" t="s">
        <v>15355</v>
      </c>
      <c r="CC23" s="17">
        <f>B7L216C38</f>
        <v>14809.906771686678</v>
      </c>
      <c r="CD23" s="16" t="s">
        <v>15356</v>
      </c>
      <c r="CE23" s="26">
        <f>IF(B7L216C39=0,0,B7L216C33/B7L216C39)</f>
        <v>531.39691703161918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11996</v>
      </c>
      <c r="G8" s="24">
        <f>A1L501C5</f>
        <v>1.8</v>
      </c>
      <c r="H8" s="16" t="s">
        <v>15410</v>
      </c>
      <c r="I8" s="21">
        <f>B7L301C1*B7L301C2</f>
        <v>1.8000000000000002E-3</v>
      </c>
      <c r="J8" s="16" t="s">
        <v>15411</v>
      </c>
      <c r="K8" s="17">
        <f>A1L521C1</f>
        <v>1</v>
      </c>
      <c r="L8" s="16" t="s">
        <v>15412</v>
      </c>
      <c r="M8" s="23">
        <f>B7L301C3*B7L301C4</f>
        <v>1.8000000000000002E-3</v>
      </c>
      <c r="N8" s="16" t="s">
        <v>15413</v>
      </c>
      <c r="O8" s="17">
        <f>A1L521C6</f>
        <v>2</v>
      </c>
      <c r="P8" s="16" t="s">
        <v>15414</v>
      </c>
      <c r="Q8" s="23">
        <f>B7L301C1*B7L301C6</f>
        <v>2E-3</v>
      </c>
      <c r="R8" s="16" t="s">
        <v>15415</v>
      </c>
      <c r="S8" s="17">
        <f>A1L521C9</f>
        <v>4</v>
      </c>
      <c r="T8" s="16" t="s">
        <v>15416</v>
      </c>
      <c r="U8" s="23">
        <f>B7L301C3*B7L301C8</f>
        <v>7.2000000000000007E-3</v>
      </c>
      <c r="V8" s="16" t="s">
        <v>15417</v>
      </c>
      <c r="W8" s="23">
        <f>B7L301C9*B7L121C1</f>
        <v>1.8720000000000004E-2</v>
      </c>
      <c r="X8" s="16" t="s">
        <v>15418</v>
      </c>
      <c r="Y8" s="23">
        <f>A1L301C16</f>
        <v>1E-3</v>
      </c>
      <c r="Z8" s="16" t="s">
        <v>11996</v>
      </c>
      <c r="AA8" s="27">
        <f>A1L501C5</f>
        <v>1.8</v>
      </c>
      <c r="AB8" s="16" t="s">
        <v>15419</v>
      </c>
      <c r="AC8" s="23">
        <f>B7L301C11*B7L301C12</f>
        <v>1.8000000000000002E-3</v>
      </c>
      <c r="AD8" s="16" t="s">
        <v>15411</v>
      </c>
      <c r="AE8" s="17">
        <f>A1L521C1</f>
        <v>1</v>
      </c>
      <c r="AF8" s="16" t="s">
        <v>15420</v>
      </c>
      <c r="AG8" s="23">
        <f>B7L301C13*B7L301C14</f>
        <v>1.8000000000000002E-3</v>
      </c>
      <c r="AH8" s="16" t="s">
        <v>15413</v>
      </c>
      <c r="AI8" s="17">
        <f>A1L521C6</f>
        <v>2</v>
      </c>
      <c r="AJ8" s="16" t="s">
        <v>15421</v>
      </c>
      <c r="AK8" s="23">
        <f>B7L301C11*B7L301C16</f>
        <v>2E-3</v>
      </c>
      <c r="AL8" s="16" t="s">
        <v>15415</v>
      </c>
      <c r="AM8" s="17">
        <f>A1L521C9</f>
        <v>4</v>
      </c>
      <c r="AN8" s="16" t="s">
        <v>15422</v>
      </c>
      <c r="AO8" s="23">
        <f>B7L301C13*B7L301C18</f>
        <v>7.2000000000000007E-3</v>
      </c>
      <c r="AP8" s="16" t="s">
        <v>15423</v>
      </c>
      <c r="AQ8" s="23">
        <f>B7L301C19*B7L121C1</f>
        <v>1.8720000000000004E-2</v>
      </c>
      <c r="AR8" s="16" t="s">
        <v>15424</v>
      </c>
      <c r="AS8" s="23">
        <f>A1L301C17</f>
        <v>0.01</v>
      </c>
      <c r="AT8" s="16" t="s">
        <v>11996</v>
      </c>
      <c r="AU8" s="27">
        <f>A1L501C5</f>
        <v>1.8</v>
      </c>
      <c r="AV8" s="16" t="s">
        <v>15425</v>
      </c>
      <c r="AW8" s="23">
        <f>B7L301C21*B7L301C22</f>
        <v>1.8000000000000002E-2</v>
      </c>
      <c r="AX8" s="16" t="s">
        <v>15411</v>
      </c>
      <c r="AY8" s="17">
        <f>A1L521C1</f>
        <v>1</v>
      </c>
      <c r="AZ8" s="16" t="s">
        <v>15426</v>
      </c>
      <c r="BA8" s="23">
        <f>B7L301C23*B7L301C24</f>
        <v>1.8000000000000002E-2</v>
      </c>
      <c r="BB8" s="16" t="s">
        <v>15413</v>
      </c>
      <c r="BC8" s="17">
        <f>A1L521C6</f>
        <v>2</v>
      </c>
      <c r="BD8" s="16" t="s">
        <v>15427</v>
      </c>
      <c r="BE8" s="23">
        <f>B7L301C21*B7L301C26</f>
        <v>0.02</v>
      </c>
      <c r="BF8" s="16" t="s">
        <v>15415</v>
      </c>
      <c r="BG8" s="17">
        <f>A1L521C9</f>
        <v>4</v>
      </c>
      <c r="BH8" s="16" t="s">
        <v>15428</v>
      </c>
      <c r="BI8" s="23">
        <f>B7L301C23*B7L301C28</f>
        <v>7.2000000000000008E-2</v>
      </c>
      <c r="BJ8" s="16" t="s">
        <v>15429</v>
      </c>
      <c r="BK8" s="23">
        <f>B7L301C29*B7L121C1</f>
        <v>0.18720000000000003</v>
      </c>
      <c r="BL8" s="16" t="s">
        <v>15430</v>
      </c>
      <c r="BM8" s="23">
        <f>A1L301C18</f>
        <v>7.4999999999999997E-3</v>
      </c>
      <c r="BN8" s="16" t="s">
        <v>11996</v>
      </c>
      <c r="BO8" s="17">
        <f>A1L501C5</f>
        <v>1.8</v>
      </c>
      <c r="BP8" s="16" t="s">
        <v>15431</v>
      </c>
      <c r="BQ8" s="23">
        <f>B7L301C31*B7L301C32</f>
        <v>1.35E-2</v>
      </c>
      <c r="BR8" s="16" t="s">
        <v>15411</v>
      </c>
      <c r="BS8" s="15">
        <f>A1L521C1</f>
        <v>1</v>
      </c>
      <c r="BT8" s="16" t="s">
        <v>15432</v>
      </c>
      <c r="BU8" s="23">
        <f>B7L301C33*B7L301C34</f>
        <v>1.35E-2</v>
      </c>
      <c r="BV8" s="16" t="s">
        <v>15413</v>
      </c>
      <c r="BW8" s="17">
        <f>A1L521C6</f>
        <v>2</v>
      </c>
      <c r="BX8" s="16" t="s">
        <v>15433</v>
      </c>
      <c r="BY8" s="23">
        <f>B7L301C31*B7L301C36</f>
        <v>1.4999999999999999E-2</v>
      </c>
      <c r="BZ8" s="16" t="s">
        <v>15415</v>
      </c>
      <c r="CA8" s="17">
        <f>A1L521C9</f>
        <v>4</v>
      </c>
      <c r="CB8" s="16" t="s">
        <v>15434</v>
      </c>
      <c r="CC8" s="23">
        <f>B7L301C33*B7L301C38</f>
        <v>5.3999999999999999E-2</v>
      </c>
      <c r="CD8" s="16" t="s">
        <v>15435</v>
      </c>
      <c r="CE8" s="23">
        <f>B7L301C39*B7L121C1</f>
        <v>0.1404</v>
      </c>
      <c r="CF8" s="16" t="s">
        <v>15436</v>
      </c>
      <c r="CG8" s="23">
        <f>A1L301C19</f>
        <v>9.1999999999999998E-3</v>
      </c>
      <c r="CH8" s="16" t="s">
        <v>11996</v>
      </c>
      <c r="CI8" s="17">
        <f>A1L501C5</f>
        <v>1.8</v>
      </c>
      <c r="CJ8" s="16" t="s">
        <v>15437</v>
      </c>
      <c r="CK8" s="23">
        <f>B7L301C41*B7L301C42</f>
        <v>1.6560000000000002E-2</v>
      </c>
      <c r="CL8" s="16" t="s">
        <v>15411</v>
      </c>
      <c r="CM8" s="15">
        <f>A1L521C1</f>
        <v>1</v>
      </c>
      <c r="CN8" s="16" t="s">
        <v>15438</v>
      </c>
      <c r="CO8" s="23">
        <f>B7L301C43*B7L301C44</f>
        <v>1.6560000000000002E-2</v>
      </c>
      <c r="CP8" s="16" t="s">
        <v>15413</v>
      </c>
      <c r="CQ8" s="17">
        <f>A1L521C6</f>
        <v>2</v>
      </c>
      <c r="CR8" s="16" t="s">
        <v>15439</v>
      </c>
      <c r="CS8" s="23">
        <f>B7L301C41*B7L301C46</f>
        <v>1.84E-2</v>
      </c>
      <c r="CT8" s="16" t="s">
        <v>15415</v>
      </c>
      <c r="CU8" s="17">
        <f>A1L521C9</f>
        <v>4</v>
      </c>
      <c r="CV8" s="16" t="s">
        <v>15440</v>
      </c>
      <c r="CW8" s="23">
        <f>B7L301C43*B7L301C48</f>
        <v>6.6240000000000007E-2</v>
      </c>
      <c r="CX8" s="16" t="s">
        <v>15441</v>
      </c>
      <c r="CY8" s="23">
        <f>B7L301C49*B7L121C1</f>
        <v>0.17222400000000002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21">
        <f>A1L304C3</f>
        <v>27.07</v>
      </c>
      <c r="F9" s="16" t="s">
        <v>12035</v>
      </c>
      <c r="G9" s="24">
        <f>A1L502C5</f>
        <v>1.8</v>
      </c>
      <c r="H9" s="16" t="s">
        <v>15443</v>
      </c>
      <c r="I9" s="21">
        <f>B7L302C1*B7L302C2</f>
        <v>48.725999999999999</v>
      </c>
      <c r="J9" s="16" t="s">
        <v>15444</v>
      </c>
      <c r="K9" s="17">
        <f>A1L522C1</f>
        <v>1</v>
      </c>
      <c r="L9" s="16" t="s">
        <v>15445</v>
      </c>
      <c r="M9" s="23">
        <f>B7L302C3*B7L302C4</f>
        <v>48.725999999999999</v>
      </c>
      <c r="N9" s="16" t="s">
        <v>15446</v>
      </c>
      <c r="O9" s="17">
        <f>A1L522C6</f>
        <v>2</v>
      </c>
      <c r="P9" s="16" t="s">
        <v>15447</v>
      </c>
      <c r="Q9" s="23">
        <f>B7L302C1*B7L302C6</f>
        <v>54.14</v>
      </c>
      <c r="R9" s="16" t="s">
        <v>15448</v>
      </c>
      <c r="S9" s="17">
        <f>A1L522C9</f>
        <v>4</v>
      </c>
      <c r="T9" s="16" t="s">
        <v>15449</v>
      </c>
      <c r="U9" s="23">
        <f>B7L302C3*B7L302C8</f>
        <v>194.904</v>
      </c>
      <c r="V9" s="16" t="s">
        <v>15450</v>
      </c>
      <c r="W9" s="23">
        <f>B7L302C9*B7L121C1</f>
        <v>506.75040000000001</v>
      </c>
      <c r="X9" s="16" t="s">
        <v>15451</v>
      </c>
      <c r="Y9" s="23">
        <f>A1L304C16</f>
        <v>26.243000000000002</v>
      </c>
      <c r="Z9" s="16" t="s">
        <v>12035</v>
      </c>
      <c r="AA9" s="27">
        <f>A1L502C5</f>
        <v>1.8</v>
      </c>
      <c r="AB9" s="16" t="s">
        <v>15452</v>
      </c>
      <c r="AC9" s="23">
        <f>B7L302C11*B7L302C12</f>
        <v>47.237400000000008</v>
      </c>
      <c r="AD9" s="16" t="s">
        <v>15444</v>
      </c>
      <c r="AE9" s="17">
        <f>A1L522C1</f>
        <v>1</v>
      </c>
      <c r="AF9" s="16" t="s">
        <v>15453</v>
      </c>
      <c r="AG9" s="23">
        <f>B7L302C13*B7L302C14</f>
        <v>47.237400000000008</v>
      </c>
      <c r="AH9" s="16" t="s">
        <v>15446</v>
      </c>
      <c r="AI9" s="17">
        <f>A1L522C6</f>
        <v>2</v>
      </c>
      <c r="AJ9" s="16" t="s">
        <v>15454</v>
      </c>
      <c r="AK9" s="23">
        <f>B7L302C11*B7L302C16</f>
        <v>52.486000000000004</v>
      </c>
      <c r="AL9" s="16" t="s">
        <v>15448</v>
      </c>
      <c r="AM9" s="17">
        <f>A1L522C9</f>
        <v>4</v>
      </c>
      <c r="AN9" s="16" t="s">
        <v>15455</v>
      </c>
      <c r="AO9" s="23">
        <f>B7L302C13*B7L302C18</f>
        <v>188.94960000000003</v>
      </c>
      <c r="AP9" s="16" t="s">
        <v>15456</v>
      </c>
      <c r="AQ9" s="23">
        <f>B7L302C19*B7L121C1</f>
        <v>491.26896000000011</v>
      </c>
      <c r="AR9" s="16" t="s">
        <v>15457</v>
      </c>
      <c r="AS9" s="23">
        <f>A1L304C17</f>
        <v>26.529</v>
      </c>
      <c r="AT9" s="16" t="s">
        <v>12035</v>
      </c>
      <c r="AU9" s="27">
        <f>A1L502C5</f>
        <v>1.8</v>
      </c>
      <c r="AV9" s="16" t="s">
        <v>15458</v>
      </c>
      <c r="AW9" s="23">
        <f>B7L302C21*B7L302C22</f>
        <v>47.752200000000002</v>
      </c>
      <c r="AX9" s="16" t="s">
        <v>15444</v>
      </c>
      <c r="AY9" s="17">
        <f>A1L522C1</f>
        <v>1</v>
      </c>
      <c r="AZ9" s="16" t="s">
        <v>15459</v>
      </c>
      <c r="BA9" s="23">
        <f>B7L302C23*B7L302C24</f>
        <v>47.752200000000002</v>
      </c>
      <c r="BB9" s="16" t="s">
        <v>15446</v>
      </c>
      <c r="BC9" s="17">
        <f>A1L522C6</f>
        <v>2</v>
      </c>
      <c r="BD9" s="16" t="s">
        <v>15460</v>
      </c>
      <c r="BE9" s="23">
        <f>B7L302C21*B7L302C26</f>
        <v>53.058</v>
      </c>
      <c r="BF9" s="16" t="s">
        <v>15448</v>
      </c>
      <c r="BG9" s="17">
        <f>A1L522C9</f>
        <v>4</v>
      </c>
      <c r="BH9" s="16" t="s">
        <v>15461</v>
      </c>
      <c r="BI9" s="23">
        <f>B7L302C23*B7L302C28</f>
        <v>191.00880000000001</v>
      </c>
      <c r="BJ9" s="16" t="s">
        <v>15462</v>
      </c>
      <c r="BK9" s="23">
        <f>B7L302C29*B7L121C1</f>
        <v>496.62288000000001</v>
      </c>
      <c r="BL9" s="16" t="s">
        <v>15463</v>
      </c>
      <c r="BM9" s="23">
        <f>A1L304C18</f>
        <v>27.240500000000001</v>
      </c>
      <c r="BN9" s="16" t="s">
        <v>12035</v>
      </c>
      <c r="BO9" s="17">
        <f>A1L502C5</f>
        <v>1.8</v>
      </c>
      <c r="BP9" s="16" t="s">
        <v>15464</v>
      </c>
      <c r="BQ9" s="23">
        <f>B7L302C31*B7L302C32</f>
        <v>49.032900000000005</v>
      </c>
      <c r="BR9" s="16" t="s">
        <v>15444</v>
      </c>
      <c r="BS9" s="15">
        <f>A1L522C1</f>
        <v>1</v>
      </c>
      <c r="BT9" s="16" t="s">
        <v>15465</v>
      </c>
      <c r="BU9" s="23">
        <f>B7L302C33*B7L302C34</f>
        <v>49.032900000000005</v>
      </c>
      <c r="BV9" s="16" t="s">
        <v>15446</v>
      </c>
      <c r="BW9" s="17">
        <f>A1L522C6</f>
        <v>2</v>
      </c>
      <c r="BX9" s="16" t="s">
        <v>15466</v>
      </c>
      <c r="BY9" s="23">
        <f>B7L302C31*B7L302C36</f>
        <v>54.481000000000002</v>
      </c>
      <c r="BZ9" s="16" t="s">
        <v>15448</v>
      </c>
      <c r="CA9" s="17">
        <f>A1L522C9</f>
        <v>4</v>
      </c>
      <c r="CB9" s="16" t="s">
        <v>15467</v>
      </c>
      <c r="CC9" s="23">
        <f>B7L302C33*B7L302C38</f>
        <v>196.13160000000002</v>
      </c>
      <c r="CD9" s="16" t="s">
        <v>15468</v>
      </c>
      <c r="CE9" s="23">
        <f>B7L302C39*B7L121C1</f>
        <v>509.94216000000006</v>
      </c>
      <c r="CF9" s="16" t="s">
        <v>15469</v>
      </c>
      <c r="CG9" s="23">
        <f>A1L304C19</f>
        <v>27.592200000000002</v>
      </c>
      <c r="CH9" s="16" t="s">
        <v>12035</v>
      </c>
      <c r="CI9" s="17">
        <f>A1L502C5</f>
        <v>1.8</v>
      </c>
      <c r="CJ9" s="16" t="s">
        <v>15470</v>
      </c>
      <c r="CK9" s="23">
        <f>B7L302C41*B7L302C42</f>
        <v>49.665960000000005</v>
      </c>
      <c r="CL9" s="16" t="s">
        <v>15444</v>
      </c>
      <c r="CM9" s="15">
        <f>A1L522C1</f>
        <v>1</v>
      </c>
      <c r="CN9" s="16" t="s">
        <v>15471</v>
      </c>
      <c r="CO9" s="23">
        <f>B7L302C43*B7L302C44</f>
        <v>49.665960000000005</v>
      </c>
      <c r="CP9" s="16" t="s">
        <v>15446</v>
      </c>
      <c r="CQ9" s="17">
        <f>A1L522C6</f>
        <v>2</v>
      </c>
      <c r="CR9" s="16" t="s">
        <v>15472</v>
      </c>
      <c r="CS9" s="23">
        <f>B7L302C41*B7L302C46</f>
        <v>55.184400000000004</v>
      </c>
      <c r="CT9" s="16" t="s">
        <v>15448</v>
      </c>
      <c r="CU9" s="17">
        <f>A1L522C9</f>
        <v>4</v>
      </c>
      <c r="CV9" s="16" t="s">
        <v>15473</v>
      </c>
      <c r="CW9" s="23">
        <f>B7L302C43*B7L302C48</f>
        <v>198.66384000000002</v>
      </c>
      <c r="CX9" s="16" t="s">
        <v>15474</v>
      </c>
      <c r="CY9" s="23">
        <f>B7L302C49*B7L121C1</f>
        <v>516.52598400000011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562.99900000000002</v>
      </c>
      <c r="F10" s="16" t="s">
        <v>12074</v>
      </c>
      <c r="G10" s="24">
        <f>A1L503C5</f>
        <v>2</v>
      </c>
      <c r="H10" s="16" t="s">
        <v>15476</v>
      </c>
      <c r="I10" s="15">
        <f>B7L303C1*B7L303C2</f>
        <v>1125.998</v>
      </c>
      <c r="J10" s="16" t="s">
        <v>15477</v>
      </c>
      <c r="K10" s="17">
        <f>A1L523C1</f>
        <v>1</v>
      </c>
      <c r="L10" s="16" t="s">
        <v>15478</v>
      </c>
      <c r="M10" s="17">
        <f>B7L303C3*B7L303C4</f>
        <v>1125.998</v>
      </c>
      <c r="N10" s="16" t="s">
        <v>15479</v>
      </c>
      <c r="O10" s="17">
        <f>A1L523C6</f>
        <v>2</v>
      </c>
      <c r="P10" s="16" t="s">
        <v>15480</v>
      </c>
      <c r="Q10" s="17">
        <f>B7L303C1*B7L303C6</f>
        <v>1125.998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4503.9920000000002</v>
      </c>
      <c r="V10" s="16" t="s">
        <v>15483</v>
      </c>
      <c r="W10" s="17">
        <f>B7L303C9*B7L121C1</f>
        <v>11710.379200000001</v>
      </c>
      <c r="X10" s="16" t="s">
        <v>15484</v>
      </c>
      <c r="Y10" s="23">
        <f>A1L305C16</f>
        <v>570.81550000000004</v>
      </c>
      <c r="Z10" s="16" t="s">
        <v>12074</v>
      </c>
      <c r="AA10" s="27">
        <f>A1L503C5</f>
        <v>2</v>
      </c>
      <c r="AB10" s="16" t="s">
        <v>15485</v>
      </c>
      <c r="AC10" s="17">
        <f>B7L303C11*B7L303C12</f>
        <v>1141.6310000000001</v>
      </c>
      <c r="AD10" s="16" t="s">
        <v>15477</v>
      </c>
      <c r="AE10" s="17">
        <f>A1L523C1</f>
        <v>1</v>
      </c>
      <c r="AF10" s="16" t="s">
        <v>15486</v>
      </c>
      <c r="AG10" s="17">
        <f>B7L303C13*B7L303C14</f>
        <v>1141.6310000000001</v>
      </c>
      <c r="AH10" s="16" t="s">
        <v>15479</v>
      </c>
      <c r="AI10" s="17">
        <f>A1L523C6</f>
        <v>2</v>
      </c>
      <c r="AJ10" s="16" t="s">
        <v>15487</v>
      </c>
      <c r="AK10" s="17">
        <f>B7L303C11*B7L303C16</f>
        <v>1141.6310000000001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4566.5240000000003</v>
      </c>
      <c r="AP10" s="16" t="s">
        <v>15489</v>
      </c>
      <c r="AQ10" s="17">
        <f>B7L303C19*B7L121C1</f>
        <v>11872.962400000002</v>
      </c>
      <c r="AR10" s="16" t="s">
        <v>15490</v>
      </c>
      <c r="AS10" s="23">
        <f>A1L305C17</f>
        <v>575.22800000000007</v>
      </c>
      <c r="AT10" s="16" t="s">
        <v>12074</v>
      </c>
      <c r="AU10" s="27">
        <f>A1L503C5</f>
        <v>2</v>
      </c>
      <c r="AV10" s="16" t="s">
        <v>15491</v>
      </c>
      <c r="AW10" s="17">
        <f>B7L303C21*B7L303C22</f>
        <v>1150.4560000000001</v>
      </c>
      <c r="AX10" s="16" t="s">
        <v>15477</v>
      </c>
      <c r="AY10" s="17">
        <f>A1L523C1</f>
        <v>1</v>
      </c>
      <c r="AZ10" s="16" t="s">
        <v>15492</v>
      </c>
      <c r="BA10" s="17">
        <f>B7L303C23*B7L303C24</f>
        <v>1150.4560000000001</v>
      </c>
      <c r="BB10" s="16" t="s">
        <v>15479</v>
      </c>
      <c r="BC10" s="17">
        <f>A1L523C6</f>
        <v>2</v>
      </c>
      <c r="BD10" s="16" t="s">
        <v>15493</v>
      </c>
      <c r="BE10" s="17">
        <f>B7L303C21*B7L303C26</f>
        <v>1150.4560000000001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4601.8240000000005</v>
      </c>
      <c r="BJ10" s="16" t="s">
        <v>15495</v>
      </c>
      <c r="BK10" s="17">
        <f>B7L303C29*B7L121C1</f>
        <v>11964.742400000001</v>
      </c>
      <c r="BL10" s="16" t="s">
        <v>15496</v>
      </c>
      <c r="BM10" s="23">
        <f>A1L305C18</f>
        <v>582.06325000000004</v>
      </c>
      <c r="BN10" s="16" t="s">
        <v>12074</v>
      </c>
      <c r="BO10" s="17">
        <f>A1L503C5</f>
        <v>2</v>
      </c>
      <c r="BP10" s="16" t="s">
        <v>15497</v>
      </c>
      <c r="BQ10" s="17">
        <f>B7L303C31*B7L303C32</f>
        <v>1164.1265000000001</v>
      </c>
      <c r="BR10" s="16" t="s">
        <v>15477</v>
      </c>
      <c r="BS10" s="15">
        <f>A1L523C1</f>
        <v>1</v>
      </c>
      <c r="BT10" s="16" t="s">
        <v>15498</v>
      </c>
      <c r="BU10" s="17">
        <f>B7L303C33*B7L303C34</f>
        <v>1164.1265000000001</v>
      </c>
      <c r="BV10" s="16" t="s">
        <v>15479</v>
      </c>
      <c r="BW10" s="17">
        <f>A1L523C6</f>
        <v>2</v>
      </c>
      <c r="BX10" s="16" t="s">
        <v>15499</v>
      </c>
      <c r="BY10" s="17">
        <f>B7L303C31*B7L303C36</f>
        <v>1164.1265000000001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4656.5060000000003</v>
      </c>
      <c r="CD10" s="16" t="s">
        <v>15501</v>
      </c>
      <c r="CE10" s="17">
        <f>B7L303C39*B7L121C1</f>
        <v>12106.915600000002</v>
      </c>
      <c r="CF10" s="16" t="s">
        <v>15502</v>
      </c>
      <c r="CG10" s="23">
        <f>A1L305C19</f>
        <v>571.14920000000006</v>
      </c>
      <c r="CH10" s="16" t="s">
        <v>12074</v>
      </c>
      <c r="CI10" s="17">
        <f>A1L503C5</f>
        <v>2</v>
      </c>
      <c r="CJ10" s="16" t="s">
        <v>15503</v>
      </c>
      <c r="CK10" s="17">
        <f>B7L303C41*B7L303C42</f>
        <v>1142.2984000000001</v>
      </c>
      <c r="CL10" s="16" t="s">
        <v>15477</v>
      </c>
      <c r="CM10" s="15">
        <f>A1L523C1</f>
        <v>1</v>
      </c>
      <c r="CN10" s="16" t="s">
        <v>15504</v>
      </c>
      <c r="CO10" s="17">
        <f>B7L303C43*B7L303C44</f>
        <v>1142.2984000000001</v>
      </c>
      <c r="CP10" s="16" t="s">
        <v>15479</v>
      </c>
      <c r="CQ10" s="17">
        <f>A1L523C6</f>
        <v>2</v>
      </c>
      <c r="CR10" s="16" t="s">
        <v>15505</v>
      </c>
      <c r="CS10" s="17">
        <f>B7L303C41*B7L303C46</f>
        <v>1142.2984000000001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4569.1936000000005</v>
      </c>
      <c r="CX10" s="16" t="s">
        <v>15507</v>
      </c>
      <c r="CY10" s="17">
        <f>B7L303C49*B7L121C1</f>
        <v>11879.903360000002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21">
        <f>A1L308C3</f>
        <v>848.21199999999999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1696.424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1696.424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1696.424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6785.6959999999999</v>
      </c>
      <c r="V11" s="16" t="s">
        <v>15516</v>
      </c>
      <c r="W11" s="17">
        <f>B7L304C9*B7L121C1</f>
        <v>17642.809600000001</v>
      </c>
      <c r="X11" s="16" t="s">
        <v>15517</v>
      </c>
      <c r="Y11" s="23">
        <f>A1L308C16</f>
        <v>853.80700000000002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1707.614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1707.614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1707.614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6830.4560000000001</v>
      </c>
      <c r="AP11" s="16" t="s">
        <v>15522</v>
      </c>
      <c r="AQ11" s="17">
        <f>B7L304C19*B7L121C1</f>
        <v>17759.185600000001</v>
      </c>
      <c r="AR11" s="16" t="s">
        <v>15523</v>
      </c>
      <c r="AS11" s="23">
        <f>A1L308C17</f>
        <v>863.34633333333329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1726.6926666666666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1726.6926666666666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1726.6926666666666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6906.7706666666663</v>
      </c>
      <c r="BJ11" s="16" t="s">
        <v>15528</v>
      </c>
      <c r="BK11" s="17">
        <f>B7L304C29*B7L121C1</f>
        <v>17957.603733333333</v>
      </c>
      <c r="BL11" s="16" t="s">
        <v>15529</v>
      </c>
      <c r="BM11" s="23">
        <f>A1L308C18</f>
        <v>891.39175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1782.7835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1782.7835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1782.7835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7131.134</v>
      </c>
      <c r="CD11" s="16" t="s">
        <v>15534</v>
      </c>
      <c r="CE11" s="17">
        <f>B7L304C39*B7L121C1</f>
        <v>18540.948400000001</v>
      </c>
      <c r="CF11" s="16" t="s">
        <v>15535</v>
      </c>
      <c r="CG11" s="23">
        <f>A1L308C19</f>
        <v>929.78860000000009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1859.5772000000002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1859.5772000000002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1859.5772000000002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7438.3088000000007</v>
      </c>
      <c r="CX11" s="16" t="s">
        <v>15540</v>
      </c>
      <c r="CY11" s="17">
        <f>B7L304C49*B7L121C1</f>
        <v>19339.602880000002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348.08100000000002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696.16200000000003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696.16200000000003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696.16200000000003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2784.6480000000001</v>
      </c>
      <c r="V12" s="16" t="s">
        <v>15549</v>
      </c>
      <c r="W12" s="17">
        <f>B7L305C9*B7L121C1</f>
        <v>7240.0848000000005</v>
      </c>
      <c r="X12" s="16" t="s">
        <v>15550</v>
      </c>
      <c r="Y12" s="23">
        <f>A1L309C16</f>
        <v>344.40350000000001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688.80700000000002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688.80700000000002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688.80700000000002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2755.2280000000001</v>
      </c>
      <c r="AP12" s="16" t="s">
        <v>15555</v>
      </c>
      <c r="AQ12" s="17">
        <f>B7L305C19*B7L121C1</f>
        <v>7163.5928000000004</v>
      </c>
      <c r="AR12" s="16" t="s">
        <v>15556</v>
      </c>
      <c r="AS12" s="23">
        <f>A1L309C17</f>
        <v>360.27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720.54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720.54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720.54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2882.16</v>
      </c>
      <c r="BJ12" s="16" t="s">
        <v>15561</v>
      </c>
      <c r="BK12" s="17">
        <f>B7L305C29*B7L121C1</f>
        <v>7493.616</v>
      </c>
      <c r="BL12" s="16" t="s">
        <v>15562</v>
      </c>
      <c r="BM12" s="23">
        <f>A1L309C18</f>
        <v>377.43425000000002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754.86850000000004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754.86850000000004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754.86850000000004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3019.4740000000002</v>
      </c>
      <c r="CD12" s="16" t="s">
        <v>15567</v>
      </c>
      <c r="CE12" s="17">
        <f>B7L305C39*B7L121C1</f>
        <v>7850.6324000000004</v>
      </c>
      <c r="CF12" s="16" t="s">
        <v>15568</v>
      </c>
      <c r="CG12" s="23">
        <f>A1L309C19</f>
        <v>382.03399999999999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764.06799999999998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764.06799999999998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764.06799999999998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3056.2719999999999</v>
      </c>
      <c r="CX12" s="16" t="s">
        <v>15573</v>
      </c>
      <c r="CY12" s="17">
        <f>B7L305C49*B7L121C1</f>
        <v>7946.3072000000002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2142.9769999999999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4285.9539999999997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4285.9539999999997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4285.9539999999997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17143.815999999999</v>
      </c>
      <c r="V13" s="16" t="s">
        <v>15582</v>
      </c>
      <c r="W13" s="17">
        <f>B7L306C9*B7L121C1</f>
        <v>44573.921600000001</v>
      </c>
      <c r="X13" s="16" t="s">
        <v>15583</v>
      </c>
      <c r="Y13" s="17">
        <f>A1L312C16</f>
        <v>2094.768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4189.5360000000001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4189.5360000000001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4189.5360000000001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16758.144</v>
      </c>
      <c r="AP13" s="16" t="s">
        <v>15588</v>
      </c>
      <c r="AQ13" s="17">
        <f>B7L306C19*B7L121C1</f>
        <v>43571.174400000004</v>
      </c>
      <c r="AR13" s="16" t="s">
        <v>15589</v>
      </c>
      <c r="AS13" s="17">
        <f>A1L312C17</f>
        <v>2120.8466666666668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4241.6933333333336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4241.6933333333336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4241.6933333333336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16966.773333333334</v>
      </c>
      <c r="BJ13" s="16" t="s">
        <v>15594</v>
      </c>
      <c r="BK13" s="17">
        <f>B7L306C29*B7L121C1</f>
        <v>44113.610666666675</v>
      </c>
      <c r="BL13" s="16" t="s">
        <v>15595</v>
      </c>
      <c r="BM13" s="17">
        <f>A1L312C18</f>
        <v>2187.1315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4374.2629999999999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4374.2629999999999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4374.2629999999999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17497.052</v>
      </c>
      <c r="CD13" s="16" t="s">
        <v>15600</v>
      </c>
      <c r="CE13" s="17">
        <f>B7L306C39*B7L121C1</f>
        <v>45492.335200000001</v>
      </c>
      <c r="CF13" s="16" t="s">
        <v>15601</v>
      </c>
      <c r="CG13" s="17">
        <f>A1L312C19</f>
        <v>2218.4612000000002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4436.9224000000004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4436.9224000000004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4436.9224000000004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17747.689600000002</v>
      </c>
      <c r="CX13" s="16" t="s">
        <v>15606</v>
      </c>
      <c r="CY13" s="17">
        <f>B7L306C49*B7L121C1</f>
        <v>46143.992960000003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495.57499999999999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991.15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991.15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991.15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3964.6</v>
      </c>
      <c r="V14" s="16" t="s">
        <v>15615</v>
      </c>
      <c r="W14" s="17">
        <f>B7L307C9*B7L121C1</f>
        <v>10307.960000000001</v>
      </c>
      <c r="X14" s="16" t="s">
        <v>15616</v>
      </c>
      <c r="Y14" s="23">
        <f>A1L313C16</f>
        <v>504.928</v>
      </c>
      <c r="Z14" s="16" t="s">
        <v>12230</v>
      </c>
      <c r="AA14" s="27">
        <f>A1L507C5</f>
        <v>2</v>
      </c>
      <c r="AB14" s="16" t="s">
        <v>15617</v>
      </c>
      <c r="AC14" s="17">
        <f>B7L307C11*B7L307C12</f>
        <v>1009.856</v>
      </c>
      <c r="AD14" s="16" t="s">
        <v>15609</v>
      </c>
      <c r="AE14" s="17">
        <f>A1L527C1</f>
        <v>1</v>
      </c>
      <c r="AF14" s="16" t="s">
        <v>15618</v>
      </c>
      <c r="AG14" s="17">
        <f>B7L307C13*B7L307C14</f>
        <v>1009.856</v>
      </c>
      <c r="AH14" s="16" t="s">
        <v>15611</v>
      </c>
      <c r="AI14" s="17">
        <f>A1L527C6</f>
        <v>2</v>
      </c>
      <c r="AJ14" s="16" t="s">
        <v>15619</v>
      </c>
      <c r="AK14" s="17">
        <f>B7L307C11*B7L307C16</f>
        <v>1009.856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4039.424</v>
      </c>
      <c r="AP14" s="16" t="s">
        <v>15621</v>
      </c>
      <c r="AQ14" s="17">
        <f>B7L307C19*B7L121C1</f>
        <v>10502.502399999999</v>
      </c>
      <c r="AR14" s="16" t="s">
        <v>15622</v>
      </c>
      <c r="AS14" s="23">
        <f>A1L313C17</f>
        <v>520.8653333333333</v>
      </c>
      <c r="AT14" s="16" t="s">
        <v>12230</v>
      </c>
      <c r="AU14" s="27">
        <f>A1L507C5</f>
        <v>2</v>
      </c>
      <c r="AV14" s="16" t="s">
        <v>15623</v>
      </c>
      <c r="AW14" s="17">
        <f>B7L307C21*B7L307C22</f>
        <v>1041.7306666666666</v>
      </c>
      <c r="AX14" s="16" t="s">
        <v>15609</v>
      </c>
      <c r="AY14" s="17">
        <f>A1L527C1</f>
        <v>1</v>
      </c>
      <c r="AZ14" s="16" t="s">
        <v>15624</v>
      </c>
      <c r="BA14" s="17">
        <f>B7L307C23*B7L307C24</f>
        <v>1041.7306666666666</v>
      </c>
      <c r="BB14" s="16" t="s">
        <v>15611</v>
      </c>
      <c r="BC14" s="17">
        <f>A1L527C6</f>
        <v>2</v>
      </c>
      <c r="BD14" s="16" t="s">
        <v>15625</v>
      </c>
      <c r="BE14" s="17">
        <f>B7L307C21*B7L307C26</f>
        <v>1041.7306666666666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4166.9226666666664</v>
      </c>
      <c r="BJ14" s="16" t="s">
        <v>15627</v>
      </c>
      <c r="BK14" s="17">
        <f>B7L307C29*B7L121C1</f>
        <v>10833.998933333332</v>
      </c>
      <c r="BL14" s="16" t="s">
        <v>15628</v>
      </c>
      <c r="BM14" s="23">
        <f>A1L313C18</f>
        <v>525.99800000000005</v>
      </c>
      <c r="BN14" s="16" t="s">
        <v>12230</v>
      </c>
      <c r="BO14" s="17">
        <f>A1L507C5</f>
        <v>2</v>
      </c>
      <c r="BP14" s="16" t="s">
        <v>15629</v>
      </c>
      <c r="BQ14" s="17">
        <f>B7L307C31*B7L307C32</f>
        <v>1051.9960000000001</v>
      </c>
      <c r="BR14" s="16" t="s">
        <v>15609</v>
      </c>
      <c r="BS14" s="15">
        <f>A1L527C1</f>
        <v>1</v>
      </c>
      <c r="BT14" s="16" t="s">
        <v>15630</v>
      </c>
      <c r="BU14" s="17">
        <f>B7L307C33*B7L307C34</f>
        <v>1051.9960000000001</v>
      </c>
      <c r="BV14" s="16" t="s">
        <v>15611</v>
      </c>
      <c r="BW14" s="17">
        <f>A1L527C6</f>
        <v>2</v>
      </c>
      <c r="BX14" s="16" t="s">
        <v>15631</v>
      </c>
      <c r="BY14" s="17">
        <f>B7L307C31*B7L307C36</f>
        <v>1051.9960000000001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4207.9840000000004</v>
      </c>
      <c r="CD14" s="16" t="s">
        <v>15633</v>
      </c>
      <c r="CE14" s="17">
        <f>B7L307C39*B7L121C1</f>
        <v>10940.758400000001</v>
      </c>
      <c r="CF14" s="16" t="s">
        <v>15634</v>
      </c>
      <c r="CG14" s="23">
        <f>A1L313C19</f>
        <v>524.63280000000009</v>
      </c>
      <c r="CH14" s="16" t="s">
        <v>12230</v>
      </c>
      <c r="CI14" s="17">
        <f>A1L507C5</f>
        <v>2</v>
      </c>
      <c r="CJ14" s="16" t="s">
        <v>15635</v>
      </c>
      <c r="CK14" s="17">
        <f>B7L307C41*B7L307C42</f>
        <v>1049.2656000000002</v>
      </c>
      <c r="CL14" s="16" t="s">
        <v>15609</v>
      </c>
      <c r="CM14" s="15">
        <f>A1L527C1</f>
        <v>1</v>
      </c>
      <c r="CN14" s="16" t="s">
        <v>15636</v>
      </c>
      <c r="CO14" s="17">
        <f>B7L307C43*B7L307C44</f>
        <v>1049.2656000000002</v>
      </c>
      <c r="CP14" s="16" t="s">
        <v>15611</v>
      </c>
      <c r="CQ14" s="17">
        <f>A1L527C6</f>
        <v>2</v>
      </c>
      <c r="CR14" s="16" t="s">
        <v>15637</v>
      </c>
      <c r="CS14" s="17">
        <f>B7L307C41*B7L307C46</f>
        <v>1049.2656000000002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4197.0624000000007</v>
      </c>
      <c r="CX14" s="16" t="s">
        <v>15639</v>
      </c>
      <c r="CY14" s="17">
        <f>B7L307C49*B7L121C1</f>
        <v>10912.362240000002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536.14199999999994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1072.2839999999999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1072.2839999999999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1072.2839999999999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4289.1359999999995</v>
      </c>
      <c r="V15" s="16" t="s">
        <v>15648</v>
      </c>
      <c r="W15" s="17">
        <f>B7L308C9*B7L121C1</f>
        <v>11151.7536</v>
      </c>
      <c r="X15" s="16" t="s">
        <v>15649</v>
      </c>
      <c r="Y15" s="23">
        <f>A1L314C16</f>
        <v>514.08050000000003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1028.1610000000001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1028.1610000000001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1028.1610000000001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4112.6440000000002</v>
      </c>
      <c r="AP15" s="16" t="s">
        <v>15654</v>
      </c>
      <c r="AQ15" s="17">
        <f>B7L308C19*B7L121C1</f>
        <v>10692.874400000001</v>
      </c>
      <c r="AR15" s="16" t="s">
        <v>15655</v>
      </c>
      <c r="AS15" s="23">
        <f>A1L314C17</f>
        <v>504.26266666666669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1008.5253333333334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1008.5253333333334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1008.5253333333334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4034.1013333333335</v>
      </c>
      <c r="BJ15" s="16" t="s">
        <v>15660</v>
      </c>
      <c r="BK15" s="17">
        <f>B7L308C29*B7L121C1</f>
        <v>10488.663466666667</v>
      </c>
      <c r="BL15" s="16" t="s">
        <v>15661</v>
      </c>
      <c r="BM15" s="23">
        <f>A1L314C18</f>
        <v>507.19274999999999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1014.3855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1014.3855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1014.3855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4057.5419999999999</v>
      </c>
      <c r="CD15" s="16" t="s">
        <v>15666</v>
      </c>
      <c r="CE15" s="17">
        <f>B7L308C39*B7L121C1</f>
        <v>10549.609200000001</v>
      </c>
      <c r="CF15" s="16" t="s">
        <v>15667</v>
      </c>
      <c r="CG15" s="23">
        <f>A1L314C19</f>
        <v>506.67899999999997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1013.3579999999999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1013.3579999999999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1013.3579999999999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4053.4319999999998</v>
      </c>
      <c r="CX15" s="16" t="s">
        <v>15672</v>
      </c>
      <c r="CY15" s="17">
        <f>B7L308C49*B7L121C1</f>
        <v>10538.923199999999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80.067000000000007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160.13400000000001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160.13400000000001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160.13400000000001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640.53600000000006</v>
      </c>
      <c r="V16" s="16" t="s">
        <v>15681</v>
      </c>
      <c r="W16" s="17">
        <f>B7L309C9*B7L121C1</f>
        <v>1665.3936000000001</v>
      </c>
      <c r="X16" s="16" t="s">
        <v>15682</v>
      </c>
      <c r="Y16" s="23">
        <f>A1L316C16</f>
        <v>81.23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162.46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162.46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162.46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649.84</v>
      </c>
      <c r="AP16" s="16" t="s">
        <v>15687</v>
      </c>
      <c r="AQ16" s="17">
        <f>B7L309C19*B7L121C1</f>
        <v>1689.5840000000001</v>
      </c>
      <c r="AR16" s="16" t="s">
        <v>15688</v>
      </c>
      <c r="AS16" s="23">
        <f>A1L316C17</f>
        <v>84.456333333333333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168.91266666666667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168.91266666666667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168.91266666666667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675.65066666666667</v>
      </c>
      <c r="BJ16" s="16" t="s">
        <v>15693</v>
      </c>
      <c r="BK16" s="17">
        <f>B7L309C29*B7L121C1</f>
        <v>1756.6917333333333</v>
      </c>
      <c r="BL16" s="16" t="s">
        <v>15694</v>
      </c>
      <c r="BM16" s="23">
        <f>A1L316C18</f>
        <v>86.400499999999994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172.80099999999999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172.80099999999999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172.80099999999999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691.20399999999995</v>
      </c>
      <c r="CD16" s="16" t="s">
        <v>15699</v>
      </c>
      <c r="CE16" s="17">
        <f>B7L309C39*B7L121C1</f>
        <v>1797.1304</v>
      </c>
      <c r="CF16" s="16" t="s">
        <v>15700</v>
      </c>
      <c r="CG16" s="23">
        <f>A1L316C19</f>
        <v>85.3934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170.7868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170.7868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170.7868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683.1472</v>
      </c>
      <c r="CX16" s="16" t="s">
        <v>15705</v>
      </c>
      <c r="CY16" s="17">
        <f>B7L309C49*B7L121C1</f>
        <v>1776.18272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53.598999999999997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107.19799999999999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107.19799999999999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107.19799999999999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428.79199999999997</v>
      </c>
      <c r="V17" s="16" t="s">
        <v>15714</v>
      </c>
      <c r="W17" s="17">
        <f>B7L310C9*B7L121C1</f>
        <v>1114.8591999999999</v>
      </c>
      <c r="X17" s="16" t="s">
        <v>15715</v>
      </c>
      <c r="Y17" s="23">
        <f>A1L315C16</f>
        <v>53.992499999999993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107.98499999999999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107.98499999999999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107.98499999999999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431.93999999999994</v>
      </c>
      <c r="AP17" s="16" t="s">
        <v>15720</v>
      </c>
      <c r="AQ17" s="17">
        <f>B7L310C19*B7L121C1</f>
        <v>1123.0439999999999</v>
      </c>
      <c r="AR17" s="16" t="s">
        <v>15721</v>
      </c>
      <c r="AS17" s="23">
        <f>A1L315C17</f>
        <v>54.55866666666666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109.11733333333332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109.11733333333332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109.11733333333332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436.46933333333328</v>
      </c>
      <c r="BJ17" s="16" t="s">
        <v>15726</v>
      </c>
      <c r="BK17" s="17">
        <f>B7L310C29*B7L121C1</f>
        <v>1134.8202666666666</v>
      </c>
      <c r="BL17" s="16" t="s">
        <v>15727</v>
      </c>
      <c r="BM17" s="23">
        <f>A1L315C18</f>
        <v>56.699999999999996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113.39999999999999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113.39999999999999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113.39999999999999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453.59999999999997</v>
      </c>
      <c r="CD17" s="16" t="s">
        <v>15732</v>
      </c>
      <c r="CE17" s="17">
        <f>B7L310C39*B7L121C1</f>
        <v>1179.3599999999999</v>
      </c>
      <c r="CF17" s="16" t="s">
        <v>15733</v>
      </c>
      <c r="CG17" s="23">
        <f>A1L315C19</f>
        <v>58.702999999999996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117.40599999999999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117.40599999999999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117.40599999999999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469.62399999999997</v>
      </c>
      <c r="CX17" s="16" t="s">
        <v>15738</v>
      </c>
      <c r="CY17" s="17">
        <f>B7L310C49*B7L121C1</f>
        <v>1221.0224000000001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15">
        <f>A1L317C3</f>
        <v>1156.654</v>
      </c>
      <c r="F18" s="16" t="s">
        <v>12386</v>
      </c>
      <c r="G18" s="24">
        <f>A1L511C5</f>
        <v>1</v>
      </c>
      <c r="H18" s="16" t="s">
        <v>15740</v>
      </c>
      <c r="I18" s="15">
        <f>B7L311C1*B7L311C2</f>
        <v>1156.654</v>
      </c>
      <c r="J18" s="16" t="s">
        <v>15741</v>
      </c>
      <c r="K18" s="17">
        <f>A1L531C1</f>
        <v>1</v>
      </c>
      <c r="L18" s="16" t="s">
        <v>15742</v>
      </c>
      <c r="M18" s="17">
        <f>B7L311C3*B7L311C4</f>
        <v>1156.654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2313.308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4626.616</v>
      </c>
      <c r="V18" s="16" t="s">
        <v>15747</v>
      </c>
      <c r="W18" s="17">
        <f>B7L311C9*B7L121C1</f>
        <v>12029.2016</v>
      </c>
      <c r="X18" s="16" t="s">
        <v>15748</v>
      </c>
      <c r="Y18" s="17">
        <f>A1L317C16</f>
        <v>1130.1690000000001</v>
      </c>
      <c r="Z18" s="16" t="s">
        <v>12386</v>
      </c>
      <c r="AA18" s="27">
        <f>A1L511C5</f>
        <v>1</v>
      </c>
      <c r="AB18" s="16" t="s">
        <v>15749</v>
      </c>
      <c r="AC18" s="17">
        <f>B7L311C11*B7L311C12</f>
        <v>1130.1690000000001</v>
      </c>
      <c r="AD18" s="16" t="s">
        <v>15741</v>
      </c>
      <c r="AE18" s="17">
        <f>A1L531C1</f>
        <v>1</v>
      </c>
      <c r="AF18" s="16" t="s">
        <v>15750</v>
      </c>
      <c r="AG18" s="17">
        <f>B7L311C13*B7L311C14</f>
        <v>1130.1690000000001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2260.3380000000002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4520.6760000000004</v>
      </c>
      <c r="AP18" s="16" t="s">
        <v>15753</v>
      </c>
      <c r="AQ18" s="17">
        <f>B7L311C19*B7L121C1</f>
        <v>11753.757600000001</v>
      </c>
      <c r="AR18" s="16" t="s">
        <v>15754</v>
      </c>
      <c r="AS18" s="17">
        <f>A1L317C17</f>
        <v>1133.5353333333335</v>
      </c>
      <c r="AT18" s="16" t="s">
        <v>12386</v>
      </c>
      <c r="AU18" s="27">
        <f>A1L511C5</f>
        <v>1</v>
      </c>
      <c r="AV18" s="16" t="s">
        <v>15755</v>
      </c>
      <c r="AW18" s="17">
        <f>B7L311C21*B7L311C22</f>
        <v>1133.5353333333335</v>
      </c>
      <c r="AX18" s="16" t="s">
        <v>15741</v>
      </c>
      <c r="AY18" s="17">
        <f>A1L531C1</f>
        <v>1</v>
      </c>
      <c r="AZ18" s="16" t="s">
        <v>15756</v>
      </c>
      <c r="BA18" s="17">
        <f>B7L311C23*B7L311C24</f>
        <v>1133.5353333333335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2267.070666666667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4534.1413333333339</v>
      </c>
      <c r="BJ18" s="16" t="s">
        <v>15759</v>
      </c>
      <c r="BK18" s="17">
        <f>B7L311C29*B7L121C1</f>
        <v>11788.767466666668</v>
      </c>
      <c r="BL18" s="16" t="s">
        <v>15760</v>
      </c>
      <c r="BM18" s="17">
        <f>A1L317C18</f>
        <v>1037.64075</v>
      </c>
      <c r="BN18" s="16" t="s">
        <v>12386</v>
      </c>
      <c r="BO18" s="17">
        <f>A1L511C5</f>
        <v>1</v>
      </c>
      <c r="BP18" s="16" t="s">
        <v>15761</v>
      </c>
      <c r="BQ18" s="17">
        <f>B7L311C31*B7L311C32</f>
        <v>1037.64075</v>
      </c>
      <c r="BR18" s="16" t="s">
        <v>15741</v>
      </c>
      <c r="BS18" s="15">
        <f>A1L531C1</f>
        <v>1</v>
      </c>
      <c r="BT18" s="16" t="s">
        <v>15762</v>
      </c>
      <c r="BU18" s="17">
        <f>B7L311C33*B7L311C34</f>
        <v>1037.64075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2075.2815000000001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4150.5630000000001</v>
      </c>
      <c r="CD18" s="16" t="s">
        <v>15765</v>
      </c>
      <c r="CE18" s="17">
        <f>B7L311C39*B7L121C1</f>
        <v>10791.463800000001</v>
      </c>
      <c r="CF18" s="16" t="s">
        <v>15766</v>
      </c>
      <c r="CG18" s="23">
        <f>A1L317C19</f>
        <v>993.53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993.53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993.53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1987.06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3974.12</v>
      </c>
      <c r="CX18" s="16" t="s">
        <v>15771</v>
      </c>
      <c r="CY18" s="17">
        <f>B7L311C49*B7L121C1</f>
        <v>10332.712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489.72899999999998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979.45799999999997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979.45799999999997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979.45799999999997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3917.8319999999999</v>
      </c>
      <c r="V19" s="16" t="s">
        <v>15780</v>
      </c>
      <c r="W19" s="17">
        <f>B7L312C9*B7L121C1</f>
        <v>10186.3632</v>
      </c>
      <c r="X19" s="16" t="s">
        <v>15781</v>
      </c>
      <c r="Y19" s="23">
        <f>A1L318C16</f>
        <v>487.30349999999999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974.60699999999997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974.60699999999997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974.60699999999997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3898.4279999999999</v>
      </c>
      <c r="AP19" s="16" t="s">
        <v>15786</v>
      </c>
      <c r="AQ19" s="17">
        <f>B7L312C19*B7L121C1</f>
        <v>10135.9128</v>
      </c>
      <c r="AR19" s="16" t="s">
        <v>15787</v>
      </c>
      <c r="AS19" s="23">
        <f>A1L318C17</f>
        <v>514.76333333333332</v>
      </c>
      <c r="AT19" s="16" t="s">
        <v>12425</v>
      </c>
      <c r="AU19" s="27">
        <f>A1L512C5</f>
        <v>2</v>
      </c>
      <c r="AV19" s="16" t="s">
        <v>15788</v>
      </c>
      <c r="AW19" s="17">
        <f>B7L312C21*B7L312C22</f>
        <v>1029.5266666666666</v>
      </c>
      <c r="AX19" s="16" t="s">
        <v>15774</v>
      </c>
      <c r="AY19" s="17">
        <f>A1L532C1</f>
        <v>1</v>
      </c>
      <c r="AZ19" s="16" t="s">
        <v>15789</v>
      </c>
      <c r="BA19" s="17">
        <f>B7L312C23*B7L312C24</f>
        <v>1029.5266666666666</v>
      </c>
      <c r="BB19" s="16" t="s">
        <v>15776</v>
      </c>
      <c r="BC19" s="17">
        <f>A1L532C6</f>
        <v>2</v>
      </c>
      <c r="BD19" s="16" t="s">
        <v>15790</v>
      </c>
      <c r="BE19" s="17">
        <f>B7L312C21*B7L312C26</f>
        <v>1029.5266666666666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4118.1066666666666</v>
      </c>
      <c r="BJ19" s="16" t="s">
        <v>15792</v>
      </c>
      <c r="BK19" s="17">
        <f>B7L312C29*B7L121C1</f>
        <v>10707.077333333333</v>
      </c>
      <c r="BL19" s="16" t="s">
        <v>15793</v>
      </c>
      <c r="BM19" s="23">
        <f>A1L318C18</f>
        <v>502.57499999999999</v>
      </c>
      <c r="BN19" s="16" t="s">
        <v>12425</v>
      </c>
      <c r="BO19" s="17">
        <f>A1L512C5</f>
        <v>2</v>
      </c>
      <c r="BP19" s="16" t="s">
        <v>15794</v>
      </c>
      <c r="BQ19" s="17">
        <f>B7L312C31*B7L312C32</f>
        <v>1005.15</v>
      </c>
      <c r="BR19" s="16" t="s">
        <v>15774</v>
      </c>
      <c r="BS19" s="15">
        <f>A1L532C1</f>
        <v>1</v>
      </c>
      <c r="BT19" s="16" t="s">
        <v>15795</v>
      </c>
      <c r="BU19" s="17">
        <f>B7L312C33*B7L312C34</f>
        <v>1005.15</v>
      </c>
      <c r="BV19" s="16" t="s">
        <v>15776</v>
      </c>
      <c r="BW19" s="17">
        <f>A1L532C6</f>
        <v>2</v>
      </c>
      <c r="BX19" s="16" t="s">
        <v>15796</v>
      </c>
      <c r="BY19" s="17">
        <f>B7L312C31*B7L312C36</f>
        <v>1005.15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4020.6</v>
      </c>
      <c r="CD19" s="16" t="s">
        <v>15798</v>
      </c>
      <c r="CE19" s="17">
        <f>B7L312C39*B7L121C1</f>
        <v>10453.56</v>
      </c>
      <c r="CF19" s="16" t="s">
        <v>15799</v>
      </c>
      <c r="CG19" s="23">
        <f>A1L318C19</f>
        <v>495.39099999999996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990.78199999999993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990.78199999999993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990.78199999999993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3963.1279999999997</v>
      </c>
      <c r="CX19" s="16" t="s">
        <v>15804</v>
      </c>
      <c r="CY19" s="17">
        <f>B7L312C49*B7L121C1</f>
        <v>10304.132799999999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1.738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3.476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3.476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3.476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13.904</v>
      </c>
      <c r="V20" s="16" t="s">
        <v>15813</v>
      </c>
      <c r="W20" s="23">
        <f>B7L313C9*B7L121C1</f>
        <v>36.150399999999998</v>
      </c>
      <c r="X20" s="16" t="s">
        <v>15814</v>
      </c>
      <c r="Y20" s="23">
        <f>A1L319C16</f>
        <v>1.8804999999999998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3.7609999999999997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3.7609999999999997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3.7609999999999997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15.043999999999999</v>
      </c>
      <c r="AP20" s="16" t="s">
        <v>15819</v>
      </c>
      <c r="AQ20" s="23">
        <f>B7L313C19*B7L121C1</f>
        <v>39.114399999999996</v>
      </c>
      <c r="AR20" s="16" t="s">
        <v>15820</v>
      </c>
      <c r="AS20" s="23">
        <f>A1L319C17</f>
        <v>2.0596666666666668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4.1193333333333335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4.1193333333333335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4.1193333333333335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16.477333333333334</v>
      </c>
      <c r="BJ20" s="16" t="s">
        <v>15825</v>
      </c>
      <c r="BK20" s="23">
        <f>B7L313C29*B7L121C1</f>
        <v>42.84106666666667</v>
      </c>
      <c r="BL20" s="16" t="s">
        <v>15826</v>
      </c>
      <c r="BM20" s="23">
        <f>A1L319C18</f>
        <v>2.0567500000000001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4.1135000000000002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4.1135000000000002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4.1135000000000002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16.454000000000001</v>
      </c>
      <c r="CD20" s="16" t="s">
        <v>15831</v>
      </c>
      <c r="CE20" s="23">
        <f>B7L313C39*B7L121C1</f>
        <v>42.7804</v>
      </c>
      <c r="CF20" s="16" t="s">
        <v>15832</v>
      </c>
      <c r="CG20" s="23">
        <f>A1L319C19</f>
        <v>2.0682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4.1364000000000001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4.1364000000000001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4.1364000000000001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16.5456</v>
      </c>
      <c r="CX20" s="16" t="s">
        <v>15837</v>
      </c>
      <c r="CY20" s="23">
        <f>B7L313C49*B7L121C1</f>
        <v>43.018560000000001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297.85900000000004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595.71800000000007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595.71800000000007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595.71800000000007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2382.8720000000003</v>
      </c>
      <c r="V21" s="16" t="s">
        <v>15846</v>
      </c>
      <c r="W21" s="17">
        <f>B7L314C9*B7L121C1</f>
        <v>6195.467200000001</v>
      </c>
      <c r="X21" s="16" t="s">
        <v>15847</v>
      </c>
      <c r="Y21" s="23">
        <f>A1L320C16</f>
        <v>310.39850000000001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620.79700000000003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620.79700000000003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620.79700000000003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2483.1880000000001</v>
      </c>
      <c r="AP21" s="16" t="s">
        <v>15852</v>
      </c>
      <c r="AQ21" s="17">
        <f>B7L314C19*B7L121C1</f>
        <v>6456.2888000000003</v>
      </c>
      <c r="AR21" s="16" t="s">
        <v>15853</v>
      </c>
      <c r="AS21" s="23">
        <f>A1L320C17</f>
        <v>330.52800000000002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661.05600000000004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661.05600000000004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661.05600000000004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2644.2240000000002</v>
      </c>
      <c r="BJ21" s="16" t="s">
        <v>15858</v>
      </c>
      <c r="BK21" s="17">
        <f>B7L314C29*B7L121C1</f>
        <v>6874.9824000000008</v>
      </c>
      <c r="BL21" s="16" t="s">
        <v>15859</v>
      </c>
      <c r="BM21" s="23">
        <f>A1L320C18</f>
        <v>326.71775000000002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653.43550000000005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653.43550000000005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653.43550000000005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2613.7420000000002</v>
      </c>
      <c r="CD21" s="16" t="s">
        <v>15864</v>
      </c>
      <c r="CE21" s="17">
        <f>B7L314C39*B7L121C1</f>
        <v>6795.7292000000007</v>
      </c>
      <c r="CF21" s="16" t="s">
        <v>15865</v>
      </c>
      <c r="CG21" s="23">
        <f>A1L320C19</f>
        <v>323.57060000000001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647.14120000000003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647.14120000000003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647.14120000000003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2588.5648000000001</v>
      </c>
      <c r="CX21" s="16" t="s">
        <v>15870</v>
      </c>
      <c r="CY21" s="17">
        <f>B7L314C49*B7L121C1</f>
        <v>6730.2684800000006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21">
        <f>A1L323C3</f>
        <v>552.06499999999994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1104.1299999999999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1104.1299999999999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1104.1299999999999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4416.5199999999995</v>
      </c>
      <c r="V22" s="16" t="s">
        <v>15879</v>
      </c>
      <c r="W22" s="17">
        <f>B7L315C9*B7L121C1</f>
        <v>11482.951999999999</v>
      </c>
      <c r="X22" s="16" t="s">
        <v>15880</v>
      </c>
      <c r="Y22" s="23">
        <f>A1L323C16</f>
        <v>569.29099999999994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1138.5819999999999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1138.5819999999999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1138.5819999999999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4554.3279999999995</v>
      </c>
      <c r="AP22" s="16" t="s">
        <v>15885</v>
      </c>
      <c r="AQ22" s="17">
        <f>B7L315C19*B7L121C1</f>
        <v>11841.252799999998</v>
      </c>
      <c r="AR22" s="16" t="s">
        <v>15886</v>
      </c>
      <c r="AS22" s="23">
        <f>A1L323C17</f>
        <v>579.40133333333324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1158.8026666666665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1158.8026666666665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1158.8026666666665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4635.2106666666659</v>
      </c>
      <c r="BJ22" s="16" t="s">
        <v>15891</v>
      </c>
      <c r="BK22" s="17">
        <f>B7L315C29*B7L121C1</f>
        <v>12051.547733333331</v>
      </c>
      <c r="BL22" s="16" t="s">
        <v>15892</v>
      </c>
      <c r="BM22" s="23">
        <f>A1L323C18</f>
        <v>588.73775000000001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1177.4755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1177.4755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1177.4755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4709.902</v>
      </c>
      <c r="CD22" s="16" t="s">
        <v>15897</v>
      </c>
      <c r="CE22" s="17">
        <f>B7L315C39*B7L121C1</f>
        <v>12245.745200000001</v>
      </c>
      <c r="CF22" s="16" t="s">
        <v>15898</v>
      </c>
      <c r="CG22" s="23">
        <f>A1L323C19</f>
        <v>585.36199999999997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1170.7239999999999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1170.7239999999999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1170.7239999999999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4682.8959999999997</v>
      </c>
      <c r="CX22" s="16" t="s">
        <v>15903</v>
      </c>
      <c r="CY22" s="17">
        <f>B7L315C49*B7L121C1</f>
        <v>12175.5296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7592.768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14426.259199999999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14426.259199999999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15185.536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57705.036799999994</v>
      </c>
      <c r="V23" s="16" t="s">
        <v>15913</v>
      </c>
      <c r="W23" s="17">
        <f>B7L316C9*B7L121C1</f>
        <v>150033.09568</v>
      </c>
      <c r="X23" s="16" t="s">
        <v>15914</v>
      </c>
      <c r="Y23" s="17">
        <f>A1L324C16</f>
        <v>7543.3115000000007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14332.291850000001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14332.291850000001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15086.623000000001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57329.167400000006</v>
      </c>
      <c r="AP23" s="16" t="s">
        <v>15919</v>
      </c>
      <c r="AQ23" s="17">
        <f>B7L316C19*B7L121C1</f>
        <v>149055.83524000001</v>
      </c>
      <c r="AR23" s="16" t="s">
        <v>15920</v>
      </c>
      <c r="AS23" s="17">
        <f>A1L324C17</f>
        <v>7670.6606666666676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14574.255266666667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14574.255266666667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15341.321333333335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58297.021066666668</v>
      </c>
      <c r="BJ23" s="16" t="s">
        <v>15925</v>
      </c>
      <c r="BK23" s="17">
        <f>B7L316C29*B7L121C1</f>
        <v>151572.25477333335</v>
      </c>
      <c r="BL23" s="16" t="s">
        <v>15926</v>
      </c>
      <c r="BM23" s="17">
        <f>A1L324C18</f>
        <v>7699.2880000000005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14628.647199999999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14628.647199999999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15398.576000000001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58514.588799999998</v>
      </c>
      <c r="CD23" s="16" t="s">
        <v>15931</v>
      </c>
      <c r="CE23" s="17">
        <f>B7L316C39*B7L121C1</f>
        <v>152137.93088</v>
      </c>
      <c r="CF23" s="16" t="s">
        <v>15932</v>
      </c>
      <c r="CG23" s="17">
        <f>A1L324C19</f>
        <v>7704.3644000000004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14638.292359999999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14638.292359999999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15408.728800000001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58553.169439999998</v>
      </c>
      <c r="CX23" s="16" t="s">
        <v>15937</v>
      </c>
      <c r="CY23" s="17">
        <f>B7L316C49*B7L121C1</f>
        <v>152238.240544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11999</v>
      </c>
      <c r="G8" s="21">
        <f>A1L541C9</f>
        <v>0.27455006147673733</v>
      </c>
      <c r="H8" s="16" t="s">
        <v>15986</v>
      </c>
      <c r="I8" s="21">
        <f>B7L401C1*B7L401C2</f>
        <v>2.7455006147673731E-4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23">
        <f>A1L301C16</f>
        <v>1E-3</v>
      </c>
      <c r="Z8" s="16" t="s">
        <v>12616</v>
      </c>
      <c r="AA8" s="23">
        <f>A1L541C54</f>
        <v>0.27518833205284543</v>
      </c>
      <c r="AB8" s="16" t="s">
        <v>15994</v>
      </c>
      <c r="AC8" s="23">
        <f>B7L401C11*B7L401C12</f>
        <v>2.7518833205284545E-4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23">
        <f>A1L301C17</f>
        <v>0.01</v>
      </c>
      <c r="AT8" s="16" t="s">
        <v>13114</v>
      </c>
      <c r="AU8" s="23">
        <f>A1L541C63</f>
        <v>0.27494234443538285</v>
      </c>
      <c r="AV8" s="16" t="s">
        <v>16000</v>
      </c>
      <c r="AW8" s="23">
        <f>B7L401C21*B7L401C22</f>
        <v>2.7494234443538284E-3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23">
        <f>A1L301C18</f>
        <v>7.4999999999999997E-3</v>
      </c>
      <c r="BN8" s="16" t="s">
        <v>13612</v>
      </c>
      <c r="BO8" s="23">
        <f>A1L541C72</f>
        <v>0.27370807603754388</v>
      </c>
      <c r="BP8" s="16" t="s">
        <v>16006</v>
      </c>
      <c r="BQ8" s="23">
        <f>B7L401C31*B7L401C32</f>
        <v>2.0528105702815789E-3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23">
        <f>A1L301C19</f>
        <v>9.1999999999999998E-3</v>
      </c>
      <c r="CH8" s="16" t="s">
        <v>14110</v>
      </c>
      <c r="CI8" s="23">
        <f>A1L541C81</f>
        <v>0.27283882418591526</v>
      </c>
      <c r="CJ8" s="16" t="s">
        <v>16012</v>
      </c>
      <c r="CK8" s="23">
        <f>B7L401C41*B7L401C42</f>
        <v>2.5101171825104205E-3</v>
      </c>
      <c r="CL8" s="16" t="s">
        <v>16013</v>
      </c>
      <c r="CM8" s="15">
        <f>B3L801C27</f>
        <v>17</v>
      </c>
      <c r="CN8" s="16" t="s">
        <v>16014</v>
      </c>
      <c r="CO8" s="23">
        <f>B7L401C43*B7L401C44</f>
        <v>4.267199210267715E-2</v>
      </c>
      <c r="CP8" s="16" t="s">
        <v>15989</v>
      </c>
      <c r="CQ8" s="27">
        <f>A1L521C2</f>
        <v>0.5</v>
      </c>
      <c r="CR8" s="16" t="s">
        <v>16015</v>
      </c>
      <c r="CS8" s="23">
        <f>B7L401C45*B7L401C46</f>
        <v>2.1335996051338575E-2</v>
      </c>
      <c r="CT8" s="16" t="s">
        <v>15991</v>
      </c>
      <c r="CU8" s="25">
        <f>A1L521C10</f>
        <v>2.75</v>
      </c>
      <c r="CV8" s="16" t="s">
        <v>16016</v>
      </c>
      <c r="CW8" s="23">
        <f>B7L401C45*B7L401C48</f>
        <v>0.11734797828236217</v>
      </c>
      <c r="CX8" s="16" t="s">
        <v>16017</v>
      </c>
      <c r="CY8" s="23">
        <f>B7L401C49*B7L121C1</f>
        <v>0.30510474353414163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21">
        <f>A1L304C3</f>
        <v>27.07</v>
      </c>
      <c r="F9" s="16" t="s">
        <v>12038</v>
      </c>
      <c r="G9" s="21">
        <f>A1L542C9</f>
        <v>0.7860453618441382</v>
      </c>
      <c r="H9" s="16" t="s">
        <v>16018</v>
      </c>
      <c r="I9" s="21">
        <f>B7L402C1*B7L402C2</f>
        <v>21.278247945120821</v>
      </c>
      <c r="J9" s="16" t="s">
        <v>16019</v>
      </c>
      <c r="K9" s="23">
        <f>B3L802C3</f>
        <v>1.8136303484781648</v>
      </c>
      <c r="L9" s="16" t="s">
        <v>16020</v>
      </c>
      <c r="M9" s="23">
        <f>B7L402C3*B7L402C4</f>
        <v>38.590876235714269</v>
      </c>
      <c r="N9" s="16" t="s">
        <v>16021</v>
      </c>
      <c r="O9" s="27">
        <f>A1L522C2</f>
        <v>0.5</v>
      </c>
      <c r="P9" s="16" t="s">
        <v>16022</v>
      </c>
      <c r="Q9" s="23">
        <f>B7L402C5*B7L402C6</f>
        <v>19.295438117857135</v>
      </c>
      <c r="R9" s="16" t="s">
        <v>16023</v>
      </c>
      <c r="S9" s="25">
        <f>A1L522C10</f>
        <v>2.75</v>
      </c>
      <c r="T9" s="16" t="s">
        <v>16024</v>
      </c>
      <c r="U9" s="23">
        <f>B7L402C5*B7L402C8</f>
        <v>106.12490964821424</v>
      </c>
      <c r="V9" s="16" t="s">
        <v>16025</v>
      </c>
      <c r="W9" s="23">
        <f>B7L402C9*B7L121C1</f>
        <v>275.92476508535702</v>
      </c>
      <c r="X9" s="16" t="s">
        <v>15451</v>
      </c>
      <c r="Y9" s="23">
        <f>A1L304C16</f>
        <v>26.243000000000002</v>
      </c>
      <c r="Z9" s="16" t="s">
        <v>12647</v>
      </c>
      <c r="AA9" s="23">
        <f>A1L542C54</f>
        <v>0.85556819998683309</v>
      </c>
      <c r="AB9" s="16" t="s">
        <v>16026</v>
      </c>
      <c r="AC9" s="23">
        <f>B7L402C11*B7L402C12</f>
        <v>22.452676272254461</v>
      </c>
      <c r="AD9" s="16" t="s">
        <v>16027</v>
      </c>
      <c r="AE9" s="23">
        <f>B3L802C9</f>
        <v>1.8314787900808429</v>
      </c>
      <c r="AF9" s="16" t="s">
        <v>16028</v>
      </c>
      <c r="AG9" s="23">
        <f>B7L402C13*B7L402C14</f>
        <v>41.121600373185451</v>
      </c>
      <c r="AH9" s="16" t="s">
        <v>16021</v>
      </c>
      <c r="AI9" s="27">
        <f>A1L522C2</f>
        <v>0.5</v>
      </c>
      <c r="AJ9" s="16" t="s">
        <v>16029</v>
      </c>
      <c r="AK9" s="23">
        <f>B7L402C15*B7L402C16</f>
        <v>20.560800186592726</v>
      </c>
      <c r="AL9" s="16" t="s">
        <v>16023</v>
      </c>
      <c r="AM9" s="25">
        <f>A1L522C10</f>
        <v>2.75</v>
      </c>
      <c r="AN9" s="16" t="s">
        <v>16030</v>
      </c>
      <c r="AO9" s="23">
        <f>B7L402C15*B7L402C18</f>
        <v>113.08440102626</v>
      </c>
      <c r="AP9" s="16" t="s">
        <v>16031</v>
      </c>
      <c r="AQ9" s="23">
        <f>B7L402C19*B7L121C1</f>
        <v>294.01944266827599</v>
      </c>
      <c r="AR9" s="16" t="s">
        <v>15457</v>
      </c>
      <c r="AS9" s="23">
        <f>A1L304C17</f>
        <v>26.529</v>
      </c>
      <c r="AT9" s="16" t="s">
        <v>13145</v>
      </c>
      <c r="AU9" s="23">
        <f>A1L542C63</f>
        <v>0.85080342862854852</v>
      </c>
      <c r="AV9" s="16" t="s">
        <v>16032</v>
      </c>
      <c r="AW9" s="23">
        <f>B7L402C21*B7L402C22</f>
        <v>22.570964158086763</v>
      </c>
      <c r="AX9" s="16" t="s">
        <v>16033</v>
      </c>
      <c r="AY9" s="23">
        <f>B3L802C15</f>
        <v>1.8500300751879699</v>
      </c>
      <c r="AZ9" s="16" t="s">
        <v>16034</v>
      </c>
      <c r="BA9" s="23">
        <f>B7L402C23*B7L402C24</f>
        <v>41.75696251845023</v>
      </c>
      <c r="BB9" s="16" t="s">
        <v>16021</v>
      </c>
      <c r="BC9" s="27">
        <f>A1L522C2</f>
        <v>0.5</v>
      </c>
      <c r="BD9" s="16" t="s">
        <v>16035</v>
      </c>
      <c r="BE9" s="23">
        <f>B7L402C25*B7L402C26</f>
        <v>20.878481259225115</v>
      </c>
      <c r="BF9" s="16" t="s">
        <v>16023</v>
      </c>
      <c r="BG9" s="25">
        <f>A1L522C10</f>
        <v>2.75</v>
      </c>
      <c r="BH9" s="16" t="s">
        <v>16036</v>
      </c>
      <c r="BI9" s="23">
        <f>B7L402C25*B7L402C28</f>
        <v>114.83164692573813</v>
      </c>
      <c r="BJ9" s="16" t="s">
        <v>16037</v>
      </c>
      <c r="BK9" s="23">
        <f>B7L402C29*B7L121C1</f>
        <v>298.56228200691913</v>
      </c>
      <c r="BL9" s="16" t="s">
        <v>15463</v>
      </c>
      <c r="BM9" s="23">
        <f>A1L304C18</f>
        <v>27.240500000000001</v>
      </c>
      <c r="BN9" s="16" t="s">
        <v>13643</v>
      </c>
      <c r="BO9" s="23">
        <f>A1L542C72</f>
        <v>0.86891797766302381</v>
      </c>
      <c r="BP9" s="16" t="s">
        <v>16038</v>
      </c>
      <c r="BQ9" s="23">
        <f>B7L402C31*B7L402C32</f>
        <v>23.669760170529599</v>
      </c>
      <c r="BR9" s="16" t="s">
        <v>16039</v>
      </c>
      <c r="BS9" s="21">
        <f>B3L802C21</f>
        <v>1.8388725008194036</v>
      </c>
      <c r="BT9" s="16" t="s">
        <v>16040</v>
      </c>
      <c r="BU9" s="23">
        <f>B7L402C33*B7L402C34</f>
        <v>43.525671078577275</v>
      </c>
      <c r="BV9" s="16" t="s">
        <v>16021</v>
      </c>
      <c r="BW9" s="27">
        <f>A1L522C2</f>
        <v>0.5</v>
      </c>
      <c r="BX9" s="16" t="s">
        <v>16041</v>
      </c>
      <c r="BY9" s="23">
        <f>B7L402C35*B7L402C36</f>
        <v>21.762835539288638</v>
      </c>
      <c r="BZ9" s="16" t="s">
        <v>16023</v>
      </c>
      <c r="CA9" s="25">
        <f>A1L522C10</f>
        <v>2.75</v>
      </c>
      <c r="CB9" s="16" t="s">
        <v>16042</v>
      </c>
      <c r="CC9" s="23">
        <f>B7L402C35*B7L402C38</f>
        <v>119.69559546608751</v>
      </c>
      <c r="CD9" s="16" t="s">
        <v>16043</v>
      </c>
      <c r="CE9" s="23">
        <f>B7L402C39*B7L121C1</f>
        <v>311.20854821182752</v>
      </c>
      <c r="CF9" s="16" t="s">
        <v>15469</v>
      </c>
      <c r="CG9" s="23">
        <f>A1L304C19</f>
        <v>27.592200000000002</v>
      </c>
      <c r="CH9" s="16" t="s">
        <v>14141</v>
      </c>
      <c r="CI9" s="23">
        <f>A1L542C81</f>
        <v>0.89902708176772927</v>
      </c>
      <c r="CJ9" s="16" t="s">
        <v>16044</v>
      </c>
      <c r="CK9" s="23">
        <f>B7L402C41*B7L402C42</f>
        <v>24.806135045551542</v>
      </c>
      <c r="CL9" s="16" t="s">
        <v>16045</v>
      </c>
      <c r="CM9" s="21">
        <f>B3L802C27</f>
        <v>1.8267923981344905</v>
      </c>
      <c r="CN9" s="16" t="s">
        <v>16046</v>
      </c>
      <c r="CO9" s="23">
        <f>B7L402C43*B7L402C44</f>
        <v>45.31565892831113</v>
      </c>
      <c r="CP9" s="16" t="s">
        <v>16021</v>
      </c>
      <c r="CQ9" s="27">
        <f>A1L522C2</f>
        <v>0.5</v>
      </c>
      <c r="CR9" s="16" t="s">
        <v>16047</v>
      </c>
      <c r="CS9" s="23">
        <f>B7L402C45*B7L402C46</f>
        <v>22.657829464155565</v>
      </c>
      <c r="CT9" s="16" t="s">
        <v>16023</v>
      </c>
      <c r="CU9" s="25">
        <f>A1L522C10</f>
        <v>2.75</v>
      </c>
      <c r="CV9" s="16" t="s">
        <v>16048</v>
      </c>
      <c r="CW9" s="23">
        <f>B7L402C45*B7L402C48</f>
        <v>124.61806205285561</v>
      </c>
      <c r="CX9" s="16" t="s">
        <v>16049</v>
      </c>
      <c r="CY9" s="23">
        <f>B7L402C49*B7L121C1</f>
        <v>324.00696133742457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562.99900000000002</v>
      </c>
      <c r="F10" s="16" t="s">
        <v>12077</v>
      </c>
      <c r="G10" s="21">
        <f>A1L543C9</f>
        <v>0.85243279786890547</v>
      </c>
      <c r="H10" s="16" t="s">
        <v>16050</v>
      </c>
      <c r="I10" s="21">
        <f>B7L403C1*B7L403C2</f>
        <v>479.91881276739593</v>
      </c>
      <c r="J10" s="16" t="s">
        <v>16051</v>
      </c>
      <c r="K10" s="23">
        <f>B3L803C3</f>
        <v>1.7787118452689001</v>
      </c>
      <c r="L10" s="16" t="s">
        <v>16052</v>
      </c>
      <c r="M10" s="23">
        <f>B7L403C3*B7L403C4</f>
        <v>853.63727703675465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426.81863851837733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2347.5025118510753</v>
      </c>
      <c r="V10" s="16" t="s">
        <v>16057</v>
      </c>
      <c r="W10" s="17">
        <f>B7L403C9*B7L121C1</f>
        <v>6103.506530812796</v>
      </c>
      <c r="X10" s="16" t="s">
        <v>15484</v>
      </c>
      <c r="Y10" s="23">
        <f>A1L305C16</f>
        <v>570.81550000000004</v>
      </c>
      <c r="Z10" s="16" t="s">
        <v>12678</v>
      </c>
      <c r="AA10" s="23">
        <f>A1L543C54</f>
        <v>0.86369570775918103</v>
      </c>
      <c r="AB10" s="16" t="s">
        <v>16058</v>
      </c>
      <c r="AC10" s="23">
        <f>B7L403C11*B7L403C12</f>
        <v>493.01089727241083</v>
      </c>
      <c r="AD10" s="16" t="s">
        <v>16059</v>
      </c>
      <c r="AE10" s="23">
        <f>B3L803C9</f>
        <v>1.7981861663076635</v>
      </c>
      <c r="AF10" s="16" t="s">
        <v>16060</v>
      </c>
      <c r="AG10" s="23">
        <f>B7L403C13*B7L403C14</f>
        <v>886.52537531417772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443.26268765708886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2437.9447821139888</v>
      </c>
      <c r="AP10" s="16" t="s">
        <v>16063</v>
      </c>
      <c r="AQ10" s="17">
        <f>B7L403C19*B7L121C1</f>
        <v>6338.6564334963714</v>
      </c>
      <c r="AR10" s="16" t="s">
        <v>15490</v>
      </c>
      <c r="AS10" s="23">
        <f>A1L305C17</f>
        <v>575.22800000000007</v>
      </c>
      <c r="AT10" s="16" t="s">
        <v>13176</v>
      </c>
      <c r="AU10" s="23">
        <f>A1L543C63</f>
        <v>0.85314690982776109</v>
      </c>
      <c r="AV10" s="16" t="s">
        <v>16064</v>
      </c>
      <c r="AW10" s="23">
        <f>B7L403C21*B7L403C22</f>
        <v>490.75399064640339</v>
      </c>
      <c r="AX10" s="16" t="s">
        <v>16065</v>
      </c>
      <c r="AY10" s="23">
        <f>B3L803C15</f>
        <v>1.8119412402361585</v>
      </c>
      <c r="AZ10" s="16" t="s">
        <v>16066</v>
      </c>
      <c r="BA10" s="23">
        <f>B7L403C23*B7L403C24</f>
        <v>889.21739446268828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444.60869723134414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2445.3478347723926</v>
      </c>
      <c r="BJ10" s="16" t="s">
        <v>16069</v>
      </c>
      <c r="BK10" s="17">
        <f>B7L403C29*B7L121C1</f>
        <v>6357.9043704082214</v>
      </c>
      <c r="BL10" s="16" t="s">
        <v>15496</v>
      </c>
      <c r="BM10" s="23">
        <f>A1L305C18</f>
        <v>582.06325000000004</v>
      </c>
      <c r="BN10" s="16" t="s">
        <v>13674</v>
      </c>
      <c r="BO10" s="23">
        <f>A1L543C72</f>
        <v>0.85804409428307038</v>
      </c>
      <c r="BP10" s="16" t="s">
        <v>16070</v>
      </c>
      <c r="BQ10" s="23">
        <f>B7L403C31*B7L403C32</f>
        <v>499.43593416171041</v>
      </c>
      <c r="BR10" s="16" t="s">
        <v>16071</v>
      </c>
      <c r="BS10" s="21">
        <f>B3L803C21</f>
        <v>1.8059772353764685</v>
      </c>
      <c r="BT10" s="16" t="s">
        <v>16072</v>
      </c>
      <c r="BU10" s="23">
        <f>B7L403C33*B7L403C34</f>
        <v>901.96992762502964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450.98496381251482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2480.4173009688316</v>
      </c>
      <c r="CD10" s="16" t="s">
        <v>16075</v>
      </c>
      <c r="CE10" s="17">
        <f>B7L403C39*B7L121C1</f>
        <v>6449.0849825189625</v>
      </c>
      <c r="CF10" s="16" t="s">
        <v>15502</v>
      </c>
      <c r="CG10" s="23">
        <f>A1L305C19</f>
        <v>571.14920000000006</v>
      </c>
      <c r="CH10" s="16" t="s">
        <v>14172</v>
      </c>
      <c r="CI10" s="23">
        <f>A1L543C81</f>
        <v>0.84791278310033347</v>
      </c>
      <c r="CJ10" s="16" t="s">
        <v>16076</v>
      </c>
      <c r="CK10" s="23">
        <f>B7L403C41*B7L403C42</f>
        <v>484.28470773752906</v>
      </c>
      <c r="CL10" s="16" t="s">
        <v>16077</v>
      </c>
      <c r="CM10" s="21">
        <f>B3L803C27</f>
        <v>1.8010221023522837</v>
      </c>
      <c r="CN10" s="16" t="s">
        <v>16078</v>
      </c>
      <c r="CO10" s="23">
        <f>B7L403C43*B7L403C44</f>
        <v>872.20746246650583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436.10373123325292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2398.5705217828909</v>
      </c>
      <c r="CX10" s="16" t="s">
        <v>16081</v>
      </c>
      <c r="CY10" s="17">
        <f>B7L403C49*B7L121C1</f>
        <v>6236.2833566355166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21">
        <f>A1L308C3</f>
        <v>848.21199999999999</v>
      </c>
      <c r="F11" s="16" t="s">
        <v>12116</v>
      </c>
      <c r="G11" s="21">
        <f>A1L544C9</f>
        <v>0.24323523531815283</v>
      </c>
      <c r="H11" s="16" t="s">
        <v>16082</v>
      </c>
      <c r="I11" s="21">
        <f>B7L404C1*B7L404C2</f>
        <v>206.31504541968104</v>
      </c>
      <c r="J11" s="16" t="s">
        <v>16083</v>
      </c>
      <c r="K11" s="23">
        <f>B3L804C3</f>
        <v>1.9487977457884313</v>
      </c>
      <c r="L11" s="16" t="s">
        <v>16084</v>
      </c>
      <c r="M11" s="23">
        <f>B7L404C3*B7L404C4</f>
        <v>402.06629543611223</v>
      </c>
      <c r="N11" s="16" t="s">
        <v>16085</v>
      </c>
      <c r="O11" s="27">
        <f>A1L524C2</f>
        <v>0.5</v>
      </c>
      <c r="P11" s="16" t="s">
        <v>16086</v>
      </c>
      <c r="Q11" s="23">
        <f>B7L404C5*B7L404C6</f>
        <v>201.03314771805611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1105.6823124493087</v>
      </c>
      <c r="V11" s="16" t="s">
        <v>16089</v>
      </c>
      <c r="W11" s="17">
        <f>B7L404C9*B7L121C1</f>
        <v>2874.7740123682029</v>
      </c>
      <c r="X11" s="16" t="s">
        <v>15517</v>
      </c>
      <c r="Y11" s="23">
        <f>A1L308C16</f>
        <v>853.80700000000002</v>
      </c>
      <c r="Z11" s="16" t="s">
        <v>12709</v>
      </c>
      <c r="AA11" s="23">
        <f>A1L544C54</f>
        <v>0.25963691763614466</v>
      </c>
      <c r="AB11" s="16" t="s">
        <v>16090</v>
      </c>
      <c r="AC11" s="23">
        <f>B7L404C11*B7L404C12</f>
        <v>221.67981773616376</v>
      </c>
      <c r="AD11" s="16" t="s">
        <v>16091</v>
      </c>
      <c r="AE11" s="23">
        <f>B3L804C9</f>
        <v>1.9264888384279881</v>
      </c>
      <c r="AF11" s="16" t="s">
        <v>16092</v>
      </c>
      <c r="AG11" s="23">
        <f>B7L404C13*B7L404C14</f>
        <v>427.06369457347023</v>
      </c>
      <c r="AH11" s="16" t="s">
        <v>16085</v>
      </c>
      <c r="AI11" s="27">
        <f>A1L524C2</f>
        <v>0.5</v>
      </c>
      <c r="AJ11" s="16" t="s">
        <v>16093</v>
      </c>
      <c r="AK11" s="23">
        <f>B7L404C15*B7L404C16</f>
        <v>213.53184728673511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1174.4251600770431</v>
      </c>
      <c r="AP11" s="16" t="s">
        <v>16095</v>
      </c>
      <c r="AQ11" s="17">
        <f>B7L404C19*B7L121C1</f>
        <v>3053.5054162003121</v>
      </c>
      <c r="AR11" s="16" t="s">
        <v>15523</v>
      </c>
      <c r="AS11" s="23">
        <f>A1L308C17</f>
        <v>863.34633333333329</v>
      </c>
      <c r="AT11" s="16" t="s">
        <v>13207</v>
      </c>
      <c r="AU11" s="23">
        <f>A1L544C63</f>
        <v>0.27314928221679663</v>
      </c>
      <c r="AV11" s="16" t="s">
        <v>16096</v>
      </c>
      <c r="AW11" s="23">
        <f>B7L404C21*B7L404C22</f>
        <v>235.82243125450324</v>
      </c>
      <c r="AX11" s="16" t="s">
        <v>16097</v>
      </c>
      <c r="AY11" s="23">
        <f>B3L804C15</f>
        <v>1.911489926475739</v>
      </c>
      <c r="AZ11" s="16" t="s">
        <v>16098</v>
      </c>
      <c r="BA11" s="23">
        <f>B7L404C23*B7L404C24</f>
        <v>450.77220178000044</v>
      </c>
      <c r="BB11" s="16" t="s">
        <v>16085</v>
      </c>
      <c r="BC11" s="27">
        <f>A1L524C2</f>
        <v>0.5</v>
      </c>
      <c r="BD11" s="16" t="s">
        <v>16099</v>
      </c>
      <c r="BE11" s="23">
        <f>B7L404C25*B7L404C26</f>
        <v>225.38610089000022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1239.6235548950012</v>
      </c>
      <c r="BJ11" s="16" t="s">
        <v>16101</v>
      </c>
      <c r="BK11" s="17">
        <f>B7L404C29*B7L121C1</f>
        <v>3223.0212427270035</v>
      </c>
      <c r="BL11" s="16" t="s">
        <v>15529</v>
      </c>
      <c r="BM11" s="23">
        <f>A1L308C18</f>
        <v>891.39175</v>
      </c>
      <c r="BN11" s="16" t="s">
        <v>13705</v>
      </c>
      <c r="BO11" s="23">
        <f>A1L544C72</f>
        <v>0.27801516723667846</v>
      </c>
      <c r="BP11" s="16" t="s">
        <v>16102</v>
      </c>
      <c r="BQ11" s="23">
        <f>B7L404C31*B7L404C32</f>
        <v>247.82042644964548</v>
      </c>
      <c r="BR11" s="16" t="s">
        <v>16103</v>
      </c>
      <c r="BS11" s="21">
        <f>B3L804C21</f>
        <v>1.9258375297527486</v>
      </c>
      <c r="BT11" s="16" t="s">
        <v>16104</v>
      </c>
      <c r="BU11" s="23">
        <f>B7L404C33*B7L404C34</f>
        <v>477.26187789605797</v>
      </c>
      <c r="BV11" s="16" t="s">
        <v>16085</v>
      </c>
      <c r="BW11" s="27">
        <f>A1L524C2</f>
        <v>0.5</v>
      </c>
      <c r="BX11" s="16" t="s">
        <v>16105</v>
      </c>
      <c r="BY11" s="23">
        <f>B7L404C35*B7L404C36</f>
        <v>238.63093894802898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1312.4701642141595</v>
      </c>
      <c r="CD11" s="16" t="s">
        <v>16107</v>
      </c>
      <c r="CE11" s="17">
        <f>B7L404C39*B7L121C1</f>
        <v>3412.4224269568149</v>
      </c>
      <c r="CF11" s="16" t="s">
        <v>15535</v>
      </c>
      <c r="CG11" s="23">
        <f>A1L308C19</f>
        <v>929.78860000000009</v>
      </c>
      <c r="CH11" s="16" t="s">
        <v>14203</v>
      </c>
      <c r="CI11" s="23">
        <f>A1L544C81</f>
        <v>0.27680780353969392</v>
      </c>
      <c r="CJ11" s="16" t="s">
        <v>16108</v>
      </c>
      <c r="CK11" s="23">
        <f>B7L404C41*B7L404C42</f>
        <v>257.37274012224708</v>
      </c>
      <c r="CL11" s="16" t="s">
        <v>16109</v>
      </c>
      <c r="CM11" s="21">
        <f>B3L804C27</f>
        <v>1.9435547127017874</v>
      </c>
      <c r="CN11" s="16" t="s">
        <v>16110</v>
      </c>
      <c r="CO11" s="23">
        <f>B7L404C43*B7L404C44</f>
        <v>500.21800198556571</v>
      </c>
      <c r="CP11" s="16" t="s">
        <v>16085</v>
      </c>
      <c r="CQ11" s="27">
        <f>A1L524C2</f>
        <v>0.5</v>
      </c>
      <c r="CR11" s="16" t="s">
        <v>16111</v>
      </c>
      <c r="CS11" s="23">
        <f>B7L404C45*B7L404C46</f>
        <v>250.10900099278285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1375.5995054603056</v>
      </c>
      <c r="CX11" s="16" t="s">
        <v>16113</v>
      </c>
      <c r="CY11" s="17">
        <f>B7L404C49*B7L121C1</f>
        <v>3576.5587141967949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348.08100000000002</v>
      </c>
      <c r="F12" s="16" t="s">
        <v>12155</v>
      </c>
      <c r="G12" s="21">
        <f>A1L545C9</f>
        <v>0.55794678399329556</v>
      </c>
      <c r="H12" s="16" t="s">
        <v>16114</v>
      </c>
      <c r="I12" s="21">
        <f>B7L405C1*B7L405C2</f>
        <v>194.21067451917031</v>
      </c>
      <c r="J12" s="16" t="s">
        <v>16115</v>
      </c>
      <c r="K12" s="23">
        <f>B3L805C3</f>
        <v>1.9390564914213844</v>
      </c>
      <c r="L12" s="16" t="s">
        <v>16116</v>
      </c>
      <c r="M12" s="23">
        <f>B7L405C3*B7L405C4</f>
        <v>376.58546912972281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188.29273456486141</v>
      </c>
      <c r="R12" s="16" t="s">
        <v>16119</v>
      </c>
      <c r="S12" s="25">
        <f>A1L525C10</f>
        <v>2.75</v>
      </c>
      <c r="T12" s="16" t="s">
        <v>16120</v>
      </c>
      <c r="U12" s="17">
        <f>B7L405C5*B7L405C8</f>
        <v>1035.6100401067376</v>
      </c>
      <c r="V12" s="16" t="s">
        <v>16121</v>
      </c>
      <c r="W12" s="17">
        <f>B7L405C9*B7L121C1</f>
        <v>2692.5861042775182</v>
      </c>
      <c r="X12" s="16" t="s">
        <v>15550</v>
      </c>
      <c r="Y12" s="23">
        <f>A1L309C16</f>
        <v>344.40350000000001</v>
      </c>
      <c r="Z12" s="16" t="s">
        <v>12740</v>
      </c>
      <c r="AA12" s="23">
        <f>A1L545C54</f>
        <v>0.56182358232058061</v>
      </c>
      <c r="AB12" s="16" t="s">
        <v>16122</v>
      </c>
      <c r="AC12" s="23">
        <f>B7L405C11*B7L405C12</f>
        <v>193.49400813374609</v>
      </c>
      <c r="AD12" s="16" t="s">
        <v>16123</v>
      </c>
      <c r="AE12" s="23">
        <f>B3L805C9</f>
        <v>1.9698947762082037</v>
      </c>
      <c r="AF12" s="16" t="s">
        <v>16124</v>
      </c>
      <c r="AG12" s="23">
        <f>B7L405C13*B7L405C14</f>
        <v>381.16283585025411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190.58141792512706</v>
      </c>
      <c r="AL12" s="16" t="s">
        <v>16119</v>
      </c>
      <c r="AM12" s="25">
        <f>A1L525C10</f>
        <v>2.75</v>
      </c>
      <c r="AN12" s="16" t="s">
        <v>16126</v>
      </c>
      <c r="AO12" s="17">
        <f>B7L405C15*B7L405C18</f>
        <v>1048.1977985881988</v>
      </c>
      <c r="AP12" s="16" t="s">
        <v>16127</v>
      </c>
      <c r="AQ12" s="17">
        <f>B7L405C19*B7L121C1</f>
        <v>2725.3142763293172</v>
      </c>
      <c r="AR12" s="16" t="s">
        <v>15556</v>
      </c>
      <c r="AS12" s="23">
        <f>A1L309C17</f>
        <v>360.27</v>
      </c>
      <c r="AT12" s="16" t="s">
        <v>13238</v>
      </c>
      <c r="AU12" s="23">
        <f>A1L545C63</f>
        <v>0.57257710474397161</v>
      </c>
      <c r="AV12" s="16" t="s">
        <v>16128</v>
      </c>
      <c r="AW12" s="23">
        <f>B7L405C21*B7L405C22</f>
        <v>206.28235352611065</v>
      </c>
      <c r="AX12" s="16" t="s">
        <v>16129</v>
      </c>
      <c r="AY12" s="23">
        <f>B3L805C15</f>
        <v>1.9794986638970931</v>
      </c>
      <c r="AZ12" s="16" t="s">
        <v>16130</v>
      </c>
      <c r="BA12" s="23">
        <f>B7L405C23*B7L405C24</f>
        <v>408.33564319048384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204.16782159524192</v>
      </c>
      <c r="BF12" s="16" t="s">
        <v>16119</v>
      </c>
      <c r="BG12" s="25">
        <f>A1L525C10</f>
        <v>2.75</v>
      </c>
      <c r="BH12" s="16" t="s">
        <v>16132</v>
      </c>
      <c r="BI12" s="17">
        <f>B7L405C25*B7L405C28</f>
        <v>1122.9230187738306</v>
      </c>
      <c r="BJ12" s="16" t="s">
        <v>16133</v>
      </c>
      <c r="BK12" s="17">
        <f>B7L405C29*B7L121C1</f>
        <v>2919.5998488119594</v>
      </c>
      <c r="BL12" s="16" t="s">
        <v>15562</v>
      </c>
      <c r="BM12" s="23">
        <f>A1L309C18</f>
        <v>377.43425000000002</v>
      </c>
      <c r="BN12" s="16" t="s">
        <v>13736</v>
      </c>
      <c r="BO12" s="23">
        <f>A1L545C72</f>
        <v>0.56514195637496578</v>
      </c>
      <c r="BP12" s="16" t="s">
        <v>16134</v>
      </c>
      <c r="BQ12" s="23">
        <f>B7L405C31*B7L405C32</f>
        <v>213.30393044791793</v>
      </c>
      <c r="BR12" s="16" t="s">
        <v>16135</v>
      </c>
      <c r="BS12" s="21">
        <f>B3L805C21</f>
        <v>1.9680983309437441</v>
      </c>
      <c r="BT12" s="16" t="s">
        <v>16136</v>
      </c>
      <c r="BU12" s="23">
        <f>B7L405C33*B7L405C34</f>
        <v>419.80310949828777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209.90155474914388</v>
      </c>
      <c r="BZ12" s="16" t="s">
        <v>16119</v>
      </c>
      <c r="CA12" s="25">
        <f>A1L525C10</f>
        <v>2.75</v>
      </c>
      <c r="CB12" s="16" t="s">
        <v>16138</v>
      </c>
      <c r="CC12" s="17">
        <f>B7L405C35*B7L405C38</f>
        <v>1154.4585511202913</v>
      </c>
      <c r="CD12" s="16" t="s">
        <v>16139</v>
      </c>
      <c r="CE12" s="17">
        <f>B7L405C39*B7L121C1</f>
        <v>3001.5922329127575</v>
      </c>
      <c r="CF12" s="16" t="s">
        <v>15568</v>
      </c>
      <c r="CG12" s="23">
        <f>A1L309C19</f>
        <v>382.03399999999999</v>
      </c>
      <c r="CH12" s="16" t="s">
        <v>14234</v>
      </c>
      <c r="CI12" s="23">
        <f>A1L545C81</f>
        <v>0.55362820012270619</v>
      </c>
      <c r="CJ12" s="16" t="s">
        <v>16140</v>
      </c>
      <c r="CK12" s="23">
        <f>B7L405C41*B7L405C42</f>
        <v>211.50479580567793</v>
      </c>
      <c r="CL12" s="16" t="s">
        <v>16141</v>
      </c>
      <c r="CM12" s="21">
        <f>B3L805C27</f>
        <v>1.9766134555221464</v>
      </c>
      <c r="CN12" s="16" t="s">
        <v>16142</v>
      </c>
      <c r="CO12" s="23">
        <f>B7L405C43*B7L405C44</f>
        <v>418.063225296967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209.0316126484835</v>
      </c>
      <c r="CT12" s="16" t="s">
        <v>16119</v>
      </c>
      <c r="CU12" s="25">
        <f>A1L525C10</f>
        <v>2.75</v>
      </c>
      <c r="CV12" s="16" t="s">
        <v>16144</v>
      </c>
      <c r="CW12" s="17">
        <f>B7L405C45*B7L405C48</f>
        <v>1149.6738695666593</v>
      </c>
      <c r="CX12" s="16" t="s">
        <v>16145</v>
      </c>
      <c r="CY12" s="17">
        <f>B7L405C49*B7L121C1</f>
        <v>2989.1520608733144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2142.9769999999999</v>
      </c>
      <c r="F13" s="16" t="s">
        <v>12194</v>
      </c>
      <c r="G13" s="21">
        <f>A1L546C9</f>
        <v>0.39224898790438029</v>
      </c>
      <c r="H13" s="16" t="s">
        <v>16146</v>
      </c>
      <c r="I13" s="21">
        <f>B7L406C1*B7L406C2</f>
        <v>840.58055935236507</v>
      </c>
      <c r="J13" s="16" t="s">
        <v>16147</v>
      </c>
      <c r="K13" s="23">
        <f>B3L806C3</f>
        <v>1.9763224594523876</v>
      </c>
      <c r="L13" s="16" t="s">
        <v>16148</v>
      </c>
      <c r="M13" s="17">
        <f>B7L406C3*B7L406C4</f>
        <v>1661.2582384271298</v>
      </c>
      <c r="N13" s="16" t="s">
        <v>16149</v>
      </c>
      <c r="O13" s="27">
        <f>A1L526C2</f>
        <v>0.5</v>
      </c>
      <c r="P13" s="16" t="s">
        <v>16150</v>
      </c>
      <c r="Q13" s="23">
        <f>B7L406C5*B7L406C6</f>
        <v>830.62911921356488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4568.4601556746065</v>
      </c>
      <c r="V13" s="16" t="s">
        <v>16153</v>
      </c>
      <c r="W13" s="17">
        <f>B7L406C9*B7L121C1</f>
        <v>11877.996404753978</v>
      </c>
      <c r="X13" s="16" t="s">
        <v>15583</v>
      </c>
      <c r="Y13" s="17">
        <f>A1L312C16</f>
        <v>2094.768</v>
      </c>
      <c r="Z13" s="16" t="s">
        <v>12771</v>
      </c>
      <c r="AA13" s="23">
        <f>A1L546C54</f>
        <v>0.39076536419718505</v>
      </c>
      <c r="AB13" s="16" t="s">
        <v>16154</v>
      </c>
      <c r="AC13" s="23">
        <f>B7L406C11*B7L406C12</f>
        <v>818.5627804286089</v>
      </c>
      <c r="AD13" s="16" t="s">
        <v>16155</v>
      </c>
      <c r="AE13" s="23">
        <f>B3L806C9</f>
        <v>1.9976363318052757</v>
      </c>
      <c r="AF13" s="16" t="s">
        <v>16156</v>
      </c>
      <c r="AG13" s="17">
        <f>B7L406C13*B7L406C14</f>
        <v>1635.1907500477337</v>
      </c>
      <c r="AH13" s="16" t="s">
        <v>16149</v>
      </c>
      <c r="AI13" s="27">
        <f>A1L526C2</f>
        <v>0.5</v>
      </c>
      <c r="AJ13" s="16" t="s">
        <v>16157</v>
      </c>
      <c r="AK13" s="23">
        <f>B7L406C15*B7L406C16</f>
        <v>817.59537502386684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4496.7745626312681</v>
      </c>
      <c r="AP13" s="16" t="s">
        <v>16159</v>
      </c>
      <c r="AQ13" s="17">
        <f>B7L406C19*B7L121C1</f>
        <v>11691.613862841297</v>
      </c>
      <c r="AR13" s="16" t="s">
        <v>15589</v>
      </c>
      <c r="AS13" s="17">
        <f>A1L312C17</f>
        <v>2120.8466666666668</v>
      </c>
      <c r="AT13" s="16" t="s">
        <v>13269</v>
      </c>
      <c r="AU13" s="23">
        <f>A1L546C63</f>
        <v>0.39558184041935263</v>
      </c>
      <c r="AV13" s="16" t="s">
        <v>16160</v>
      </c>
      <c r="AW13" s="23">
        <f>B7L406C21*B7L406C22</f>
        <v>838.96842764724931</v>
      </c>
      <c r="AX13" s="16" t="s">
        <v>16161</v>
      </c>
      <c r="AY13" s="23">
        <f>B3L806C15</f>
        <v>2.001151493605243</v>
      </c>
      <c r="AZ13" s="16" t="s">
        <v>16162</v>
      </c>
      <c r="BA13" s="17">
        <f>B7L406C23*B7L406C24</f>
        <v>1678.9029220739353</v>
      </c>
      <c r="BB13" s="16" t="s">
        <v>16149</v>
      </c>
      <c r="BC13" s="27">
        <f>A1L526C2</f>
        <v>0.5</v>
      </c>
      <c r="BD13" s="16" t="s">
        <v>16163</v>
      </c>
      <c r="BE13" s="23">
        <f>B7L406C25*B7L406C26</f>
        <v>839.45146103696766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4616.9830357033225</v>
      </c>
      <c r="BJ13" s="16" t="s">
        <v>16165</v>
      </c>
      <c r="BK13" s="17">
        <f>B7L406C29*B7L121C1</f>
        <v>12004.155892828639</v>
      </c>
      <c r="BL13" s="16" t="s">
        <v>15595</v>
      </c>
      <c r="BM13" s="17">
        <f>A1L312C18</f>
        <v>2187.1315</v>
      </c>
      <c r="BN13" s="16" t="s">
        <v>13767</v>
      </c>
      <c r="BO13" s="23">
        <f>A1L546C72</f>
        <v>0.39664440061163131</v>
      </c>
      <c r="BP13" s="16" t="s">
        <v>16166</v>
      </c>
      <c r="BQ13" s="23">
        <f>B7L406C31*B7L406C32</f>
        <v>867.51346287631804</v>
      </c>
      <c r="BR13" s="16" t="s">
        <v>16167</v>
      </c>
      <c r="BS13" s="21">
        <f>B3L806C21</f>
        <v>1.9982808853870342</v>
      </c>
      <c r="BT13" s="16" t="s">
        <v>16168</v>
      </c>
      <c r="BU13" s="17">
        <f>B7L406C33*B7L406C34</f>
        <v>1733.5355706816608</v>
      </c>
      <c r="BV13" s="16" t="s">
        <v>16149</v>
      </c>
      <c r="BW13" s="27">
        <f>A1L526C2</f>
        <v>0.5</v>
      </c>
      <c r="BX13" s="16" t="s">
        <v>16169</v>
      </c>
      <c r="BY13" s="23">
        <f>B7L406C35*B7L406C36</f>
        <v>866.76778534083041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4767.2228193745668</v>
      </c>
      <c r="CD13" s="16" t="s">
        <v>16171</v>
      </c>
      <c r="CE13" s="17">
        <f>B7L406C39*B7L121C1</f>
        <v>12394.779330373874</v>
      </c>
      <c r="CF13" s="16" t="s">
        <v>15601</v>
      </c>
      <c r="CG13" s="17">
        <f>A1L312C19</f>
        <v>2218.4612000000002</v>
      </c>
      <c r="CH13" s="16" t="s">
        <v>14265</v>
      </c>
      <c r="CI13" s="23">
        <f>A1L546C81</f>
        <v>0.39669130223232346</v>
      </c>
      <c r="CJ13" s="16" t="s">
        <v>16172</v>
      </c>
      <c r="CK13" s="23">
        <f>B7L406C41*B7L406C42</f>
        <v>880.04426237988309</v>
      </c>
      <c r="CL13" s="16" t="s">
        <v>16173</v>
      </c>
      <c r="CM13" s="21">
        <f>B3L806C27</f>
        <v>1.9979914267740568</v>
      </c>
      <c r="CN13" s="16" t="s">
        <v>16174</v>
      </c>
      <c r="CO13" s="17">
        <f>B7L406C43*B7L406C44</f>
        <v>1758.3208914167051</v>
      </c>
      <c r="CP13" s="16" t="s">
        <v>16149</v>
      </c>
      <c r="CQ13" s="27">
        <f>A1L526C2</f>
        <v>0.5</v>
      </c>
      <c r="CR13" s="16" t="s">
        <v>16175</v>
      </c>
      <c r="CS13" s="23">
        <f>B7L406C45*B7L406C46</f>
        <v>879.16044570835254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4835.3824513959389</v>
      </c>
      <c r="CX13" s="16" t="s">
        <v>16177</v>
      </c>
      <c r="CY13" s="17">
        <f>B7L406C49*B7L121C1</f>
        <v>12571.994373629441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495.57499999999999</v>
      </c>
      <c r="F14" s="16" t="s">
        <v>12233</v>
      </c>
      <c r="G14" s="21">
        <f>A1L547C9</f>
        <v>0.24377590250163436</v>
      </c>
      <c r="H14" s="16" t="s">
        <v>16178</v>
      </c>
      <c r="I14" s="21">
        <f>B7L407C1*B7L407C2</f>
        <v>120.80924288224745</v>
      </c>
      <c r="J14" s="16" t="s">
        <v>16179</v>
      </c>
      <c r="K14" s="23">
        <f>B3L807C3</f>
        <v>2.0949989835332383</v>
      </c>
      <c r="L14" s="16" t="s">
        <v>16180</v>
      </c>
      <c r="M14" s="23">
        <f>B7L407C3*B7L407C4</f>
        <v>253.09524103972851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126.54762051986425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696.01191285925336</v>
      </c>
      <c r="V14" s="16" t="s">
        <v>16185</v>
      </c>
      <c r="W14" s="17">
        <f>B7L407C9*B7L121C1</f>
        <v>1809.6309734340589</v>
      </c>
      <c r="X14" s="16" t="s">
        <v>15616</v>
      </c>
      <c r="Y14" s="23">
        <f>A1L313C16</f>
        <v>504.928</v>
      </c>
      <c r="Z14" s="16" t="s">
        <v>12802</v>
      </c>
      <c r="AA14" s="23">
        <f>A1L547C54</f>
        <v>0.25116185087896548</v>
      </c>
      <c r="AB14" s="16" t="s">
        <v>16186</v>
      </c>
      <c r="AC14" s="23">
        <f>B7L407C11*B7L407C12</f>
        <v>126.81865104061428</v>
      </c>
      <c r="AD14" s="16" t="s">
        <v>16187</v>
      </c>
      <c r="AE14" s="23">
        <f>B3L807C9</f>
        <v>2.0976992507952934</v>
      </c>
      <c r="AF14" s="16" t="s">
        <v>16188</v>
      </c>
      <c r="AG14" s="23">
        <f>B7L407C13*B7L407C14</f>
        <v>266.02738927476634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133.01369463738317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731.57532050560746</v>
      </c>
      <c r="AP14" s="16" t="s">
        <v>16191</v>
      </c>
      <c r="AQ14" s="17">
        <f>B7L407C19*B7L121C1</f>
        <v>1902.0958333145795</v>
      </c>
      <c r="AR14" s="16" t="s">
        <v>15622</v>
      </c>
      <c r="AS14" s="23">
        <f>A1L313C17</f>
        <v>520.8653333333333</v>
      </c>
      <c r="AT14" s="16" t="s">
        <v>13300</v>
      </c>
      <c r="AU14" s="23">
        <f>A1L547C63</f>
        <v>0.25075689801637546</v>
      </c>
      <c r="AV14" s="16" t="s">
        <v>16192</v>
      </c>
      <c r="AW14" s="23">
        <f>B7L407C21*B7L407C22</f>
        <v>130.61057527093206</v>
      </c>
      <c r="AX14" s="16" t="s">
        <v>16193</v>
      </c>
      <c r="AY14" s="23">
        <f>B3L807C15</f>
        <v>2.0962939725363259</v>
      </c>
      <c r="AZ14" s="16" t="s">
        <v>16194</v>
      </c>
      <c r="BA14" s="23">
        <f>B7L407C23*B7L407C24</f>
        <v>273.798161689957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136.8990808449785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752.9449446473817</v>
      </c>
      <c r="BJ14" s="16" t="s">
        <v>16197</v>
      </c>
      <c r="BK14" s="17">
        <f>B7L407C29*B7L121C1</f>
        <v>1957.6568560831925</v>
      </c>
      <c r="BL14" s="16" t="s">
        <v>15628</v>
      </c>
      <c r="BM14" s="23">
        <f>A1L313C18</f>
        <v>525.99800000000005</v>
      </c>
      <c r="BN14" s="16" t="s">
        <v>13798</v>
      </c>
      <c r="BO14" s="23">
        <f>A1L547C72</f>
        <v>0.2632060839120981</v>
      </c>
      <c r="BP14" s="16" t="s">
        <v>16198</v>
      </c>
      <c r="BQ14" s="23">
        <f>B7L407C31*B7L407C32</f>
        <v>138.44587372559579</v>
      </c>
      <c r="BR14" s="16" t="s">
        <v>16199</v>
      </c>
      <c r="BS14" s="21">
        <f>B3L807C21</f>
        <v>2.0932881406902943</v>
      </c>
      <c r="BT14" s="16" t="s">
        <v>16200</v>
      </c>
      <c r="BU14" s="23">
        <f>B7L407C33*B7L407C34</f>
        <v>289.80710559729567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144.90355279864784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796.96954039256309</v>
      </c>
      <c r="CD14" s="16" t="s">
        <v>16203</v>
      </c>
      <c r="CE14" s="17">
        <f>B7L407C39*B7L121C1</f>
        <v>2072.1208050206642</v>
      </c>
      <c r="CF14" s="16" t="s">
        <v>15634</v>
      </c>
      <c r="CG14" s="23">
        <f>A1L313C19</f>
        <v>524.63280000000009</v>
      </c>
      <c r="CH14" s="16" t="s">
        <v>14296</v>
      </c>
      <c r="CI14" s="23">
        <f>A1L547C81</f>
        <v>0.2903951847986555</v>
      </c>
      <c r="CJ14" s="16" t="s">
        <v>16204</v>
      </c>
      <c r="CK14" s="23">
        <f>B7L407C41*B7L407C42</f>
        <v>152.3508389074361</v>
      </c>
      <c r="CL14" s="16" t="s">
        <v>16205</v>
      </c>
      <c r="CM14" s="21">
        <f>B3L807C27</f>
        <v>2.0828762808927239</v>
      </c>
      <c r="CN14" s="16" t="s">
        <v>16206</v>
      </c>
      <c r="CO14" s="23">
        <f>B7L407C43*B7L407C44</f>
        <v>317.32794873440702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158.66397436720351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872.65185901961934</v>
      </c>
      <c r="CX14" s="16" t="s">
        <v>16209</v>
      </c>
      <c r="CY14" s="17">
        <f>B7L407C49*B7L121C1</f>
        <v>2268.8948334510105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536.14199999999994</v>
      </c>
      <c r="F15" s="16" t="s">
        <v>12272</v>
      </c>
      <c r="G15" s="21">
        <f>A1L548C9</f>
        <v>0.26034132970422647</v>
      </c>
      <c r="H15" s="16" t="s">
        <v>16210</v>
      </c>
      <c r="I15" s="21">
        <f>B7L408C1*B7L408C2</f>
        <v>139.57992119028336</v>
      </c>
      <c r="J15" s="16" t="s">
        <v>16211</v>
      </c>
      <c r="K15" s="23">
        <f>B3L808C3</f>
        <v>1.9905433442583518</v>
      </c>
      <c r="L15" s="16" t="s">
        <v>16212</v>
      </c>
      <c r="M15" s="23">
        <f>B7L408C3*B7L408C4</f>
        <v>277.83988311742382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138.91994155871191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764.05967857291557</v>
      </c>
      <c r="V15" s="16" t="s">
        <v>16217</v>
      </c>
      <c r="W15" s="17">
        <f>B7L408C9*B7L121C1</f>
        <v>1986.5551642895805</v>
      </c>
      <c r="X15" s="16" t="s">
        <v>15649</v>
      </c>
      <c r="Y15" s="23">
        <f>A1L314C16</f>
        <v>514.08050000000003</v>
      </c>
      <c r="Z15" s="16" t="s">
        <v>12833</v>
      </c>
      <c r="AA15" s="23">
        <f>A1L548C54</f>
        <v>0.25354474251058146</v>
      </c>
      <c r="AB15" s="16" t="s">
        <v>16218</v>
      </c>
      <c r="AC15" s="23">
        <f>B7L408C11*B7L408C12</f>
        <v>130.34240800221099</v>
      </c>
      <c r="AD15" s="16" t="s">
        <v>16219</v>
      </c>
      <c r="AE15" s="23">
        <f>B3L808C9</f>
        <v>2.0082851729225757</v>
      </c>
      <c r="AF15" s="16" t="s">
        <v>16220</v>
      </c>
      <c r="AG15" s="23">
        <f>B7L408C13*B7L408C14</f>
        <v>261.76472539386521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130.8823626969326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719.85299483312929</v>
      </c>
      <c r="AP15" s="16" t="s">
        <v>16223</v>
      </c>
      <c r="AQ15" s="17">
        <f>B7L408C19*B7L121C1</f>
        <v>1871.6177865661361</v>
      </c>
      <c r="AR15" s="16" t="s">
        <v>15655</v>
      </c>
      <c r="AS15" s="23">
        <f>A1L314C17</f>
        <v>504.26266666666669</v>
      </c>
      <c r="AT15" s="16" t="s">
        <v>13331</v>
      </c>
      <c r="AU15" s="23">
        <f>A1L548C63</f>
        <v>0.25676240914322002</v>
      </c>
      <c r="AV15" s="16" t="s">
        <v>16224</v>
      </c>
      <c r="AW15" s="23">
        <f>B7L408C21*B7L408C22</f>
        <v>129.47569713431784</v>
      </c>
      <c r="AX15" s="16" t="s">
        <v>16225</v>
      </c>
      <c r="AY15" s="23">
        <f>B3L808C15</f>
        <v>2.0353135215533413</v>
      </c>
      <c r="AZ15" s="16" t="s">
        <v>16226</v>
      </c>
      <c r="BA15" s="23">
        <f>B7L408C23*B7L408C24</f>
        <v>263.52363709002231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131.76181854501115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724.69000199756135</v>
      </c>
      <c r="BJ15" s="16" t="s">
        <v>16229</v>
      </c>
      <c r="BK15" s="17">
        <f>B7L408C29*B7L121C1</f>
        <v>1884.1940051936597</v>
      </c>
      <c r="BL15" s="16" t="s">
        <v>15661</v>
      </c>
      <c r="BM15" s="23">
        <f>A1L314C18</f>
        <v>507.19274999999999</v>
      </c>
      <c r="BN15" s="16" t="s">
        <v>13829</v>
      </c>
      <c r="BO15" s="23">
        <f>A1L548C72</f>
        <v>0.27897147304000092</v>
      </c>
      <c r="BP15" s="16" t="s">
        <v>16230</v>
      </c>
      <c r="BQ15" s="23">
        <f>B7L408C31*B7L408C32</f>
        <v>141.49230858270892</v>
      </c>
      <c r="BR15" s="16" t="s">
        <v>16231</v>
      </c>
      <c r="BS15" s="21">
        <f>B3L808C21</f>
        <v>2.0381083242589599</v>
      </c>
      <c r="BT15" s="16" t="s">
        <v>16232</v>
      </c>
      <c r="BU15" s="23">
        <f>B7L408C33*B7L408C34</f>
        <v>288.37665194103653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144.18832597051826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793.03579283785041</v>
      </c>
      <c r="CD15" s="16" t="s">
        <v>16235</v>
      </c>
      <c r="CE15" s="17">
        <f>B7L408C39*B7L121C1</f>
        <v>2061.8930613784109</v>
      </c>
      <c r="CF15" s="16" t="s">
        <v>15667</v>
      </c>
      <c r="CG15" s="23">
        <f>A1L314C19</f>
        <v>506.67899999999997</v>
      </c>
      <c r="CH15" s="16" t="s">
        <v>14327</v>
      </c>
      <c r="CI15" s="23">
        <f>A1L548C81</f>
        <v>0.29702752812654082</v>
      </c>
      <c r="CJ15" s="16" t="s">
        <v>16236</v>
      </c>
      <c r="CK15" s="23">
        <f>B7L408C41*B7L408C42</f>
        <v>150.49761092362758</v>
      </c>
      <c r="CL15" s="16" t="s">
        <v>16237</v>
      </c>
      <c r="CM15" s="21">
        <f>B3L808C27</f>
        <v>2.0347370641740303</v>
      </c>
      <c r="CN15" s="16" t="s">
        <v>16238</v>
      </c>
      <c r="CO15" s="23">
        <f>B7L408C43*B7L408C44</f>
        <v>306.22306701594744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153.11153350797372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842.11343429385545</v>
      </c>
      <c r="CX15" s="16" t="s">
        <v>16241</v>
      </c>
      <c r="CY15" s="17">
        <f>B7L408C49*B7L121C1</f>
        <v>2189.4949291640241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80.067000000000007</v>
      </c>
      <c r="F16" s="16" t="s">
        <v>12311</v>
      </c>
      <c r="G16" s="21">
        <f>A1L549C9</f>
        <v>0.65888962326503653</v>
      </c>
      <c r="H16" s="16" t="s">
        <v>16242</v>
      </c>
      <c r="I16" s="21">
        <f>B7L409C1*B7L409C2</f>
        <v>52.755315465961687</v>
      </c>
      <c r="J16" s="16" t="s">
        <v>16243</v>
      </c>
      <c r="K16" s="23">
        <f>B3L809C3</f>
        <v>1.7702367208492118</v>
      </c>
      <c r="L16" s="16" t="s">
        <v>16244</v>
      </c>
      <c r="M16" s="23">
        <f>B7L409C3*B7L409C4</f>
        <v>93.389396657829721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46.69469832891486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256.82084080903172</v>
      </c>
      <c r="V16" s="16" t="s">
        <v>16249</v>
      </c>
      <c r="W16" s="23">
        <f>B7L409C9*B7L121C1</f>
        <v>667.73418610348256</v>
      </c>
      <c r="X16" s="16" t="s">
        <v>15682</v>
      </c>
      <c r="Y16" s="23">
        <f>A1L316C16</f>
        <v>81.23</v>
      </c>
      <c r="Z16" s="16" t="s">
        <v>12864</v>
      </c>
      <c r="AA16" s="23">
        <f>A1L549C54</f>
        <v>0.6955116420258749</v>
      </c>
      <c r="AB16" s="16" t="s">
        <v>16250</v>
      </c>
      <c r="AC16" s="23">
        <f>B7L409C11*B7L409C12</f>
        <v>56.496410681761823</v>
      </c>
      <c r="AD16" s="16" t="s">
        <v>16251</v>
      </c>
      <c r="AE16" s="23">
        <f>B3L809C9</f>
        <v>1.7580807622961552</v>
      </c>
      <c r="AF16" s="16" t="s">
        <v>16252</v>
      </c>
      <c r="AG16" s="23">
        <f>B7L409C13*B7L409C14</f>
        <v>99.325252758388473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49.662626379194236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273.14444508556829</v>
      </c>
      <c r="AP16" s="16" t="s">
        <v>16255</v>
      </c>
      <c r="AQ16" s="23">
        <f>B7L409C19*B7L121C1</f>
        <v>710.17555722247755</v>
      </c>
      <c r="AR16" s="16" t="s">
        <v>15688</v>
      </c>
      <c r="AS16" s="23">
        <f>A1L316C17</f>
        <v>84.456333333333333</v>
      </c>
      <c r="AT16" s="16" t="s">
        <v>13362</v>
      </c>
      <c r="AU16" s="23">
        <f>A1L549C63</f>
        <v>0.69758782853910395</v>
      </c>
      <c r="AV16" s="16" t="s">
        <v>16256</v>
      </c>
      <c r="AW16" s="23">
        <f>B7L409C21*B7L409C22</f>
        <v>58.915710176374745</v>
      </c>
      <c r="AX16" s="16" t="s">
        <v>16257</v>
      </c>
      <c r="AY16" s="23">
        <f>B3L809C15</f>
        <v>1.7506232731478506</v>
      </c>
      <c r="AZ16" s="16" t="s">
        <v>16258</v>
      </c>
      <c r="BA16" s="23">
        <f>B7L409C23*B7L409C24</f>
        <v>103.13921338879528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51.569606694397642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283.63283681918705</v>
      </c>
      <c r="BJ16" s="16" t="s">
        <v>16261</v>
      </c>
      <c r="BK16" s="23">
        <f>B7L409C29*B7L121C1</f>
        <v>737.44537572988634</v>
      </c>
      <c r="BL16" s="16" t="s">
        <v>15694</v>
      </c>
      <c r="BM16" s="23">
        <f>A1L316C18</f>
        <v>86.400499999999994</v>
      </c>
      <c r="BN16" s="16" t="s">
        <v>13860</v>
      </c>
      <c r="BO16" s="23">
        <f>A1L549C72</f>
        <v>0.68326168589536651</v>
      </c>
      <c r="BP16" s="16" t="s">
        <v>16262</v>
      </c>
      <c r="BQ16" s="23">
        <f>B7L409C31*B7L409C32</f>
        <v>59.034151292202608</v>
      </c>
      <c r="BR16" s="16" t="s">
        <v>16263</v>
      </c>
      <c r="BS16" s="21">
        <f>B3L809C21</f>
        <v>1.7214834922722013</v>
      </c>
      <c r="BT16" s="16" t="s">
        <v>16264</v>
      </c>
      <c r="BU16" s="23">
        <f>B7L409C33*B7L409C34</f>
        <v>101.62631692982643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50.813158464913215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279.47237155702271</v>
      </c>
      <c r="CD16" s="16" t="s">
        <v>16267</v>
      </c>
      <c r="CE16" s="23">
        <f>B7L409C39*B7L121C1</f>
        <v>726.62816604825912</v>
      </c>
      <c r="CF16" s="16" t="s">
        <v>15700</v>
      </c>
      <c r="CG16" s="23">
        <f>A1L316C19</f>
        <v>85.3934</v>
      </c>
      <c r="CH16" s="16" t="s">
        <v>14358</v>
      </c>
      <c r="CI16" s="23">
        <f>A1L549C81</f>
        <v>0.6712558954666118</v>
      </c>
      <c r="CJ16" s="16" t="s">
        <v>16268</v>
      </c>
      <c r="CK16" s="23">
        <f>B7L409C41*B7L409C42</f>
        <v>57.320823183938565</v>
      </c>
      <c r="CL16" s="16" t="s">
        <v>16269</v>
      </c>
      <c r="CM16" s="21">
        <f>B3L809C27</f>
        <v>1.7159290909677749</v>
      </c>
      <c r="CN16" s="16" t="s">
        <v>16270</v>
      </c>
      <c r="CO16" s="23">
        <f>B7L409C43*B7L409C44</f>
        <v>98.358468019540254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49.179234009770127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270.48578705373569</v>
      </c>
      <c r="CX16" s="16" t="s">
        <v>16273</v>
      </c>
      <c r="CY16" s="23">
        <f>B7L409C49*B7L121C1</f>
        <v>703.26304633971279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53.598999999999997</v>
      </c>
      <c r="F17" s="16" t="s">
        <v>12350</v>
      </c>
      <c r="G17" s="21">
        <f>A1L550C9</f>
        <v>0.3341179648459357</v>
      </c>
      <c r="H17" s="16" t="s">
        <v>16274</v>
      </c>
      <c r="I17" s="21">
        <f>B7L410C1*B7L410C2</f>
        <v>17.908388797777306</v>
      </c>
      <c r="J17" s="16" t="s">
        <v>16275</v>
      </c>
      <c r="K17" s="23">
        <f>B3L810C3</f>
        <v>1.8573625292163858</v>
      </c>
      <c r="L17" s="16" t="s">
        <v>16276</v>
      </c>
      <c r="M17" s="23">
        <f>B7L410C3*B7L410C4</f>
        <v>33.26237031163005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16.631185155815025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91.471518356982642</v>
      </c>
      <c r="V17" s="16" t="s">
        <v>16281</v>
      </c>
      <c r="W17" s="23">
        <f>B7L410C9*B7L121C1</f>
        <v>237.82594772815489</v>
      </c>
      <c r="X17" s="16" t="s">
        <v>15715</v>
      </c>
      <c r="Y17" s="23">
        <f>A1L315C16</f>
        <v>53.992499999999993</v>
      </c>
      <c r="Z17" s="16" t="s">
        <v>12895</v>
      </c>
      <c r="AA17" s="23">
        <f>A1L550C54</f>
        <v>0.3323091694671147</v>
      </c>
      <c r="AB17" s="16" t="s">
        <v>16282</v>
      </c>
      <c r="AC17" s="23">
        <f>B7L410C11*B7L410C12</f>
        <v>17.942202832453187</v>
      </c>
      <c r="AD17" s="16" t="s">
        <v>16283</v>
      </c>
      <c r="AE17" s="23">
        <f>B3L810C9</f>
        <v>1.8528867431100382</v>
      </c>
      <c r="AF17" s="16" t="s">
        <v>16284</v>
      </c>
      <c r="AG17" s="23">
        <f>B7L410C13*B7L410C14</f>
        <v>33.244869770443891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16.622434885221946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91.423391868720699</v>
      </c>
      <c r="AP17" s="16" t="s">
        <v>16287</v>
      </c>
      <c r="AQ17" s="23">
        <f>B7L410C19*B7L121C1</f>
        <v>237.70081885867381</v>
      </c>
      <c r="AR17" s="16" t="s">
        <v>15721</v>
      </c>
      <c r="AS17" s="23">
        <f>A1L315C17</f>
        <v>54.55866666666666</v>
      </c>
      <c r="AT17" s="16" t="s">
        <v>13393</v>
      </c>
      <c r="AU17" s="23">
        <f>A1L550C63</f>
        <v>0.34255570580997285</v>
      </c>
      <c r="AV17" s="16" t="s">
        <v>16288</v>
      </c>
      <c r="AW17" s="23">
        <f>B7L410C21*B7L410C22</f>
        <v>18.689382568051037</v>
      </c>
      <c r="AX17" s="16" t="s">
        <v>16289</v>
      </c>
      <c r="AY17" s="23">
        <f>B3L810C15</f>
        <v>1.8758829069219902</v>
      </c>
      <c r="AZ17" s="16" t="s">
        <v>16290</v>
      </c>
      <c r="BA17" s="23">
        <f>B7L410C23*B7L410C24</f>
        <v>35.059093300332748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17.529546650166374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96.41250657591506</v>
      </c>
      <c r="BJ17" s="16" t="s">
        <v>16293</v>
      </c>
      <c r="BK17" s="23">
        <f>B7L410C29*B7L121C1</f>
        <v>250.67251709737917</v>
      </c>
      <c r="BL17" s="16" t="s">
        <v>15727</v>
      </c>
      <c r="BM17" s="23">
        <f>A1L315C18</f>
        <v>56.699999999999996</v>
      </c>
      <c r="BN17" s="16" t="s">
        <v>13891</v>
      </c>
      <c r="BO17" s="23">
        <f>A1L550C72</f>
        <v>0.35416066801036572</v>
      </c>
      <c r="BP17" s="16" t="s">
        <v>16294</v>
      </c>
      <c r="BQ17" s="23">
        <f>B7L410C31*B7L410C32</f>
        <v>20.080909876187736</v>
      </c>
      <c r="BR17" s="16" t="s">
        <v>16295</v>
      </c>
      <c r="BS17" s="21">
        <f>B3L810C21</f>
        <v>1.877632619998493</v>
      </c>
      <c r="BT17" s="16" t="s">
        <v>16296</v>
      </c>
      <c r="BU17" s="23">
        <f>B7L410C33*B7L410C34</f>
        <v>37.704571422779992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18.852285711389996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103.68757141264499</v>
      </c>
      <c r="CD17" s="16" t="s">
        <v>16299</v>
      </c>
      <c r="CE17" s="23">
        <f>B7L410C39*B7L121C1</f>
        <v>269.58768567287694</v>
      </c>
      <c r="CF17" s="16" t="s">
        <v>15733</v>
      </c>
      <c r="CG17" s="23">
        <f>A1L315C19</f>
        <v>58.702999999999996</v>
      </c>
      <c r="CH17" s="16" t="s">
        <v>14389</v>
      </c>
      <c r="CI17" s="23">
        <f>A1L550C81</f>
        <v>0.36747965846980818</v>
      </c>
      <c r="CJ17" s="16" t="s">
        <v>16300</v>
      </c>
      <c r="CK17" s="23">
        <f>B7L410C41*B7L410C42</f>
        <v>21.572158391153149</v>
      </c>
      <c r="CL17" s="16" t="s">
        <v>16301</v>
      </c>
      <c r="CM17" s="21">
        <f>B3L810C27</f>
        <v>1.8690161839083828</v>
      </c>
      <c r="CN17" s="16" t="s">
        <v>16302</v>
      </c>
      <c r="CO17" s="23">
        <f>B7L410C43*B7L410C44</f>
        <v>40.318713154900259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20.159356577450129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110.87646117597571</v>
      </c>
      <c r="CX17" s="16" t="s">
        <v>16305</v>
      </c>
      <c r="CY17" s="23">
        <f>B7L410C49*B7L121C1</f>
        <v>288.27879905753684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15">
        <f>A1L317C3</f>
        <v>1156.654</v>
      </c>
      <c r="F18" s="16" t="s">
        <v>12389</v>
      </c>
      <c r="G18" s="21">
        <f>A1L551C9</f>
        <v>0.13615377935819059</v>
      </c>
      <c r="H18" s="16" t="s">
        <v>16306</v>
      </c>
      <c r="I18" s="21">
        <f>B7L411C1*B7L411C2</f>
        <v>157.48281350976859</v>
      </c>
      <c r="J18" s="16" t="s">
        <v>16307</v>
      </c>
      <c r="K18" s="23">
        <f>B3L811C3</f>
        <v>1.0754567329592652</v>
      </c>
      <c r="L18" s="16" t="s">
        <v>16308</v>
      </c>
      <c r="M18" s="23">
        <f>B7L411C3*B7L411C4</f>
        <v>169.36595211444896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84.682976057224479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465.75636831473463</v>
      </c>
      <c r="V18" s="16" t="s">
        <v>16313</v>
      </c>
      <c r="W18" s="17">
        <f>B7L411C9*B7L121C1</f>
        <v>1210.9665576183102</v>
      </c>
      <c r="X18" s="16" t="s">
        <v>15748</v>
      </c>
      <c r="Y18" s="17">
        <f>A1L317C16</f>
        <v>1130.1690000000001</v>
      </c>
      <c r="Z18" s="16" t="s">
        <v>12926</v>
      </c>
      <c r="AA18" s="23">
        <f>A1L551C54</f>
        <v>0.13255625883151836</v>
      </c>
      <c r="AB18" s="16" t="s">
        <v>16314</v>
      </c>
      <c r="AC18" s="23">
        <f>B7L411C11*B7L411C12</f>
        <v>149.81097448735829</v>
      </c>
      <c r="AD18" s="16" t="s">
        <v>16315</v>
      </c>
      <c r="AE18" s="23">
        <f>B3L811C9</f>
        <v>1.0784978355603907</v>
      </c>
      <c r="AF18" s="16" t="s">
        <v>16316</v>
      </c>
      <c r="AG18" s="23">
        <f>B7L411C13*B7L411C14</f>
        <v>161.57081172780883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80.785405863904415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444.31973225147431</v>
      </c>
      <c r="AP18" s="16" t="s">
        <v>16319</v>
      </c>
      <c r="AQ18" s="17">
        <f>B7L411C19*B7L121C1</f>
        <v>1155.2313038538332</v>
      </c>
      <c r="AR18" s="16" t="s">
        <v>15754</v>
      </c>
      <c r="AS18" s="17">
        <f>A1L317C17</f>
        <v>1133.5353333333335</v>
      </c>
      <c r="AT18" s="16" t="s">
        <v>13424</v>
      </c>
      <c r="AU18" s="23">
        <f>A1L551C63</f>
        <v>0.12818048612900534</v>
      </c>
      <c r="AV18" s="16" t="s">
        <v>16320</v>
      </c>
      <c r="AW18" s="23">
        <f>B7L411C21*B7L411C22</f>
        <v>145.29711007107079</v>
      </c>
      <c r="AX18" s="16" t="s">
        <v>16321</v>
      </c>
      <c r="AY18" s="23">
        <f>B3L811C15</f>
        <v>1.0755363050277185</v>
      </c>
      <c r="AZ18" s="16" t="s">
        <v>16322</v>
      </c>
      <c r="BA18" s="23">
        <f>B7L411C23*B7L411C24</f>
        <v>156.27231689704519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78.136158448522593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429.74887146687428</v>
      </c>
      <c r="BJ18" s="16" t="s">
        <v>16325</v>
      </c>
      <c r="BK18" s="17">
        <f>B7L411C29*B7L121C1</f>
        <v>1117.3470658138731</v>
      </c>
      <c r="BL18" s="16" t="s">
        <v>15760</v>
      </c>
      <c r="BM18" s="17">
        <f>A1L317C18</f>
        <v>1037.64075</v>
      </c>
      <c r="BN18" s="16" t="s">
        <v>13922</v>
      </c>
      <c r="BO18" s="23">
        <f>A1L551C72</f>
        <v>0.12331066702349232</v>
      </c>
      <c r="BP18" s="16" t="s">
        <v>16326</v>
      </c>
      <c r="BQ18" s="23">
        <f>B7L411C31*B7L411C32</f>
        <v>127.95217301325684</v>
      </c>
      <c r="BR18" s="16" t="s">
        <v>16327</v>
      </c>
      <c r="BS18" s="21">
        <f>B3L811C21</f>
        <v>1.0743065297802954</v>
      </c>
      <c r="BT18" s="16" t="s">
        <v>16328</v>
      </c>
      <c r="BU18" s="23">
        <f>B7L411C33*B7L411C34</f>
        <v>137.45985496771991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68.729927483859953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378.01460116122973</v>
      </c>
      <c r="CD18" s="16" t="s">
        <v>16331</v>
      </c>
      <c r="CE18" s="23">
        <f>B7L411C39*B7L121C1</f>
        <v>982.83796301919733</v>
      </c>
      <c r="CF18" s="16" t="s">
        <v>15766</v>
      </c>
      <c r="CG18" s="23">
        <f>A1L317C19</f>
        <v>993.53</v>
      </c>
      <c r="CH18" s="16" t="s">
        <v>14420</v>
      </c>
      <c r="CI18" s="23">
        <f>A1L551C81</f>
        <v>0.1195359527576106</v>
      </c>
      <c r="CJ18" s="16" t="s">
        <v>16332</v>
      </c>
      <c r="CK18" s="23">
        <f>B7L411C41*B7L411C42</f>
        <v>118.76255514326886</v>
      </c>
      <c r="CL18" s="16" t="s">
        <v>16333</v>
      </c>
      <c r="CM18" s="21">
        <f>B3L811C27</f>
        <v>1.074055872476994</v>
      </c>
      <c r="CN18" s="16" t="s">
        <v>16334</v>
      </c>
      <c r="CO18" s="23">
        <f>B7L411C43*B7L411C44</f>
        <v>127.55761978200074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63.778809891000371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350.78345440050202</v>
      </c>
      <c r="CX18" s="16" t="s">
        <v>16337</v>
      </c>
      <c r="CY18" s="23">
        <f>B7L411C49*B7L121C1</f>
        <v>912.03698144130533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489.72899999999998</v>
      </c>
      <c r="F19" s="16" t="s">
        <v>12428</v>
      </c>
      <c r="G19" s="21">
        <f>A1L552C9</f>
        <v>0.26565429894786802</v>
      </c>
      <c r="H19" s="16" t="s">
        <v>16338</v>
      </c>
      <c r="I19" s="21">
        <f>B7L412C1*B7L412C2</f>
        <v>130.09861416944045</v>
      </c>
      <c r="J19" s="16" t="s">
        <v>16339</v>
      </c>
      <c r="K19" s="23">
        <f>B3L812C3</f>
        <v>1.3898005681572383</v>
      </c>
      <c r="L19" s="16" t="s">
        <v>16340</v>
      </c>
      <c r="M19" s="23">
        <f>B7L412C3*B7L412C4</f>
        <v>180.81112788915766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90.40556394457883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497.23060169518357</v>
      </c>
      <c r="V19" s="16" t="s">
        <v>16345</v>
      </c>
      <c r="W19" s="17">
        <f>B7L412C9*B7L121C1</f>
        <v>1292.7995644074774</v>
      </c>
      <c r="X19" s="16" t="s">
        <v>15781</v>
      </c>
      <c r="Y19" s="23">
        <f>A1L318C16</f>
        <v>487.30349999999999</v>
      </c>
      <c r="Z19" s="16" t="s">
        <v>12957</v>
      </c>
      <c r="AA19" s="23">
        <f>A1L552C54</f>
        <v>0.25222417995848107</v>
      </c>
      <c r="AB19" s="16" t="s">
        <v>16346</v>
      </c>
      <c r="AC19" s="23">
        <f>B7L412C11*B7L412C12</f>
        <v>122.90972567839768</v>
      </c>
      <c r="AD19" s="16" t="s">
        <v>16347</v>
      </c>
      <c r="AE19" s="23">
        <f>B3L812C9</f>
        <v>1.3818740515153487</v>
      </c>
      <c r="AF19" s="16" t="s">
        <v>16348</v>
      </c>
      <c r="AG19" s="23">
        <f>B7L412C13*B7L412C14</f>
        <v>169.8457605938475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84.922880296923751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467.07584163308064</v>
      </c>
      <c r="AP19" s="16" t="s">
        <v>16351</v>
      </c>
      <c r="AQ19" s="17">
        <f>B7L412C19*B7L121C1</f>
        <v>1214.3971882460098</v>
      </c>
      <c r="AR19" s="16" t="s">
        <v>15787</v>
      </c>
      <c r="AS19" s="23">
        <f>A1L318C17</f>
        <v>514.76333333333332</v>
      </c>
      <c r="AT19" s="16" t="s">
        <v>13455</v>
      </c>
      <c r="AU19" s="23">
        <f>A1L552C63</f>
        <v>0.2482124953473086</v>
      </c>
      <c r="AV19" s="16" t="s">
        <v>16352</v>
      </c>
      <c r="AW19" s="23">
        <f>B7L412C21*B7L412C22</f>
        <v>127.77069147996507</v>
      </c>
      <c r="AX19" s="16" t="s">
        <v>16353</v>
      </c>
      <c r="AY19" s="23">
        <f>B3L812C15</f>
        <v>1.3803379721669979</v>
      </c>
      <c r="AZ19" s="16" t="s">
        <v>16354</v>
      </c>
      <c r="BA19" s="23">
        <f>B7L412C23*B7L412C24</f>
        <v>176.3667371798301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88.183368589915048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485.00852724453279</v>
      </c>
      <c r="BJ19" s="16" t="s">
        <v>16357</v>
      </c>
      <c r="BK19" s="17">
        <f>B7L412C29*B7L121C1</f>
        <v>1261.0221708357853</v>
      </c>
      <c r="BL19" s="16" t="s">
        <v>15793</v>
      </c>
      <c r="BM19" s="23">
        <f>A1L318C18</f>
        <v>502.57499999999999</v>
      </c>
      <c r="BN19" s="16" t="s">
        <v>13953</v>
      </c>
      <c r="BO19" s="23">
        <f>A1L552C72</f>
        <v>0.25209685373773766</v>
      </c>
      <c r="BP19" s="16" t="s">
        <v>16358</v>
      </c>
      <c r="BQ19" s="23">
        <f>B7L412C31*B7L412C32</f>
        <v>126.69757626724351</v>
      </c>
      <c r="BR19" s="16" t="s">
        <v>16359</v>
      </c>
      <c r="BS19" s="21">
        <f>B3L812C21</f>
        <v>1.3748385006378971</v>
      </c>
      <c r="BT19" s="16" t="s">
        <v>16360</v>
      </c>
      <c r="BU19" s="23">
        <f>B7L412C33*B7L412C34</f>
        <v>174.18870578971269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87.094352894856343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479.01894092170988</v>
      </c>
      <c r="CD19" s="16" t="s">
        <v>16363</v>
      </c>
      <c r="CE19" s="17">
        <f>B7L412C39*B7L121C1</f>
        <v>1245.4492463964457</v>
      </c>
      <c r="CF19" s="16" t="s">
        <v>15799</v>
      </c>
      <c r="CG19" s="23">
        <f>A1L318C19</f>
        <v>495.39099999999996</v>
      </c>
      <c r="CH19" s="16" t="s">
        <v>14451</v>
      </c>
      <c r="CI19" s="23">
        <f>A1L552C81</f>
        <v>0.26399320259265763</v>
      </c>
      <c r="CJ19" s="16" t="s">
        <v>16364</v>
      </c>
      <c r="CK19" s="23">
        <f>B7L412C41*B7L412C42</f>
        <v>130.77985662557924</v>
      </c>
      <c r="CL19" s="16" t="s">
        <v>16365</v>
      </c>
      <c r="CM19" s="21">
        <f>B3L812C27</f>
        <v>1.3701299481065317</v>
      </c>
      <c r="CN19" s="16" t="s">
        <v>16366</v>
      </c>
      <c r="CO19" s="23">
        <f>B7L412C43*B7L412C44</f>
        <v>179.18539817178453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89.592699085892264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492.75984497240745</v>
      </c>
      <c r="CX19" s="16" t="s">
        <v>16369</v>
      </c>
      <c r="CY19" s="17">
        <f>B7L412C49*B7L121C1</f>
        <v>1281.1755969282594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1.738</v>
      </c>
      <c r="F20" s="16" t="s">
        <v>12467</v>
      </c>
      <c r="G20" s="21">
        <f>A1L553C9</f>
        <v>0.80808080808080818</v>
      </c>
      <c r="H20" s="16" t="s">
        <v>16370</v>
      </c>
      <c r="I20" s="21">
        <f>B7L413C1*B7L413C2</f>
        <v>1.4044444444444446</v>
      </c>
      <c r="J20" s="16" t="s">
        <v>16371</v>
      </c>
      <c r="K20" s="23">
        <f>B3L813C3</f>
        <v>2.45409429280397</v>
      </c>
      <c r="L20" s="16" t="s">
        <v>16372</v>
      </c>
      <c r="M20" s="23">
        <f>B7L413C3*B7L413C4</f>
        <v>3.4466390956713537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1.7233195478356769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9.4782575130962226</v>
      </c>
      <c r="V20" s="16" t="s">
        <v>16377</v>
      </c>
      <c r="W20" s="23">
        <f>B7L413C9*B7L121C1</f>
        <v>24.64346953405018</v>
      </c>
      <c r="X20" s="16" t="s">
        <v>15814</v>
      </c>
      <c r="Y20" s="23">
        <f>A1L319C16</f>
        <v>1.8804999999999998</v>
      </c>
      <c r="Z20" s="16" t="s">
        <v>12988</v>
      </c>
      <c r="AA20" s="23">
        <f>A1L553C54</f>
        <v>0.86722238761536175</v>
      </c>
      <c r="AB20" s="16" t="s">
        <v>16378</v>
      </c>
      <c r="AC20" s="23">
        <f>B7L413C11*B7L413C12</f>
        <v>1.6308116999106876</v>
      </c>
      <c r="AD20" s="16" t="s">
        <v>16379</v>
      </c>
      <c r="AE20" s="23">
        <f>B3L813C9</f>
        <v>2.5128205128205128</v>
      </c>
      <c r="AF20" s="16" t="s">
        <v>16380</v>
      </c>
      <c r="AG20" s="23">
        <f>B7L413C13*B7L413C14</f>
        <v>4.0979370920832663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2.0489685460416331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11.269327003228982</v>
      </c>
      <c r="AP20" s="16" t="s">
        <v>16383</v>
      </c>
      <c r="AQ20" s="23">
        <f>B7L413C19*B7L121C1</f>
        <v>29.300250208395354</v>
      </c>
      <c r="AR20" s="16" t="s">
        <v>15820</v>
      </c>
      <c r="AS20" s="23">
        <f>A1L319C17</f>
        <v>2.0596666666666668</v>
      </c>
      <c r="AT20" s="16" t="s">
        <v>13486</v>
      </c>
      <c r="AU20" s="23">
        <f>A1L553C63</f>
        <v>0.92051327749064349</v>
      </c>
      <c r="AV20" s="16" t="s">
        <v>16384</v>
      </c>
      <c r="AW20" s="23">
        <f>B7L413C21*B7L413C22</f>
        <v>1.8959505138715622</v>
      </c>
      <c r="AX20" s="16" t="s">
        <v>16385</v>
      </c>
      <c r="AY20" s="23">
        <f>B3L813C15</f>
        <v>2.6259877085162424</v>
      </c>
      <c r="AZ20" s="16" t="s">
        <v>16386</v>
      </c>
      <c r="BA20" s="23">
        <f>B7L413C23*B7L413C24</f>
        <v>4.9787427453817763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2.4893713726908882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13.691542549799884</v>
      </c>
      <c r="BJ20" s="16" t="s">
        <v>16389</v>
      </c>
      <c r="BK20" s="23">
        <f>B7L413C29*B7L121C1</f>
        <v>35.598010629479703</v>
      </c>
      <c r="BL20" s="16" t="s">
        <v>15826</v>
      </c>
      <c r="BM20" s="23">
        <f>A1L319C18</f>
        <v>2.0567500000000001</v>
      </c>
      <c r="BN20" s="16" t="s">
        <v>13984</v>
      </c>
      <c r="BO20" s="23">
        <f>A1L553C72</f>
        <v>0.92881085395051877</v>
      </c>
      <c r="BP20" s="16" t="s">
        <v>16390</v>
      </c>
      <c r="BQ20" s="23">
        <f>B7L413C31*B7L413C32</f>
        <v>1.9103317238627295</v>
      </c>
      <c r="BR20" s="16" t="s">
        <v>16391</v>
      </c>
      <c r="BS20" s="21">
        <f>B3L813C21</f>
        <v>2.6802788844621515</v>
      </c>
      <c r="BT20" s="16" t="s">
        <v>16392</v>
      </c>
      <c r="BU20" s="23">
        <f>B7L413C33*B7L413C34</f>
        <v>5.1202217817874551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2.5601108908937276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14.080609899915501</v>
      </c>
      <c r="CD20" s="16" t="s">
        <v>16395</v>
      </c>
      <c r="CE20" s="23">
        <f>B7L413C39*B7L121C1</f>
        <v>36.609585739780307</v>
      </c>
      <c r="CF20" s="16" t="s">
        <v>15832</v>
      </c>
      <c r="CG20" s="23">
        <f>A1L319C19</f>
        <v>2.0682</v>
      </c>
      <c r="CH20" s="16" t="s">
        <v>14482</v>
      </c>
      <c r="CI20" s="23">
        <f>A1L553C81</f>
        <v>0.93182512992968514</v>
      </c>
      <c r="CJ20" s="16" t="s">
        <v>16396</v>
      </c>
      <c r="CK20" s="23">
        <f>B7L413C41*B7L413C42</f>
        <v>1.9272007337205748</v>
      </c>
      <c r="CL20" s="16" t="s">
        <v>16397</v>
      </c>
      <c r="CM20" s="21">
        <f>B3L813C27</f>
        <v>2.6705850921720544</v>
      </c>
      <c r="CN20" s="16" t="s">
        <v>16398</v>
      </c>
      <c r="CO20" s="23">
        <f>B7L413C43*B7L413C44</f>
        <v>5.1467535490972125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2.5733767745486062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14.153572260017334</v>
      </c>
      <c r="CX20" s="16" t="s">
        <v>16401</v>
      </c>
      <c r="CY20" s="23">
        <f>B7L413C49*B7L121C1</f>
        <v>36.799287876045071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297.85900000000004</v>
      </c>
      <c r="F21" s="16" t="s">
        <v>12506</v>
      </c>
      <c r="G21" s="21">
        <f>A1L554C9</f>
        <v>0.42557312865764702</v>
      </c>
      <c r="H21" s="16" t="s">
        <v>16402</v>
      </c>
      <c r="I21" s="21">
        <f>B7L414C1*B7L414C2</f>
        <v>126.7607865288381</v>
      </c>
      <c r="J21" s="16" t="s">
        <v>16403</v>
      </c>
      <c r="K21" s="23">
        <f>B3L814C3</f>
        <v>1.9612027335965867</v>
      </c>
      <c r="L21" s="16" t="s">
        <v>16404</v>
      </c>
      <c r="M21" s="23">
        <f>B7L414C3*B7L414C4</f>
        <v>248.60360105321067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124.30180052660533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683.6599028963293</v>
      </c>
      <c r="V21" s="16" t="s">
        <v>16409</v>
      </c>
      <c r="W21" s="17">
        <f>B7L414C9*B7L121C1</f>
        <v>1777.5157475304563</v>
      </c>
      <c r="X21" s="16" t="s">
        <v>15847</v>
      </c>
      <c r="Y21" s="23">
        <f>A1L320C16</f>
        <v>310.39850000000001</v>
      </c>
      <c r="Z21" s="16" t="s">
        <v>13019</v>
      </c>
      <c r="AA21" s="23">
        <f>A1L554C54</f>
        <v>0.4394412433139735</v>
      </c>
      <c r="AB21" s="16" t="s">
        <v>16410</v>
      </c>
      <c r="AC21" s="23">
        <f>B7L414C11*B7L414C12</f>
        <v>136.40190276279242</v>
      </c>
      <c r="AD21" s="16" t="s">
        <v>16411</v>
      </c>
      <c r="AE21" s="23">
        <f>B3L814C9</f>
        <v>1.9613774905326309</v>
      </c>
      <c r="AF21" s="16" t="s">
        <v>16412</v>
      </c>
      <c r="AG21" s="23">
        <f>B7L414C13*B7L414C14</f>
        <v>267.53562174476173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133.76781087238086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735.72295979809473</v>
      </c>
      <c r="AP21" s="16" t="s">
        <v>16415</v>
      </c>
      <c r="AQ21" s="17">
        <f>B7L414C19*B7L121C1</f>
        <v>1912.8796954750464</v>
      </c>
      <c r="AR21" s="16" t="s">
        <v>15853</v>
      </c>
      <c r="AS21" s="23">
        <f>A1L320C17</f>
        <v>330.52800000000002</v>
      </c>
      <c r="AT21" s="16" t="s">
        <v>13517</v>
      </c>
      <c r="AU21" s="23">
        <f>A1L554C63</f>
        <v>0.44439228466308445</v>
      </c>
      <c r="AV21" s="16" t="s">
        <v>16416</v>
      </c>
      <c r="AW21" s="23">
        <f>B7L414C21*B7L414C22</f>
        <v>146.88409306512</v>
      </c>
      <c r="AX21" s="16" t="s">
        <v>16417</v>
      </c>
      <c r="AY21" s="23">
        <f>B3L814C15</f>
        <v>1.955191972720054</v>
      </c>
      <c r="AZ21" s="16" t="s">
        <v>16418</v>
      </c>
      <c r="BA21" s="23">
        <f>B7L414C23*B7L414C24</f>
        <v>287.18659968118794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143.59329984059397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789.76314912326688</v>
      </c>
      <c r="BJ21" s="16" t="s">
        <v>16421</v>
      </c>
      <c r="BK21" s="17">
        <f>B7L414C29*B7L121C1</f>
        <v>2053.3841877204941</v>
      </c>
      <c r="BL21" s="16" t="s">
        <v>15859</v>
      </c>
      <c r="BM21" s="23">
        <f>A1L320C18</f>
        <v>326.71775000000002</v>
      </c>
      <c r="BN21" s="16" t="s">
        <v>14015</v>
      </c>
      <c r="BO21" s="23">
        <f>A1L554C72</f>
        <v>0.4477303110032802</v>
      </c>
      <c r="BP21" s="16" t="s">
        <v>16422</v>
      </c>
      <c r="BQ21" s="23">
        <f>B7L414C31*B7L414C32</f>
        <v>146.28143981779195</v>
      </c>
      <c r="BR21" s="16" t="s">
        <v>16423</v>
      </c>
      <c r="BS21" s="21">
        <f>B3L814C21</f>
        <v>1.9513586716990807</v>
      </c>
      <c r="BT21" s="16" t="s">
        <v>16424</v>
      </c>
      <c r="BU21" s="23">
        <f>B7L414C33*B7L414C34</f>
        <v>285.44755609707551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142.72377804853775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784.9807792669576</v>
      </c>
      <c r="CD21" s="16" t="s">
        <v>16427</v>
      </c>
      <c r="CE21" s="17">
        <f>B7L414C39*B7L121C1</f>
        <v>2040.9500260940899</v>
      </c>
      <c r="CF21" s="16" t="s">
        <v>15865</v>
      </c>
      <c r="CG21" s="23">
        <f>A1L320C19</f>
        <v>323.57060000000001</v>
      </c>
      <c r="CH21" s="16" t="s">
        <v>14513</v>
      </c>
      <c r="CI21" s="23">
        <f>A1L554C81</f>
        <v>0.44956156460714597</v>
      </c>
      <c r="CJ21" s="16" t="s">
        <v>16428</v>
      </c>
      <c r="CK21" s="23">
        <f>B7L414C41*B7L414C42</f>
        <v>145.46490519687299</v>
      </c>
      <c r="CL21" s="16" t="s">
        <v>16429</v>
      </c>
      <c r="CM21" s="21">
        <f>B3L814C27</f>
        <v>1.9527225347547406</v>
      </c>
      <c r="CN21" s="16" t="s">
        <v>16430</v>
      </c>
      <c r="CO21" s="23">
        <f>B7L414C43*B7L414C44</f>
        <v>284.05259839389583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142.02629919694792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781.14464558321356</v>
      </c>
      <c r="CX21" s="16" t="s">
        <v>16433</v>
      </c>
      <c r="CY21" s="17">
        <f>B7L414C49*B7L121C1</f>
        <v>2030.9760785163553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21">
        <f>A1L323C3</f>
        <v>552.06499999999994</v>
      </c>
      <c r="F22" s="16" t="s">
        <v>12545</v>
      </c>
      <c r="G22" s="21">
        <f>A1L555C9</f>
        <v>0.52456910352565833</v>
      </c>
      <c r="H22" s="16" t="s">
        <v>16434</v>
      </c>
      <c r="I22" s="21">
        <f>B7L415C1*B7L415C2</f>
        <v>289.59624213789255</v>
      </c>
      <c r="J22" s="16" t="s">
        <v>16435</v>
      </c>
      <c r="K22" s="23">
        <f>B3L815C3</f>
        <v>2.4542616792762288</v>
      </c>
      <c r="L22" s="16" t="s">
        <v>16436</v>
      </c>
      <c r="M22" s="23">
        <f>B7L415C3*B7L415C4</f>
        <v>710.74495954142958</v>
      </c>
      <c r="N22" s="16" t="s">
        <v>16437</v>
      </c>
      <c r="O22" s="27">
        <f>A1L535C2</f>
        <v>0.5</v>
      </c>
      <c r="P22" s="16" t="s">
        <v>16438</v>
      </c>
      <c r="Q22" s="23">
        <f>B7L415C5*B7L415C6</f>
        <v>355.37247977071479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1954.5486387389315</v>
      </c>
      <c r="V22" s="16" t="s">
        <v>16441</v>
      </c>
      <c r="W22" s="17">
        <f>B7L415C9*B7L121C1</f>
        <v>5081.8264607212222</v>
      </c>
      <c r="X22" s="16" t="s">
        <v>15880</v>
      </c>
      <c r="Y22" s="23">
        <f>A1L323C16</f>
        <v>569.29099999999994</v>
      </c>
      <c r="Z22" s="16" t="s">
        <v>13050</v>
      </c>
      <c r="AA22" s="23">
        <f>A1L555C54</f>
        <v>0.52391896424110651</v>
      </c>
      <c r="AB22" s="16" t="s">
        <v>16442</v>
      </c>
      <c r="AC22" s="23">
        <f>B7L415C11*B7L415C12</f>
        <v>298.26235107178371</v>
      </c>
      <c r="AD22" s="16" t="s">
        <v>16443</v>
      </c>
      <c r="AE22" s="23">
        <f>B3L815C9</f>
        <v>2.4146072760960466</v>
      </c>
      <c r="AF22" s="16" t="s">
        <v>16444</v>
      </c>
      <c r="AG22" s="23">
        <f>B7L415C13*B7L415C14</f>
        <v>720.18644308344244</v>
      </c>
      <c r="AH22" s="16" t="s">
        <v>16437</v>
      </c>
      <c r="AI22" s="27">
        <f>A1L535C2</f>
        <v>0.5</v>
      </c>
      <c r="AJ22" s="16" t="s">
        <v>16445</v>
      </c>
      <c r="AK22" s="23">
        <f>B7L415C15*B7L415C16</f>
        <v>360.09322154172122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1980.5127184794667</v>
      </c>
      <c r="AP22" s="16" t="s">
        <v>16447</v>
      </c>
      <c r="AQ22" s="17">
        <f>B7L415C19*B7L121C1</f>
        <v>5149.3330680466133</v>
      </c>
      <c r="AR22" s="16" t="s">
        <v>15886</v>
      </c>
      <c r="AS22" s="23">
        <f>A1L323C17</f>
        <v>579.40133333333324</v>
      </c>
      <c r="AT22" s="16" t="s">
        <v>13548</v>
      </c>
      <c r="AU22" s="23">
        <f>A1L555C63</f>
        <v>0.51267642231531041</v>
      </c>
      <c r="AV22" s="16" t="s">
        <v>16448</v>
      </c>
      <c r="AW22" s="23">
        <f>B7L415C21*B7L415C22</f>
        <v>297.04540265805389</v>
      </c>
      <c r="AX22" s="16" t="s">
        <v>16449</v>
      </c>
      <c r="AY22" s="23">
        <f>B3L815C15</f>
        <v>2.1123439667128987</v>
      </c>
      <c r="AZ22" s="16" t="s">
        <v>16450</v>
      </c>
      <c r="BA22" s="23">
        <f>B7L415C23*B7L415C24</f>
        <v>627.46206414454377</v>
      </c>
      <c r="BB22" s="16" t="s">
        <v>16437</v>
      </c>
      <c r="BC22" s="27">
        <f>A1L535C2</f>
        <v>0.5</v>
      </c>
      <c r="BD22" s="16" t="s">
        <v>16451</v>
      </c>
      <c r="BE22" s="23">
        <f>B7L415C25*B7L415C26</f>
        <v>313.73103207227189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1725.5206763974954</v>
      </c>
      <c r="BJ22" s="16" t="s">
        <v>16453</v>
      </c>
      <c r="BK22" s="17">
        <f>B7L415C29*B7L121C1</f>
        <v>4486.3537586334887</v>
      </c>
      <c r="BL22" s="16" t="s">
        <v>15892</v>
      </c>
      <c r="BM22" s="23">
        <f>A1L323C18</f>
        <v>588.73775000000001</v>
      </c>
      <c r="BN22" s="16" t="s">
        <v>14046</v>
      </c>
      <c r="BO22" s="23">
        <f>A1L555C72</f>
        <v>0.4935497688073156</v>
      </c>
      <c r="BP22" s="16" t="s">
        <v>16454</v>
      </c>
      <c r="BQ22" s="23">
        <f>B7L415C31*B7L415C32</f>
        <v>290.57138040063916</v>
      </c>
      <c r="BR22" s="16" t="s">
        <v>16455</v>
      </c>
      <c r="BS22" s="21">
        <f>B3L815C21</f>
        <v>1.97527965504004</v>
      </c>
      <c r="BT22" s="16" t="s">
        <v>16456</v>
      </c>
      <c r="BU22" s="23">
        <f>B7L415C33*B7L415C34</f>
        <v>573.95973604228277</v>
      </c>
      <c r="BV22" s="16" t="s">
        <v>16437</v>
      </c>
      <c r="BW22" s="27">
        <f>A1L535C2</f>
        <v>0.5</v>
      </c>
      <c r="BX22" s="16" t="s">
        <v>16457</v>
      </c>
      <c r="BY22" s="23">
        <f>B7L415C35*B7L415C36</f>
        <v>286.97986802114139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1578.3892741162776</v>
      </c>
      <c r="CD22" s="16" t="s">
        <v>16459</v>
      </c>
      <c r="CE22" s="17">
        <f>B7L415C39*B7L121C1</f>
        <v>4103.8121127023223</v>
      </c>
      <c r="CF22" s="16" t="s">
        <v>15898</v>
      </c>
      <c r="CG22" s="23">
        <f>A1L323C19</f>
        <v>585.36199999999997</v>
      </c>
      <c r="CH22" s="16" t="s">
        <v>14544</v>
      </c>
      <c r="CI22" s="23">
        <f>A1L555C81</f>
        <v>0.47888660119138643</v>
      </c>
      <c r="CJ22" s="16" t="s">
        <v>16460</v>
      </c>
      <c r="CK22" s="23">
        <f>B7L415C41*B7L415C42</f>
        <v>280.32201864659231</v>
      </c>
      <c r="CL22" s="16" t="s">
        <v>16461</v>
      </c>
      <c r="CM22" s="21">
        <f>B3L815C27</f>
        <v>1.871974492490124</v>
      </c>
      <c r="CN22" s="16" t="s">
        <v>16462</v>
      </c>
      <c r="CO22" s="23">
        <f>B7L415C43*B7L415C44</f>
        <v>524.75566858976174</v>
      </c>
      <c r="CP22" s="16" t="s">
        <v>16437</v>
      </c>
      <c r="CQ22" s="27">
        <f>A1L535C2</f>
        <v>0.5</v>
      </c>
      <c r="CR22" s="16" t="s">
        <v>16463</v>
      </c>
      <c r="CS22" s="23">
        <f>B7L415C45*B7L415C46</f>
        <v>262.37783429488087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1443.0780886218447</v>
      </c>
      <c r="CX22" s="16" t="s">
        <v>16465</v>
      </c>
      <c r="CY22" s="17">
        <f>B7L415C49*B7L121C1</f>
        <v>3752.0030304167963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7592.768</v>
      </c>
      <c r="F23" s="16" t="s">
        <v>16466</v>
      </c>
      <c r="G23" s="21">
        <f>A1L556C9</f>
        <v>0.27455006147673733</v>
      </c>
      <c r="H23" s="16" t="s">
        <v>16467</v>
      </c>
      <c r="I23" s="15">
        <f>B7L416C1*B7L416C2</f>
        <v>2084.5949211786037</v>
      </c>
      <c r="J23" s="16" t="s">
        <v>16468</v>
      </c>
      <c r="K23" s="23">
        <f>B3L816C3</f>
        <v>1.7325722003612087</v>
      </c>
      <c r="L23" s="16" t="s">
        <v>16469</v>
      </c>
      <c r="M23" s="17">
        <f>B7L416C3*B7L416C4</f>
        <v>3611.711209448214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1805.855604724107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9932.2058259825881</v>
      </c>
      <c r="V23" s="16" t="s">
        <v>16474</v>
      </c>
      <c r="W23" s="17">
        <f>B7L416C9*B7L121C1</f>
        <v>25823.735147554729</v>
      </c>
      <c r="X23" s="16" t="s">
        <v>15914</v>
      </c>
      <c r="Y23" s="17">
        <f>A1L324C16</f>
        <v>7543.3115000000007</v>
      </c>
      <c r="Z23" s="16" t="s">
        <v>16475</v>
      </c>
      <c r="AA23" s="23">
        <f>A1L556C54</f>
        <v>0.27518833205284543</v>
      </c>
      <c r="AB23" s="16" t="s">
        <v>16476</v>
      </c>
      <c r="AC23" s="17">
        <f>B7L416C11*B7L416C12</f>
        <v>2075.8313098400477</v>
      </c>
      <c r="AD23" s="16" t="s">
        <v>16477</v>
      </c>
      <c r="AE23" s="23">
        <f>B3L816C9</f>
        <v>1.7310540990423111</v>
      </c>
      <c r="AF23" s="16" t="s">
        <v>16478</v>
      </c>
      <c r="AG23" s="17">
        <f>B7L416C13*B7L416C14</f>
        <v>3593.3762978189843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1796.6881489094922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9881.7848190022069</v>
      </c>
      <c r="AP23" s="16" t="s">
        <v>16481</v>
      </c>
      <c r="AQ23" s="17">
        <f>B7L416C19*B7L121C1</f>
        <v>25692.64052940574</v>
      </c>
      <c r="AR23" s="16" t="s">
        <v>15920</v>
      </c>
      <c r="AS23" s="17">
        <f>A1L324C17</f>
        <v>7670.6606666666676</v>
      </c>
      <c r="AT23" s="16" t="s">
        <v>16482</v>
      </c>
      <c r="AU23" s="23">
        <f>A1L556C63</f>
        <v>0.27494234443538285</v>
      </c>
      <c r="AV23" s="16" t="s">
        <v>16483</v>
      </c>
      <c r="AW23" s="17">
        <f>B7L416C21*B7L416C22</f>
        <v>2108.9894270616105</v>
      </c>
      <c r="AX23" s="16" t="s">
        <v>16484</v>
      </c>
      <c r="AY23" s="23">
        <f>B3L816C15</f>
        <v>1.7033356729695264</v>
      </c>
      <c r="AZ23" s="16" t="s">
        <v>16485</v>
      </c>
      <c r="BA23" s="17">
        <f>B7L416C23*B7L416C24</f>
        <v>3592.3169250296041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1796.1584625148021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9878.8715438314121</v>
      </c>
      <c r="BJ23" s="16" t="s">
        <v>16488</v>
      </c>
      <c r="BK23" s="17">
        <f>B7L416C29*B7L121C1</f>
        <v>25685.066013961674</v>
      </c>
      <c r="BL23" s="16" t="s">
        <v>15926</v>
      </c>
      <c r="BM23" s="17">
        <f>A1L324C18</f>
        <v>7699.2880000000005</v>
      </c>
      <c r="BN23" s="16" t="s">
        <v>16489</v>
      </c>
      <c r="BO23" s="23">
        <f>A1L556C72</f>
        <v>0.27370807603754388</v>
      </c>
      <c r="BP23" s="16" t="s">
        <v>16490</v>
      </c>
      <c r="BQ23" s="17">
        <f>B7L416C31*B7L416C32</f>
        <v>2107.3573053389491</v>
      </c>
      <c r="BR23" s="16" t="s">
        <v>16491</v>
      </c>
      <c r="BS23" s="21">
        <f>B3L816C21</f>
        <v>1.6916548786900927</v>
      </c>
      <c r="BT23" s="16" t="s">
        <v>16492</v>
      </c>
      <c r="BU23" s="17">
        <f>B7L416C33*B7L416C34</f>
        <v>3564.9212667198408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1782.4606333599204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9803.5334834795613</v>
      </c>
      <c r="CD23" s="16" t="s">
        <v>16495</v>
      </c>
      <c r="CE23" s="17">
        <f>B7L416C39*B7L121C1</f>
        <v>25489.18705704686</v>
      </c>
      <c r="CF23" s="16" t="s">
        <v>15932</v>
      </c>
      <c r="CG23" s="17">
        <f>A1L324C19</f>
        <v>7704.3644000000004</v>
      </c>
      <c r="CH23" s="16" t="s">
        <v>16496</v>
      </c>
      <c r="CI23" s="23">
        <f>A1L556C81</f>
        <v>0.27283882418591526</v>
      </c>
      <c r="CJ23" s="16" t="s">
        <v>16497</v>
      </c>
      <c r="CK23" s="17">
        <f>B7L416C41*B7L416C42</f>
        <v>2102.0497239958245</v>
      </c>
      <c r="CL23" s="16" t="s">
        <v>16498</v>
      </c>
      <c r="CM23" s="21">
        <f>B3L816C27</f>
        <v>1.6870400234601139</v>
      </c>
      <c r="CN23" s="16" t="s">
        <v>16499</v>
      </c>
      <c r="CO23" s="17">
        <f>B7L416C43*B7L416C44</f>
        <v>3546.2420156842418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1773.1210078421209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9752.1655431316649</v>
      </c>
      <c r="CX23" s="16" t="s">
        <v>16502</v>
      </c>
      <c r="CY23" s="17">
        <f>B7L416C49*B7L121C1</f>
        <v>25355.630412142331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12006</v>
      </c>
      <c r="G8" s="21">
        <f>A1L501C11</f>
        <v>3.2660000000000002E-2</v>
      </c>
      <c r="H8" s="16" t="s">
        <v>16550</v>
      </c>
      <c r="I8" s="21">
        <f>B7L501C1*B7L501C2</f>
        <v>3.2660000000000002E-5</v>
      </c>
      <c r="J8" s="16" t="s">
        <v>11996</v>
      </c>
      <c r="K8" s="27">
        <f>A1L501C5</f>
        <v>1.8</v>
      </c>
      <c r="L8" s="16" t="s">
        <v>16551</v>
      </c>
      <c r="M8" s="23">
        <f>B7L501C3*B7L501C4</f>
        <v>5.8788000000000007E-5</v>
      </c>
      <c r="N8" s="16" t="s">
        <v>16552</v>
      </c>
      <c r="O8" s="17">
        <f>A1L521C3</f>
        <v>2</v>
      </c>
      <c r="P8" s="16" t="s">
        <v>16553</v>
      </c>
      <c r="Q8" s="23">
        <f>B7L501C5*B7L501C6</f>
        <v>1.1757600000000001E-4</v>
      </c>
      <c r="R8" s="16" t="s">
        <v>16554</v>
      </c>
      <c r="S8" s="17">
        <f>A1L521C7</f>
        <v>4</v>
      </c>
      <c r="T8" s="16" t="s">
        <v>16555</v>
      </c>
      <c r="U8" s="23">
        <f>B7L501C3*B7L501C8</f>
        <v>1.3064000000000001E-4</v>
      </c>
      <c r="V8" s="16" t="s">
        <v>16556</v>
      </c>
      <c r="W8" s="17">
        <f>A1L521C11</f>
        <v>6</v>
      </c>
      <c r="X8" s="16" t="s">
        <v>16557</v>
      </c>
      <c r="Y8" s="23">
        <f>B7L501C5*B7L501C10</f>
        <v>3.5272800000000007E-4</v>
      </c>
      <c r="Z8" s="16" t="s">
        <v>16558</v>
      </c>
      <c r="AA8" s="23">
        <f>B7L501C11*B7L121C1</f>
        <v>9.1709280000000016E-4</v>
      </c>
      <c r="AB8" s="16" t="s">
        <v>15418</v>
      </c>
      <c r="AC8" s="23">
        <f>A1L301C16</f>
        <v>1E-3</v>
      </c>
      <c r="AD8" s="16" t="s">
        <v>12006</v>
      </c>
      <c r="AE8" s="23">
        <f>A1L501C11</f>
        <v>3.2660000000000002E-2</v>
      </c>
      <c r="AF8" s="16" t="s">
        <v>16559</v>
      </c>
      <c r="AG8" s="23">
        <f>B7L501C13*B7L501C14</f>
        <v>3.2660000000000002E-5</v>
      </c>
      <c r="AH8" s="16" t="s">
        <v>11996</v>
      </c>
      <c r="AI8" s="27">
        <f>A1L501C5</f>
        <v>1.8</v>
      </c>
      <c r="AJ8" s="16" t="s">
        <v>16560</v>
      </c>
      <c r="AK8" s="23">
        <f>B7L501C15*B7L501C16</f>
        <v>5.8788000000000007E-5</v>
      </c>
      <c r="AL8" s="16" t="s">
        <v>16552</v>
      </c>
      <c r="AM8" s="17">
        <f>A1L521C3</f>
        <v>2</v>
      </c>
      <c r="AN8" s="16" t="s">
        <v>16561</v>
      </c>
      <c r="AO8" s="23">
        <f>B7L501C17*B7L501C18</f>
        <v>1.1757600000000001E-4</v>
      </c>
      <c r="AP8" s="16" t="s">
        <v>16554</v>
      </c>
      <c r="AQ8" s="17">
        <f>A1L521C7</f>
        <v>4</v>
      </c>
      <c r="AR8" s="16" t="s">
        <v>16562</v>
      </c>
      <c r="AS8" s="23">
        <f>B7L501C15*B7L501C20</f>
        <v>1.3064000000000001E-4</v>
      </c>
      <c r="AT8" s="16" t="s">
        <v>16556</v>
      </c>
      <c r="AU8" s="17">
        <f>A1L521C11</f>
        <v>6</v>
      </c>
      <c r="AV8" s="16" t="s">
        <v>16563</v>
      </c>
      <c r="AW8" s="23">
        <f>B7L501C17*B7L501C22</f>
        <v>3.5272800000000007E-4</v>
      </c>
      <c r="AX8" s="16" t="s">
        <v>16564</v>
      </c>
      <c r="AY8" s="23">
        <f>B7L501C23*B7L121C1</f>
        <v>9.1709280000000016E-4</v>
      </c>
      <c r="AZ8" s="16" t="s">
        <v>15424</v>
      </c>
      <c r="BA8" s="23">
        <f>A1L301C17</f>
        <v>0.01</v>
      </c>
      <c r="BB8" s="16" t="s">
        <v>12006</v>
      </c>
      <c r="BC8" s="23">
        <f>A1L501C11</f>
        <v>3.2660000000000002E-2</v>
      </c>
      <c r="BD8" s="16" t="s">
        <v>16565</v>
      </c>
      <c r="BE8" s="23">
        <f>B7L501C25*B7L501C26</f>
        <v>3.2660000000000002E-4</v>
      </c>
      <c r="BF8" s="16" t="s">
        <v>11996</v>
      </c>
      <c r="BG8" s="27">
        <f>A1L501C5</f>
        <v>1.8</v>
      </c>
      <c r="BH8" s="16" t="s">
        <v>16566</v>
      </c>
      <c r="BI8" s="23">
        <f>B7L501C27*B7L501C28</f>
        <v>5.8788000000000004E-4</v>
      </c>
      <c r="BJ8" s="16" t="s">
        <v>16552</v>
      </c>
      <c r="BK8" s="17">
        <f>A1L521C3</f>
        <v>2</v>
      </c>
      <c r="BL8" s="16" t="s">
        <v>16567</v>
      </c>
      <c r="BM8" s="23">
        <f>B7L501C29*B7L501C30</f>
        <v>1.1757600000000001E-3</v>
      </c>
      <c r="BN8" s="16" t="s">
        <v>16554</v>
      </c>
      <c r="BO8" s="17">
        <f>A1L521C7</f>
        <v>4</v>
      </c>
      <c r="BP8" s="16" t="s">
        <v>16568</v>
      </c>
      <c r="BQ8" s="23">
        <f>B7L501C27*B7L501C32</f>
        <v>1.3064000000000001E-3</v>
      </c>
      <c r="BR8" s="16" t="s">
        <v>16556</v>
      </c>
      <c r="BS8" s="15">
        <f>A1L521C11</f>
        <v>6</v>
      </c>
      <c r="BT8" s="16" t="s">
        <v>16569</v>
      </c>
      <c r="BU8" s="23">
        <f>B7L501C29*B7L501C34</f>
        <v>3.5272800000000003E-3</v>
      </c>
      <c r="BV8" s="16" t="s">
        <v>16570</v>
      </c>
      <c r="BW8" s="23">
        <f>B7L501C35*B7L121C1</f>
        <v>9.1709280000000018E-3</v>
      </c>
      <c r="BX8" s="16" t="s">
        <v>15430</v>
      </c>
      <c r="BY8" s="23">
        <f>A1L301C18</f>
        <v>7.4999999999999997E-3</v>
      </c>
      <c r="BZ8" s="16" t="s">
        <v>12006</v>
      </c>
      <c r="CA8" s="23">
        <f>A1L501C11</f>
        <v>3.2660000000000002E-2</v>
      </c>
      <c r="CB8" s="16" t="s">
        <v>16571</v>
      </c>
      <c r="CC8" s="23">
        <f>B7L501C37*B7L501C38</f>
        <v>2.4495000000000002E-4</v>
      </c>
      <c r="CD8" s="16" t="s">
        <v>11996</v>
      </c>
      <c r="CE8" s="27">
        <f>A1L501C5</f>
        <v>1.8</v>
      </c>
      <c r="CF8" s="16" t="s">
        <v>16572</v>
      </c>
      <c r="CG8" s="23">
        <f>B7L501C39*B7L501C40</f>
        <v>4.4091000000000003E-4</v>
      </c>
      <c r="CH8" s="16" t="s">
        <v>16552</v>
      </c>
      <c r="CI8" s="17">
        <f>A1L521C3</f>
        <v>2</v>
      </c>
      <c r="CJ8" s="16" t="s">
        <v>16573</v>
      </c>
      <c r="CK8" s="23">
        <f>B7L501C41*B7L501C42</f>
        <v>8.8182000000000006E-4</v>
      </c>
      <c r="CL8" s="16" t="s">
        <v>16554</v>
      </c>
      <c r="CM8" s="15">
        <f>A1L521C7</f>
        <v>4</v>
      </c>
      <c r="CN8" s="16" t="s">
        <v>16574</v>
      </c>
      <c r="CO8" s="23">
        <f>B7L501C39*B7L501C44</f>
        <v>9.7980000000000007E-4</v>
      </c>
      <c r="CP8" s="16" t="s">
        <v>16556</v>
      </c>
      <c r="CQ8" s="17">
        <f>A1L521C11</f>
        <v>6</v>
      </c>
      <c r="CR8" s="16" t="s">
        <v>16575</v>
      </c>
      <c r="CS8" s="23">
        <f>B7L501C41*B7L501C46</f>
        <v>2.6454600000000001E-3</v>
      </c>
      <c r="CT8" s="16" t="s">
        <v>16576</v>
      </c>
      <c r="CU8" s="23">
        <f>B7L501C47*B7L121C1</f>
        <v>6.8781960000000005E-3</v>
      </c>
      <c r="CV8" s="16" t="s">
        <v>15436</v>
      </c>
      <c r="CW8" s="23">
        <f>A1L301C19</f>
        <v>9.1999999999999998E-3</v>
      </c>
      <c r="CX8" s="16" t="s">
        <v>12006</v>
      </c>
      <c r="CY8" s="23">
        <f>A1L501C11</f>
        <v>3.2660000000000002E-2</v>
      </c>
      <c r="CZ8" s="16" t="s">
        <v>16577</v>
      </c>
      <c r="DA8" s="23">
        <f>B7L501C49*B7L501C50</f>
        <v>3.0047200000000003E-4</v>
      </c>
      <c r="DB8" s="16" t="s">
        <v>11996</v>
      </c>
      <c r="DC8" s="27">
        <f>A1L501C5</f>
        <v>1.8</v>
      </c>
      <c r="DD8" s="16" t="s">
        <v>16578</v>
      </c>
      <c r="DE8" s="23">
        <f>B7L501C51*B7L501C52</f>
        <v>5.4084960000000003E-4</v>
      </c>
      <c r="DF8" s="16" t="s">
        <v>16552</v>
      </c>
      <c r="DG8" s="15">
        <f>A1L521C3</f>
        <v>2</v>
      </c>
      <c r="DH8" s="16" t="s">
        <v>16579</v>
      </c>
      <c r="DI8" s="23">
        <f>B7L501C53*B7L501C54</f>
        <v>1.0816992000000001E-3</v>
      </c>
      <c r="DJ8" s="16" t="s">
        <v>16554</v>
      </c>
      <c r="DK8" s="17">
        <f>A1L521C7</f>
        <v>4</v>
      </c>
      <c r="DL8" s="16" t="s">
        <v>16580</v>
      </c>
      <c r="DM8" s="23">
        <f>B7L501C51*B7L501C56</f>
        <v>1.2018880000000001E-3</v>
      </c>
      <c r="DN8" s="16" t="s">
        <v>16556</v>
      </c>
      <c r="DO8" s="17">
        <f>A1L521C11</f>
        <v>6</v>
      </c>
      <c r="DP8" s="16" t="s">
        <v>16581</v>
      </c>
      <c r="DQ8" s="23">
        <f>B7L501C53*B7L501C58</f>
        <v>3.2450975999999999E-3</v>
      </c>
      <c r="DR8" s="16" t="s">
        <v>16582</v>
      </c>
      <c r="DS8" s="23">
        <f>B7L501C59*B7L121C1</f>
        <v>8.4372537600000009E-3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21">
        <f>A1L304C3</f>
        <v>27.07</v>
      </c>
      <c r="F9" s="16" t="s">
        <v>12045</v>
      </c>
      <c r="G9" s="21">
        <f>A1L502C11</f>
        <v>3.2660000000000002E-2</v>
      </c>
      <c r="H9" s="16" t="s">
        <v>16583</v>
      </c>
      <c r="I9" s="21">
        <f>B7L502C1*B7L502C2</f>
        <v>0.88410620000000006</v>
      </c>
      <c r="J9" s="16" t="s">
        <v>12035</v>
      </c>
      <c r="K9" s="27">
        <f>A1L502C5</f>
        <v>1.8</v>
      </c>
      <c r="L9" s="16" t="s">
        <v>16584</v>
      </c>
      <c r="M9" s="23">
        <f>B7L502C3*B7L502C4</f>
        <v>1.5913911600000001</v>
      </c>
      <c r="N9" s="16" t="s">
        <v>16585</v>
      </c>
      <c r="O9" s="17">
        <f>A1L522C3</f>
        <v>2</v>
      </c>
      <c r="P9" s="16" t="s">
        <v>16586</v>
      </c>
      <c r="Q9" s="23">
        <f>B7L502C5*B7L502C6</f>
        <v>3.1827823200000003</v>
      </c>
      <c r="R9" s="16" t="s">
        <v>16587</v>
      </c>
      <c r="S9" s="17">
        <f>A1L522C7</f>
        <v>4</v>
      </c>
      <c r="T9" s="16" t="s">
        <v>16588</v>
      </c>
      <c r="U9" s="23">
        <f>B7L502C3*B7L502C8</f>
        <v>3.5364248000000003</v>
      </c>
      <c r="V9" s="16" t="s">
        <v>16589</v>
      </c>
      <c r="W9" s="17">
        <f>A1L522C11</f>
        <v>6</v>
      </c>
      <c r="X9" s="16" t="s">
        <v>16590</v>
      </c>
      <c r="Y9" s="23">
        <f>B7L502C5*B7L502C10</f>
        <v>9.5483469599999999</v>
      </c>
      <c r="Z9" s="16" t="s">
        <v>16591</v>
      </c>
      <c r="AA9" s="23">
        <f>B7L502C11*B7L121C1</f>
        <v>24.825702096000001</v>
      </c>
      <c r="AB9" s="16" t="s">
        <v>15451</v>
      </c>
      <c r="AC9" s="23">
        <f>A1L304C16</f>
        <v>26.243000000000002</v>
      </c>
      <c r="AD9" s="16" t="s">
        <v>12045</v>
      </c>
      <c r="AE9" s="23">
        <f>A1L502C11</f>
        <v>3.2660000000000002E-2</v>
      </c>
      <c r="AF9" s="16" t="s">
        <v>16592</v>
      </c>
      <c r="AG9" s="23">
        <f>B7L502C13*B7L502C14</f>
        <v>0.8570963800000001</v>
      </c>
      <c r="AH9" s="16" t="s">
        <v>12035</v>
      </c>
      <c r="AI9" s="27">
        <f>A1L502C5</f>
        <v>1.8</v>
      </c>
      <c r="AJ9" s="16" t="s">
        <v>16593</v>
      </c>
      <c r="AK9" s="23">
        <f>B7L502C15*B7L502C16</f>
        <v>1.5427734840000003</v>
      </c>
      <c r="AL9" s="16" t="s">
        <v>16585</v>
      </c>
      <c r="AM9" s="17">
        <f>A1L522C3</f>
        <v>2</v>
      </c>
      <c r="AN9" s="16" t="s">
        <v>16594</v>
      </c>
      <c r="AO9" s="23">
        <f>B7L502C17*B7L502C18</f>
        <v>3.0855469680000005</v>
      </c>
      <c r="AP9" s="16" t="s">
        <v>16587</v>
      </c>
      <c r="AQ9" s="17">
        <f>A1L522C7</f>
        <v>4</v>
      </c>
      <c r="AR9" s="16" t="s">
        <v>16595</v>
      </c>
      <c r="AS9" s="23">
        <f>B7L502C15*B7L502C20</f>
        <v>3.4283855200000004</v>
      </c>
      <c r="AT9" s="16" t="s">
        <v>16589</v>
      </c>
      <c r="AU9" s="17">
        <f>A1L522C11</f>
        <v>6</v>
      </c>
      <c r="AV9" s="16" t="s">
        <v>16596</v>
      </c>
      <c r="AW9" s="23">
        <f>B7L502C17*B7L502C22</f>
        <v>9.2566409040000011</v>
      </c>
      <c r="AX9" s="16" t="s">
        <v>16597</v>
      </c>
      <c r="AY9" s="23">
        <f>B7L502C23*B7L121C1</f>
        <v>24.067266350400004</v>
      </c>
      <c r="AZ9" s="16" t="s">
        <v>15457</v>
      </c>
      <c r="BA9" s="23">
        <f>A1L304C17</f>
        <v>26.529</v>
      </c>
      <c r="BB9" s="16" t="s">
        <v>12045</v>
      </c>
      <c r="BC9" s="23">
        <f>A1L502C11</f>
        <v>3.2660000000000002E-2</v>
      </c>
      <c r="BD9" s="16" t="s">
        <v>16598</v>
      </c>
      <c r="BE9" s="23">
        <f>B7L502C25*B7L502C26</f>
        <v>0.86643714000000005</v>
      </c>
      <c r="BF9" s="16" t="s">
        <v>12035</v>
      </c>
      <c r="BG9" s="27">
        <f>A1L502C5</f>
        <v>1.8</v>
      </c>
      <c r="BH9" s="16" t="s">
        <v>16599</v>
      </c>
      <c r="BI9" s="23">
        <f>B7L502C27*B7L502C28</f>
        <v>1.559586852</v>
      </c>
      <c r="BJ9" s="16" t="s">
        <v>16585</v>
      </c>
      <c r="BK9" s="17">
        <f>A1L522C3</f>
        <v>2</v>
      </c>
      <c r="BL9" s="16" t="s">
        <v>16600</v>
      </c>
      <c r="BM9" s="23">
        <f>B7L502C29*B7L502C30</f>
        <v>3.119173704</v>
      </c>
      <c r="BN9" s="16" t="s">
        <v>16587</v>
      </c>
      <c r="BO9" s="17">
        <f>A1L522C7</f>
        <v>4</v>
      </c>
      <c r="BP9" s="16" t="s">
        <v>16601</v>
      </c>
      <c r="BQ9" s="23">
        <f>B7L502C27*B7L502C32</f>
        <v>3.4657485600000002</v>
      </c>
      <c r="BR9" s="16" t="s">
        <v>16589</v>
      </c>
      <c r="BS9" s="15">
        <f>A1L522C11</f>
        <v>6</v>
      </c>
      <c r="BT9" s="16" t="s">
        <v>16602</v>
      </c>
      <c r="BU9" s="23">
        <f>B7L502C29*B7L502C34</f>
        <v>9.3575211120000006</v>
      </c>
      <c r="BV9" s="16" t="s">
        <v>16603</v>
      </c>
      <c r="BW9" s="23">
        <f>B7L502C35*B7L121C1</f>
        <v>24.329554891200001</v>
      </c>
      <c r="BX9" s="16" t="s">
        <v>15463</v>
      </c>
      <c r="BY9" s="23">
        <f>A1L304C18</f>
        <v>27.240500000000001</v>
      </c>
      <c r="BZ9" s="16" t="s">
        <v>12045</v>
      </c>
      <c r="CA9" s="23">
        <f>A1L502C11</f>
        <v>3.2660000000000002E-2</v>
      </c>
      <c r="CB9" s="16" t="s">
        <v>16604</v>
      </c>
      <c r="CC9" s="23">
        <f>B7L502C37*B7L502C38</f>
        <v>0.88967473000000008</v>
      </c>
      <c r="CD9" s="16" t="s">
        <v>12035</v>
      </c>
      <c r="CE9" s="27">
        <f>A1L502C5</f>
        <v>1.8</v>
      </c>
      <c r="CF9" s="16" t="s">
        <v>16605</v>
      </c>
      <c r="CG9" s="23">
        <f>B7L502C39*B7L502C40</f>
        <v>1.6014145140000002</v>
      </c>
      <c r="CH9" s="16" t="s">
        <v>16585</v>
      </c>
      <c r="CI9" s="17">
        <f>A1L522C3</f>
        <v>2</v>
      </c>
      <c r="CJ9" s="16" t="s">
        <v>16606</v>
      </c>
      <c r="CK9" s="23">
        <f>B7L502C41*B7L502C42</f>
        <v>3.2028290280000005</v>
      </c>
      <c r="CL9" s="16" t="s">
        <v>16587</v>
      </c>
      <c r="CM9" s="15">
        <f>A1L522C7</f>
        <v>4</v>
      </c>
      <c r="CN9" s="16" t="s">
        <v>16607</v>
      </c>
      <c r="CO9" s="23">
        <f>B7L502C39*B7L502C44</f>
        <v>3.5586989200000003</v>
      </c>
      <c r="CP9" s="16" t="s">
        <v>16589</v>
      </c>
      <c r="CQ9" s="17">
        <f>A1L522C11</f>
        <v>6</v>
      </c>
      <c r="CR9" s="16" t="s">
        <v>16608</v>
      </c>
      <c r="CS9" s="23">
        <f>B7L502C41*B7L502C46</f>
        <v>9.6084870840000018</v>
      </c>
      <c r="CT9" s="16" t="s">
        <v>16609</v>
      </c>
      <c r="CU9" s="23">
        <f>B7L502C47*B7L121C1</f>
        <v>24.982066418400006</v>
      </c>
      <c r="CV9" s="16" t="s">
        <v>15469</v>
      </c>
      <c r="CW9" s="23">
        <f>A1L304C19</f>
        <v>27.592200000000002</v>
      </c>
      <c r="CX9" s="16" t="s">
        <v>12045</v>
      </c>
      <c r="CY9" s="23">
        <f>A1L502C11</f>
        <v>3.2660000000000002E-2</v>
      </c>
      <c r="CZ9" s="16" t="s">
        <v>16610</v>
      </c>
      <c r="DA9" s="23">
        <f>B7L502C49*B7L502C50</f>
        <v>0.90116125200000008</v>
      </c>
      <c r="DB9" s="16" t="s">
        <v>12035</v>
      </c>
      <c r="DC9" s="27">
        <f>A1L502C5</f>
        <v>1.8</v>
      </c>
      <c r="DD9" s="16" t="s">
        <v>16611</v>
      </c>
      <c r="DE9" s="23">
        <f>B7L502C51*B7L502C52</f>
        <v>1.6220902536000001</v>
      </c>
      <c r="DF9" s="16" t="s">
        <v>16585</v>
      </c>
      <c r="DG9" s="15">
        <f>A1L522C3</f>
        <v>2</v>
      </c>
      <c r="DH9" s="16" t="s">
        <v>16612</v>
      </c>
      <c r="DI9" s="23">
        <f>B7L502C53*B7L502C54</f>
        <v>3.2441805072000003</v>
      </c>
      <c r="DJ9" s="16" t="s">
        <v>16587</v>
      </c>
      <c r="DK9" s="17">
        <f>A1L522C7</f>
        <v>4</v>
      </c>
      <c r="DL9" s="16" t="s">
        <v>16613</v>
      </c>
      <c r="DM9" s="23">
        <f>B7L502C51*B7L502C56</f>
        <v>3.6046450080000003</v>
      </c>
      <c r="DN9" s="16" t="s">
        <v>16589</v>
      </c>
      <c r="DO9" s="17">
        <f>A1L522C11</f>
        <v>6</v>
      </c>
      <c r="DP9" s="16" t="s">
        <v>16614</v>
      </c>
      <c r="DQ9" s="23">
        <f>B7L502C53*B7L502C58</f>
        <v>9.7325415216000017</v>
      </c>
      <c r="DR9" s="16" t="s">
        <v>16615</v>
      </c>
      <c r="DS9" s="23">
        <f>B7L502C59*B7L121C1</f>
        <v>25.304607956160005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562.99900000000002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24.163917080000001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48.327834160000002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96.655668320000004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96.655668320000004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289.96700496</v>
      </c>
      <c r="Z10" s="16" t="s">
        <v>16624</v>
      </c>
      <c r="AA10" s="23">
        <f>B7L503C11*B7L121C1</f>
        <v>753.91421289599998</v>
      </c>
      <c r="AB10" s="16" t="s">
        <v>15484</v>
      </c>
      <c r="AC10" s="23">
        <f>A1L305C16</f>
        <v>570.81550000000004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24.499401260000003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48.998802520000005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97.99760504000001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97.99760504000001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293.99281512000005</v>
      </c>
      <c r="AX10" s="16" t="s">
        <v>16630</v>
      </c>
      <c r="AY10" s="23">
        <f>B7L503C23*B7L121C1</f>
        <v>764.38131931200019</v>
      </c>
      <c r="AZ10" s="16" t="s">
        <v>15490</v>
      </c>
      <c r="BA10" s="23">
        <f>A1L305C17</f>
        <v>575.22800000000007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24.688785760000002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49.377571520000004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98.755143040000007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98.755143040000007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296.26542912000002</v>
      </c>
      <c r="BV10" s="16" t="s">
        <v>16636</v>
      </c>
      <c r="BW10" s="23">
        <f>B7L503C35*B7L121C1</f>
        <v>770.2901157120001</v>
      </c>
      <c r="BX10" s="16" t="s">
        <v>15496</v>
      </c>
      <c r="BY10" s="23">
        <f>A1L305C18</f>
        <v>582.06325000000004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24.982154690000002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49.964309380000003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99.928618760000006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99.928618760000006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299.78585628000002</v>
      </c>
      <c r="CT10" s="16" t="s">
        <v>16642</v>
      </c>
      <c r="CU10" s="23">
        <f>B7L503C47*B7L121C1</f>
        <v>779.44322632800004</v>
      </c>
      <c r="CV10" s="16" t="s">
        <v>15502</v>
      </c>
      <c r="CW10" s="23">
        <f>A1L305C19</f>
        <v>571.14920000000006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24.513723664000004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49.027447328000008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98.054894656000016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98.054894656000016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294.16468396800008</v>
      </c>
      <c r="DR10" s="16" t="s">
        <v>16648</v>
      </c>
      <c r="DS10" s="23">
        <f>B7L503C59*B7L121C1</f>
        <v>764.82817831680018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21">
        <f>A1L308C3</f>
        <v>848.21199999999999</v>
      </c>
      <c r="F11" s="16" t="s">
        <v>12123</v>
      </c>
      <c r="G11" s="21">
        <f>A1L504C11</f>
        <v>4.292E-2</v>
      </c>
      <c r="H11" s="16" t="s">
        <v>16649</v>
      </c>
      <c r="I11" s="21">
        <f>B7L504C1*B7L504C2</f>
        <v>36.405259039999997</v>
      </c>
      <c r="J11" s="16" t="s">
        <v>12113</v>
      </c>
      <c r="K11" s="27">
        <f>A1L504C5</f>
        <v>2</v>
      </c>
      <c r="L11" s="16" t="s">
        <v>16650</v>
      </c>
      <c r="M11" s="23">
        <f>B7L504C3*B7L504C4</f>
        <v>72.810518079999994</v>
      </c>
      <c r="N11" s="16" t="s">
        <v>16651</v>
      </c>
      <c r="O11" s="17">
        <f>A1L524C3</f>
        <v>2</v>
      </c>
      <c r="P11" s="16" t="s">
        <v>16652</v>
      </c>
      <c r="Q11" s="23">
        <f>B7L504C5*B7L504C6</f>
        <v>145.62103615999999</v>
      </c>
      <c r="R11" s="16" t="s">
        <v>16653</v>
      </c>
      <c r="S11" s="17">
        <f>A1L524C7</f>
        <v>4</v>
      </c>
      <c r="T11" s="16" t="s">
        <v>16654</v>
      </c>
      <c r="U11" s="23">
        <f>B7L504C3*B7L504C8</f>
        <v>145.62103615999999</v>
      </c>
      <c r="V11" s="16" t="s">
        <v>16655</v>
      </c>
      <c r="W11" s="17">
        <f>A1L524C11</f>
        <v>6</v>
      </c>
      <c r="X11" s="16" t="s">
        <v>16656</v>
      </c>
      <c r="Y11" s="23">
        <f>B7L504C5*B7L504C10</f>
        <v>436.86310847999994</v>
      </c>
      <c r="Z11" s="16" t="s">
        <v>16657</v>
      </c>
      <c r="AA11" s="17">
        <f>B7L504C11*B7L121C1</f>
        <v>1135.8440820479998</v>
      </c>
      <c r="AB11" s="16" t="s">
        <v>15517</v>
      </c>
      <c r="AC11" s="23">
        <f>A1L308C16</f>
        <v>853.80700000000002</v>
      </c>
      <c r="AD11" s="16" t="s">
        <v>12123</v>
      </c>
      <c r="AE11" s="23">
        <f>A1L504C11</f>
        <v>4.292E-2</v>
      </c>
      <c r="AF11" s="16" t="s">
        <v>16658</v>
      </c>
      <c r="AG11" s="23">
        <f>B7L504C13*B7L504C14</f>
        <v>36.645396439999999</v>
      </c>
      <c r="AH11" s="16" t="s">
        <v>12113</v>
      </c>
      <c r="AI11" s="27">
        <f>A1L504C5</f>
        <v>2</v>
      </c>
      <c r="AJ11" s="16" t="s">
        <v>16659</v>
      </c>
      <c r="AK11" s="23">
        <f>B7L504C15*B7L504C16</f>
        <v>73.290792879999998</v>
      </c>
      <c r="AL11" s="16" t="s">
        <v>16651</v>
      </c>
      <c r="AM11" s="17">
        <f>A1L524C3</f>
        <v>2</v>
      </c>
      <c r="AN11" s="16" t="s">
        <v>16660</v>
      </c>
      <c r="AO11" s="23">
        <f>B7L504C17*B7L504C18</f>
        <v>146.58158576</v>
      </c>
      <c r="AP11" s="16" t="s">
        <v>16653</v>
      </c>
      <c r="AQ11" s="17">
        <f>A1L524C7</f>
        <v>4</v>
      </c>
      <c r="AR11" s="16" t="s">
        <v>16661</v>
      </c>
      <c r="AS11" s="23">
        <f>B7L504C15*B7L504C20</f>
        <v>146.58158576</v>
      </c>
      <c r="AT11" s="16" t="s">
        <v>16655</v>
      </c>
      <c r="AU11" s="17">
        <f>A1L524C11</f>
        <v>6</v>
      </c>
      <c r="AV11" s="16" t="s">
        <v>16662</v>
      </c>
      <c r="AW11" s="23">
        <f>B7L504C17*B7L504C22</f>
        <v>439.74475727999999</v>
      </c>
      <c r="AX11" s="16" t="s">
        <v>16663</v>
      </c>
      <c r="AY11" s="17">
        <f>B7L504C23*B7L121C1</f>
        <v>1143.336368928</v>
      </c>
      <c r="AZ11" s="16" t="s">
        <v>15523</v>
      </c>
      <c r="BA11" s="23">
        <f>A1L308C17</f>
        <v>863.34633333333329</v>
      </c>
      <c r="BB11" s="16" t="s">
        <v>12123</v>
      </c>
      <c r="BC11" s="23">
        <f>A1L504C11</f>
        <v>4.292E-2</v>
      </c>
      <c r="BD11" s="16" t="s">
        <v>16664</v>
      </c>
      <c r="BE11" s="23">
        <f>B7L504C25*B7L504C26</f>
        <v>37.054824626666665</v>
      </c>
      <c r="BF11" s="16" t="s">
        <v>12113</v>
      </c>
      <c r="BG11" s="27">
        <f>A1L504C5</f>
        <v>2</v>
      </c>
      <c r="BH11" s="16" t="s">
        <v>16665</v>
      </c>
      <c r="BI11" s="23">
        <f>B7L504C27*B7L504C28</f>
        <v>74.10964925333333</v>
      </c>
      <c r="BJ11" s="16" t="s">
        <v>16651</v>
      </c>
      <c r="BK11" s="17">
        <f>A1L524C3</f>
        <v>2</v>
      </c>
      <c r="BL11" s="16" t="s">
        <v>16666</v>
      </c>
      <c r="BM11" s="23">
        <f>B7L504C29*B7L504C30</f>
        <v>148.21929850666666</v>
      </c>
      <c r="BN11" s="16" t="s">
        <v>16653</v>
      </c>
      <c r="BO11" s="17">
        <f>A1L524C7</f>
        <v>4</v>
      </c>
      <c r="BP11" s="16" t="s">
        <v>16667</v>
      </c>
      <c r="BQ11" s="23">
        <f>B7L504C27*B7L504C32</f>
        <v>148.21929850666666</v>
      </c>
      <c r="BR11" s="16" t="s">
        <v>16655</v>
      </c>
      <c r="BS11" s="15">
        <f>A1L524C11</f>
        <v>6</v>
      </c>
      <c r="BT11" s="16" t="s">
        <v>16668</v>
      </c>
      <c r="BU11" s="23">
        <f>B7L504C29*B7L504C34</f>
        <v>444.65789552000001</v>
      </c>
      <c r="BV11" s="16" t="s">
        <v>16669</v>
      </c>
      <c r="BW11" s="17">
        <f>B7L504C35*B7L121C1</f>
        <v>1156.1105283520001</v>
      </c>
      <c r="BX11" s="16" t="s">
        <v>15529</v>
      </c>
      <c r="BY11" s="23">
        <f>A1L308C18</f>
        <v>891.39175</v>
      </c>
      <c r="BZ11" s="16" t="s">
        <v>12123</v>
      </c>
      <c r="CA11" s="23">
        <f>A1L504C11</f>
        <v>4.292E-2</v>
      </c>
      <c r="CB11" s="16" t="s">
        <v>16670</v>
      </c>
      <c r="CC11" s="23">
        <f>B7L504C37*B7L504C38</f>
        <v>38.258533909999997</v>
      </c>
      <c r="CD11" s="16" t="s">
        <v>12113</v>
      </c>
      <c r="CE11" s="27">
        <f>A1L504C5</f>
        <v>2</v>
      </c>
      <c r="CF11" s="16" t="s">
        <v>16671</v>
      </c>
      <c r="CG11" s="23">
        <f>B7L504C39*B7L504C40</f>
        <v>76.517067819999994</v>
      </c>
      <c r="CH11" s="16" t="s">
        <v>16651</v>
      </c>
      <c r="CI11" s="17">
        <f>A1L524C3</f>
        <v>2</v>
      </c>
      <c r="CJ11" s="16" t="s">
        <v>16672</v>
      </c>
      <c r="CK11" s="23">
        <f>B7L504C41*B7L504C42</f>
        <v>153.03413563999999</v>
      </c>
      <c r="CL11" s="16" t="s">
        <v>16653</v>
      </c>
      <c r="CM11" s="15">
        <f>A1L524C7</f>
        <v>4</v>
      </c>
      <c r="CN11" s="16" t="s">
        <v>16673</v>
      </c>
      <c r="CO11" s="23">
        <f>B7L504C39*B7L504C44</f>
        <v>153.03413563999999</v>
      </c>
      <c r="CP11" s="16" t="s">
        <v>16655</v>
      </c>
      <c r="CQ11" s="17">
        <f>A1L524C11</f>
        <v>6</v>
      </c>
      <c r="CR11" s="16" t="s">
        <v>16674</v>
      </c>
      <c r="CS11" s="23">
        <f>B7L504C41*B7L504C46</f>
        <v>459.10240691999996</v>
      </c>
      <c r="CT11" s="16" t="s">
        <v>16675</v>
      </c>
      <c r="CU11" s="17">
        <f>B7L504C47*B7L121C1</f>
        <v>1193.6662579920001</v>
      </c>
      <c r="CV11" s="16" t="s">
        <v>15535</v>
      </c>
      <c r="CW11" s="23">
        <f>A1L308C19</f>
        <v>929.78860000000009</v>
      </c>
      <c r="CX11" s="16" t="s">
        <v>12123</v>
      </c>
      <c r="CY11" s="23">
        <f>A1L504C11</f>
        <v>4.292E-2</v>
      </c>
      <c r="CZ11" s="16" t="s">
        <v>16676</v>
      </c>
      <c r="DA11" s="23">
        <f>B7L504C49*B7L504C50</f>
        <v>39.906526712000002</v>
      </c>
      <c r="DB11" s="16" t="s">
        <v>12113</v>
      </c>
      <c r="DC11" s="27">
        <f>A1L504C5</f>
        <v>2</v>
      </c>
      <c r="DD11" s="16" t="s">
        <v>16677</v>
      </c>
      <c r="DE11" s="23">
        <f>B7L504C51*B7L504C52</f>
        <v>79.813053424000003</v>
      </c>
      <c r="DF11" s="16" t="s">
        <v>16651</v>
      </c>
      <c r="DG11" s="15">
        <f>A1L524C3</f>
        <v>2</v>
      </c>
      <c r="DH11" s="16" t="s">
        <v>16678</v>
      </c>
      <c r="DI11" s="23">
        <f>B7L504C53*B7L504C54</f>
        <v>159.62610684800001</v>
      </c>
      <c r="DJ11" s="16" t="s">
        <v>16653</v>
      </c>
      <c r="DK11" s="17">
        <f>A1L524C7</f>
        <v>4</v>
      </c>
      <c r="DL11" s="16" t="s">
        <v>16679</v>
      </c>
      <c r="DM11" s="23">
        <f>B7L504C51*B7L504C56</f>
        <v>159.62610684800001</v>
      </c>
      <c r="DN11" s="16" t="s">
        <v>16655</v>
      </c>
      <c r="DO11" s="17">
        <f>A1L524C11</f>
        <v>6</v>
      </c>
      <c r="DP11" s="16" t="s">
        <v>16680</v>
      </c>
      <c r="DQ11" s="23">
        <f>B7L504C53*B7L504C58</f>
        <v>478.87832054400002</v>
      </c>
      <c r="DR11" s="16" t="s">
        <v>16681</v>
      </c>
      <c r="DS11" s="17">
        <f>B7L504C59*B7L121C1</f>
        <v>1245.0836334144001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348.08100000000002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14.939636520000001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29.879273040000001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59.758546080000002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59.758546080000002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179.27563824000001</v>
      </c>
      <c r="Z12" s="16" t="s">
        <v>16690</v>
      </c>
      <c r="AA12" s="23">
        <f>B7L505C11*B7L121C1</f>
        <v>466.11665942400003</v>
      </c>
      <c r="AB12" s="16" t="s">
        <v>15550</v>
      </c>
      <c r="AC12" s="23">
        <f>A1L309C16</f>
        <v>344.40350000000001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14.781798220000001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29.563596440000001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59.127192880000003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59.127192880000003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177.38157864000001</v>
      </c>
      <c r="AX12" s="16" t="s">
        <v>16696</v>
      </c>
      <c r="AY12" s="23">
        <f>B7L505C23*B7L121C1</f>
        <v>461.19210446400007</v>
      </c>
      <c r="AZ12" s="16" t="s">
        <v>15556</v>
      </c>
      <c r="BA12" s="23">
        <f>A1L309C17</f>
        <v>360.27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15.462788399999999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30.925576799999998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61.851153599999996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61.851153599999996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185.55346079999998</v>
      </c>
      <c r="BV12" s="16" t="s">
        <v>16702</v>
      </c>
      <c r="BW12" s="23">
        <f>B7L505C35*B7L121C1</f>
        <v>482.43899807999998</v>
      </c>
      <c r="BX12" s="16" t="s">
        <v>15562</v>
      </c>
      <c r="BY12" s="23">
        <f>A1L309C18</f>
        <v>377.43425000000002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16.19947801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32.39895602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64.79791204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64.79791204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194.39373612</v>
      </c>
      <c r="CT12" s="16" t="s">
        <v>16708</v>
      </c>
      <c r="CU12" s="23">
        <f>B7L505C47*B7L121C1</f>
        <v>505.42371391200004</v>
      </c>
      <c r="CV12" s="16" t="s">
        <v>15568</v>
      </c>
      <c r="CW12" s="23">
        <f>A1L309C19</f>
        <v>382.03399999999999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16.39689928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32.793798559999999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65.587597119999998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65.587597119999998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196.76279135999999</v>
      </c>
      <c r="DR12" s="16" t="s">
        <v>16714</v>
      </c>
      <c r="DS12" s="23">
        <f>B7L505C59*B7L121C1</f>
        <v>511.58325753600002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2142.9769999999999</v>
      </c>
      <c r="F13" s="16" t="s">
        <v>12201</v>
      </c>
      <c r="G13" s="21">
        <f>A1L506C11</f>
        <v>4.292E-2</v>
      </c>
      <c r="H13" s="16" t="s">
        <v>16715</v>
      </c>
      <c r="I13" s="21">
        <f>B7L506C1*B7L506C2</f>
        <v>91.976572839999989</v>
      </c>
      <c r="J13" s="16" t="s">
        <v>12191</v>
      </c>
      <c r="K13" s="27">
        <f>A1L506C5</f>
        <v>2</v>
      </c>
      <c r="L13" s="16" t="s">
        <v>16716</v>
      </c>
      <c r="M13" s="23">
        <f>B7L506C3*B7L506C4</f>
        <v>183.95314567999998</v>
      </c>
      <c r="N13" s="16" t="s">
        <v>16717</v>
      </c>
      <c r="O13" s="17">
        <f>A1L526C3</f>
        <v>2</v>
      </c>
      <c r="P13" s="16" t="s">
        <v>16718</v>
      </c>
      <c r="Q13" s="23">
        <f>B7L506C5*B7L506C6</f>
        <v>367.90629135999995</v>
      </c>
      <c r="R13" s="16" t="s">
        <v>16719</v>
      </c>
      <c r="S13" s="17">
        <f>A1L526C7</f>
        <v>4</v>
      </c>
      <c r="T13" s="16" t="s">
        <v>16720</v>
      </c>
      <c r="U13" s="23">
        <f>B7L506C3*B7L506C8</f>
        <v>367.90629135999995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1103.7188740799998</v>
      </c>
      <c r="Z13" s="16" t="s">
        <v>16723</v>
      </c>
      <c r="AA13" s="17">
        <f>B7L506C11*B7L121C1</f>
        <v>2869.6690726079996</v>
      </c>
      <c r="AB13" s="16" t="s">
        <v>15583</v>
      </c>
      <c r="AC13" s="17">
        <f>A1L312C16</f>
        <v>2094.768</v>
      </c>
      <c r="AD13" s="16" t="s">
        <v>12201</v>
      </c>
      <c r="AE13" s="23">
        <f>A1L506C11</f>
        <v>4.292E-2</v>
      </c>
      <c r="AF13" s="16" t="s">
        <v>16724</v>
      </c>
      <c r="AG13" s="23">
        <f>B7L506C13*B7L506C14</f>
        <v>89.907442560000007</v>
      </c>
      <c r="AH13" s="16" t="s">
        <v>12191</v>
      </c>
      <c r="AI13" s="27">
        <f>A1L506C5</f>
        <v>2</v>
      </c>
      <c r="AJ13" s="16" t="s">
        <v>16725</v>
      </c>
      <c r="AK13" s="23">
        <f>B7L506C15*B7L506C16</f>
        <v>179.81488512000001</v>
      </c>
      <c r="AL13" s="16" t="s">
        <v>16717</v>
      </c>
      <c r="AM13" s="17">
        <f>A1L526C3</f>
        <v>2</v>
      </c>
      <c r="AN13" s="16" t="s">
        <v>16726</v>
      </c>
      <c r="AO13" s="23">
        <f>B7L506C17*B7L506C18</f>
        <v>359.62977024000003</v>
      </c>
      <c r="AP13" s="16" t="s">
        <v>16719</v>
      </c>
      <c r="AQ13" s="17">
        <f>A1L526C7</f>
        <v>4</v>
      </c>
      <c r="AR13" s="16" t="s">
        <v>16727</v>
      </c>
      <c r="AS13" s="23">
        <f>B7L506C15*B7L506C20</f>
        <v>359.62977024000003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1078.8893107200001</v>
      </c>
      <c r="AX13" s="16" t="s">
        <v>16729</v>
      </c>
      <c r="AY13" s="17">
        <f>B7L506C23*B7L121C1</f>
        <v>2805.1122078720005</v>
      </c>
      <c r="AZ13" s="16" t="s">
        <v>15589</v>
      </c>
      <c r="BA13" s="17">
        <f>A1L312C17</f>
        <v>2120.8466666666668</v>
      </c>
      <c r="BB13" s="16" t="s">
        <v>12201</v>
      </c>
      <c r="BC13" s="23">
        <f>A1L506C11</f>
        <v>4.292E-2</v>
      </c>
      <c r="BD13" s="16" t="s">
        <v>16730</v>
      </c>
      <c r="BE13" s="23">
        <f>B7L506C25*B7L506C26</f>
        <v>91.026738933333334</v>
      </c>
      <c r="BF13" s="16" t="s">
        <v>12191</v>
      </c>
      <c r="BG13" s="27">
        <f>A1L506C5</f>
        <v>2</v>
      </c>
      <c r="BH13" s="16" t="s">
        <v>16731</v>
      </c>
      <c r="BI13" s="23">
        <f>B7L506C27*B7L506C28</f>
        <v>182.05347786666667</v>
      </c>
      <c r="BJ13" s="16" t="s">
        <v>16717</v>
      </c>
      <c r="BK13" s="17">
        <f>A1L526C3</f>
        <v>2</v>
      </c>
      <c r="BL13" s="16" t="s">
        <v>16732</v>
      </c>
      <c r="BM13" s="23">
        <f>B7L506C29*B7L506C30</f>
        <v>364.10695573333334</v>
      </c>
      <c r="BN13" s="16" t="s">
        <v>16719</v>
      </c>
      <c r="BO13" s="17">
        <f>A1L526C7</f>
        <v>4</v>
      </c>
      <c r="BP13" s="16" t="s">
        <v>16733</v>
      </c>
      <c r="BQ13" s="23">
        <f>B7L506C27*B7L506C32</f>
        <v>364.10695573333334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1092.3208672000001</v>
      </c>
      <c r="BV13" s="16" t="s">
        <v>16735</v>
      </c>
      <c r="BW13" s="17">
        <f>B7L506C35*B7L121C1</f>
        <v>2840.0342547200003</v>
      </c>
      <c r="BX13" s="16" t="s">
        <v>15595</v>
      </c>
      <c r="BY13" s="17">
        <f>A1L312C18</f>
        <v>2187.1315</v>
      </c>
      <c r="BZ13" s="16" t="s">
        <v>12201</v>
      </c>
      <c r="CA13" s="23">
        <f>A1L506C11</f>
        <v>4.292E-2</v>
      </c>
      <c r="CB13" s="16" t="s">
        <v>16736</v>
      </c>
      <c r="CC13" s="23">
        <f>B7L506C37*B7L506C38</f>
        <v>93.87168398</v>
      </c>
      <c r="CD13" s="16" t="s">
        <v>12191</v>
      </c>
      <c r="CE13" s="27">
        <f>A1L506C5</f>
        <v>2</v>
      </c>
      <c r="CF13" s="16" t="s">
        <v>16737</v>
      </c>
      <c r="CG13" s="23">
        <f>B7L506C39*B7L506C40</f>
        <v>187.74336796</v>
      </c>
      <c r="CH13" s="16" t="s">
        <v>16717</v>
      </c>
      <c r="CI13" s="17">
        <f>A1L526C3</f>
        <v>2</v>
      </c>
      <c r="CJ13" s="16" t="s">
        <v>16738</v>
      </c>
      <c r="CK13" s="23">
        <f>B7L506C41*B7L506C42</f>
        <v>375.48673592</v>
      </c>
      <c r="CL13" s="16" t="s">
        <v>16719</v>
      </c>
      <c r="CM13" s="15">
        <f>A1L526C7</f>
        <v>4</v>
      </c>
      <c r="CN13" s="16" t="s">
        <v>16739</v>
      </c>
      <c r="CO13" s="23">
        <f>B7L506C39*B7L506C44</f>
        <v>375.48673592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1126.46020776</v>
      </c>
      <c r="CT13" s="16" t="s">
        <v>16741</v>
      </c>
      <c r="CU13" s="17">
        <f>B7L506C47*B7L121C1</f>
        <v>2928.7965401760002</v>
      </c>
      <c r="CV13" s="16" t="s">
        <v>15601</v>
      </c>
      <c r="CW13" s="17">
        <f>A1L312C19</f>
        <v>2218.4612000000002</v>
      </c>
      <c r="CX13" s="16" t="s">
        <v>12201</v>
      </c>
      <c r="CY13" s="23">
        <f>A1L506C11</f>
        <v>4.292E-2</v>
      </c>
      <c r="CZ13" s="16" t="s">
        <v>16742</v>
      </c>
      <c r="DA13" s="23">
        <f>B7L506C49*B7L506C50</f>
        <v>95.216354704000011</v>
      </c>
      <c r="DB13" s="16" t="s">
        <v>12191</v>
      </c>
      <c r="DC13" s="27">
        <f>A1L506C5</f>
        <v>2</v>
      </c>
      <c r="DD13" s="16" t="s">
        <v>16743</v>
      </c>
      <c r="DE13" s="23">
        <f>B7L506C51*B7L506C52</f>
        <v>190.43270940800002</v>
      </c>
      <c r="DF13" s="16" t="s">
        <v>16717</v>
      </c>
      <c r="DG13" s="15">
        <f>A1L526C3</f>
        <v>2</v>
      </c>
      <c r="DH13" s="16" t="s">
        <v>16744</v>
      </c>
      <c r="DI13" s="23">
        <f>B7L506C53*B7L506C54</f>
        <v>380.86541881600004</v>
      </c>
      <c r="DJ13" s="16" t="s">
        <v>16719</v>
      </c>
      <c r="DK13" s="17">
        <f>A1L526C7</f>
        <v>4</v>
      </c>
      <c r="DL13" s="16" t="s">
        <v>16745</v>
      </c>
      <c r="DM13" s="23">
        <f>B7L506C51*B7L506C56</f>
        <v>380.86541881600004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1142.5962564480001</v>
      </c>
      <c r="DR13" s="16" t="s">
        <v>16747</v>
      </c>
      <c r="DS13" s="17">
        <f>B7L506C59*B7L121C1</f>
        <v>2970.7502667648005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495.57499999999999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21.270078999999999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42.540157999999998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85.080315999999996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85.080315999999996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255.240948</v>
      </c>
      <c r="Z14" s="16" t="s">
        <v>16756</v>
      </c>
      <c r="AA14" s="23">
        <f>B7L507C11*B7L121C1</f>
        <v>663.62646480000001</v>
      </c>
      <c r="AB14" s="16" t="s">
        <v>15616</v>
      </c>
      <c r="AC14" s="23">
        <f>A1L313C16</f>
        <v>504.928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21.671509759999999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43.343019519999999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86.686039039999997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86.686039039999997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260.05811712000002</v>
      </c>
      <c r="AX14" s="16" t="s">
        <v>16762</v>
      </c>
      <c r="AY14" s="23">
        <f>B7L507C23*B7L121C1</f>
        <v>676.15110451200007</v>
      </c>
      <c r="AZ14" s="16" t="s">
        <v>15622</v>
      </c>
      <c r="BA14" s="23">
        <f>A1L313C17</f>
        <v>520.8653333333333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22.355540106666666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44.711080213333332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89.422160426666665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89.422160426666665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268.26648127999999</v>
      </c>
      <c r="BV14" s="16" t="s">
        <v>16768</v>
      </c>
      <c r="BW14" s="23">
        <f>B7L507C35*B7L121C1</f>
        <v>697.49285132800003</v>
      </c>
      <c r="BX14" s="16" t="s">
        <v>15628</v>
      </c>
      <c r="BY14" s="23">
        <f>A1L313C18</f>
        <v>525.99800000000005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22.575834160000003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45.151668320000006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90.303336640000012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90.303336640000012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270.91000992000005</v>
      </c>
      <c r="CT14" s="16" t="s">
        <v>16774</v>
      </c>
      <c r="CU14" s="23">
        <f>B7L507C47*B7L121C1</f>
        <v>704.36602579200019</v>
      </c>
      <c r="CV14" s="16" t="s">
        <v>15634</v>
      </c>
      <c r="CW14" s="23">
        <f>A1L313C19</f>
        <v>524.63280000000009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22.517239776000004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45.034479552000008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90.068959104000015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90.068959104000015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270.20687731200007</v>
      </c>
      <c r="DR14" s="16" t="s">
        <v>16780</v>
      </c>
      <c r="DS14" s="23">
        <f>B7L507C59*B7L121C1</f>
        <v>702.53788101120017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536.14199999999994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23.011214639999999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46.022429279999997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92.044858559999994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92.044858559999994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276.13457568000001</v>
      </c>
      <c r="Z15" s="16" t="s">
        <v>16789</v>
      </c>
      <c r="AA15" s="23">
        <f>B7L508C11*B7L121C1</f>
        <v>717.94989676800003</v>
      </c>
      <c r="AB15" s="16" t="s">
        <v>15649</v>
      </c>
      <c r="AC15" s="23">
        <f>A1L314C16</f>
        <v>514.08050000000003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22.064335060000001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44.128670120000002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88.257340240000005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88.257340240000005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264.77202072</v>
      </c>
      <c r="AX15" s="16" t="s">
        <v>16795</v>
      </c>
      <c r="AY15" s="23">
        <f>B7L508C23*B7L121C1</f>
        <v>688.40725387200007</v>
      </c>
      <c r="AZ15" s="16" t="s">
        <v>15655</v>
      </c>
      <c r="BA15" s="23">
        <f>A1L314C17</f>
        <v>504.26266666666669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21.642953653333333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43.285907306666665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86.571814613333331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86.571814613333331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259.71544383999998</v>
      </c>
      <c r="BV15" s="16" t="s">
        <v>16801</v>
      </c>
      <c r="BW15" s="23">
        <f>B7L508C35*B7L121C1</f>
        <v>675.260153984</v>
      </c>
      <c r="BX15" s="16" t="s">
        <v>15661</v>
      </c>
      <c r="BY15" s="23">
        <f>A1L314C18</f>
        <v>507.19274999999999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21.768712829999998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43.537425659999997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87.074851319999993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87.074851319999993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261.22455395999998</v>
      </c>
      <c r="CT15" s="16" t="s">
        <v>16807</v>
      </c>
      <c r="CU15" s="23">
        <f>B7L508C47*B7L121C1</f>
        <v>679.18384029599997</v>
      </c>
      <c r="CV15" s="16" t="s">
        <v>15667</v>
      </c>
      <c r="CW15" s="23">
        <f>A1L314C19</f>
        <v>506.67899999999997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21.74666268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43.49332536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86.98665072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86.98665072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260.95995216</v>
      </c>
      <c r="DR15" s="16" t="s">
        <v>16813</v>
      </c>
      <c r="DS15" s="23">
        <f>B7L508C59*B7L121C1</f>
        <v>678.49587561600003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80.067000000000007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3.4364756400000003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6.8729512800000006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13.745902560000001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13.745902560000001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41.23770768</v>
      </c>
      <c r="Z16" s="16" t="s">
        <v>16822</v>
      </c>
      <c r="AA16" s="23">
        <f>B7L509C11*B7L121C1</f>
        <v>107.218039968</v>
      </c>
      <c r="AB16" s="16" t="s">
        <v>15682</v>
      </c>
      <c r="AC16" s="23">
        <f>A1L316C16</f>
        <v>81.23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3.4863916000000001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6.9727832000000003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13.945566400000001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13.945566400000001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41.836699199999998</v>
      </c>
      <c r="AX16" s="16" t="s">
        <v>16828</v>
      </c>
      <c r="AY16" s="23">
        <f>B7L509C23*B7L121C1</f>
        <v>108.77541792</v>
      </c>
      <c r="AZ16" s="16" t="s">
        <v>15688</v>
      </c>
      <c r="BA16" s="23">
        <f>A1L316C17</f>
        <v>84.456333333333333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3.6248658266666665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7.2497316533333329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14.499463306666666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14.499463306666666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43.498389919999994</v>
      </c>
      <c r="BV16" s="16" t="s">
        <v>16834</v>
      </c>
      <c r="BW16" s="23">
        <f>B7L509C35*B7L121C1</f>
        <v>113.09581379199999</v>
      </c>
      <c r="BX16" s="16" t="s">
        <v>15694</v>
      </c>
      <c r="BY16" s="23">
        <f>A1L316C18</f>
        <v>86.400499999999994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3.7083094599999997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7.4166189199999994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14.833237839999999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14.833237839999999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44.49971352</v>
      </c>
      <c r="CT16" s="16" t="s">
        <v>16840</v>
      </c>
      <c r="CU16" s="23">
        <f>B7L509C47*B7L121C1</f>
        <v>115.69925515200001</v>
      </c>
      <c r="CV16" s="16" t="s">
        <v>15700</v>
      </c>
      <c r="CW16" s="23">
        <f>A1L316C19</f>
        <v>85.3934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3.6650847280000001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7.3301694560000001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14.660338912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14.660338912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43.981016736000001</v>
      </c>
      <c r="DR16" s="16" t="s">
        <v>16846</v>
      </c>
      <c r="DS16" s="23">
        <f>B7L509C59*B7L121C1</f>
        <v>114.35064351360001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53.598999999999997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2.3004690800000001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4.6009381600000001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9.2018763200000002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9.2018763200000002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27.605628960000001</v>
      </c>
      <c r="Z17" s="16" t="s">
        <v>16855</v>
      </c>
      <c r="AA17" s="23">
        <f>B7L510C11*B7L121C1</f>
        <v>71.774635296</v>
      </c>
      <c r="AB17" s="16" t="s">
        <v>15715</v>
      </c>
      <c r="AC17" s="23">
        <f>A1L315C16</f>
        <v>53.992499999999993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2.3173580999999999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4.6347161999999997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9.2694323999999995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9.2694323999999995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27.808297199999998</v>
      </c>
      <c r="AX17" s="16" t="s">
        <v>16861</v>
      </c>
      <c r="AY17" s="23">
        <f>B7L510C23*B7L121C1</f>
        <v>72.301572719999996</v>
      </c>
      <c r="AZ17" s="16" t="s">
        <v>15721</v>
      </c>
      <c r="BA17" s="23">
        <f>A1L315C17</f>
        <v>54.55866666666666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2.3416579733333331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4.6833159466666663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9.3666318933333326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9.3666318933333326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28.099895679999996</v>
      </c>
      <c r="BV17" s="16" t="s">
        <v>16867</v>
      </c>
      <c r="BW17" s="23">
        <f>B7L510C35*B7L121C1</f>
        <v>73.059728767999985</v>
      </c>
      <c r="BX17" s="16" t="s">
        <v>15727</v>
      </c>
      <c r="BY17" s="23">
        <f>A1L315C18</f>
        <v>56.699999999999996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2.4335639999999996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4.8671279999999992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9.7342559999999985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9.7342559999999985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29.202767999999995</v>
      </c>
      <c r="CT17" s="16" t="s">
        <v>16873</v>
      </c>
      <c r="CU17" s="23">
        <f>B7L510C47*B7L121C1</f>
        <v>75.92719679999999</v>
      </c>
      <c r="CV17" s="16" t="s">
        <v>15733</v>
      </c>
      <c r="CW17" s="23">
        <f>A1L315C19</f>
        <v>58.702999999999996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2.5195327599999997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5.0390655199999994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10.078131039999999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10.078131039999999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30.234393119999996</v>
      </c>
      <c r="DR17" s="16" t="s">
        <v>16879</v>
      </c>
      <c r="DS17" s="23">
        <f>B7L510C59*B7L121C1</f>
        <v>78.60942211199999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15">
        <f>A1L317C3</f>
        <v>1156.654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37.776319640000004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37.776319640000004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75.552639280000008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151.10527856000002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226.65791784000004</v>
      </c>
      <c r="Z18" s="16" t="s">
        <v>16888</v>
      </c>
      <c r="AA18" s="23">
        <f>B7L511C11*B7L121C1</f>
        <v>589.31058638400009</v>
      </c>
      <c r="AB18" s="16" t="s">
        <v>15748</v>
      </c>
      <c r="AC18" s="17">
        <f>A1L317C16</f>
        <v>1130.1690000000001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36.911319540000008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36.911319540000008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73.822639080000016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147.64527816000003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221.46791724000005</v>
      </c>
      <c r="AX18" s="16" t="s">
        <v>16894</v>
      </c>
      <c r="AY18" s="23">
        <f>B7L511C23*B7L121C1</f>
        <v>575.81658482400019</v>
      </c>
      <c r="AZ18" s="16" t="s">
        <v>15754</v>
      </c>
      <c r="BA18" s="17">
        <f>A1L317C17</f>
        <v>1133.5353333333335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37.021263986666675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37.021263986666675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74.04252797333335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148.0850559466667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222.12758392000006</v>
      </c>
      <c r="BV18" s="16" t="s">
        <v>16900</v>
      </c>
      <c r="BW18" s="23">
        <f>B7L511C35*B7L121C1</f>
        <v>577.5317181920002</v>
      </c>
      <c r="BX18" s="16" t="s">
        <v>15760</v>
      </c>
      <c r="BY18" s="17">
        <f>A1L317C18</f>
        <v>1037.64075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33.889346895000003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33.889346895000003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67.778693790000005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135.55738758000001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203.33608137000002</v>
      </c>
      <c r="CT18" s="16" t="s">
        <v>16906</v>
      </c>
      <c r="CU18" s="23">
        <f>B7L511C47*B7L121C1</f>
        <v>528.67381156200008</v>
      </c>
      <c r="CV18" s="16" t="s">
        <v>15766</v>
      </c>
      <c r="CW18" s="23">
        <f>A1L317C19</f>
        <v>993.53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32.448689800000004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32.448689800000004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64.897379600000008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129.79475920000002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194.69213880000001</v>
      </c>
      <c r="DR18" s="16" t="s">
        <v>16912</v>
      </c>
      <c r="DS18" s="23">
        <f>B7L511C59*B7L121C1</f>
        <v>506.19956088000004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489.72899999999998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21.01916868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42.03833736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84.07667472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84.07667472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252.23002416</v>
      </c>
      <c r="Z19" s="16" t="s">
        <v>16921</v>
      </c>
      <c r="AA19" s="23">
        <f>B7L512C11*B7L121C1</f>
        <v>655.79806281599997</v>
      </c>
      <c r="AB19" s="16" t="s">
        <v>15781</v>
      </c>
      <c r="AC19" s="23">
        <f>A1L318C16</f>
        <v>487.30349999999999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20.91506622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41.83013244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83.66026488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83.66026488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250.98079464</v>
      </c>
      <c r="AX19" s="16" t="s">
        <v>16927</v>
      </c>
      <c r="AY19" s="23">
        <f>B7L512C23*B7L121C1</f>
        <v>652.55006606400002</v>
      </c>
      <c r="AZ19" s="16" t="s">
        <v>15787</v>
      </c>
      <c r="BA19" s="23">
        <f>A1L318C17</f>
        <v>514.76333333333332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22.093642266666667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44.187284533333333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88.374569066666666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88.374569066666666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265.12370720000001</v>
      </c>
      <c r="BV19" s="16" t="s">
        <v>16933</v>
      </c>
      <c r="BW19" s="23">
        <f>B7L512C35*B7L121C1</f>
        <v>689.32163872000001</v>
      </c>
      <c r="BX19" s="16" t="s">
        <v>15793</v>
      </c>
      <c r="BY19" s="23">
        <f>A1L318C18</f>
        <v>502.57499999999999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21.570519000000001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43.141038000000002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86.282076000000004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86.282076000000004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258.846228</v>
      </c>
      <c r="CT19" s="16" t="s">
        <v>16939</v>
      </c>
      <c r="CU19" s="23">
        <f>B7L512C47*B7L121C1</f>
        <v>673.00019280000004</v>
      </c>
      <c r="CV19" s="16" t="s">
        <v>15799</v>
      </c>
      <c r="CW19" s="23">
        <f>A1L318C19</f>
        <v>495.39099999999996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21.262181719999997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42.524363439999995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85.04872687999999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85.04872687999999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255.14618063999995</v>
      </c>
      <c r="DR19" s="16" t="s">
        <v>16945</v>
      </c>
      <c r="DS19" s="23">
        <f>B7L512C59*B7L121C1</f>
        <v>663.38006966399985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1.738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7.4594960000000002E-2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0.14918992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0.29837984000000001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0.29837984000000001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0.89513952000000008</v>
      </c>
      <c r="Z20" s="16" t="s">
        <v>16954</v>
      </c>
      <c r="AA20" s="23">
        <f>B7L513C11*B7L121C1</f>
        <v>2.3273627520000004</v>
      </c>
      <c r="AB20" s="16" t="s">
        <v>15814</v>
      </c>
      <c r="AC20" s="23">
        <f>A1L319C16</f>
        <v>1.8804999999999998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8.0711059999999987E-2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0.16142211999999997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0.32284423999999995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0.32284423999999995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0.96853271999999979</v>
      </c>
      <c r="AX20" s="16" t="s">
        <v>16960</v>
      </c>
      <c r="AY20" s="23">
        <f>B7L513C23*B7L121C1</f>
        <v>2.5181850719999996</v>
      </c>
      <c r="AZ20" s="16" t="s">
        <v>15820</v>
      </c>
      <c r="BA20" s="23">
        <f>A1L319C17</f>
        <v>2.0596666666666668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8.8400893333333341E-2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0.17680178666666668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0.35360357333333337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0.35360357333333337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1.0608107200000001</v>
      </c>
      <c r="BV20" s="16" t="s">
        <v>16966</v>
      </c>
      <c r="BW20" s="23">
        <f>B7L513C35*B7L121C1</f>
        <v>2.7581078720000005</v>
      </c>
      <c r="BX20" s="16" t="s">
        <v>15826</v>
      </c>
      <c r="BY20" s="23">
        <f>A1L319C18</f>
        <v>2.0567500000000001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8.8275710000000007E-2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0.17655142000000001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0.35310284000000003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0.35310284000000003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1.0593085200000001</v>
      </c>
      <c r="CT20" s="16" t="s">
        <v>16972</v>
      </c>
      <c r="CU20" s="23">
        <f>B7L513C47*B7L121C1</f>
        <v>2.7542021520000004</v>
      </c>
      <c r="CV20" s="16" t="s">
        <v>15832</v>
      </c>
      <c r="CW20" s="23">
        <f>A1L319C19</f>
        <v>2.0682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8.8767144000000006E-2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0.17753428800000001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0.35506857600000002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0.35506857600000002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1.065205728</v>
      </c>
      <c r="DR20" s="16" t="s">
        <v>16978</v>
      </c>
      <c r="DS20" s="23">
        <f>B7L513C59*B7L121C1</f>
        <v>2.7695348928000003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297.85900000000004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12.784108280000002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25.568216560000003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51.136433120000007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51.136433120000007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153.40929936000003</v>
      </c>
      <c r="Z21" s="16" t="s">
        <v>16987</v>
      </c>
      <c r="AA21" s="23">
        <f>B7L514C11*B7L121C1</f>
        <v>398.86417833600012</v>
      </c>
      <c r="AB21" s="16" t="s">
        <v>15847</v>
      </c>
      <c r="AC21" s="23">
        <f>A1L320C16</f>
        <v>310.39850000000001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13.322303620000001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26.644607240000003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53.289214480000005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53.289214480000005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159.86764344000002</v>
      </c>
      <c r="AX21" s="16" t="s">
        <v>16993</v>
      </c>
      <c r="AY21" s="23">
        <f>B7L514C23*B7L121C1</f>
        <v>415.65587294400007</v>
      </c>
      <c r="AZ21" s="16" t="s">
        <v>15853</v>
      </c>
      <c r="BA21" s="23">
        <f>A1L320C17</f>
        <v>330.52800000000002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14.186261760000001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28.372523520000001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56.745047040000003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56.745047040000003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170.23514112000001</v>
      </c>
      <c r="BV21" s="16" t="s">
        <v>16999</v>
      </c>
      <c r="BW21" s="23">
        <f>B7L514C35*B7L121C1</f>
        <v>442.61136691200005</v>
      </c>
      <c r="BX21" s="16" t="s">
        <v>15859</v>
      </c>
      <c r="BY21" s="23">
        <f>A1L320C18</f>
        <v>326.71775000000002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14.022725830000001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28.045451660000001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56.090903320000002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56.090903320000002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168.27270996000001</v>
      </c>
      <c r="CT21" s="16" t="s">
        <v>17005</v>
      </c>
      <c r="CU21" s="23">
        <f>B7L514C47*B7L121C1</f>
        <v>437.50904589600003</v>
      </c>
      <c r="CV21" s="16" t="s">
        <v>15865</v>
      </c>
      <c r="CW21" s="23">
        <f>A1L320C19</f>
        <v>323.57060000000001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13.887650152000001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27.775300304000002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55.550600608000003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55.550600608000003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166.65180182400002</v>
      </c>
      <c r="DR21" s="16" t="s">
        <v>17011</v>
      </c>
      <c r="DS21" s="23">
        <f>B7L514C59*B7L121C1</f>
        <v>433.29468474240008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21">
        <f>A1L323C3</f>
        <v>552.06499999999994</v>
      </c>
      <c r="F22" s="16" t="s">
        <v>12552</v>
      </c>
      <c r="G22" s="21">
        <f>A1L515C11</f>
        <v>4.292E-2</v>
      </c>
      <c r="H22" s="16" t="s">
        <v>17012</v>
      </c>
      <c r="I22" s="21">
        <f>B7L515C1*B7L515C2</f>
        <v>23.694629799999998</v>
      </c>
      <c r="J22" s="16" t="s">
        <v>12542</v>
      </c>
      <c r="K22" s="27">
        <f>A1L515C5</f>
        <v>2</v>
      </c>
      <c r="L22" s="16" t="s">
        <v>17013</v>
      </c>
      <c r="M22" s="23">
        <f>B7L515C3*B7L515C4</f>
        <v>47.389259599999995</v>
      </c>
      <c r="N22" s="16" t="s">
        <v>17014</v>
      </c>
      <c r="O22" s="17">
        <f>A1L535C3</f>
        <v>2</v>
      </c>
      <c r="P22" s="16" t="s">
        <v>17015</v>
      </c>
      <c r="Q22" s="23">
        <f>B7L515C5*B7L515C6</f>
        <v>94.778519199999991</v>
      </c>
      <c r="R22" s="16" t="s">
        <v>17016</v>
      </c>
      <c r="S22" s="17">
        <f>A1L535C7</f>
        <v>4</v>
      </c>
      <c r="T22" s="16" t="s">
        <v>17017</v>
      </c>
      <c r="U22" s="23">
        <f>B7L515C3*B7L515C8</f>
        <v>94.778519199999991</v>
      </c>
      <c r="V22" s="16" t="s">
        <v>17018</v>
      </c>
      <c r="W22" s="17">
        <f>A1L535C11</f>
        <v>6</v>
      </c>
      <c r="X22" s="16" t="s">
        <v>17019</v>
      </c>
      <c r="Y22" s="23">
        <f>B7L515C5*B7L515C10</f>
        <v>284.33555759999996</v>
      </c>
      <c r="Z22" s="16" t="s">
        <v>17020</v>
      </c>
      <c r="AA22" s="23">
        <f>B7L515C11*B7L121C1</f>
        <v>739.27244975999997</v>
      </c>
      <c r="AB22" s="16" t="s">
        <v>15880</v>
      </c>
      <c r="AC22" s="23">
        <f>A1L323C16</f>
        <v>569.29099999999994</v>
      </c>
      <c r="AD22" s="16" t="s">
        <v>12552</v>
      </c>
      <c r="AE22" s="23">
        <f>A1L515C11</f>
        <v>4.292E-2</v>
      </c>
      <c r="AF22" s="16" t="s">
        <v>17021</v>
      </c>
      <c r="AG22" s="23">
        <f>B7L515C13*B7L515C14</f>
        <v>24.433969719999997</v>
      </c>
      <c r="AH22" s="16" t="s">
        <v>12542</v>
      </c>
      <c r="AI22" s="27">
        <f>A1L515C5</f>
        <v>2</v>
      </c>
      <c r="AJ22" s="16" t="s">
        <v>17022</v>
      </c>
      <c r="AK22" s="23">
        <f>B7L515C15*B7L515C16</f>
        <v>48.867939439999994</v>
      </c>
      <c r="AL22" s="16" t="s">
        <v>17014</v>
      </c>
      <c r="AM22" s="17">
        <f>A1L535C3</f>
        <v>2</v>
      </c>
      <c r="AN22" s="16" t="s">
        <v>17023</v>
      </c>
      <c r="AO22" s="23">
        <f>B7L515C17*B7L515C18</f>
        <v>97.735878879999987</v>
      </c>
      <c r="AP22" s="16" t="s">
        <v>17016</v>
      </c>
      <c r="AQ22" s="17">
        <f>A1L535C7</f>
        <v>4</v>
      </c>
      <c r="AR22" s="16" t="s">
        <v>17024</v>
      </c>
      <c r="AS22" s="23">
        <f>B7L515C15*B7L515C20</f>
        <v>97.735878879999987</v>
      </c>
      <c r="AT22" s="16" t="s">
        <v>17018</v>
      </c>
      <c r="AU22" s="17">
        <f>A1L535C11</f>
        <v>6</v>
      </c>
      <c r="AV22" s="16" t="s">
        <v>17025</v>
      </c>
      <c r="AW22" s="23">
        <f>B7L515C17*B7L515C22</f>
        <v>293.20763663999998</v>
      </c>
      <c r="AX22" s="16" t="s">
        <v>17026</v>
      </c>
      <c r="AY22" s="23">
        <f>B7L515C23*B7L121C1</f>
        <v>762.33985526399999</v>
      </c>
      <c r="AZ22" s="16" t="s">
        <v>15886</v>
      </c>
      <c r="BA22" s="23">
        <f>A1L323C17</f>
        <v>579.40133333333324</v>
      </c>
      <c r="BB22" s="16" t="s">
        <v>12552</v>
      </c>
      <c r="BC22" s="23">
        <f>A1L515C11</f>
        <v>4.292E-2</v>
      </c>
      <c r="BD22" s="16" t="s">
        <v>17027</v>
      </c>
      <c r="BE22" s="23">
        <f>B7L515C25*B7L515C26</f>
        <v>24.867905226666661</v>
      </c>
      <c r="BF22" s="16" t="s">
        <v>12542</v>
      </c>
      <c r="BG22" s="27">
        <f>A1L515C5</f>
        <v>2</v>
      </c>
      <c r="BH22" s="16" t="s">
        <v>17028</v>
      </c>
      <c r="BI22" s="23">
        <f>B7L515C27*B7L515C28</f>
        <v>49.735810453333322</v>
      </c>
      <c r="BJ22" s="16" t="s">
        <v>17014</v>
      </c>
      <c r="BK22" s="17">
        <f>A1L535C3</f>
        <v>2</v>
      </c>
      <c r="BL22" s="16" t="s">
        <v>17029</v>
      </c>
      <c r="BM22" s="23">
        <f>B7L515C29*B7L515C30</f>
        <v>99.471620906666644</v>
      </c>
      <c r="BN22" s="16" t="s">
        <v>17016</v>
      </c>
      <c r="BO22" s="17">
        <f>A1L535C7</f>
        <v>4</v>
      </c>
      <c r="BP22" s="16" t="s">
        <v>17030</v>
      </c>
      <c r="BQ22" s="23">
        <f>B7L515C27*B7L515C32</f>
        <v>99.471620906666644</v>
      </c>
      <c r="BR22" s="16" t="s">
        <v>17018</v>
      </c>
      <c r="BS22" s="15">
        <f>A1L535C11</f>
        <v>6</v>
      </c>
      <c r="BT22" s="16" t="s">
        <v>17031</v>
      </c>
      <c r="BU22" s="23">
        <f>B7L515C29*B7L515C34</f>
        <v>298.41486271999992</v>
      </c>
      <c r="BV22" s="16" t="s">
        <v>17032</v>
      </c>
      <c r="BW22" s="23">
        <f>B7L515C35*B7L121C1</f>
        <v>775.87864307199982</v>
      </c>
      <c r="BX22" s="16" t="s">
        <v>15892</v>
      </c>
      <c r="BY22" s="23">
        <f>A1L323C18</f>
        <v>588.73775000000001</v>
      </c>
      <c r="BZ22" s="16" t="s">
        <v>12552</v>
      </c>
      <c r="CA22" s="23">
        <f>A1L515C11</f>
        <v>4.292E-2</v>
      </c>
      <c r="CB22" s="16" t="s">
        <v>17033</v>
      </c>
      <c r="CC22" s="23">
        <f>B7L515C37*B7L515C38</f>
        <v>25.26862423</v>
      </c>
      <c r="CD22" s="16" t="s">
        <v>12542</v>
      </c>
      <c r="CE22" s="27">
        <f>A1L515C5</f>
        <v>2</v>
      </c>
      <c r="CF22" s="16" t="s">
        <v>17034</v>
      </c>
      <c r="CG22" s="23">
        <f>B7L515C39*B7L515C40</f>
        <v>50.537248460000001</v>
      </c>
      <c r="CH22" s="16" t="s">
        <v>17014</v>
      </c>
      <c r="CI22" s="17">
        <f>A1L535C3</f>
        <v>2</v>
      </c>
      <c r="CJ22" s="16" t="s">
        <v>17035</v>
      </c>
      <c r="CK22" s="23">
        <f>B7L515C41*B7L515C42</f>
        <v>101.07449692</v>
      </c>
      <c r="CL22" s="16" t="s">
        <v>17016</v>
      </c>
      <c r="CM22" s="15">
        <f>A1L535C7</f>
        <v>4</v>
      </c>
      <c r="CN22" s="16" t="s">
        <v>17036</v>
      </c>
      <c r="CO22" s="23">
        <f>B7L515C39*B7L515C44</f>
        <v>101.07449692</v>
      </c>
      <c r="CP22" s="16" t="s">
        <v>17018</v>
      </c>
      <c r="CQ22" s="17">
        <f>A1L535C11</f>
        <v>6</v>
      </c>
      <c r="CR22" s="16" t="s">
        <v>17037</v>
      </c>
      <c r="CS22" s="23">
        <f>B7L515C41*B7L515C46</f>
        <v>303.22349076</v>
      </c>
      <c r="CT22" s="16" t="s">
        <v>17038</v>
      </c>
      <c r="CU22" s="23">
        <f>B7L515C47*B7L121C1</f>
        <v>788.38107597600003</v>
      </c>
      <c r="CV22" s="16" t="s">
        <v>15898</v>
      </c>
      <c r="CW22" s="23">
        <f>A1L323C19</f>
        <v>585.36199999999997</v>
      </c>
      <c r="CX22" s="16" t="s">
        <v>12552</v>
      </c>
      <c r="CY22" s="23">
        <f>A1L515C11</f>
        <v>4.292E-2</v>
      </c>
      <c r="CZ22" s="16" t="s">
        <v>17039</v>
      </c>
      <c r="DA22" s="23">
        <f>B7L515C49*B7L515C50</f>
        <v>25.123737039999998</v>
      </c>
      <c r="DB22" s="16" t="s">
        <v>12542</v>
      </c>
      <c r="DC22" s="27">
        <f>A1L515C5</f>
        <v>2</v>
      </c>
      <c r="DD22" s="16" t="s">
        <v>17040</v>
      </c>
      <c r="DE22" s="23">
        <f>B7L515C51*B7L515C52</f>
        <v>50.247474079999996</v>
      </c>
      <c r="DF22" s="16" t="s">
        <v>17014</v>
      </c>
      <c r="DG22" s="15">
        <f>A1L535C3</f>
        <v>2</v>
      </c>
      <c r="DH22" s="16" t="s">
        <v>17041</v>
      </c>
      <c r="DI22" s="23">
        <f>B7L515C53*B7L515C54</f>
        <v>100.49494815999999</v>
      </c>
      <c r="DJ22" s="16" t="s">
        <v>17016</v>
      </c>
      <c r="DK22" s="17">
        <f>A1L535C7</f>
        <v>4</v>
      </c>
      <c r="DL22" s="16" t="s">
        <v>17042</v>
      </c>
      <c r="DM22" s="23">
        <f>B7L515C51*B7L515C56</f>
        <v>100.49494815999999</v>
      </c>
      <c r="DN22" s="16" t="s">
        <v>17018</v>
      </c>
      <c r="DO22" s="17">
        <f>A1L535C11</f>
        <v>6</v>
      </c>
      <c r="DP22" s="16" t="s">
        <v>17043</v>
      </c>
      <c r="DQ22" s="23">
        <f>B7L515C53*B7L515C58</f>
        <v>301.48484447999999</v>
      </c>
      <c r="DR22" s="16" t="s">
        <v>17044</v>
      </c>
      <c r="DS22" s="23">
        <f>B7L515C59*B7L121C1</f>
        <v>783.86059564799996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7592.768</v>
      </c>
      <c r="F23" s="16" t="s">
        <v>17045</v>
      </c>
      <c r="G23" s="21">
        <f>A1L516C11</f>
        <v>3.2660000000000002E-2</v>
      </c>
      <c r="H23" s="16" t="s">
        <v>17046</v>
      </c>
      <c r="I23" s="21">
        <f>B7L516C1*B7L516C2</f>
        <v>247.97980288000002</v>
      </c>
      <c r="J23" s="16" t="s">
        <v>15905</v>
      </c>
      <c r="K23" s="27">
        <f>A1L516C5</f>
        <v>1.9</v>
      </c>
      <c r="L23" s="16" t="s">
        <v>17047</v>
      </c>
      <c r="M23" s="23">
        <f>B7L516C3*B7L516C4</f>
        <v>471.16162547200003</v>
      </c>
      <c r="N23" s="16" t="s">
        <v>17048</v>
      </c>
      <c r="O23" s="17">
        <f>A1L536C3</f>
        <v>2</v>
      </c>
      <c r="P23" s="16" t="s">
        <v>17049</v>
      </c>
      <c r="Q23" s="23">
        <f>B7L516C5*B7L516C6</f>
        <v>942.32325094400005</v>
      </c>
      <c r="R23" s="16" t="s">
        <v>17050</v>
      </c>
      <c r="S23" s="17">
        <f>A1L536C7</f>
        <v>4</v>
      </c>
      <c r="T23" s="16" t="s">
        <v>17051</v>
      </c>
      <c r="U23" s="23">
        <f>B7L516C3*B7L516C8</f>
        <v>991.91921152000009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2826.9697528320003</v>
      </c>
      <c r="Z23" s="16" t="s">
        <v>17054</v>
      </c>
      <c r="AA23" s="17">
        <f>B7L516C11*B7L121C1</f>
        <v>7350.1213573632012</v>
      </c>
      <c r="AB23" s="16" t="s">
        <v>15914</v>
      </c>
      <c r="AC23" s="17">
        <f>A1L324C16</f>
        <v>7543.3115000000007</v>
      </c>
      <c r="AD23" s="16" t="s">
        <v>17045</v>
      </c>
      <c r="AE23" s="23">
        <f>A1L516C11</f>
        <v>3.2660000000000002E-2</v>
      </c>
      <c r="AF23" s="16" t="s">
        <v>17055</v>
      </c>
      <c r="AG23" s="23">
        <f>B7L516C13*B7L516C14</f>
        <v>246.36455359000004</v>
      </c>
      <c r="AH23" s="16" t="s">
        <v>15905</v>
      </c>
      <c r="AI23" s="27">
        <f>A1L516C5</f>
        <v>1.9</v>
      </c>
      <c r="AJ23" s="16" t="s">
        <v>17056</v>
      </c>
      <c r="AK23" s="23">
        <f>B7L516C15*B7L516C16</f>
        <v>468.09265182100006</v>
      </c>
      <c r="AL23" s="16" t="s">
        <v>17048</v>
      </c>
      <c r="AM23" s="17">
        <f>A1L536C3</f>
        <v>2</v>
      </c>
      <c r="AN23" s="16" t="s">
        <v>17057</v>
      </c>
      <c r="AO23" s="23">
        <f>B7L516C17*B7L516C18</f>
        <v>936.18530364200012</v>
      </c>
      <c r="AP23" s="16" t="s">
        <v>17050</v>
      </c>
      <c r="AQ23" s="17">
        <f>A1L536C7</f>
        <v>4</v>
      </c>
      <c r="AR23" s="16" t="s">
        <v>17058</v>
      </c>
      <c r="AS23" s="23">
        <f>B7L516C15*B7L516C20</f>
        <v>985.45821436000017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2808.5559109260003</v>
      </c>
      <c r="AX23" s="16" t="s">
        <v>17060</v>
      </c>
      <c r="AY23" s="17">
        <f>B7L516C23*B7L121C1</f>
        <v>7302.2453684076008</v>
      </c>
      <c r="AZ23" s="16" t="s">
        <v>15920</v>
      </c>
      <c r="BA23" s="17">
        <f>A1L324C17</f>
        <v>7670.6606666666676</v>
      </c>
      <c r="BB23" s="16" t="s">
        <v>17045</v>
      </c>
      <c r="BC23" s="23">
        <f>A1L516C11</f>
        <v>3.2660000000000002E-2</v>
      </c>
      <c r="BD23" s="16" t="s">
        <v>17061</v>
      </c>
      <c r="BE23" s="23">
        <f>B7L516C25*B7L516C26</f>
        <v>250.52377737333339</v>
      </c>
      <c r="BF23" s="16" t="s">
        <v>15905</v>
      </c>
      <c r="BG23" s="27">
        <f>A1L516C5</f>
        <v>1.9</v>
      </c>
      <c r="BH23" s="16" t="s">
        <v>17062</v>
      </c>
      <c r="BI23" s="23">
        <f>B7L516C27*B7L516C28</f>
        <v>475.99517700933342</v>
      </c>
      <c r="BJ23" s="16" t="s">
        <v>17048</v>
      </c>
      <c r="BK23" s="17">
        <f>A1L536C3</f>
        <v>2</v>
      </c>
      <c r="BL23" s="16" t="s">
        <v>17063</v>
      </c>
      <c r="BM23" s="23">
        <f>B7L516C29*B7L516C30</f>
        <v>951.99035401866684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1002.0951094933336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2855.9710620560004</v>
      </c>
      <c r="BV23" s="16" t="s">
        <v>17066</v>
      </c>
      <c r="BW23" s="17">
        <f>B7L516C35*B7L121C1</f>
        <v>7425.5247613456013</v>
      </c>
      <c r="BX23" s="16" t="s">
        <v>15926</v>
      </c>
      <c r="BY23" s="17">
        <f>A1L324C18</f>
        <v>7699.2880000000005</v>
      </c>
      <c r="BZ23" s="16" t="s">
        <v>17045</v>
      </c>
      <c r="CA23" s="23">
        <f>A1L516C11</f>
        <v>3.2660000000000002E-2</v>
      </c>
      <c r="CB23" s="16" t="s">
        <v>17067</v>
      </c>
      <c r="CC23" s="23">
        <f>B7L516C37*B7L516C38</f>
        <v>251.45874608000003</v>
      </c>
      <c r="CD23" s="16" t="s">
        <v>15905</v>
      </c>
      <c r="CE23" s="27">
        <f>A1L516C5</f>
        <v>1.9</v>
      </c>
      <c r="CF23" s="16" t="s">
        <v>17068</v>
      </c>
      <c r="CG23" s="23">
        <f>B7L516C39*B7L516C40</f>
        <v>477.77161755200001</v>
      </c>
      <c r="CH23" s="16" t="s">
        <v>17048</v>
      </c>
      <c r="CI23" s="17">
        <f>A1L536C3</f>
        <v>2</v>
      </c>
      <c r="CJ23" s="16" t="s">
        <v>17069</v>
      </c>
      <c r="CK23" s="23">
        <f>B7L516C41*B7L516C42</f>
        <v>955.54323510400002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1005.8349843200001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2866.6297053120002</v>
      </c>
      <c r="CT23" s="16" t="s">
        <v>17072</v>
      </c>
      <c r="CU23" s="17">
        <f>B7L516C47*B7L121C1</f>
        <v>7453.2372338112009</v>
      </c>
      <c r="CV23" s="16" t="s">
        <v>15932</v>
      </c>
      <c r="CW23" s="17">
        <f>A1L324C19</f>
        <v>7704.3644000000004</v>
      </c>
      <c r="CX23" s="16" t="s">
        <v>17045</v>
      </c>
      <c r="CY23" s="23">
        <f>A1L516C11</f>
        <v>3.2660000000000002E-2</v>
      </c>
      <c r="CZ23" s="16" t="s">
        <v>17073</v>
      </c>
      <c r="DA23" s="23">
        <f>B7L516C49*B7L516C50</f>
        <v>251.62454130400002</v>
      </c>
      <c r="DB23" s="16" t="s">
        <v>15905</v>
      </c>
      <c r="DC23" s="27">
        <f>A1L516C5</f>
        <v>1.9</v>
      </c>
      <c r="DD23" s="16" t="s">
        <v>17074</v>
      </c>
      <c r="DE23" s="23">
        <f>B7L516C51*B7L516C52</f>
        <v>478.08662847760002</v>
      </c>
      <c r="DF23" s="16" t="s">
        <v>17048</v>
      </c>
      <c r="DG23" s="15">
        <f>A1L536C3</f>
        <v>2</v>
      </c>
      <c r="DH23" s="16" t="s">
        <v>17075</v>
      </c>
      <c r="DI23" s="23">
        <f>B7L516C53*B7L516C54</f>
        <v>956.17325695520003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1006.4981652160001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2868.5197708656001</v>
      </c>
      <c r="DR23" s="16" t="s">
        <v>17078</v>
      </c>
      <c r="DS23" s="17">
        <f>B7L516C59*B7L121C1</f>
        <v>7458.1514042505605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21">
        <f>A1L301C3</f>
        <v>1E-3</v>
      </c>
      <c r="F8" s="16" t="s">
        <v>12011</v>
      </c>
      <c r="G8" s="21">
        <f>A1L521C14</f>
        <v>5.629E-2</v>
      </c>
      <c r="H8" s="16" t="s">
        <v>17125</v>
      </c>
      <c r="I8" s="21">
        <f>B7L601C1*B7L601C2</f>
        <v>5.6289999999999998E-5</v>
      </c>
      <c r="J8" s="16" t="s">
        <v>11996</v>
      </c>
      <c r="K8" s="27">
        <f>A1L501C5</f>
        <v>1.8</v>
      </c>
      <c r="L8" s="16" t="s">
        <v>17126</v>
      </c>
      <c r="M8" s="23">
        <f>B7L601C3*B7L601C4</f>
        <v>1.01322E-4</v>
      </c>
      <c r="N8" s="16" t="s">
        <v>17127</v>
      </c>
      <c r="O8" s="27">
        <f>A1L521C4</f>
        <v>1.5</v>
      </c>
      <c r="P8" s="16" t="s">
        <v>17128</v>
      </c>
      <c r="Q8" s="23">
        <f>B7L601C5*B7L601C6</f>
        <v>1.5198300000000001E-4</v>
      </c>
      <c r="R8" s="16" t="s">
        <v>17129</v>
      </c>
      <c r="S8" s="17">
        <f>A1L521C8</f>
        <v>2</v>
      </c>
      <c r="T8" s="16" t="s">
        <v>17130</v>
      </c>
      <c r="U8" s="23">
        <f>B7L601C3*B7L601C8</f>
        <v>1.1258E-4</v>
      </c>
      <c r="V8" s="16" t="s">
        <v>17131</v>
      </c>
      <c r="W8" s="25">
        <f>A1L521C12</f>
        <v>5.25</v>
      </c>
      <c r="X8" s="16" t="s">
        <v>17132</v>
      </c>
      <c r="Y8" s="23">
        <f>B7L601C5*B7L601C10</f>
        <v>5.3194050000000001E-4</v>
      </c>
      <c r="Z8" s="16" t="s">
        <v>17133</v>
      </c>
      <c r="AA8" s="23">
        <f>B7L601C11*B7L121C1</f>
        <v>1.3830453000000002E-3</v>
      </c>
      <c r="AB8" s="16" t="s">
        <v>15418</v>
      </c>
      <c r="AC8" s="23">
        <f>A1L301C16</f>
        <v>1E-3</v>
      </c>
      <c r="AD8" s="16" t="s">
        <v>12011</v>
      </c>
      <c r="AE8" s="23">
        <f>A1L521C14</f>
        <v>5.629E-2</v>
      </c>
      <c r="AF8" s="16" t="s">
        <v>17134</v>
      </c>
      <c r="AG8" s="23">
        <f>B7L601C13*B7L601C14</f>
        <v>5.6289999999999998E-5</v>
      </c>
      <c r="AH8" s="16" t="s">
        <v>11996</v>
      </c>
      <c r="AI8" s="27">
        <f>A1L501C5</f>
        <v>1.8</v>
      </c>
      <c r="AJ8" s="16" t="s">
        <v>17135</v>
      </c>
      <c r="AK8" s="23">
        <f>B7L601C15*B7L601C16</f>
        <v>1.01322E-4</v>
      </c>
      <c r="AL8" s="16" t="s">
        <v>17127</v>
      </c>
      <c r="AM8" s="27">
        <f>A1L521C4</f>
        <v>1.5</v>
      </c>
      <c r="AN8" s="16" t="s">
        <v>17136</v>
      </c>
      <c r="AO8" s="23">
        <f>B7L601C17*B7L601C18</f>
        <v>1.5198300000000001E-4</v>
      </c>
      <c r="AP8" s="16" t="s">
        <v>17129</v>
      </c>
      <c r="AQ8" s="17">
        <f>A1L521C8</f>
        <v>2</v>
      </c>
      <c r="AR8" s="16" t="s">
        <v>17137</v>
      </c>
      <c r="AS8" s="23">
        <f>B7L601C15*B7L601C20</f>
        <v>1.1258E-4</v>
      </c>
      <c r="AT8" s="16" t="s">
        <v>17131</v>
      </c>
      <c r="AU8" s="25">
        <f>A1L521C12</f>
        <v>5.25</v>
      </c>
      <c r="AV8" s="16" t="s">
        <v>17138</v>
      </c>
      <c r="AW8" s="23">
        <f>B7L601C17*B7L601C22</f>
        <v>5.3194050000000001E-4</v>
      </c>
      <c r="AX8" s="16" t="s">
        <v>17139</v>
      </c>
      <c r="AY8" s="23">
        <f>B7L601C23*B7L121C1</f>
        <v>1.3830453000000002E-3</v>
      </c>
      <c r="AZ8" s="16" t="s">
        <v>15424</v>
      </c>
      <c r="BA8" s="23">
        <f>A1L301C17</f>
        <v>0.01</v>
      </c>
      <c r="BB8" s="16" t="s">
        <v>12011</v>
      </c>
      <c r="BC8" s="23">
        <f>A1L521C14</f>
        <v>5.629E-2</v>
      </c>
      <c r="BD8" s="16" t="s">
        <v>17140</v>
      </c>
      <c r="BE8" s="23">
        <f>B7L601C25*B7L601C26</f>
        <v>5.6289999999999997E-4</v>
      </c>
      <c r="BF8" s="16" t="s">
        <v>11996</v>
      </c>
      <c r="BG8" s="27">
        <f>A1L501C5</f>
        <v>1.8</v>
      </c>
      <c r="BH8" s="16" t="s">
        <v>17141</v>
      </c>
      <c r="BI8" s="23">
        <f>B7L601C27*B7L601C28</f>
        <v>1.01322E-3</v>
      </c>
      <c r="BJ8" s="16" t="s">
        <v>17127</v>
      </c>
      <c r="BK8" s="27">
        <f>A1L521C4</f>
        <v>1.5</v>
      </c>
      <c r="BL8" s="16" t="s">
        <v>17142</v>
      </c>
      <c r="BM8" s="23">
        <f>B7L601C29*B7L601C30</f>
        <v>1.51983E-3</v>
      </c>
      <c r="BN8" s="16" t="s">
        <v>17129</v>
      </c>
      <c r="BO8" s="17">
        <f>A1L521C8</f>
        <v>2</v>
      </c>
      <c r="BP8" s="16" t="s">
        <v>17143</v>
      </c>
      <c r="BQ8" s="23">
        <f>B7L601C27*B7L601C32</f>
        <v>1.1257999999999999E-3</v>
      </c>
      <c r="BR8" s="16" t="s">
        <v>17131</v>
      </c>
      <c r="BS8" s="22">
        <f>A1L521C12</f>
        <v>5.25</v>
      </c>
      <c r="BT8" s="16" t="s">
        <v>17144</v>
      </c>
      <c r="BU8" s="23">
        <f>B7L601C29*B7L601C34</f>
        <v>5.3194050000000001E-3</v>
      </c>
      <c r="BV8" s="16" t="s">
        <v>17145</v>
      </c>
      <c r="BW8" s="23">
        <f>B7L601C35*B7L121C1</f>
        <v>1.3830453000000001E-2</v>
      </c>
      <c r="BX8" s="16" t="s">
        <v>15430</v>
      </c>
      <c r="BY8" s="23">
        <f>A1L301C18</f>
        <v>7.4999999999999997E-3</v>
      </c>
      <c r="BZ8" s="16" t="s">
        <v>12011</v>
      </c>
      <c r="CA8" s="23">
        <f>A1L521C14</f>
        <v>5.629E-2</v>
      </c>
      <c r="CB8" s="16" t="s">
        <v>17146</v>
      </c>
      <c r="CC8" s="23">
        <f>B7L601C37*B7L601C38</f>
        <v>4.22175E-4</v>
      </c>
      <c r="CD8" s="16" t="s">
        <v>11996</v>
      </c>
      <c r="CE8" s="27">
        <f>A1L501C5</f>
        <v>1.8</v>
      </c>
      <c r="CF8" s="16" t="s">
        <v>17147</v>
      </c>
      <c r="CG8" s="23">
        <f>B7L601C39*B7L601C40</f>
        <v>7.59915E-4</v>
      </c>
      <c r="CH8" s="16" t="s">
        <v>17127</v>
      </c>
      <c r="CI8" s="27">
        <f>A1L521C4</f>
        <v>1.5</v>
      </c>
      <c r="CJ8" s="16" t="s">
        <v>17148</v>
      </c>
      <c r="CK8" s="23">
        <f>B7L601C41*B7L601C42</f>
        <v>1.1398725000000001E-3</v>
      </c>
      <c r="CL8" s="16" t="s">
        <v>17129</v>
      </c>
      <c r="CM8" s="15">
        <f>A1L521C8</f>
        <v>2</v>
      </c>
      <c r="CN8" s="16" t="s">
        <v>17149</v>
      </c>
      <c r="CO8" s="23">
        <f>B7L601C39*B7L601C44</f>
        <v>8.4435000000000001E-4</v>
      </c>
      <c r="CP8" s="16" t="s">
        <v>17131</v>
      </c>
      <c r="CQ8" s="25">
        <f>A1L521C12</f>
        <v>5.25</v>
      </c>
      <c r="CR8" s="16" t="s">
        <v>17150</v>
      </c>
      <c r="CS8" s="23">
        <f>B7L601C41*B7L601C46</f>
        <v>3.9895537500000003E-3</v>
      </c>
      <c r="CT8" s="16" t="s">
        <v>17151</v>
      </c>
      <c r="CU8" s="23">
        <f>B7L601C47*B7L121C1</f>
        <v>1.0372839750000001E-2</v>
      </c>
      <c r="CV8" s="16" t="s">
        <v>15436</v>
      </c>
      <c r="CW8" s="23">
        <f>A1L301C19</f>
        <v>9.1999999999999998E-3</v>
      </c>
      <c r="CX8" s="16" t="s">
        <v>12011</v>
      </c>
      <c r="CY8" s="23">
        <f>A1L521C14</f>
        <v>5.629E-2</v>
      </c>
      <c r="CZ8" s="16" t="s">
        <v>17152</v>
      </c>
      <c r="DA8" s="23">
        <f>B7L601C49*B7L601C50</f>
        <v>5.17868E-4</v>
      </c>
      <c r="DB8" s="16" t="s">
        <v>11996</v>
      </c>
      <c r="DC8" s="27">
        <f>A1L501C5</f>
        <v>1.8</v>
      </c>
      <c r="DD8" s="16" t="s">
        <v>17153</v>
      </c>
      <c r="DE8" s="23">
        <f>B7L601C51*B7L601C52</f>
        <v>9.3216239999999997E-4</v>
      </c>
      <c r="DF8" s="16" t="s">
        <v>17127</v>
      </c>
      <c r="DG8" s="24">
        <f>A1L521C4</f>
        <v>1.5</v>
      </c>
      <c r="DH8" s="16" t="s">
        <v>17154</v>
      </c>
      <c r="DI8" s="23">
        <f>B7L601C53*B7L601C54</f>
        <v>1.3982436E-3</v>
      </c>
      <c r="DJ8" s="16" t="s">
        <v>17129</v>
      </c>
      <c r="DK8" s="17">
        <f>A1L521C8</f>
        <v>2</v>
      </c>
      <c r="DL8" s="16" t="s">
        <v>17155</v>
      </c>
      <c r="DM8" s="23">
        <f>B7L601C51*B7L601C56</f>
        <v>1.035736E-3</v>
      </c>
      <c r="DN8" s="16" t="s">
        <v>17131</v>
      </c>
      <c r="DO8" s="25">
        <f>A1L521C12</f>
        <v>5.25</v>
      </c>
      <c r="DP8" s="16" t="s">
        <v>17156</v>
      </c>
      <c r="DQ8" s="23">
        <f>B7L601C53*B7L601C58</f>
        <v>4.8938526E-3</v>
      </c>
      <c r="DR8" s="16" t="s">
        <v>17157</v>
      </c>
      <c r="DS8" s="23">
        <f>B7L601C59*B7L121C1</f>
        <v>1.272401676E-2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21">
        <f>A1L304C3</f>
        <v>27.07</v>
      </c>
      <c r="F9" s="16" t="s">
        <v>12050</v>
      </c>
      <c r="G9" s="21">
        <f>A1L522C14</f>
        <v>5.629E-2</v>
      </c>
      <c r="H9" s="16" t="s">
        <v>17158</v>
      </c>
      <c r="I9" s="21">
        <f>B7L602C1*B7L602C2</f>
        <v>1.5237703</v>
      </c>
      <c r="J9" s="16" t="s">
        <v>12035</v>
      </c>
      <c r="K9" s="27">
        <f>A1L502C5</f>
        <v>1.8</v>
      </c>
      <c r="L9" s="16" t="s">
        <v>17159</v>
      </c>
      <c r="M9" s="23">
        <f>B7L602C3*B7L602C4</f>
        <v>2.74278654</v>
      </c>
      <c r="N9" s="16" t="s">
        <v>17160</v>
      </c>
      <c r="O9" s="27">
        <f>A1L522C4</f>
        <v>1.5</v>
      </c>
      <c r="P9" s="16" t="s">
        <v>17161</v>
      </c>
      <c r="Q9" s="23">
        <f>B7L602C5*B7L602C6</f>
        <v>4.1141798099999995</v>
      </c>
      <c r="R9" s="16" t="s">
        <v>17162</v>
      </c>
      <c r="S9" s="17">
        <f>A1L522C8</f>
        <v>2</v>
      </c>
      <c r="T9" s="16" t="s">
        <v>17163</v>
      </c>
      <c r="U9" s="23">
        <f>B7L602C3*B7L602C8</f>
        <v>3.0475406</v>
      </c>
      <c r="V9" s="16" t="s">
        <v>17164</v>
      </c>
      <c r="W9" s="25">
        <f>A1L522C12</f>
        <v>5.25</v>
      </c>
      <c r="X9" s="16" t="s">
        <v>17165</v>
      </c>
      <c r="Y9" s="23">
        <f>B7L602C5*B7L602C10</f>
        <v>14.399629335</v>
      </c>
      <c r="Z9" s="16" t="s">
        <v>17166</v>
      </c>
      <c r="AA9" s="23">
        <f>B7L602C11*B7L121C1</f>
        <v>37.439036270999999</v>
      </c>
      <c r="AB9" s="16" t="s">
        <v>15451</v>
      </c>
      <c r="AC9" s="23">
        <f>A1L304C16</f>
        <v>26.243000000000002</v>
      </c>
      <c r="AD9" s="16" t="s">
        <v>12050</v>
      </c>
      <c r="AE9" s="23">
        <f>A1L522C14</f>
        <v>5.629E-2</v>
      </c>
      <c r="AF9" s="16" t="s">
        <v>17167</v>
      </c>
      <c r="AG9" s="23">
        <f>B7L602C13*B7L602C14</f>
        <v>1.4772184700000002</v>
      </c>
      <c r="AH9" s="16" t="s">
        <v>12035</v>
      </c>
      <c r="AI9" s="27">
        <f>A1L502C5</f>
        <v>1.8</v>
      </c>
      <c r="AJ9" s="16" t="s">
        <v>17168</v>
      </c>
      <c r="AK9" s="23">
        <f>B7L602C15*B7L602C16</f>
        <v>2.6589932460000005</v>
      </c>
      <c r="AL9" s="16" t="s">
        <v>17160</v>
      </c>
      <c r="AM9" s="27">
        <f>A1L522C4</f>
        <v>1.5</v>
      </c>
      <c r="AN9" s="16" t="s">
        <v>17169</v>
      </c>
      <c r="AO9" s="23">
        <f>B7L602C17*B7L602C18</f>
        <v>3.9884898690000008</v>
      </c>
      <c r="AP9" s="16" t="s">
        <v>17162</v>
      </c>
      <c r="AQ9" s="17">
        <f>A1L522C8</f>
        <v>2</v>
      </c>
      <c r="AR9" s="16" t="s">
        <v>17170</v>
      </c>
      <c r="AS9" s="23">
        <f>B7L602C15*B7L602C20</f>
        <v>2.9544369400000003</v>
      </c>
      <c r="AT9" s="16" t="s">
        <v>17164</v>
      </c>
      <c r="AU9" s="25">
        <f>A1L522C12</f>
        <v>5.25</v>
      </c>
      <c r="AV9" s="16" t="s">
        <v>17171</v>
      </c>
      <c r="AW9" s="23">
        <f>B7L602C17*B7L602C22</f>
        <v>13.959714541500002</v>
      </c>
      <c r="AX9" s="16" t="s">
        <v>17172</v>
      </c>
      <c r="AY9" s="23">
        <f>B7L602C23*B7L121C1</f>
        <v>36.295257807900008</v>
      </c>
      <c r="AZ9" s="16" t="s">
        <v>15457</v>
      </c>
      <c r="BA9" s="23">
        <f>A1L304C17</f>
        <v>26.529</v>
      </c>
      <c r="BB9" s="16" t="s">
        <v>12050</v>
      </c>
      <c r="BC9" s="23">
        <f>A1L522C14</f>
        <v>5.629E-2</v>
      </c>
      <c r="BD9" s="16" t="s">
        <v>17173</v>
      </c>
      <c r="BE9" s="23">
        <f>B7L602C25*B7L602C26</f>
        <v>1.49331741</v>
      </c>
      <c r="BF9" s="16" t="s">
        <v>12035</v>
      </c>
      <c r="BG9" s="27">
        <f>A1L502C5</f>
        <v>1.8</v>
      </c>
      <c r="BH9" s="16" t="s">
        <v>17174</v>
      </c>
      <c r="BI9" s="23">
        <f>B7L602C27*B7L602C28</f>
        <v>2.6879713380000001</v>
      </c>
      <c r="BJ9" s="16" t="s">
        <v>17160</v>
      </c>
      <c r="BK9" s="27">
        <f>A1L522C4</f>
        <v>1.5</v>
      </c>
      <c r="BL9" s="16" t="s">
        <v>17175</v>
      </c>
      <c r="BM9" s="23">
        <f>B7L602C29*B7L602C30</f>
        <v>4.0319570069999999</v>
      </c>
      <c r="BN9" s="16" t="s">
        <v>17162</v>
      </c>
      <c r="BO9" s="17">
        <f>A1L522C8</f>
        <v>2</v>
      </c>
      <c r="BP9" s="16" t="s">
        <v>17176</v>
      </c>
      <c r="BQ9" s="23">
        <f>B7L602C27*B7L602C32</f>
        <v>2.9866348199999999</v>
      </c>
      <c r="BR9" s="16" t="s">
        <v>17164</v>
      </c>
      <c r="BS9" s="22">
        <f>A1L522C12</f>
        <v>5.25</v>
      </c>
      <c r="BT9" s="16" t="s">
        <v>17177</v>
      </c>
      <c r="BU9" s="23">
        <f>B7L602C29*B7L602C34</f>
        <v>14.1118495245</v>
      </c>
      <c r="BV9" s="16" t="s">
        <v>17178</v>
      </c>
      <c r="BW9" s="23">
        <f>B7L602C35*B7L121C1</f>
        <v>36.690808763700005</v>
      </c>
      <c r="BX9" s="16" t="s">
        <v>15463</v>
      </c>
      <c r="BY9" s="23">
        <f>A1L304C18</f>
        <v>27.240500000000001</v>
      </c>
      <c r="BZ9" s="16" t="s">
        <v>12050</v>
      </c>
      <c r="CA9" s="23">
        <f>A1L522C14</f>
        <v>5.629E-2</v>
      </c>
      <c r="CB9" s="16" t="s">
        <v>17179</v>
      </c>
      <c r="CC9" s="23">
        <f>B7L602C37*B7L602C38</f>
        <v>1.5333677450000001</v>
      </c>
      <c r="CD9" s="16" t="s">
        <v>12035</v>
      </c>
      <c r="CE9" s="27">
        <f>A1L502C5</f>
        <v>1.8</v>
      </c>
      <c r="CF9" s="16" t="s">
        <v>17180</v>
      </c>
      <c r="CG9" s="23">
        <f>B7L602C39*B7L602C40</f>
        <v>2.760061941</v>
      </c>
      <c r="CH9" s="16" t="s">
        <v>17160</v>
      </c>
      <c r="CI9" s="27">
        <f>A1L522C4</f>
        <v>1.5</v>
      </c>
      <c r="CJ9" s="16" t="s">
        <v>17181</v>
      </c>
      <c r="CK9" s="23">
        <f>B7L602C41*B7L602C42</f>
        <v>4.1400929115</v>
      </c>
      <c r="CL9" s="16" t="s">
        <v>17162</v>
      </c>
      <c r="CM9" s="15">
        <f>A1L522C8</f>
        <v>2</v>
      </c>
      <c r="CN9" s="16" t="s">
        <v>17182</v>
      </c>
      <c r="CO9" s="23">
        <f>B7L602C39*B7L602C44</f>
        <v>3.0667354900000001</v>
      </c>
      <c r="CP9" s="16" t="s">
        <v>17164</v>
      </c>
      <c r="CQ9" s="25">
        <f>A1L522C12</f>
        <v>5.25</v>
      </c>
      <c r="CR9" s="16" t="s">
        <v>17183</v>
      </c>
      <c r="CS9" s="23">
        <f>B7L602C41*B7L602C46</f>
        <v>14.490325190250001</v>
      </c>
      <c r="CT9" s="16" t="s">
        <v>17184</v>
      </c>
      <c r="CU9" s="23">
        <f>B7L602C47*B7L121C1</f>
        <v>37.67484549465</v>
      </c>
      <c r="CV9" s="16" t="s">
        <v>15469</v>
      </c>
      <c r="CW9" s="23">
        <f>A1L304C19</f>
        <v>27.592200000000002</v>
      </c>
      <c r="CX9" s="16" t="s">
        <v>12050</v>
      </c>
      <c r="CY9" s="23">
        <f>A1L522C14</f>
        <v>5.629E-2</v>
      </c>
      <c r="CZ9" s="16" t="s">
        <v>17185</v>
      </c>
      <c r="DA9" s="23">
        <f>B7L602C49*B7L602C50</f>
        <v>1.5531649380000001</v>
      </c>
      <c r="DB9" s="16" t="s">
        <v>12035</v>
      </c>
      <c r="DC9" s="27">
        <f>A1L502C5</f>
        <v>1.8</v>
      </c>
      <c r="DD9" s="16" t="s">
        <v>17186</v>
      </c>
      <c r="DE9" s="23">
        <f>B7L602C51*B7L602C52</f>
        <v>2.7956968884000002</v>
      </c>
      <c r="DF9" s="16" t="s">
        <v>17160</v>
      </c>
      <c r="DG9" s="24">
        <f>A1L522C4</f>
        <v>1.5</v>
      </c>
      <c r="DH9" s="16" t="s">
        <v>17187</v>
      </c>
      <c r="DI9" s="23">
        <f>B7L602C53*B7L602C54</f>
        <v>4.1935453326000003</v>
      </c>
      <c r="DJ9" s="16" t="s">
        <v>17162</v>
      </c>
      <c r="DK9" s="17">
        <f>A1L522C8</f>
        <v>2</v>
      </c>
      <c r="DL9" s="16" t="s">
        <v>17188</v>
      </c>
      <c r="DM9" s="23">
        <f>B7L602C51*B7L602C56</f>
        <v>3.1063298760000002</v>
      </c>
      <c r="DN9" s="16" t="s">
        <v>17164</v>
      </c>
      <c r="DO9" s="25">
        <f>A1L522C12</f>
        <v>5.25</v>
      </c>
      <c r="DP9" s="16" t="s">
        <v>17189</v>
      </c>
      <c r="DQ9" s="23">
        <f>B7L602C53*B7L602C58</f>
        <v>14.677408664100001</v>
      </c>
      <c r="DR9" s="16" t="s">
        <v>17190</v>
      </c>
      <c r="DS9" s="23">
        <f>B7L602C59*B7L121C1</f>
        <v>38.161262526660003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562.99900000000002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31.69121371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63.382427419999999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95.073641129999999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63.382427419999999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332.75774395500002</v>
      </c>
      <c r="Z10" s="16" t="s">
        <v>17199</v>
      </c>
      <c r="AA10" s="23">
        <f>B7L603C11*B7L121C1</f>
        <v>865.17013428300004</v>
      </c>
      <c r="AB10" s="16" t="s">
        <v>15484</v>
      </c>
      <c r="AC10" s="23">
        <f>A1L305C16</f>
        <v>570.81550000000004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32.131204495000006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64.262408990000011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96.393613485000017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64.262408990000011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337.37764719750004</v>
      </c>
      <c r="AX10" s="16" t="s">
        <v>17205</v>
      </c>
      <c r="AY10" s="23">
        <f>B7L603C23*B7L121C1</f>
        <v>877.18188271350016</v>
      </c>
      <c r="AZ10" s="16" t="s">
        <v>15490</v>
      </c>
      <c r="BA10" s="23">
        <f>A1L305C17</f>
        <v>575.22800000000007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32.379584120000004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64.759168240000008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97.138752360000012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64.759168240000008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339.98563326000004</v>
      </c>
      <c r="BV10" s="16" t="s">
        <v>17211</v>
      </c>
      <c r="BW10" s="23">
        <f>B7L603C35*B7L121C1</f>
        <v>883.96264647600015</v>
      </c>
      <c r="BX10" s="16" t="s">
        <v>15496</v>
      </c>
      <c r="BY10" s="23">
        <f>A1L305C18</f>
        <v>582.06325000000004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32.764340342499999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65.528680684999998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98.293021027500004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65.528680684999998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344.02557359625001</v>
      </c>
      <c r="CT10" s="16" t="s">
        <v>17217</v>
      </c>
      <c r="CU10" s="23">
        <f>B7L603C47*B7L121C1</f>
        <v>894.46649135025007</v>
      </c>
      <c r="CV10" s="16" t="s">
        <v>15502</v>
      </c>
      <c r="CW10" s="23">
        <f>A1L305C19</f>
        <v>571.14920000000006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32.149988468000004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64.299976936000007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96.449965404000011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64.299976936000007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337.57487891400001</v>
      </c>
      <c r="DR10" s="16" t="s">
        <v>17223</v>
      </c>
      <c r="DS10" s="23">
        <f>B7L603C59*B7L121C1</f>
        <v>877.69468517640007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21">
        <f>A1L308C3</f>
        <v>848.21199999999999</v>
      </c>
      <c r="F11" s="16" t="s">
        <v>12128</v>
      </c>
      <c r="G11" s="21">
        <f>A1L524C14</f>
        <v>5.629E-2</v>
      </c>
      <c r="H11" s="16" t="s">
        <v>17224</v>
      </c>
      <c r="I11" s="21">
        <f>B7L604C1*B7L604C2</f>
        <v>47.745853480000001</v>
      </c>
      <c r="J11" s="16" t="s">
        <v>12113</v>
      </c>
      <c r="K11" s="27">
        <f>A1L504C5</f>
        <v>2</v>
      </c>
      <c r="L11" s="16" t="s">
        <v>17225</v>
      </c>
      <c r="M11" s="23">
        <f>B7L604C3*B7L604C4</f>
        <v>95.491706960000002</v>
      </c>
      <c r="N11" s="16" t="s">
        <v>17226</v>
      </c>
      <c r="O11" s="27">
        <f>A1L524C4</f>
        <v>1.5</v>
      </c>
      <c r="P11" s="16" t="s">
        <v>17227</v>
      </c>
      <c r="Q11" s="23">
        <f>B7L604C5*B7L604C6</f>
        <v>143.23756044000001</v>
      </c>
      <c r="R11" s="16" t="s">
        <v>17228</v>
      </c>
      <c r="S11" s="17">
        <f>A1L524C8</f>
        <v>2</v>
      </c>
      <c r="T11" s="16" t="s">
        <v>17229</v>
      </c>
      <c r="U11" s="23">
        <f>B7L604C3*B7L604C8</f>
        <v>95.491706960000002</v>
      </c>
      <c r="V11" s="16" t="s">
        <v>17230</v>
      </c>
      <c r="W11" s="25">
        <f>A1L524C12</f>
        <v>5.25</v>
      </c>
      <c r="X11" s="16" t="s">
        <v>17231</v>
      </c>
      <c r="Y11" s="23">
        <f>B7L604C5*B7L604C10</f>
        <v>501.33146154000002</v>
      </c>
      <c r="Z11" s="16" t="s">
        <v>17232</v>
      </c>
      <c r="AA11" s="17">
        <f>B7L604C11*B7L121C1</f>
        <v>1303.461800004</v>
      </c>
      <c r="AB11" s="16" t="s">
        <v>15517</v>
      </c>
      <c r="AC11" s="23">
        <f>A1L308C16</f>
        <v>853.80700000000002</v>
      </c>
      <c r="AD11" s="16" t="s">
        <v>12128</v>
      </c>
      <c r="AE11" s="23">
        <f>A1L524C14</f>
        <v>5.629E-2</v>
      </c>
      <c r="AF11" s="16" t="s">
        <v>17233</v>
      </c>
      <c r="AG11" s="23">
        <f>B7L604C13*B7L604C14</f>
        <v>48.060796029999999</v>
      </c>
      <c r="AH11" s="16" t="s">
        <v>12113</v>
      </c>
      <c r="AI11" s="27">
        <f>A1L504C5</f>
        <v>2</v>
      </c>
      <c r="AJ11" s="16" t="s">
        <v>17234</v>
      </c>
      <c r="AK11" s="23">
        <f>B7L604C15*B7L604C16</f>
        <v>96.121592059999998</v>
      </c>
      <c r="AL11" s="16" t="s">
        <v>17226</v>
      </c>
      <c r="AM11" s="27">
        <f>A1L524C4</f>
        <v>1.5</v>
      </c>
      <c r="AN11" s="16" t="s">
        <v>17235</v>
      </c>
      <c r="AO11" s="23">
        <f>B7L604C17*B7L604C18</f>
        <v>144.18238808999999</v>
      </c>
      <c r="AP11" s="16" t="s">
        <v>17228</v>
      </c>
      <c r="AQ11" s="17">
        <f>A1L524C8</f>
        <v>2</v>
      </c>
      <c r="AR11" s="16" t="s">
        <v>17236</v>
      </c>
      <c r="AS11" s="23">
        <f>B7L604C15*B7L604C20</f>
        <v>96.121592059999998</v>
      </c>
      <c r="AT11" s="16" t="s">
        <v>17230</v>
      </c>
      <c r="AU11" s="25">
        <f>A1L524C12</f>
        <v>5.25</v>
      </c>
      <c r="AV11" s="16" t="s">
        <v>17237</v>
      </c>
      <c r="AW11" s="23">
        <f>B7L604C17*B7L604C22</f>
        <v>504.638358315</v>
      </c>
      <c r="AX11" s="16" t="s">
        <v>17238</v>
      </c>
      <c r="AY11" s="17">
        <f>B7L604C23*B7L121C1</f>
        <v>1312.0597316190001</v>
      </c>
      <c r="AZ11" s="16" t="s">
        <v>15523</v>
      </c>
      <c r="BA11" s="23">
        <f>A1L308C17</f>
        <v>863.34633333333329</v>
      </c>
      <c r="BB11" s="16" t="s">
        <v>12128</v>
      </c>
      <c r="BC11" s="23">
        <f>A1L524C14</f>
        <v>5.629E-2</v>
      </c>
      <c r="BD11" s="16" t="s">
        <v>17239</v>
      </c>
      <c r="BE11" s="23">
        <f>B7L604C25*B7L604C26</f>
        <v>48.59776510333333</v>
      </c>
      <c r="BF11" s="16" t="s">
        <v>12113</v>
      </c>
      <c r="BG11" s="27">
        <f>A1L504C5</f>
        <v>2</v>
      </c>
      <c r="BH11" s="16" t="s">
        <v>17240</v>
      </c>
      <c r="BI11" s="23">
        <f>B7L604C27*B7L604C28</f>
        <v>97.19553020666666</v>
      </c>
      <c r="BJ11" s="16" t="s">
        <v>17226</v>
      </c>
      <c r="BK11" s="27">
        <f>A1L524C4</f>
        <v>1.5</v>
      </c>
      <c r="BL11" s="16" t="s">
        <v>17241</v>
      </c>
      <c r="BM11" s="23">
        <f>B7L604C29*B7L604C30</f>
        <v>145.79329530999999</v>
      </c>
      <c r="BN11" s="16" t="s">
        <v>17228</v>
      </c>
      <c r="BO11" s="17">
        <f>A1L524C8</f>
        <v>2</v>
      </c>
      <c r="BP11" s="16" t="s">
        <v>17242</v>
      </c>
      <c r="BQ11" s="23">
        <f>B7L604C27*B7L604C32</f>
        <v>97.19553020666666</v>
      </c>
      <c r="BR11" s="16" t="s">
        <v>17230</v>
      </c>
      <c r="BS11" s="22">
        <f>A1L524C12</f>
        <v>5.25</v>
      </c>
      <c r="BT11" s="16" t="s">
        <v>17243</v>
      </c>
      <c r="BU11" s="23">
        <f>B7L604C29*B7L604C34</f>
        <v>510.27653358499998</v>
      </c>
      <c r="BV11" s="16" t="s">
        <v>17244</v>
      </c>
      <c r="BW11" s="17">
        <f>B7L604C35*B7L121C1</f>
        <v>1326.718987321</v>
      </c>
      <c r="BX11" s="16" t="s">
        <v>15529</v>
      </c>
      <c r="BY11" s="23">
        <f>A1L308C18</f>
        <v>891.39175</v>
      </c>
      <c r="BZ11" s="16" t="s">
        <v>12128</v>
      </c>
      <c r="CA11" s="23">
        <f>A1L524C14</f>
        <v>5.629E-2</v>
      </c>
      <c r="CB11" s="16" t="s">
        <v>17245</v>
      </c>
      <c r="CC11" s="23">
        <f>B7L604C37*B7L604C38</f>
        <v>50.176441607500003</v>
      </c>
      <c r="CD11" s="16" t="s">
        <v>12113</v>
      </c>
      <c r="CE11" s="27">
        <f>A1L504C5</f>
        <v>2</v>
      </c>
      <c r="CF11" s="16" t="s">
        <v>17246</v>
      </c>
      <c r="CG11" s="23">
        <f>B7L604C39*B7L604C40</f>
        <v>100.35288321500001</v>
      </c>
      <c r="CH11" s="16" t="s">
        <v>17226</v>
      </c>
      <c r="CI11" s="27">
        <f>A1L524C4</f>
        <v>1.5</v>
      </c>
      <c r="CJ11" s="16" t="s">
        <v>17247</v>
      </c>
      <c r="CK11" s="23">
        <f>B7L604C41*B7L604C42</f>
        <v>150.5293248225</v>
      </c>
      <c r="CL11" s="16" t="s">
        <v>17228</v>
      </c>
      <c r="CM11" s="15">
        <f>A1L524C8</f>
        <v>2</v>
      </c>
      <c r="CN11" s="16" t="s">
        <v>17248</v>
      </c>
      <c r="CO11" s="23">
        <f>B7L604C39*B7L604C44</f>
        <v>100.35288321500001</v>
      </c>
      <c r="CP11" s="16" t="s">
        <v>17230</v>
      </c>
      <c r="CQ11" s="25">
        <f>A1L524C12</f>
        <v>5.25</v>
      </c>
      <c r="CR11" s="16" t="s">
        <v>17249</v>
      </c>
      <c r="CS11" s="23">
        <f>B7L604C41*B7L604C46</f>
        <v>526.85263687874999</v>
      </c>
      <c r="CT11" s="16" t="s">
        <v>17250</v>
      </c>
      <c r="CU11" s="17">
        <f>B7L604C47*B7L121C1</f>
        <v>1369.8168558847501</v>
      </c>
      <c r="CV11" s="16" t="s">
        <v>15535</v>
      </c>
      <c r="CW11" s="23">
        <f>A1L308C19</f>
        <v>929.78860000000009</v>
      </c>
      <c r="CX11" s="16" t="s">
        <v>12128</v>
      </c>
      <c r="CY11" s="23">
        <f>A1L524C14</f>
        <v>5.629E-2</v>
      </c>
      <c r="CZ11" s="16" t="s">
        <v>17251</v>
      </c>
      <c r="DA11" s="23">
        <f>B7L604C49*B7L604C50</f>
        <v>52.337800294000004</v>
      </c>
      <c r="DB11" s="16" t="s">
        <v>12113</v>
      </c>
      <c r="DC11" s="27">
        <f>A1L504C5</f>
        <v>2</v>
      </c>
      <c r="DD11" s="16" t="s">
        <v>17252</v>
      </c>
      <c r="DE11" s="23">
        <f>B7L604C51*B7L604C52</f>
        <v>104.67560058800001</v>
      </c>
      <c r="DF11" s="16" t="s">
        <v>17226</v>
      </c>
      <c r="DG11" s="24">
        <f>A1L524C4</f>
        <v>1.5</v>
      </c>
      <c r="DH11" s="16" t="s">
        <v>17253</v>
      </c>
      <c r="DI11" s="23">
        <f>B7L604C53*B7L604C54</f>
        <v>157.01340088200001</v>
      </c>
      <c r="DJ11" s="16" t="s">
        <v>17228</v>
      </c>
      <c r="DK11" s="17">
        <f>A1L524C8</f>
        <v>2</v>
      </c>
      <c r="DL11" s="16" t="s">
        <v>17254</v>
      </c>
      <c r="DM11" s="23">
        <f>B7L604C51*B7L604C56</f>
        <v>104.67560058800001</v>
      </c>
      <c r="DN11" s="16" t="s">
        <v>17230</v>
      </c>
      <c r="DO11" s="25">
        <f>A1L524C12</f>
        <v>5.25</v>
      </c>
      <c r="DP11" s="16" t="s">
        <v>17255</v>
      </c>
      <c r="DQ11" s="23">
        <f>B7L604C53*B7L604C58</f>
        <v>549.54690308700003</v>
      </c>
      <c r="DR11" s="16" t="s">
        <v>17256</v>
      </c>
      <c r="DS11" s="17">
        <f>B7L604C59*B7L121C1</f>
        <v>1428.8219480262001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348.08100000000002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19.59347949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39.18695898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58.78043847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39.18695898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205.73153464500001</v>
      </c>
      <c r="Z12" s="16" t="s">
        <v>17265</v>
      </c>
      <c r="AA12" s="23">
        <f>B7L605C11*B7L121C1</f>
        <v>534.90199007700005</v>
      </c>
      <c r="AB12" s="16" t="s">
        <v>15550</v>
      </c>
      <c r="AC12" s="23">
        <f>A1L309C16</f>
        <v>344.40350000000001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19.386473015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38.77294603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58.159419045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38.77294603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203.5579666575</v>
      </c>
      <c r="AX12" s="16" t="s">
        <v>17271</v>
      </c>
      <c r="AY12" s="23">
        <f>B7L605C23*B7L121C1</f>
        <v>529.25071330950004</v>
      </c>
      <c r="AZ12" s="16" t="s">
        <v>15556</v>
      </c>
      <c r="BA12" s="23">
        <f>A1L309C17</f>
        <v>360.27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20.2795983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40.5591966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60.838794899999996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40.5591966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212.93578214999999</v>
      </c>
      <c r="BV12" s="16" t="s">
        <v>17277</v>
      </c>
      <c r="BW12" s="23">
        <f>B7L605C35*B7L121C1</f>
        <v>553.63303358999997</v>
      </c>
      <c r="BX12" s="16" t="s">
        <v>15562</v>
      </c>
      <c r="BY12" s="23">
        <f>A1L309C18</f>
        <v>377.43425000000002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21.245773932500001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42.491547865000001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63.737321797500002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42.491547865000001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223.08062629125001</v>
      </c>
      <c r="CT12" s="16" t="s">
        <v>17283</v>
      </c>
      <c r="CU12" s="23">
        <f>B7L605C47*B7L121C1</f>
        <v>580.00962835725011</v>
      </c>
      <c r="CV12" s="16" t="s">
        <v>15568</v>
      </c>
      <c r="CW12" s="23">
        <f>A1L309C19</f>
        <v>382.03399999999999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21.50469386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43.009387719999999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64.514081579999996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43.009387719999999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225.79928552999999</v>
      </c>
      <c r="DR12" s="16" t="s">
        <v>17289</v>
      </c>
      <c r="DS12" s="23">
        <f>B7L605C59*B7L121C1</f>
        <v>587.07814237800005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2142.9769999999999</v>
      </c>
      <c r="F13" s="16" t="s">
        <v>12206</v>
      </c>
      <c r="G13" s="21">
        <f>A1L526C14</f>
        <v>5.629E-2</v>
      </c>
      <c r="H13" s="16" t="s">
        <v>17290</v>
      </c>
      <c r="I13" s="21">
        <f>B7L606C1*B7L606C2</f>
        <v>120.62817532999999</v>
      </c>
      <c r="J13" s="16" t="s">
        <v>12191</v>
      </c>
      <c r="K13" s="27">
        <f>A1L506C5</f>
        <v>2</v>
      </c>
      <c r="L13" s="16" t="s">
        <v>17291</v>
      </c>
      <c r="M13" s="23">
        <f>B7L606C3*B7L606C4</f>
        <v>241.25635065999998</v>
      </c>
      <c r="N13" s="16" t="s">
        <v>17292</v>
      </c>
      <c r="O13" s="27">
        <f>A1L526C4</f>
        <v>1.5</v>
      </c>
      <c r="P13" s="16" t="s">
        <v>17293</v>
      </c>
      <c r="Q13" s="23">
        <f>B7L606C5*B7L606C6</f>
        <v>361.88452598999999</v>
      </c>
      <c r="R13" s="16" t="s">
        <v>17294</v>
      </c>
      <c r="S13" s="17">
        <f>A1L526C8</f>
        <v>2</v>
      </c>
      <c r="T13" s="16" t="s">
        <v>17295</v>
      </c>
      <c r="U13" s="23">
        <f>B7L606C3*B7L606C8</f>
        <v>241.25635065999998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1266.595840965</v>
      </c>
      <c r="Z13" s="16" t="s">
        <v>17298</v>
      </c>
      <c r="AA13" s="17">
        <f>B7L606C11*B7L121C1</f>
        <v>3293.1491865090002</v>
      </c>
      <c r="AB13" s="16" t="s">
        <v>15583</v>
      </c>
      <c r="AC13" s="17">
        <f>A1L312C16</f>
        <v>2094.768</v>
      </c>
      <c r="AD13" s="16" t="s">
        <v>12206</v>
      </c>
      <c r="AE13" s="23">
        <f>A1L526C14</f>
        <v>5.629E-2</v>
      </c>
      <c r="AF13" s="16" t="s">
        <v>17299</v>
      </c>
      <c r="AG13" s="23">
        <f>B7L606C13*B7L606C14</f>
        <v>117.91449072</v>
      </c>
      <c r="AH13" s="16" t="s">
        <v>12191</v>
      </c>
      <c r="AI13" s="27">
        <f>A1L506C5</f>
        <v>2</v>
      </c>
      <c r="AJ13" s="16" t="s">
        <v>17300</v>
      </c>
      <c r="AK13" s="23">
        <f>B7L606C15*B7L606C16</f>
        <v>235.82898144000001</v>
      </c>
      <c r="AL13" s="16" t="s">
        <v>17292</v>
      </c>
      <c r="AM13" s="27">
        <f>A1L526C4</f>
        <v>1.5</v>
      </c>
      <c r="AN13" s="16" t="s">
        <v>17301</v>
      </c>
      <c r="AO13" s="23">
        <f>B7L606C17*B7L606C18</f>
        <v>353.74347216000001</v>
      </c>
      <c r="AP13" s="16" t="s">
        <v>17294</v>
      </c>
      <c r="AQ13" s="17">
        <f>A1L526C8</f>
        <v>2</v>
      </c>
      <c r="AR13" s="16" t="s">
        <v>17302</v>
      </c>
      <c r="AS13" s="23">
        <f>B7L606C15*B7L606C20</f>
        <v>235.82898144000001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1238.1021525599999</v>
      </c>
      <c r="AX13" s="16" t="s">
        <v>17304</v>
      </c>
      <c r="AY13" s="17">
        <f>B7L606C23*B7L121C1</f>
        <v>3219.0655966559998</v>
      </c>
      <c r="AZ13" s="16" t="s">
        <v>15589</v>
      </c>
      <c r="BA13" s="17">
        <f>A1L312C17</f>
        <v>2120.8466666666668</v>
      </c>
      <c r="BB13" s="16" t="s">
        <v>12206</v>
      </c>
      <c r="BC13" s="23">
        <f>A1L526C14</f>
        <v>5.629E-2</v>
      </c>
      <c r="BD13" s="16" t="s">
        <v>17305</v>
      </c>
      <c r="BE13" s="23">
        <f>B7L606C25*B7L606C26</f>
        <v>119.38245886666667</v>
      </c>
      <c r="BF13" s="16" t="s">
        <v>12191</v>
      </c>
      <c r="BG13" s="27">
        <f>A1L506C5</f>
        <v>2</v>
      </c>
      <c r="BH13" s="16" t="s">
        <v>17306</v>
      </c>
      <c r="BI13" s="23">
        <f>B7L606C27*B7L606C28</f>
        <v>238.76491773333333</v>
      </c>
      <c r="BJ13" s="16" t="s">
        <v>17292</v>
      </c>
      <c r="BK13" s="27">
        <f>A1L526C4</f>
        <v>1.5</v>
      </c>
      <c r="BL13" s="16" t="s">
        <v>17307</v>
      </c>
      <c r="BM13" s="23">
        <f>B7L606C29*B7L606C30</f>
        <v>358.14737660000003</v>
      </c>
      <c r="BN13" s="16" t="s">
        <v>17294</v>
      </c>
      <c r="BO13" s="17">
        <f>A1L526C8</f>
        <v>2</v>
      </c>
      <c r="BP13" s="16" t="s">
        <v>17308</v>
      </c>
      <c r="BQ13" s="23">
        <f>B7L606C27*B7L606C32</f>
        <v>238.76491773333333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1253.5158180999999</v>
      </c>
      <c r="BV13" s="16" t="s">
        <v>17310</v>
      </c>
      <c r="BW13" s="17">
        <f>B7L606C35*B7L121C1</f>
        <v>3259.1411270600001</v>
      </c>
      <c r="BX13" s="16" t="s">
        <v>15595</v>
      </c>
      <c r="BY13" s="17">
        <f>A1L312C18</f>
        <v>2187.1315</v>
      </c>
      <c r="BZ13" s="16" t="s">
        <v>12206</v>
      </c>
      <c r="CA13" s="23">
        <f>A1L526C14</f>
        <v>5.629E-2</v>
      </c>
      <c r="CB13" s="16" t="s">
        <v>17311</v>
      </c>
      <c r="CC13" s="23">
        <f>B7L606C37*B7L606C38</f>
        <v>123.113632135</v>
      </c>
      <c r="CD13" s="16" t="s">
        <v>12191</v>
      </c>
      <c r="CE13" s="27">
        <f>A1L506C5</f>
        <v>2</v>
      </c>
      <c r="CF13" s="16" t="s">
        <v>17312</v>
      </c>
      <c r="CG13" s="23">
        <f>B7L606C39*B7L606C40</f>
        <v>246.22726427000001</v>
      </c>
      <c r="CH13" s="16" t="s">
        <v>17292</v>
      </c>
      <c r="CI13" s="27">
        <f>A1L526C4</f>
        <v>1.5</v>
      </c>
      <c r="CJ13" s="16" t="s">
        <v>17313</v>
      </c>
      <c r="CK13" s="23">
        <f>B7L606C41*B7L606C42</f>
        <v>369.34089640500002</v>
      </c>
      <c r="CL13" s="16" t="s">
        <v>17294</v>
      </c>
      <c r="CM13" s="15">
        <f>A1L526C8</f>
        <v>2</v>
      </c>
      <c r="CN13" s="16" t="s">
        <v>17314</v>
      </c>
      <c r="CO13" s="23">
        <f>B7L606C39*B7L606C44</f>
        <v>246.22726427000001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1292.6931374175001</v>
      </c>
      <c r="CT13" s="16" t="s">
        <v>17316</v>
      </c>
      <c r="CU13" s="17">
        <f>B7L606C47*B7L121C1</f>
        <v>3361.0021572855003</v>
      </c>
      <c r="CV13" s="16" t="s">
        <v>15601</v>
      </c>
      <c r="CW13" s="17">
        <f>A1L312C19</f>
        <v>2218.4612000000002</v>
      </c>
      <c r="CX13" s="16" t="s">
        <v>12206</v>
      </c>
      <c r="CY13" s="23">
        <f>A1L526C14</f>
        <v>5.629E-2</v>
      </c>
      <c r="CZ13" s="16" t="s">
        <v>17317</v>
      </c>
      <c r="DA13" s="23">
        <f>B7L606C49*B7L606C50</f>
        <v>124.87718094800002</v>
      </c>
      <c r="DB13" s="16" t="s">
        <v>12191</v>
      </c>
      <c r="DC13" s="27">
        <f>A1L506C5</f>
        <v>2</v>
      </c>
      <c r="DD13" s="16" t="s">
        <v>17318</v>
      </c>
      <c r="DE13" s="23">
        <f>B7L606C51*B7L606C52</f>
        <v>249.75436189600003</v>
      </c>
      <c r="DF13" s="16" t="s">
        <v>17292</v>
      </c>
      <c r="DG13" s="24">
        <f>A1L526C4</f>
        <v>1.5</v>
      </c>
      <c r="DH13" s="16" t="s">
        <v>17319</v>
      </c>
      <c r="DI13" s="23">
        <f>B7L606C53*B7L606C54</f>
        <v>374.63154284400002</v>
      </c>
      <c r="DJ13" s="16" t="s">
        <v>17294</v>
      </c>
      <c r="DK13" s="17">
        <f>A1L526C8</f>
        <v>2</v>
      </c>
      <c r="DL13" s="16" t="s">
        <v>17320</v>
      </c>
      <c r="DM13" s="23">
        <f>B7L606C51*B7L606C56</f>
        <v>249.75436189600003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1311.2103999540002</v>
      </c>
      <c r="DR13" s="16" t="s">
        <v>17322</v>
      </c>
      <c r="DS13" s="17">
        <f>B7L606C59*B7L121C1</f>
        <v>3409.1470398804008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495.57499999999999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27.895916749999998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55.791833499999996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83.687750249999993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55.791833499999996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292.90712587499996</v>
      </c>
      <c r="Z14" s="16" t="s">
        <v>17331</v>
      </c>
      <c r="AA14" s="23">
        <f>B7L607C11*B7L121C1</f>
        <v>761.55852727499996</v>
      </c>
      <c r="AB14" s="16" t="s">
        <v>15616</v>
      </c>
      <c r="AC14" s="23">
        <f>A1L313C16</f>
        <v>504.928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28.422397119999999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56.844794239999999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85.267191359999998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56.844794239999999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298.43516976000001</v>
      </c>
      <c r="AX14" s="16" t="s">
        <v>17337</v>
      </c>
      <c r="AY14" s="23">
        <f>B7L607C23*B7L121C1</f>
        <v>775.93144137600007</v>
      </c>
      <c r="AZ14" s="16" t="s">
        <v>15622</v>
      </c>
      <c r="BA14" s="23">
        <f>A1L313C17</f>
        <v>520.8653333333333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29.319509613333331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58.639019226666662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87.958528839999985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58.639019226666662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307.85485093999995</v>
      </c>
      <c r="BV14" s="16" t="s">
        <v>17343</v>
      </c>
      <c r="BW14" s="23">
        <f>B7L607C35*B7L121C1</f>
        <v>800.42261244399992</v>
      </c>
      <c r="BX14" s="16" t="s">
        <v>15628</v>
      </c>
      <c r="BY14" s="23">
        <f>A1L313C18</f>
        <v>525.99800000000005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29.608427420000002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59.216854840000003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88.825282260000009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59.216854840000003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310.88848791000004</v>
      </c>
      <c r="CT14" s="16" t="s">
        <v>17349</v>
      </c>
      <c r="CU14" s="23">
        <f>B7L607C47*B7L121C1</f>
        <v>808.31006856600015</v>
      </c>
      <c r="CV14" s="16" t="s">
        <v>15634</v>
      </c>
      <c r="CW14" s="23">
        <f>A1L313C19</f>
        <v>524.63280000000009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29.531580312000006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59.063160624000012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88.594740936000022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59.063160624000012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310.08159327600009</v>
      </c>
      <c r="DR14" s="16" t="s">
        <v>17355</v>
      </c>
      <c r="DS14" s="23">
        <f>B7L607C59*B7L121C1</f>
        <v>806.21214251760023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536.14199999999994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30.179433179999997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60.358866359999993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90.538299539999997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60.358866359999993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316.88404838999998</v>
      </c>
      <c r="Z15" s="16" t="s">
        <v>17364</v>
      </c>
      <c r="AA15" s="23">
        <f>B7L608C11*B7L121C1</f>
        <v>823.89852581399998</v>
      </c>
      <c r="AB15" s="16" t="s">
        <v>15649</v>
      </c>
      <c r="AC15" s="23">
        <f>A1L314C16</f>
        <v>514.08050000000003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28.937591345000001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57.875182690000003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86.812774035000004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57.875182690000003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303.84470912250003</v>
      </c>
      <c r="AX15" s="16" t="s">
        <v>17370</v>
      </c>
      <c r="AY15" s="23">
        <f>B7L608C23*B7L121C1</f>
        <v>789.99624371850007</v>
      </c>
      <c r="AZ15" s="16" t="s">
        <v>15655</v>
      </c>
      <c r="BA15" s="23">
        <f>A1L314C17</f>
        <v>504.26266666666669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28.384945506666668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56.769891013333336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85.154836520000003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56.769891013333336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298.04192782000001</v>
      </c>
      <c r="BV15" s="16" t="s">
        <v>17376</v>
      </c>
      <c r="BW15" s="23">
        <f>B7L608C35*B7L121C1</f>
        <v>774.90901233200009</v>
      </c>
      <c r="BX15" s="16" t="s">
        <v>15661</v>
      </c>
      <c r="BY15" s="23">
        <f>A1L314C18</f>
        <v>507.19274999999999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28.549879897499999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57.099759794999997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85.649639692499989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57.099759794999997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299.77373892374999</v>
      </c>
      <c r="CT15" s="16" t="s">
        <v>17382</v>
      </c>
      <c r="CU15" s="23">
        <f>B7L608C47*B7L121C1</f>
        <v>779.41172120174997</v>
      </c>
      <c r="CV15" s="16" t="s">
        <v>15667</v>
      </c>
      <c r="CW15" s="23">
        <f>A1L314C19</f>
        <v>506.67899999999997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28.520960909999999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57.041921819999999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85.562882729999998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57.041921819999999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299.47008955500002</v>
      </c>
      <c r="DR15" s="16" t="s">
        <v>17388</v>
      </c>
      <c r="DS15" s="23">
        <f>B7L608C59*B7L121C1</f>
        <v>778.62223284300012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80.067000000000007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4.5069714300000001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9.0139428600000002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13.52091429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9.0139428600000002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47.323200014999998</v>
      </c>
      <c r="Z16" s="16" t="s">
        <v>17397</v>
      </c>
      <c r="AA16" s="23">
        <f>B7L609C11*B7L121C1</f>
        <v>123.04032003899999</v>
      </c>
      <c r="AB16" s="16" t="s">
        <v>15682</v>
      </c>
      <c r="AC16" s="23">
        <f>A1L316C16</f>
        <v>81.23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4.5724366999999999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9.1448733999999998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13.717310099999999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9.1448733999999998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48.010585349999999</v>
      </c>
      <c r="AX16" s="16" t="s">
        <v>17403</v>
      </c>
      <c r="AY16" s="23">
        <f>B7L609C23*B7L121C1</f>
        <v>124.82752191</v>
      </c>
      <c r="AZ16" s="16" t="s">
        <v>15688</v>
      </c>
      <c r="BA16" s="23">
        <f>A1L316C17</f>
        <v>84.456333333333333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4.7540470033333335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9.508094006666667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14.262141010000001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9.508094006666667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49.917493535000006</v>
      </c>
      <c r="BV16" s="16" t="s">
        <v>17409</v>
      </c>
      <c r="BW16" s="23">
        <f>B7L609C35*B7L121C1</f>
        <v>129.78548319100003</v>
      </c>
      <c r="BX16" s="16" t="s">
        <v>15694</v>
      </c>
      <c r="BY16" s="23">
        <f>A1L316C18</f>
        <v>86.400499999999994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4.8634841449999993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9.7269682899999985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14.590452434999998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9.7269682899999985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51.06658352249999</v>
      </c>
      <c r="CT16" s="16" t="s">
        <v>17415</v>
      </c>
      <c r="CU16" s="23">
        <f>B7L609C47*B7L121C1</f>
        <v>132.77311715849999</v>
      </c>
      <c r="CV16" s="16" t="s">
        <v>15700</v>
      </c>
      <c r="CW16" s="23">
        <f>A1L316C19</f>
        <v>85.3934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4.8067944860000003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9.6135889720000005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14.420383458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9.6135889720000005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50.471342103000005</v>
      </c>
      <c r="DR16" s="16" t="s">
        <v>17421</v>
      </c>
      <c r="DS16" s="23">
        <f>B7L609C59*B7L121C1</f>
        <v>131.22548946780003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53.598999999999997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3.0170877099999998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6.0341754199999995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9.0512631299999988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6.0341754199999995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31.679420954999998</v>
      </c>
      <c r="Z17" s="16" t="s">
        <v>17430</v>
      </c>
      <c r="AA17" s="23">
        <f>B7L610C11*B7L121C1</f>
        <v>82.366494482999997</v>
      </c>
      <c r="AB17" s="16" t="s">
        <v>15715</v>
      </c>
      <c r="AC17" s="23">
        <f>A1L315C16</f>
        <v>53.992499999999993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3.0392378249999994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6.0784756499999988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9.1177134749999986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6.0784756499999988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31.911997162499993</v>
      </c>
      <c r="AX17" s="16" t="s">
        <v>17436</v>
      </c>
      <c r="AY17" s="23">
        <f>B7L610C23*B7L121C1</f>
        <v>82.971192622499984</v>
      </c>
      <c r="AZ17" s="16" t="s">
        <v>15721</v>
      </c>
      <c r="BA17" s="23">
        <f>A1L315C17</f>
        <v>54.55866666666666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3.0711073466666661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6.1422146933333321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9.2133220399999978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6.1422146933333321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32.246627139999994</v>
      </c>
      <c r="BV17" s="16" t="s">
        <v>17442</v>
      </c>
      <c r="BW17" s="23">
        <f>B7L610C35*B7L121C1</f>
        <v>83.841230563999986</v>
      </c>
      <c r="BX17" s="16" t="s">
        <v>15727</v>
      </c>
      <c r="BY17" s="23">
        <f>A1L315C18</f>
        <v>56.699999999999996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3.1916429999999996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6.3832859999999991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9.5749289999999991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6.3832859999999991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33.512251499999998</v>
      </c>
      <c r="CT17" s="16" t="s">
        <v>17448</v>
      </c>
      <c r="CU17" s="23">
        <f>B7L610C47*B7L121C1</f>
        <v>87.131853899999996</v>
      </c>
      <c r="CV17" s="16" t="s">
        <v>15733</v>
      </c>
      <c r="CW17" s="23">
        <f>A1L315C19</f>
        <v>58.702999999999996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3.3043918699999999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6.6087837399999998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9.9131756099999997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6.6087837399999998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34.696114635000001</v>
      </c>
      <c r="DR17" s="16" t="s">
        <v>17454</v>
      </c>
      <c r="DS17" s="23">
        <f>B7L610C59*B7L121C1</f>
        <v>90.20989805100001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15">
        <f>A1L317C3</f>
        <v>1156.654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65.108053659999996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65.108053659999996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97.662080489999994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130.21610731999999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341.81728171499998</v>
      </c>
      <c r="Z18" s="16" t="s">
        <v>17463</v>
      </c>
      <c r="AA18" s="23">
        <f>B7L611C11*B7L121C1</f>
        <v>888.724932459</v>
      </c>
      <c r="AB18" s="16" t="s">
        <v>15748</v>
      </c>
      <c r="AC18" s="17">
        <f>A1L317C16</f>
        <v>1130.1690000000001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63.617213010000008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63.617213010000008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95.425819515000015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127.23442602000002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333.99036830250003</v>
      </c>
      <c r="AX18" s="16" t="s">
        <v>17469</v>
      </c>
      <c r="AY18" s="23">
        <f>B7L611C23*B7L121C1</f>
        <v>868.37495758650016</v>
      </c>
      <c r="AZ18" s="16" t="s">
        <v>15754</v>
      </c>
      <c r="BA18" s="17">
        <f>A1L317C17</f>
        <v>1133.5353333333335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63.806703913333344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63.806703913333344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95.710055870000019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127.61340782666669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334.98519554500007</v>
      </c>
      <c r="BV18" s="16" t="s">
        <v>17475</v>
      </c>
      <c r="BW18" s="23">
        <f>B7L611C35*B7L121C1</f>
        <v>870.96150841700023</v>
      </c>
      <c r="BX18" s="16" t="s">
        <v>15760</v>
      </c>
      <c r="BY18" s="17">
        <f>A1L317C18</f>
        <v>1037.64075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58.408797817500002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58.408797817500002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87.61319672625001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116.817595635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306.64618854187501</v>
      </c>
      <c r="CT18" s="16" t="s">
        <v>17481</v>
      </c>
      <c r="CU18" s="23">
        <f>B7L611C47*B7L121C1</f>
        <v>797.28009020887509</v>
      </c>
      <c r="CV18" s="16" t="s">
        <v>15766</v>
      </c>
      <c r="CW18" s="23">
        <f>A1L317C19</f>
        <v>993.53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55.925803699999996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55.925803699999996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83.888705549999997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111.85160739999999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293.61046942499996</v>
      </c>
      <c r="DR18" s="16" t="s">
        <v>17487</v>
      </c>
      <c r="DS18" s="23">
        <f>B7L611C59*B7L121C1</f>
        <v>763.38722050499996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489.72899999999998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27.566845409999999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55.133690819999998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82.700536229999997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55.133690819999998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289.45187680499998</v>
      </c>
      <c r="Z19" s="16" t="s">
        <v>17496</v>
      </c>
      <c r="AA19" s="23">
        <f>B7L612C11*B7L121C1</f>
        <v>752.57487969299996</v>
      </c>
      <c r="AB19" s="16" t="s">
        <v>15781</v>
      </c>
      <c r="AC19" s="23">
        <f>A1L318C16</f>
        <v>487.30349999999999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27.430314015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54.860628030000001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82.290942045000008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54.860628030000001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288.0182971575</v>
      </c>
      <c r="AX19" s="16" t="s">
        <v>17502</v>
      </c>
      <c r="AY19" s="23">
        <f>B7L612C23*B7L121C1</f>
        <v>748.84757260950005</v>
      </c>
      <c r="AZ19" s="16" t="s">
        <v>15787</v>
      </c>
      <c r="BA19" s="23">
        <f>A1L318C17</f>
        <v>514.76333333333332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28.976028033333332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57.952056066666664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86.928084099999992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57.952056066666664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304.24829434999998</v>
      </c>
      <c r="BV19" s="16" t="s">
        <v>17508</v>
      </c>
      <c r="BW19" s="23">
        <f>B7L612C35*B7L121C1</f>
        <v>791.04556531000003</v>
      </c>
      <c r="BX19" s="16" t="s">
        <v>15793</v>
      </c>
      <c r="BY19" s="23">
        <f>A1L318C18</f>
        <v>502.57499999999999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28.289946749999999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56.579893499999997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84.869840249999996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56.579893499999997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297.04444087499996</v>
      </c>
      <c r="CT19" s="16" t="s">
        <v>17514</v>
      </c>
      <c r="CU19" s="23">
        <f>B7L612C47*B7L121C1</f>
        <v>772.31554627499997</v>
      </c>
      <c r="CV19" s="16" t="s">
        <v>15799</v>
      </c>
      <c r="CW19" s="23">
        <f>A1L318C19</f>
        <v>495.39099999999996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27.885559389999997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55.771118779999995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83.656678169999992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55.771118779999995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292.79837359499999</v>
      </c>
      <c r="DR19" s="16" t="s">
        <v>17520</v>
      </c>
      <c r="DS19" s="23">
        <f>B7L612C59*B7L121C1</f>
        <v>761.27577134700005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1.738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9.7832020000000006E-2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0.19566404000000001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0.29349606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0.19566404000000001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1.0272362100000001</v>
      </c>
      <c r="Z20" s="16" t="s">
        <v>17529</v>
      </c>
      <c r="AA20" s="23">
        <f>B7L613C11*B7L121C1</f>
        <v>2.6708141460000006</v>
      </c>
      <c r="AB20" s="16" t="s">
        <v>15814</v>
      </c>
      <c r="AC20" s="23">
        <f>A1L319C16</f>
        <v>1.8804999999999998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0.10585334499999999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0.21170668999999998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0.31756003499999996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0.21170668999999998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1.1114601224999998</v>
      </c>
      <c r="AX20" s="16" t="s">
        <v>17535</v>
      </c>
      <c r="AY20" s="23">
        <f>B7L613C23*B7L121C1</f>
        <v>2.8897963184999997</v>
      </c>
      <c r="AZ20" s="16" t="s">
        <v>15820</v>
      </c>
      <c r="BA20" s="23">
        <f>A1L319C17</f>
        <v>2.0596666666666668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0.11593863666666668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0.23187727333333336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0.34781591000000001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0.23187727333333336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1.217355685</v>
      </c>
      <c r="BV20" s="16" t="s">
        <v>17541</v>
      </c>
      <c r="BW20" s="23">
        <f>B7L613C35*B7L121C1</f>
        <v>3.1651247810000003</v>
      </c>
      <c r="BX20" s="16" t="s">
        <v>15826</v>
      </c>
      <c r="BY20" s="23">
        <f>A1L319C18</f>
        <v>2.0567500000000001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0.1157744575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0.23154891499999999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0.3473233725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0.23154891499999999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1.21563180375</v>
      </c>
      <c r="CT20" s="16" t="s">
        <v>17547</v>
      </c>
      <c r="CU20" s="23">
        <f>B7L613C47*B7L121C1</f>
        <v>3.16064268975</v>
      </c>
      <c r="CV20" s="16" t="s">
        <v>15832</v>
      </c>
      <c r="CW20" s="23">
        <f>A1L319C19</f>
        <v>2.0682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0.11641897800000001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0.23283795600000001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0.34925693400000002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0.23283795600000001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1.2223992690000001</v>
      </c>
      <c r="DR20" s="16" t="s">
        <v>17553</v>
      </c>
      <c r="DS20" s="23">
        <f>B7L613C59*B7L121C1</f>
        <v>3.1782380994000001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297.85900000000004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16.766483110000003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33.532966220000006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50.299449330000009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33.532966220000006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176.04807265500003</v>
      </c>
      <c r="Z21" s="16" t="s">
        <v>17562</v>
      </c>
      <c r="AA21" s="23">
        <f>B7L614C11*B7L121C1</f>
        <v>457.72498890300011</v>
      </c>
      <c r="AB21" s="16" t="s">
        <v>15847</v>
      </c>
      <c r="AC21" s="23">
        <f>A1L320C16</f>
        <v>310.39850000000001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17.472331565000001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34.944663130000002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52.416994695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34.944663130000002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183.45948143250001</v>
      </c>
      <c r="AX21" s="16" t="s">
        <v>17568</v>
      </c>
      <c r="AY21" s="23">
        <f>B7L614C23*B7L121C1</f>
        <v>476.99465172450005</v>
      </c>
      <c r="AZ21" s="16" t="s">
        <v>15853</v>
      </c>
      <c r="BA21" s="23">
        <f>A1L320C17</f>
        <v>330.52800000000002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18.605421120000003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37.210842240000005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55.816263360000008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37.210842240000005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195.35692176000003</v>
      </c>
      <c r="BV21" s="16" t="s">
        <v>17574</v>
      </c>
      <c r="BW21" s="23">
        <f>B7L614C35*B7L121C1</f>
        <v>507.92799657600011</v>
      </c>
      <c r="BX21" s="16" t="s">
        <v>15859</v>
      </c>
      <c r="BY21" s="23">
        <f>A1L320C18</f>
        <v>326.71775000000002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18.390942147500002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36.781884295000005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55.172826442500011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36.781884295000005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193.10489254875003</v>
      </c>
      <c r="CT21" s="16" t="s">
        <v>17580</v>
      </c>
      <c r="CU21" s="23">
        <f>B7L614C47*B7L121C1</f>
        <v>502.07272062675008</v>
      </c>
      <c r="CV21" s="16" t="s">
        <v>15865</v>
      </c>
      <c r="CW21" s="23">
        <f>A1L320C19</f>
        <v>323.57060000000001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18.213789074000001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36.427578148000002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54.641367222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36.427578148000002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191.24478527700001</v>
      </c>
      <c r="DR21" s="16" t="s">
        <v>17586</v>
      </c>
      <c r="DS21" s="23">
        <f>B7L614C59*B7L121C1</f>
        <v>497.23644172020005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21">
        <f>A1L323C3</f>
        <v>552.06499999999994</v>
      </c>
      <c r="F22" s="16" t="s">
        <v>12557</v>
      </c>
      <c r="G22" s="21">
        <f>A1L535C14</f>
        <v>5.629E-2</v>
      </c>
      <c r="H22" s="16" t="s">
        <v>17587</v>
      </c>
      <c r="I22" s="21">
        <f>B7L615C1*B7L615C2</f>
        <v>31.075738849999997</v>
      </c>
      <c r="J22" s="16" t="s">
        <v>12542</v>
      </c>
      <c r="K22" s="27">
        <f>A1L515C5</f>
        <v>2</v>
      </c>
      <c r="L22" s="16" t="s">
        <v>17588</v>
      </c>
      <c r="M22" s="23">
        <f>B7L615C3*B7L615C4</f>
        <v>62.151477699999994</v>
      </c>
      <c r="N22" s="16" t="s">
        <v>17589</v>
      </c>
      <c r="O22" s="27">
        <f>A1L535C4</f>
        <v>1.5</v>
      </c>
      <c r="P22" s="16" t="s">
        <v>17590</v>
      </c>
      <c r="Q22" s="23">
        <f>B7L615C5*B7L615C6</f>
        <v>93.227216549999994</v>
      </c>
      <c r="R22" s="16" t="s">
        <v>17591</v>
      </c>
      <c r="S22" s="17">
        <f>A1L535C8</f>
        <v>2</v>
      </c>
      <c r="T22" s="16" t="s">
        <v>17592</v>
      </c>
      <c r="U22" s="23">
        <f>B7L615C3*B7L615C8</f>
        <v>62.151477699999994</v>
      </c>
      <c r="V22" s="16" t="s">
        <v>17593</v>
      </c>
      <c r="W22" s="25">
        <f>A1L535C12</f>
        <v>5.25</v>
      </c>
      <c r="X22" s="16" t="s">
        <v>17594</v>
      </c>
      <c r="Y22" s="23">
        <f>B7L615C5*B7L615C10</f>
        <v>326.29525792499999</v>
      </c>
      <c r="Z22" s="16" t="s">
        <v>17595</v>
      </c>
      <c r="AA22" s="23">
        <f>B7L615C11*B7L121C1</f>
        <v>848.36767060499994</v>
      </c>
      <c r="AB22" s="16" t="s">
        <v>15880</v>
      </c>
      <c r="AC22" s="23">
        <f>A1L323C16</f>
        <v>569.29099999999994</v>
      </c>
      <c r="AD22" s="16" t="s">
        <v>12557</v>
      </c>
      <c r="AE22" s="23">
        <f>A1L535C14</f>
        <v>5.629E-2</v>
      </c>
      <c r="AF22" s="16" t="s">
        <v>17596</v>
      </c>
      <c r="AG22" s="23">
        <f>B7L615C13*B7L615C14</f>
        <v>32.045390389999994</v>
      </c>
      <c r="AH22" s="16" t="s">
        <v>12542</v>
      </c>
      <c r="AI22" s="27">
        <f>A1L515C5</f>
        <v>2</v>
      </c>
      <c r="AJ22" s="16" t="s">
        <v>17597</v>
      </c>
      <c r="AK22" s="23">
        <f>B7L615C15*B7L615C16</f>
        <v>64.090780779999989</v>
      </c>
      <c r="AL22" s="16" t="s">
        <v>17589</v>
      </c>
      <c r="AM22" s="27">
        <f>A1L535C4</f>
        <v>1.5</v>
      </c>
      <c r="AN22" s="16" t="s">
        <v>17598</v>
      </c>
      <c r="AO22" s="23">
        <f>B7L615C17*B7L615C18</f>
        <v>96.136171169999983</v>
      </c>
      <c r="AP22" s="16" t="s">
        <v>17591</v>
      </c>
      <c r="AQ22" s="17">
        <f>A1L535C8</f>
        <v>2</v>
      </c>
      <c r="AR22" s="16" t="s">
        <v>17599</v>
      </c>
      <c r="AS22" s="23">
        <f>B7L615C15*B7L615C20</f>
        <v>64.090780779999989</v>
      </c>
      <c r="AT22" s="16" t="s">
        <v>17593</v>
      </c>
      <c r="AU22" s="25">
        <f>A1L535C12</f>
        <v>5.25</v>
      </c>
      <c r="AV22" s="16" t="s">
        <v>17600</v>
      </c>
      <c r="AW22" s="23">
        <f>B7L615C17*B7L615C22</f>
        <v>336.47659909499993</v>
      </c>
      <c r="AX22" s="16" t="s">
        <v>17601</v>
      </c>
      <c r="AY22" s="23">
        <f>B7L615C23*B7L121C1</f>
        <v>874.83915764699987</v>
      </c>
      <c r="AZ22" s="16" t="s">
        <v>15886</v>
      </c>
      <c r="BA22" s="23">
        <f>A1L323C17</f>
        <v>579.40133333333324</v>
      </c>
      <c r="BB22" s="16" t="s">
        <v>12557</v>
      </c>
      <c r="BC22" s="23">
        <f>A1L535C14</f>
        <v>5.629E-2</v>
      </c>
      <c r="BD22" s="16" t="s">
        <v>17602</v>
      </c>
      <c r="BE22" s="23">
        <f>B7L615C25*B7L615C26</f>
        <v>32.614501053333328</v>
      </c>
      <c r="BF22" s="16" t="s">
        <v>12542</v>
      </c>
      <c r="BG22" s="27">
        <f>A1L515C5</f>
        <v>2</v>
      </c>
      <c r="BH22" s="16" t="s">
        <v>17603</v>
      </c>
      <c r="BI22" s="23">
        <f>B7L615C27*B7L615C28</f>
        <v>65.229002106666655</v>
      </c>
      <c r="BJ22" s="16" t="s">
        <v>17589</v>
      </c>
      <c r="BK22" s="27">
        <f>A1L535C4</f>
        <v>1.5</v>
      </c>
      <c r="BL22" s="16" t="s">
        <v>17604</v>
      </c>
      <c r="BM22" s="23">
        <f>B7L615C29*B7L615C30</f>
        <v>97.843503159999983</v>
      </c>
      <c r="BN22" s="16" t="s">
        <v>17591</v>
      </c>
      <c r="BO22" s="17">
        <f>A1L535C8</f>
        <v>2</v>
      </c>
      <c r="BP22" s="16" t="s">
        <v>17605</v>
      </c>
      <c r="BQ22" s="23">
        <f>B7L615C27*B7L615C32</f>
        <v>65.229002106666655</v>
      </c>
      <c r="BR22" s="16" t="s">
        <v>17593</v>
      </c>
      <c r="BS22" s="22">
        <f>A1L535C12</f>
        <v>5.25</v>
      </c>
      <c r="BT22" s="16" t="s">
        <v>17606</v>
      </c>
      <c r="BU22" s="23">
        <f>B7L615C29*B7L615C34</f>
        <v>342.45226105999996</v>
      </c>
      <c r="BV22" s="16" t="s">
        <v>17607</v>
      </c>
      <c r="BW22" s="23">
        <f>B7L615C35*B7L121C1</f>
        <v>890.37587875599991</v>
      </c>
      <c r="BX22" s="16" t="s">
        <v>15892</v>
      </c>
      <c r="BY22" s="23">
        <f>A1L323C18</f>
        <v>588.73775000000001</v>
      </c>
      <c r="BZ22" s="16" t="s">
        <v>12557</v>
      </c>
      <c r="CA22" s="23">
        <f>A1L535C14</f>
        <v>5.629E-2</v>
      </c>
      <c r="CB22" s="16" t="s">
        <v>17608</v>
      </c>
      <c r="CC22" s="23">
        <f>B7L615C37*B7L615C38</f>
        <v>33.140047947500001</v>
      </c>
      <c r="CD22" s="16" t="s">
        <v>12542</v>
      </c>
      <c r="CE22" s="27">
        <f>A1L515C5</f>
        <v>2</v>
      </c>
      <c r="CF22" s="16" t="s">
        <v>17609</v>
      </c>
      <c r="CG22" s="23">
        <f>B7L615C39*B7L615C40</f>
        <v>66.280095895000002</v>
      </c>
      <c r="CH22" s="16" t="s">
        <v>17589</v>
      </c>
      <c r="CI22" s="27">
        <f>A1L535C4</f>
        <v>1.5</v>
      </c>
      <c r="CJ22" s="16" t="s">
        <v>17610</v>
      </c>
      <c r="CK22" s="23">
        <f>B7L615C41*B7L615C42</f>
        <v>99.420143842500011</v>
      </c>
      <c r="CL22" s="16" t="s">
        <v>17591</v>
      </c>
      <c r="CM22" s="15">
        <f>A1L535C8</f>
        <v>2</v>
      </c>
      <c r="CN22" s="16" t="s">
        <v>17611</v>
      </c>
      <c r="CO22" s="23">
        <f>B7L615C39*B7L615C44</f>
        <v>66.280095895000002</v>
      </c>
      <c r="CP22" s="16" t="s">
        <v>17593</v>
      </c>
      <c r="CQ22" s="25">
        <f>A1L535C12</f>
        <v>5.25</v>
      </c>
      <c r="CR22" s="16" t="s">
        <v>17612</v>
      </c>
      <c r="CS22" s="23">
        <f>B7L615C41*B7L615C46</f>
        <v>347.97050344875004</v>
      </c>
      <c r="CT22" s="16" t="s">
        <v>17613</v>
      </c>
      <c r="CU22" s="23">
        <f>B7L615C47*B7L121C1</f>
        <v>904.7233089667501</v>
      </c>
      <c r="CV22" s="16" t="s">
        <v>15898</v>
      </c>
      <c r="CW22" s="23">
        <f>A1L323C19</f>
        <v>585.36199999999997</v>
      </c>
      <c r="CX22" s="16" t="s">
        <v>12557</v>
      </c>
      <c r="CY22" s="23">
        <f>A1L535C14</f>
        <v>5.629E-2</v>
      </c>
      <c r="CZ22" s="16" t="s">
        <v>17614</v>
      </c>
      <c r="DA22" s="23">
        <f>B7L615C49*B7L615C50</f>
        <v>32.950026979999997</v>
      </c>
      <c r="DB22" s="16" t="s">
        <v>12542</v>
      </c>
      <c r="DC22" s="27">
        <f>A1L515C5</f>
        <v>2</v>
      </c>
      <c r="DD22" s="16" t="s">
        <v>17615</v>
      </c>
      <c r="DE22" s="23">
        <f>B7L615C51*B7L615C52</f>
        <v>65.900053959999994</v>
      </c>
      <c r="DF22" s="16" t="s">
        <v>17589</v>
      </c>
      <c r="DG22" s="24">
        <f>A1L535C4</f>
        <v>1.5</v>
      </c>
      <c r="DH22" s="16" t="s">
        <v>17616</v>
      </c>
      <c r="DI22" s="23">
        <f>B7L615C53*B7L615C54</f>
        <v>98.850080939999998</v>
      </c>
      <c r="DJ22" s="16" t="s">
        <v>17591</v>
      </c>
      <c r="DK22" s="17">
        <f>A1L535C8</f>
        <v>2</v>
      </c>
      <c r="DL22" s="16" t="s">
        <v>17617</v>
      </c>
      <c r="DM22" s="23">
        <f>B7L615C51*B7L615C56</f>
        <v>65.900053959999994</v>
      </c>
      <c r="DN22" s="16" t="s">
        <v>17593</v>
      </c>
      <c r="DO22" s="25">
        <f>A1L535C12</f>
        <v>5.25</v>
      </c>
      <c r="DP22" s="16" t="s">
        <v>17618</v>
      </c>
      <c r="DQ22" s="23">
        <f>B7L615C53*B7L615C58</f>
        <v>345.97528328999999</v>
      </c>
      <c r="DR22" s="16" t="s">
        <v>17619</v>
      </c>
      <c r="DS22" s="23">
        <f>B7L615C59*B7L121C1</f>
        <v>899.53573655399998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7592.768</v>
      </c>
      <c r="F23" s="16" t="s">
        <v>17620</v>
      </c>
      <c r="G23" s="21">
        <f>A1L536C14</f>
        <v>5.629E-2</v>
      </c>
      <c r="H23" s="16" t="s">
        <v>17621</v>
      </c>
      <c r="I23" s="21">
        <f>B7L616C1*B7L616C2</f>
        <v>427.39691071999999</v>
      </c>
      <c r="J23" s="16" t="s">
        <v>15905</v>
      </c>
      <c r="K23" s="27">
        <f>A1L516C5</f>
        <v>1.9</v>
      </c>
      <c r="L23" s="16" t="s">
        <v>17622</v>
      </c>
      <c r="M23" s="23">
        <f>B7L616C3*B7L616C4</f>
        <v>812.05413036799996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1218.0811955519998</v>
      </c>
      <c r="R23" s="16" t="s">
        <v>17625</v>
      </c>
      <c r="S23" s="17">
        <f>A1L536C8</f>
        <v>2</v>
      </c>
      <c r="T23" s="16" t="s">
        <v>17626</v>
      </c>
      <c r="U23" s="23">
        <f>B7L616C3*B7L616C8</f>
        <v>854.79382143999999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4263.2841844320001</v>
      </c>
      <c r="Z23" s="16" t="s">
        <v>17629</v>
      </c>
      <c r="AA23" s="17">
        <f>B7L616C11*B7L121C1</f>
        <v>11084.538879523201</v>
      </c>
      <c r="AB23" s="16" t="s">
        <v>15914</v>
      </c>
      <c r="AC23" s="17">
        <f>A1L324C16</f>
        <v>7543.3115000000007</v>
      </c>
      <c r="AD23" s="16" t="s">
        <v>17620</v>
      </c>
      <c r="AE23" s="23">
        <f>A1L536C14</f>
        <v>5.629E-2</v>
      </c>
      <c r="AF23" s="16" t="s">
        <v>17630</v>
      </c>
      <c r="AG23" s="23">
        <f>B7L616C13*B7L616C14</f>
        <v>424.61300433500003</v>
      </c>
      <c r="AH23" s="16" t="s">
        <v>15905</v>
      </c>
      <c r="AI23" s="27">
        <f>A1L516C5</f>
        <v>1.9</v>
      </c>
      <c r="AJ23" s="16" t="s">
        <v>17631</v>
      </c>
      <c r="AK23" s="23">
        <f>B7L616C15*B7L616C16</f>
        <v>806.76470823650004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1210.14706235475</v>
      </c>
      <c r="AP23" s="16" t="s">
        <v>17625</v>
      </c>
      <c r="AQ23" s="17">
        <f>A1L536C8</f>
        <v>2</v>
      </c>
      <c r="AR23" s="16" t="s">
        <v>17633</v>
      </c>
      <c r="AS23" s="23">
        <f>B7L616C15*B7L616C20</f>
        <v>849.22600867000006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4235.5147182416249</v>
      </c>
      <c r="AX23" s="16" t="s">
        <v>17635</v>
      </c>
      <c r="AY23" s="17">
        <f>B7L616C23*B7L121C1</f>
        <v>11012.338267428226</v>
      </c>
      <c r="AZ23" s="16" t="s">
        <v>15920</v>
      </c>
      <c r="BA23" s="17">
        <f>A1L324C17</f>
        <v>7670.6606666666676</v>
      </c>
      <c r="BB23" s="16" t="s">
        <v>17620</v>
      </c>
      <c r="BC23" s="23">
        <f>A1L536C14</f>
        <v>5.629E-2</v>
      </c>
      <c r="BD23" s="16" t="s">
        <v>17636</v>
      </c>
      <c r="BE23" s="23">
        <f>B7L616C25*B7L616C26</f>
        <v>431.78148892666673</v>
      </c>
      <c r="BF23" s="16" t="s">
        <v>15905</v>
      </c>
      <c r="BG23" s="27">
        <f>A1L516C5</f>
        <v>1.9</v>
      </c>
      <c r="BH23" s="16" t="s">
        <v>17637</v>
      </c>
      <c r="BI23" s="23">
        <f>B7L616C27*B7L616C28</f>
        <v>820.38482896066671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1230.5772434410001</v>
      </c>
      <c r="BN23" s="16" t="s">
        <v>17625</v>
      </c>
      <c r="BO23" s="17">
        <f>A1L536C8</f>
        <v>2</v>
      </c>
      <c r="BP23" s="16" t="s">
        <v>17639</v>
      </c>
      <c r="BQ23" s="23">
        <f>B7L616C27*B7L616C32</f>
        <v>863.56297785333345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4307.0203520435007</v>
      </c>
      <c r="BV23" s="16" t="s">
        <v>17641</v>
      </c>
      <c r="BW23" s="17">
        <f>B7L616C35*B7L121C1</f>
        <v>11198.252915313102</v>
      </c>
      <c r="BX23" s="16" t="s">
        <v>15926</v>
      </c>
      <c r="BY23" s="17">
        <f>A1L324C18</f>
        <v>7699.2880000000005</v>
      </c>
      <c r="BZ23" s="16" t="s">
        <v>17620</v>
      </c>
      <c r="CA23" s="23">
        <f>A1L536C14</f>
        <v>5.629E-2</v>
      </c>
      <c r="CB23" s="16" t="s">
        <v>17642</v>
      </c>
      <c r="CC23" s="23">
        <f>B7L616C37*B7L616C38</f>
        <v>433.39292152000002</v>
      </c>
      <c r="CD23" s="16" t="s">
        <v>15905</v>
      </c>
      <c r="CE23" s="27">
        <f>A1L516C5</f>
        <v>1.9</v>
      </c>
      <c r="CF23" s="16" t="s">
        <v>17643</v>
      </c>
      <c r="CG23" s="23">
        <f>B7L616C39*B7L616C40</f>
        <v>823.44655088800005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1235.169826332</v>
      </c>
      <c r="CL23" s="16" t="s">
        <v>17625</v>
      </c>
      <c r="CM23" s="15">
        <f>A1L536C8</f>
        <v>2</v>
      </c>
      <c r="CN23" s="16" t="s">
        <v>17645</v>
      </c>
      <c r="CO23" s="23">
        <f>B7L616C39*B7L616C44</f>
        <v>866.78584304000003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4323.0943921620001</v>
      </c>
      <c r="CT23" s="16" t="s">
        <v>17647</v>
      </c>
      <c r="CU23" s="17">
        <f>B7L616C47*B7L121C1</f>
        <v>11240.045419621201</v>
      </c>
      <c r="CV23" s="16" t="s">
        <v>15932</v>
      </c>
      <c r="CW23" s="17">
        <f>A1L324C19</f>
        <v>7704.3644000000004</v>
      </c>
      <c r="CX23" s="16" t="s">
        <v>17620</v>
      </c>
      <c r="CY23" s="23">
        <f>A1L536C14</f>
        <v>5.629E-2</v>
      </c>
      <c r="CZ23" s="16" t="s">
        <v>17648</v>
      </c>
      <c r="DA23" s="23">
        <f>B7L616C49*B7L616C50</f>
        <v>433.678672076</v>
      </c>
      <c r="DB23" s="16" t="s">
        <v>15905</v>
      </c>
      <c r="DC23" s="27">
        <f>A1L516C5</f>
        <v>1.9</v>
      </c>
      <c r="DD23" s="16" t="s">
        <v>17649</v>
      </c>
      <c r="DE23" s="23">
        <f>B7L616C51*B7L616C52</f>
        <v>823.98947694439994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1235.9842154165999</v>
      </c>
      <c r="DJ23" s="16" t="s">
        <v>17625</v>
      </c>
      <c r="DK23" s="17">
        <f>A1L536C8</f>
        <v>2</v>
      </c>
      <c r="DL23" s="16" t="s">
        <v>17651</v>
      </c>
      <c r="DM23" s="23">
        <f>B7L616C51*B7L616C56</f>
        <v>867.357344152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4325.9447539580997</v>
      </c>
      <c r="DR23" s="16" t="s">
        <v>17653</v>
      </c>
      <c r="DS23" s="17">
        <f>B7L616C59*B7L121C1</f>
        <v>11247.45636029106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3</v>
      </c>
      <c r="F8" s="16" t="s">
        <v>12017</v>
      </c>
      <c r="G8" s="15">
        <f>A1L561C1</f>
        <v>200</v>
      </c>
      <c r="H8" s="16" t="s">
        <v>17696</v>
      </c>
      <c r="I8" s="21">
        <f>IF(B7L701C2=0,0,B7L701C1/B7L701C2)</f>
        <v>1.4999999999999999E-2</v>
      </c>
      <c r="J8" s="16" t="s">
        <v>17697</v>
      </c>
      <c r="K8" s="27">
        <f>A1L521C5</f>
        <v>0.5</v>
      </c>
      <c r="L8" s="16" t="s">
        <v>17698</v>
      </c>
      <c r="M8" s="23">
        <f>B7L701C3*B7L701C4</f>
        <v>7.4999999999999997E-3</v>
      </c>
      <c r="N8" s="16" t="s">
        <v>17699</v>
      </c>
      <c r="O8" s="17">
        <f>A1L521C13</f>
        <v>1</v>
      </c>
      <c r="P8" s="16" t="s">
        <v>17700</v>
      </c>
      <c r="Q8" s="23">
        <f>B7L701C3*B7L701C6</f>
        <v>1.4999999999999999E-2</v>
      </c>
      <c r="R8" s="16" t="s">
        <v>17701</v>
      </c>
      <c r="S8" s="23">
        <f>B7L701C7*B7L121C1</f>
        <v>3.9E-2</v>
      </c>
      <c r="T8" s="16" t="s">
        <v>14725</v>
      </c>
      <c r="U8" s="23">
        <f>A1L201C18</f>
        <v>1.5</v>
      </c>
      <c r="V8" s="16" t="s">
        <v>12017</v>
      </c>
      <c r="W8" s="17">
        <f>A1L561C1</f>
        <v>200</v>
      </c>
      <c r="X8" s="16" t="s">
        <v>17702</v>
      </c>
      <c r="Y8" s="23">
        <f>IF(B7L701C10=0,0,B7L701C9/B7L701C10)</f>
        <v>7.4999999999999997E-3</v>
      </c>
      <c r="Z8" s="16" t="s">
        <v>17697</v>
      </c>
      <c r="AA8" s="27">
        <f>A1L521C5</f>
        <v>0.5</v>
      </c>
      <c r="AB8" s="16" t="s">
        <v>17703</v>
      </c>
      <c r="AC8" s="23">
        <f>B7L701C11*B7L701C12</f>
        <v>3.7499999999999999E-3</v>
      </c>
      <c r="AD8" s="16" t="s">
        <v>17699</v>
      </c>
      <c r="AE8" s="17">
        <f>A1L521C13</f>
        <v>1</v>
      </c>
      <c r="AF8" s="16" t="s">
        <v>17704</v>
      </c>
      <c r="AG8" s="23">
        <f>B7L701C11*B7L701C14</f>
        <v>7.4999999999999997E-3</v>
      </c>
      <c r="AH8" s="16" t="s">
        <v>17705</v>
      </c>
      <c r="AI8" s="23">
        <f>B7L701C15*B7L121C1</f>
        <v>1.95E-2</v>
      </c>
      <c r="AJ8" s="16" t="s">
        <v>14733</v>
      </c>
      <c r="AK8" s="17">
        <f>A1L201C21</f>
        <v>1</v>
      </c>
      <c r="AL8" s="16" t="s">
        <v>12017</v>
      </c>
      <c r="AM8" s="17">
        <f>A1L561C1</f>
        <v>200</v>
      </c>
      <c r="AN8" s="16" t="s">
        <v>17706</v>
      </c>
      <c r="AO8" s="23">
        <f>IF(B7L701C18=0,0,B7L701C17/B7L701C18)</f>
        <v>5.0000000000000001E-3</v>
      </c>
      <c r="AP8" s="16" t="s">
        <v>17697</v>
      </c>
      <c r="AQ8" s="27">
        <f>A1L521C5</f>
        <v>0.5</v>
      </c>
      <c r="AR8" s="16" t="s">
        <v>17707</v>
      </c>
      <c r="AS8" s="23">
        <f>B7L701C19*B7L701C20</f>
        <v>2.5000000000000001E-3</v>
      </c>
      <c r="AT8" s="16" t="s">
        <v>17699</v>
      </c>
      <c r="AU8" s="17">
        <f>A1L521C13</f>
        <v>1</v>
      </c>
      <c r="AV8" s="16" t="s">
        <v>17708</v>
      </c>
      <c r="AW8" s="23">
        <f>B7L701C19*B7L701C22</f>
        <v>5.0000000000000001E-3</v>
      </c>
      <c r="AX8" s="16" t="s">
        <v>17709</v>
      </c>
      <c r="AY8" s="23">
        <f>B7L701C23*B7L121C1</f>
        <v>1.3000000000000001E-2</v>
      </c>
      <c r="AZ8" s="16" t="s">
        <v>14741</v>
      </c>
      <c r="BA8" s="23">
        <f>A1L201C24</f>
        <v>1.5</v>
      </c>
      <c r="BB8" s="16" t="s">
        <v>12017</v>
      </c>
      <c r="BC8" s="17">
        <f>A1L561C1</f>
        <v>200</v>
      </c>
      <c r="BD8" s="16" t="s">
        <v>17710</v>
      </c>
      <c r="BE8" s="23">
        <f>IF(B7L701C26=0,0,B7L701C25/B7L701C26)</f>
        <v>7.4999999999999997E-3</v>
      </c>
      <c r="BF8" s="16" t="s">
        <v>17697</v>
      </c>
      <c r="BG8" s="27">
        <f>A1L521C5</f>
        <v>0.5</v>
      </c>
      <c r="BH8" s="16" t="s">
        <v>17711</v>
      </c>
      <c r="BI8" s="23">
        <f>B7L701C27*B7L701C28</f>
        <v>3.7499999999999999E-3</v>
      </c>
      <c r="BJ8" s="16" t="s">
        <v>17699</v>
      </c>
      <c r="BK8" s="17">
        <f>A1L521C13</f>
        <v>1</v>
      </c>
      <c r="BL8" s="16" t="s">
        <v>17712</v>
      </c>
      <c r="BM8" s="23">
        <f>B7L701C27*B7L701C30</f>
        <v>7.4999999999999997E-3</v>
      </c>
      <c r="BN8" s="16" t="s">
        <v>17713</v>
      </c>
      <c r="BO8" s="23">
        <f>B7L701C31*B7L121C1</f>
        <v>1.95E-2</v>
      </c>
      <c r="BP8" s="16" t="s">
        <v>14749</v>
      </c>
      <c r="BQ8" s="23">
        <f>A1L201C27</f>
        <v>3.4000000000000004</v>
      </c>
      <c r="BR8" s="16" t="s">
        <v>12017</v>
      </c>
      <c r="BS8" s="15">
        <f>A1L561C1</f>
        <v>200</v>
      </c>
      <c r="BT8" s="16" t="s">
        <v>17714</v>
      </c>
      <c r="BU8" s="23">
        <f>IF(B7L701C34=0,0,B7L701C33/B7L701C34)</f>
        <v>1.7000000000000001E-2</v>
      </c>
      <c r="BV8" s="16" t="s">
        <v>17697</v>
      </c>
      <c r="BW8" s="27">
        <f>A1L521C5</f>
        <v>0.5</v>
      </c>
      <c r="BX8" s="16" t="s">
        <v>17715</v>
      </c>
      <c r="BY8" s="23">
        <f>B7L701C35*B7L701C36</f>
        <v>8.5000000000000006E-3</v>
      </c>
      <c r="BZ8" s="16" t="s">
        <v>17699</v>
      </c>
      <c r="CA8" s="17">
        <f>A1L521C13</f>
        <v>1</v>
      </c>
      <c r="CB8" s="16" t="s">
        <v>17716</v>
      </c>
      <c r="CC8" s="23">
        <f>B7L701C35*B7L701C38</f>
        <v>1.7000000000000001E-2</v>
      </c>
      <c r="CD8" s="16" t="s">
        <v>17717</v>
      </c>
      <c r="CE8" s="23">
        <f>B7L701C39*B7L121C1</f>
        <v>4.4200000000000003E-2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41115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205.57499999999999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102.78749999999999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205.57499999999999</v>
      </c>
      <c r="R9" s="16" t="s">
        <v>17723</v>
      </c>
      <c r="S9" s="23">
        <f>B7L702C7*B7L121C1</f>
        <v>534.495</v>
      </c>
      <c r="T9" s="16" t="s">
        <v>14765</v>
      </c>
      <c r="U9" s="17">
        <f>A1L202C18</f>
        <v>40325.5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201.6275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100.81375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201.6275</v>
      </c>
      <c r="AH9" s="16" t="s">
        <v>17727</v>
      </c>
      <c r="AI9" s="23">
        <f>B7L702C15*B7L121C1</f>
        <v>524.23149999999998</v>
      </c>
      <c r="AJ9" s="16" t="s">
        <v>14773</v>
      </c>
      <c r="AK9" s="17">
        <f>A1L202C21</f>
        <v>41009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205.04499999999999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102.52249999999999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205.04499999999999</v>
      </c>
      <c r="AX9" s="16" t="s">
        <v>17731</v>
      </c>
      <c r="AY9" s="23">
        <f>B7L702C23*B7L121C1</f>
        <v>533.11699999999996</v>
      </c>
      <c r="AZ9" s="16" t="s">
        <v>14781</v>
      </c>
      <c r="BA9" s="17">
        <f>A1L202C24</f>
        <v>42078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210.39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105.19499999999999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210.39</v>
      </c>
      <c r="BN9" s="16" t="s">
        <v>17735</v>
      </c>
      <c r="BO9" s="23">
        <f>B7L702C31*B7L121C1</f>
        <v>547.01400000000001</v>
      </c>
      <c r="BP9" s="16" t="s">
        <v>14789</v>
      </c>
      <c r="BQ9" s="17">
        <f>A1L202C27</f>
        <v>42851.8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214.25900000000001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107.12950000000001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214.25900000000001</v>
      </c>
      <c r="CD9" s="16" t="s">
        <v>17739</v>
      </c>
      <c r="CE9" s="23">
        <f>B7L702C39*B7L121C1</f>
        <v>557.07340000000011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718331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3591.6550000000002</v>
      </c>
      <c r="J10" s="16" t="s">
        <v>17741</v>
      </c>
      <c r="K10" s="27">
        <f>A1L523C5</f>
        <v>0.5</v>
      </c>
      <c r="L10" s="16" t="s">
        <v>17742</v>
      </c>
      <c r="M10" s="17">
        <f>B7L703C3*B7L703C4</f>
        <v>1795.8275000000001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3591.6550000000002</v>
      </c>
      <c r="R10" s="16" t="s">
        <v>17745</v>
      </c>
      <c r="S10" s="17">
        <f>B7L703C7*B7L121C1</f>
        <v>9338.3030000000017</v>
      </c>
      <c r="T10" s="16" t="s">
        <v>14805</v>
      </c>
      <c r="U10" s="17">
        <f>A1L203C18</f>
        <v>742142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3710.71</v>
      </c>
      <c r="Z10" s="16" t="s">
        <v>17741</v>
      </c>
      <c r="AA10" s="27">
        <f>A1L523C5</f>
        <v>0.5</v>
      </c>
      <c r="AB10" s="16" t="s">
        <v>17747</v>
      </c>
      <c r="AC10" s="17">
        <f>B7L703C11*B7L703C12</f>
        <v>1855.355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3710.71</v>
      </c>
      <c r="AH10" s="16" t="s">
        <v>17749</v>
      </c>
      <c r="AI10" s="17">
        <f>B7L703C15*B7L121C1</f>
        <v>9647.8459999999995</v>
      </c>
      <c r="AJ10" s="16" t="s">
        <v>14813</v>
      </c>
      <c r="AK10" s="17">
        <f>A1L203C21</f>
        <v>763880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3819.4</v>
      </c>
      <c r="AP10" s="16" t="s">
        <v>17741</v>
      </c>
      <c r="AQ10" s="27">
        <f>A1L523C5</f>
        <v>0.5</v>
      </c>
      <c r="AR10" s="16" t="s">
        <v>17751</v>
      </c>
      <c r="AS10" s="17">
        <f>B7L703C19*B7L703C20</f>
        <v>1909.7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3819.4</v>
      </c>
      <c r="AX10" s="16" t="s">
        <v>17753</v>
      </c>
      <c r="AY10" s="17">
        <f>B7L703C23*B7L121C1</f>
        <v>9930.44</v>
      </c>
      <c r="AZ10" s="16" t="s">
        <v>14821</v>
      </c>
      <c r="BA10" s="17">
        <f>A1L203C24</f>
        <v>778848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3894.24</v>
      </c>
      <c r="BF10" s="16" t="s">
        <v>17741</v>
      </c>
      <c r="BG10" s="27">
        <f>A1L523C5</f>
        <v>0.5</v>
      </c>
      <c r="BH10" s="16" t="s">
        <v>17755</v>
      </c>
      <c r="BI10" s="17">
        <f>B7L703C27*B7L703C28</f>
        <v>1947.12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3894.24</v>
      </c>
      <c r="BN10" s="16" t="s">
        <v>17757</v>
      </c>
      <c r="BO10" s="17">
        <f>B7L703C31*B7L121C1</f>
        <v>10125.023999999999</v>
      </c>
      <c r="BP10" s="16" t="s">
        <v>14829</v>
      </c>
      <c r="BQ10" s="17">
        <f>A1L203C27</f>
        <v>781022.60000000009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3905.1130000000003</v>
      </c>
      <c r="BV10" s="16" t="s">
        <v>17741</v>
      </c>
      <c r="BW10" s="27">
        <f>A1L523C5</f>
        <v>0.5</v>
      </c>
      <c r="BX10" s="16" t="s">
        <v>17759</v>
      </c>
      <c r="BY10" s="17">
        <f>B7L703C35*B7L703C36</f>
        <v>1952.5565000000001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3905.1130000000003</v>
      </c>
      <c r="CD10" s="16" t="s">
        <v>17761</v>
      </c>
      <c r="CE10" s="17">
        <f>B7L703C39*B7L121C1</f>
        <v>10153.293800000001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807802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4039.01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2019.5050000000001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4039.01</v>
      </c>
      <c r="R11" s="16" t="s">
        <v>17767</v>
      </c>
      <c r="S11" s="17">
        <f>B7L704C7*B7L121C1</f>
        <v>10501.426000000001</v>
      </c>
      <c r="T11" s="16" t="s">
        <v>14845</v>
      </c>
      <c r="U11" s="17">
        <f>A1L204C18</f>
        <v>829732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4148.66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2074.33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4148.66</v>
      </c>
      <c r="AH11" s="16" t="s">
        <v>17771</v>
      </c>
      <c r="AI11" s="17">
        <f>B7L704C15*B7L121C1</f>
        <v>10786.516</v>
      </c>
      <c r="AJ11" s="16" t="s">
        <v>14853</v>
      </c>
      <c r="AK11" s="17">
        <f>A1L204C21</f>
        <v>845891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4229.4549999999999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2114.7275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4229.4549999999999</v>
      </c>
      <c r="AX11" s="16" t="s">
        <v>17775</v>
      </c>
      <c r="AY11" s="17">
        <f>B7L704C23*B7L121C1</f>
        <v>10996.583000000001</v>
      </c>
      <c r="AZ11" s="16" t="s">
        <v>14861</v>
      </c>
      <c r="BA11" s="17">
        <f>A1L204C24</f>
        <v>892033.5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4460.1674999999996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2230.0837499999998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4460.1674999999996</v>
      </c>
      <c r="BN11" s="16" t="s">
        <v>17779</v>
      </c>
      <c r="BO11" s="17">
        <f>B7L704C31*B7L121C1</f>
        <v>11596.4355</v>
      </c>
      <c r="BP11" s="16" t="s">
        <v>14869</v>
      </c>
      <c r="BQ11" s="17">
        <f>A1L204C27</f>
        <v>954959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4774.7950000000001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2387.3975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4774.7950000000001</v>
      </c>
      <c r="CD11" s="16" t="s">
        <v>17783</v>
      </c>
      <c r="CE11" s="17">
        <f>B7L704C39*B7L121C1</f>
        <v>12414.467000000001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348431</v>
      </c>
      <c r="F12" s="16" t="s">
        <v>12173</v>
      </c>
      <c r="G12" s="15">
        <f>A1L565C1</f>
        <v>200</v>
      </c>
      <c r="H12" s="16" t="s">
        <v>17784</v>
      </c>
      <c r="I12" s="15">
        <f>IF(B7L705C2=0,0,B7L705C1/B7L705C2)</f>
        <v>1742.155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871.07749999999999</v>
      </c>
      <c r="N12" s="16" t="s">
        <v>17787</v>
      </c>
      <c r="O12" s="17">
        <f>A1L525C13</f>
        <v>1</v>
      </c>
      <c r="P12" s="16" t="s">
        <v>17788</v>
      </c>
      <c r="Q12" s="17">
        <f>B7L705C3*B7L705C6</f>
        <v>1742.155</v>
      </c>
      <c r="R12" s="16" t="s">
        <v>17789</v>
      </c>
      <c r="S12" s="17">
        <f>B7L705C7*B7L121C1</f>
        <v>4529.6030000000001</v>
      </c>
      <c r="T12" s="16" t="s">
        <v>14885</v>
      </c>
      <c r="U12" s="17">
        <f>A1L205C18</f>
        <v>347649</v>
      </c>
      <c r="V12" s="16" t="s">
        <v>12173</v>
      </c>
      <c r="W12" s="17">
        <f>A1L565C1</f>
        <v>200</v>
      </c>
      <c r="X12" s="16" t="s">
        <v>17790</v>
      </c>
      <c r="Y12" s="17">
        <f>IF(B7L705C10=0,0,B7L705C9/B7L705C10)</f>
        <v>1738.2449999999999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869.12249999999995</v>
      </c>
      <c r="AD12" s="16" t="s">
        <v>17787</v>
      </c>
      <c r="AE12" s="17">
        <f>A1L525C13</f>
        <v>1</v>
      </c>
      <c r="AF12" s="16" t="s">
        <v>17792</v>
      </c>
      <c r="AG12" s="17">
        <f>B7L705C11*B7L705C14</f>
        <v>1738.2449999999999</v>
      </c>
      <c r="AH12" s="16" t="s">
        <v>17793</v>
      </c>
      <c r="AI12" s="17">
        <f>B7L705C15*B7L121C1</f>
        <v>4519.4369999999999</v>
      </c>
      <c r="AJ12" s="16" t="s">
        <v>14893</v>
      </c>
      <c r="AK12" s="17">
        <f>A1L205C21</f>
        <v>365942</v>
      </c>
      <c r="AL12" s="16" t="s">
        <v>12173</v>
      </c>
      <c r="AM12" s="17">
        <f>A1L565C1</f>
        <v>200</v>
      </c>
      <c r="AN12" s="16" t="s">
        <v>17794</v>
      </c>
      <c r="AO12" s="17">
        <f>IF(B7L705C18=0,0,B7L705C17/B7L705C18)</f>
        <v>1829.71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914.85500000000002</v>
      </c>
      <c r="AT12" s="16" t="s">
        <v>17787</v>
      </c>
      <c r="AU12" s="17">
        <f>A1L525C13</f>
        <v>1</v>
      </c>
      <c r="AV12" s="16" t="s">
        <v>17796</v>
      </c>
      <c r="AW12" s="17">
        <f>B7L705C19*B7L705C22</f>
        <v>1829.71</v>
      </c>
      <c r="AX12" s="16" t="s">
        <v>17797</v>
      </c>
      <c r="AY12" s="17">
        <f>B7L705C23*B7L121C1</f>
        <v>4757.2460000000001</v>
      </c>
      <c r="AZ12" s="16" t="s">
        <v>14901</v>
      </c>
      <c r="BA12" s="17">
        <f>A1L205C24</f>
        <v>376803.25</v>
      </c>
      <c r="BB12" s="16" t="s">
        <v>12173</v>
      </c>
      <c r="BC12" s="17">
        <f>A1L565C1</f>
        <v>200</v>
      </c>
      <c r="BD12" s="16" t="s">
        <v>17798</v>
      </c>
      <c r="BE12" s="17">
        <f>IF(B7L705C26=0,0,B7L705C25/B7L705C26)</f>
        <v>1884.0162499999999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942.00812499999995</v>
      </c>
      <c r="BJ12" s="16" t="s">
        <v>17787</v>
      </c>
      <c r="BK12" s="17">
        <f>A1L525C13</f>
        <v>1</v>
      </c>
      <c r="BL12" s="16" t="s">
        <v>17800</v>
      </c>
      <c r="BM12" s="17">
        <f>B7L705C27*B7L705C30</f>
        <v>1884.0162499999999</v>
      </c>
      <c r="BN12" s="16" t="s">
        <v>17801</v>
      </c>
      <c r="BO12" s="17">
        <f>B7L705C31*B7L121C1</f>
        <v>4898.4422500000001</v>
      </c>
      <c r="BP12" s="16" t="s">
        <v>14909</v>
      </c>
      <c r="BQ12" s="17">
        <f>A1L205C27</f>
        <v>376939</v>
      </c>
      <c r="BR12" s="16" t="s">
        <v>12173</v>
      </c>
      <c r="BS12" s="15">
        <f>A1L565C1</f>
        <v>200</v>
      </c>
      <c r="BT12" s="16" t="s">
        <v>17802</v>
      </c>
      <c r="BU12" s="17">
        <f>IF(B7L705C34=0,0,B7L705C33/B7L705C34)</f>
        <v>1884.6949999999999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942.34749999999997</v>
      </c>
      <c r="BZ12" s="16" t="s">
        <v>17787</v>
      </c>
      <c r="CA12" s="17">
        <f>A1L525C13</f>
        <v>1</v>
      </c>
      <c r="CB12" s="16" t="s">
        <v>17804</v>
      </c>
      <c r="CC12" s="17">
        <f>B7L705C35*B7L705C38</f>
        <v>1884.6949999999999</v>
      </c>
      <c r="CD12" s="16" t="s">
        <v>17805</v>
      </c>
      <c r="CE12" s="17">
        <f>B7L705C39*B7L121C1</f>
        <v>4900.2070000000003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2530256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12651.28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6325.64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12651.28</v>
      </c>
      <c r="R13" s="16" t="s">
        <v>17811</v>
      </c>
      <c r="S13" s="17">
        <f>B7L706C7*B7L121C1</f>
        <v>32893.328000000001</v>
      </c>
      <c r="T13" s="16" t="s">
        <v>14925</v>
      </c>
      <c r="U13" s="17">
        <f>A1L206C18</f>
        <v>2379076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11895.38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5947.69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11895.38</v>
      </c>
      <c r="AH13" s="16" t="s">
        <v>17815</v>
      </c>
      <c r="AI13" s="17">
        <f>B7L706C15*B7L121C1</f>
        <v>30927.987999999998</v>
      </c>
      <c r="AJ13" s="16" t="s">
        <v>14933</v>
      </c>
      <c r="AK13" s="17">
        <f>A1L206C21</f>
        <v>2379150.3333333335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11895.751666666667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5947.8758333333335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11895.751666666667</v>
      </c>
      <c r="AX13" s="16" t="s">
        <v>17819</v>
      </c>
      <c r="AY13" s="17">
        <f>B7L706C23*B7L121C1</f>
        <v>30928.954333333335</v>
      </c>
      <c r="AZ13" s="16" t="s">
        <v>14941</v>
      </c>
      <c r="BA13" s="17">
        <f>A1L206C24</f>
        <v>2439274.5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12196.372499999999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6098.1862499999997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12196.372499999999</v>
      </c>
      <c r="BN13" s="16" t="s">
        <v>17823</v>
      </c>
      <c r="BO13" s="17">
        <f>B7L706C31*B7L121C1</f>
        <v>31710.568500000001</v>
      </c>
      <c r="BP13" s="16" t="s">
        <v>14949</v>
      </c>
      <c r="BQ13" s="17">
        <f>A1L206C27</f>
        <v>2460170.4000000004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12300.852000000003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6150.4260000000013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12300.852000000003</v>
      </c>
      <c r="CD13" s="16" t="s">
        <v>17827</v>
      </c>
      <c r="CE13" s="17">
        <f>B7L706C39*B7L121C1</f>
        <v>31982.21520000001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412212</v>
      </c>
      <c r="F14" s="16" t="s">
        <v>12251</v>
      </c>
      <c r="G14" s="15">
        <f>A1L567C1</f>
        <v>200</v>
      </c>
      <c r="H14" s="16" t="s">
        <v>17828</v>
      </c>
      <c r="I14" s="15">
        <f>IF(B7L707C2=0,0,B7L707C1/B7L707C2)</f>
        <v>2061.06</v>
      </c>
      <c r="J14" s="16" t="s">
        <v>17829</v>
      </c>
      <c r="K14" s="27">
        <f>A1L527C5</f>
        <v>0.5</v>
      </c>
      <c r="L14" s="16" t="s">
        <v>17830</v>
      </c>
      <c r="M14" s="17">
        <f>B7L707C3*B7L707C4</f>
        <v>1030.53</v>
      </c>
      <c r="N14" s="16" t="s">
        <v>17831</v>
      </c>
      <c r="O14" s="17">
        <f>A1L527C13</f>
        <v>1</v>
      </c>
      <c r="P14" s="16" t="s">
        <v>17832</v>
      </c>
      <c r="Q14" s="17">
        <f>B7L707C3*B7L707C6</f>
        <v>2061.06</v>
      </c>
      <c r="R14" s="16" t="s">
        <v>17833</v>
      </c>
      <c r="S14" s="17">
        <f>B7L707C7*B7L121C1</f>
        <v>5358.7560000000003</v>
      </c>
      <c r="T14" s="16" t="s">
        <v>14965</v>
      </c>
      <c r="U14" s="17">
        <f>A1L207C18</f>
        <v>454004</v>
      </c>
      <c r="V14" s="16" t="s">
        <v>12251</v>
      </c>
      <c r="W14" s="17">
        <f>A1L567C1</f>
        <v>200</v>
      </c>
      <c r="X14" s="16" t="s">
        <v>17834</v>
      </c>
      <c r="Y14" s="17">
        <f>IF(B7L707C10=0,0,B7L707C9/B7L707C10)</f>
        <v>2270.02</v>
      </c>
      <c r="Z14" s="16" t="s">
        <v>17829</v>
      </c>
      <c r="AA14" s="27">
        <f>A1L527C5</f>
        <v>0.5</v>
      </c>
      <c r="AB14" s="16" t="s">
        <v>17835</v>
      </c>
      <c r="AC14" s="17">
        <f>B7L707C11*B7L707C12</f>
        <v>1135.01</v>
      </c>
      <c r="AD14" s="16" t="s">
        <v>17831</v>
      </c>
      <c r="AE14" s="17">
        <f>A1L527C13</f>
        <v>1</v>
      </c>
      <c r="AF14" s="16" t="s">
        <v>17836</v>
      </c>
      <c r="AG14" s="17">
        <f>B7L707C11*B7L707C14</f>
        <v>2270.02</v>
      </c>
      <c r="AH14" s="16" t="s">
        <v>17837</v>
      </c>
      <c r="AI14" s="17">
        <f>B7L707C15*B7L121C1</f>
        <v>5902.0520000000006</v>
      </c>
      <c r="AJ14" s="16" t="s">
        <v>14973</v>
      </c>
      <c r="AK14" s="17">
        <f>A1L207C21</f>
        <v>490036.66666666669</v>
      </c>
      <c r="AL14" s="16" t="s">
        <v>12251</v>
      </c>
      <c r="AM14" s="17">
        <f>A1L567C1</f>
        <v>200</v>
      </c>
      <c r="AN14" s="16" t="s">
        <v>17838</v>
      </c>
      <c r="AO14" s="17">
        <f>IF(B7L707C18=0,0,B7L707C17/B7L707C18)</f>
        <v>2450.1833333333334</v>
      </c>
      <c r="AP14" s="16" t="s">
        <v>17829</v>
      </c>
      <c r="AQ14" s="27">
        <f>A1L527C5</f>
        <v>0.5</v>
      </c>
      <c r="AR14" s="16" t="s">
        <v>17839</v>
      </c>
      <c r="AS14" s="17">
        <f>B7L707C19*B7L707C20</f>
        <v>1225.0916666666667</v>
      </c>
      <c r="AT14" s="16" t="s">
        <v>17831</v>
      </c>
      <c r="AU14" s="17">
        <f>A1L527C13</f>
        <v>1</v>
      </c>
      <c r="AV14" s="16" t="s">
        <v>17840</v>
      </c>
      <c r="AW14" s="17">
        <f>B7L707C19*B7L707C22</f>
        <v>2450.1833333333334</v>
      </c>
      <c r="AX14" s="16" t="s">
        <v>17841</v>
      </c>
      <c r="AY14" s="17">
        <f>B7L707C23*B7L121C1</f>
        <v>6370.4766666666674</v>
      </c>
      <c r="AZ14" s="16" t="s">
        <v>14981</v>
      </c>
      <c r="BA14" s="17">
        <f>A1L207C24</f>
        <v>501174</v>
      </c>
      <c r="BB14" s="16" t="s">
        <v>12251</v>
      </c>
      <c r="BC14" s="17">
        <f>A1L567C1</f>
        <v>200</v>
      </c>
      <c r="BD14" s="16" t="s">
        <v>17842</v>
      </c>
      <c r="BE14" s="17">
        <f>IF(B7L707C26=0,0,B7L707C25/B7L707C26)</f>
        <v>2505.87</v>
      </c>
      <c r="BF14" s="16" t="s">
        <v>17829</v>
      </c>
      <c r="BG14" s="27">
        <f>A1L527C5</f>
        <v>0.5</v>
      </c>
      <c r="BH14" s="16" t="s">
        <v>17843</v>
      </c>
      <c r="BI14" s="17">
        <f>B7L707C27*B7L707C28</f>
        <v>1252.9349999999999</v>
      </c>
      <c r="BJ14" s="16" t="s">
        <v>17831</v>
      </c>
      <c r="BK14" s="17">
        <f>A1L527C13</f>
        <v>1</v>
      </c>
      <c r="BL14" s="16" t="s">
        <v>17844</v>
      </c>
      <c r="BM14" s="17">
        <f>B7L707C27*B7L707C30</f>
        <v>2505.87</v>
      </c>
      <c r="BN14" s="16" t="s">
        <v>17845</v>
      </c>
      <c r="BO14" s="17">
        <f>B7L707C31*B7L121C1</f>
        <v>6515.2619999999997</v>
      </c>
      <c r="BP14" s="16" t="s">
        <v>14989</v>
      </c>
      <c r="BQ14" s="17">
        <f>A1L207C27</f>
        <v>505924.4</v>
      </c>
      <c r="BR14" s="16" t="s">
        <v>12251</v>
      </c>
      <c r="BS14" s="15">
        <f>A1L567C1</f>
        <v>200</v>
      </c>
      <c r="BT14" s="16" t="s">
        <v>17846</v>
      </c>
      <c r="BU14" s="17">
        <f>IF(B7L707C34=0,0,B7L707C33/B7L707C34)</f>
        <v>2529.6220000000003</v>
      </c>
      <c r="BV14" s="16" t="s">
        <v>17829</v>
      </c>
      <c r="BW14" s="27">
        <f>A1L527C5</f>
        <v>0.5</v>
      </c>
      <c r="BX14" s="16" t="s">
        <v>17847</v>
      </c>
      <c r="BY14" s="17">
        <f>B7L707C35*B7L707C36</f>
        <v>1264.8110000000001</v>
      </c>
      <c r="BZ14" s="16" t="s">
        <v>17831</v>
      </c>
      <c r="CA14" s="17">
        <f>A1L527C13</f>
        <v>1</v>
      </c>
      <c r="CB14" s="16" t="s">
        <v>17848</v>
      </c>
      <c r="CC14" s="17">
        <f>B7L707C35*B7L707C38</f>
        <v>2529.6220000000003</v>
      </c>
      <c r="CD14" s="16" t="s">
        <v>17849</v>
      </c>
      <c r="CE14" s="17">
        <f>B7L707C39*B7L121C1</f>
        <v>6577.0172000000011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529596</v>
      </c>
      <c r="F15" s="16" t="s">
        <v>12290</v>
      </c>
      <c r="G15" s="15">
        <f>A1L568C1</f>
        <v>200</v>
      </c>
      <c r="H15" s="16" t="s">
        <v>17850</v>
      </c>
      <c r="I15" s="15">
        <f>IF(B7L708C2=0,0,B7L708C1/B7L708C2)</f>
        <v>2647.98</v>
      </c>
      <c r="J15" s="16" t="s">
        <v>17851</v>
      </c>
      <c r="K15" s="27">
        <f>A1L528C5</f>
        <v>0.5</v>
      </c>
      <c r="L15" s="16" t="s">
        <v>17852</v>
      </c>
      <c r="M15" s="17">
        <f>B7L708C3*B7L708C4</f>
        <v>1323.99</v>
      </c>
      <c r="N15" s="16" t="s">
        <v>17853</v>
      </c>
      <c r="O15" s="17">
        <f>A1L528C13</f>
        <v>1</v>
      </c>
      <c r="P15" s="16" t="s">
        <v>17854</v>
      </c>
      <c r="Q15" s="17">
        <f>B7L708C3*B7L708C6</f>
        <v>2647.98</v>
      </c>
      <c r="R15" s="16" t="s">
        <v>17855</v>
      </c>
      <c r="S15" s="17">
        <f>B7L708C7*B7L121C1</f>
        <v>6884.7480000000005</v>
      </c>
      <c r="T15" s="16" t="s">
        <v>15005</v>
      </c>
      <c r="U15" s="17">
        <f>A1L208C18</f>
        <v>507696.5</v>
      </c>
      <c r="V15" s="16" t="s">
        <v>12290</v>
      </c>
      <c r="W15" s="17">
        <f>A1L568C1</f>
        <v>200</v>
      </c>
      <c r="X15" s="16" t="s">
        <v>17856</v>
      </c>
      <c r="Y15" s="17">
        <f>IF(B7L708C10=0,0,B7L708C9/B7L708C10)</f>
        <v>2538.4825000000001</v>
      </c>
      <c r="Z15" s="16" t="s">
        <v>17851</v>
      </c>
      <c r="AA15" s="27">
        <f>A1L528C5</f>
        <v>0.5</v>
      </c>
      <c r="AB15" s="16" t="s">
        <v>17857</v>
      </c>
      <c r="AC15" s="17">
        <f>B7L708C11*B7L708C12</f>
        <v>1269.24125</v>
      </c>
      <c r="AD15" s="16" t="s">
        <v>17853</v>
      </c>
      <c r="AE15" s="17">
        <f>A1L528C13</f>
        <v>1</v>
      </c>
      <c r="AF15" s="16" t="s">
        <v>17858</v>
      </c>
      <c r="AG15" s="17">
        <f>B7L708C11*B7L708C14</f>
        <v>2538.4825000000001</v>
      </c>
      <c r="AH15" s="16" t="s">
        <v>17859</v>
      </c>
      <c r="AI15" s="17">
        <f>B7L708C15*B7L121C1</f>
        <v>6600.0545000000002</v>
      </c>
      <c r="AJ15" s="16" t="s">
        <v>15013</v>
      </c>
      <c r="AK15" s="17">
        <f>A1L208C21</f>
        <v>502658.66666666663</v>
      </c>
      <c r="AL15" s="16" t="s">
        <v>12290</v>
      </c>
      <c r="AM15" s="17">
        <f>A1L568C1</f>
        <v>200</v>
      </c>
      <c r="AN15" s="16" t="s">
        <v>17860</v>
      </c>
      <c r="AO15" s="17">
        <f>IF(B7L708C18=0,0,B7L708C17/B7L708C18)</f>
        <v>2513.2933333333331</v>
      </c>
      <c r="AP15" s="16" t="s">
        <v>17851</v>
      </c>
      <c r="AQ15" s="27">
        <f>A1L528C5</f>
        <v>0.5</v>
      </c>
      <c r="AR15" s="16" t="s">
        <v>17861</v>
      </c>
      <c r="AS15" s="17">
        <f>B7L708C19*B7L708C20</f>
        <v>1256.6466666666665</v>
      </c>
      <c r="AT15" s="16" t="s">
        <v>17853</v>
      </c>
      <c r="AU15" s="17">
        <f>A1L528C13</f>
        <v>1</v>
      </c>
      <c r="AV15" s="16" t="s">
        <v>17862</v>
      </c>
      <c r="AW15" s="17">
        <f>B7L708C19*B7L708C22</f>
        <v>2513.2933333333331</v>
      </c>
      <c r="AX15" s="16" t="s">
        <v>17863</v>
      </c>
      <c r="AY15" s="17">
        <f>B7L708C23*B7L121C1</f>
        <v>6534.5626666666658</v>
      </c>
      <c r="AZ15" s="16" t="s">
        <v>15021</v>
      </c>
      <c r="BA15" s="17">
        <f>A1L208C24</f>
        <v>503947.25</v>
      </c>
      <c r="BB15" s="16" t="s">
        <v>12290</v>
      </c>
      <c r="BC15" s="17">
        <f>A1L568C1</f>
        <v>200</v>
      </c>
      <c r="BD15" s="16" t="s">
        <v>17864</v>
      </c>
      <c r="BE15" s="17">
        <f>IF(B7L708C26=0,0,B7L708C25/B7L708C26)</f>
        <v>2519.7362499999999</v>
      </c>
      <c r="BF15" s="16" t="s">
        <v>17851</v>
      </c>
      <c r="BG15" s="27">
        <f>A1L528C5</f>
        <v>0.5</v>
      </c>
      <c r="BH15" s="16" t="s">
        <v>17865</v>
      </c>
      <c r="BI15" s="17">
        <f>B7L708C27*B7L708C28</f>
        <v>1259.868125</v>
      </c>
      <c r="BJ15" s="16" t="s">
        <v>17853</v>
      </c>
      <c r="BK15" s="17">
        <f>A1L528C13</f>
        <v>1</v>
      </c>
      <c r="BL15" s="16" t="s">
        <v>17866</v>
      </c>
      <c r="BM15" s="17">
        <f>B7L708C27*B7L708C30</f>
        <v>2519.7362499999999</v>
      </c>
      <c r="BN15" s="16" t="s">
        <v>17867</v>
      </c>
      <c r="BO15" s="17">
        <f>B7L708C31*B7L121C1</f>
        <v>6551.3142500000004</v>
      </c>
      <c r="BP15" s="16" t="s">
        <v>15029</v>
      </c>
      <c r="BQ15" s="17">
        <f>A1L208C27</f>
        <v>501534.2</v>
      </c>
      <c r="BR15" s="16" t="s">
        <v>12290</v>
      </c>
      <c r="BS15" s="15">
        <f>A1L568C1</f>
        <v>200</v>
      </c>
      <c r="BT15" s="16" t="s">
        <v>17868</v>
      </c>
      <c r="BU15" s="17">
        <f>IF(B7L708C34=0,0,B7L708C33/B7L708C34)</f>
        <v>2507.6710000000003</v>
      </c>
      <c r="BV15" s="16" t="s">
        <v>17851</v>
      </c>
      <c r="BW15" s="27">
        <f>A1L528C5</f>
        <v>0.5</v>
      </c>
      <c r="BX15" s="16" t="s">
        <v>17869</v>
      </c>
      <c r="BY15" s="17">
        <f>B7L708C35*B7L708C36</f>
        <v>1253.8355000000001</v>
      </c>
      <c r="BZ15" s="16" t="s">
        <v>17853</v>
      </c>
      <c r="CA15" s="17">
        <f>A1L528C13</f>
        <v>1</v>
      </c>
      <c r="CB15" s="16" t="s">
        <v>17870</v>
      </c>
      <c r="CC15" s="17">
        <f>B7L708C35*B7L708C38</f>
        <v>2507.6710000000003</v>
      </c>
      <c r="CD15" s="16" t="s">
        <v>17871</v>
      </c>
      <c r="CE15" s="17">
        <f>B7L708C39*B7L121C1</f>
        <v>6519.9446000000007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173269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866.34500000000003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433.17250000000001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866.34500000000003</v>
      </c>
      <c r="R16" s="16" t="s">
        <v>17877</v>
      </c>
      <c r="S16" s="17">
        <f>B7L709C7*B7L121C1</f>
        <v>2252.4970000000003</v>
      </c>
      <c r="T16" s="16" t="s">
        <v>15045</v>
      </c>
      <c r="U16" s="17">
        <f>A1L209C18</f>
        <v>174540.5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872.70249999999999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436.35124999999999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872.70249999999999</v>
      </c>
      <c r="AH16" s="16" t="s">
        <v>17881</v>
      </c>
      <c r="AI16" s="17">
        <f>B7L709C15*B7L121C1</f>
        <v>2269.0264999999999</v>
      </c>
      <c r="AJ16" s="16" t="s">
        <v>15053</v>
      </c>
      <c r="AK16" s="17">
        <f>A1L209C21</f>
        <v>181633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908.16499999999996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454.08249999999998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908.16499999999996</v>
      </c>
      <c r="AX16" s="16" t="s">
        <v>17885</v>
      </c>
      <c r="AY16" s="17">
        <f>B7L709C23*B7L121C1</f>
        <v>2361.2289999999998</v>
      </c>
      <c r="AZ16" s="16" t="s">
        <v>15061</v>
      </c>
      <c r="BA16" s="17">
        <f>A1L209C24</f>
        <v>182639.5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913.19749999999999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456.59875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913.19749999999999</v>
      </c>
      <c r="BN16" s="16" t="s">
        <v>17889</v>
      </c>
      <c r="BO16" s="17">
        <f>B7L709C31*B7L121C1</f>
        <v>2374.3135000000002</v>
      </c>
      <c r="BP16" s="16" t="s">
        <v>15069</v>
      </c>
      <c r="BQ16" s="17">
        <f>A1L209C27</f>
        <v>180757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903.78499999999997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451.89249999999998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903.78499999999997</v>
      </c>
      <c r="CD16" s="16" t="s">
        <v>17893</v>
      </c>
      <c r="CE16" s="17">
        <f>B7L709C39*B7L121C1</f>
        <v>2349.8409999999999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90591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452.95499999999998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226.47749999999999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452.95499999999998</v>
      </c>
      <c r="R17" s="16" t="s">
        <v>17899</v>
      </c>
      <c r="S17" s="17">
        <f>B7L710C7*B7L121C1</f>
        <v>1177.683</v>
      </c>
      <c r="T17" s="16" t="s">
        <v>15085</v>
      </c>
      <c r="U17" s="17">
        <f>A1L210C18</f>
        <v>92107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460.53500000000003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230.26750000000001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460.53500000000003</v>
      </c>
      <c r="AH17" s="16" t="s">
        <v>17903</v>
      </c>
      <c r="AI17" s="17">
        <f>B7L710C15*B7L121C1</f>
        <v>1197.3910000000001</v>
      </c>
      <c r="AJ17" s="16" t="s">
        <v>15093</v>
      </c>
      <c r="AK17" s="17">
        <f>A1L210C21</f>
        <v>95610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478.05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239.02500000000001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478.05</v>
      </c>
      <c r="AX17" s="16" t="s">
        <v>17907</v>
      </c>
      <c r="AY17" s="17">
        <f>B7L710C23*B7L121C1</f>
        <v>1242.93</v>
      </c>
      <c r="AZ17" s="16" t="s">
        <v>15101</v>
      </c>
      <c r="BA17" s="17">
        <f>A1L210C24</f>
        <v>99672.25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498.36124999999998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249.18062499999999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498.36124999999998</v>
      </c>
      <c r="BN17" s="16" t="s">
        <v>17911</v>
      </c>
      <c r="BO17" s="17">
        <f>B7L710C31*B7L121C1</f>
        <v>1295.7392500000001</v>
      </c>
      <c r="BP17" s="16" t="s">
        <v>15109</v>
      </c>
      <c r="BQ17" s="17">
        <f>A1L210C27</f>
        <v>102066.6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510.33300000000003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255.16650000000001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510.33300000000003</v>
      </c>
      <c r="CD17" s="16" t="s">
        <v>17915</v>
      </c>
      <c r="CE17" s="17">
        <f>B7L710C39*B7L121C1</f>
        <v>1326.8658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1003385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5016.9250000000002</v>
      </c>
      <c r="J18" s="16" t="s">
        <v>17917</v>
      </c>
      <c r="K18" s="27">
        <f>A1L531C5</f>
        <v>0.5</v>
      </c>
      <c r="L18" s="16" t="s">
        <v>17918</v>
      </c>
      <c r="M18" s="17">
        <f>B7L711C3*B7L711C4</f>
        <v>2508.4625000000001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5016.9250000000002</v>
      </c>
      <c r="R18" s="16" t="s">
        <v>17921</v>
      </c>
      <c r="S18" s="17">
        <f>B7L711C7*B7L121C1</f>
        <v>13044.005000000001</v>
      </c>
      <c r="T18" s="16" t="s">
        <v>15125</v>
      </c>
      <c r="U18" s="17">
        <f>A1L211C18</f>
        <v>1044894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5224.47</v>
      </c>
      <c r="Z18" s="16" t="s">
        <v>17917</v>
      </c>
      <c r="AA18" s="27">
        <f>A1L531C5</f>
        <v>0.5</v>
      </c>
      <c r="AB18" s="16" t="s">
        <v>17923</v>
      </c>
      <c r="AC18" s="17">
        <f>B7L711C11*B7L711C12</f>
        <v>2612.2350000000001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5224.47</v>
      </c>
      <c r="AH18" s="16" t="s">
        <v>17925</v>
      </c>
      <c r="AI18" s="17">
        <f>B7L711C15*B7L121C1</f>
        <v>13583.622000000001</v>
      </c>
      <c r="AJ18" s="16" t="s">
        <v>15133</v>
      </c>
      <c r="AK18" s="17">
        <f>A1L211C21</f>
        <v>1270122.3333333333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6350.6116666666667</v>
      </c>
      <c r="AP18" s="16" t="s">
        <v>17917</v>
      </c>
      <c r="AQ18" s="27">
        <f>A1L531C5</f>
        <v>0.5</v>
      </c>
      <c r="AR18" s="16" t="s">
        <v>17927</v>
      </c>
      <c r="AS18" s="17">
        <f>B7L711C19*B7L711C20</f>
        <v>3175.3058333333333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6350.6116666666667</v>
      </c>
      <c r="AX18" s="16" t="s">
        <v>17929</v>
      </c>
      <c r="AY18" s="17">
        <f>B7L711C23*B7L121C1</f>
        <v>16511.590333333334</v>
      </c>
      <c r="AZ18" s="16" t="s">
        <v>15141</v>
      </c>
      <c r="BA18" s="17">
        <f>A1L211C24</f>
        <v>1380518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6902.59</v>
      </c>
      <c r="BF18" s="16" t="s">
        <v>17917</v>
      </c>
      <c r="BG18" s="27">
        <f>A1L531C5</f>
        <v>0.5</v>
      </c>
      <c r="BH18" s="16" t="s">
        <v>17931</v>
      </c>
      <c r="BI18" s="17">
        <f>B7L711C27*B7L711C28</f>
        <v>3451.2950000000001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6902.59</v>
      </c>
      <c r="BN18" s="16" t="s">
        <v>17933</v>
      </c>
      <c r="BO18" s="17">
        <f>B7L711C31*B7L121C1</f>
        <v>17946.734</v>
      </c>
      <c r="BP18" s="16" t="s">
        <v>15149</v>
      </c>
      <c r="BQ18" s="17">
        <f>A1L211C27</f>
        <v>1441128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7205.64</v>
      </c>
      <c r="BV18" s="16" t="s">
        <v>17917</v>
      </c>
      <c r="BW18" s="27">
        <f>A1L531C5</f>
        <v>0.5</v>
      </c>
      <c r="BX18" s="16" t="s">
        <v>17935</v>
      </c>
      <c r="BY18" s="17">
        <f>B7L711C35*B7L711C36</f>
        <v>3602.82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7205.64</v>
      </c>
      <c r="CD18" s="16" t="s">
        <v>17937</v>
      </c>
      <c r="CE18" s="17">
        <f>B7L711C39*B7L121C1</f>
        <v>18734.664000000001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192757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963.78499999999997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481.89249999999998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963.78499999999997</v>
      </c>
      <c r="R19" s="16" t="s">
        <v>17943</v>
      </c>
      <c r="S19" s="17">
        <f>B7L712C7*B7L121C1</f>
        <v>2505.8409999999999</v>
      </c>
      <c r="T19" s="16" t="s">
        <v>15165</v>
      </c>
      <c r="U19" s="17">
        <f>A1L212C18</f>
        <v>201693.5</v>
      </c>
      <c r="V19" s="16" t="s">
        <v>12446</v>
      </c>
      <c r="W19" s="17">
        <f>A1L572C1</f>
        <v>200</v>
      </c>
      <c r="X19" s="16" t="s">
        <v>17944</v>
      </c>
      <c r="Y19" s="17">
        <f>IF(B7L712C10=0,0,B7L712C9/B7L712C10)</f>
        <v>1008.4675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504.23374999999999</v>
      </c>
      <c r="AD19" s="16" t="s">
        <v>17941</v>
      </c>
      <c r="AE19" s="17">
        <f>A1L532C13</f>
        <v>1</v>
      </c>
      <c r="AF19" s="16" t="s">
        <v>17946</v>
      </c>
      <c r="AG19" s="17">
        <f>B7L712C11*B7L712C14</f>
        <v>1008.4675</v>
      </c>
      <c r="AH19" s="16" t="s">
        <v>17947</v>
      </c>
      <c r="AI19" s="17">
        <f>B7L712C15*B7L121C1</f>
        <v>2622.0155</v>
      </c>
      <c r="AJ19" s="16" t="s">
        <v>15173</v>
      </c>
      <c r="AK19" s="17">
        <f>A1L212C21</f>
        <v>185149.33333333334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925.74666666666667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462.87333333333333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925.74666666666667</v>
      </c>
      <c r="AX19" s="16" t="s">
        <v>17951</v>
      </c>
      <c r="AY19" s="17">
        <f>B7L712C23*B7L121C1</f>
        <v>2406.9413333333332</v>
      </c>
      <c r="AZ19" s="16" t="s">
        <v>15181</v>
      </c>
      <c r="BA19" s="17">
        <f>A1L212C24</f>
        <v>169727.25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848.63625000000002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424.31812500000001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848.63625000000002</v>
      </c>
      <c r="BN19" s="16" t="s">
        <v>17955</v>
      </c>
      <c r="BO19" s="17">
        <f>B7L712C31*B7L121C1</f>
        <v>2206.4542500000002</v>
      </c>
      <c r="BP19" s="16" t="s">
        <v>15189</v>
      </c>
      <c r="BQ19" s="17">
        <f>A1L212C27</f>
        <v>159736.6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798.68299999999999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399.3415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798.68299999999999</v>
      </c>
      <c r="CD19" s="16" t="s">
        <v>17959</v>
      </c>
      <c r="CE19" s="17">
        <f>B7L712C39*B7L121C1</f>
        <v>2076.5758000000001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1978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9.89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4.9450000000000003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9.89</v>
      </c>
      <c r="R20" s="16" t="s">
        <v>17965</v>
      </c>
      <c r="S20" s="23">
        <f>B7L713C7*B7L121C1</f>
        <v>25.714000000000002</v>
      </c>
      <c r="T20" s="16" t="s">
        <v>15205</v>
      </c>
      <c r="U20" s="17">
        <f>A1L213C18</f>
        <v>2009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10.045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5.0225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10.045</v>
      </c>
      <c r="AH20" s="16" t="s">
        <v>17969</v>
      </c>
      <c r="AI20" s="23">
        <f>B7L713C15*B7L121C1</f>
        <v>26.117000000000001</v>
      </c>
      <c r="AJ20" s="16" t="s">
        <v>15213</v>
      </c>
      <c r="AK20" s="17">
        <f>A1L213C21</f>
        <v>1994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9.9700000000000006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4.9850000000000003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9.9700000000000006</v>
      </c>
      <c r="AX20" s="16" t="s">
        <v>17973</v>
      </c>
      <c r="AY20" s="23">
        <f>B7L713C23*B7L121C1</f>
        <v>25.922000000000004</v>
      </c>
      <c r="AZ20" s="16" t="s">
        <v>15221</v>
      </c>
      <c r="BA20" s="17">
        <f>A1L213C24</f>
        <v>2018.25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10.09125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5.0456250000000002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10.09125</v>
      </c>
      <c r="BN20" s="16" t="s">
        <v>17977</v>
      </c>
      <c r="BO20" s="23">
        <f>B7L713C31*B7L121C1</f>
        <v>26.237250000000003</v>
      </c>
      <c r="BP20" s="16" t="s">
        <v>15229</v>
      </c>
      <c r="BQ20" s="17">
        <f>A1L213C27</f>
        <v>1999.1999999999998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9.9959999999999987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4.9979999999999993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9.9959999999999987</v>
      </c>
      <c r="CD20" s="16" t="s">
        <v>17981</v>
      </c>
      <c r="CE20" s="23">
        <f>B7L713C39*B7L121C1</f>
        <v>25.989599999999996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320841</v>
      </c>
      <c r="F21" s="16" t="s">
        <v>12524</v>
      </c>
      <c r="G21" s="15">
        <f>A1L574C1</f>
        <v>200</v>
      </c>
      <c r="H21" s="16" t="s">
        <v>17982</v>
      </c>
      <c r="I21" s="15">
        <f>IF(B7L714C2=0,0,B7L714C1/B7L714C2)</f>
        <v>1604.2049999999999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802.10249999999996</v>
      </c>
      <c r="N21" s="16" t="s">
        <v>17985</v>
      </c>
      <c r="O21" s="17">
        <f>A1L534C13</f>
        <v>1</v>
      </c>
      <c r="P21" s="16" t="s">
        <v>17986</v>
      </c>
      <c r="Q21" s="17">
        <f>B7L714C3*B7L714C6</f>
        <v>1604.2049999999999</v>
      </c>
      <c r="R21" s="16" t="s">
        <v>17987</v>
      </c>
      <c r="S21" s="17">
        <f>B7L714C7*B7L121C1</f>
        <v>4170.933</v>
      </c>
      <c r="T21" s="16" t="s">
        <v>15245</v>
      </c>
      <c r="U21" s="17">
        <f>A1L214C18</f>
        <v>315161</v>
      </c>
      <c r="V21" s="16" t="s">
        <v>12524</v>
      </c>
      <c r="W21" s="17">
        <f>A1L574C1</f>
        <v>200</v>
      </c>
      <c r="X21" s="16" t="s">
        <v>17988</v>
      </c>
      <c r="Y21" s="17">
        <f>IF(B7L714C10=0,0,B7L714C9/B7L714C10)</f>
        <v>1575.8050000000001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787.90250000000003</v>
      </c>
      <c r="AD21" s="16" t="s">
        <v>17985</v>
      </c>
      <c r="AE21" s="17">
        <f>A1L534C13</f>
        <v>1</v>
      </c>
      <c r="AF21" s="16" t="s">
        <v>17990</v>
      </c>
      <c r="AG21" s="17">
        <f>B7L714C11*B7L714C14</f>
        <v>1575.8050000000001</v>
      </c>
      <c r="AH21" s="16" t="s">
        <v>17991</v>
      </c>
      <c r="AI21" s="17">
        <f>B7L714C15*B7L121C1</f>
        <v>4097.0930000000008</v>
      </c>
      <c r="AJ21" s="16" t="s">
        <v>15253</v>
      </c>
      <c r="AK21" s="17">
        <f>A1L214C21</f>
        <v>309429.33333333337</v>
      </c>
      <c r="AL21" s="16" t="s">
        <v>12524</v>
      </c>
      <c r="AM21" s="17">
        <f>A1L574C1</f>
        <v>200</v>
      </c>
      <c r="AN21" s="16" t="s">
        <v>17992</v>
      </c>
      <c r="AO21" s="17">
        <f>IF(B7L714C18=0,0,B7L714C17/B7L714C18)</f>
        <v>1547.1466666666668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773.57333333333338</v>
      </c>
      <c r="AT21" s="16" t="s">
        <v>17985</v>
      </c>
      <c r="AU21" s="17">
        <f>A1L534C13</f>
        <v>1</v>
      </c>
      <c r="AV21" s="16" t="s">
        <v>17994</v>
      </c>
      <c r="AW21" s="17">
        <f>B7L714C19*B7L714C22</f>
        <v>1547.1466666666668</v>
      </c>
      <c r="AX21" s="16" t="s">
        <v>17995</v>
      </c>
      <c r="AY21" s="17">
        <f>B7L714C23*B7L121C1</f>
        <v>4022.5813333333335</v>
      </c>
      <c r="AZ21" s="16" t="s">
        <v>15261</v>
      </c>
      <c r="BA21" s="17">
        <f>A1L214C24</f>
        <v>304390</v>
      </c>
      <c r="BB21" s="16" t="s">
        <v>12524</v>
      </c>
      <c r="BC21" s="17">
        <f>A1L574C1</f>
        <v>200</v>
      </c>
      <c r="BD21" s="16" t="s">
        <v>17996</v>
      </c>
      <c r="BE21" s="17">
        <f>IF(B7L714C26=0,0,B7L714C25/B7L714C26)</f>
        <v>1521.95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760.97500000000002</v>
      </c>
      <c r="BJ21" s="16" t="s">
        <v>17985</v>
      </c>
      <c r="BK21" s="17">
        <f>A1L534C13</f>
        <v>1</v>
      </c>
      <c r="BL21" s="16" t="s">
        <v>17998</v>
      </c>
      <c r="BM21" s="17">
        <f>B7L714C27*B7L714C30</f>
        <v>1521.95</v>
      </c>
      <c r="BN21" s="16" t="s">
        <v>17999</v>
      </c>
      <c r="BO21" s="17">
        <f>B7L714C31*B7L121C1</f>
        <v>3957.07</v>
      </c>
      <c r="BP21" s="16" t="s">
        <v>15269</v>
      </c>
      <c r="BQ21" s="17">
        <f>A1L214C27</f>
        <v>304836</v>
      </c>
      <c r="BR21" s="16" t="s">
        <v>12524</v>
      </c>
      <c r="BS21" s="15">
        <f>A1L574C1</f>
        <v>200</v>
      </c>
      <c r="BT21" s="16" t="s">
        <v>18000</v>
      </c>
      <c r="BU21" s="17">
        <f>IF(B7L714C34=0,0,B7L714C33/B7L714C34)</f>
        <v>1524.18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762.09</v>
      </c>
      <c r="BZ21" s="16" t="s">
        <v>17985</v>
      </c>
      <c r="CA21" s="17">
        <f>A1L534C13</f>
        <v>1</v>
      </c>
      <c r="CB21" s="16" t="s">
        <v>18002</v>
      </c>
      <c r="CC21" s="17">
        <f>B7L714C35*B7L714C38</f>
        <v>1524.18</v>
      </c>
      <c r="CD21" s="16" t="s">
        <v>18003</v>
      </c>
      <c r="CE21" s="17">
        <f>B7L714C39*B7L121C1</f>
        <v>3962.8680000000004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46388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231.94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115.97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231.94</v>
      </c>
      <c r="R22" s="16" t="s">
        <v>18009</v>
      </c>
      <c r="S22" s="23">
        <f>B7L715C7*B7L121C1</f>
        <v>603.04399999999998</v>
      </c>
      <c r="T22" s="16" t="s">
        <v>15285</v>
      </c>
      <c r="U22" s="17">
        <f>A1L215C18</f>
        <v>48218.5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241.0925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120.54625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241.0925</v>
      </c>
      <c r="AH22" s="16" t="s">
        <v>18013</v>
      </c>
      <c r="AI22" s="23">
        <f>B7L715C15*B7L121C1</f>
        <v>626.84050000000002</v>
      </c>
      <c r="AJ22" s="16" t="s">
        <v>15293</v>
      </c>
      <c r="AK22" s="17">
        <f>A1L215C21</f>
        <v>53305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266.52499999999998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133.26249999999999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266.52499999999998</v>
      </c>
      <c r="AX22" s="16" t="s">
        <v>18017</v>
      </c>
      <c r="AY22" s="23">
        <f>B7L715C23*B7L121C1</f>
        <v>692.96499999999992</v>
      </c>
      <c r="AZ22" s="16" t="s">
        <v>15301</v>
      </c>
      <c r="BA22" s="17">
        <f>A1L215C24</f>
        <v>55314.25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276.57125000000002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138.28562500000001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276.57125000000002</v>
      </c>
      <c r="BN22" s="16" t="s">
        <v>18021</v>
      </c>
      <c r="BO22" s="23">
        <f>B7L715C31*B7L121C1</f>
        <v>719.08525000000009</v>
      </c>
      <c r="BP22" s="16" t="s">
        <v>15309</v>
      </c>
      <c r="BQ22" s="17">
        <f>A1L215C27</f>
        <v>56010.6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280.053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140.0265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280.053</v>
      </c>
      <c r="CD22" s="16" t="s">
        <v>18025</v>
      </c>
      <c r="CE22" s="23">
        <f>B7L715C39*B7L121C1</f>
        <v>728.13779999999997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7216955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36084.775000000001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18042.387500000001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36084.775000000001</v>
      </c>
      <c r="R23" s="16" t="s">
        <v>18032</v>
      </c>
      <c r="S23" s="17">
        <f>B7L716C7*B7L121C1</f>
        <v>93820.415000000008</v>
      </c>
      <c r="T23" s="16" t="s">
        <v>15325</v>
      </c>
      <c r="U23" s="17">
        <f>A1L216C18</f>
        <v>7179250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35896.25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17948.125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35896.25</v>
      </c>
      <c r="AH23" s="16" t="s">
        <v>18036</v>
      </c>
      <c r="AI23" s="17">
        <f>B7L716C15*B7L121C1</f>
        <v>93330.25</v>
      </c>
      <c r="AJ23" s="16" t="s">
        <v>15333</v>
      </c>
      <c r="AK23" s="17">
        <f>A1L216C21</f>
        <v>7485811.666666666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37429.058333333327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18714.529166666664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37429.058333333327</v>
      </c>
      <c r="AX23" s="16" t="s">
        <v>18040</v>
      </c>
      <c r="AY23" s="17">
        <f>B7L716C23*B7L121C1</f>
        <v>97315.551666666652</v>
      </c>
      <c r="AZ23" s="16" t="s">
        <v>15341</v>
      </c>
      <c r="BA23" s="17">
        <f>A1L216C24</f>
        <v>7728439.5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38642.197500000002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19321.098750000001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38642.197500000002</v>
      </c>
      <c r="BN23" s="16" t="s">
        <v>18044</v>
      </c>
      <c r="BO23" s="17">
        <f>B7L716C31*B7L121C1</f>
        <v>100469.71350000001</v>
      </c>
      <c r="BP23" s="16" t="s">
        <v>15349</v>
      </c>
      <c r="BQ23" s="17">
        <f>A1L216C27</f>
        <v>7869938.7999999998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39349.693999999996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19674.846999999998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39349.693999999996</v>
      </c>
      <c r="CD23" s="16" t="s">
        <v>18048</v>
      </c>
      <c r="CE23" s="17">
        <f>B7L716C39*B7L121C1</f>
        <v>102309.20439999999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23">
        <f>B7L301C5+B7L301C7+B7L401C7+B7L501C7+B7L501C9+B7L601C7+B7L601C9+B7L701C5</f>
        <v>1.1812778999999999E-2</v>
      </c>
      <c r="F8" s="16" t="s">
        <v>18097</v>
      </c>
      <c r="G8" s="23">
        <f>B7L201C7</f>
        <v>6.5158112824647389E-3</v>
      </c>
      <c r="H8" s="16" t="s">
        <v>18098</v>
      </c>
      <c r="I8" s="23">
        <f>B7L801C1+B7L801C2</f>
        <v>1.8328590282464738E-2</v>
      </c>
      <c r="J8" s="16" t="s">
        <v>18099</v>
      </c>
      <c r="K8" s="23">
        <f>IF(B7L801C3=0,0,B7L801C2/B7L801C3)</f>
        <v>0.35549986016647023</v>
      </c>
      <c r="L8" s="16" t="s">
        <v>18100</v>
      </c>
      <c r="M8" s="23">
        <f>B7L301C9+B7L401C9+B7L501C11+B7L601C11+B7L701C7</f>
        <v>2.3084668500000002E-2</v>
      </c>
      <c r="N8" s="16" t="s">
        <v>18101</v>
      </c>
      <c r="O8" s="23">
        <f>B7L301C10+B7L401C10+B7L501C12+B7L601C12+B7L701C8</f>
        <v>6.0020138100000009E-2</v>
      </c>
      <c r="P8" s="16" t="s">
        <v>18102</v>
      </c>
      <c r="Q8" s="17">
        <f>B7L201C1</f>
        <v>3</v>
      </c>
      <c r="R8" s="16" t="s">
        <v>18103</v>
      </c>
      <c r="S8" s="23">
        <f>B7L801C6+B7L801C7</f>
        <v>3.0600201381000001</v>
      </c>
      <c r="T8" s="16" t="s">
        <v>18104</v>
      </c>
      <c r="U8" s="23">
        <f>IF(B7L801C8=0,0,B7L801C7/B7L801C8)</f>
        <v>0.9803857048675283</v>
      </c>
      <c r="V8" s="16" t="s">
        <v>18105</v>
      </c>
      <c r="W8" s="23">
        <f>B7L301C15+B7L301C17+B7L401C17+B7L501C19+B7L501C21+B7L601C19+B7L601C21+B7L701C13</f>
        <v>8.0627789999999991E-3</v>
      </c>
      <c r="X8" s="16" t="s">
        <v>18106</v>
      </c>
      <c r="Y8" s="23">
        <f>B7L201C15</f>
        <v>3.0388112369882335E-3</v>
      </c>
      <c r="Z8" s="16" t="s">
        <v>18107</v>
      </c>
      <c r="AA8" s="23">
        <f>B7L801C10+B7L801C11</f>
        <v>1.1101590236988233E-2</v>
      </c>
      <c r="AB8" s="16" t="s">
        <v>18108</v>
      </c>
      <c r="AC8" s="23">
        <f>IF(B7L801C12=0,0,B7L801C11/B7L801C12)</f>
        <v>0.27372756263904741</v>
      </c>
      <c r="AD8" s="16" t="s">
        <v>18109</v>
      </c>
      <c r="AE8" s="23">
        <f>B7L301C19+B7L401C19+B7L501C23+B7L601C23+B7L701C15</f>
        <v>1.5584668500000001E-2</v>
      </c>
      <c r="AF8" s="16" t="s">
        <v>18110</v>
      </c>
      <c r="AG8" s="23">
        <f>B7L301C20+B7L401C20+B7L501C24+B7L601C24+B7L701C16</f>
        <v>4.0520138100000005E-2</v>
      </c>
      <c r="AH8" s="16" t="s">
        <v>18111</v>
      </c>
      <c r="AI8" s="23">
        <f>B7L201C9</f>
        <v>1.5</v>
      </c>
      <c r="AJ8" s="16" t="s">
        <v>18112</v>
      </c>
      <c r="AK8" s="23">
        <f>B7L801C15+B7L801C16</f>
        <v>1.5405201381</v>
      </c>
      <c r="AL8" s="16" t="s">
        <v>18113</v>
      </c>
      <c r="AM8" s="23">
        <f>IF(B7L801C17=0,0,B7L801C16/B7L801C17)</f>
        <v>0.97369710586842739</v>
      </c>
      <c r="AN8" s="16" t="s">
        <v>18114</v>
      </c>
      <c r="AO8" s="23">
        <f>B7L301C25+B7L301C27+B7L401C27+B7L501C31+B7L501C33+B7L601C31+B7L601C33+B7L701C21</f>
        <v>4.5627790000000008E-2</v>
      </c>
      <c r="AP8" s="16" t="s">
        <v>18115</v>
      </c>
      <c r="AQ8" s="23">
        <f>B7L201C23</f>
        <v>1.9280244254678731E-3</v>
      </c>
      <c r="AR8" s="16" t="s">
        <v>18116</v>
      </c>
      <c r="AS8" s="23">
        <f>B7L801C19+B7L801C20</f>
        <v>4.7555814425467885E-2</v>
      </c>
      <c r="AT8" s="16" t="s">
        <v>18117</v>
      </c>
      <c r="AU8" s="23">
        <f>IF(B7L801C21=0,0,B7L801C20/B7L801C21)</f>
        <v>4.0542349001079149E-2</v>
      </c>
      <c r="AV8" s="16" t="s">
        <v>18118</v>
      </c>
      <c r="AW8" s="23">
        <f>B7L301C29+B7L401C29+B7L501C35+B7L601C35+B7L701C23</f>
        <v>8.5846685000000006E-2</v>
      </c>
      <c r="AX8" s="16" t="s">
        <v>18119</v>
      </c>
      <c r="AY8" s="23">
        <f>B7L301C30+B7L401C30+B7L501C36+B7L601C36+B7L701C24</f>
        <v>0.22320138100000003</v>
      </c>
      <c r="AZ8" s="16" t="s">
        <v>18120</v>
      </c>
      <c r="BA8" s="17">
        <f>B7L201C17</f>
        <v>1</v>
      </c>
      <c r="BB8" s="16" t="s">
        <v>18121</v>
      </c>
      <c r="BC8" s="23">
        <f>B7L801C24+B7L801C25</f>
        <v>1.223201381</v>
      </c>
      <c r="BD8" s="16" t="s">
        <v>18122</v>
      </c>
      <c r="BE8" s="23">
        <f>IF(B7L801C26=0,0,B7L801C25/B7L801C26)</f>
        <v>0.81752687295241044</v>
      </c>
      <c r="BF8" s="16" t="s">
        <v>18123</v>
      </c>
      <c r="BG8" s="23">
        <f>B7L301C35+B7L301C37+B7L401C37+B7L501C43+B7L501C45+B7L601C43+B7L601C45+B7L701C29</f>
        <v>3.6095842500000003E-2</v>
      </c>
      <c r="BH8" s="16" t="s">
        <v>18124</v>
      </c>
      <c r="BI8" s="23">
        <f>B7L201C31</f>
        <v>2.8727154977906399E-3</v>
      </c>
      <c r="BJ8" s="16" t="s">
        <v>18125</v>
      </c>
      <c r="BK8" s="23">
        <f>B7L801C28+B7L801C29</f>
        <v>3.8968557997790643E-2</v>
      </c>
      <c r="BL8" s="16" t="s">
        <v>18126</v>
      </c>
      <c r="BM8" s="23">
        <f>IF(B7L801C30=0,0,B7L801C29/B7L801C30)</f>
        <v>7.371880422040536E-2</v>
      </c>
      <c r="BN8" s="16" t="s">
        <v>18127</v>
      </c>
      <c r="BO8" s="23">
        <f>B7L301C39+B7L401C39+B7L501C47+B7L601C47+B7L701C31</f>
        <v>6.8135013750000001E-2</v>
      </c>
      <c r="BP8" s="16" t="s">
        <v>18128</v>
      </c>
      <c r="BQ8" s="23">
        <f>B7L301C40+B7L401C40+B7L501C48+B7L601C48+B7L701C32</f>
        <v>0.17715103574999999</v>
      </c>
      <c r="BR8" s="16" t="s">
        <v>18129</v>
      </c>
      <c r="BS8" s="23">
        <f>B7L201C25</f>
        <v>1.5</v>
      </c>
      <c r="BT8" s="16" t="s">
        <v>18130</v>
      </c>
      <c r="BU8" s="23">
        <f>B7L801C33+B7L801C34</f>
        <v>1.6771510357499999</v>
      </c>
      <c r="BV8" s="16" t="s">
        <v>18131</v>
      </c>
      <c r="BW8" s="23">
        <f>IF(B7L801C35=0,0,B7L801C34/B7L801C35)</f>
        <v>0.8943738327831755</v>
      </c>
      <c r="BX8" s="16" t="s">
        <v>18132</v>
      </c>
      <c r="BY8" s="23">
        <f>B7L301C45+B7L301C47+B7L401C47+B7L501C55+B7L501C57+B7L601C55+B7L601C57+B7L701C37</f>
        <v>6.9513562851338584E-2</v>
      </c>
      <c r="BZ8" s="16" t="s">
        <v>18133</v>
      </c>
      <c r="CA8" s="23">
        <f>B7L201C39</f>
        <v>6.3982305712129185E-3</v>
      </c>
      <c r="CB8" s="16" t="s">
        <v>18134</v>
      </c>
      <c r="CC8" s="23">
        <f>B7L801C37+B7L801C38</f>
        <v>7.5911793422551499E-2</v>
      </c>
      <c r="CD8" s="16" t="s">
        <v>18135</v>
      </c>
      <c r="CE8" s="23">
        <f>IF(B7L801C39=0,0,B7L801C38/B7L801C39)</f>
        <v>8.4285066690469784E-2</v>
      </c>
      <c r="CF8" s="16" t="s">
        <v>18136</v>
      </c>
      <c r="CG8" s="23">
        <f>B7L301C49+B7L401C49+B7L501C59+B7L601C59+B7L701C39</f>
        <v>0.20872692848236218</v>
      </c>
      <c r="CH8" s="16" t="s">
        <v>18137</v>
      </c>
      <c r="CI8" s="23">
        <f>B7L301C50+B7L401C50+B7L501C60+B7L601C60+B7L701C40</f>
        <v>0.54269001405414163</v>
      </c>
      <c r="CJ8" s="16" t="s">
        <v>18138</v>
      </c>
      <c r="CK8" s="23">
        <f>B7L201C33</f>
        <v>3.4000000000000004</v>
      </c>
      <c r="CL8" s="16" t="s">
        <v>18139</v>
      </c>
      <c r="CM8" s="23">
        <f>B7L801C42+B7L801C43</f>
        <v>3.9426900140541421</v>
      </c>
      <c r="CN8" s="16" t="s">
        <v>18140</v>
      </c>
      <c r="CO8" s="23">
        <f>IF(B7L801C44=0,0,B7L801C43/B7L801C44)</f>
        <v>0.86235539387583993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23">
        <f>B7L302C5+B7L302C7+B7L402C7+B7L502C7+B7L502C9+B7L602C7+B7L602C9+B7L702C5</f>
        <v>238.8298656478571</v>
      </c>
      <c r="F9" s="16" t="s">
        <v>18142</v>
      </c>
      <c r="G9" s="23">
        <f>B7L202C7</f>
        <v>89.29919362617926</v>
      </c>
      <c r="H9" s="16" t="s">
        <v>18143</v>
      </c>
      <c r="I9" s="23">
        <f>B7L802C1+B7L802C2</f>
        <v>328.12905927403636</v>
      </c>
      <c r="J9" s="16" t="s">
        <v>18144</v>
      </c>
      <c r="K9" s="23">
        <f>IF(B7L802C3=0,0,B7L802C2/B7L802C3)</f>
        <v>0.27214655667421767</v>
      </c>
      <c r="L9" s="16" t="s">
        <v>18145</v>
      </c>
      <c r="M9" s="23">
        <f>B7L302C9+B7L402C9+B7L502C11+B7L602C11+B7L702C7</f>
        <v>530.5518859432143</v>
      </c>
      <c r="N9" s="16" t="s">
        <v>18146</v>
      </c>
      <c r="O9" s="17">
        <f>B7L302C10+B7L402C10+B7L502C12+B7L602C12+B7L702C8</f>
        <v>1379.434903452357</v>
      </c>
      <c r="P9" s="16" t="s">
        <v>18147</v>
      </c>
      <c r="Q9" s="17">
        <f>B7L202C1</f>
        <v>41115</v>
      </c>
      <c r="R9" s="16" t="s">
        <v>18148</v>
      </c>
      <c r="S9" s="17">
        <f>B7L802C6+B7L802C7</f>
        <v>42494.434903452355</v>
      </c>
      <c r="T9" s="16" t="s">
        <v>18149</v>
      </c>
      <c r="U9" s="23">
        <f>IF(B7L802C8=0,0,B7L802C7/B7L802C8)</f>
        <v>0.96753845752775769</v>
      </c>
      <c r="V9" s="16" t="s">
        <v>18150</v>
      </c>
      <c r="W9" s="23">
        <f>B7L302C15+B7L302C17+B7L402C17+B7L502C19+B7L502C21+B7L602C19+B7L602C21+B7L702C13</f>
        <v>234.55480948359275</v>
      </c>
      <c r="X9" s="16" t="s">
        <v>18151</v>
      </c>
      <c r="Y9" s="23">
        <f>B7L202C15</f>
        <v>81.694388358112676</v>
      </c>
      <c r="Z9" s="16" t="s">
        <v>18152</v>
      </c>
      <c r="AA9" s="23">
        <f>B7L802C10+B7L802C11</f>
        <v>316.24919784170544</v>
      </c>
      <c r="AB9" s="16" t="s">
        <v>18153</v>
      </c>
      <c r="AC9" s="23">
        <f>IF(B7L802C12=0,0,B7L802C11/B7L802C12)</f>
        <v>0.25832283185427646</v>
      </c>
      <c r="AD9" s="16" t="s">
        <v>18154</v>
      </c>
      <c r="AE9" s="23">
        <f>B7L302C19+B7L402C19+B7L502C23+B7L602C23+B7L702C15</f>
        <v>526.87785647175997</v>
      </c>
      <c r="AF9" s="16" t="s">
        <v>18155</v>
      </c>
      <c r="AG9" s="17">
        <f>B7L302C20+B7L402C20+B7L502C24+B7L602C24+B7L702C16</f>
        <v>1369.8824268265762</v>
      </c>
      <c r="AH9" s="16" t="s">
        <v>18156</v>
      </c>
      <c r="AI9" s="17">
        <f>B7L202C9</f>
        <v>40325.5</v>
      </c>
      <c r="AJ9" s="16" t="s">
        <v>18157</v>
      </c>
      <c r="AK9" s="17">
        <f>B7L802C15+B7L802C16</f>
        <v>41695.382426826574</v>
      </c>
      <c r="AL9" s="16" t="s">
        <v>18158</v>
      </c>
      <c r="AM9" s="23">
        <f>IF(B7L802C17=0,0,B7L802C16/B7L802C17)</f>
        <v>0.96714546438731785</v>
      </c>
      <c r="AN9" s="16" t="s">
        <v>18159</v>
      </c>
      <c r="AO9" s="23">
        <f>B7L302C25+B7L302C27+B7L402C27+B7L502C31+B7L502C33+B7L602C31+B7L602C33+B7L702C21</f>
        <v>237.81469535022512</v>
      </c>
      <c r="AP9" s="16" t="s">
        <v>18160</v>
      </c>
      <c r="AQ9" s="23">
        <f>B7L202C23</f>
        <v>79.066353664011999</v>
      </c>
      <c r="AR9" s="16" t="s">
        <v>18161</v>
      </c>
      <c r="AS9" s="23">
        <f>B7L802C19+B7L802C20</f>
        <v>316.88104901423713</v>
      </c>
      <c r="AT9" s="16" t="s">
        <v>18162</v>
      </c>
      <c r="AU9" s="23">
        <f>IF(B7L802C21=0,0,B7L802C20/B7L802C21)</f>
        <v>0.24951430169135683</v>
      </c>
      <c r="AV9" s="16" t="s">
        <v>18163</v>
      </c>
      <c r="AW9" s="23">
        <f>B7L302C29+B7L402C29+B7L502C35+B7L602C35+B7L702C23</f>
        <v>534.35481756223817</v>
      </c>
      <c r="AX9" s="16" t="s">
        <v>18164</v>
      </c>
      <c r="AY9" s="17">
        <f>B7L302C30+B7L402C30+B7L502C36+B7L602C36+B7L702C24</f>
        <v>1389.3225256618193</v>
      </c>
      <c r="AZ9" s="16" t="s">
        <v>18165</v>
      </c>
      <c r="BA9" s="17">
        <f>B7L202C17</f>
        <v>41009</v>
      </c>
      <c r="BB9" s="16" t="s">
        <v>18166</v>
      </c>
      <c r="BC9" s="17">
        <f>B7L802C24+B7L802C25</f>
        <v>42398.322525661817</v>
      </c>
      <c r="BD9" s="16" t="s">
        <v>18167</v>
      </c>
      <c r="BE9" s="23">
        <f>IF(B7L802C26=0,0,B7L802C25/B7L802C26)</f>
        <v>0.9672316628842822</v>
      </c>
      <c r="BF9" s="16" t="s">
        <v>18168</v>
      </c>
      <c r="BG9" s="23">
        <f>B7L302C35+B7L302C37+B7L402C37+B7L502C43+B7L502C45+B7L602C43+B7L602C45+B7L702C29</f>
        <v>244.44009188878866</v>
      </c>
      <c r="BH9" s="16" t="s">
        <v>18169</v>
      </c>
      <c r="BI9" s="23">
        <f>B7L202C31</f>
        <v>80.585415144023031</v>
      </c>
      <c r="BJ9" s="16" t="s">
        <v>18170</v>
      </c>
      <c r="BK9" s="23">
        <f>B7L802C28+B7L802C29</f>
        <v>325.02550703281167</v>
      </c>
      <c r="BL9" s="16" t="s">
        <v>18171</v>
      </c>
      <c r="BM9" s="23">
        <f>IF(B7L802C30=0,0,B7L802C29/B7L802C30)</f>
        <v>0.24793566474119166</v>
      </c>
      <c r="BN9" s="16" t="s">
        <v>18172</v>
      </c>
      <c r="BO9" s="23">
        <f>B7L302C39+B7L402C39+B7L502C47+B7L602C47+B7L702C31</f>
        <v>550.31600774033745</v>
      </c>
      <c r="BP9" s="16" t="s">
        <v>18173</v>
      </c>
      <c r="BQ9" s="17">
        <f>B7L302C40+B7L402C40+B7L502C48+B7L602C48+B7L702C32</f>
        <v>1430.8216201248774</v>
      </c>
      <c r="BR9" s="16" t="s">
        <v>18174</v>
      </c>
      <c r="BS9" s="17">
        <f>B7L202C25</f>
        <v>42078</v>
      </c>
      <c r="BT9" s="16" t="s">
        <v>18175</v>
      </c>
      <c r="BU9" s="17">
        <f>B7L802C33+B7L802C34</f>
        <v>43508.82162012488</v>
      </c>
      <c r="BV9" s="16" t="s">
        <v>18176</v>
      </c>
      <c r="BW9" s="23">
        <f>IF(B7L802C35=0,0,B7L802C34/B7L802C35)</f>
        <v>0.9671142180632385</v>
      </c>
      <c r="BX9" s="16" t="s">
        <v>18177</v>
      </c>
      <c r="BY9" s="23">
        <f>B7L302C45+B7L302C47+B7L402C47+B7L502C55+B7L502C57+B7L602C55+B7L602C57+B7L702C37</f>
        <v>248.78639018795559</v>
      </c>
      <c r="BZ9" s="16" t="s">
        <v>18178</v>
      </c>
      <c r="CA9" s="23">
        <f>B7L202C39</f>
        <v>80.639910821029915</v>
      </c>
      <c r="CB9" s="16" t="s">
        <v>18179</v>
      </c>
      <c r="CC9" s="23">
        <f>B7L802C37+B7L802C38</f>
        <v>329.42630100898549</v>
      </c>
      <c r="CD9" s="16" t="s">
        <v>18180</v>
      </c>
      <c r="CE9" s="23">
        <f>IF(B7L802C39=0,0,B7L802C38/B7L802C39)</f>
        <v>0.24478892721692663</v>
      </c>
      <c r="CF9" s="16" t="s">
        <v>18181</v>
      </c>
      <c r="CG9" s="23">
        <f>B7L302C49+B7L402C49+B7L502C59+B7L602C59+B7L702C39</f>
        <v>561.95085223855563</v>
      </c>
      <c r="CH9" s="16" t="s">
        <v>18182</v>
      </c>
      <c r="CI9" s="17">
        <f>B7L302C50+B7L402C50+B7L502C60+B7L602C60+B7L702C40</f>
        <v>1461.0722158202448</v>
      </c>
      <c r="CJ9" s="16" t="s">
        <v>18183</v>
      </c>
      <c r="CK9" s="17">
        <f>B7L202C33</f>
        <v>42851.8</v>
      </c>
      <c r="CL9" s="16" t="s">
        <v>18184</v>
      </c>
      <c r="CM9" s="17">
        <f>B7L802C42+B7L802C43</f>
        <v>44312.872215820251</v>
      </c>
      <c r="CN9" s="16" t="s">
        <v>18185</v>
      </c>
      <c r="CO9" s="23">
        <f>IF(B7L802C44=0,0,B7L802C43/B7L802C44)</f>
        <v>0.96702826644356787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4826.4095437083779</v>
      </c>
      <c r="F10" s="16" t="s">
        <v>18187</v>
      </c>
      <c r="G10" s="17">
        <f>B7L203C7</f>
        <v>1560.1697447813929</v>
      </c>
      <c r="H10" s="16" t="s">
        <v>18188</v>
      </c>
      <c r="I10" s="17">
        <f>B7L803C1+B7L803C2</f>
        <v>6386.579288489771</v>
      </c>
      <c r="J10" s="16" t="s">
        <v>18189</v>
      </c>
      <c r="K10" s="23">
        <f>IF(B7L803C3=0,0,B7L803C2/B7L803C3)</f>
        <v>0.24428879284301894</v>
      </c>
      <c r="L10" s="16" t="s">
        <v>18190</v>
      </c>
      <c r="M10" s="17">
        <f>B7L303C9+B7L403C9+B7L503C11+B7L603C11+B7L703C7</f>
        <v>11065.874260766075</v>
      </c>
      <c r="N10" s="16" t="s">
        <v>18191</v>
      </c>
      <c r="O10" s="17">
        <f>B7L303C10+B7L403C10+B7L503C12+B7L603C12+B7L703C8</f>
        <v>28771.273077991798</v>
      </c>
      <c r="P10" s="16" t="s">
        <v>18192</v>
      </c>
      <c r="Q10" s="17">
        <f>B7L203C1</f>
        <v>718331</v>
      </c>
      <c r="R10" s="16" t="s">
        <v>18193</v>
      </c>
      <c r="S10" s="17">
        <f>B7L803C6+B7L803C7</f>
        <v>747102.27307799179</v>
      </c>
      <c r="T10" s="16" t="s">
        <v>18194</v>
      </c>
      <c r="U10" s="23">
        <f>IF(B7L803C8=0,0,B7L803C7/B7L803C8)</f>
        <v>0.96148951205909627</v>
      </c>
      <c r="V10" s="16" t="s">
        <v>18195</v>
      </c>
      <c r="W10" s="17">
        <f>B7L303C15+B7L303C17+B7L403C17+B7L503C19+B7L503C21+B7L603C19+B7L603C21+B7L703C13</f>
        <v>4938.5309202120898</v>
      </c>
      <c r="X10" s="16" t="s">
        <v>18196</v>
      </c>
      <c r="Y10" s="17">
        <f>B7L203C15</f>
        <v>1503.4862993606141</v>
      </c>
      <c r="Z10" s="16" t="s">
        <v>18197</v>
      </c>
      <c r="AA10" s="17">
        <f>B7L803C10+B7L803C11</f>
        <v>6442.0172195727037</v>
      </c>
      <c r="AB10" s="16" t="s">
        <v>18198</v>
      </c>
      <c r="AC10" s="23">
        <f>IF(B7L803C12=0,0,B7L803C11/B7L803C12)</f>
        <v>0.23338750085805263</v>
      </c>
      <c r="AD10" s="16" t="s">
        <v>18199</v>
      </c>
      <c r="AE10" s="17">
        <f>B7L303C19+B7L403C19+B7L503C23+B7L603C23+B7L703C15</f>
        <v>11346.549244431488</v>
      </c>
      <c r="AF10" s="16" t="s">
        <v>18200</v>
      </c>
      <c r="AG10" s="17">
        <f>B7L303C20+B7L403C20+B7L503C24+B7L603C24+B7L703C16</f>
        <v>29501.028035521871</v>
      </c>
      <c r="AH10" s="16" t="s">
        <v>18201</v>
      </c>
      <c r="AI10" s="17">
        <f>B7L203C9</f>
        <v>742142</v>
      </c>
      <c r="AJ10" s="16" t="s">
        <v>18202</v>
      </c>
      <c r="AK10" s="17">
        <f>B7L803C15+B7L803C16</f>
        <v>771643.02803552186</v>
      </c>
      <c r="AL10" s="16" t="s">
        <v>18203</v>
      </c>
      <c r="AM10" s="23">
        <f>IF(B7L803C17=0,0,B7L803C16/B7L803C17)</f>
        <v>0.9617685549357885</v>
      </c>
      <c r="AN10" s="16" t="s">
        <v>18204</v>
      </c>
      <c r="AO10" s="17">
        <f>B7L303C25+B7L303C27+B7L403C27+B7L503C31+B7L503C33+B7L603C31+B7L603C33+B7L703C21</f>
        <v>5014.6289039113444</v>
      </c>
      <c r="AP10" s="16" t="s">
        <v>18205</v>
      </c>
      <c r="AQ10" s="17">
        <f>B7L203C23</f>
        <v>1472.779298126399</v>
      </c>
      <c r="AR10" s="16" t="s">
        <v>18206</v>
      </c>
      <c r="AS10" s="17">
        <f>B7L803C19+B7L803C20</f>
        <v>6487.4082020377436</v>
      </c>
      <c r="AT10" s="16" t="s">
        <v>18207</v>
      </c>
      <c r="AU10" s="23">
        <f>IF(B7L803C21=0,0,B7L803C20/B7L803C21)</f>
        <v>0.22702121590927299</v>
      </c>
      <c r="AV10" s="16" t="s">
        <v>18208</v>
      </c>
      <c r="AW10" s="17">
        <f>B7L303C29+B7L403C29+B7L503C35+B7L603C35+B7L703C23</f>
        <v>11502.822897152393</v>
      </c>
      <c r="AX10" s="16" t="s">
        <v>18209</v>
      </c>
      <c r="AY10" s="17">
        <f>B7L303C30+B7L403C30+B7L503C36+B7L603C36+B7L703C24</f>
        <v>29907.339532596226</v>
      </c>
      <c r="AZ10" s="16" t="s">
        <v>18210</v>
      </c>
      <c r="BA10" s="17">
        <f>B7L203C17</f>
        <v>763880</v>
      </c>
      <c r="BB10" s="16" t="s">
        <v>18211</v>
      </c>
      <c r="BC10" s="17">
        <f>B7L803C24+B7L803C25</f>
        <v>793787.33953259618</v>
      </c>
      <c r="BD10" s="16" t="s">
        <v>18212</v>
      </c>
      <c r="BE10" s="23">
        <f>IF(B7L803C26=0,0,B7L803C25/B7L803C26)</f>
        <v>0.9623232343939796</v>
      </c>
      <c r="BF10" s="16" t="s">
        <v>18213</v>
      </c>
      <c r="BG10" s="17">
        <f>B7L303C35+B7L303C37+B7L403C37+B7L503C43+B7L503C45+B7L603C43+B7L603C45+B7L703C29</f>
        <v>5090.0369030450147</v>
      </c>
      <c r="BH10" s="16" t="s">
        <v>18214</v>
      </c>
      <c r="BI10" s="17">
        <f>B7L203C31</f>
        <v>1491.6058133488298</v>
      </c>
      <c r="BJ10" s="16" t="s">
        <v>18215</v>
      </c>
      <c r="BK10" s="17">
        <f>B7L803C28+B7L803C29</f>
        <v>6581.6427163938442</v>
      </c>
      <c r="BL10" s="16" t="s">
        <v>18216</v>
      </c>
      <c r="BM10" s="23">
        <f>IF(B7L803C30=0,0,B7L803C29/B7L803C30)</f>
        <v>0.22663123442320451</v>
      </c>
      <c r="BN10" s="16" t="s">
        <v>18217</v>
      </c>
      <c r="BO10" s="17">
        <f>B7L303C39+B7L403C39+B7L503C47+B7L603C47+B7L703C31</f>
        <v>11674.974730845082</v>
      </c>
      <c r="BP10" s="16" t="s">
        <v>18218</v>
      </c>
      <c r="BQ10" s="17">
        <f>B7L303C40+B7L403C40+B7L503C48+B7L603C48+B7L703C32</f>
        <v>30354.934300197216</v>
      </c>
      <c r="BR10" s="16" t="s">
        <v>18219</v>
      </c>
      <c r="BS10" s="17">
        <f>B7L203C25</f>
        <v>778848</v>
      </c>
      <c r="BT10" s="16" t="s">
        <v>18220</v>
      </c>
      <c r="BU10" s="17">
        <f>B7L803C33+B7L803C34</f>
        <v>809202.93430019717</v>
      </c>
      <c r="BV10" s="16" t="s">
        <v>18221</v>
      </c>
      <c r="BW10" s="23">
        <f>IF(B7L803C35=0,0,B7L803C34/B7L803C35)</f>
        <v>0.96248785933228442</v>
      </c>
      <c r="BX10" s="16" t="s">
        <v>18222</v>
      </c>
      <c r="BY10" s="17">
        <f>B7L303C45+B7L303C47+B7L403C47+B7L503C55+B7L503C57+B7L603C55+B7L603C57+B7L703C37</f>
        <v>5030.1167628852536</v>
      </c>
      <c r="BZ10" s="16" t="s">
        <v>18223</v>
      </c>
      <c r="CA10" s="17">
        <f>B7L203C39</f>
        <v>1469.7537282729993</v>
      </c>
      <c r="CB10" s="16" t="s">
        <v>18224</v>
      </c>
      <c r="CC10" s="17">
        <f>B7L803C37+B7L803C38</f>
        <v>6499.8704911582527</v>
      </c>
      <c r="CD10" s="16" t="s">
        <v>18225</v>
      </c>
      <c r="CE10" s="23">
        <f>IF(B7L803C39=0,0,B7L803C38/B7L803C39)</f>
        <v>0.22612046351881923</v>
      </c>
      <c r="CF10" s="16" t="s">
        <v>18226</v>
      </c>
      <c r="CG10" s="17">
        <f>B7L303C49+B7L403C49+B7L503C59+B7L603C59+B7L703C39</f>
        <v>11504.616684664892</v>
      </c>
      <c r="CH10" s="16" t="s">
        <v>18227</v>
      </c>
      <c r="CI10" s="17">
        <f>B7L303C50+B7L403C50+B7L503C60+B7L603C60+B7L703C40</f>
        <v>29912.003380128721</v>
      </c>
      <c r="CJ10" s="16" t="s">
        <v>18228</v>
      </c>
      <c r="CK10" s="17">
        <f>B7L203C33</f>
        <v>781022.60000000009</v>
      </c>
      <c r="CL10" s="16" t="s">
        <v>18229</v>
      </c>
      <c r="CM10" s="17">
        <f>B7L803C42+B7L803C43</f>
        <v>810934.60338012886</v>
      </c>
      <c r="CN10" s="16" t="s">
        <v>18230</v>
      </c>
      <c r="CO10" s="23">
        <f>IF(B7L803C44=0,0,B7L803C43/B7L803C44)</f>
        <v>0.96311416080230161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6143.3574874380565</v>
      </c>
      <c r="F11" s="16" t="s">
        <v>18232</v>
      </c>
      <c r="G11" s="17">
        <f>B7L204C7</f>
        <v>1754.4951285325271</v>
      </c>
      <c r="H11" s="16" t="s">
        <v>18233</v>
      </c>
      <c r="I11" s="17">
        <f>B7L804C1+B7L804C2</f>
        <v>7897.8526159705834</v>
      </c>
      <c r="J11" s="16" t="s">
        <v>18234</v>
      </c>
      <c r="K11" s="23">
        <f>IF(B7L804C3=0,0,B7L804C2/B7L804C3)</f>
        <v>0.22214837549445884</v>
      </c>
      <c r="L11" s="16" t="s">
        <v>18235</v>
      </c>
      <c r="M11" s="17">
        <f>B7L304C9+B7L404C9+B7L504C11+B7L604C11+B7L704C7</f>
        <v>12868.582882469309</v>
      </c>
      <c r="N11" s="16" t="s">
        <v>18236</v>
      </c>
      <c r="O11" s="17">
        <f>B7L304C10+B7L404C10+B7L504C12+B7L604C12+B7L704C8</f>
        <v>33458.315494420203</v>
      </c>
      <c r="P11" s="16" t="s">
        <v>18237</v>
      </c>
      <c r="Q11" s="17">
        <f>B7L204C1</f>
        <v>807802</v>
      </c>
      <c r="R11" s="16" t="s">
        <v>18238</v>
      </c>
      <c r="S11" s="17">
        <f>B7L804C6+B7L804C7</f>
        <v>841260.31549442024</v>
      </c>
      <c r="T11" s="16" t="s">
        <v>18239</v>
      </c>
      <c r="U11" s="23">
        <f>IF(B7L804C8=0,0,B7L804C7/B7L804C8)</f>
        <v>0.96022834445155503</v>
      </c>
      <c r="V11" s="16" t="s">
        <v>18240</v>
      </c>
      <c r="W11" s="17">
        <f>B7L304C15+B7L304C17+B7L404C17+B7L504C19+B7L504C21+B7L604C19+B7L604C21+B7L704C13</f>
        <v>6236.5569989567357</v>
      </c>
      <c r="X11" s="16" t="s">
        <v>18241</v>
      </c>
      <c r="Y11" s="17">
        <f>B7L204C15</f>
        <v>1680.9326168591472</v>
      </c>
      <c r="Z11" s="16" t="s">
        <v>18242</v>
      </c>
      <c r="AA11" s="17">
        <f>B7L804C10+B7L804C11</f>
        <v>7917.4896158158826</v>
      </c>
      <c r="AB11" s="16" t="s">
        <v>18243</v>
      </c>
      <c r="AC11" s="23">
        <f>IF(B7L804C12=0,0,B7L804C11/B7L804C12)</f>
        <v>0.21230626100239353</v>
      </c>
      <c r="AD11" s="16" t="s">
        <v>18244</v>
      </c>
      <c r="AE11" s="17">
        <f>B7L304C19+B7L404C19+B7L504C23+B7L604C23+B7L704C15</f>
        <v>13097.924275672043</v>
      </c>
      <c r="AF11" s="16" t="s">
        <v>18245</v>
      </c>
      <c r="AG11" s="17">
        <f>B7L304C20+B7L404C20+B7L504C24+B7L604C24+B7L704C16</f>
        <v>34054.603116747312</v>
      </c>
      <c r="AH11" s="16" t="s">
        <v>18246</v>
      </c>
      <c r="AI11" s="17">
        <f>B7L204C9</f>
        <v>829732</v>
      </c>
      <c r="AJ11" s="16" t="s">
        <v>18247</v>
      </c>
      <c r="AK11" s="17">
        <f>B7L804C15+B7L804C16</f>
        <v>863786.60311674734</v>
      </c>
      <c r="AL11" s="16" t="s">
        <v>18248</v>
      </c>
      <c r="AM11" s="23">
        <f>IF(B7L804C17=0,0,B7L804C16/B7L804C17)</f>
        <v>0.96057521268115265</v>
      </c>
      <c r="AN11" s="16" t="s">
        <v>18249</v>
      </c>
      <c r="AO11" s="17">
        <f>B7L304C25+B7L304C27+B7L404C27+B7L504C31+B7L504C33+B7L604C31+B7L604C33+B7L704C21</f>
        <v>6332.9263567533335</v>
      </c>
      <c r="AP11" s="16" t="s">
        <v>18250</v>
      </c>
      <c r="AQ11" s="17">
        <f>B7L204C23</f>
        <v>1630.8985092834446</v>
      </c>
      <c r="AR11" s="16" t="s">
        <v>18251</v>
      </c>
      <c r="AS11" s="17">
        <f>B7L804C19+B7L804C20</f>
        <v>7963.8248660367781</v>
      </c>
      <c r="AT11" s="16" t="s">
        <v>18252</v>
      </c>
      <c r="AU11" s="23">
        <f>IF(B7L804C21=0,0,B7L804C20/B7L804C21)</f>
        <v>0.20478834438445734</v>
      </c>
      <c r="AV11" s="16" t="s">
        <v>18253</v>
      </c>
      <c r="AW11" s="17">
        <f>B7L304C29+B7L404C29+B7L504C35+B7L604C35+B7L704C23</f>
        <v>13330.783650666668</v>
      </c>
      <c r="AX11" s="16" t="s">
        <v>18254</v>
      </c>
      <c r="AY11" s="17">
        <f>B7L304C30+B7L404C30+B7L504C36+B7L604C36+B7L704C24</f>
        <v>34660.037491733339</v>
      </c>
      <c r="AZ11" s="16" t="s">
        <v>18255</v>
      </c>
      <c r="BA11" s="17">
        <f>B7L204C17</f>
        <v>845891</v>
      </c>
      <c r="BB11" s="16" t="s">
        <v>18256</v>
      </c>
      <c r="BC11" s="17">
        <f>B7L804C24+B7L804C25</f>
        <v>880551.03749173332</v>
      </c>
      <c r="BD11" s="16" t="s">
        <v>18257</v>
      </c>
      <c r="BE11" s="23">
        <f>IF(B7L804C26=0,0,B7L804C25/B7L804C26)</f>
        <v>0.96063824126485264</v>
      </c>
      <c r="BF11" s="16" t="s">
        <v>18258</v>
      </c>
      <c r="BG11" s="17">
        <f>B7L304C35+B7L304C37+B7L404C37+B7L504C43+B7L504C45+B7L604C43+B7L604C45+B7L704C29</f>
        <v>6591.2321682655283</v>
      </c>
      <c r="BH11" s="16" t="s">
        <v>18259</v>
      </c>
      <c r="BI11" s="17">
        <f>B7L204C31</f>
        <v>1708.3723066656182</v>
      </c>
      <c r="BJ11" s="16" t="s">
        <v>18260</v>
      </c>
      <c r="BK11" s="17">
        <f>B7L804C28+B7L804C29</f>
        <v>8299.6044749311459</v>
      </c>
      <c r="BL11" s="16" t="s">
        <v>18261</v>
      </c>
      <c r="BM11" s="23">
        <f>IF(B7L804C30=0,0,B7L804C29/B7L804C30)</f>
        <v>0.20583779767165242</v>
      </c>
      <c r="BN11" s="16" t="s">
        <v>18262</v>
      </c>
      <c r="BO11" s="17">
        <f>B7L304C39+B7L404C39+B7L504C47+B7L604C47+B7L704C31</f>
        <v>13889.726708012908</v>
      </c>
      <c r="BP11" s="16" t="s">
        <v>18263</v>
      </c>
      <c r="BQ11" s="17">
        <f>B7L304C40+B7L404C40+B7L504C48+B7L604C48+B7L704C32</f>
        <v>36113.289440833571</v>
      </c>
      <c r="BR11" s="16" t="s">
        <v>18264</v>
      </c>
      <c r="BS11" s="17">
        <f>B7L204C25</f>
        <v>892033.5</v>
      </c>
      <c r="BT11" s="16" t="s">
        <v>18265</v>
      </c>
      <c r="BU11" s="17">
        <f>B7L804C33+B7L804C34</f>
        <v>928146.78944083361</v>
      </c>
      <c r="BV11" s="16" t="s">
        <v>18266</v>
      </c>
      <c r="BW11" s="23">
        <f>IF(B7L804C35=0,0,B7L804C34/B7L804C35)</f>
        <v>0.9610909719758981</v>
      </c>
      <c r="BX11" s="16" t="s">
        <v>18267</v>
      </c>
      <c r="BY11" s="17">
        <f>B7L304C45+B7L304C47+B7L404C47+B7L504C55+B7L504C57+B7L604C55+B7L604C57+B7L704C37</f>
        <v>6937.6021161587823</v>
      </c>
      <c r="BZ11" s="16" t="s">
        <v>18268</v>
      </c>
      <c r="CA11" s="17">
        <f>B7L204C39</f>
        <v>1797.0729023690931</v>
      </c>
      <c r="CB11" s="16" t="s">
        <v>18269</v>
      </c>
      <c r="CC11" s="17">
        <f>B7L804C37+B7L804C38</f>
        <v>8734.6750185278761</v>
      </c>
      <c r="CD11" s="16" t="s">
        <v>18270</v>
      </c>
      <c r="CE11" s="23">
        <f>IF(B7L804C39=0,0,B7L804C38/B7L804C39)</f>
        <v>0.20574009892264636</v>
      </c>
      <c r="CF11" s="16" t="s">
        <v>18271</v>
      </c>
      <c r="CG11" s="17">
        <f>B7L304C49+B7L404C49+B7L504C59+B7L604C59+B7L704C39</f>
        <v>14617.128529091307</v>
      </c>
      <c r="CH11" s="16" t="s">
        <v>18272</v>
      </c>
      <c r="CI11" s="17">
        <f>B7L304C50+B7L404C50+B7L504C60+B7L604C60+B7L704C40</f>
        <v>38004.534175637396</v>
      </c>
      <c r="CJ11" s="16" t="s">
        <v>18273</v>
      </c>
      <c r="CK11" s="17">
        <f>B7L204C33</f>
        <v>954959</v>
      </c>
      <c r="CL11" s="16" t="s">
        <v>18274</v>
      </c>
      <c r="CM11" s="17">
        <f>B7L804C42+B7L804C43</f>
        <v>992963.53417563741</v>
      </c>
      <c r="CN11" s="16" t="s">
        <v>18275</v>
      </c>
      <c r="CO11" s="23">
        <f>IF(B7L804C44=0,0,B7L804C43/B7L804C44)</f>
        <v>0.96172615320945398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2669.1787241748616</v>
      </c>
      <c r="F12" s="16" t="s">
        <v>18277</v>
      </c>
      <c r="G12" s="23">
        <f>B7L205C7</f>
        <v>756.77021365349049</v>
      </c>
      <c r="H12" s="16" t="s">
        <v>18278</v>
      </c>
      <c r="I12" s="17">
        <f>B7L805C1+B7L805C2</f>
        <v>3425.948937828352</v>
      </c>
      <c r="J12" s="16" t="s">
        <v>18279</v>
      </c>
      <c r="K12" s="23">
        <f>IF(B7L805C3=0,0,B7L805C2/B7L805C3)</f>
        <v>0.22089360565110863</v>
      </c>
      <c r="L12" s="16" t="s">
        <v>18280</v>
      </c>
      <c r="M12" s="17">
        <f>B7L305C9+B7L405C9+B7L505C11+B7L605C11+B7L705C7</f>
        <v>5947.4202129917376</v>
      </c>
      <c r="N12" s="16" t="s">
        <v>18281</v>
      </c>
      <c r="O12" s="17">
        <f>B7L305C10+B7L405C10+B7L505C12+B7L605C12+B7L705C8</f>
        <v>15463.29255377852</v>
      </c>
      <c r="P12" s="16" t="s">
        <v>18282</v>
      </c>
      <c r="Q12" s="17">
        <f>B7L205C1</f>
        <v>348431</v>
      </c>
      <c r="R12" s="16" t="s">
        <v>18283</v>
      </c>
      <c r="S12" s="17">
        <f>B7L805C6+B7L805C7</f>
        <v>363894.2925537785</v>
      </c>
      <c r="T12" s="16" t="s">
        <v>18284</v>
      </c>
      <c r="U12" s="23">
        <f>IF(B7L805C8=0,0,B7L805C7/B7L805C8)</f>
        <v>0.95750608660207759</v>
      </c>
      <c r="V12" s="16" t="s">
        <v>18285</v>
      </c>
      <c r="W12" s="17">
        <f>B7L305C15+B7L305C17+B7L405C17+B7L505C19+B7L505C21+B7L605C19+B7L605C21+B7L705C13</f>
        <v>2652.5046687601271</v>
      </c>
      <c r="X12" s="16" t="s">
        <v>18286</v>
      </c>
      <c r="Y12" s="23">
        <f>B7L205C15</f>
        <v>704.29312515181493</v>
      </c>
      <c r="Z12" s="16" t="s">
        <v>18287</v>
      </c>
      <c r="AA12" s="17">
        <f>B7L805C10+B7L805C11</f>
        <v>3356.7977939119419</v>
      </c>
      <c r="AB12" s="16" t="s">
        <v>18288</v>
      </c>
      <c r="AC12" s="23">
        <f>IF(B7L805C12=0,0,B7L805C11/B7L805C12)</f>
        <v>0.20981100691532761</v>
      </c>
      <c r="AD12" s="16" t="s">
        <v>18289</v>
      </c>
      <c r="AE12" s="17">
        <f>B7L305C19+B7L405C19+B7L505C23+B7L605C23+B7L705C15</f>
        <v>5922.610343885699</v>
      </c>
      <c r="AF12" s="16" t="s">
        <v>18290</v>
      </c>
      <c r="AG12" s="17">
        <f>B7L305C20+B7L405C20+B7L505C24+B7L605C24+B7L705C16</f>
        <v>15398.786894102817</v>
      </c>
      <c r="AH12" s="16" t="s">
        <v>18291</v>
      </c>
      <c r="AI12" s="17">
        <f>B7L205C9</f>
        <v>347649</v>
      </c>
      <c r="AJ12" s="16" t="s">
        <v>18292</v>
      </c>
      <c r="AK12" s="17">
        <f>B7L805C15+B7L805C16</f>
        <v>363047.78689410281</v>
      </c>
      <c r="AL12" s="16" t="s">
        <v>18293</v>
      </c>
      <c r="AM12" s="23">
        <f>IF(B7L805C17=0,0,B7L805C16/B7L805C17)</f>
        <v>0.95758468320151346</v>
      </c>
      <c r="AN12" s="16" t="s">
        <v>18294</v>
      </c>
      <c r="AO12" s="17">
        <f>B7L305C25+B7L305C27+B7L405C27+B7L505C31+B7L505C33+B7L605C31+B7L605C33+B7L705C21</f>
        <v>2785.2031202952421</v>
      </c>
      <c r="AP12" s="16" t="s">
        <v>18295</v>
      </c>
      <c r="AQ12" s="23">
        <f>B7L205C23</f>
        <v>705.54511430456432</v>
      </c>
      <c r="AR12" s="16" t="s">
        <v>18296</v>
      </c>
      <c r="AS12" s="17">
        <f>B7L805C19+B7L805C20</f>
        <v>3490.7482345998064</v>
      </c>
      <c r="AT12" s="16" t="s">
        <v>18297</v>
      </c>
      <c r="AU12" s="23">
        <f>IF(B7L805C21=0,0,B7L805C20/B7L805C21)</f>
        <v>0.2021185908829804</v>
      </c>
      <c r="AV12" s="16" t="s">
        <v>18298</v>
      </c>
      <c r="AW12" s="17">
        <f>B7L305C29+B7L405C29+B7L505C35+B7L605C35+B7L705C23</f>
        <v>6233.2822617238298</v>
      </c>
      <c r="AX12" s="16" t="s">
        <v>18299</v>
      </c>
      <c r="AY12" s="17">
        <f>B7L305C30+B7L405C30+B7L505C36+B7L605C36+B7L705C24</f>
        <v>16206.533880481962</v>
      </c>
      <c r="AZ12" s="16" t="s">
        <v>18300</v>
      </c>
      <c r="BA12" s="17">
        <f>B7L205C17</f>
        <v>365942</v>
      </c>
      <c r="BB12" s="16" t="s">
        <v>18301</v>
      </c>
      <c r="BC12" s="17">
        <f>B7L805C24+B7L805C25</f>
        <v>382148.53388048196</v>
      </c>
      <c r="BD12" s="16" t="s">
        <v>18302</v>
      </c>
      <c r="BE12" s="23">
        <f>IF(B7L805C26=0,0,B7L805C25/B7L805C26)</f>
        <v>0.95759100861668989</v>
      </c>
      <c r="BF12" s="16" t="s">
        <v>18303</v>
      </c>
      <c r="BG12" s="17">
        <f>B7L305C35+B7L305C37+B7L405C37+B7L505C43+B7L505C45+B7L605C43+B7L605C45+B7L705C29</f>
        <v>2897.471373491644</v>
      </c>
      <c r="BH12" s="16" t="s">
        <v>18304</v>
      </c>
      <c r="BI12" s="23">
        <f>B7L205C31</f>
        <v>721.63235726192067</v>
      </c>
      <c r="BJ12" s="16" t="s">
        <v>18305</v>
      </c>
      <c r="BK12" s="17">
        <f>B7L805C28+B7L805C29</f>
        <v>3619.1037307535648</v>
      </c>
      <c r="BL12" s="16" t="s">
        <v>18306</v>
      </c>
      <c r="BM12" s="23">
        <f>IF(B7L805C30=0,0,B7L805C29/B7L805C30)</f>
        <v>0.19939532297176332</v>
      </c>
      <c r="BN12" s="16" t="s">
        <v>18307</v>
      </c>
      <c r="BO12" s="17">
        <f>B7L305C39+B7L405C39+B7L505C47+B7L605C47+B7L705C31</f>
        <v>6475.4231635315409</v>
      </c>
      <c r="BP12" s="16" t="s">
        <v>18308</v>
      </c>
      <c r="BQ12" s="17">
        <f>B7L305C40+B7L405C40+B7L505C48+B7L605C48+B7L705C32</f>
        <v>16836.100225182006</v>
      </c>
      <c r="BR12" s="16" t="s">
        <v>18309</v>
      </c>
      <c r="BS12" s="17">
        <f>B7L205C25</f>
        <v>376803.25</v>
      </c>
      <c r="BT12" s="16" t="s">
        <v>18310</v>
      </c>
      <c r="BU12" s="17">
        <f>B7L805C33+B7L805C34</f>
        <v>393639.35022518202</v>
      </c>
      <c r="BV12" s="16" t="s">
        <v>18311</v>
      </c>
      <c r="BW12" s="23">
        <f>IF(B7L805C35=0,0,B7L805C34/B7L805C35)</f>
        <v>0.95722963109366255</v>
      </c>
      <c r="BX12" s="16" t="s">
        <v>18312</v>
      </c>
      <c r="BY12" s="17">
        <f>B7L305C45+B7L305C47+B7L405C47+B7L505C55+B7L505C57+B7L605C55+B7L605C57+B7L705C37</f>
        <v>2918.2137761884837</v>
      </c>
      <c r="BZ12" s="16" t="s">
        <v>18313</v>
      </c>
      <c r="CA12" s="23">
        <f>B7L205C39</f>
        <v>709.33606861247824</v>
      </c>
      <c r="CB12" s="16" t="s">
        <v>18314</v>
      </c>
      <c r="CC12" s="17">
        <f>B7L805C37+B7L805C38</f>
        <v>3627.5498448009621</v>
      </c>
      <c r="CD12" s="16" t="s">
        <v>18315</v>
      </c>
      <c r="CE12" s="23">
        <f>IF(B7L805C39=0,0,B7L805C38/B7L805C39)</f>
        <v>0.19554137061110413</v>
      </c>
      <c r="CF12" s="16" t="s">
        <v>18316</v>
      </c>
      <c r="CG12" s="17">
        <f>B7L305C49+B7L405C49+B7L505C59+B7L605C59+B7L705C39</f>
        <v>6513.2029464566585</v>
      </c>
      <c r="CH12" s="16" t="s">
        <v>18317</v>
      </c>
      <c r="CI12" s="17">
        <f>B7L305C50+B7L405C50+B7L505C60+B7L605C60+B7L705C40</f>
        <v>16934.327660787316</v>
      </c>
      <c r="CJ12" s="16" t="s">
        <v>18318</v>
      </c>
      <c r="CK12" s="17">
        <f>B7L205C33</f>
        <v>376939</v>
      </c>
      <c r="CL12" s="16" t="s">
        <v>18319</v>
      </c>
      <c r="CM12" s="17">
        <f>B7L805C42+B7L805C43</f>
        <v>393873.32766078733</v>
      </c>
      <c r="CN12" s="16" t="s">
        <v>18320</v>
      </c>
      <c r="CO12" s="23">
        <f>IF(B7L805C44=0,0,B7L805C43/B7L805C44)</f>
        <v>0.9570056501125368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17067.130578583565</v>
      </c>
      <c r="F13" s="16" t="s">
        <v>18322</v>
      </c>
      <c r="G13" s="17">
        <f>B7L206C7</f>
        <v>5495.5568641080345</v>
      </c>
      <c r="H13" s="16" t="s">
        <v>18323</v>
      </c>
      <c r="I13" s="17">
        <f>B7L806C1+B7L806C2</f>
        <v>22562.6874426916</v>
      </c>
      <c r="J13" s="16" t="s">
        <v>18324</v>
      </c>
      <c r="K13" s="23">
        <f>IF(B7L806C3=0,0,B7L806C2/B7L806C3)</f>
        <v>0.24356836383372094</v>
      </c>
      <c r="L13" s="16" t="s">
        <v>18325</v>
      </c>
      <c r="M13" s="17">
        <f>B7L306C9+B7L406C9+B7L506C11+B7L606C11+B7L706C7</f>
        <v>36733.870870719606</v>
      </c>
      <c r="N13" s="16" t="s">
        <v>18326</v>
      </c>
      <c r="O13" s="17">
        <f>B7L306C10+B7L406C10+B7L506C12+B7L606C12+B7L706C8</f>
        <v>95508.064263870969</v>
      </c>
      <c r="P13" s="16" t="s">
        <v>18327</v>
      </c>
      <c r="Q13" s="17">
        <f>B7L206C1</f>
        <v>2530256</v>
      </c>
      <c r="R13" s="16" t="s">
        <v>18328</v>
      </c>
      <c r="S13" s="17">
        <f>B7L806C6+B7L806C7</f>
        <v>2625764.0642638709</v>
      </c>
      <c r="T13" s="16" t="s">
        <v>18329</v>
      </c>
      <c r="U13" s="23">
        <f>IF(B7L806C8=0,0,B7L806C7/B7L806C8)</f>
        <v>0.96362656281129111</v>
      </c>
      <c r="V13" s="16" t="s">
        <v>18330</v>
      </c>
      <c r="W13" s="17">
        <f>B7L306C15+B7L306C17+B7L406C17+B7L506C19+B7L506C21+B7L606C19+B7L606C21+B7L706C13</f>
        <v>16453.189369103868</v>
      </c>
      <c r="X13" s="16" t="s">
        <v>18331</v>
      </c>
      <c r="Y13" s="17">
        <f>B7L206C15</f>
        <v>4819.708588299346</v>
      </c>
      <c r="Z13" s="16" t="s">
        <v>18332</v>
      </c>
      <c r="AA13" s="17">
        <f>B7L806C10+B7L806C11</f>
        <v>21272.897957403213</v>
      </c>
      <c r="AB13" s="16" t="s">
        <v>18333</v>
      </c>
      <c r="AC13" s="23">
        <f>IF(B7L806C12=0,0,B7L806C11/B7L806C12)</f>
        <v>0.22656567985943035</v>
      </c>
      <c r="AD13" s="16" t="s">
        <v>18334</v>
      </c>
      <c r="AE13" s="17">
        <f>B7L306C19+B7L406C19+B7L506C23+B7L606C23+B7L706C15</f>
        <v>35467.290025911265</v>
      </c>
      <c r="AF13" s="16" t="s">
        <v>18335</v>
      </c>
      <c r="AG13" s="17">
        <f>B7L306C20+B7L406C20+B7L506C24+B7L606C24+B7L706C16</f>
        <v>92214.954067369297</v>
      </c>
      <c r="AH13" s="16" t="s">
        <v>18336</v>
      </c>
      <c r="AI13" s="17">
        <f>B7L206C9</f>
        <v>2379076</v>
      </c>
      <c r="AJ13" s="16" t="s">
        <v>18337</v>
      </c>
      <c r="AK13" s="17">
        <f>B7L806C15+B7L806C16</f>
        <v>2471290.9540673695</v>
      </c>
      <c r="AL13" s="16" t="s">
        <v>18338</v>
      </c>
      <c r="AM13" s="23">
        <f>IF(B7L806C17=0,0,B7L806C16/B7L806C17)</f>
        <v>0.96268551304507566</v>
      </c>
      <c r="AN13" s="16" t="s">
        <v>18339</v>
      </c>
      <c r="AO13" s="17">
        <f>B7L306C25+B7L306C27+B7L406C27+B7L506C31+B7L506C33+B7L606C31+B7L606C33+B7L706C21</f>
        <v>16595.84016683697</v>
      </c>
      <c r="AP13" s="16" t="s">
        <v>18340</v>
      </c>
      <c r="AQ13" s="17">
        <f>B7L206C23</f>
        <v>4587.0599545266987</v>
      </c>
      <c r="AR13" s="16" t="s">
        <v>18341</v>
      </c>
      <c r="AS13" s="17">
        <f>B7L806C19+B7L806C20</f>
        <v>21182.900121363669</v>
      </c>
      <c r="AT13" s="16" t="s">
        <v>18342</v>
      </c>
      <c r="AU13" s="23">
        <f>IF(B7L806C21=0,0,B7L806C20/B7L806C21)</f>
        <v>0.21654541768341221</v>
      </c>
      <c r="AV13" s="16" t="s">
        <v>18343</v>
      </c>
      <c r="AW13" s="17">
        <f>B7L306C29+B7L406C29+B7L506C35+B7L606C35+B7L706C23</f>
        <v>35825.344721003326</v>
      </c>
      <c r="AX13" s="16" t="s">
        <v>18344</v>
      </c>
      <c r="AY13" s="17">
        <f>B7L306C30+B7L406C30+B7L506C36+B7L606C36+B7L706C24</f>
        <v>93145.896274608647</v>
      </c>
      <c r="AZ13" s="16" t="s">
        <v>18345</v>
      </c>
      <c r="BA13" s="17">
        <f>B7L206C17</f>
        <v>2379150.3333333335</v>
      </c>
      <c r="BB13" s="16" t="s">
        <v>18346</v>
      </c>
      <c r="BC13" s="17">
        <f>B7L806C24+B7L806C25</f>
        <v>2472296.229607942</v>
      </c>
      <c r="BD13" s="16" t="s">
        <v>18347</v>
      </c>
      <c r="BE13" s="23">
        <f>IF(B7L806C26=0,0,B7L806C25/B7L806C26)</f>
        <v>0.96232413609700007</v>
      </c>
      <c r="BF13" s="16" t="s">
        <v>18348</v>
      </c>
      <c r="BG13" s="17">
        <f>B7L306C35+B7L306C37+B7L406C37+B7L506C43+B7L506C45+B7L606C43+B7L606C45+B7L706C29</f>
        <v>17080.021667855828</v>
      </c>
      <c r="BH13" s="16" t="s">
        <v>18349</v>
      </c>
      <c r="BI13" s="17">
        <f>B7L206C31</f>
        <v>4671.5611063436763</v>
      </c>
      <c r="BJ13" s="16" t="s">
        <v>18350</v>
      </c>
      <c r="BK13" s="17">
        <f>B7L806C28+B7L806C29</f>
        <v>21751.582774199505</v>
      </c>
      <c r="BL13" s="16" t="s">
        <v>18351</v>
      </c>
      <c r="BM13" s="23">
        <f>IF(B7L806C30=0,0,B7L806C29/B7L806C30)</f>
        <v>0.21476878969399951</v>
      </c>
      <c r="BN13" s="16" t="s">
        <v>18352</v>
      </c>
      <c r="BO13" s="17">
        <f>B7L306C39+B7L406C39+B7L506C47+B7L606C47+B7L706C31</f>
        <v>36879.800664552065</v>
      </c>
      <c r="BP13" s="16" t="s">
        <v>18353</v>
      </c>
      <c r="BQ13" s="17">
        <f>B7L306C40+B7L406C40+B7L506C48+B7L606C48+B7L706C32</f>
        <v>95887.481727835373</v>
      </c>
      <c r="BR13" s="16" t="s">
        <v>18354</v>
      </c>
      <c r="BS13" s="17">
        <f>B7L206C25</f>
        <v>2439274.5</v>
      </c>
      <c r="BT13" s="16" t="s">
        <v>18355</v>
      </c>
      <c r="BU13" s="17">
        <f>B7L806C33+B7L806C34</f>
        <v>2535161.9817278353</v>
      </c>
      <c r="BV13" s="16" t="s">
        <v>18356</v>
      </c>
      <c r="BW13" s="23">
        <f>IF(B7L806C35=0,0,B7L806C34/B7L806C35)</f>
        <v>0.96217698024073262</v>
      </c>
      <c r="BX13" s="16" t="s">
        <v>18357</v>
      </c>
      <c r="BY13" s="17">
        <f>B7L306C45+B7L306C47+B7L406C47+B7L506C55+B7L506C57+B7L606C55+B7L606C57+B7L706C37</f>
        <v>17289.547988080354</v>
      </c>
      <c r="BZ13" s="16" t="s">
        <v>18358</v>
      </c>
      <c r="CA13" s="17">
        <f>B7L206C39</f>
        <v>4629.6286657862101</v>
      </c>
      <c r="CB13" s="16" t="s">
        <v>18359</v>
      </c>
      <c r="CC13" s="17">
        <f>B7L806C37+B7L806C38</f>
        <v>21919.176653866565</v>
      </c>
      <c r="CD13" s="16" t="s">
        <v>18360</v>
      </c>
      <c r="CE13" s="23">
        <f>IF(B7L806C39=0,0,B7L806C38/B7L806C39)</f>
        <v>0.2112136207894259</v>
      </c>
      <c r="CF13" s="16" t="s">
        <v>18361</v>
      </c>
      <c r="CG13" s="17">
        <f>B7L306C49+B7L406C49+B7L506C59+B7L606C59+B7L706C39</f>
        <v>37337.730707797942</v>
      </c>
      <c r="CH13" s="16" t="s">
        <v>18362</v>
      </c>
      <c r="CI13" s="17">
        <f>B7L306C50+B7L406C50+B7L506C60+B7L606C60+B7L706C40</f>
        <v>97078.099840274648</v>
      </c>
      <c r="CJ13" s="16" t="s">
        <v>18363</v>
      </c>
      <c r="CK13" s="17">
        <f>B7L206C33</f>
        <v>2460170.4000000004</v>
      </c>
      <c r="CL13" s="16" t="s">
        <v>18364</v>
      </c>
      <c r="CM13" s="17">
        <f>B7L806C42+B7L806C43</f>
        <v>2557248.4998402749</v>
      </c>
      <c r="CN13" s="16" t="s">
        <v>18365</v>
      </c>
      <c r="CO13" s="23">
        <f>IF(B7L806C44=0,0,B7L806C43/B7L806C44)</f>
        <v>0.96203806558246563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3449.0178362698643</v>
      </c>
      <c r="F14" s="16" t="s">
        <v>18367</v>
      </c>
      <c r="G14" s="23">
        <f>B7L207C7</f>
        <v>895.2985334557851</v>
      </c>
      <c r="H14" s="16" t="s">
        <v>18368</v>
      </c>
      <c r="I14" s="17">
        <f>B7L807C1+B7L807C2</f>
        <v>4344.3163697256496</v>
      </c>
      <c r="J14" s="16" t="s">
        <v>18369</v>
      </c>
      <c r="K14" s="23">
        <f>IF(B7L807C3=0,0,B7L807C2/B7L807C3)</f>
        <v>0.20608502172974216</v>
      </c>
      <c r="L14" s="16" t="s">
        <v>18370</v>
      </c>
      <c r="M14" s="17">
        <f>B7L307C9+B7L407C9+B7L507C11+B7L607C11+B7L707C7</f>
        <v>7269.8199867342537</v>
      </c>
      <c r="N14" s="16" t="s">
        <v>18371</v>
      </c>
      <c r="O14" s="17">
        <f>B7L307C10+B7L407C10+B7L507C12+B7L607C12+B7L707C8</f>
        <v>18901.531965509061</v>
      </c>
      <c r="P14" s="16" t="s">
        <v>18372</v>
      </c>
      <c r="Q14" s="17">
        <f>B7L207C1</f>
        <v>412212</v>
      </c>
      <c r="R14" s="16" t="s">
        <v>18373</v>
      </c>
      <c r="S14" s="17">
        <f>B7L807C6+B7L807C7</f>
        <v>431113.53196550906</v>
      </c>
      <c r="T14" s="16" t="s">
        <v>18374</v>
      </c>
      <c r="U14" s="23">
        <f>IF(B7L807C8=0,0,B7L807C7/B7L807C8)</f>
        <v>0.95615648648435081</v>
      </c>
      <c r="V14" s="16" t="s">
        <v>18375</v>
      </c>
      <c r="W14" s="17">
        <f>B7L307C15+B7L307C17+B7L407C17+B7L507C19+B7L507C21+B7L607C19+B7L607C21+B7L707C13</f>
        <v>3603.2197583173838</v>
      </c>
      <c r="X14" s="16" t="s">
        <v>18376</v>
      </c>
      <c r="Y14" s="23">
        <f>B7L207C15</f>
        <v>919.75497122507068</v>
      </c>
      <c r="Z14" s="16" t="s">
        <v>18377</v>
      </c>
      <c r="AA14" s="17">
        <f>B7L807C10+B7L807C11</f>
        <v>4522.974729542455</v>
      </c>
      <c r="AB14" s="16" t="s">
        <v>18378</v>
      </c>
      <c r="AC14" s="23">
        <f>IF(B7L807C12=0,0,B7L807C11/B7L807C12)</f>
        <v>0.20335178200699638</v>
      </c>
      <c r="AD14" s="16" t="s">
        <v>18379</v>
      </c>
      <c r="AE14" s="17">
        <f>B7L307C19+B7L407C19+B7L507C23+B7L607C23+B7L707C15</f>
        <v>7599.5126073856081</v>
      </c>
      <c r="AF14" s="16" t="s">
        <v>18380</v>
      </c>
      <c r="AG14" s="17">
        <f>B7L307C20+B7L407C20+B7L507C24+B7L607C24+B7L707C16</f>
        <v>19758.732779202579</v>
      </c>
      <c r="AH14" s="16" t="s">
        <v>18381</v>
      </c>
      <c r="AI14" s="17">
        <f>B7L207C9</f>
        <v>454004</v>
      </c>
      <c r="AJ14" s="16" t="s">
        <v>18382</v>
      </c>
      <c r="AK14" s="17">
        <f>B7L807C15+B7L807C16</f>
        <v>473762.73277920258</v>
      </c>
      <c r="AL14" s="16" t="s">
        <v>18383</v>
      </c>
      <c r="AM14" s="23">
        <f>IF(B7L807C17=0,0,B7L807C16/B7L807C17)</f>
        <v>0.95829403325311546</v>
      </c>
      <c r="AN14" s="16" t="s">
        <v>18384</v>
      </c>
      <c r="AO14" s="17">
        <f>B7L307C25+B7L307C27+B7L407C27+B7L507C31+B7L507C33+B7L607C31+B7L607C33+B7L707C21</f>
        <v>3770.8939497649785</v>
      </c>
      <c r="AP14" s="16" t="s">
        <v>18385</v>
      </c>
      <c r="AQ14" s="23">
        <f>B7L207C23</f>
        <v>944.80266270819163</v>
      </c>
      <c r="AR14" s="16" t="s">
        <v>18386</v>
      </c>
      <c r="AS14" s="17">
        <f>B7L807C19+B7L807C20</f>
        <v>4715.6966124731698</v>
      </c>
      <c r="AT14" s="16" t="s">
        <v>18387</v>
      </c>
      <c r="AU14" s="23">
        <f>IF(B7L807C21=0,0,B7L807C20/B7L807C21)</f>
        <v>0.20035272417847197</v>
      </c>
      <c r="AV14" s="16" t="s">
        <v>18388</v>
      </c>
      <c r="AW14" s="17">
        <f>B7L307C29+B7L407C29+B7L507C35+B7L607C35+B7L707C23</f>
        <v>7946.1722768673817</v>
      </c>
      <c r="AX14" s="16" t="s">
        <v>18389</v>
      </c>
      <c r="AY14" s="17">
        <f>B7L307C30+B7L407C30+B7L507C36+B7L607C36+B7L707C24</f>
        <v>20660.047919855191</v>
      </c>
      <c r="AZ14" s="16" t="s">
        <v>18390</v>
      </c>
      <c r="BA14" s="17">
        <f>B7L207C17</f>
        <v>490036.66666666669</v>
      </c>
      <c r="BB14" s="16" t="s">
        <v>18391</v>
      </c>
      <c r="BC14" s="17">
        <f>B7L807C24+B7L807C25</f>
        <v>510696.71458652185</v>
      </c>
      <c r="BD14" s="16" t="s">
        <v>18392</v>
      </c>
      <c r="BE14" s="23">
        <f>IF(B7L807C26=0,0,B7L807C25/B7L807C26)</f>
        <v>0.95954536747591523</v>
      </c>
      <c r="BF14" s="16" t="s">
        <v>18393</v>
      </c>
      <c r="BG14" s="17">
        <f>B7L307C35+B7L307C37+B7L407C37+B7L507C43+B7L507C45+B7L607C43+B7L607C45+B7L707C29</f>
        <v>3830.4793631786483</v>
      </c>
      <c r="BH14" s="16" t="s">
        <v>18394</v>
      </c>
      <c r="BI14" s="23">
        <f>B7L207C31</f>
        <v>959.82021125981748</v>
      </c>
      <c r="BJ14" s="16" t="s">
        <v>18395</v>
      </c>
      <c r="BK14" s="17">
        <f>B7L807C28+B7L807C29</f>
        <v>4790.2995744384662</v>
      </c>
      <c r="BL14" s="16" t="s">
        <v>18396</v>
      </c>
      <c r="BM14" s="23">
        <f>IF(B7L807C30=0,0,B7L807C29/B7L807C30)</f>
        <v>0.20036747104116773</v>
      </c>
      <c r="BN14" s="16" t="s">
        <v>18397</v>
      </c>
      <c r="BO14" s="17">
        <f>B7L307C39+B7L407C39+B7L507C47+B7L607C47+B7L707C31</f>
        <v>8092.6220382225638</v>
      </c>
      <c r="BP14" s="16" t="s">
        <v>18398</v>
      </c>
      <c r="BQ14" s="17">
        <f>B7L307C40+B7L407C40+B7L507C48+B7L607C48+B7L707C32</f>
        <v>21040.817299378665</v>
      </c>
      <c r="BR14" s="16" t="s">
        <v>18399</v>
      </c>
      <c r="BS14" s="17">
        <f>B7L207C25</f>
        <v>501174</v>
      </c>
      <c r="BT14" s="16" t="s">
        <v>18400</v>
      </c>
      <c r="BU14" s="17">
        <f>B7L807C33+B7L807C34</f>
        <v>522214.81729937869</v>
      </c>
      <c r="BV14" s="16" t="s">
        <v>18401</v>
      </c>
      <c r="BW14" s="23">
        <f>IF(B7L807C35=0,0,B7L807C34/B7L807C35)</f>
        <v>0.95970850193759194</v>
      </c>
      <c r="BX14" s="16" t="s">
        <v>18402</v>
      </c>
      <c r="BY14" s="17">
        <f>B7L307C45+B7L307C47+B7L407C47+B7L507C55+B7L507C57+B7L607C55+B7L607C57+B7L707C37</f>
        <v>3849.801994135204</v>
      </c>
      <c r="BZ14" s="16" t="s">
        <v>18403</v>
      </c>
      <c r="CA14" s="23">
        <f>B7L207C39</f>
        <v>952.06498905957426</v>
      </c>
      <c r="CB14" s="16" t="s">
        <v>18404</v>
      </c>
      <c r="CC14" s="17">
        <f>B7L807C37+B7L807C38</f>
        <v>4801.8669831947782</v>
      </c>
      <c r="CD14" s="16" t="s">
        <v>18405</v>
      </c>
      <c r="CE14" s="23">
        <f>IF(B7L807C39=0,0,B7L807C38/B7L807C39)</f>
        <v>0.19826975474154979</v>
      </c>
      <c r="CF14" s="16" t="s">
        <v>18406</v>
      </c>
      <c r="CG14" s="17">
        <f>B7L307C49+B7L407C49+B7L507C59+B7L607C59+B7L707C39</f>
        <v>8179.6247296076199</v>
      </c>
      <c r="CH14" s="16" t="s">
        <v>18407</v>
      </c>
      <c r="CI14" s="17">
        <f>B7L307C50+B7L407C50+B7L507C60+B7L607C60+B7L707C40</f>
        <v>21267.024296979813</v>
      </c>
      <c r="CJ14" s="16" t="s">
        <v>18408</v>
      </c>
      <c r="CK14" s="17">
        <f>B7L207C33</f>
        <v>505924.4</v>
      </c>
      <c r="CL14" s="16" t="s">
        <v>18409</v>
      </c>
      <c r="CM14" s="17">
        <f>B7L807C42+B7L807C43</f>
        <v>527191.42429697979</v>
      </c>
      <c r="CN14" s="16" t="s">
        <v>18410</v>
      </c>
      <c r="CO14" s="23">
        <f>IF(B7L807C44=0,0,B7L807C43/B7L807C44)</f>
        <v>0.95965976812817133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3942.4648245787121</v>
      </c>
      <c r="F15" s="16" t="s">
        <v>18412</v>
      </c>
      <c r="G15" s="17">
        <f>B7L208C7</f>
        <v>1150.2491973160652</v>
      </c>
      <c r="H15" s="16" t="s">
        <v>18413</v>
      </c>
      <c r="I15" s="17">
        <f>B7L808C1+B7L808C2</f>
        <v>5092.714021894777</v>
      </c>
      <c r="J15" s="16" t="s">
        <v>18414</v>
      </c>
      <c r="K15" s="23">
        <f>IF(B7L808C3=0,0,B7L808C2/B7L808C3)</f>
        <v>0.22586172959464698</v>
      </c>
      <c r="L15" s="16" t="s">
        <v>18415</v>
      </c>
      <c r="M15" s="17">
        <f>B7L308C9+B7L408C9+B7L508C11+B7L608C11+B7L708C7</f>
        <v>8294.1943026429162</v>
      </c>
      <c r="N15" s="16" t="s">
        <v>18416</v>
      </c>
      <c r="O15" s="17">
        <f>B7L308C10+B7L408C10+B7L508C12+B7L608C12+B7L708C8</f>
        <v>21564.90518687158</v>
      </c>
      <c r="P15" s="16" t="s">
        <v>18417</v>
      </c>
      <c r="Q15" s="17">
        <f>B7L208C1</f>
        <v>529596</v>
      </c>
      <c r="R15" s="16" t="s">
        <v>18418</v>
      </c>
      <c r="S15" s="17">
        <f>B7L808C6+B7L808C7</f>
        <v>551160.90518687153</v>
      </c>
      <c r="T15" s="16" t="s">
        <v>18419</v>
      </c>
      <c r="U15" s="23">
        <f>IF(B7L808C8=0,0,B7L808C7/B7L808C8)</f>
        <v>0.9608736668658312</v>
      </c>
      <c r="V15" s="16" t="s">
        <v>18420</v>
      </c>
      <c r="W15" s="17">
        <f>B7L308C15+B7L308C17+B7L408C17+B7L508C19+B7L508C21+B7L608C19+B7L608C21+B7L708C13</f>
        <v>3777.6482499019326</v>
      </c>
      <c r="X15" s="16" t="s">
        <v>18421</v>
      </c>
      <c r="Y15" s="17">
        <f>B7L208C15</f>
        <v>1028.5292194530646</v>
      </c>
      <c r="Z15" s="16" t="s">
        <v>18422</v>
      </c>
      <c r="AA15" s="17">
        <f>B7L808C10+B7L808C11</f>
        <v>4806.1774693549969</v>
      </c>
      <c r="AB15" s="16" t="s">
        <v>18423</v>
      </c>
      <c r="AC15" s="23">
        <f>IF(B7L808C12=0,0,B7L808C11/B7L808C12)</f>
        <v>0.21400150660501852</v>
      </c>
      <c r="AD15" s="16" t="s">
        <v>18424</v>
      </c>
      <c r="AE15" s="17">
        <f>B7L308C19+B7L408C19+B7L508C23+B7L608C23+B7L708C15</f>
        <v>7939.5962246756289</v>
      </c>
      <c r="AF15" s="16" t="s">
        <v>18425</v>
      </c>
      <c r="AG15" s="17">
        <f>B7L308C20+B7L408C20+B7L508C24+B7L608C24+B7L708C16</f>
        <v>20642.950184156638</v>
      </c>
      <c r="AH15" s="16" t="s">
        <v>18426</v>
      </c>
      <c r="AI15" s="17">
        <f>B7L208C9</f>
        <v>507696.5</v>
      </c>
      <c r="AJ15" s="16" t="s">
        <v>18427</v>
      </c>
      <c r="AK15" s="17">
        <f>B7L808C15+B7L808C16</f>
        <v>528339.45018415665</v>
      </c>
      <c r="AL15" s="16" t="s">
        <v>18428</v>
      </c>
      <c r="AM15" s="23">
        <f>IF(B7L808C17=0,0,B7L808C16/B7L808C17)</f>
        <v>0.96092862235261556</v>
      </c>
      <c r="AN15" s="16" t="s">
        <v>18429</v>
      </c>
      <c r="AO15" s="17">
        <f>B7L308C25+B7L308C27+B7L408C27+B7L508C31+B7L508C33+B7L608C31+B7L608C33+B7L708C21</f>
        <v>3720.5275086383444</v>
      </c>
      <c r="AP15" s="16" t="s">
        <v>18430</v>
      </c>
      <c r="AQ15" s="23">
        <f>B7L208C23</f>
        <v>969.13818700644708</v>
      </c>
      <c r="AR15" s="16" t="s">
        <v>18431</v>
      </c>
      <c r="AS15" s="17">
        <f>B7L808C19+B7L808C20</f>
        <v>4689.6656956447914</v>
      </c>
      <c r="AT15" s="16" t="s">
        <v>18432</v>
      </c>
      <c r="AU15" s="23">
        <f>IF(B7L808C21=0,0,B7L808C20/B7L808C21)</f>
        <v>0.20665400263103367</v>
      </c>
      <c r="AV15" s="16" t="s">
        <v>18433</v>
      </c>
      <c r="AW15" s="17">
        <f>B7L308C29+B7L408C29+B7L508C35+B7L608C35+B7L708C23</f>
        <v>7829.842040324228</v>
      </c>
      <c r="AX15" s="16" t="s">
        <v>18434</v>
      </c>
      <c r="AY15" s="17">
        <f>B7L308C30+B7L408C30+B7L508C36+B7L608C36+B7L708C24</f>
        <v>20357.589304842993</v>
      </c>
      <c r="AZ15" s="16" t="s">
        <v>18435</v>
      </c>
      <c r="BA15" s="17">
        <f>B7L208C17</f>
        <v>502658.66666666663</v>
      </c>
      <c r="BB15" s="16" t="s">
        <v>18436</v>
      </c>
      <c r="BC15" s="17">
        <f>B7L808C24+B7L808C25</f>
        <v>523016.25597150961</v>
      </c>
      <c r="BD15" s="16" t="s">
        <v>18437</v>
      </c>
      <c r="BE15" s="23">
        <f>IF(B7L808C26=0,0,B7L808C25/B7L808C26)</f>
        <v>0.96107656488223581</v>
      </c>
      <c r="BF15" s="16" t="s">
        <v>18438</v>
      </c>
      <c r="BG15" s="17">
        <f>B7L308C35+B7L308C37+B7L408C37+B7L508C43+B7L508C45+B7L608C43+B7L608C45+B7L708C29</f>
        <v>3749.7265530980185</v>
      </c>
      <c r="BH15" s="16" t="s">
        <v>18439</v>
      </c>
      <c r="BI15" s="23">
        <f>B7L208C31</f>
        <v>965.13138342931609</v>
      </c>
      <c r="BJ15" s="16" t="s">
        <v>18440</v>
      </c>
      <c r="BK15" s="17">
        <f>B7L808C28+B7L808C29</f>
        <v>4714.8579365273345</v>
      </c>
      <c r="BL15" s="16" t="s">
        <v>18441</v>
      </c>
      <c r="BM15" s="23">
        <f>IF(B7L808C30=0,0,B7L808C29/B7L808C30)</f>
        <v>0.20469999232684638</v>
      </c>
      <c r="BN15" s="16" t="s">
        <v>18442</v>
      </c>
      <c r="BO15" s="17">
        <f>B7L308C39+B7L408C39+B7L508C47+B7L608C47+B7L708C31</f>
        <v>7931.3123357216</v>
      </c>
      <c r="BP15" s="16" t="s">
        <v>18443</v>
      </c>
      <c r="BQ15" s="17">
        <f>B7L308C40+B7L408C40+B7L508C48+B7L608C48+B7L708C32</f>
        <v>20621.412072876163</v>
      </c>
      <c r="BR15" s="16" t="s">
        <v>18444</v>
      </c>
      <c r="BS15" s="17">
        <f>B7L208C25</f>
        <v>503947.25</v>
      </c>
      <c r="BT15" s="16" t="s">
        <v>18445</v>
      </c>
      <c r="BU15" s="17">
        <f>B7L808C33+B7L808C34</f>
        <v>524568.66207287612</v>
      </c>
      <c r="BV15" s="16" t="s">
        <v>18446</v>
      </c>
      <c r="BW15" s="23">
        <f>IF(B7L808C35=0,0,B7L808C34/B7L808C35)</f>
        <v>0.96068882195251826</v>
      </c>
      <c r="BX15" s="16" t="s">
        <v>18447</v>
      </c>
      <c r="BY15" s="17">
        <f>B7L308C45+B7L308C47+B7L408C47+B7L508C55+B7L508C57+B7L608C55+B7L608C57+B7L708C37</f>
        <v>3750.2411394979736</v>
      </c>
      <c r="BZ15" s="16" t="s">
        <v>18448</v>
      </c>
      <c r="CA15" s="23">
        <f>B7L208C39</f>
        <v>943.80336792612172</v>
      </c>
      <c r="CB15" s="16" t="s">
        <v>18449</v>
      </c>
      <c r="CC15" s="17">
        <f>B7L808C37+B7L808C38</f>
        <v>4694.0445074240952</v>
      </c>
      <c r="CD15" s="16" t="s">
        <v>18450</v>
      </c>
      <c r="CE15" s="23">
        <f>IF(B7L808C39=0,0,B7L808C38/B7L808C39)</f>
        <v>0.20106400065730171</v>
      </c>
      <c r="CF15" s="16" t="s">
        <v>18451</v>
      </c>
      <c r="CG15" s="17">
        <f>B7L308C49+B7L408C49+B7L508C59+B7L608C59+B7L708C39</f>
        <v>7963.6464760088566</v>
      </c>
      <c r="CH15" s="16" t="s">
        <v>18452</v>
      </c>
      <c r="CI15" s="17">
        <f>B7L308C50+B7L408C50+B7L508C60+B7L608C60+B7L708C40</f>
        <v>20705.480837623021</v>
      </c>
      <c r="CJ15" s="16" t="s">
        <v>18453</v>
      </c>
      <c r="CK15" s="17">
        <f>B7L208C33</f>
        <v>501534.2</v>
      </c>
      <c r="CL15" s="16" t="s">
        <v>18454</v>
      </c>
      <c r="CM15" s="17">
        <f>B7L808C42+B7L808C43</f>
        <v>522239.68083762302</v>
      </c>
      <c r="CN15" s="16" t="s">
        <v>18455</v>
      </c>
      <c r="CO15" s="23">
        <f>IF(B7L808C44=0,0,B7L808C43/B7L808C44)</f>
        <v>0.96035253237667928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850.16186059891493</v>
      </c>
      <c r="F16" s="16" t="s">
        <v>18457</v>
      </c>
      <c r="G16" s="23">
        <f>B7L209C7</f>
        <v>376.32936836712764</v>
      </c>
      <c r="H16" s="16" t="s">
        <v>18458</v>
      </c>
      <c r="I16" s="17">
        <f>B7L809C1+B7L809C2</f>
        <v>1226.4912289660426</v>
      </c>
      <c r="J16" s="16" t="s">
        <v>18459</v>
      </c>
      <c r="K16" s="23">
        <f>IF(B7L809C3=0,0,B7L809C2/B7L809C3)</f>
        <v>0.3068341293271058</v>
      </c>
      <c r="L16" s="16" t="s">
        <v>18460</v>
      </c>
      <c r="M16" s="17">
        <f>B7L309C9+B7L409C9+B7L509C11+B7L609C11+B7L709C7</f>
        <v>1852.2627485040318</v>
      </c>
      <c r="N16" s="16" t="s">
        <v>18461</v>
      </c>
      <c r="O16" s="17">
        <f>B7L309C10+B7L409C10+B7L509C12+B7L609C12+B7L709C8</f>
        <v>4815.8831461104837</v>
      </c>
      <c r="P16" s="16" t="s">
        <v>18462</v>
      </c>
      <c r="Q16" s="17">
        <f>B7L209C1</f>
        <v>173269</v>
      </c>
      <c r="R16" s="16" t="s">
        <v>18463</v>
      </c>
      <c r="S16" s="17">
        <f>B7L809C6+B7L809C7</f>
        <v>178084.88314611049</v>
      </c>
      <c r="T16" s="16" t="s">
        <v>18464</v>
      </c>
      <c r="U16" s="23">
        <f>IF(B7L809C8=0,0,B7L809C7/B7L809C8)</f>
        <v>0.97295737256845505</v>
      </c>
      <c r="V16" s="16" t="s">
        <v>18465</v>
      </c>
      <c r="W16" s="23">
        <f>B7L309C15+B7L309C17+B7L409C17+B7L509C19+B7L509C21+B7L609C19+B7L609C21+B7L709C13</f>
        <v>861.68719267919437</v>
      </c>
      <c r="X16" s="16" t="s">
        <v>18466</v>
      </c>
      <c r="Y16" s="23">
        <f>B7L209C15</f>
        <v>353.59708847302983</v>
      </c>
      <c r="Z16" s="16" t="s">
        <v>18467</v>
      </c>
      <c r="AA16" s="17">
        <f>B7L809C10+B7L809C11</f>
        <v>1215.2842811522241</v>
      </c>
      <c r="AB16" s="16" t="s">
        <v>18468</v>
      </c>
      <c r="AC16" s="23">
        <f>IF(B7L809C12=0,0,B7L809C11/B7L809C12)</f>
        <v>0.29095833292419498</v>
      </c>
      <c r="AD16" s="16" t="s">
        <v>18469</v>
      </c>
      <c r="AE16" s="17">
        <f>B7L309C19+B7L409C19+B7L509C23+B7L609C23+B7L709C15</f>
        <v>1885.5342296355684</v>
      </c>
      <c r="AF16" s="16" t="s">
        <v>18470</v>
      </c>
      <c r="AG16" s="17">
        <f>B7L309C20+B7L409C20+B7L509C24+B7L609C24+B7L709C16</f>
        <v>4902.3889970524779</v>
      </c>
      <c r="AH16" s="16" t="s">
        <v>18471</v>
      </c>
      <c r="AI16" s="17">
        <f>B7L209C9</f>
        <v>174540.5</v>
      </c>
      <c r="AJ16" s="16" t="s">
        <v>18472</v>
      </c>
      <c r="AK16" s="17">
        <f>B7L809C15+B7L809C16</f>
        <v>179442.88899705248</v>
      </c>
      <c r="AL16" s="16" t="s">
        <v>18473</v>
      </c>
      <c r="AM16" s="23">
        <f>IF(B7L809C17=0,0,B7L809C16/B7L809C17)</f>
        <v>0.97267994834204319</v>
      </c>
      <c r="AN16" s="16" t="s">
        <v>18474</v>
      </c>
      <c r="AO16" s="23">
        <f>B7L309C25+B7L309C27+B7L409C27+B7L509C31+B7L509C33+B7L609C31+B7L609C33+B7L709C21</f>
        <v>896.24660165773093</v>
      </c>
      <c r="AP16" s="16" t="s">
        <v>18475</v>
      </c>
      <c r="AQ16" s="23">
        <f>B7L209C23</f>
        <v>350.19286047100621</v>
      </c>
      <c r="AR16" s="16" t="s">
        <v>18476</v>
      </c>
      <c r="AS16" s="17">
        <f>B7L809C19+B7L809C20</f>
        <v>1246.4394621287372</v>
      </c>
      <c r="AT16" s="16" t="s">
        <v>18477</v>
      </c>
      <c r="AU16" s="23">
        <f>IF(B7L809C21=0,0,B7L809C20/B7L809C21)</f>
        <v>0.28095456788003786</v>
      </c>
      <c r="AV16" s="16" t="s">
        <v>18478</v>
      </c>
      <c r="AW16" s="17">
        <f>B7L309C29+B7L409C29+B7L509C35+B7L609C35+B7L709C23</f>
        <v>1960.8643869408538</v>
      </c>
      <c r="AX16" s="16" t="s">
        <v>18479</v>
      </c>
      <c r="AY16" s="17">
        <f>B7L309C30+B7L409C30+B7L509C36+B7L609C36+B7L709C24</f>
        <v>5098.2474060462191</v>
      </c>
      <c r="AZ16" s="16" t="s">
        <v>18480</v>
      </c>
      <c r="BA16" s="17">
        <f>B7L209C17</f>
        <v>181633</v>
      </c>
      <c r="BB16" s="16" t="s">
        <v>18481</v>
      </c>
      <c r="BC16" s="17">
        <f>B7L809C24+B7L809C25</f>
        <v>186731.24740604623</v>
      </c>
      <c r="BD16" s="16" t="s">
        <v>18482</v>
      </c>
      <c r="BE16" s="23">
        <f>IF(B7L809C26=0,0,B7L809C25/B7L809C26)</f>
        <v>0.97269740615527456</v>
      </c>
      <c r="BF16" s="16" t="s">
        <v>18483</v>
      </c>
      <c r="BG16" s="23">
        <f>B7L309C35+B7L309C37+B7L409C37+B7L509C43+B7L509C45+B7L609C43+B7L609C45+B7L709C29</f>
        <v>906.99780486991313</v>
      </c>
      <c r="BH16" s="16" t="s">
        <v>18484</v>
      </c>
      <c r="BI16" s="23">
        <f>B7L209C31</f>
        <v>349.78088143915573</v>
      </c>
      <c r="BJ16" s="16" t="s">
        <v>18485</v>
      </c>
      <c r="BK16" s="17">
        <f>B7L809C28+B7L809C29</f>
        <v>1256.7786863090689</v>
      </c>
      <c r="BL16" s="16" t="s">
        <v>18486</v>
      </c>
      <c r="BM16" s="23">
        <f>IF(B7L809C30=0,0,B7L809C29/B7L809C30)</f>
        <v>0.27831541483759464</v>
      </c>
      <c r="BN16" s="16" t="s">
        <v>18487</v>
      </c>
      <c r="BO16" s="17">
        <f>B7L309C39+B7L409C39+B7L509C47+B7L609C47+B7L709C31</f>
        <v>1979.4401685995226</v>
      </c>
      <c r="BP16" s="16" t="s">
        <v>18488</v>
      </c>
      <c r="BQ16" s="17">
        <f>B7L309C40+B7L409C40+B7L509C48+B7L609C48+B7L709C32</f>
        <v>5146.5444383587601</v>
      </c>
      <c r="BR16" s="16" t="s">
        <v>18489</v>
      </c>
      <c r="BS16" s="17">
        <f>B7L209C25</f>
        <v>182639.5</v>
      </c>
      <c r="BT16" s="16" t="s">
        <v>18490</v>
      </c>
      <c r="BU16" s="17">
        <f>B7L809C33+B7L809C34</f>
        <v>187786.04443835875</v>
      </c>
      <c r="BV16" s="16" t="s">
        <v>18491</v>
      </c>
      <c r="BW16" s="23">
        <f>IF(B7L809C35=0,0,B7L809C34/B7L809C35)</f>
        <v>0.97259357342686814</v>
      </c>
      <c r="BX16" s="16" t="s">
        <v>18492</v>
      </c>
      <c r="BY16" s="23">
        <f>B7L309C45+B7L309C47+B7L409C47+B7L509C55+B7L509C57+B7L609C55+B7L609C57+B7L709C37</f>
        <v>895.9999842637701</v>
      </c>
      <c r="BZ16" s="16" t="s">
        <v>18493</v>
      </c>
      <c r="CA16" s="23">
        <f>B7L209C39</f>
        <v>340.15440098845096</v>
      </c>
      <c r="CB16" s="16" t="s">
        <v>18494</v>
      </c>
      <c r="CC16" s="17">
        <f>B7L809C37+B7L809C38</f>
        <v>1236.1543852522211</v>
      </c>
      <c r="CD16" s="16" t="s">
        <v>18495</v>
      </c>
      <c r="CE16" s="23">
        <f>IF(B7L809C39=0,0,B7L809C38/B7L809C39)</f>
        <v>0.27517145515691144</v>
      </c>
      <c r="CF16" s="16" t="s">
        <v>18496</v>
      </c>
      <c r="CG16" s="17">
        <f>B7L309C49+B7L409C49+B7L509C59+B7L609C59+B7L709C39</f>
        <v>1951.8703458927357</v>
      </c>
      <c r="CH16" s="16" t="s">
        <v>18497</v>
      </c>
      <c r="CI16" s="17">
        <f>B7L309C50+B7L409C50+B7L509C60+B7L609C60+B7L709C40</f>
        <v>5074.8628993211132</v>
      </c>
      <c r="CJ16" s="16" t="s">
        <v>18498</v>
      </c>
      <c r="CK16" s="17">
        <f>B7L209C33</f>
        <v>180757</v>
      </c>
      <c r="CL16" s="16" t="s">
        <v>18499</v>
      </c>
      <c r="CM16" s="17">
        <f>B7L809C42+B7L809C43</f>
        <v>185831.8628993211</v>
      </c>
      <c r="CN16" s="16" t="s">
        <v>18500</v>
      </c>
      <c r="CO16" s="23">
        <f>IF(B7L809C44=0,0,B7L809C43/B7L809C44)</f>
        <v>0.97269110463542774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490.99387634581501</v>
      </c>
      <c r="F17" s="16" t="s">
        <v>18502</v>
      </c>
      <c r="G17" s="23">
        <f>B7L210C7</f>
        <v>196.75795329658774</v>
      </c>
      <c r="H17" s="16" t="s">
        <v>18503</v>
      </c>
      <c r="I17" s="23">
        <f>B7L810C1+B7L810C2</f>
        <v>687.75182964240275</v>
      </c>
      <c r="J17" s="16" t="s">
        <v>18504</v>
      </c>
      <c r="K17" s="23">
        <f>IF(B7L810C3=0,0,B7L810C2/B7L810C3)</f>
        <v>0.28608859303055906</v>
      </c>
      <c r="L17" s="16" t="s">
        <v>18505</v>
      </c>
      <c r="M17" s="17">
        <f>B7L310C9+B7L410C9+B7L510C11+B7L610C11+B7L710C7</f>
        <v>1032.5035682719824</v>
      </c>
      <c r="N17" s="16" t="s">
        <v>18506</v>
      </c>
      <c r="O17" s="17">
        <f>B7L310C10+B7L410C10+B7L510C12+B7L610C12+B7L710C8</f>
        <v>2684.5092775071548</v>
      </c>
      <c r="P17" s="16" t="s">
        <v>18507</v>
      </c>
      <c r="Q17" s="17">
        <f>B7L210C1</f>
        <v>90591</v>
      </c>
      <c r="R17" s="16" t="s">
        <v>18508</v>
      </c>
      <c r="S17" s="17">
        <f>B7L810C6+B7L810C7</f>
        <v>93275.509277507153</v>
      </c>
      <c r="T17" s="16" t="s">
        <v>18509</v>
      </c>
      <c r="U17" s="23">
        <f>IF(B7L810C8=0,0,B7L810C7/B7L810C8)</f>
        <v>0.9712195698710111</v>
      </c>
      <c r="V17" s="16" t="s">
        <v>18510</v>
      </c>
      <c r="W17" s="23">
        <f>B7L310C15+B7L310C17+B7L410C17+B7L510C19+B7L510C21+B7L610C19+B7L610C21+B7L710C13</f>
        <v>496.59498881022193</v>
      </c>
      <c r="X17" s="16" t="s">
        <v>18511</v>
      </c>
      <c r="Y17" s="23">
        <f>B7L210C15</f>
        <v>186.59719107018347</v>
      </c>
      <c r="Z17" s="16" t="s">
        <v>18512</v>
      </c>
      <c r="AA17" s="23">
        <f>B7L810C10+B7L810C11</f>
        <v>683.19217988040543</v>
      </c>
      <c r="AB17" s="16" t="s">
        <v>18513</v>
      </c>
      <c r="AC17" s="23">
        <f>IF(B7L810C12=0,0,B7L810C11/B7L810C12)</f>
        <v>0.27312547854814118</v>
      </c>
      <c r="AD17" s="16" t="s">
        <v>18514</v>
      </c>
      <c r="AE17" s="17">
        <f>B7L310C19+B7L410C19+B7L510C23+B7L610C23+B7L710C15</f>
        <v>1043.6186862312206</v>
      </c>
      <c r="AF17" s="16" t="s">
        <v>18515</v>
      </c>
      <c r="AG17" s="17">
        <f>B7L310C20+B7L410C20+B7L510C24+B7L610C24+B7L710C16</f>
        <v>2713.4085842011737</v>
      </c>
      <c r="AH17" s="16" t="s">
        <v>18516</v>
      </c>
      <c r="AI17" s="17">
        <f>B7L210C9</f>
        <v>92107</v>
      </c>
      <c r="AJ17" s="16" t="s">
        <v>18517</v>
      </c>
      <c r="AK17" s="17">
        <f>B7L810C15+B7L810C16</f>
        <v>94820.40858420117</v>
      </c>
      <c r="AL17" s="16" t="s">
        <v>18518</v>
      </c>
      <c r="AM17" s="23">
        <f>IF(B7L810C17=0,0,B7L810C16/B7L810C17)</f>
        <v>0.9713837071078254</v>
      </c>
      <c r="AN17" s="16" t="s">
        <v>18519</v>
      </c>
      <c r="AO17" s="23">
        <f>B7L310C25+B7L310C27+B7L410C27+B7L510C31+B7L510C33+B7L610C31+B7L610C33+B7L710C21</f>
        <v>508.87801383683302</v>
      </c>
      <c r="AP17" s="16" t="s">
        <v>18520</v>
      </c>
      <c r="AQ17" s="23">
        <f>B7L210C23</f>
        <v>184.33841531898335</v>
      </c>
      <c r="AR17" s="16" t="s">
        <v>18521</v>
      </c>
      <c r="AS17" s="23">
        <f>B7L810C19+B7L810C20</f>
        <v>693.2164291558164</v>
      </c>
      <c r="AT17" s="16" t="s">
        <v>18522</v>
      </c>
      <c r="AU17" s="23">
        <f>IF(B7L810C21=0,0,B7L810C20/B7L810C21)</f>
        <v>0.26591755123788191</v>
      </c>
      <c r="AV17" s="16" t="s">
        <v>18523</v>
      </c>
      <c r="AW17" s="17">
        <f>B7L310C29+B7L410C29+B7L510C35+B7L610C35+B7L710C23</f>
        <v>1071.2783627292483</v>
      </c>
      <c r="AX17" s="16" t="s">
        <v>18524</v>
      </c>
      <c r="AY17" s="17">
        <f>B7L310C30+B7L410C30+B7L510C36+B7L610C36+B7L710C24</f>
        <v>2785.3237430960457</v>
      </c>
      <c r="AZ17" s="16" t="s">
        <v>18525</v>
      </c>
      <c r="BA17" s="17">
        <f>B7L210C17</f>
        <v>95610</v>
      </c>
      <c r="BB17" s="16" t="s">
        <v>18526</v>
      </c>
      <c r="BC17" s="17">
        <f>B7L810C24+B7L810C25</f>
        <v>98395.323743096043</v>
      </c>
      <c r="BD17" s="16" t="s">
        <v>18527</v>
      </c>
      <c r="BE17" s="23">
        <f>IF(B7L810C26=0,0,B7L810C25/B7L810C26)</f>
        <v>0.97169251914482901</v>
      </c>
      <c r="BF17" s="16" t="s">
        <v>18528</v>
      </c>
      <c r="BG17" s="23">
        <f>B7L310C35+B7L310C37+B7L410C37+B7L510C43+B7L510C45+B7L610C43+B7L610C45+B7L710C29</f>
        <v>530.25963771138993</v>
      </c>
      <c r="BH17" s="16" t="s">
        <v>18529</v>
      </c>
      <c r="BI17" s="23">
        <f>B7L210C31</f>
        <v>190.88667818310876</v>
      </c>
      <c r="BJ17" s="16" t="s">
        <v>18530</v>
      </c>
      <c r="BK17" s="23">
        <f>B7L810C28+B7L810C29</f>
        <v>721.14631589449868</v>
      </c>
      <c r="BL17" s="16" t="s">
        <v>18531</v>
      </c>
      <c r="BM17" s="23">
        <f>IF(B7L810C30=0,0,B7L810C29/B7L810C30)</f>
        <v>0.26469895772307439</v>
      </c>
      <c r="BN17" s="16" t="s">
        <v>18532</v>
      </c>
      <c r="BO17" s="17">
        <f>B7L310C39+B7L410C39+B7L510C47+B7L610C47+B7L710C31</f>
        <v>1118.3638409126449</v>
      </c>
      <c r="BP17" s="16" t="s">
        <v>18533</v>
      </c>
      <c r="BQ17" s="17">
        <f>B7L310C40+B7L410C40+B7L510C48+B7L610C48+B7L710C32</f>
        <v>2907.7459863728768</v>
      </c>
      <c r="BR17" s="16" t="s">
        <v>18534</v>
      </c>
      <c r="BS17" s="17">
        <f>B7L210C25</f>
        <v>99672.25</v>
      </c>
      <c r="BT17" s="16" t="s">
        <v>18535</v>
      </c>
      <c r="BU17" s="17">
        <f>B7L810C33+B7L810C34</f>
        <v>102579.99598637287</v>
      </c>
      <c r="BV17" s="16" t="s">
        <v>18536</v>
      </c>
      <c r="BW17" s="23">
        <f>IF(B7L810C35=0,0,B7L810C34/B7L810C35)</f>
        <v>0.97165386917387719</v>
      </c>
      <c r="BX17" s="16" t="s">
        <v>18537</v>
      </c>
      <c r="BY17" s="23">
        <f>B7L310C45+B7L310C47+B7L410C47+B7L510C55+B7L510C57+B7L610C55+B7L610C57+B7L710C37</f>
        <v>546.81607800745007</v>
      </c>
      <c r="BZ17" s="16" t="s">
        <v>18538</v>
      </c>
      <c r="CA17" s="23">
        <f>B7L210C39</f>
        <v>192.0722471822825</v>
      </c>
      <c r="CB17" s="16" t="s">
        <v>18539</v>
      </c>
      <c r="CC17" s="23">
        <f>B7L810C37+B7L810C38</f>
        <v>738.88832518973254</v>
      </c>
      <c r="CD17" s="16" t="s">
        <v>18540</v>
      </c>
      <c r="CE17" s="23">
        <f>IF(B7L810C39=0,0,B7L810C38/B7L810C39)</f>
        <v>0.25994760051589932</v>
      </c>
      <c r="CF17" s="16" t="s">
        <v>18541</v>
      </c>
      <c r="CG17" s="17">
        <f>B7L310C49+B7L410C49+B7L510C59+B7L610C59+B7L710C39</f>
        <v>1155.7639689309758</v>
      </c>
      <c r="CH17" s="16" t="s">
        <v>18542</v>
      </c>
      <c r="CI17" s="17">
        <f>B7L310C50+B7L410C50+B7L510C60+B7L610C60+B7L710C40</f>
        <v>3004.9863192205366</v>
      </c>
      <c r="CJ17" s="16" t="s">
        <v>18543</v>
      </c>
      <c r="CK17" s="17">
        <f>B7L210C33</f>
        <v>102066.6</v>
      </c>
      <c r="CL17" s="16" t="s">
        <v>18544</v>
      </c>
      <c r="CM17" s="17">
        <f>B7L810C42+B7L810C43</f>
        <v>105071.58631922054</v>
      </c>
      <c r="CN17" s="16" t="s">
        <v>18545</v>
      </c>
      <c r="CO17" s="23">
        <f>IF(B7L810C44=0,0,B7L810C43/B7L810C44)</f>
        <v>0.97140058102776694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6517.6435817072252</v>
      </c>
      <c r="F18" s="16" t="s">
        <v>18547</v>
      </c>
      <c r="G18" s="17">
        <f>B7L211C7</f>
        <v>2179.2891012186278</v>
      </c>
      <c r="H18" s="16" t="s">
        <v>18548</v>
      </c>
      <c r="I18" s="17">
        <f>B7L811C1+B7L811C2</f>
        <v>8696.9326829258534</v>
      </c>
      <c r="J18" s="16" t="s">
        <v>18549</v>
      </c>
      <c r="K18" s="23">
        <f>IF(B7L811C3=0,0,B7L811C2/B7L811C3)</f>
        <v>0.25058134639780416</v>
      </c>
      <c r="L18" s="16" t="s">
        <v>18550</v>
      </c>
      <c r="M18" s="17">
        <f>B7L311C9+B7L411C9+B7L511C11+B7L611C11+B7L711C7</f>
        <v>10677.772567869735</v>
      </c>
      <c r="N18" s="16" t="s">
        <v>18551</v>
      </c>
      <c r="O18" s="17">
        <f>B7L311C10+B7L411C10+B7L511C12+B7L611C12+B7L711C8</f>
        <v>27762.208676461312</v>
      </c>
      <c r="P18" s="16" t="s">
        <v>18552</v>
      </c>
      <c r="Q18" s="17">
        <f>B7L211C1</f>
        <v>1003385</v>
      </c>
      <c r="R18" s="16" t="s">
        <v>18553</v>
      </c>
      <c r="S18" s="17">
        <f>B7L811C6+B7L811C7</f>
        <v>1031147.2086764614</v>
      </c>
      <c r="T18" s="16" t="s">
        <v>18554</v>
      </c>
      <c r="U18" s="23">
        <f>IF(B7L811C8=0,0,B7L811C7/B7L811C8)</f>
        <v>0.97307638672455332</v>
      </c>
      <c r="V18" s="16" t="s">
        <v>18555</v>
      </c>
      <c r="W18" s="17">
        <f>B7L311C15+B7L311C17+B7L411C17+B7L511C19+B7L511C21+B7L611C19+B7L611C21+B7L711C13</f>
        <v>6527.6555686389056</v>
      </c>
      <c r="X18" s="16" t="s">
        <v>18556</v>
      </c>
      <c r="Y18" s="17">
        <f>B7L211C15</f>
        <v>2116.8237524410556</v>
      </c>
      <c r="Z18" s="16" t="s">
        <v>18557</v>
      </c>
      <c r="AA18" s="17">
        <f>B7L811C10+B7L811C11</f>
        <v>8644.4793210799617</v>
      </c>
      <c r="AB18" s="16" t="s">
        <v>18558</v>
      </c>
      <c r="AC18" s="23">
        <f>IF(B7L811C12=0,0,B7L811C11/B7L811C12)</f>
        <v>0.24487579573232168</v>
      </c>
      <c r="AD18" s="16" t="s">
        <v>18559</v>
      </c>
      <c r="AE18" s="17">
        <f>B7L311C19+B7L411C19+B7L511C23+B7L611C23+B7L711C15</f>
        <v>10744.924017793976</v>
      </c>
      <c r="AF18" s="16" t="s">
        <v>18560</v>
      </c>
      <c r="AG18" s="17">
        <f>B7L311C20+B7L411C20+B7L511C24+B7L611C24+B7L711C16</f>
        <v>27936.802446264337</v>
      </c>
      <c r="AH18" s="16" t="s">
        <v>18561</v>
      </c>
      <c r="AI18" s="17">
        <f>B7L211C9</f>
        <v>1044894</v>
      </c>
      <c r="AJ18" s="16" t="s">
        <v>18562</v>
      </c>
      <c r="AK18" s="17">
        <f>B7L811C15+B7L811C16</f>
        <v>1072830.8024462643</v>
      </c>
      <c r="AL18" s="16" t="s">
        <v>18563</v>
      </c>
      <c r="AM18" s="23">
        <f>IF(B7L811C17=0,0,B7L811C16/B7L811C17)</f>
        <v>0.97395973122456692</v>
      </c>
      <c r="AN18" s="16" t="s">
        <v>18564</v>
      </c>
      <c r="AO18" s="17">
        <f>B7L311C25+B7L311C27+B7L411C27+B7L511C31+B7L511C33+B7L611C31+B7L611C33+B7L711C21</f>
        <v>7099.4990393985236</v>
      </c>
      <c r="AP18" s="16" t="s">
        <v>18565</v>
      </c>
      <c r="AQ18" s="17">
        <f>B7L211C23</f>
        <v>2448.8268819989139</v>
      </c>
      <c r="AR18" s="16" t="s">
        <v>18566</v>
      </c>
      <c r="AS18" s="17">
        <f>B7L811C19+B7L811C20</f>
        <v>9548.3259213974379</v>
      </c>
      <c r="AT18" s="16" t="s">
        <v>18567</v>
      </c>
      <c r="AU18" s="23">
        <f>IF(B7L811C21=0,0,B7L811C20/B7L811C21)</f>
        <v>0.25646662065767833</v>
      </c>
      <c r="AV18" s="16" t="s">
        <v>18568</v>
      </c>
      <c r="AW18" s="17">
        <f>B7L311C29+B7L411C29+B7L511C35+B7L611C35+B7L711C23</f>
        <v>11871.614650931875</v>
      </c>
      <c r="AX18" s="16" t="s">
        <v>18569</v>
      </c>
      <c r="AY18" s="17">
        <f>B7L311C30+B7L411C30+B7L511C36+B7L611C36+B7L711C24</f>
        <v>30866.198092422874</v>
      </c>
      <c r="AZ18" s="16" t="s">
        <v>18570</v>
      </c>
      <c r="BA18" s="17">
        <f>B7L211C17</f>
        <v>1270122.3333333333</v>
      </c>
      <c r="BB18" s="16" t="s">
        <v>18571</v>
      </c>
      <c r="BC18" s="17">
        <f>B7L811C24+B7L811C25</f>
        <v>1300988.5314257562</v>
      </c>
      <c r="BD18" s="16" t="s">
        <v>18572</v>
      </c>
      <c r="BE18" s="23">
        <f>IF(B7L811C26=0,0,B7L811C25/B7L811C26)</f>
        <v>0.97627481153996298</v>
      </c>
      <c r="BF18" s="16" t="s">
        <v>18573</v>
      </c>
      <c r="BG18" s="17">
        <f>B7L311C35+B7L311C37+B7L411C37+B7L511C43+B7L511C45+B7L611C43+B7L611C45+B7L711C29</f>
        <v>7040.7140512151109</v>
      </c>
      <c r="BH18" s="16" t="s">
        <v>18574</v>
      </c>
      <c r="BI18" s="17">
        <f>B7L211C31</f>
        <v>2643.8903023859589</v>
      </c>
      <c r="BJ18" s="16" t="s">
        <v>18575</v>
      </c>
      <c r="BK18" s="17">
        <f>B7L811C28+B7L811C29</f>
        <v>9684.6043536010693</v>
      </c>
      <c r="BL18" s="16" t="s">
        <v>18576</v>
      </c>
      <c r="BM18" s="23">
        <f>IF(B7L811C30=0,0,B7L811C29/B7L811C30)</f>
        <v>0.27299930961070901</v>
      </c>
      <c r="BN18" s="16" t="s">
        <v>18577</v>
      </c>
      <c r="BO18" s="17">
        <f>B7L311C39+B7L411C39+B7L511C47+B7L611C47+B7L711C31</f>
        <v>11941.149871073105</v>
      </c>
      <c r="BP18" s="16" t="s">
        <v>18578</v>
      </c>
      <c r="BQ18" s="17">
        <f>B7L311C40+B7L411C40+B7L511C48+B7L611C48+B7L711C32</f>
        <v>31046.989664790075</v>
      </c>
      <c r="BR18" s="16" t="s">
        <v>18579</v>
      </c>
      <c r="BS18" s="17">
        <f>B7L211C25</f>
        <v>1380518</v>
      </c>
      <c r="BT18" s="16" t="s">
        <v>18580</v>
      </c>
      <c r="BU18" s="17">
        <f>B7L811C33+B7L811C34</f>
        <v>1411564.98966479</v>
      </c>
      <c r="BV18" s="16" t="s">
        <v>18581</v>
      </c>
      <c r="BW18" s="23">
        <f>IF(B7L811C35=0,0,B7L811C34/B7L811C35)</f>
        <v>0.97800527082202371</v>
      </c>
      <c r="BX18" s="16" t="s">
        <v>18582</v>
      </c>
      <c r="BY18" s="17">
        <f>B7L311C45+B7L311C47+B7L411C47+B7L511C55+B7L511C57+B7L611C55+B7L611C57+B7L711C37</f>
        <v>7037.6212616410012</v>
      </c>
      <c r="BZ18" s="16" t="s">
        <v>18583</v>
      </c>
      <c r="CA18" s="17">
        <f>B7L211C39</f>
        <v>2711.9615372443914</v>
      </c>
      <c r="CB18" s="16" t="s">
        <v>18584</v>
      </c>
      <c r="CC18" s="17">
        <f>B7L811C37+B7L811C38</f>
        <v>9749.5827988853925</v>
      </c>
      <c r="CD18" s="16" t="s">
        <v>18585</v>
      </c>
      <c r="CE18" s="23">
        <f>IF(B7L811C39=0,0,B7L811C38/B7L811C39)</f>
        <v>0.27816180375989347</v>
      </c>
      <c r="CF18" s="16" t="s">
        <v>18586</v>
      </c>
      <c r="CG18" s="17">
        <f>B7L311C49+B7L411C49+B7L511C59+B7L611C59+B7L711C39</f>
        <v>12018.846062625502</v>
      </c>
      <c r="CH18" s="16" t="s">
        <v>18587</v>
      </c>
      <c r="CI18" s="17">
        <f>B7L311C50+B7L411C50+B7L511C60+B7L611C60+B7L711C40</f>
        <v>31248.999762826308</v>
      </c>
      <c r="CJ18" s="16" t="s">
        <v>18588</v>
      </c>
      <c r="CK18" s="17">
        <f>B7L211C33</f>
        <v>1441128</v>
      </c>
      <c r="CL18" s="16" t="s">
        <v>18589</v>
      </c>
      <c r="CM18" s="17">
        <f>B7L811C42+B7L811C43</f>
        <v>1472376.9997628264</v>
      </c>
      <c r="CN18" s="16" t="s">
        <v>18590</v>
      </c>
      <c r="CO18" s="23">
        <f>IF(B7L811C44=0,0,B7L811C43/B7L811C44)</f>
        <v>0.97877649557969182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17">
        <f>B7L312C5+B7L312C7+B7L412C7+B7L512C7+B7L512C9+B7L612C7+B7L612C9+B7L712C5</f>
        <v>2837.2016404345791</v>
      </c>
      <c r="F19" s="16" t="s">
        <v>18592</v>
      </c>
      <c r="G19" s="23">
        <f>B7L212C7</f>
        <v>418.65607845801856</v>
      </c>
      <c r="H19" s="16" t="s">
        <v>18593</v>
      </c>
      <c r="I19" s="17">
        <f>B7L812C1+B7L812C2</f>
        <v>3255.8577188925974</v>
      </c>
      <c r="J19" s="16" t="s">
        <v>18594</v>
      </c>
      <c r="K19" s="23">
        <f>IF(B7L812C3=0,0,B7L812C2/B7L812C3)</f>
        <v>0.12858549562184629</v>
      </c>
      <c r="L19" s="16" t="s">
        <v>18595</v>
      </c>
      <c r="M19" s="17">
        <f>B7L312C9+B7L412C9+B7L512C11+B7L612C11+B7L712C7</f>
        <v>5920.5295026601834</v>
      </c>
      <c r="N19" s="16" t="s">
        <v>18596</v>
      </c>
      <c r="O19" s="17">
        <f>B7L312C10+B7L412C10+B7L512C12+B7L612C12+B7L712C8</f>
        <v>15393.376706916479</v>
      </c>
      <c r="P19" s="16" t="s">
        <v>18597</v>
      </c>
      <c r="Q19" s="17">
        <f>B7L212C1</f>
        <v>192757</v>
      </c>
      <c r="R19" s="16" t="s">
        <v>18598</v>
      </c>
      <c r="S19" s="17">
        <f>B7L812C6+B7L812C7</f>
        <v>208150.37670691649</v>
      </c>
      <c r="T19" s="16" t="s">
        <v>18599</v>
      </c>
      <c r="U19" s="23">
        <f>IF(B7L812C8=0,0,B7L812C7/B7L812C8)</f>
        <v>0.92604684675353266</v>
      </c>
      <c r="V19" s="16" t="s">
        <v>18600</v>
      </c>
      <c r="W19" s="17">
        <f>B7L312C15+B7L312C17+B7L412C17+B7L512C19+B7L512C21+B7L612C19+B7L612C21+B7L712C13</f>
        <v>2842.8427301319234</v>
      </c>
      <c r="X19" s="16" t="s">
        <v>18601</v>
      </c>
      <c r="Y19" s="23">
        <f>B7L212C15</f>
        <v>408.60564948499086</v>
      </c>
      <c r="Z19" s="16" t="s">
        <v>18602</v>
      </c>
      <c r="AA19" s="17">
        <f>B7L812C10+B7L812C11</f>
        <v>3251.4483796169143</v>
      </c>
      <c r="AB19" s="16" t="s">
        <v>18603</v>
      </c>
      <c r="AC19" s="23">
        <f>IF(B7L812C12=0,0,B7L812C11/B7L812C12)</f>
        <v>0.12566881025899382</v>
      </c>
      <c r="AD19" s="16" t="s">
        <v>18604</v>
      </c>
      <c r="AE19" s="17">
        <f>B7L312C19+B7L412C19+B7L512C23+B7L612C23+B7L712C15</f>
        <v>5912.9704334305798</v>
      </c>
      <c r="AF19" s="16" t="s">
        <v>18605</v>
      </c>
      <c r="AG19" s="17">
        <f>B7L312C20+B7L412C20+B7L512C24+B7L612C24+B7L712C16</f>
        <v>15373.723126919511</v>
      </c>
      <c r="AH19" s="16" t="s">
        <v>18606</v>
      </c>
      <c r="AI19" s="17">
        <f>B7L212C9</f>
        <v>201693.5</v>
      </c>
      <c r="AJ19" s="16" t="s">
        <v>18607</v>
      </c>
      <c r="AK19" s="17">
        <f>B7L812C15+B7L812C16</f>
        <v>217067.2231269195</v>
      </c>
      <c r="AL19" s="16" t="s">
        <v>18608</v>
      </c>
      <c r="AM19" s="23">
        <f>IF(B7L812C17=0,0,B7L812C16/B7L812C17)</f>
        <v>0.92917529000714005</v>
      </c>
      <c r="AN19" s="16" t="s">
        <v>18609</v>
      </c>
      <c r="AO19" s="17">
        <f>B7L312C25+B7L312C27+B7L412C27+B7L512C31+B7L512C33+B7L612C31+B7L612C33+B7L712C21</f>
        <v>2931.7393135565812</v>
      </c>
      <c r="AP19" s="16" t="s">
        <v>18610</v>
      </c>
      <c r="AQ19" s="23">
        <f>B7L212C23</f>
        <v>356.97243702575975</v>
      </c>
      <c r="AR19" s="16" t="s">
        <v>18611</v>
      </c>
      <c r="AS19" s="17">
        <f>B7L812C19+B7L812C20</f>
        <v>3288.7117505823408</v>
      </c>
      <c r="AT19" s="16" t="s">
        <v>18612</v>
      </c>
      <c r="AU19" s="23">
        <f>IF(B7L812C21=0,0,B7L812C20/B7L812C21)</f>
        <v>0.1085447628429429</v>
      </c>
      <c r="AV19" s="16" t="s">
        <v>18613</v>
      </c>
      <c r="AW19" s="17">
        <f>B7L312C29+B7L412C29+B7L512C35+B7L612C35+B7L712C23</f>
        <v>6098.2338621278668</v>
      </c>
      <c r="AX19" s="16" t="s">
        <v>18614</v>
      </c>
      <c r="AY19" s="17">
        <f>B7L312C30+B7L412C30+B7L512C36+B7L612C36+B7L712C24</f>
        <v>15855.40804153245</v>
      </c>
      <c r="AZ19" s="16" t="s">
        <v>18615</v>
      </c>
      <c r="BA19" s="17">
        <f>B7L212C17</f>
        <v>185149.33333333334</v>
      </c>
      <c r="BB19" s="16" t="s">
        <v>18616</v>
      </c>
      <c r="BC19" s="17">
        <f>B7L812C24+B7L812C25</f>
        <v>201004.74137486579</v>
      </c>
      <c r="BD19" s="16" t="s">
        <v>18617</v>
      </c>
      <c r="BE19" s="23">
        <f>IF(B7L812C26=0,0,B7L812C25/B7L812C26)</f>
        <v>0.92111923364055004</v>
      </c>
      <c r="BF19" s="16" t="s">
        <v>18618</v>
      </c>
      <c r="BG19" s="17">
        <f>B7L312C35+B7L312C37+B7L412C37+B7L512C43+B7L512C45+B7L612C43+B7L612C45+B7L712C29</f>
        <v>2835.7263636448561</v>
      </c>
      <c r="BH19" s="16" t="s">
        <v>18619</v>
      </c>
      <c r="BI19" s="23">
        <f>B7L212C31</f>
        <v>325.05206764825761</v>
      </c>
      <c r="BJ19" s="16" t="s">
        <v>18620</v>
      </c>
      <c r="BK19" s="17">
        <f>B7L812C28+B7L812C29</f>
        <v>3160.7784312931135</v>
      </c>
      <c r="BL19" s="16" t="s">
        <v>18621</v>
      </c>
      <c r="BM19" s="23">
        <f>IF(B7L812C30=0,0,B7L812C29/B7L812C30)</f>
        <v>0.10283924505118658</v>
      </c>
      <c r="BN19" s="16" t="s">
        <v>18622</v>
      </c>
      <c r="BO19" s="17">
        <f>B7L312C39+B7L412C39+B7L512C47+B7L612C47+B7L712C31</f>
        <v>5904.1458597967103</v>
      </c>
      <c r="BP19" s="16" t="s">
        <v>18623</v>
      </c>
      <c r="BQ19" s="17">
        <f>B7L312C40+B7L412C40+B7L512C48+B7L612C48+B7L712C32</f>
        <v>15350.779235471446</v>
      </c>
      <c r="BR19" s="16" t="s">
        <v>18624</v>
      </c>
      <c r="BS19" s="17">
        <f>B7L212C25</f>
        <v>169727.25</v>
      </c>
      <c r="BT19" s="16" t="s">
        <v>18625</v>
      </c>
      <c r="BU19" s="17">
        <f>B7L812C33+B7L812C34</f>
        <v>185078.02923547145</v>
      </c>
      <c r="BV19" s="16" t="s">
        <v>18626</v>
      </c>
      <c r="BW19" s="23">
        <f>IF(B7L812C35=0,0,B7L812C34/B7L812C35)</f>
        <v>0.91705779827631007</v>
      </c>
      <c r="BX19" s="16" t="s">
        <v>18627</v>
      </c>
      <c r="BY19" s="17">
        <f>B7L312C45+B7L312C47+B7L412C47+B7L512C55+B7L512C57+B7L612C55+B7L612C57+B7L712C37</f>
        <v>2780.0234497958913</v>
      </c>
      <c r="BZ19" s="16" t="s">
        <v>18628</v>
      </c>
      <c r="CA19" s="23">
        <f>B7L212C39</f>
        <v>300.59752866517925</v>
      </c>
      <c r="CB19" s="16" t="s">
        <v>18629</v>
      </c>
      <c r="CC19" s="17">
        <f>B7L812C37+B7L812C38</f>
        <v>3080.6209784610705</v>
      </c>
      <c r="CD19" s="16" t="s">
        <v>18630</v>
      </c>
      <c r="CE19" s="23">
        <f>IF(B7L812C39=0,0,B7L812C38/B7L812C39)</f>
        <v>9.7576927108814035E-2</v>
      </c>
      <c r="CF19" s="16" t="s">
        <v>18631</v>
      </c>
      <c r="CG19" s="17">
        <f>B7L312C49+B7L412C49+B7L512C59+B7L612C59+B7L712C39</f>
        <v>5802.5153992074074</v>
      </c>
      <c r="CH19" s="16" t="s">
        <v>18632</v>
      </c>
      <c r="CI19" s="17">
        <f>B7L312C50+B7L412C50+B7L512C60+B7L612C60+B7L712C40</f>
        <v>15086.540037939259</v>
      </c>
      <c r="CJ19" s="16" t="s">
        <v>18633</v>
      </c>
      <c r="CK19" s="17">
        <f>B7L212C33</f>
        <v>159736.6</v>
      </c>
      <c r="CL19" s="16" t="s">
        <v>18634</v>
      </c>
      <c r="CM19" s="17">
        <f>B7L812C42+B7L812C43</f>
        <v>174823.14003793927</v>
      </c>
      <c r="CN19" s="16" t="s">
        <v>18635</v>
      </c>
      <c r="CO19" s="23">
        <f>IF(B7L812C44=0,0,B7L812C43/B7L812C44)</f>
        <v>0.91370398658515539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14.70623932783568</v>
      </c>
      <c r="F20" s="16" t="s">
        <v>18637</v>
      </c>
      <c r="G20" s="23">
        <f>B7L213C7</f>
        <v>4.2960915722384181</v>
      </c>
      <c r="H20" s="16" t="s">
        <v>18638</v>
      </c>
      <c r="I20" s="23">
        <f>B7L813C1+B7L813C2</f>
        <v>19.002330900074099</v>
      </c>
      <c r="J20" s="16" t="s">
        <v>18639</v>
      </c>
      <c r="K20" s="23">
        <f>IF(B7L813C3=0,0,B7L813C2/B7L813C3)</f>
        <v>0.22608234720413511</v>
      </c>
      <c r="L20" s="16" t="s">
        <v>18640</v>
      </c>
      <c r="M20" s="23">
        <f>B7L313C9+B7L413C9+B7L513C11+B7L613C11+B7L713C7</f>
        <v>35.19463324309622</v>
      </c>
      <c r="N20" s="16" t="s">
        <v>18641</v>
      </c>
      <c r="O20" s="23">
        <f>B7L313C10+B7L413C10+B7L513C12+B7L613C12+B7L713C8</f>
        <v>91.506046432050169</v>
      </c>
      <c r="P20" s="16" t="s">
        <v>18642</v>
      </c>
      <c r="Q20" s="17">
        <f>B7L213C1</f>
        <v>1978</v>
      </c>
      <c r="R20" s="16" t="s">
        <v>18643</v>
      </c>
      <c r="S20" s="17">
        <f>B7L813C6+B7L813C7</f>
        <v>2069.50604643205</v>
      </c>
      <c r="T20" s="16" t="s">
        <v>18644</v>
      </c>
      <c r="U20" s="23">
        <f>IF(B7L813C8=0,0,B7L813C7/B7L813C8)</f>
        <v>0.95578362934004868</v>
      </c>
      <c r="V20" s="16" t="s">
        <v>18645</v>
      </c>
      <c r="W20" s="23">
        <f>B7L313C15+B7L313C17+B7L413C17+B7L513C19+B7L513C21+B7L613C19+B7L613C21+B7L713C13</f>
        <v>15.768423751041631</v>
      </c>
      <c r="X20" s="16" t="s">
        <v>18646</v>
      </c>
      <c r="Y20" s="23">
        <f>B7L213C15</f>
        <v>4.0699811834062407</v>
      </c>
      <c r="Z20" s="16" t="s">
        <v>18647</v>
      </c>
      <c r="AA20" s="23">
        <f>B7L813C10+B7L813C11</f>
        <v>19.838404934447873</v>
      </c>
      <c r="AB20" s="16" t="s">
        <v>18648</v>
      </c>
      <c r="AC20" s="23">
        <f>IF(B7L813C12=0,0,B7L813C11/B7L813C12)</f>
        <v>0.20515667448339206</v>
      </c>
      <c r="AD20" s="16" t="s">
        <v>18649</v>
      </c>
      <c r="AE20" s="23">
        <f>B7L313C19+B7L413C19+B7L513C23+B7L613C23+B7L713C15</f>
        <v>38.438319845728977</v>
      </c>
      <c r="AF20" s="16" t="s">
        <v>18650</v>
      </c>
      <c r="AG20" s="23">
        <f>B7L313C20+B7L413C20+B7L513C24+B7L613C24+B7L713C16</f>
        <v>99.93963159889536</v>
      </c>
      <c r="AH20" s="16" t="s">
        <v>18651</v>
      </c>
      <c r="AI20" s="17">
        <f>B7L213C9</f>
        <v>2009</v>
      </c>
      <c r="AJ20" s="16" t="s">
        <v>18652</v>
      </c>
      <c r="AK20" s="17">
        <f>B7L813C15+B7L813C16</f>
        <v>2108.9396315988952</v>
      </c>
      <c r="AL20" s="16" t="s">
        <v>18653</v>
      </c>
      <c r="AM20" s="23">
        <f>IF(B7L813C17=0,0,B7L813C16/B7L813C17)</f>
        <v>0.95261143083402255</v>
      </c>
      <c r="AN20" s="16" t="s">
        <v>18654</v>
      </c>
      <c r="AO20" s="23">
        <f>B7L313C25+B7L313C27+B7L413C27+B7L513C31+B7L513C33+B7L613C31+B7L613C33+B7L713C21</f>
        <v>16.999938369357555</v>
      </c>
      <c r="AP20" s="16" t="s">
        <v>18655</v>
      </c>
      <c r="AQ20" s="23">
        <f>B7L213C23</f>
        <v>3.844480704382939</v>
      </c>
      <c r="AR20" s="16" t="s">
        <v>18656</v>
      </c>
      <c r="AS20" s="23">
        <f>B7L813C19+B7L813C20</f>
        <v>20.844419073740493</v>
      </c>
      <c r="AT20" s="16" t="s">
        <v>18657</v>
      </c>
      <c r="AU20" s="23">
        <f>IF(B7L813C21=0,0,B7L813C20/B7L813C21)</f>
        <v>0.18443693205277004</v>
      </c>
      <c r="AV20" s="16" t="s">
        <v>18658</v>
      </c>
      <c r="AW20" s="23">
        <f>B7L313C29+B7L413C29+B7L513C35+B7L613C35+B7L713C23</f>
        <v>42.417042288133217</v>
      </c>
      <c r="AX20" s="16" t="s">
        <v>18659</v>
      </c>
      <c r="AY20" s="23">
        <f>B7L313C30+B7L413C30+B7L513C36+B7L613C36+B7L713C24</f>
        <v>110.28430994914638</v>
      </c>
      <c r="AZ20" s="16" t="s">
        <v>18660</v>
      </c>
      <c r="BA20" s="17">
        <f>B7L213C17</f>
        <v>1994</v>
      </c>
      <c r="BB20" s="16" t="s">
        <v>18661</v>
      </c>
      <c r="BC20" s="17">
        <f>B7L813C24+B7L813C25</f>
        <v>2104.2843099491465</v>
      </c>
      <c r="BD20" s="16" t="s">
        <v>18662</v>
      </c>
      <c r="BE20" s="23">
        <f>IF(B7L813C26=0,0,B7L813C25/B7L813C26)</f>
        <v>0.9475905848711994</v>
      </c>
      <c r="BF20" s="16" t="s">
        <v>18663</v>
      </c>
      <c r="BG20" s="23">
        <f>B7L313C35+B7L313C37+B7L413C37+B7L513C43+B7L513C45+B7L613C43+B7L613C45+B7L713C29</f>
        <v>17.117813858393728</v>
      </c>
      <c r="BH20" s="16" t="s">
        <v>18664</v>
      </c>
      <c r="BI20" s="23">
        <f>B7L213C31</f>
        <v>3.8652387022773063</v>
      </c>
      <c r="BJ20" s="16" t="s">
        <v>18665</v>
      </c>
      <c r="BK20" s="23">
        <f>B7L813C28+B7L813C29</f>
        <v>20.983052560671034</v>
      </c>
      <c r="BL20" s="16" t="s">
        <v>18666</v>
      </c>
      <c r="BM20" s="23">
        <f>IF(B7L813C30=0,0,B7L813C29/B7L813C30)</f>
        <v>0.18420764524614511</v>
      </c>
      <c r="BN20" s="16" t="s">
        <v>18667</v>
      </c>
      <c r="BO20" s="23">
        <f>B7L313C39+B7L413C39+B7L513C47+B7L613C47+B7L713C31</f>
        <v>42.900800223665506</v>
      </c>
      <c r="BP20" s="16" t="s">
        <v>18668</v>
      </c>
      <c r="BQ20" s="23">
        <f>B7L313C40+B7L413C40+B7L513C48+B7L613C48+B7L713C32</f>
        <v>111.54208058153033</v>
      </c>
      <c r="BR20" s="16" t="s">
        <v>18669</v>
      </c>
      <c r="BS20" s="17">
        <f>B7L213C25</f>
        <v>2018.25</v>
      </c>
      <c r="BT20" s="16" t="s">
        <v>18670</v>
      </c>
      <c r="BU20" s="17">
        <f>B7L813C33+B7L813C34</f>
        <v>2129.7920805815302</v>
      </c>
      <c r="BV20" s="16" t="s">
        <v>18671</v>
      </c>
      <c r="BW20" s="23">
        <f>IF(B7L813C35=0,0,B7L813C34/B7L813C35)</f>
        <v>0.947627713710404</v>
      </c>
      <c r="BX20" s="16" t="s">
        <v>18672</v>
      </c>
      <c r="BY20" s="23">
        <f>B7L313C45+B7L313C47+B7L413C47+B7L513C55+B7L513C57+B7L613C55+B7L613C57+B7L713C37</f>
        <v>17.136408816548609</v>
      </c>
      <c r="BZ20" s="16" t="s">
        <v>18673</v>
      </c>
      <c r="CA20" s="23">
        <f>B7L213C39</f>
        <v>3.7621595758731949</v>
      </c>
      <c r="CB20" s="16" t="s">
        <v>18674</v>
      </c>
      <c r="CC20" s="23">
        <f>B7L813C37+B7L813C38</f>
        <v>20.898568392421804</v>
      </c>
      <c r="CD20" s="16" t="s">
        <v>18675</v>
      </c>
      <c r="CE20" s="23">
        <f>IF(B7L813C39=0,0,B7L813C38/B7L813C39)</f>
        <v>0.18001996621153349</v>
      </c>
      <c r="CF20" s="16" t="s">
        <v>18676</v>
      </c>
      <c r="CG20" s="23">
        <f>B7L313C49+B7L413C49+B7L513C59+B7L613C59+B7L713C39</f>
        <v>42.982777257017332</v>
      </c>
      <c r="CH20" s="16" t="s">
        <v>18677</v>
      </c>
      <c r="CI20" s="23">
        <f>B7L313C50+B7L413C50+B7L513C60+B7L613C60+B7L713C40</f>
        <v>111.75522086824508</v>
      </c>
      <c r="CJ20" s="16" t="s">
        <v>18678</v>
      </c>
      <c r="CK20" s="17">
        <f>B7L213C33</f>
        <v>1999.1999999999998</v>
      </c>
      <c r="CL20" s="16" t="s">
        <v>18679</v>
      </c>
      <c r="CM20" s="17">
        <f>B7L813C42+B7L813C43</f>
        <v>2110.9552208682449</v>
      </c>
      <c r="CN20" s="16" t="s">
        <v>18680</v>
      </c>
      <c r="CO20" s="23">
        <f>IF(B7L813C44=0,0,B7L813C43/B7L813C44)</f>
        <v>0.94705940715204762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2303.9455823166054</v>
      </c>
      <c r="F21" s="16" t="s">
        <v>18682</v>
      </c>
      <c r="G21" s="23">
        <f>B7L214C7</f>
        <v>696.84646922575655</v>
      </c>
      <c r="H21" s="16" t="s">
        <v>18683</v>
      </c>
      <c r="I21" s="17">
        <f>B7L814C1+B7L814C2</f>
        <v>3000.7920515423621</v>
      </c>
      <c r="J21" s="16" t="s">
        <v>18684</v>
      </c>
      <c r="K21" s="23">
        <f>IF(B7L814C3=0,0,B7L814C2/B7L814C3)</f>
        <v>0.23222084611547406</v>
      </c>
      <c r="L21" s="16" t="s">
        <v>18685</v>
      </c>
      <c r="M21" s="17">
        <f>B7L314C9+B7L414C9+B7L514C11+B7L614C11+B7L714C7</f>
        <v>5000.1942749113296</v>
      </c>
      <c r="N21" s="16" t="s">
        <v>18686</v>
      </c>
      <c r="O21" s="17">
        <f>B7L314C10+B7L414C10+B7L514C12+B7L614C12+B7L714C8</f>
        <v>13000.505114769458</v>
      </c>
      <c r="P21" s="16" t="s">
        <v>18687</v>
      </c>
      <c r="Q21" s="17">
        <f>B7L214C1</f>
        <v>320841</v>
      </c>
      <c r="R21" s="16" t="s">
        <v>18688</v>
      </c>
      <c r="S21" s="17">
        <f>B7L814C6+B7L814C7</f>
        <v>333841.50511476945</v>
      </c>
      <c r="T21" s="16" t="s">
        <v>18689</v>
      </c>
      <c r="U21" s="23">
        <f>IF(B7L814C8=0,0,B7L814C7/B7L814C8)</f>
        <v>0.96105785255700882</v>
      </c>
      <c r="V21" s="16" t="s">
        <v>18690</v>
      </c>
      <c r="W21" s="17">
        <f>B7L314C15+B7L314C17+B7L414C17+B7L514C19+B7L514C21+B7L614C19+B7L614C21+B7L714C13</f>
        <v>2357.2043976573809</v>
      </c>
      <c r="X21" s="16" t="s">
        <v>18691</v>
      </c>
      <c r="Y21" s="23">
        <f>B7L214C15</f>
        <v>638.47652550696569</v>
      </c>
      <c r="Z21" s="16" t="s">
        <v>18692</v>
      </c>
      <c r="AA21" s="17">
        <f>B7L814C10+B7L814C11</f>
        <v>2995.6809231643465</v>
      </c>
      <c r="AB21" s="16" t="s">
        <v>18693</v>
      </c>
      <c r="AC21" s="23">
        <f>IF(B7L814C12=0,0,B7L814C11/B7L814C12)</f>
        <v>0.21313235350597387</v>
      </c>
      <c r="AD21" s="16" t="s">
        <v>18694</v>
      </c>
      <c r="AE21" s="17">
        <f>B7L314C19+B7L414C19+B7L514C23+B7L614C23+B7L714C15</f>
        <v>5138.0430846705949</v>
      </c>
      <c r="AF21" s="16" t="s">
        <v>18695</v>
      </c>
      <c r="AG21" s="17">
        <f>B7L314C20+B7L414C20+B7L514C24+B7L614C24+B7L714C16</f>
        <v>13358.912020143549</v>
      </c>
      <c r="AH21" s="16" t="s">
        <v>18696</v>
      </c>
      <c r="AI21" s="17">
        <f>B7L214C9</f>
        <v>315161</v>
      </c>
      <c r="AJ21" s="16" t="s">
        <v>18697</v>
      </c>
      <c r="AK21" s="17">
        <f>B7L814C15+B7L814C16</f>
        <v>328519.91202014353</v>
      </c>
      <c r="AL21" s="16" t="s">
        <v>18698</v>
      </c>
      <c r="AM21" s="23">
        <f>IF(B7L814C17=0,0,B7L814C16/B7L814C17)</f>
        <v>0.95933606599978505</v>
      </c>
      <c r="AN21" s="16" t="s">
        <v>18699</v>
      </c>
      <c r="AO21" s="17">
        <f>B7L314C25+B7L314C27+B7L414C27+B7L514C31+B7L514C33+B7L614C31+B7L614C33+B7L714C21</f>
        <v>2445.7958328539271</v>
      </c>
      <c r="AP21" s="16" t="s">
        <v>18700</v>
      </c>
      <c r="AQ21" s="23">
        <f>B7L214C23</f>
        <v>596.58731262290701</v>
      </c>
      <c r="AR21" s="16" t="s">
        <v>18701</v>
      </c>
      <c r="AS21" s="17">
        <f>B7L814C19+B7L814C20</f>
        <v>3042.3831454768342</v>
      </c>
      <c r="AT21" s="16" t="s">
        <v>18702</v>
      </c>
      <c r="AU21" s="23">
        <f>IF(B7L814C21=0,0,B7L814C20/B7L814C21)</f>
        <v>0.1960921041486389</v>
      </c>
      <c r="AV21" s="16" t="s">
        <v>18703</v>
      </c>
      <c r="AW21" s="17">
        <f>B7L314C29+B7L414C29+B7L514C35+B7L614C35+B7L714C23</f>
        <v>5346.725878669934</v>
      </c>
      <c r="AX21" s="16" t="s">
        <v>18704</v>
      </c>
      <c r="AY21" s="17">
        <f>B7L314C30+B7L414C30+B7L514C36+B7L614C36+B7L714C24</f>
        <v>13901.487284541829</v>
      </c>
      <c r="AZ21" s="16" t="s">
        <v>18705</v>
      </c>
      <c r="BA21" s="17">
        <f>B7L214C17</f>
        <v>309429.33333333337</v>
      </c>
      <c r="BB21" s="16" t="s">
        <v>18706</v>
      </c>
      <c r="BC21" s="17">
        <f>B7L814C24+B7L814C25</f>
        <v>323330.8206178752</v>
      </c>
      <c r="BD21" s="16" t="s">
        <v>18707</v>
      </c>
      <c r="BE21" s="23">
        <f>IF(B7L814C26=0,0,B7L814C25/B7L814C26)</f>
        <v>0.95700537530577345</v>
      </c>
      <c r="BF21" s="16" t="s">
        <v>18708</v>
      </c>
      <c r="BG21" s="17">
        <f>B7L314C35+B7L314C37+B7L414C37+B7L514C43+B7L514C45+B7L614C43+B7L614C45+B7L714C29</f>
        <v>2414.7062954260382</v>
      </c>
      <c r="BH21" s="16" t="s">
        <v>18709</v>
      </c>
      <c r="BI21" s="23">
        <f>B7L214C31</f>
        <v>582.95058024832861</v>
      </c>
      <c r="BJ21" s="16" t="s">
        <v>18710</v>
      </c>
      <c r="BK21" s="17">
        <f>B7L814C28+B7L814C29</f>
        <v>2997.6568756743668</v>
      </c>
      <c r="BL21" s="16" t="s">
        <v>18711</v>
      </c>
      <c r="BM21" s="23">
        <f>IF(B7L814C30=0,0,B7L814C29/B7L814C30)</f>
        <v>0.19446874823429727</v>
      </c>
      <c r="BN21" s="16" t="s">
        <v>18712</v>
      </c>
      <c r="BO21" s="17">
        <f>B7L314C39+B7L414C39+B7L514C47+B7L614C47+B7L714C31</f>
        <v>5282.050381775708</v>
      </c>
      <c r="BP21" s="16" t="s">
        <v>18713</v>
      </c>
      <c r="BQ21" s="17">
        <f>B7L314C40+B7L414C40+B7L514C48+B7L614C48+B7L714C32</f>
        <v>13733.33099261684</v>
      </c>
      <c r="BR21" s="16" t="s">
        <v>18714</v>
      </c>
      <c r="BS21" s="17">
        <f>B7L214C25</f>
        <v>304390</v>
      </c>
      <c r="BT21" s="16" t="s">
        <v>18715</v>
      </c>
      <c r="BU21" s="17">
        <f>B7L814C33+B7L814C34</f>
        <v>318123.33099261683</v>
      </c>
      <c r="BV21" s="16" t="s">
        <v>18716</v>
      </c>
      <c r="BW21" s="23">
        <f>IF(B7L814C35=0,0,B7L814C34/B7L814C35)</f>
        <v>0.95683016725065173</v>
      </c>
      <c r="BX21" s="16" t="s">
        <v>18717</v>
      </c>
      <c r="BY21" s="17">
        <f>B7L314C45+B7L314C47+B7L414C47+B7L514C55+B7L514C57+B7L614C55+B7L614C57+B7L714C37</f>
        <v>2400.5688457829483</v>
      </c>
      <c r="BZ21" s="16" t="s">
        <v>18718</v>
      </c>
      <c r="CA21" s="23">
        <f>B7L214C39</f>
        <v>573.65029835478265</v>
      </c>
      <c r="CB21" s="16" t="s">
        <v>18719</v>
      </c>
      <c r="CC21" s="17">
        <f>B7L814C37+B7L814C38</f>
        <v>2974.2191441377308</v>
      </c>
      <c r="CD21" s="16" t="s">
        <v>18720</v>
      </c>
      <c r="CE21" s="23">
        <f>IF(B7L814C39=0,0,B7L814C38/B7L814C39)</f>
        <v>0.19287425389802343</v>
      </c>
      <c r="CF21" s="16" t="s">
        <v>18721</v>
      </c>
      <c r="CG21" s="17">
        <f>B7L314C49+B7L414C49+B7L514C59+B7L614C59+B7L714C39</f>
        <v>5251.7860326842138</v>
      </c>
      <c r="CH21" s="16" t="s">
        <v>18722</v>
      </c>
      <c r="CI21" s="17">
        <f>B7L314C50+B7L414C50+B7L514C60+B7L614C60+B7L714C40</f>
        <v>13654.643684978957</v>
      </c>
      <c r="CJ21" s="16" t="s">
        <v>18723</v>
      </c>
      <c r="CK21" s="17">
        <f>B7L214C33</f>
        <v>304836</v>
      </c>
      <c r="CL21" s="16" t="s">
        <v>18724</v>
      </c>
      <c r="CM21" s="17">
        <f>B7L814C42+B7L814C43</f>
        <v>318490.64368497895</v>
      </c>
      <c r="CN21" s="16" t="s">
        <v>18725</v>
      </c>
      <c r="CO21" s="23">
        <f>IF(B7L814C44=0,0,B7L814C43/B7L814C44)</f>
        <v>0.95712701783954179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3024.5382124207149</v>
      </c>
      <c r="F22" s="16" t="s">
        <v>18727</v>
      </c>
      <c r="G22" s="23">
        <f>B7L215C7</f>
        <v>100.75181792365809</v>
      </c>
      <c r="H22" s="16" t="s">
        <v>18728</v>
      </c>
      <c r="I22" s="17">
        <f>B7L815C1+B7L815C2</f>
        <v>3125.290030344373</v>
      </c>
      <c r="J22" s="16" t="s">
        <v>18729</v>
      </c>
      <c r="K22" s="23">
        <f>IF(B7L815C3=0,0,B7L815C2/B7L815C3)</f>
        <v>3.223758977420612E-2</v>
      </c>
      <c r="L22" s="16" t="s">
        <v>18730</v>
      </c>
      <c r="M22" s="17">
        <f>B7L315C9+B7L415C9+B7L515C11+B7L615C11+B7L715C7</f>
        <v>7213.6394542639309</v>
      </c>
      <c r="N22" s="16" t="s">
        <v>18731</v>
      </c>
      <c r="O22" s="17">
        <f>B7L315C10+B7L415C10+B7L515C12+B7L615C12+B7L715C8</f>
        <v>18755.462581086224</v>
      </c>
      <c r="P22" s="16" t="s">
        <v>18732</v>
      </c>
      <c r="Q22" s="17">
        <f>B7L215C1</f>
        <v>46388</v>
      </c>
      <c r="R22" s="16" t="s">
        <v>18733</v>
      </c>
      <c r="S22" s="17">
        <f>B7L815C6+B7L815C7</f>
        <v>65143.46258108622</v>
      </c>
      <c r="T22" s="16" t="s">
        <v>18734</v>
      </c>
      <c r="U22" s="23">
        <f>IF(B7L815C8=0,0,B7L815C7/B7L815C8)</f>
        <v>0.71208987305916271</v>
      </c>
      <c r="V22" s="16" t="s">
        <v>18735</v>
      </c>
      <c r="W22" s="17">
        <f>B7L315C15+B7L315C17+B7L415C17+B7L515C19+B7L515C21+B7L615C19+B7L615C21+B7L715C13</f>
        <v>3113.5021812517211</v>
      </c>
      <c r="X22" s="16" t="s">
        <v>18736</v>
      </c>
      <c r="Y22" s="23">
        <f>B7L215C15</f>
        <v>97.684613087144768</v>
      </c>
      <c r="Z22" s="16" t="s">
        <v>18737</v>
      </c>
      <c r="AA22" s="17">
        <f>B7L815C10+B7L815C11</f>
        <v>3211.1867943388661</v>
      </c>
      <c r="AB22" s="16" t="s">
        <v>18738</v>
      </c>
      <c r="AC22" s="23">
        <f>IF(B7L815C12=0,0,B7L815C11/B7L815C12)</f>
        <v>3.0420096787691395E-2</v>
      </c>
      <c r="AD22" s="16" t="s">
        <v>18739</v>
      </c>
      <c r="AE22" s="17">
        <f>B7L315C19+B7L415C19+B7L515C23+B7L615C23+B7L715C15</f>
        <v>7405.6174542144654</v>
      </c>
      <c r="AF22" s="16" t="s">
        <v>18740</v>
      </c>
      <c r="AG22" s="17">
        <f>B7L315C20+B7L415C20+B7L515C24+B7L615C24+B7L715C16</f>
        <v>19254.605380957608</v>
      </c>
      <c r="AH22" s="16" t="s">
        <v>18741</v>
      </c>
      <c r="AI22" s="17">
        <f>B7L215C9</f>
        <v>48218.5</v>
      </c>
      <c r="AJ22" s="16" t="s">
        <v>18742</v>
      </c>
      <c r="AK22" s="17">
        <f>B7L815C15+B7L815C16</f>
        <v>67473.105380957611</v>
      </c>
      <c r="AL22" s="16" t="s">
        <v>18743</v>
      </c>
      <c r="AM22" s="23">
        <f>IF(B7L815C17=0,0,B7L815C16/B7L815C17)</f>
        <v>0.7146328856179831</v>
      </c>
      <c r="AN22" s="16" t="s">
        <v>18744</v>
      </c>
      <c r="AO22" s="17">
        <f>B7L315C25+B7L315C27+B7L415C27+B7L515C31+B7L515C33+B7L615C31+B7L615C33+B7L715C21</f>
        <v>3126.6146124856041</v>
      </c>
      <c r="AP22" s="16" t="s">
        <v>18745</v>
      </c>
      <c r="AQ22" s="23">
        <f>B7L215C23</f>
        <v>102.77334199956498</v>
      </c>
      <c r="AR22" s="16" t="s">
        <v>18746</v>
      </c>
      <c r="AS22" s="17">
        <f>B7L815C19+B7L815C20</f>
        <v>3229.3879544851688</v>
      </c>
      <c r="AT22" s="16" t="s">
        <v>18747</v>
      </c>
      <c r="AU22" s="23">
        <f>IF(B7L815C21=0,0,B7L815C20/B7L815C21)</f>
        <v>3.1824402471318798E-2</v>
      </c>
      <c r="AV22" s="16" t="s">
        <v>18748</v>
      </c>
      <c r="AW22" s="17">
        <f>B7L315C29+B7L415C29+B7L515C35+B7L615C35+B7L715C23</f>
        <v>7268.1234668441612</v>
      </c>
      <c r="AX22" s="16" t="s">
        <v>18749</v>
      </c>
      <c r="AY22" s="17">
        <f>B7L315C30+B7L415C30+B7L515C36+B7L615C36+B7L715C24</f>
        <v>18897.121013794818</v>
      </c>
      <c r="AZ22" s="16" t="s">
        <v>18750</v>
      </c>
      <c r="BA22" s="17">
        <f>B7L215C17</f>
        <v>53305</v>
      </c>
      <c r="BB22" s="16" t="s">
        <v>18751</v>
      </c>
      <c r="BC22" s="17">
        <f>B7L815C24+B7L815C25</f>
        <v>72202.121013794822</v>
      </c>
      <c r="BD22" s="16" t="s">
        <v>18752</v>
      </c>
      <c r="BE22" s="23">
        <f>IF(B7L815C26=0,0,B7L815C25/B7L815C26)</f>
        <v>0.73827471065310712</v>
      </c>
      <c r="BF22" s="16" t="s">
        <v>18753</v>
      </c>
      <c r="BG22" s="17">
        <f>B7L315C35+B7L315C37+B7L415C37+B7L515C43+B7L515C45+B7L615C43+B7L615C45+B7L715C29</f>
        <v>3148.0657265986415</v>
      </c>
      <c r="BH22" s="16" t="s">
        <v>18754</v>
      </c>
      <c r="BI22" s="23">
        <f>B7L215C31</f>
        <v>105.93473548244394</v>
      </c>
      <c r="BJ22" s="16" t="s">
        <v>18755</v>
      </c>
      <c r="BK22" s="17">
        <f>B7L815C28+B7L815C29</f>
        <v>3254.0004620810855</v>
      </c>
      <c r="BL22" s="16" t="s">
        <v>18756</v>
      </c>
      <c r="BM22" s="23">
        <f>IF(B7L815C30=0,0,B7L815C29/B7L815C30)</f>
        <v>3.2555230620555514E-2</v>
      </c>
      <c r="BN22" s="16" t="s">
        <v>18757</v>
      </c>
      <c r="BO22" s="17">
        <f>B7L315C39+B7L415C39+B7L515C47+B7L615C47+B7L715C31</f>
        <v>7216.0565183250274</v>
      </c>
      <c r="BP22" s="16" t="s">
        <v>18758</v>
      </c>
      <c r="BQ22" s="17">
        <f>B7L315C40+B7L415C40+B7L515C48+B7L615C48+B7L715C32</f>
        <v>18761.746947645075</v>
      </c>
      <c r="BR22" s="16" t="s">
        <v>18759</v>
      </c>
      <c r="BS22" s="17">
        <f>B7L215C25</f>
        <v>55314.25</v>
      </c>
      <c r="BT22" s="16" t="s">
        <v>18760</v>
      </c>
      <c r="BU22" s="17">
        <f>B7L815C33+B7L815C34</f>
        <v>74075.996947645079</v>
      </c>
      <c r="BV22" s="16" t="s">
        <v>18761</v>
      </c>
      <c r="BW22" s="23">
        <f>IF(B7L815C35=0,0,B7L815C34/B7L815C35)</f>
        <v>0.74672299097229322</v>
      </c>
      <c r="BX22" s="16" t="s">
        <v>18762</v>
      </c>
      <c r="BY22" s="17">
        <f>B7L315C45+B7L315C47+B7L415C47+B7L515C55+B7L515C57+B7L615C55+B7L615C57+B7L715C37</f>
        <v>3109.5923655148808</v>
      </c>
      <c r="BZ22" s="16" t="s">
        <v>18763</v>
      </c>
      <c r="CA22" s="23">
        <f>B7L215C39</f>
        <v>105.40256859764065</v>
      </c>
      <c r="CB22" s="16" t="s">
        <v>18764</v>
      </c>
      <c r="CC22" s="17">
        <f>B7L815C37+B7L815C38</f>
        <v>3214.9949341125216</v>
      </c>
      <c r="CD22" s="16" t="s">
        <v>18765</v>
      </c>
      <c r="CE22" s="23">
        <f>IF(B7L815C39=0,0,B7L815C38/B7L815C39)</f>
        <v>3.2784676417145379E-2</v>
      </c>
      <c r="CF22" s="16" t="s">
        <v>18766</v>
      </c>
      <c r="CG22" s="17">
        <f>B7L315C49+B7L415C49+B7L515C59+B7L615C59+B7L715C39</f>
        <v>7053.4872163918444</v>
      </c>
      <c r="CH22" s="16" t="s">
        <v>18767</v>
      </c>
      <c r="CI22" s="17">
        <f>B7L315C50+B7L415C50+B7L515C60+B7L615C60+B7L715C40</f>
        <v>18339.066762618797</v>
      </c>
      <c r="CJ22" s="16" t="s">
        <v>18768</v>
      </c>
      <c r="CK22" s="17">
        <f>B7L215C33</f>
        <v>56010.6</v>
      </c>
      <c r="CL22" s="16" t="s">
        <v>18769</v>
      </c>
      <c r="CM22" s="17">
        <f>B7L815C42+B7L815C43</f>
        <v>74349.666762618799</v>
      </c>
      <c r="CN22" s="16" t="s">
        <v>18770</v>
      </c>
      <c r="CO22" s="23">
        <f>IF(B7L815C44=0,0,B7L815C43/B7L815C44)</f>
        <v>0.75334029645121103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53467.155784180097</v>
      </c>
      <c r="F23" s="16" t="s">
        <v>18772</v>
      </c>
      <c r="G23" s="17">
        <f>B7L216C7</f>
        <v>15674.772271346768</v>
      </c>
      <c r="H23" s="16" t="s">
        <v>18773</v>
      </c>
      <c r="I23" s="17">
        <f>B7L816C1+B7L816C2</f>
        <v>69141.928055526863</v>
      </c>
      <c r="J23" s="16" t="s">
        <v>18774</v>
      </c>
      <c r="K23" s="23">
        <f>IF(B7L816C3=0,0,B7L816C2/B7L816C3)</f>
        <v>0.22670429813236609</v>
      </c>
      <c r="L23" s="16" t="s">
        <v>18775</v>
      </c>
      <c r="M23" s="17">
        <f>B7L316C9+B7L416C9+B7L516C11+B7L616C11+B7L716C7</f>
        <v>110812.27156324658</v>
      </c>
      <c r="N23" s="16" t="s">
        <v>18776</v>
      </c>
      <c r="O23" s="17">
        <f>B7L316C10+B7L416C10+B7L516C12+B7L616C12+B7L716C8</f>
        <v>288111.90606444114</v>
      </c>
      <c r="P23" s="16" t="s">
        <v>18777</v>
      </c>
      <c r="Q23" s="17">
        <f>B7L216C1</f>
        <v>7216955</v>
      </c>
      <c r="R23" s="16" t="s">
        <v>18778</v>
      </c>
      <c r="S23" s="17">
        <f>B7L816C6+B7L816C7</f>
        <v>7505066.9060644414</v>
      </c>
      <c r="T23" s="16" t="s">
        <v>18779</v>
      </c>
      <c r="U23" s="23">
        <f>IF(B7L816C8=0,0,B7L816C7/B7L816C8)</f>
        <v>0.96161101430932827</v>
      </c>
      <c r="V23" s="16" t="s">
        <v>18780</v>
      </c>
      <c r="W23" s="17">
        <f>B7L316C15+B7L316C17+B7L416C17+B7L516C19+B7L516C21+B7L616C19+B7L616C21+B7L716C13</f>
        <v>53144.744587936242</v>
      </c>
      <c r="X23" s="16" t="s">
        <v>18781</v>
      </c>
      <c r="Y23" s="17">
        <f>B7L216C15</f>
        <v>14544.257048765183</v>
      </c>
      <c r="Z23" s="16" t="s">
        <v>18782</v>
      </c>
      <c r="AA23" s="17">
        <f>B7L816C10+B7L816C11</f>
        <v>67689.001636701432</v>
      </c>
      <c r="AB23" s="16" t="s">
        <v>18783</v>
      </c>
      <c r="AC23" s="23">
        <f>IF(B7L816C12=0,0,B7L816C11/B7L816C12)</f>
        <v>0.21486883684334307</v>
      </c>
      <c r="AD23" s="16" t="s">
        <v>18784</v>
      </c>
      <c r="AE23" s="17">
        <f>B7L316C19+B7L416C19+B7L516C23+B7L616C23+B7L716C15</f>
        <v>110151.27284816984</v>
      </c>
      <c r="AF23" s="16" t="s">
        <v>18785</v>
      </c>
      <c r="AG23" s="17">
        <f>B7L316C20+B7L416C20+B7L516C24+B7L616C24+B7L716C16</f>
        <v>286393.30940524157</v>
      </c>
      <c r="AH23" s="16" t="s">
        <v>18786</v>
      </c>
      <c r="AI23" s="17">
        <f>B7L216C9</f>
        <v>7179250</v>
      </c>
      <c r="AJ23" s="16" t="s">
        <v>18787</v>
      </c>
      <c r="AK23" s="17">
        <f>B7L816C15+B7L816C16</f>
        <v>7465643.3094052412</v>
      </c>
      <c r="AL23" s="16" t="s">
        <v>18788</v>
      </c>
      <c r="AM23" s="23">
        <f>IF(B7L816C17=0,0,B7L816C16/B7L816C17)</f>
        <v>0.96163849550052283</v>
      </c>
      <c r="AN23" s="16" t="s">
        <v>18789</v>
      </c>
      <c r="AO23" s="17">
        <f>B7L316C25+B7L316C27+B7L416C27+B7L516C31+B7L516C33+B7L616C31+B7L616C33+B7L716C21</f>
        <v>54474.489913987811</v>
      </c>
      <c r="AP23" s="16" t="s">
        <v>18790</v>
      </c>
      <c r="AQ23" s="17">
        <f>B7L216C23</f>
        <v>14432.827737785699</v>
      </c>
      <c r="AR23" s="16" t="s">
        <v>18791</v>
      </c>
      <c r="AS23" s="17">
        <f>B7L816C19+B7L816C20</f>
        <v>68907.317651773512</v>
      </c>
      <c r="AT23" s="16" t="s">
        <v>18792</v>
      </c>
      <c r="AU23" s="23">
        <f>IF(B7L816C21=0,0,B7L816C20/B7L816C21)</f>
        <v>0.20945275813408815</v>
      </c>
      <c r="AV23" s="16" t="s">
        <v>18793</v>
      </c>
      <c r="AW23" s="17">
        <f>B7L316C29+B7L416C29+B7L516C35+B7L616C35+B7L716C23</f>
        <v>112767.94235793091</v>
      </c>
      <c r="AX23" s="16" t="s">
        <v>18794</v>
      </c>
      <c r="AY23" s="17">
        <f>B7L316C30+B7L416C30+B7L516C36+B7L616C36+B7L716C24</f>
        <v>293196.6501306204</v>
      </c>
      <c r="AZ23" s="16" t="s">
        <v>18795</v>
      </c>
      <c r="BA23" s="17">
        <f>B7L216C17</f>
        <v>7485811.666666666</v>
      </c>
      <c r="BB23" s="16" t="s">
        <v>18796</v>
      </c>
      <c r="BC23" s="17">
        <f>B7L816C24+B7L816C25</f>
        <v>7779008.3167972863</v>
      </c>
      <c r="BD23" s="16" t="s">
        <v>18797</v>
      </c>
      <c r="BE23" s="23">
        <f>IF(B7L816C26=0,0,B7L816C25/B7L816C26)</f>
        <v>0.96230925097515096</v>
      </c>
      <c r="BF23" s="16" t="s">
        <v>18798</v>
      </c>
      <c r="BG23" s="17">
        <f>B7L316C35+B7L316C37+B7L416C37+B7L516C43+B7L516C45+B7L616C43+B7L616C45+B7L716C29</f>
        <v>55194.116472155918</v>
      </c>
      <c r="BH23" s="16" t="s">
        <v>18799</v>
      </c>
      <c r="BI23" s="17">
        <f>B7L216C31</f>
        <v>14801.071950258231</v>
      </c>
      <c r="BJ23" s="16" t="s">
        <v>18800</v>
      </c>
      <c r="BK23" s="17">
        <f>B7L816C28+B7L816C29</f>
        <v>69995.188422414154</v>
      </c>
      <c r="BL23" s="16" t="s">
        <v>18801</v>
      </c>
      <c r="BM23" s="23">
        <f>IF(B7L816C30=0,0,B7L816C29/B7L816C30)</f>
        <v>0.21145841998360232</v>
      </c>
      <c r="BN23" s="16" t="s">
        <v>18802</v>
      </c>
      <c r="BO23" s="17">
        <f>B7L316C39+B7L416C39+B7L516C47+B7L616C47+B7L716C31</f>
        <v>114150.04388095357</v>
      </c>
      <c r="BP23" s="16" t="s">
        <v>18803</v>
      </c>
      <c r="BQ23" s="17">
        <f>B7L316C40+B7L416C40+B7L516C48+B7L616C48+B7L716C32</f>
        <v>296790.11409047927</v>
      </c>
      <c r="BR23" s="16" t="s">
        <v>18804</v>
      </c>
      <c r="BS23" s="17">
        <f>B7L216C25</f>
        <v>7728439.5</v>
      </c>
      <c r="BT23" s="16" t="s">
        <v>18805</v>
      </c>
      <c r="BU23" s="17">
        <f>B7L816C33+B7L816C34</f>
        <v>8025229.614090479</v>
      </c>
      <c r="BV23" s="16" t="s">
        <v>18806</v>
      </c>
      <c r="BW23" s="23">
        <f>IF(B7L816C35=0,0,B7L816C34/B7L816C35)</f>
        <v>0.96301786635869169</v>
      </c>
      <c r="BX23" s="16" t="s">
        <v>18807</v>
      </c>
      <c r="BY23" s="17">
        <f>B7L316C45+B7L316C47+B7L416C47+B7L516C55+B7L516C57+B7L616C55+B7L616C57+B7L716C37</f>
        <v>55561.002149581909</v>
      </c>
      <c r="BZ23" s="16" t="s">
        <v>18808</v>
      </c>
      <c r="CA23" s="17">
        <f>B7L216C39</f>
        <v>14809.906771686678</v>
      </c>
      <c r="CB23" s="16" t="s">
        <v>18809</v>
      </c>
      <c r="CC23" s="17">
        <f>B7L816C37+B7L816C38</f>
        <v>70370.908921268594</v>
      </c>
      <c r="CD23" s="16" t="s">
        <v>18810</v>
      </c>
      <c r="CE23" s="23">
        <f>IF(B7L816C39=0,0,B7L816C38/B7L816C39)</f>
        <v>0.21045495928233771</v>
      </c>
      <c r="CF23" s="16" t="s">
        <v>18811</v>
      </c>
      <c r="CG23" s="17">
        <f>B7L316C49+B7L416C49+B7L516C59+B7L616C59+B7L716C39</f>
        <v>114849.49350795537</v>
      </c>
      <c r="CH23" s="16" t="s">
        <v>18812</v>
      </c>
      <c r="CI23" s="17">
        <f>B7L316C50+B7L416C50+B7L516C60+B7L616C60+B7L716C40</f>
        <v>298608.68312068388</v>
      </c>
      <c r="CJ23" s="16" t="s">
        <v>18813</v>
      </c>
      <c r="CK23" s="17">
        <f>B7L216C33</f>
        <v>7869938.7999999998</v>
      </c>
      <c r="CL23" s="16" t="s">
        <v>18814</v>
      </c>
      <c r="CM23" s="17">
        <f>B7L816C42+B7L816C43</f>
        <v>8168547.4831206836</v>
      </c>
      <c r="CN23" s="16" t="s">
        <v>18815</v>
      </c>
      <c r="CO23" s="23">
        <f>IF(B7L816C44=0,0,B7L816C43/B7L816C44)</f>
        <v>0.96344409042884027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18129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17732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25152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61013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0.29713339780046877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0.29062658777637551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0.41224001442315572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34971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26052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22116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83139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0.42063291596001878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0.31335474326128532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0.2660123407786959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75727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604827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6287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686841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0.11025404715210653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0.88059245152808296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9.1535013198105527E-3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50520.727913320006</v>
      </c>
      <c r="F8" s="16" t="s">
        <v>18915</v>
      </c>
      <c r="G8" s="21">
        <f>B3L520C2</f>
        <v>0.29356685293134233</v>
      </c>
      <c r="H8" s="16" t="s">
        <v>18916</v>
      </c>
      <c r="I8" s="15">
        <f>IF(B9L101C2=NULL_VALUE,NULL_VALUE,B9L101C1*B9L101C2)</f>
        <v>14831.211101313975</v>
      </c>
      <c r="J8" s="16" t="s">
        <v>18917</v>
      </c>
      <c r="K8" s="21">
        <f>B3L520C3</f>
        <v>7.9065442347334966E-2</v>
      </c>
      <c r="L8" s="16" t="s">
        <v>18918</v>
      </c>
      <c r="M8" s="15">
        <f>IF(B9L101C4=NULL_VALUE,NULL_VALUE,B9L101C1*B9L101C4)</f>
        <v>3994.4437001759993</v>
      </c>
      <c r="N8" s="16" t="s">
        <v>18919</v>
      </c>
      <c r="O8" s="21">
        <f>B3L520C4</f>
        <v>0.15493617798525566</v>
      </c>
      <c r="P8" s="16" t="s">
        <v>18920</v>
      </c>
      <c r="Q8" s="15">
        <f>B9L101C1*B9L101C6</f>
        <v>7827.4884919228225</v>
      </c>
      <c r="R8" s="16" t="s">
        <v>18921</v>
      </c>
      <c r="S8" s="21">
        <f>B3L520C5</f>
        <v>1.8154927201131116E-2</v>
      </c>
      <c r="T8" s="16" t="s">
        <v>18922</v>
      </c>
      <c r="U8" s="21">
        <f>B9L101C1*B9L101C8</f>
        <v>917.20013741447747</v>
      </c>
      <c r="V8" s="16" t="s">
        <v>18923</v>
      </c>
      <c r="W8" s="21">
        <f>B3L520C6</f>
        <v>7.6143487224180947E-2</v>
      </c>
      <c r="X8" s="16" t="s">
        <v>18924</v>
      </c>
      <c r="Y8" s="15">
        <f>B9L101C1*B9L101C10</f>
        <v>3846.8244004242038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0.37813311231075508</v>
      </c>
      <c r="BD8" s="16" t="s">
        <v>18926</v>
      </c>
      <c r="BE8" s="15">
        <f>B9L101C1*B9L101C26</f>
        <v>19103.560082068532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35590.741853379994</v>
      </c>
      <c r="F9" s="16" t="s">
        <v>18928</v>
      </c>
      <c r="G9" s="21">
        <f>B3L524C2</f>
        <v>0.64023765259747223</v>
      </c>
      <c r="H9" s="16" t="s">
        <v>18929</v>
      </c>
      <c r="I9" s="15">
        <f>IF(B9L102C2=NULL_VALUE,NULL_VALUE,B9L102C1*B9L102C2)</f>
        <v>22786.533018410617</v>
      </c>
      <c r="J9" s="16" t="s">
        <v>18930</v>
      </c>
      <c r="K9" s="21">
        <f>B3L524C3</f>
        <v>0.17050143331448434</v>
      </c>
      <c r="L9" s="16" t="s">
        <v>18931</v>
      </c>
      <c r="M9" s="15">
        <f>IF(B9L102C4=NULL_VALUE,NULL_VALUE,B9L102C1*B9L102C4)</f>
        <v>6068.2724987270958</v>
      </c>
      <c r="N9" s="16" t="s">
        <v>18932</v>
      </c>
      <c r="O9" s="21">
        <f>B3L524C4</f>
        <v>2.4229735757167459E-2</v>
      </c>
      <c r="P9" s="16" t="s">
        <v>18933</v>
      </c>
      <c r="Q9" s="21">
        <f>B9L102C1*B9L102C6</f>
        <v>862.35427050895771</v>
      </c>
      <c r="R9" s="16" t="s">
        <v>18934</v>
      </c>
      <c r="S9" s="21">
        <f>B3L524C5</f>
        <v>2.8391631605620242E-3</v>
      </c>
      <c r="T9" s="16" t="s">
        <v>18935</v>
      </c>
      <c r="U9" s="21">
        <f>B9L102C1*B9L102C8</f>
        <v>101.04792312718946</v>
      </c>
      <c r="V9" s="16" t="s">
        <v>18936</v>
      </c>
      <c r="W9" s="21">
        <f>B3L524C6</f>
        <v>1.190771967568951E-2</v>
      </c>
      <c r="X9" s="16" t="s">
        <v>18937</v>
      </c>
      <c r="Y9" s="21">
        <f>B9L102C1*B9L102C10</f>
        <v>423.80457703987912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21">
        <f>B3L524C8</f>
        <v>1.2223662468300704E-3</v>
      </c>
      <c r="AF9" s="16" t="s">
        <v>18941</v>
      </c>
      <c r="AG9" s="21">
        <f>B9L102C1*B9L102C14</f>
        <v>43.504921541214003</v>
      </c>
      <c r="AH9" s="16" t="s">
        <v>18942</v>
      </c>
      <c r="AI9" s="21">
        <f>B3L524C9</f>
        <v>3.2110502933036314E-3</v>
      </c>
      <c r="AJ9" s="16" t="s">
        <v>18943</v>
      </c>
      <c r="AK9" s="21">
        <f>B9L102C1*B9L102C16</f>
        <v>114.28366206718965</v>
      </c>
      <c r="AL9" s="16" t="s">
        <v>18944</v>
      </c>
      <c r="AM9" s="21">
        <f>B3L524C10</f>
        <v>1.7724840563175311E-2</v>
      </c>
      <c r="AN9" s="16" t="s">
        <v>18945</v>
      </c>
      <c r="AO9" s="21">
        <f>B9L102C1*B9L102C18</f>
        <v>630.8402248762909</v>
      </c>
      <c r="AP9" s="16" t="s">
        <v>18946</v>
      </c>
      <c r="AQ9" s="21">
        <f>B3L524C11</f>
        <v>6.7476299161583393E-6</v>
      </c>
      <c r="AR9" s="16" t="s">
        <v>18947</v>
      </c>
      <c r="AS9" s="21">
        <f>B9L102C1*B9L102C20</f>
        <v>0.24015315446813554</v>
      </c>
      <c r="AT9" s="16" t="s">
        <v>18948</v>
      </c>
      <c r="AU9" s="21">
        <f>B3L524C12</f>
        <v>6.1750037107356857E-5</v>
      </c>
      <c r="AV9" s="16" t="s">
        <v>18949</v>
      </c>
      <c r="AW9" s="21">
        <f>B9L102C1*B9L102C22</f>
        <v>2.1977296301245732</v>
      </c>
      <c r="AX9" s="16" t="s">
        <v>18950</v>
      </c>
      <c r="AY9" s="21">
        <f>B3L524C13</f>
        <v>1.3236694075713491E-2</v>
      </c>
      <c r="AZ9" s="16" t="s">
        <v>18951</v>
      </c>
      <c r="BA9" s="21">
        <f>B9L102C1*B9L102C24</f>
        <v>471.10376184088318</v>
      </c>
      <c r="BB9" s="16" t="s">
        <v>18952</v>
      </c>
      <c r="BC9" s="21">
        <f>B3L524C14</f>
        <v>0.1148208466485785</v>
      </c>
      <c r="BD9" s="16" t="s">
        <v>18953</v>
      </c>
      <c r="BE9" s="15">
        <f>B9L102C1*B9L102C26</f>
        <v>4086.5591124560888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0.12802292472230092</v>
      </c>
      <c r="P10" s="16" t="s">
        <v>18960</v>
      </c>
      <c r="Q10" s="21">
        <f>B9L103C1*B9L103C6</f>
        <v>0.12802292472230092</v>
      </c>
      <c r="R10" s="16" t="s">
        <v>18961</v>
      </c>
      <c r="S10" s="21">
        <f>B3L522C5</f>
        <v>1.5001318017735323E-2</v>
      </c>
      <c r="T10" s="16" t="s">
        <v>18962</v>
      </c>
      <c r="U10" s="21">
        <f>B9L103C1*B9L103C8</f>
        <v>1.5001318017735323E-2</v>
      </c>
      <c r="V10" s="16" t="s">
        <v>18963</v>
      </c>
      <c r="W10" s="21">
        <f>B3L522C6</f>
        <v>6.2916951094033502E-2</v>
      </c>
      <c r="X10" s="16" t="s">
        <v>18964</v>
      </c>
      <c r="Y10" s="21">
        <f>B9L103C1*B9L103C10</f>
        <v>6.2916951094033502E-2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6.4586301546732993E-3</v>
      </c>
      <c r="AF10" s="16" t="s">
        <v>18968</v>
      </c>
      <c r="AG10" s="21">
        <f>B9L103C1*B9L103C14</f>
        <v>6.4586301546732993E-3</v>
      </c>
      <c r="AH10" s="16" t="s">
        <v>18969</v>
      </c>
      <c r="AI10" s="21">
        <f>B3L522C9</f>
        <v>1.6966262203562336E-2</v>
      </c>
      <c r="AJ10" s="16" t="s">
        <v>18970</v>
      </c>
      <c r="AK10" s="21">
        <f>B9L103C1*B9L103C16</f>
        <v>1.6966262203562336E-2</v>
      </c>
      <c r="AL10" s="16" t="s">
        <v>18971</v>
      </c>
      <c r="AM10" s="21">
        <f>B3L522C10</f>
        <v>9.3652937525863247E-2</v>
      </c>
      <c r="AN10" s="16" t="s">
        <v>18972</v>
      </c>
      <c r="AO10" s="21">
        <f>B9L103C1*B9L103C18</f>
        <v>9.3652937525863247E-2</v>
      </c>
      <c r="AP10" s="16" t="s">
        <v>18973</v>
      </c>
      <c r="AQ10" s="21">
        <f>B3L522C11</f>
        <v>3.5652527351840673E-5</v>
      </c>
      <c r="AR10" s="16" t="s">
        <v>18974</v>
      </c>
      <c r="AS10" s="21">
        <f>B9L103C1*B9L103C20</f>
        <v>3.5652527351840673E-5</v>
      </c>
      <c r="AT10" s="16" t="s">
        <v>18975</v>
      </c>
      <c r="AU10" s="21">
        <f>B3L522C12</f>
        <v>3.2626935891597221E-4</v>
      </c>
      <c r="AV10" s="16" t="s">
        <v>18976</v>
      </c>
      <c r="AW10" s="21">
        <f>B9L103C1*B9L103C22</f>
        <v>3.2626935891597221E-4</v>
      </c>
      <c r="AX10" s="16" t="s">
        <v>18977</v>
      </c>
      <c r="AY10" s="21">
        <f>B3L522C13</f>
        <v>6.9938867935277052E-2</v>
      </c>
      <c r="AZ10" s="16" t="s">
        <v>18978</v>
      </c>
      <c r="BA10" s="21">
        <f>B9L103C1*B9L103C24</f>
        <v>6.9938867935277052E-2</v>
      </c>
      <c r="BB10" s="16" t="s">
        <v>18979</v>
      </c>
      <c r="BC10" s="21">
        <f>B3L522C14</f>
        <v>0.60668018646028643</v>
      </c>
      <c r="BD10" s="16" t="s">
        <v>18980</v>
      </c>
      <c r="BE10" s="21">
        <f>B9L103C1*B9L103C26</f>
        <v>0.60668018646028643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95217.482384400006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0.12802292472230092</v>
      </c>
      <c r="P11" s="16" t="s">
        <v>18984</v>
      </c>
      <c r="Q11" s="15">
        <f>B9L104C1*B9L104C6</f>
        <v>12190.020579545057</v>
      </c>
      <c r="R11" s="16" t="s">
        <v>18961</v>
      </c>
      <c r="S11" s="21">
        <f>B3L522C5</f>
        <v>1.5001318017735323E-2</v>
      </c>
      <c r="T11" s="16" t="s">
        <v>18985</v>
      </c>
      <c r="U11" s="15">
        <f>B9L104C1*B9L104C8</f>
        <v>1428.3877340964955</v>
      </c>
      <c r="V11" s="16" t="s">
        <v>18963</v>
      </c>
      <c r="W11" s="21">
        <f>B3L522C6</f>
        <v>6.2916951094033502E-2</v>
      </c>
      <c r="X11" s="16" t="s">
        <v>18986</v>
      </c>
      <c r="Y11" s="15">
        <f>B9L104C1*B9L104C10</f>
        <v>5990.7936824762919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21">
        <f>B3L522C8</f>
        <v>6.4586301546732993E-3</v>
      </c>
      <c r="AF11" s="16" t="s">
        <v>18988</v>
      </c>
      <c r="AG11" s="21">
        <f>B9L104C1*B9L104C14</f>
        <v>614.97450297995954</v>
      </c>
      <c r="AH11" s="16" t="s">
        <v>18969</v>
      </c>
      <c r="AI11" s="21">
        <f>B3L522C9</f>
        <v>1.6966262203562336E-2</v>
      </c>
      <c r="AJ11" s="16" t="s">
        <v>18989</v>
      </c>
      <c r="AK11" s="15">
        <f>B9L104C1*B9L104C16</f>
        <v>1615.4847724968083</v>
      </c>
      <c r="AL11" s="16" t="s">
        <v>18971</v>
      </c>
      <c r="AM11" s="21">
        <f>B3L522C10</f>
        <v>9.3652937525863247E-2</v>
      </c>
      <c r="AN11" s="16" t="s">
        <v>18990</v>
      </c>
      <c r="AO11" s="15">
        <f>B9L104C1*B9L104C18</f>
        <v>8917.3969291161975</v>
      </c>
      <c r="AP11" s="16" t="s">
        <v>18973</v>
      </c>
      <c r="AQ11" s="21">
        <f>B3L522C11</f>
        <v>3.5652527351840673E-5</v>
      </c>
      <c r="AR11" s="16" t="s">
        <v>18991</v>
      </c>
      <c r="AS11" s="21">
        <f>B9L104C1*B9L104C20</f>
        <v>3.3947438950832285</v>
      </c>
      <c r="AT11" s="16" t="s">
        <v>18975</v>
      </c>
      <c r="AU11" s="21">
        <f>B3L522C12</f>
        <v>3.2626935891597221E-4</v>
      </c>
      <c r="AV11" s="16" t="s">
        <v>18992</v>
      </c>
      <c r="AW11" s="21">
        <f>B9L104C1*B9L104C22</f>
        <v>31.066546935151067</v>
      </c>
      <c r="AX11" s="16" t="s">
        <v>18977</v>
      </c>
      <c r="AY11" s="21">
        <f>B3L522C13</f>
        <v>6.9938867935277052E-2</v>
      </c>
      <c r="AZ11" s="16" t="s">
        <v>18993</v>
      </c>
      <c r="BA11" s="15">
        <f>B9L104C1*B9L104C24</f>
        <v>6659.4029256121212</v>
      </c>
      <c r="BB11" s="16" t="s">
        <v>18979</v>
      </c>
      <c r="BC11" s="21">
        <f>B3L522C14</f>
        <v>0.60668018646028643</v>
      </c>
      <c r="BD11" s="16" t="s">
        <v>18994</v>
      </c>
      <c r="BE11" s="15">
        <f>B9L104C1*B9L104C26</f>
        <v>57766.559967246831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6284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0.12802292472230092</v>
      </c>
      <c r="P12" s="16" t="s">
        <v>18998</v>
      </c>
      <c r="Q12" s="21">
        <f>B9L105C1*B9L105C6</f>
        <v>804.49605895493903</v>
      </c>
      <c r="R12" s="16" t="s">
        <v>18961</v>
      </c>
      <c r="S12" s="21">
        <f>B3L522C5</f>
        <v>1.5001318017735323E-2</v>
      </c>
      <c r="T12" s="16" t="s">
        <v>18999</v>
      </c>
      <c r="U12" s="21">
        <f>B9L105C1*B9L105C8</f>
        <v>94.268282423448767</v>
      </c>
      <c r="V12" s="16" t="s">
        <v>18963</v>
      </c>
      <c r="W12" s="21">
        <f>B3L522C6</f>
        <v>6.2916951094033502E-2</v>
      </c>
      <c r="X12" s="16" t="s">
        <v>19000</v>
      </c>
      <c r="Y12" s="21">
        <f>B9L105C1*B9L105C10</f>
        <v>395.3701206749065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21">
        <f>B3L522C8</f>
        <v>6.4586301546732993E-3</v>
      </c>
      <c r="AF12" s="16" t="s">
        <v>19002</v>
      </c>
      <c r="AG12" s="21">
        <f>B9L105C1*B9L105C14</f>
        <v>40.586031891967011</v>
      </c>
      <c r="AH12" s="16" t="s">
        <v>18969</v>
      </c>
      <c r="AI12" s="21">
        <f>B3L522C9</f>
        <v>1.6966262203562336E-2</v>
      </c>
      <c r="AJ12" s="16" t="s">
        <v>19003</v>
      </c>
      <c r="AK12" s="21">
        <f>B9L105C1*B9L105C16</f>
        <v>106.61599168718573</v>
      </c>
      <c r="AL12" s="16" t="s">
        <v>18971</v>
      </c>
      <c r="AM12" s="21">
        <f>B3L522C10</f>
        <v>9.3652937525863247E-2</v>
      </c>
      <c r="AN12" s="16" t="s">
        <v>19004</v>
      </c>
      <c r="AO12" s="21">
        <f>B9L105C1*B9L105C18</f>
        <v>588.51505941252469</v>
      </c>
      <c r="AP12" s="16" t="s">
        <v>18973</v>
      </c>
      <c r="AQ12" s="21">
        <f>B3L522C11</f>
        <v>3.5652527351840673E-5</v>
      </c>
      <c r="AR12" s="16" t="s">
        <v>19005</v>
      </c>
      <c r="AS12" s="21">
        <f>B9L105C1*B9L105C20</f>
        <v>0.22404048187896677</v>
      </c>
      <c r="AT12" s="16" t="s">
        <v>18975</v>
      </c>
      <c r="AU12" s="21">
        <f>B3L522C12</f>
        <v>3.2626935891597221E-4</v>
      </c>
      <c r="AV12" s="16" t="s">
        <v>19006</v>
      </c>
      <c r="AW12" s="21">
        <f>B9L105C1*B9L105C22</f>
        <v>2.0502766514279696</v>
      </c>
      <c r="AX12" s="16" t="s">
        <v>18977</v>
      </c>
      <c r="AY12" s="21">
        <f>B3L522C13</f>
        <v>6.9938867935277052E-2</v>
      </c>
      <c r="AZ12" s="16" t="s">
        <v>19007</v>
      </c>
      <c r="BA12" s="21">
        <f>B9L105C1*B9L105C24</f>
        <v>439.49584610528098</v>
      </c>
      <c r="BB12" s="16" t="s">
        <v>18979</v>
      </c>
      <c r="BC12" s="21">
        <f>B3L522C14</f>
        <v>0.60668018646028643</v>
      </c>
      <c r="BD12" s="16" t="s">
        <v>19008</v>
      </c>
      <c r="BE12" s="15">
        <f>B9L105C1*B9L105C26</f>
        <v>3812.3782917164399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481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0.12802292472230092</v>
      </c>
      <c r="P13" s="16" t="s">
        <v>19012</v>
      </c>
      <c r="Q13" s="21">
        <f>B9L106C1*B9L106C6</f>
        <v>61.579026791426742</v>
      </c>
      <c r="R13" s="16" t="s">
        <v>18961</v>
      </c>
      <c r="S13" s="21">
        <f>B3L522C5</f>
        <v>1.5001318017735323E-2</v>
      </c>
      <c r="T13" s="16" t="s">
        <v>19013</v>
      </c>
      <c r="U13" s="21">
        <f>B9L106C1*B9L106C8</f>
        <v>7.2156339665306906</v>
      </c>
      <c r="V13" s="16" t="s">
        <v>18963</v>
      </c>
      <c r="W13" s="21">
        <f>B3L522C6</f>
        <v>6.2916951094033502E-2</v>
      </c>
      <c r="X13" s="16" t="s">
        <v>19014</v>
      </c>
      <c r="Y13" s="21">
        <f>B9L106C1*B9L106C10</f>
        <v>30.263053476230116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6.4586301546732993E-3</v>
      </c>
      <c r="AF13" s="16" t="s">
        <v>19016</v>
      </c>
      <c r="AG13" s="21">
        <f>B9L106C1*B9L106C14</f>
        <v>3.106601104397857</v>
      </c>
      <c r="AH13" s="16" t="s">
        <v>18969</v>
      </c>
      <c r="AI13" s="21">
        <f>B3L522C9</f>
        <v>1.6966262203562336E-2</v>
      </c>
      <c r="AJ13" s="16" t="s">
        <v>19017</v>
      </c>
      <c r="AK13" s="21">
        <f>B9L106C1*B9L106C16</f>
        <v>8.1607721199134833</v>
      </c>
      <c r="AL13" s="16" t="s">
        <v>18971</v>
      </c>
      <c r="AM13" s="21">
        <f>B3L522C10</f>
        <v>9.3652937525863247E-2</v>
      </c>
      <c r="AN13" s="16" t="s">
        <v>19018</v>
      </c>
      <c r="AO13" s="21">
        <f>B9L106C1*B9L106C18</f>
        <v>45.047062949940219</v>
      </c>
      <c r="AP13" s="16" t="s">
        <v>18973</v>
      </c>
      <c r="AQ13" s="21">
        <f>B3L522C11</f>
        <v>3.5652527351840673E-5</v>
      </c>
      <c r="AR13" s="16" t="s">
        <v>19019</v>
      </c>
      <c r="AS13" s="21">
        <f>B9L106C1*B9L106C20</f>
        <v>1.7148865656235364E-2</v>
      </c>
      <c r="AT13" s="16" t="s">
        <v>18975</v>
      </c>
      <c r="AU13" s="21">
        <f>B3L522C12</f>
        <v>3.2626935891597221E-4</v>
      </c>
      <c r="AV13" s="16" t="s">
        <v>19020</v>
      </c>
      <c r="AW13" s="21">
        <f>B9L106C1*B9L106C22</f>
        <v>0.15693556163858263</v>
      </c>
      <c r="AX13" s="16" t="s">
        <v>18977</v>
      </c>
      <c r="AY13" s="21">
        <f>B3L522C13</f>
        <v>6.9938867935277052E-2</v>
      </c>
      <c r="AZ13" s="16" t="s">
        <v>19021</v>
      </c>
      <c r="BA13" s="21">
        <f>B9L106C1*B9L106C24</f>
        <v>33.640595476868263</v>
      </c>
      <c r="BB13" s="16" t="s">
        <v>18979</v>
      </c>
      <c r="BC13" s="21">
        <f>B3L522C14</f>
        <v>0.60668018646028643</v>
      </c>
      <c r="BD13" s="16" t="s">
        <v>19022</v>
      </c>
      <c r="BE13" s="21">
        <f>B9L106C1*B9L106C26</f>
        <v>291.81316968739776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1951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0.12802292472230092</v>
      </c>
      <c r="P14" s="16" t="s">
        <v>19026</v>
      </c>
      <c r="Q14" s="21">
        <f>B9L107C1*B9L107C6</f>
        <v>249.77272613320909</v>
      </c>
      <c r="R14" s="16" t="s">
        <v>18961</v>
      </c>
      <c r="S14" s="21">
        <f>B3L522C5</f>
        <v>1.5001318017735323E-2</v>
      </c>
      <c r="T14" s="16" t="s">
        <v>19027</v>
      </c>
      <c r="U14" s="21">
        <f>B9L107C1*B9L107C8</f>
        <v>29.267571452601615</v>
      </c>
      <c r="V14" s="16" t="s">
        <v>18963</v>
      </c>
      <c r="W14" s="21">
        <f>B3L522C6</f>
        <v>6.2916951094033502E-2</v>
      </c>
      <c r="X14" s="16" t="s">
        <v>19028</v>
      </c>
      <c r="Y14" s="21">
        <f>B9L107C1*B9L107C10</f>
        <v>122.75097158445936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6.4586301546732993E-3</v>
      </c>
      <c r="AF14" s="16" t="s">
        <v>19030</v>
      </c>
      <c r="AG14" s="21">
        <f>B9L107C1*B9L107C14</f>
        <v>12.600787431767607</v>
      </c>
      <c r="AH14" s="16" t="s">
        <v>18969</v>
      </c>
      <c r="AI14" s="21">
        <f>B3L522C9</f>
        <v>1.6966262203562336E-2</v>
      </c>
      <c r="AJ14" s="16" t="s">
        <v>19031</v>
      </c>
      <c r="AK14" s="21">
        <f>B9L107C1*B9L107C16</f>
        <v>33.101177559150116</v>
      </c>
      <c r="AL14" s="16" t="s">
        <v>18971</v>
      </c>
      <c r="AM14" s="21">
        <f>B3L522C10</f>
        <v>9.3652937525863247E-2</v>
      </c>
      <c r="AN14" s="16" t="s">
        <v>19032</v>
      </c>
      <c r="AO14" s="21">
        <f>B9L107C1*B9L107C18</f>
        <v>182.71688111295919</v>
      </c>
      <c r="AP14" s="16" t="s">
        <v>18973</v>
      </c>
      <c r="AQ14" s="21">
        <f>B3L522C11</f>
        <v>3.5652527351840673E-5</v>
      </c>
      <c r="AR14" s="16" t="s">
        <v>19033</v>
      </c>
      <c r="AS14" s="21">
        <f>B9L107C1*B9L107C20</f>
        <v>6.9558080863441146E-2</v>
      </c>
      <c r="AT14" s="16" t="s">
        <v>18975</v>
      </c>
      <c r="AU14" s="21">
        <f>B3L522C12</f>
        <v>3.2626935891597221E-4</v>
      </c>
      <c r="AV14" s="16" t="s">
        <v>19034</v>
      </c>
      <c r="AW14" s="21">
        <f>B9L107C1*B9L107C22</f>
        <v>0.63655151924506181</v>
      </c>
      <c r="AX14" s="16" t="s">
        <v>18977</v>
      </c>
      <c r="AY14" s="21">
        <f>B3L522C13</f>
        <v>6.9938867935277052E-2</v>
      </c>
      <c r="AZ14" s="16" t="s">
        <v>19035</v>
      </c>
      <c r="BA14" s="21">
        <f>B9L107C1*B9L107C24</f>
        <v>136.45073134172551</v>
      </c>
      <c r="BB14" s="16" t="s">
        <v>18979</v>
      </c>
      <c r="BC14" s="21">
        <f>B3L522C14</f>
        <v>0.60668018646028643</v>
      </c>
      <c r="BD14" s="16" t="s">
        <v>19036</v>
      </c>
      <c r="BE14" s="15">
        <f>B9L107C1*B9L107C26</f>
        <v>1183.6330437840188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781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0.12802292472230092</v>
      </c>
      <c r="P15" s="16" t="s">
        <v>19040</v>
      </c>
      <c r="Q15" s="21">
        <f>B9L108C1*B9L108C6</f>
        <v>99.98590420811702</v>
      </c>
      <c r="R15" s="16" t="s">
        <v>18961</v>
      </c>
      <c r="S15" s="21">
        <f>B3L522C5</f>
        <v>1.5001318017735323E-2</v>
      </c>
      <c r="T15" s="16" t="s">
        <v>19041</v>
      </c>
      <c r="U15" s="21">
        <f>B9L108C1*B9L108C8</f>
        <v>11.716029371851288</v>
      </c>
      <c r="V15" s="16" t="s">
        <v>18963</v>
      </c>
      <c r="W15" s="21">
        <f>B3L522C6</f>
        <v>6.2916951094033502E-2</v>
      </c>
      <c r="X15" s="16" t="s">
        <v>19042</v>
      </c>
      <c r="Y15" s="21">
        <f>B9L108C1*B9L108C10</f>
        <v>49.138138804440167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6.4586301546732993E-3</v>
      </c>
      <c r="AF15" s="16" t="s">
        <v>19044</v>
      </c>
      <c r="AG15" s="21">
        <f>B9L108C1*B9L108C14</f>
        <v>5.0441901507998468</v>
      </c>
      <c r="AH15" s="16" t="s">
        <v>18969</v>
      </c>
      <c r="AI15" s="21">
        <f>B3L522C9</f>
        <v>1.6966262203562336E-2</v>
      </c>
      <c r="AJ15" s="16" t="s">
        <v>19045</v>
      </c>
      <c r="AK15" s="21">
        <f>B9L108C1*B9L108C16</f>
        <v>13.250650780982184</v>
      </c>
      <c r="AL15" s="16" t="s">
        <v>18971</v>
      </c>
      <c r="AM15" s="21">
        <f>B3L522C10</f>
        <v>9.3652937525863247E-2</v>
      </c>
      <c r="AN15" s="16" t="s">
        <v>19046</v>
      </c>
      <c r="AO15" s="21">
        <f>B9L108C1*B9L108C18</f>
        <v>73.142944207699202</v>
      </c>
      <c r="AP15" s="16" t="s">
        <v>18973</v>
      </c>
      <c r="AQ15" s="21">
        <f>B3L522C11</f>
        <v>3.5652527351840673E-5</v>
      </c>
      <c r="AR15" s="16" t="s">
        <v>19047</v>
      </c>
      <c r="AS15" s="21">
        <f>B9L108C1*B9L108C20</f>
        <v>2.7844623861787564E-2</v>
      </c>
      <c r="AT15" s="16" t="s">
        <v>18975</v>
      </c>
      <c r="AU15" s="21">
        <f>B3L522C12</f>
        <v>3.2626935891597221E-4</v>
      </c>
      <c r="AV15" s="16" t="s">
        <v>19048</v>
      </c>
      <c r="AW15" s="21">
        <f>B9L108C1*B9L108C22</f>
        <v>0.25481636931337431</v>
      </c>
      <c r="AX15" s="16" t="s">
        <v>18977</v>
      </c>
      <c r="AY15" s="21">
        <f>B3L522C13</f>
        <v>6.9938867935277052E-2</v>
      </c>
      <c r="AZ15" s="16" t="s">
        <v>19049</v>
      </c>
      <c r="BA15" s="21">
        <f>B9L108C1*B9L108C24</f>
        <v>54.622255857451378</v>
      </c>
      <c r="BB15" s="16" t="s">
        <v>18979</v>
      </c>
      <c r="BC15" s="21">
        <f>B3L522C14</f>
        <v>0.60668018646028643</v>
      </c>
      <c r="BD15" s="16" t="s">
        <v>19050</v>
      </c>
      <c r="BE15" s="21">
        <f>B9L108C1*B9L108C26</f>
        <v>473.81722562548373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0.12802292472230092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1.5001318017735323E-2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6.2916951094033502E-2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6.4586301546732993E-3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1.6966262203562336E-2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9.3652937525863247E-2</v>
      </c>
      <c r="AN16" s="16" t="s">
        <v>19060</v>
      </c>
      <c r="AO16" s="15">
        <f>B9L109C1*B9L109C18</f>
        <v>0</v>
      </c>
      <c r="AP16" s="16" t="s">
        <v>18973</v>
      </c>
      <c r="AQ16" s="21">
        <f>B3L522C11</f>
        <v>3.5652527351840673E-5</v>
      </c>
      <c r="AR16" s="16" t="s">
        <v>19061</v>
      </c>
      <c r="AS16" s="15">
        <f>B9L109C1*B9L109C20</f>
        <v>0</v>
      </c>
      <c r="AT16" s="16" t="s">
        <v>18975</v>
      </c>
      <c r="AU16" s="21">
        <f>B3L522C12</f>
        <v>3.2626935891597221E-4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6.9938867935277052E-2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0.60668018646028643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0.12802292472230092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1.5001318017735323E-2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6.2916951094033502E-2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6.4586301546732993E-3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1.6966262203562336E-2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9.3652937525863247E-2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3.5652527351840673E-5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3.2626935891597221E-4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6.9938867935277052E-2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0.60668018646028643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19496</v>
      </c>
      <c r="F18" s="16" t="s">
        <v>18928</v>
      </c>
      <c r="G18" s="21">
        <f>B3L524C2</f>
        <v>0.64023765259747223</v>
      </c>
      <c r="H18" s="16" t="s">
        <v>19080</v>
      </c>
      <c r="I18" s="15">
        <f>IF(B9L111C2=NULL_VALUE,NULL_VALUE,B9L111C1*B9L111C2)</f>
        <v>12482.073275040319</v>
      </c>
      <c r="J18" s="16" t="s">
        <v>18930</v>
      </c>
      <c r="K18" s="21">
        <f>B3L524C3</f>
        <v>0.17050143331448434</v>
      </c>
      <c r="L18" s="16" t="s">
        <v>19081</v>
      </c>
      <c r="M18" s="15">
        <f>IF(B9L111C4=NULL_VALUE,NULL_VALUE,B9L111C1*B9L111C4)</f>
        <v>3324.0959438991868</v>
      </c>
      <c r="N18" s="16" t="s">
        <v>18932</v>
      </c>
      <c r="O18" s="21">
        <f>B3L524C4</f>
        <v>2.4229735757167459E-2</v>
      </c>
      <c r="P18" s="16" t="s">
        <v>19082</v>
      </c>
      <c r="Q18" s="21">
        <f>B9L111C1*B9L111C6</f>
        <v>472.38292832173681</v>
      </c>
      <c r="R18" s="16" t="s">
        <v>18934</v>
      </c>
      <c r="S18" s="21">
        <f>B3L524C5</f>
        <v>2.8391631605620242E-3</v>
      </c>
      <c r="T18" s="16" t="s">
        <v>19083</v>
      </c>
      <c r="U18" s="21">
        <f>B9L111C1*B9L111C8</f>
        <v>55.35232497831722</v>
      </c>
      <c r="V18" s="16" t="s">
        <v>18936</v>
      </c>
      <c r="W18" s="21">
        <f>B3L524C6</f>
        <v>1.190771967568951E-2</v>
      </c>
      <c r="X18" s="16" t="s">
        <v>19084</v>
      </c>
      <c r="Y18" s="21">
        <f>B9L111C1*B9L111C10</f>
        <v>232.15290279724269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21">
        <f>B3L524C8</f>
        <v>1.2223662468300704E-3</v>
      </c>
      <c r="AF18" s="16" t="s">
        <v>19086</v>
      </c>
      <c r="AG18" s="21">
        <f>B9L111C1*B9L111C14</f>
        <v>23.831252348199051</v>
      </c>
      <c r="AH18" s="16" t="s">
        <v>18942</v>
      </c>
      <c r="AI18" s="21">
        <f>B3L524C9</f>
        <v>3.2110502933036314E-3</v>
      </c>
      <c r="AJ18" s="16" t="s">
        <v>19087</v>
      </c>
      <c r="AK18" s="21">
        <f>B9L111C1*B9L111C16</f>
        <v>62.6026365182476</v>
      </c>
      <c r="AL18" s="16" t="s">
        <v>18944</v>
      </c>
      <c r="AM18" s="21">
        <f>B3L524C10</f>
        <v>1.7724840563175311E-2</v>
      </c>
      <c r="AN18" s="16" t="s">
        <v>19088</v>
      </c>
      <c r="AO18" s="21">
        <f>B9L111C1*B9L111C18</f>
        <v>345.56349161966585</v>
      </c>
      <c r="AP18" s="16" t="s">
        <v>18946</v>
      </c>
      <c r="AQ18" s="21">
        <f>B3L524C11</f>
        <v>6.7476299161583393E-6</v>
      </c>
      <c r="AR18" s="16" t="s">
        <v>19089</v>
      </c>
      <c r="AS18" s="21">
        <f>B9L111C1*B9L111C20</f>
        <v>0.13155179284542298</v>
      </c>
      <c r="AT18" s="16" t="s">
        <v>18948</v>
      </c>
      <c r="AU18" s="21">
        <f>B3L524C12</f>
        <v>6.1750037107356857E-5</v>
      </c>
      <c r="AV18" s="16" t="s">
        <v>19090</v>
      </c>
      <c r="AW18" s="21">
        <f>B9L111C1*B9L111C22</f>
        <v>1.2038787234450292</v>
      </c>
      <c r="AX18" s="16" t="s">
        <v>18950</v>
      </c>
      <c r="AY18" s="21">
        <f>B3L524C13</f>
        <v>1.3236694075713491E-2</v>
      </c>
      <c r="AZ18" s="16" t="s">
        <v>19091</v>
      </c>
      <c r="BA18" s="21">
        <f>B9L111C1*B9L111C24</f>
        <v>258.06258770011021</v>
      </c>
      <c r="BB18" s="16" t="s">
        <v>18952</v>
      </c>
      <c r="BC18" s="21">
        <f>B3L524C14</f>
        <v>0.1148208466485785</v>
      </c>
      <c r="BD18" s="16" t="s">
        <v>19092</v>
      </c>
      <c r="BE18" s="15">
        <f>B9L111C1*B9L111C26</f>
        <v>2238.5472262606863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51267.759203420006</v>
      </c>
      <c r="F19" s="16" t="s">
        <v>18928</v>
      </c>
      <c r="G19" s="21">
        <f>B3L524C2</f>
        <v>0.64023765259747223</v>
      </c>
      <c r="H19" s="16" t="s">
        <v>19094</v>
      </c>
      <c r="I19" s="15">
        <f>IF(B9L112C2=NULL_VALUE,NULL_VALUE,B9L112C1*B9L112C2)</f>
        <v>32823.549806330077</v>
      </c>
      <c r="J19" s="16" t="s">
        <v>18930</v>
      </c>
      <c r="K19" s="21">
        <f>B3L524C3</f>
        <v>0.17050143331448434</v>
      </c>
      <c r="L19" s="16" t="s">
        <v>19095</v>
      </c>
      <c r="M19" s="15">
        <f>IF(B9L112C4=NULL_VALUE,NULL_VALUE,B9L112C1*B9L112C4)</f>
        <v>8741.2264270049563</v>
      </c>
      <c r="N19" s="16" t="s">
        <v>18932</v>
      </c>
      <c r="O19" s="21">
        <f>B3L524C4</f>
        <v>2.4229735757167459E-2</v>
      </c>
      <c r="P19" s="16" t="s">
        <v>19096</v>
      </c>
      <c r="Q19" s="15">
        <f>B9L112C1*B9L112C6</f>
        <v>1242.2042583609568</v>
      </c>
      <c r="R19" s="16" t="s">
        <v>18934</v>
      </c>
      <c r="S19" s="21">
        <f>B3L524C5</f>
        <v>2.8391631605620242E-3</v>
      </c>
      <c r="T19" s="16" t="s">
        <v>19097</v>
      </c>
      <c r="U19" s="21">
        <f>B9L112C1*B9L112C8</f>
        <v>145.55753325491474</v>
      </c>
      <c r="V19" s="16" t="s">
        <v>18936</v>
      </c>
      <c r="W19" s="21">
        <f>B3L524C6</f>
        <v>1.190771967568951E-2</v>
      </c>
      <c r="X19" s="16" t="s">
        <v>19098</v>
      </c>
      <c r="Y19" s="21">
        <f>B9L112C1*B9L112C10</f>
        <v>610.48210499507638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1.2223662468300704E-3</v>
      </c>
      <c r="AF19" s="16" t="s">
        <v>19100</v>
      </c>
      <c r="AG19" s="21">
        <f>B9L112C1*B9L112C14</f>
        <v>62.667978400872315</v>
      </c>
      <c r="AH19" s="16" t="s">
        <v>18942</v>
      </c>
      <c r="AI19" s="21">
        <f>B3L524C9</f>
        <v>3.2110502933036314E-3</v>
      </c>
      <c r="AJ19" s="16" t="s">
        <v>19101</v>
      </c>
      <c r="AK19" s="21">
        <f>B9L112C1*B9L112C16</f>
        <v>164.62335322716177</v>
      </c>
      <c r="AL19" s="16" t="s">
        <v>18944</v>
      </c>
      <c r="AM19" s="21">
        <f>B3L524C10</f>
        <v>1.7724840563175311E-2</v>
      </c>
      <c r="AN19" s="16" t="s">
        <v>19102</v>
      </c>
      <c r="AO19" s="21">
        <f>B9L112C1*B9L112C18</f>
        <v>908.71285791188325</v>
      </c>
      <c r="AP19" s="16" t="s">
        <v>18946</v>
      </c>
      <c r="AQ19" s="21">
        <f>B3L524C11</f>
        <v>6.7476299161583393E-6</v>
      </c>
      <c r="AR19" s="16" t="s">
        <v>19103</v>
      </c>
      <c r="AS19" s="21">
        <f>B9L112C1*B9L112C20</f>
        <v>0.34593586573539886</v>
      </c>
      <c r="AT19" s="16" t="s">
        <v>18948</v>
      </c>
      <c r="AU19" s="21">
        <f>B3L524C12</f>
        <v>6.1750037107356857E-5</v>
      </c>
      <c r="AV19" s="16" t="s">
        <v>19104</v>
      </c>
      <c r="AW19" s="21">
        <f>B9L112C1*B9L112C22</f>
        <v>3.1657860332222212</v>
      </c>
      <c r="AX19" s="16" t="s">
        <v>18950</v>
      </c>
      <c r="AY19" s="21">
        <f>B3L524C13</f>
        <v>1.3236694075713491E-2</v>
      </c>
      <c r="AZ19" s="16" t="s">
        <v>19105</v>
      </c>
      <c r="BA19" s="21">
        <f>B9L112C1*B9L112C24</f>
        <v>678.61564452301536</v>
      </c>
      <c r="BB19" s="16" t="s">
        <v>18952</v>
      </c>
      <c r="BC19" s="21">
        <f>B3L524C14</f>
        <v>0.1148208466485785</v>
      </c>
      <c r="BD19" s="16" t="s">
        <v>19106</v>
      </c>
      <c r="BE19" s="15">
        <f>B9L112C1*B9L112C26</f>
        <v>5886.6075175121377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75237.665268566649</v>
      </c>
      <c r="F20" s="16" t="s">
        <v>18928</v>
      </c>
      <c r="G20" s="21">
        <f>B3L524C2</f>
        <v>0.64023765259747223</v>
      </c>
      <c r="H20" s="16" t="s">
        <v>19107</v>
      </c>
      <c r="I20" s="15">
        <f>IF(B9L113C2=NULL_VALUE,NULL_VALUE,B9L113C1*B9L113C2)</f>
        <v>48169.986198461476</v>
      </c>
      <c r="J20" s="16" t="s">
        <v>18930</v>
      </c>
      <c r="K20" s="21">
        <f>B3L524C3</f>
        <v>0.17050143331448434</v>
      </c>
      <c r="L20" s="16" t="s">
        <v>19108</v>
      </c>
      <c r="M20" s="15">
        <f>IF(B9L113C4=NULL_VALUE,NULL_VALUE,B9L113C1*B9L113C4)</f>
        <v>12828.12976752601</v>
      </c>
      <c r="N20" s="16" t="s">
        <v>18932</v>
      </c>
      <c r="O20" s="21">
        <f>B3L524C4</f>
        <v>2.4229735757167459E-2</v>
      </c>
      <c r="P20" s="16" t="s">
        <v>19109</v>
      </c>
      <c r="Q20" s="15">
        <f>B9L113C1*B9L113C6</f>
        <v>1822.9887484435856</v>
      </c>
      <c r="R20" s="16" t="s">
        <v>18934</v>
      </c>
      <c r="S20" s="21">
        <f>B3L524C5</f>
        <v>2.8391631605620242E-3</v>
      </c>
      <c r="T20" s="16" t="s">
        <v>19110</v>
      </c>
      <c r="U20" s="21">
        <f>B9L113C1*B9L113C8</f>
        <v>213.61200751721131</v>
      </c>
      <c r="V20" s="16" t="s">
        <v>18936</v>
      </c>
      <c r="W20" s="21">
        <f>B3L524C6</f>
        <v>1.190771967568951E-2</v>
      </c>
      <c r="X20" s="16" t="s">
        <v>19111</v>
      </c>
      <c r="Y20" s="21">
        <f>B9L113C1*B9L113C10</f>
        <v>895.90902707145233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21">
        <f>B3L524C8</f>
        <v>1.2223662468300704E-3</v>
      </c>
      <c r="AF20" s="16" t="s">
        <v>19113</v>
      </c>
      <c r="AG20" s="21">
        <f>B9L113C1*B9L113C14</f>
        <v>91.967982514594951</v>
      </c>
      <c r="AH20" s="16" t="s">
        <v>18942</v>
      </c>
      <c r="AI20" s="21">
        <f>B3L524C9</f>
        <v>3.2110502933036314E-3</v>
      </c>
      <c r="AJ20" s="16" t="s">
        <v>19114</v>
      </c>
      <c r="AK20" s="21">
        <f>B9L113C1*B9L113C16</f>
        <v>241.59192712811137</v>
      </c>
      <c r="AL20" s="16" t="s">
        <v>18944</v>
      </c>
      <c r="AM20" s="21">
        <f>B3L524C10</f>
        <v>1.7724840563175311E-2</v>
      </c>
      <c r="AN20" s="16" t="s">
        <v>19115</v>
      </c>
      <c r="AO20" s="15">
        <f>B9L113C1*B9L113C18</f>
        <v>1333.5756212308963</v>
      </c>
      <c r="AP20" s="16" t="s">
        <v>18946</v>
      </c>
      <c r="AQ20" s="21">
        <f>B3L524C11</f>
        <v>6.7476299161583393E-6</v>
      </c>
      <c r="AR20" s="16" t="s">
        <v>19116</v>
      </c>
      <c r="AS20" s="21">
        <f>B9L113C1*B9L113C20</f>
        <v>0.50767592098808756</v>
      </c>
      <c r="AT20" s="16" t="s">
        <v>18948</v>
      </c>
      <c r="AU20" s="21">
        <f>B3L524C12</f>
        <v>6.1750037107356857E-5</v>
      </c>
      <c r="AV20" s="16" t="s">
        <v>19117</v>
      </c>
      <c r="AW20" s="21">
        <f>B9L113C1*B9L113C22</f>
        <v>4.6459286222048846</v>
      </c>
      <c r="AX20" s="16" t="s">
        <v>18950</v>
      </c>
      <c r="AY20" s="21">
        <f>B3L524C13</f>
        <v>1.3236694075713491E-2</v>
      </c>
      <c r="AZ20" s="16" t="s">
        <v>19118</v>
      </c>
      <c r="BA20" s="21">
        <f>B9L113C1*B9L113C24</f>
        <v>995.89795813095088</v>
      </c>
      <c r="BB20" s="16" t="s">
        <v>18952</v>
      </c>
      <c r="BC20" s="21">
        <f>B3L524C14</f>
        <v>0.1148208466485785</v>
      </c>
      <c r="BD20" s="16" t="s">
        <v>19119</v>
      </c>
      <c r="BE20" s="15">
        <f>B9L113C1*B9L113C26</f>
        <v>8638.8524259991718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909</v>
      </c>
      <c r="F21" s="16" t="s">
        <v>19121</v>
      </c>
      <c r="G21" s="21">
        <f>B8L105C1</f>
        <v>0.29713339780046877</v>
      </c>
      <c r="H21" s="16" t="s">
        <v>19122</v>
      </c>
      <c r="I21" s="21">
        <f>IF(B9L114C2=NULL_VALUE,NULL_VALUE,B9L114C1*B9L114C2)</f>
        <v>270.09425860062612</v>
      </c>
      <c r="J21" s="16" t="s">
        <v>19123</v>
      </c>
      <c r="K21" s="21">
        <f>B8L106C1</f>
        <v>0.29062658777637551</v>
      </c>
      <c r="L21" s="16" t="s">
        <v>19124</v>
      </c>
      <c r="M21" s="21">
        <f>IF(B9L114C4=NULL_VALUE,NULL_VALUE,B9L114C1*B9L114C4)</f>
        <v>264.17956828872536</v>
      </c>
      <c r="N21" s="16" t="s">
        <v>19125</v>
      </c>
      <c r="O21" s="21">
        <f>B8L107C1</f>
        <v>0.41224001442315572</v>
      </c>
      <c r="P21" s="16" t="s">
        <v>19126</v>
      </c>
      <c r="Q21" s="21">
        <f>B9L114C1*B9L114C6</f>
        <v>374.72617311064857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562292</v>
      </c>
      <c r="F22" s="16" t="s">
        <v>19128</v>
      </c>
      <c r="G22" s="21">
        <f>B8L112C1</f>
        <v>0.42063291596001878</v>
      </c>
      <c r="H22" s="16" t="s">
        <v>19129</v>
      </c>
      <c r="I22" s="15">
        <f>IF(B9L115C2=NULL_VALUE,NULL_VALUE,B9L115C1*B9L115C2)</f>
        <v>236518.52358099088</v>
      </c>
      <c r="J22" s="16" t="s">
        <v>19130</v>
      </c>
      <c r="K22" s="21">
        <f>B8L113C1</f>
        <v>0.31335474326128532</v>
      </c>
      <c r="L22" s="16" t="s">
        <v>19131</v>
      </c>
      <c r="M22" s="15">
        <f>IF(B9L115C4=NULL_VALUE,NULL_VALUE,B9L115C1*B9L115C4)</f>
        <v>176196.86529787464</v>
      </c>
      <c r="N22" s="16" t="s">
        <v>19132</v>
      </c>
      <c r="O22" s="21">
        <f>B8L114C1</f>
        <v>0.2660123407786959</v>
      </c>
      <c r="P22" s="16" t="s">
        <v>19133</v>
      </c>
      <c r="Q22" s="15">
        <f>B9L115C1*B9L115C6</f>
        <v>149576.61112113448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114594</v>
      </c>
      <c r="F23" s="16" t="s">
        <v>19128</v>
      </c>
      <c r="G23" s="21">
        <f>B8L112C1</f>
        <v>0.42063291596001878</v>
      </c>
      <c r="H23" s="16" t="s">
        <v>19135</v>
      </c>
      <c r="I23" s="15">
        <f>IF(B9L116C2=NULL_VALUE,NULL_VALUE,B9L116C1*B9L116C2)</f>
        <v>48202.008371522395</v>
      </c>
      <c r="J23" s="16" t="s">
        <v>19130</v>
      </c>
      <c r="K23" s="21">
        <f>B8L113C1</f>
        <v>0.31335474326128532</v>
      </c>
      <c r="L23" s="16" t="s">
        <v>19136</v>
      </c>
      <c r="M23" s="15">
        <f>IF(B9L116C4=NULL_VALUE,NULL_VALUE,B9L116C1*B9L116C4)</f>
        <v>35908.573449283729</v>
      </c>
      <c r="N23" s="16" t="s">
        <v>19132</v>
      </c>
      <c r="O23" s="21">
        <f>B8L114C1</f>
        <v>0.2660123407786959</v>
      </c>
      <c r="P23" s="16" t="s">
        <v>19137</v>
      </c>
      <c r="Q23" s="15">
        <f>B9L116C1*B9L116C6</f>
        <v>30483.418179193879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8701</v>
      </c>
      <c r="F24" s="16" t="s">
        <v>19128</v>
      </c>
      <c r="G24" s="21">
        <f>B8L112C1</f>
        <v>0.42063291596001878</v>
      </c>
      <c r="H24" s="16" t="s">
        <v>19139</v>
      </c>
      <c r="I24" s="15">
        <f>IF(B9L117C2=NULL_VALUE,NULL_VALUE,B9L117C1*B9L117C2)</f>
        <v>3659.9270017681233</v>
      </c>
      <c r="J24" s="16" t="s">
        <v>19130</v>
      </c>
      <c r="K24" s="21">
        <f>B8L113C1</f>
        <v>0.31335474326128532</v>
      </c>
      <c r="L24" s="16" t="s">
        <v>19140</v>
      </c>
      <c r="M24" s="15">
        <f>IF(B9L117C4=NULL_VALUE,NULL_VALUE,B9L117C1*B9L117C4)</f>
        <v>2726.4996211164434</v>
      </c>
      <c r="N24" s="16" t="s">
        <v>19132</v>
      </c>
      <c r="O24" s="21">
        <f>B8L114C1</f>
        <v>0.2660123407786959</v>
      </c>
      <c r="P24" s="16" t="s">
        <v>19141</v>
      </c>
      <c r="Q24" s="15">
        <f>B9L117C1*B9L117C6</f>
        <v>2314.5733771154332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192</v>
      </c>
      <c r="F25" s="16" t="s">
        <v>19128</v>
      </c>
      <c r="G25" s="21">
        <f>B8L112C1</f>
        <v>0.42063291596001878</v>
      </c>
      <c r="H25" s="16" t="s">
        <v>19143</v>
      </c>
      <c r="I25" s="21">
        <f>IF(B9L118C2=NULL_VALUE,NULL_VALUE,B9L118C1*B9L118C2)</f>
        <v>80.761519864323603</v>
      </c>
      <c r="J25" s="16" t="s">
        <v>19130</v>
      </c>
      <c r="K25" s="21">
        <f>B8L113C1</f>
        <v>0.31335474326128532</v>
      </c>
      <c r="L25" s="16" t="s">
        <v>19144</v>
      </c>
      <c r="M25" s="21">
        <f>IF(B9L118C4=NULL_VALUE,NULL_VALUE,B9L118C1*B9L118C4)</f>
        <v>60.164110706166781</v>
      </c>
      <c r="N25" s="16" t="s">
        <v>19132</v>
      </c>
      <c r="O25" s="21">
        <f>B8L114C1</f>
        <v>0.2660123407786959</v>
      </c>
      <c r="P25" s="16" t="s">
        <v>19145</v>
      </c>
      <c r="Q25" s="21">
        <f>B9L118C1*B9L118C6</f>
        <v>51.074369429509616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0.42063291596001878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0.31335474326128532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0.2660123407786959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3952</v>
      </c>
      <c r="F27" s="16" t="s">
        <v>19128</v>
      </c>
      <c r="G27" s="21">
        <f>B8L112C1</f>
        <v>0.42063291596001878</v>
      </c>
      <c r="H27" s="16" t="s">
        <v>19151</v>
      </c>
      <c r="I27" s="15">
        <f>IF(B9L120C2=NULL_VALUE,NULL_VALUE,B9L120C1*B9L120C2)</f>
        <v>1662.3412838739941</v>
      </c>
      <c r="J27" s="16" t="s">
        <v>19130</v>
      </c>
      <c r="K27" s="21">
        <f>B8L113C1</f>
        <v>0.31335474326128532</v>
      </c>
      <c r="L27" s="16" t="s">
        <v>19152</v>
      </c>
      <c r="M27" s="15">
        <f>IF(B9L120C4=NULL_VALUE,NULL_VALUE,B9L120C1*B9L120C4)</f>
        <v>1238.3779453685995</v>
      </c>
      <c r="N27" s="16" t="s">
        <v>19132</v>
      </c>
      <c r="O27" s="21">
        <f>B8L114C1</f>
        <v>0.2660123407786959</v>
      </c>
      <c r="P27" s="16" t="s">
        <v>19153</v>
      </c>
      <c r="Q27" s="15">
        <f>B9L120C1*B9L120C6</f>
        <v>1051.2807707574061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73973</v>
      </c>
      <c r="F28" s="16" t="s">
        <v>19155</v>
      </c>
      <c r="G28" s="21">
        <f>B8L119C1</f>
        <v>0.11025404715210653</v>
      </c>
      <c r="H28" s="16" t="s">
        <v>19156</v>
      </c>
      <c r="I28" s="15">
        <f>IF(B9L121C2=NULL_VALUE,NULL_VALUE,B9L121C1*B9L121C2)</f>
        <v>8155.8226299827766</v>
      </c>
      <c r="J28" s="16" t="s">
        <v>19157</v>
      </c>
      <c r="K28" s="21">
        <f>B8L120C1</f>
        <v>0.88059245152808296</v>
      </c>
      <c r="L28" s="16" t="s">
        <v>19158</v>
      </c>
      <c r="M28" s="15">
        <f>IF(B9L121C4=NULL_VALUE,NULL_VALUE,B9L121C1*B9L121C4)</f>
        <v>65140.065416886879</v>
      </c>
      <c r="N28" s="16" t="s">
        <v>19159</v>
      </c>
      <c r="O28" s="21">
        <f>B8L121C1</f>
        <v>9.1535013198105527E-3</v>
      </c>
      <c r="P28" s="16" t="s">
        <v>19160</v>
      </c>
      <c r="Q28" s="21">
        <f>B9L121C1*B9L121C6</f>
        <v>677.11195313034602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19524</v>
      </c>
      <c r="F29" s="16" t="s">
        <v>19155</v>
      </c>
      <c r="G29" s="21">
        <f>B8L119C1</f>
        <v>0.11025404715210653</v>
      </c>
      <c r="H29" s="16" t="s">
        <v>19162</v>
      </c>
      <c r="I29" s="15">
        <f>IF(B9L122C2=NULL_VALUE,NULL_VALUE,B9L122C1*B9L122C2)</f>
        <v>2152.600016597728</v>
      </c>
      <c r="J29" s="16" t="s">
        <v>19157</v>
      </c>
      <c r="K29" s="21">
        <f>B8L120C1</f>
        <v>0.88059245152808296</v>
      </c>
      <c r="L29" s="16" t="s">
        <v>19163</v>
      </c>
      <c r="M29" s="15">
        <f>IF(B9L122C4=NULL_VALUE,NULL_VALUE,B9L122C1*B9L122C4)</f>
        <v>17192.687023634291</v>
      </c>
      <c r="N29" s="16" t="s">
        <v>19159</v>
      </c>
      <c r="O29" s="21">
        <f>B8L121C1</f>
        <v>9.1535013198105527E-3</v>
      </c>
      <c r="P29" s="16" t="s">
        <v>19164</v>
      </c>
      <c r="Q29" s="21">
        <f>B9L122C1*B9L122C6</f>
        <v>178.71295976798123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932</v>
      </c>
      <c r="F30" s="16" t="s">
        <v>19155</v>
      </c>
      <c r="G30" s="21">
        <f>B8L119C1</f>
        <v>0.11025404715210653</v>
      </c>
      <c r="H30" s="16" t="s">
        <v>19166</v>
      </c>
      <c r="I30" s="21">
        <f>IF(B9L123C2=NULL_VALUE,NULL_VALUE,B9L123C1*B9L123C2)</f>
        <v>102.75677194576329</v>
      </c>
      <c r="J30" s="16" t="s">
        <v>19157</v>
      </c>
      <c r="K30" s="21">
        <f>B8L120C1</f>
        <v>0.88059245152808296</v>
      </c>
      <c r="L30" s="16" t="s">
        <v>19167</v>
      </c>
      <c r="M30" s="21">
        <f>IF(B9L123C4=NULL_VALUE,NULL_VALUE,B9L123C1*B9L123C4)</f>
        <v>820.71216482417333</v>
      </c>
      <c r="N30" s="16" t="s">
        <v>19159</v>
      </c>
      <c r="O30" s="21">
        <f>B8L121C1</f>
        <v>9.1535013198105527E-3</v>
      </c>
      <c r="P30" s="16" t="s">
        <v>19168</v>
      </c>
      <c r="Q30" s="21">
        <f>B9L123C1*B9L123C6</f>
        <v>8.5310632300634346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0.11025404715210653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0.88059245152808296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9.1535013198105527E-3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0.11025404715210653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0.88059245152808296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9.1535013198105527E-3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7658</v>
      </c>
      <c r="F33" s="16" t="s">
        <v>19155</v>
      </c>
      <c r="G33" s="21">
        <f>B8L119C1</f>
        <v>0.11025404715210653</v>
      </c>
      <c r="H33" s="16" t="s">
        <v>19178</v>
      </c>
      <c r="I33" s="21">
        <f>IF(B9L126C2=NULL_VALUE,NULL_VALUE,B9L126C1*B9L126C2)</f>
        <v>844.32549309083186</v>
      </c>
      <c r="J33" s="16" t="s">
        <v>19157</v>
      </c>
      <c r="K33" s="21">
        <f>B8L120C1</f>
        <v>0.88059245152808296</v>
      </c>
      <c r="L33" s="16" t="s">
        <v>19179</v>
      </c>
      <c r="M33" s="15">
        <f>IF(B9L126C4=NULL_VALUE,NULL_VALUE,B9L126C1*B9L126C4)</f>
        <v>6743.5769938020594</v>
      </c>
      <c r="N33" s="16" t="s">
        <v>19159</v>
      </c>
      <c r="O33" s="21">
        <f>B8L121C1</f>
        <v>9.1535013198105527E-3</v>
      </c>
      <c r="P33" s="16" t="s">
        <v>19180</v>
      </c>
      <c r="Q33" s="21">
        <f>B9L126C1*B9L126C6</f>
        <v>70.097513107109208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917.20013741447747</v>
      </c>
      <c r="F8" s="16" t="s">
        <v>19228</v>
      </c>
      <c r="G8" s="21">
        <f>B3L307C4</f>
        <v>1.0202670358829031E-5</v>
      </c>
      <c r="H8" s="16" t="s">
        <v>19229</v>
      </c>
      <c r="I8" s="21">
        <f>B9L201C1*B9L201C2</f>
        <v>9.3578906551126037E-3</v>
      </c>
      <c r="J8" s="16" t="s">
        <v>19230</v>
      </c>
      <c r="K8" s="21">
        <f>B3L308C4</f>
        <v>3.0380431519674016E-3</v>
      </c>
      <c r="L8" s="16" t="s">
        <v>19231</v>
      </c>
      <c r="M8" s="21">
        <f>B9L201C1*B9L201C4</f>
        <v>2.786493596455613</v>
      </c>
      <c r="N8" s="16" t="s">
        <v>19232</v>
      </c>
      <c r="O8" s="21">
        <f>B3L309C4</f>
        <v>9.0967254475578879E-2</v>
      </c>
      <c r="P8" s="16" t="s">
        <v>19233</v>
      </c>
      <c r="Q8" s="21">
        <f>B9L201C1*B9L201C6</f>
        <v>83.435178305218685</v>
      </c>
      <c r="R8" s="16" t="s">
        <v>19234</v>
      </c>
      <c r="S8" s="21">
        <f>B3L310C4</f>
        <v>0.1232968822823189</v>
      </c>
      <c r="T8" s="16" t="s">
        <v>19235</v>
      </c>
      <c r="U8" s="21">
        <f>B9L201C1*B9L201C8</f>
        <v>113.08791737211955</v>
      </c>
      <c r="V8" s="16" t="s">
        <v>19236</v>
      </c>
      <c r="W8" s="21">
        <f>B3L311C4</f>
        <v>5.1619828148828685E-2</v>
      </c>
      <c r="X8" s="16" t="s">
        <v>19237</v>
      </c>
      <c r="Y8" s="21">
        <f>B9L201C1*B9L201C10</f>
        <v>47.345713471417383</v>
      </c>
      <c r="Z8" s="16" t="s">
        <v>19238</v>
      </c>
      <c r="AA8" s="21">
        <f>B3L312C4</f>
        <v>0.34468772192793662</v>
      </c>
      <c r="AB8" s="16" t="s">
        <v>19239</v>
      </c>
      <c r="AC8" s="21">
        <f>B9L201C1*B9L201C12</f>
        <v>316.14762591738668</v>
      </c>
      <c r="AD8" s="16" t="s">
        <v>19240</v>
      </c>
      <c r="AE8" s="21">
        <f>B3L313C4</f>
        <v>6.9887414001548021E-2</v>
      </c>
      <c r="AF8" s="16" t="s">
        <v>19241</v>
      </c>
      <c r="AG8" s="21">
        <f>B9L201C1*B9L201C14</f>
        <v>64.100745725762323</v>
      </c>
      <c r="AH8" s="16" t="s">
        <v>19242</v>
      </c>
      <c r="AI8" s="21">
        <f>B3L314C4</f>
        <v>5.4947593795049147E-2</v>
      </c>
      <c r="AJ8" s="16" t="s">
        <v>19243</v>
      </c>
      <c r="AK8" s="21">
        <f>B9L201C1*B9L201C16</f>
        <v>50.397940579413969</v>
      </c>
      <c r="AL8" s="16" t="s">
        <v>19244</v>
      </c>
      <c r="AM8" s="21">
        <f>B3L315C4</f>
        <v>6.8580930676538004E-2</v>
      </c>
      <c r="AN8" s="16" t="s">
        <v>19245</v>
      </c>
      <c r="AO8" s="21">
        <f>B9L201C1*B9L201C18</f>
        <v>62.902439040533409</v>
      </c>
      <c r="AP8" s="16" t="s">
        <v>19246</v>
      </c>
      <c r="AQ8" s="21">
        <f>B3L316C4</f>
        <v>1.5122859155816957E-2</v>
      </c>
      <c r="AR8" s="16" t="s">
        <v>19247</v>
      </c>
      <c r="AS8" s="21">
        <f>B9L201C1*B9L201C20</f>
        <v>13.870688495815102</v>
      </c>
      <c r="AT8" s="16" t="s">
        <v>19248</v>
      </c>
      <c r="AU8" s="21">
        <f>B3L317C4</f>
        <v>2.9161907725389853E-2</v>
      </c>
      <c r="AV8" s="16" t="s">
        <v>19249</v>
      </c>
      <c r="AW8" s="21">
        <f>B9L201C1*B9L201C22</f>
        <v>26.747305772995887</v>
      </c>
      <c r="AX8" s="16" t="s">
        <v>19250</v>
      </c>
      <c r="AY8" s="21">
        <f>B3L318C4</f>
        <v>2.5016185328528114E-2</v>
      </c>
      <c r="AZ8" s="16" t="s">
        <v>19251</v>
      </c>
      <c r="BA8" s="21">
        <f>B9L201C1*B9L201C24</f>
        <v>22.944848620912023</v>
      </c>
      <c r="BB8" s="16" t="s">
        <v>19252</v>
      </c>
      <c r="BC8" s="21">
        <f>B3L319C4</f>
        <v>3.4205060537675111E-3</v>
      </c>
      <c r="BD8" s="16" t="s">
        <v>19253</v>
      </c>
      <c r="BE8" s="21">
        <f>B9L201C1*B9L201C26</f>
        <v>3.1372886225426133</v>
      </c>
      <c r="BF8" s="16" t="s">
        <v>19254</v>
      </c>
      <c r="BG8" s="21">
        <f>B3L320C4</f>
        <v>4.8753094205096111E-2</v>
      </c>
      <c r="BH8" s="16" t="s">
        <v>19255</v>
      </c>
      <c r="BI8" s="21">
        <f>B9L201C1*B9L201C28</f>
        <v>44.716344704295118</v>
      </c>
      <c r="BJ8" s="16" t="s">
        <v>19256</v>
      </c>
      <c r="BK8" s="21">
        <f>B3L321C4</f>
        <v>6.8697402201610192E-2</v>
      </c>
      <c r="BL8" s="16" t="s">
        <v>19257</v>
      </c>
      <c r="BM8" s="21">
        <f>B9L201C1*B9L201C30</f>
        <v>63.009266739334493</v>
      </c>
      <c r="BN8" s="16" t="s">
        <v>19258</v>
      </c>
      <c r="BO8" s="21">
        <f>B3L322C4</f>
        <v>3.187777389113521E-4</v>
      </c>
      <c r="BP8" s="16" t="s">
        <v>19259</v>
      </c>
      <c r="BQ8" s="21">
        <f>B9L201C1*B9L201C32</f>
        <v>0.29238298593416856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21">
        <f>B3L324C4</f>
        <v>2.4733964607555983E-3</v>
      </c>
      <c r="BX8" s="16" t="s">
        <v>19263</v>
      </c>
      <c r="BY8" s="21">
        <f>B9L201C1*B9L201C36</f>
        <v>2.2685995736855169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101.04792312718946</v>
      </c>
      <c r="F9" s="16" t="s">
        <v>19228</v>
      </c>
      <c r="G9" s="21">
        <f>B3L307C4</f>
        <v>1.0202670358829031E-5</v>
      </c>
      <c r="H9" s="16" t="s">
        <v>19265</v>
      </c>
      <c r="I9" s="21">
        <f>B9L202C1*B9L202C2</f>
        <v>1.0309586501110104E-3</v>
      </c>
      <c r="J9" s="16" t="s">
        <v>19230</v>
      </c>
      <c r="K9" s="21">
        <f>B3L308C4</f>
        <v>3.0380431519674016E-3</v>
      </c>
      <c r="L9" s="16" t="s">
        <v>19266</v>
      </c>
      <c r="M9" s="21">
        <f>B9L202C1*B9L202C4</f>
        <v>0.30698795087708636</v>
      </c>
      <c r="N9" s="16" t="s">
        <v>19232</v>
      </c>
      <c r="O9" s="21">
        <f>B3L309C4</f>
        <v>9.0967254475578879E-2</v>
      </c>
      <c r="P9" s="16" t="s">
        <v>19267</v>
      </c>
      <c r="Q9" s="21">
        <f>B9L202C1*B9L202C6</f>
        <v>9.1920521373397754</v>
      </c>
      <c r="R9" s="16" t="s">
        <v>19234</v>
      </c>
      <c r="S9" s="21">
        <f>B3L310C4</f>
        <v>0.1232968822823189</v>
      </c>
      <c r="T9" s="16" t="s">
        <v>19268</v>
      </c>
      <c r="U9" s="21">
        <f>B9L202C1*B9L202C8</f>
        <v>12.458893882685889</v>
      </c>
      <c r="V9" s="16" t="s">
        <v>19236</v>
      </c>
      <c r="W9" s="21">
        <f>B3L311C4</f>
        <v>5.1619828148828685E-2</v>
      </c>
      <c r="X9" s="16" t="s">
        <v>19269</v>
      </c>
      <c r="Y9" s="21">
        <f>B9L202C1*B9L202C10</f>
        <v>5.216076426621572</v>
      </c>
      <c r="Z9" s="16" t="s">
        <v>19238</v>
      </c>
      <c r="AA9" s="21">
        <f>B3L312C4</f>
        <v>0.34468772192793662</v>
      </c>
      <c r="AB9" s="16" t="s">
        <v>19270</v>
      </c>
      <c r="AC9" s="21">
        <f>B9L202C1*B9L202C12</f>
        <v>34.829978428260198</v>
      </c>
      <c r="AD9" s="16" t="s">
        <v>19240</v>
      </c>
      <c r="AE9" s="21">
        <f>B3L313C4</f>
        <v>6.9887414001548021E-2</v>
      </c>
      <c r="AF9" s="16" t="s">
        <v>19271</v>
      </c>
      <c r="AG9" s="21">
        <f>B9L202C1*B9L202C14</f>
        <v>7.0619780375864893</v>
      </c>
      <c r="AH9" s="16" t="s">
        <v>19242</v>
      </c>
      <c r="AI9" s="21">
        <f>B3L314C4</f>
        <v>5.4947593795049147E-2</v>
      </c>
      <c r="AJ9" s="16" t="s">
        <v>19272</v>
      </c>
      <c r="AK9" s="21">
        <f>B9L202C1*B9L202C16</f>
        <v>5.5523402338261594</v>
      </c>
      <c r="AL9" s="16" t="s">
        <v>19244</v>
      </c>
      <c r="AM9" s="21">
        <f>B3L315C4</f>
        <v>6.8580930676538004E-2</v>
      </c>
      <c r="AN9" s="16" t="s">
        <v>19273</v>
      </c>
      <c r="AO9" s="21">
        <f>B9L202C1*B9L202C18</f>
        <v>6.9299606109939216</v>
      </c>
      <c r="AP9" s="16" t="s">
        <v>19246</v>
      </c>
      <c r="AQ9" s="21">
        <f>B3L316C4</f>
        <v>1.5122859155816957E-2</v>
      </c>
      <c r="AR9" s="16" t="s">
        <v>19274</v>
      </c>
      <c r="AS9" s="21">
        <f>B9L202C1*B9L202C20</f>
        <v>1.5281335094403052</v>
      </c>
      <c r="AT9" s="16" t="s">
        <v>19248</v>
      </c>
      <c r="AU9" s="21">
        <f>B3L317C4</f>
        <v>2.9161907725389853E-2</v>
      </c>
      <c r="AV9" s="16" t="s">
        <v>19275</v>
      </c>
      <c r="AW9" s="21">
        <f>B9L202C1*B9L202C22</f>
        <v>2.9467502100773864</v>
      </c>
      <c r="AX9" s="16" t="s">
        <v>19250</v>
      </c>
      <c r="AY9" s="21">
        <f>B3L318C4</f>
        <v>2.5016185328528114E-2</v>
      </c>
      <c r="AZ9" s="16" t="s">
        <v>19276</v>
      </c>
      <c r="BA9" s="21">
        <f>B9L202C1*B9L202C24</f>
        <v>2.5278335720126339</v>
      </c>
      <c r="BB9" s="16" t="s">
        <v>19252</v>
      </c>
      <c r="BC9" s="21">
        <f>B3L319C4</f>
        <v>3.4205060537675111E-3</v>
      </c>
      <c r="BD9" s="16" t="s">
        <v>19277</v>
      </c>
      <c r="BE9" s="21">
        <f>B9L202C1*B9L202C26</f>
        <v>0.34563503277718566</v>
      </c>
      <c r="BF9" s="16" t="s">
        <v>19254</v>
      </c>
      <c r="BG9" s="21">
        <f>B3L320C4</f>
        <v>4.8753094205096111E-2</v>
      </c>
      <c r="BH9" s="16" t="s">
        <v>19278</v>
      </c>
      <c r="BI9" s="21">
        <f>B9L202C1*B9L202C28</f>
        <v>4.9263989154491776</v>
      </c>
      <c r="BJ9" s="16" t="s">
        <v>19256</v>
      </c>
      <c r="BK9" s="21">
        <f>B3L321C4</f>
        <v>6.8697402201610192E-2</v>
      </c>
      <c r="BL9" s="16" t="s">
        <v>19279</v>
      </c>
      <c r="BM9" s="21">
        <f>B9L202C1*B9L202C30</f>
        <v>6.9417298167059229</v>
      </c>
      <c r="BN9" s="16" t="s">
        <v>19258</v>
      </c>
      <c r="BO9" s="21">
        <f>B3L322C4</f>
        <v>3.187777389113521E-4</v>
      </c>
      <c r="BP9" s="16" t="s">
        <v>19280</v>
      </c>
      <c r="BQ9" s="21">
        <f>B9L202C1*B9L202C32</f>
        <v>3.2211828456173583E-2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21">
        <f>B3L324C4</f>
        <v>2.4733964607555983E-3</v>
      </c>
      <c r="BX9" s="16" t="s">
        <v>19282</v>
      </c>
      <c r="BY9" s="21">
        <f>B9L202C1*B9L202C36</f>
        <v>0.24993157542949418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1.5001318017735323E-2</v>
      </c>
      <c r="F10" s="16" t="s">
        <v>19228</v>
      </c>
      <c r="G10" s="21">
        <f>B3L307C4</f>
        <v>1.0202670358829031E-5</v>
      </c>
      <c r="H10" s="16" t="s">
        <v>19284</v>
      </c>
      <c r="I10" s="21">
        <f>B9L203C1*B9L203C2</f>
        <v>1.5305350268291606E-7</v>
      </c>
      <c r="J10" s="16" t="s">
        <v>19230</v>
      </c>
      <c r="K10" s="21">
        <f>B3L308C4</f>
        <v>3.0380431519674016E-3</v>
      </c>
      <c r="L10" s="16" t="s">
        <v>19285</v>
      </c>
      <c r="M10" s="21">
        <f>B9L203C1*B9L203C4</f>
        <v>4.5574651474265994E-5</v>
      </c>
      <c r="N10" s="16" t="s">
        <v>19232</v>
      </c>
      <c r="O10" s="21">
        <f>B3L309C4</f>
        <v>9.0967254475578879E-2</v>
      </c>
      <c r="P10" s="16" t="s">
        <v>19286</v>
      </c>
      <c r="Q10" s="21">
        <f>B9L203C1*B9L203C6</f>
        <v>1.3646287135884157E-3</v>
      </c>
      <c r="R10" s="16" t="s">
        <v>19234</v>
      </c>
      <c r="S10" s="21">
        <f>B3L310C4</f>
        <v>0.1232968822823189</v>
      </c>
      <c r="T10" s="16" t="s">
        <v>19287</v>
      </c>
      <c r="U10" s="21">
        <f>B9L203C1*B9L203C8</f>
        <v>1.8496157417123417E-3</v>
      </c>
      <c r="V10" s="16" t="s">
        <v>19236</v>
      </c>
      <c r="W10" s="21">
        <f>B3L311C4</f>
        <v>5.1619828148828685E-2</v>
      </c>
      <c r="X10" s="16" t="s">
        <v>19288</v>
      </c>
      <c r="Y10" s="21">
        <f>B9L203C1*B9L203C10</f>
        <v>7.7436545808142474E-4</v>
      </c>
      <c r="Z10" s="16" t="s">
        <v>19238</v>
      </c>
      <c r="AA10" s="21">
        <f>B3L312C4</f>
        <v>0.34468772192793662</v>
      </c>
      <c r="AB10" s="16" t="s">
        <v>19289</v>
      </c>
      <c r="AC10" s="21">
        <f>B9L203C1*B9L203C12</f>
        <v>5.1707701334496982E-3</v>
      </c>
      <c r="AD10" s="16" t="s">
        <v>19240</v>
      </c>
      <c r="AE10" s="21">
        <f>B3L313C4</f>
        <v>6.9887414001548021E-2</v>
      </c>
      <c r="AF10" s="16" t="s">
        <v>19290</v>
      </c>
      <c r="AG10" s="21">
        <f>B9L203C1*B9L203C14</f>
        <v>1.0484033228743501E-3</v>
      </c>
      <c r="AH10" s="16" t="s">
        <v>19242</v>
      </c>
      <c r="AI10" s="21">
        <f>B3L314C4</f>
        <v>5.4947593795049147E-2</v>
      </c>
      <c r="AJ10" s="16" t="s">
        <v>19291</v>
      </c>
      <c r="AK10" s="21">
        <f>B9L203C1*B9L203C16</f>
        <v>8.2428632882887247E-4</v>
      </c>
      <c r="AL10" s="16" t="s">
        <v>19244</v>
      </c>
      <c r="AM10" s="21">
        <f>B3L315C4</f>
        <v>6.8580930676538004E-2</v>
      </c>
      <c r="AN10" s="16" t="s">
        <v>19292</v>
      </c>
      <c r="AO10" s="21">
        <f>B9L203C1*B9L203C18</f>
        <v>1.0288043510310067E-3</v>
      </c>
      <c r="AP10" s="16" t="s">
        <v>19246</v>
      </c>
      <c r="AQ10" s="21">
        <f>B3L316C4</f>
        <v>1.5122859155816957E-2</v>
      </c>
      <c r="AR10" s="16" t="s">
        <v>19293</v>
      </c>
      <c r="AS10" s="21">
        <f>B9L203C1*B9L203C20</f>
        <v>2.2686281953383051E-4</v>
      </c>
      <c r="AT10" s="16" t="s">
        <v>19248</v>
      </c>
      <c r="AU10" s="21">
        <f>B3L317C4</f>
        <v>2.9161907725389853E-2</v>
      </c>
      <c r="AV10" s="16" t="s">
        <v>19294</v>
      </c>
      <c r="AW10" s="21">
        <f>B9L203C1*B9L203C22</f>
        <v>4.3746705179242574E-4</v>
      </c>
      <c r="AX10" s="16" t="s">
        <v>19250</v>
      </c>
      <c r="AY10" s="21">
        <f>B3L318C4</f>
        <v>2.5016185328528114E-2</v>
      </c>
      <c r="AZ10" s="16" t="s">
        <v>19295</v>
      </c>
      <c r="BA10" s="21">
        <f>B9L203C1*B9L203C24</f>
        <v>3.7527575170385487E-4</v>
      </c>
      <c r="BB10" s="16" t="s">
        <v>19252</v>
      </c>
      <c r="BC10" s="21">
        <f>B3L319C4</f>
        <v>3.4205060537675111E-3</v>
      </c>
      <c r="BD10" s="16" t="s">
        <v>19296</v>
      </c>
      <c r="BE10" s="21">
        <f>B9L203C1*B9L203C26</f>
        <v>5.1312099094155312E-5</v>
      </c>
      <c r="BF10" s="16" t="s">
        <v>19254</v>
      </c>
      <c r="BG10" s="21">
        <f>B3L320C4</f>
        <v>4.8753094205096111E-2</v>
      </c>
      <c r="BH10" s="16" t="s">
        <v>19297</v>
      </c>
      <c r="BI10" s="21">
        <f>B9L203C1*B9L203C28</f>
        <v>7.3136067051925581E-4</v>
      </c>
      <c r="BJ10" s="16" t="s">
        <v>19256</v>
      </c>
      <c r="BK10" s="21">
        <f>B3L321C4</f>
        <v>6.8697402201610192E-2</v>
      </c>
      <c r="BL10" s="16" t="s">
        <v>19298</v>
      </c>
      <c r="BM10" s="21">
        <f>B9L203C1*B9L203C30</f>
        <v>1.0305515774186253E-3</v>
      </c>
      <c r="BN10" s="16" t="s">
        <v>19258</v>
      </c>
      <c r="BO10" s="21">
        <f>B3L322C4</f>
        <v>3.187777389113521E-4</v>
      </c>
      <c r="BP10" s="16" t="s">
        <v>19299</v>
      </c>
      <c r="BQ10" s="21">
        <f>B9L203C1*B9L203C32</f>
        <v>4.7820862383837929E-6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21">
        <f>B3L324C4</f>
        <v>2.4733964607555983E-3</v>
      </c>
      <c r="BX10" s="16" t="s">
        <v>19301</v>
      </c>
      <c r="BY10" s="21">
        <f>B9L203C1*B9L203C36</f>
        <v>3.7104206891735734E-5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4054.3253634399998</v>
      </c>
      <c r="F11" s="16" t="s">
        <v>19228</v>
      </c>
      <c r="G11" s="21">
        <f>B3L307C4</f>
        <v>1.0202670358829031E-5</v>
      </c>
      <c r="H11" s="16" t="s">
        <v>19302</v>
      </c>
      <c r="I11" s="21">
        <f>B9L204C1*B9L204C2</f>
        <v>4.1364945210618023E-2</v>
      </c>
      <c r="J11" s="16" t="s">
        <v>19230</v>
      </c>
      <c r="K11" s="21">
        <f>B3L308C4</f>
        <v>3.0380431519674016E-3</v>
      </c>
      <c r="L11" s="16" t="s">
        <v>19303</v>
      </c>
      <c r="M11" s="21">
        <f>B9L204C1*B9L204C4</f>
        <v>12.317215406246637</v>
      </c>
      <c r="N11" s="16" t="s">
        <v>19232</v>
      </c>
      <c r="O11" s="21">
        <f>B3L309C4</f>
        <v>9.0967254475578879E-2</v>
      </c>
      <c r="P11" s="16" t="s">
        <v>19304</v>
      </c>
      <c r="Q11" s="21">
        <f>B9L204C1*B9L204C6</f>
        <v>368.81084706284031</v>
      </c>
      <c r="R11" s="16" t="s">
        <v>19234</v>
      </c>
      <c r="S11" s="21">
        <f>B3L310C4</f>
        <v>0.1232968822823189</v>
      </c>
      <c r="T11" s="16" t="s">
        <v>19305</v>
      </c>
      <c r="U11" s="21">
        <f>B9L204C1*B9L204C8</f>
        <v>499.88567707028147</v>
      </c>
      <c r="V11" s="16" t="s">
        <v>19236</v>
      </c>
      <c r="W11" s="21">
        <f>B3L311C4</f>
        <v>5.1619828148828685E-2</v>
      </c>
      <c r="X11" s="16" t="s">
        <v>19306</v>
      </c>
      <c r="Y11" s="21">
        <f>B9L204C1*B9L204C10</f>
        <v>209.2835785202102</v>
      </c>
      <c r="Z11" s="16" t="s">
        <v>19238</v>
      </c>
      <c r="AA11" s="21">
        <f>B3L312C4</f>
        <v>0.34468772192793662</v>
      </c>
      <c r="AB11" s="16" t="s">
        <v>19307</v>
      </c>
      <c r="AC11" s="15">
        <f>B9L204C1*B9L204C12</f>
        <v>1397.4761734787871</v>
      </c>
      <c r="AD11" s="16" t="s">
        <v>19240</v>
      </c>
      <c r="AE11" s="21">
        <f>B3L313C4</f>
        <v>6.9887414001548021E-2</v>
      </c>
      <c r="AF11" s="16" t="s">
        <v>19308</v>
      </c>
      <c r="AG11" s="21">
        <f>B9L204C1*B9L204C14</f>
        <v>283.34631517170789</v>
      </c>
      <c r="AH11" s="16" t="s">
        <v>19242</v>
      </c>
      <c r="AI11" s="21">
        <f>B3L314C4</f>
        <v>5.4947593795049147E-2</v>
      </c>
      <c r="AJ11" s="16" t="s">
        <v>19309</v>
      </c>
      <c r="AK11" s="21">
        <f>B9L204C1*B9L204C16</f>
        <v>222.77542318326613</v>
      </c>
      <c r="AL11" s="16" t="s">
        <v>19244</v>
      </c>
      <c r="AM11" s="21">
        <f>B3L315C4</f>
        <v>6.8580930676538004E-2</v>
      </c>
      <c r="AN11" s="16" t="s">
        <v>19310</v>
      </c>
      <c r="AO11" s="21">
        <f>B9L204C1*B9L204C18</f>
        <v>278.0494066902084</v>
      </c>
      <c r="AP11" s="16" t="s">
        <v>19246</v>
      </c>
      <c r="AQ11" s="21">
        <f>B3L316C4</f>
        <v>1.5122859155816957E-2</v>
      </c>
      <c r="AR11" s="16" t="s">
        <v>19311</v>
      </c>
      <c r="AS11" s="21">
        <f>B9L204C1*B9L204C20</f>
        <v>61.312991443159511</v>
      </c>
      <c r="AT11" s="16" t="s">
        <v>19248</v>
      </c>
      <c r="AU11" s="21">
        <f>B3L317C4</f>
        <v>2.9161907725389853E-2</v>
      </c>
      <c r="AV11" s="16" t="s">
        <v>19312</v>
      </c>
      <c r="AW11" s="21">
        <f>B9L204C1*B9L204C22</f>
        <v>118.23186213734496</v>
      </c>
      <c r="AX11" s="16" t="s">
        <v>19250</v>
      </c>
      <c r="AY11" s="21">
        <f>B3L318C4</f>
        <v>2.5016185328528114E-2</v>
      </c>
      <c r="AZ11" s="16" t="s">
        <v>19313</v>
      </c>
      <c r="BA11" s="21">
        <f>B9L204C1*B9L204C24</f>
        <v>101.42375467396714</v>
      </c>
      <c r="BB11" s="16" t="s">
        <v>19252</v>
      </c>
      <c r="BC11" s="21">
        <f>B3L319C4</f>
        <v>3.4205060537675111E-3</v>
      </c>
      <c r="BD11" s="16" t="s">
        <v>19314</v>
      </c>
      <c r="BE11" s="21">
        <f>B9L204C1*B9L204C26</f>
        <v>13.867844449589684</v>
      </c>
      <c r="BF11" s="16" t="s">
        <v>19254</v>
      </c>
      <c r="BG11" s="21">
        <f>B3L320C4</f>
        <v>4.8753094205096111E-2</v>
      </c>
      <c r="BH11" s="16" t="s">
        <v>19315</v>
      </c>
      <c r="BI11" s="21">
        <f>B9L204C1*B9L204C28</f>
        <v>197.66090638190084</v>
      </c>
      <c r="BJ11" s="16" t="s">
        <v>19256</v>
      </c>
      <c r="BK11" s="21">
        <f>B3L321C4</f>
        <v>6.8697402201610192E-2</v>
      </c>
      <c r="BL11" s="16" t="s">
        <v>19316</v>
      </c>
      <c r="BM11" s="21">
        <f>B9L204C1*B9L204C30</f>
        <v>278.52162014842708</v>
      </c>
      <c r="BN11" s="16" t="s">
        <v>19258</v>
      </c>
      <c r="BO11" s="21">
        <f>B3L322C4</f>
        <v>3.187777389113521E-4</v>
      </c>
      <c r="BP11" s="16" t="s">
        <v>19317</v>
      </c>
      <c r="BQ11" s="21">
        <f>B9L204C1*B9L204C32</f>
        <v>1.2924286721683489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21">
        <f>B3L324C4</f>
        <v>2.4733964607555983E-3</v>
      </c>
      <c r="BX11" s="16" t="s">
        <v>19319</v>
      </c>
      <c r="BY11" s="21">
        <f>B9L204C1*B9L204C36</f>
        <v>10.027954004684151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1428.3877340964955</v>
      </c>
      <c r="F12" s="16" t="s">
        <v>19228</v>
      </c>
      <c r="G12" s="21">
        <f>B3L307C4</f>
        <v>1.0202670358829031E-5</v>
      </c>
      <c r="H12" s="16" t="s">
        <v>19321</v>
      </c>
      <c r="I12" s="21">
        <f>B9L205C1*B9L205C2</f>
        <v>1.4573369195581278E-2</v>
      </c>
      <c r="J12" s="16" t="s">
        <v>19230</v>
      </c>
      <c r="K12" s="21">
        <f>B3L308C4</f>
        <v>3.0380431519674016E-3</v>
      </c>
      <c r="L12" s="16" t="s">
        <v>19322</v>
      </c>
      <c r="M12" s="21">
        <f>B9L205C1*B9L205C4</f>
        <v>4.3395035739260921</v>
      </c>
      <c r="N12" s="16" t="s">
        <v>19232</v>
      </c>
      <c r="O12" s="21">
        <f>B3L309C4</f>
        <v>9.0967254475578879E-2</v>
      </c>
      <c r="P12" s="16" t="s">
        <v>19323</v>
      </c>
      <c r="Q12" s="21">
        <f>B9L205C1*B9L205C6</f>
        <v>129.93651049735141</v>
      </c>
      <c r="R12" s="16" t="s">
        <v>19234</v>
      </c>
      <c r="S12" s="21">
        <f>B3L310C4</f>
        <v>0.1232968822823189</v>
      </c>
      <c r="T12" s="16" t="s">
        <v>19324</v>
      </c>
      <c r="U12" s="21">
        <f>B9L205C1*B9L205C8</f>
        <v>176.11575430440382</v>
      </c>
      <c r="V12" s="16" t="s">
        <v>19236</v>
      </c>
      <c r="W12" s="21">
        <f>B3L311C4</f>
        <v>5.1619828148828685E-2</v>
      </c>
      <c r="X12" s="16" t="s">
        <v>19325</v>
      </c>
      <c r="Y12" s="21">
        <f>B9L205C1*B9L205C10</f>
        <v>73.733129363955896</v>
      </c>
      <c r="Z12" s="16" t="s">
        <v>19238</v>
      </c>
      <c r="AA12" s="21">
        <f>B3L312C4</f>
        <v>0.34468772192793662</v>
      </c>
      <c r="AB12" s="16" t="s">
        <v>19326</v>
      </c>
      <c r="AC12" s="21">
        <f>B9L205C1*B9L205C12</f>
        <v>492.34771409552832</v>
      </c>
      <c r="AD12" s="16" t="s">
        <v>19240</v>
      </c>
      <c r="AE12" s="21">
        <f>B3L313C4</f>
        <v>6.9887414001548021E-2</v>
      </c>
      <c r="AF12" s="16" t="s">
        <v>19327</v>
      </c>
      <c r="AG12" s="21">
        <f>B9L205C1*B9L205C14</f>
        <v>99.82632492753487</v>
      </c>
      <c r="AH12" s="16" t="s">
        <v>19242</v>
      </c>
      <c r="AI12" s="21">
        <f>B3L314C4</f>
        <v>5.4947593795049147E-2</v>
      </c>
      <c r="AJ12" s="16" t="s">
        <v>19328</v>
      </c>
      <c r="AK12" s="21">
        <f>B9L205C1*B9L205C16</f>
        <v>78.486468994964909</v>
      </c>
      <c r="AL12" s="16" t="s">
        <v>19244</v>
      </c>
      <c r="AM12" s="21">
        <f>B3L315C4</f>
        <v>6.8580930676538004E-2</v>
      </c>
      <c r="AN12" s="16" t="s">
        <v>19329</v>
      </c>
      <c r="AO12" s="21">
        <f>B9L205C1*B9L205C18</f>
        <v>97.960160171288962</v>
      </c>
      <c r="AP12" s="16" t="s">
        <v>19246</v>
      </c>
      <c r="AQ12" s="21">
        <f>B3L316C4</f>
        <v>1.5122859155816957E-2</v>
      </c>
      <c r="AR12" s="16" t="s">
        <v>19330</v>
      </c>
      <c r="AS12" s="21">
        <f>B9L205C1*B9L205C20</f>
        <v>21.601306522637824</v>
      </c>
      <c r="AT12" s="16" t="s">
        <v>19248</v>
      </c>
      <c r="AU12" s="21">
        <f>B3L317C4</f>
        <v>2.9161907725389853E-2</v>
      </c>
      <c r="AV12" s="16" t="s">
        <v>19331</v>
      </c>
      <c r="AW12" s="21">
        <f>B9L205C1*B9L205C22</f>
        <v>41.654511297800696</v>
      </c>
      <c r="AX12" s="16" t="s">
        <v>19250</v>
      </c>
      <c r="AY12" s="21">
        <f>B3L318C4</f>
        <v>2.5016185328528114E-2</v>
      </c>
      <c r="AZ12" s="16" t="s">
        <v>19332</v>
      </c>
      <c r="BA12" s="21">
        <f>B9L205C1*B9L205C24</f>
        <v>35.732812277154267</v>
      </c>
      <c r="BB12" s="16" t="s">
        <v>19252</v>
      </c>
      <c r="BC12" s="21">
        <f>B3L319C4</f>
        <v>3.4205060537675111E-3</v>
      </c>
      <c r="BD12" s="16" t="s">
        <v>19333</v>
      </c>
      <c r="BE12" s="21">
        <f>B9L205C1*B9L205C26</f>
        <v>4.885808891604321</v>
      </c>
      <c r="BF12" s="16" t="s">
        <v>19254</v>
      </c>
      <c r="BG12" s="21">
        <f>B3L320C4</f>
        <v>4.8753094205096111E-2</v>
      </c>
      <c r="BH12" s="16" t="s">
        <v>19334</v>
      </c>
      <c r="BI12" s="21">
        <f>B9L205C1*B9L205C28</f>
        <v>69.638321761810218</v>
      </c>
      <c r="BJ12" s="16" t="s">
        <v>19256</v>
      </c>
      <c r="BK12" s="21">
        <f>B3L321C4</f>
        <v>6.8697402201610192E-2</v>
      </c>
      <c r="BL12" s="16" t="s">
        <v>19335</v>
      </c>
      <c r="BM12" s="21">
        <f>B9L205C1*B9L205C30</f>
        <v>98.126526669073584</v>
      </c>
      <c r="BN12" s="16" t="s">
        <v>19258</v>
      </c>
      <c r="BO12" s="21">
        <f>B3L322C4</f>
        <v>3.187777389113521E-4</v>
      </c>
      <c r="BP12" s="16" t="s">
        <v>19336</v>
      </c>
      <c r="BQ12" s="21">
        <f>B9L205C1*B9L205C32</f>
        <v>0.45533821216399045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21">
        <f>B3L324C4</f>
        <v>2.4733964607555983E-3</v>
      </c>
      <c r="BX12" s="16" t="s">
        <v>19338</v>
      </c>
      <c r="BY12" s="21">
        <f>B9L205C1*B9L205C36</f>
        <v>3.5329691661009806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94.268282423448767</v>
      </c>
      <c r="F13" s="16" t="s">
        <v>19228</v>
      </c>
      <c r="G13" s="21">
        <f>B3L307C4</f>
        <v>1.0202670358829031E-5</v>
      </c>
      <c r="H13" s="16" t="s">
        <v>19340</v>
      </c>
      <c r="I13" s="21">
        <f>B9L206C1*B9L206C2</f>
        <v>9.6178821085944448E-4</v>
      </c>
      <c r="J13" s="16" t="s">
        <v>19230</v>
      </c>
      <c r="K13" s="21">
        <f>B3L308C4</f>
        <v>3.0380431519674016E-3</v>
      </c>
      <c r="L13" s="16" t="s">
        <v>19341</v>
      </c>
      <c r="M13" s="21">
        <f>B9L206C1*B9L206C4</f>
        <v>0.28639110986428751</v>
      </c>
      <c r="N13" s="16" t="s">
        <v>19232</v>
      </c>
      <c r="O13" s="21">
        <f>B3L309C4</f>
        <v>9.0967254475578879E-2</v>
      </c>
      <c r="P13" s="16" t="s">
        <v>19342</v>
      </c>
      <c r="Q13" s="21">
        <f>B9L206C1*B9L206C6</f>
        <v>8.5753268361896033</v>
      </c>
      <c r="R13" s="16" t="s">
        <v>19234</v>
      </c>
      <c r="S13" s="21">
        <f>B3L310C4</f>
        <v>0.1232968822823189</v>
      </c>
      <c r="T13" s="16" t="s">
        <v>19343</v>
      </c>
      <c r="U13" s="21">
        <f>B9L206C1*B9L206C8</f>
        <v>11.622985320920355</v>
      </c>
      <c r="V13" s="16" t="s">
        <v>19236</v>
      </c>
      <c r="W13" s="21">
        <f>B3L311C4</f>
        <v>5.1619828148828685E-2</v>
      </c>
      <c r="X13" s="16" t="s">
        <v>19344</v>
      </c>
      <c r="Y13" s="21">
        <f>B9L206C1*B9L206C10</f>
        <v>4.866112538583673</v>
      </c>
      <c r="Z13" s="16" t="s">
        <v>19238</v>
      </c>
      <c r="AA13" s="21">
        <f>B3L312C4</f>
        <v>0.34468772192793662</v>
      </c>
      <c r="AB13" s="16" t="s">
        <v>19345</v>
      </c>
      <c r="AC13" s="21">
        <f>B9L206C1*B9L206C12</f>
        <v>32.493119518597901</v>
      </c>
      <c r="AD13" s="16" t="s">
        <v>19240</v>
      </c>
      <c r="AE13" s="21">
        <f>B3L313C4</f>
        <v>6.9887414001548021E-2</v>
      </c>
      <c r="AF13" s="16" t="s">
        <v>19346</v>
      </c>
      <c r="AG13" s="21">
        <f>B9L206C1*B9L206C14</f>
        <v>6.5881664809424167</v>
      </c>
      <c r="AH13" s="16" t="s">
        <v>19242</v>
      </c>
      <c r="AI13" s="21">
        <f>B3L314C4</f>
        <v>5.4947593795049147E-2</v>
      </c>
      <c r="AJ13" s="16" t="s">
        <v>19347</v>
      </c>
      <c r="AK13" s="21">
        <f>B9L206C1*B9L206C16</f>
        <v>5.1798152903606338</v>
      </c>
      <c r="AL13" s="16" t="s">
        <v>19244</v>
      </c>
      <c r="AM13" s="21">
        <f>B3L315C4</f>
        <v>6.8580930676538004E-2</v>
      </c>
      <c r="AN13" s="16" t="s">
        <v>19348</v>
      </c>
      <c r="AO13" s="21">
        <f>B9L206C1*B9L206C18</f>
        <v>6.4650065418788456</v>
      </c>
      <c r="AP13" s="16" t="s">
        <v>19246</v>
      </c>
      <c r="AQ13" s="21">
        <f>B3L316C4</f>
        <v>1.5122859155816957E-2</v>
      </c>
      <c r="AR13" s="16" t="s">
        <v>19349</v>
      </c>
      <c r="AS13" s="21">
        <f>B9L206C1*B9L206C20</f>
        <v>1.4256059579505909</v>
      </c>
      <c r="AT13" s="16" t="s">
        <v>19248</v>
      </c>
      <c r="AU13" s="21">
        <f>B3L317C4</f>
        <v>2.9161907725389853E-2</v>
      </c>
      <c r="AV13" s="16" t="s">
        <v>19350</v>
      </c>
      <c r="AW13" s="21">
        <f>B9L206C1*B9L206C22</f>
        <v>2.7490429534636029</v>
      </c>
      <c r="AX13" s="16" t="s">
        <v>19250</v>
      </c>
      <c r="AY13" s="21">
        <f>B3L318C4</f>
        <v>2.5016185328528114E-2</v>
      </c>
      <c r="AZ13" s="16" t="s">
        <v>19351</v>
      </c>
      <c r="BA13" s="21">
        <f>B9L206C1*B9L206C24</f>
        <v>2.3582328237070236</v>
      </c>
      <c r="BB13" s="16" t="s">
        <v>19252</v>
      </c>
      <c r="BC13" s="21">
        <f>B3L319C4</f>
        <v>3.4205060537675111E-3</v>
      </c>
      <c r="BD13" s="16" t="s">
        <v>19352</v>
      </c>
      <c r="BE13" s="21">
        <f>B9L206C1*B9L206C26</f>
        <v>0.32244523070767195</v>
      </c>
      <c r="BF13" s="16" t="s">
        <v>19254</v>
      </c>
      <c r="BG13" s="21">
        <f>B3L320C4</f>
        <v>4.8753094205096111E-2</v>
      </c>
      <c r="BH13" s="16" t="s">
        <v>19353</v>
      </c>
      <c r="BI13" s="21">
        <f>B9L206C1*B9L206C28</f>
        <v>4.5958704535430037</v>
      </c>
      <c r="BJ13" s="16" t="s">
        <v>19256</v>
      </c>
      <c r="BK13" s="21">
        <f>B3L321C4</f>
        <v>6.8697402201610192E-2</v>
      </c>
      <c r="BL13" s="16" t="s">
        <v>19354</v>
      </c>
      <c r="BM13" s="21">
        <f>B9L206C1*B9L206C30</f>
        <v>6.4759861124986404</v>
      </c>
      <c r="BN13" s="16" t="s">
        <v>19258</v>
      </c>
      <c r="BO13" s="21">
        <f>B3L322C4</f>
        <v>3.187777389113521E-4</v>
      </c>
      <c r="BP13" s="16" t="s">
        <v>19355</v>
      </c>
      <c r="BQ13" s="21">
        <f>B9L206C1*B9L206C32</f>
        <v>3.0050629922003753E-2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21">
        <f>B3L324C4</f>
        <v>2.4733964607555983E-3</v>
      </c>
      <c r="BX13" s="16" t="s">
        <v>19357</v>
      </c>
      <c r="BY13" s="21">
        <f>B9L206C1*B9L206C36</f>
        <v>0.23316283610766736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7.2156339665306906</v>
      </c>
      <c r="F14" s="16" t="s">
        <v>19228</v>
      </c>
      <c r="G14" s="21">
        <f>B3L307C4</f>
        <v>1.0202670358829031E-5</v>
      </c>
      <c r="H14" s="16" t="s">
        <v>19359</v>
      </c>
      <c r="I14" s="21">
        <f>B9L207C1*B9L207C2</f>
        <v>7.3618734790482622E-5</v>
      </c>
      <c r="J14" s="16" t="s">
        <v>19230</v>
      </c>
      <c r="K14" s="21">
        <f>B3L308C4</f>
        <v>3.0380431519674016E-3</v>
      </c>
      <c r="L14" s="16" t="s">
        <v>19360</v>
      </c>
      <c r="M14" s="21">
        <f>B9L207C1*B9L207C4</f>
        <v>2.1921407359121944E-2</v>
      </c>
      <c r="N14" s="16" t="s">
        <v>19232</v>
      </c>
      <c r="O14" s="21">
        <f>B3L309C4</f>
        <v>9.0967254475578879E-2</v>
      </c>
      <c r="P14" s="16" t="s">
        <v>19361</v>
      </c>
      <c r="Q14" s="21">
        <f>B9L207C1*B9L207C6</f>
        <v>0.65638641123602792</v>
      </c>
      <c r="R14" s="16" t="s">
        <v>19234</v>
      </c>
      <c r="S14" s="21">
        <f>B3L310C4</f>
        <v>0.1232968822823189</v>
      </c>
      <c r="T14" s="16" t="s">
        <v>19362</v>
      </c>
      <c r="U14" s="21">
        <f>B9L207C1*B9L207C8</f>
        <v>0.88966517176363635</v>
      </c>
      <c r="V14" s="16" t="s">
        <v>19236</v>
      </c>
      <c r="W14" s="21">
        <f>B3L311C4</f>
        <v>5.1619828148828685E-2</v>
      </c>
      <c r="X14" s="16" t="s">
        <v>19363</v>
      </c>
      <c r="Y14" s="21">
        <f>B9L207C1*B9L207C10</f>
        <v>0.37246978533716529</v>
      </c>
      <c r="Z14" s="16" t="s">
        <v>19238</v>
      </c>
      <c r="AA14" s="21">
        <f>B3L312C4</f>
        <v>0.34468772192793662</v>
      </c>
      <c r="AB14" s="16" t="s">
        <v>19364</v>
      </c>
      <c r="AC14" s="21">
        <f>B9L207C1*B9L207C12</f>
        <v>2.4871404341893051</v>
      </c>
      <c r="AD14" s="16" t="s">
        <v>19240</v>
      </c>
      <c r="AE14" s="21">
        <f>B3L313C4</f>
        <v>6.9887414001548021E-2</v>
      </c>
      <c r="AF14" s="16" t="s">
        <v>19365</v>
      </c>
      <c r="AG14" s="21">
        <f>B9L207C1*B9L207C14</f>
        <v>0.50428199830256248</v>
      </c>
      <c r="AH14" s="16" t="s">
        <v>19242</v>
      </c>
      <c r="AI14" s="21">
        <f>B3L314C4</f>
        <v>5.4947593795049147E-2</v>
      </c>
      <c r="AJ14" s="16" t="s">
        <v>19366</v>
      </c>
      <c r="AK14" s="21">
        <f>B9L207C1*B9L207C16</f>
        <v>0.39648172416668764</v>
      </c>
      <c r="AL14" s="16" t="s">
        <v>19244</v>
      </c>
      <c r="AM14" s="21">
        <f>B3L315C4</f>
        <v>6.8580930676538004E-2</v>
      </c>
      <c r="AN14" s="16" t="s">
        <v>19367</v>
      </c>
      <c r="AO14" s="21">
        <f>B9L207C1*B9L207C18</f>
        <v>0.49485489284591422</v>
      </c>
      <c r="AP14" s="16" t="s">
        <v>19246</v>
      </c>
      <c r="AQ14" s="21">
        <f>B3L316C4</f>
        <v>1.5122859155816957E-2</v>
      </c>
      <c r="AR14" s="16" t="s">
        <v>19368</v>
      </c>
      <c r="AS14" s="21">
        <f>B9L207C1*B9L207C20</f>
        <v>0.10912101619577248</v>
      </c>
      <c r="AT14" s="16" t="s">
        <v>19248</v>
      </c>
      <c r="AU14" s="21">
        <f>B3L317C4</f>
        <v>2.9161907725389853E-2</v>
      </c>
      <c r="AV14" s="16" t="s">
        <v>19369</v>
      </c>
      <c r="AW14" s="21">
        <f>B9L207C1*B9L207C22</f>
        <v>0.21042165191215678</v>
      </c>
      <c r="AX14" s="16" t="s">
        <v>19250</v>
      </c>
      <c r="AY14" s="21">
        <f>B3L318C4</f>
        <v>2.5016185328528114E-2</v>
      </c>
      <c r="AZ14" s="16" t="s">
        <v>19370</v>
      </c>
      <c r="BA14" s="21">
        <f>B9L207C1*B9L207C24</f>
        <v>0.18050763656955418</v>
      </c>
      <c r="BB14" s="16" t="s">
        <v>19252</v>
      </c>
      <c r="BC14" s="21">
        <f>B3L319C4</f>
        <v>3.4205060537675111E-3</v>
      </c>
      <c r="BD14" s="16" t="s">
        <v>19371</v>
      </c>
      <c r="BE14" s="21">
        <f>B9L207C1*B9L207C26</f>
        <v>2.4681119664288705E-2</v>
      </c>
      <c r="BF14" s="16" t="s">
        <v>19254</v>
      </c>
      <c r="BG14" s="21">
        <f>B3L320C4</f>
        <v>4.8753094205096111E-2</v>
      </c>
      <c r="BH14" s="16" t="s">
        <v>19372</v>
      </c>
      <c r="BI14" s="21">
        <f>B9L207C1*B9L207C28</f>
        <v>0.35178448251976208</v>
      </c>
      <c r="BJ14" s="16" t="s">
        <v>19256</v>
      </c>
      <c r="BK14" s="21">
        <f>B3L321C4</f>
        <v>6.8697402201610192E-2</v>
      </c>
      <c r="BL14" s="16" t="s">
        <v>19373</v>
      </c>
      <c r="BM14" s="21">
        <f>B9L207C1*B9L207C30</f>
        <v>0.49569530873835876</v>
      </c>
      <c r="BN14" s="16" t="s">
        <v>19258</v>
      </c>
      <c r="BO14" s="21">
        <f>B3L322C4</f>
        <v>3.187777389113521E-4</v>
      </c>
      <c r="BP14" s="16" t="s">
        <v>19374</v>
      </c>
      <c r="BQ14" s="21">
        <f>B9L207C1*B9L207C32</f>
        <v>2.3001834806626043E-3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21">
        <f>B3L324C4</f>
        <v>2.4733964607555983E-3</v>
      </c>
      <c r="BX14" s="16" t="s">
        <v>19376</v>
      </c>
      <c r="BY14" s="21">
        <f>B9L207C1*B9L207C36</f>
        <v>1.784712351492489E-2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29.267571452601615</v>
      </c>
      <c r="F15" s="16" t="s">
        <v>19228</v>
      </c>
      <c r="G15" s="21">
        <f>B3L307C4</f>
        <v>1.0202670358829031E-5</v>
      </c>
      <c r="H15" s="16" t="s">
        <v>19378</v>
      </c>
      <c r="I15" s="21">
        <f>B9L208C1*B9L208C2</f>
        <v>2.986073837343692E-4</v>
      </c>
      <c r="J15" s="16" t="s">
        <v>19230</v>
      </c>
      <c r="K15" s="21">
        <f>B3L308C4</f>
        <v>3.0380431519674016E-3</v>
      </c>
      <c r="L15" s="16" t="s">
        <v>19379</v>
      </c>
      <c r="M15" s="21">
        <f>B9L208C1*B9L208C4</f>
        <v>8.8916145026292956E-2</v>
      </c>
      <c r="N15" s="16" t="s">
        <v>19232</v>
      </c>
      <c r="O15" s="21">
        <f>B3L309C4</f>
        <v>9.0967254475578879E-2</v>
      </c>
      <c r="P15" s="16" t="s">
        <v>19380</v>
      </c>
      <c r="Q15" s="21">
        <f>B9L208C1*B9L208C6</f>
        <v>2.6623906202109988</v>
      </c>
      <c r="R15" s="16" t="s">
        <v>19234</v>
      </c>
      <c r="S15" s="21">
        <f>B3L310C4</f>
        <v>0.1232968822823189</v>
      </c>
      <c r="T15" s="16" t="s">
        <v>19381</v>
      </c>
      <c r="U15" s="21">
        <f>B9L208C1*B9L208C8</f>
        <v>3.6086003120807786</v>
      </c>
      <c r="V15" s="16" t="s">
        <v>19236</v>
      </c>
      <c r="W15" s="21">
        <f>B3L311C4</f>
        <v>5.1619828148828685E-2</v>
      </c>
      <c r="X15" s="16" t="s">
        <v>19382</v>
      </c>
      <c r="Y15" s="21">
        <f>B9L208C1*B9L208C10</f>
        <v>1.5107870087168598</v>
      </c>
      <c r="Z15" s="16" t="s">
        <v>19238</v>
      </c>
      <c r="AA15" s="21">
        <f>B3L312C4</f>
        <v>0.34468772192793662</v>
      </c>
      <c r="AB15" s="16" t="s">
        <v>19383</v>
      </c>
      <c r="AC15" s="21">
        <f>B9L208C1*B9L208C12</f>
        <v>10.088172530360362</v>
      </c>
      <c r="AD15" s="16" t="s">
        <v>19240</v>
      </c>
      <c r="AE15" s="21">
        <f>B3L313C4</f>
        <v>6.9887414001548021E-2</v>
      </c>
      <c r="AF15" s="16" t="s">
        <v>19384</v>
      </c>
      <c r="AG15" s="21">
        <f>B9L208C1*B9L208C14</f>
        <v>2.0454348829278572</v>
      </c>
      <c r="AH15" s="16" t="s">
        <v>19242</v>
      </c>
      <c r="AI15" s="21">
        <f>B3L314C4</f>
        <v>5.4947593795049147E-2</v>
      </c>
      <c r="AJ15" s="16" t="s">
        <v>19385</v>
      </c>
      <c r="AK15" s="21">
        <f>B9L208C1*B9L208C16</f>
        <v>1.6081826275451301</v>
      </c>
      <c r="AL15" s="16" t="s">
        <v>19244</v>
      </c>
      <c r="AM15" s="21">
        <f>B3L315C4</f>
        <v>6.8580930676538004E-2</v>
      </c>
      <c r="AN15" s="16" t="s">
        <v>19386</v>
      </c>
      <c r="AO15" s="21">
        <f>B9L208C1*B9L208C18</f>
        <v>2.007197288861494</v>
      </c>
      <c r="AP15" s="16" t="s">
        <v>19246</v>
      </c>
      <c r="AQ15" s="21">
        <f>B3L316C4</f>
        <v>1.5122859155816957E-2</v>
      </c>
      <c r="AR15" s="16" t="s">
        <v>19387</v>
      </c>
      <c r="AS15" s="21">
        <f>B9L208C1*B9L208C20</f>
        <v>0.44260936091050335</v>
      </c>
      <c r="AT15" s="16" t="s">
        <v>19248</v>
      </c>
      <c r="AU15" s="21">
        <f>B3L317C4</f>
        <v>2.9161907725389853E-2</v>
      </c>
      <c r="AV15" s="16" t="s">
        <v>19388</v>
      </c>
      <c r="AW15" s="21">
        <f>B9L208C1*B9L208C22</f>
        <v>0.85349821804702253</v>
      </c>
      <c r="AX15" s="16" t="s">
        <v>19250</v>
      </c>
      <c r="AY15" s="21">
        <f>B3L318C4</f>
        <v>2.5016185328528114E-2</v>
      </c>
      <c r="AZ15" s="16" t="s">
        <v>19389</v>
      </c>
      <c r="BA15" s="21">
        <f>B9L208C1*B9L208C24</f>
        <v>0.73216299157422082</v>
      </c>
      <c r="BB15" s="16" t="s">
        <v>19252</v>
      </c>
      <c r="BC15" s="21">
        <f>B3L319C4</f>
        <v>3.4205060537675111E-3</v>
      </c>
      <c r="BD15" s="16" t="s">
        <v>19390</v>
      </c>
      <c r="BE15" s="21">
        <f>B9L208C1*B9L208C26</f>
        <v>0.10010990533269701</v>
      </c>
      <c r="BF15" s="16" t="s">
        <v>19254</v>
      </c>
      <c r="BG15" s="21">
        <f>B3L320C4</f>
        <v>4.8753094205096111E-2</v>
      </c>
      <c r="BH15" s="16" t="s">
        <v>19391</v>
      </c>
      <c r="BI15" s="21">
        <f>B9L208C1*B9L208C28</f>
        <v>1.4268846681830682</v>
      </c>
      <c r="BJ15" s="16" t="s">
        <v>19256</v>
      </c>
      <c r="BK15" s="21">
        <f>B3L321C4</f>
        <v>6.8697402201610192E-2</v>
      </c>
      <c r="BL15" s="16" t="s">
        <v>19392</v>
      </c>
      <c r="BM15" s="21">
        <f>B9L208C1*B9L208C30</f>
        <v>2.0106061275437379</v>
      </c>
      <c r="BN15" s="16" t="s">
        <v>19258</v>
      </c>
      <c r="BO15" s="21">
        <f>B3L322C4</f>
        <v>3.187777389113521E-4</v>
      </c>
      <c r="BP15" s="16" t="s">
        <v>19393</v>
      </c>
      <c r="BQ15" s="21">
        <f>B9L208C1*B9L208C32</f>
        <v>9.3298502510867805E-3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21">
        <f>B3L324C4</f>
        <v>2.4733964607555983E-3</v>
      </c>
      <c r="BX15" s="16" t="s">
        <v>19395</v>
      </c>
      <c r="BY15" s="21">
        <f>B9L208C1*B9L208C36</f>
        <v>7.2390307645776419E-2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11.716029371851288</v>
      </c>
      <c r="F16" s="16" t="s">
        <v>19228</v>
      </c>
      <c r="G16" s="21">
        <f>B3L307C4</f>
        <v>1.0202670358829031E-5</v>
      </c>
      <c r="H16" s="16" t="s">
        <v>19397</v>
      </c>
      <c r="I16" s="21">
        <f>B9L209C1*B9L209C2</f>
        <v>1.1953478559535745E-4</v>
      </c>
      <c r="J16" s="16" t="s">
        <v>19230</v>
      </c>
      <c r="K16" s="21">
        <f>B3L308C4</f>
        <v>3.0380431519674016E-3</v>
      </c>
      <c r="L16" s="16" t="s">
        <v>19398</v>
      </c>
      <c r="M16" s="21">
        <f>B9L209C1*B9L209C4</f>
        <v>3.5593802801401744E-2</v>
      </c>
      <c r="N16" s="16" t="s">
        <v>19232</v>
      </c>
      <c r="O16" s="21">
        <f>B3L309C4</f>
        <v>9.0967254475578879E-2</v>
      </c>
      <c r="P16" s="16" t="s">
        <v>19399</v>
      </c>
      <c r="Q16" s="21">
        <f>B9L209C1*B9L209C6</f>
        <v>1.0657750253125526</v>
      </c>
      <c r="R16" s="16" t="s">
        <v>19234</v>
      </c>
      <c r="S16" s="21">
        <f>B3L310C4</f>
        <v>0.1232968822823189</v>
      </c>
      <c r="T16" s="16" t="s">
        <v>19400</v>
      </c>
      <c r="U16" s="21">
        <f>B9L209C1*B9L209C8</f>
        <v>1.4445498942773389</v>
      </c>
      <c r="V16" s="16" t="s">
        <v>19236</v>
      </c>
      <c r="W16" s="21">
        <f>B3L311C4</f>
        <v>5.1619828148828685E-2</v>
      </c>
      <c r="X16" s="16" t="s">
        <v>19401</v>
      </c>
      <c r="Y16" s="21">
        <f>B9L209C1*B9L209C10</f>
        <v>0.6047794227615928</v>
      </c>
      <c r="Z16" s="16" t="s">
        <v>19238</v>
      </c>
      <c r="AA16" s="21">
        <f>B3L312C4</f>
        <v>0.34468772192793662</v>
      </c>
      <c r="AB16" s="16" t="s">
        <v>19402</v>
      </c>
      <c r="AC16" s="21">
        <f>B9L209C1*B9L209C12</f>
        <v>4.0383714742242152</v>
      </c>
      <c r="AD16" s="16" t="s">
        <v>19240</v>
      </c>
      <c r="AE16" s="21">
        <f>B3L313C4</f>
        <v>6.9887414001548021E-2</v>
      </c>
      <c r="AF16" s="16" t="s">
        <v>19403</v>
      </c>
      <c r="AG16" s="21">
        <f>B9L209C1*B9L209C14</f>
        <v>0.81880299516486754</v>
      </c>
      <c r="AH16" s="16" t="s">
        <v>19242</v>
      </c>
      <c r="AI16" s="21">
        <f>B3L314C4</f>
        <v>5.4947593795049147E-2</v>
      </c>
      <c r="AJ16" s="16" t="s">
        <v>19404</v>
      </c>
      <c r="AK16" s="21">
        <f>B9L209C1*B9L209C16</f>
        <v>0.64376762281534938</v>
      </c>
      <c r="AL16" s="16" t="s">
        <v>19244</v>
      </c>
      <c r="AM16" s="21">
        <f>B3L315C4</f>
        <v>6.8580930676538004E-2</v>
      </c>
      <c r="AN16" s="16" t="s">
        <v>19405</v>
      </c>
      <c r="AO16" s="21">
        <f>B9L209C1*B9L209C18</f>
        <v>0.80349619815521633</v>
      </c>
      <c r="AP16" s="16" t="s">
        <v>19246</v>
      </c>
      <c r="AQ16" s="21">
        <f>B3L316C4</f>
        <v>1.5122859155816957E-2</v>
      </c>
      <c r="AR16" s="16" t="s">
        <v>19406</v>
      </c>
      <c r="AS16" s="21">
        <f>B9L209C1*B9L209C20</f>
        <v>0.17717986205592165</v>
      </c>
      <c r="AT16" s="16" t="s">
        <v>19248</v>
      </c>
      <c r="AU16" s="21">
        <f>B3L317C4</f>
        <v>2.9161907725389853E-2</v>
      </c>
      <c r="AV16" s="16" t="s">
        <v>19407</v>
      </c>
      <c r="AW16" s="21">
        <f>B9L209C1*B9L209C22</f>
        <v>0.34166176744988452</v>
      </c>
      <c r="AX16" s="16" t="s">
        <v>19250</v>
      </c>
      <c r="AY16" s="21">
        <f>B3L318C4</f>
        <v>2.5016185328528114E-2</v>
      </c>
      <c r="AZ16" s="16" t="s">
        <v>19408</v>
      </c>
      <c r="BA16" s="21">
        <f>B9L209C1*B9L209C24</f>
        <v>0.29309036208071065</v>
      </c>
      <c r="BB16" s="16" t="s">
        <v>19252</v>
      </c>
      <c r="BC16" s="21">
        <f>B3L319C4</f>
        <v>3.4205060537675111E-3</v>
      </c>
      <c r="BD16" s="16" t="s">
        <v>19409</v>
      </c>
      <c r="BE16" s="21">
        <f>B9L209C1*B9L209C26</f>
        <v>4.0074749392535303E-2</v>
      </c>
      <c r="BF16" s="16" t="s">
        <v>19254</v>
      </c>
      <c r="BG16" s="21">
        <f>B3L320C4</f>
        <v>4.8753094205096111E-2</v>
      </c>
      <c r="BH16" s="16" t="s">
        <v>19410</v>
      </c>
      <c r="BI16" s="21">
        <f>B9L209C1*B9L209C28</f>
        <v>0.57119268367553888</v>
      </c>
      <c r="BJ16" s="16" t="s">
        <v>19256</v>
      </c>
      <c r="BK16" s="21">
        <f>B3L321C4</f>
        <v>6.8697402201610192E-2</v>
      </c>
      <c r="BL16" s="16" t="s">
        <v>19411</v>
      </c>
      <c r="BM16" s="21">
        <f>B9L209C1*B9L209C30</f>
        <v>0.80486078196394639</v>
      </c>
      <c r="BN16" s="16" t="s">
        <v>19258</v>
      </c>
      <c r="BO16" s="21">
        <f>B3L322C4</f>
        <v>3.187777389113521E-4</v>
      </c>
      <c r="BP16" s="16" t="s">
        <v>19412</v>
      </c>
      <c r="BQ16" s="21">
        <f>B9L209C1*B9L209C32</f>
        <v>3.7348093521777427E-3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21">
        <f>B3L324C4</f>
        <v>2.4733964607555983E-3</v>
      </c>
      <c r="BX16" s="16" t="s">
        <v>19414</v>
      </c>
      <c r="BY16" s="21">
        <f>B9L209C1*B9L209C36</f>
        <v>2.8978385582445611E-2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21">
        <f>B3L307C4</f>
        <v>1.0202670358829031E-5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3.0380431519674016E-3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9.0967254475578879E-2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0.1232968822823189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5.1619828148828685E-2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0.34468772192793662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6.9887414001548021E-2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5.4947593795049147E-2</v>
      </c>
      <c r="AJ17" s="16" t="s">
        <v>19423</v>
      </c>
      <c r="AK17" s="15">
        <f>B9L210C1*B9L210C16</f>
        <v>0</v>
      </c>
      <c r="AL17" s="16" t="s">
        <v>19244</v>
      </c>
      <c r="AM17" s="21">
        <f>B3L315C4</f>
        <v>6.8580930676538004E-2</v>
      </c>
      <c r="AN17" s="16" t="s">
        <v>19424</v>
      </c>
      <c r="AO17" s="15">
        <f>B9L210C1*B9L210C18</f>
        <v>0</v>
      </c>
      <c r="AP17" s="16" t="s">
        <v>19246</v>
      </c>
      <c r="AQ17" s="21">
        <f>B3L316C4</f>
        <v>1.5122859155816957E-2</v>
      </c>
      <c r="AR17" s="16" t="s">
        <v>19425</v>
      </c>
      <c r="AS17" s="15">
        <f>B9L210C1*B9L210C20</f>
        <v>0</v>
      </c>
      <c r="AT17" s="16" t="s">
        <v>19248</v>
      </c>
      <c r="AU17" s="21">
        <f>B3L317C4</f>
        <v>2.9161907725389853E-2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2.5016185328528114E-2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3.4205060537675111E-3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4.8753094205096111E-2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6.8697402201610192E-2</v>
      </c>
      <c r="BL17" s="16" t="s">
        <v>19430</v>
      </c>
      <c r="BM17" s="15">
        <f>B9L210C1*B9L210C30</f>
        <v>0</v>
      </c>
      <c r="BN17" s="16" t="s">
        <v>19258</v>
      </c>
      <c r="BO17" s="21">
        <f>B3L322C4</f>
        <v>3.187777389113521E-4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21">
        <f>B3L324C4</f>
        <v>2.4733964607555983E-3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21">
        <f>B3L307C4</f>
        <v>1.0202670358829031E-5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3.0380431519674016E-3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9.0967254475578879E-2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0.1232968822823189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5.1619828148828685E-2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0.34468772192793662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6.9887414001548021E-2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5.4947593795049147E-2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6.8580930676538004E-2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1.5122859155816957E-2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2.9161907725389853E-2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2.5016185328528114E-2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3.4205060537675111E-3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4.8753094205096111E-2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6.8697402201610192E-2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3.187777389113521E-4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21">
        <f>B3L324C4</f>
        <v>2.4733964607555983E-3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55.35232497831722</v>
      </c>
      <c r="F19" s="16" t="s">
        <v>19228</v>
      </c>
      <c r="G19" s="21">
        <f>B3L307C4</f>
        <v>1.0202670358829031E-5</v>
      </c>
      <c r="H19" s="16" t="s">
        <v>19454</v>
      </c>
      <c r="I19" s="21">
        <f>B9L212C1*B9L212C2</f>
        <v>5.6474152534854885E-4</v>
      </c>
      <c r="J19" s="16" t="s">
        <v>19230</v>
      </c>
      <c r="K19" s="21">
        <f>B3L308C4</f>
        <v>3.0380431519674016E-3</v>
      </c>
      <c r="L19" s="16" t="s">
        <v>19455</v>
      </c>
      <c r="M19" s="21">
        <f>B9L212C1*B9L212C4</f>
        <v>0.16816275184585078</v>
      </c>
      <c r="N19" s="16" t="s">
        <v>19232</v>
      </c>
      <c r="O19" s="21">
        <f>B3L309C4</f>
        <v>9.0967254475578879E-2</v>
      </c>
      <c r="P19" s="16" t="s">
        <v>19456</v>
      </c>
      <c r="Q19" s="21">
        <f>B9L212C1*B9L212C6</f>
        <v>5.0352490321175241</v>
      </c>
      <c r="R19" s="16" t="s">
        <v>19234</v>
      </c>
      <c r="S19" s="21">
        <f>B3L310C4</f>
        <v>0.1232968822823189</v>
      </c>
      <c r="T19" s="16" t="s">
        <v>19457</v>
      </c>
      <c r="U19" s="21">
        <f>B9L212C1*B9L212C8</f>
        <v>6.8247690969042383</v>
      </c>
      <c r="V19" s="16" t="s">
        <v>19236</v>
      </c>
      <c r="W19" s="21">
        <f>B3L311C4</f>
        <v>5.1619828148828685E-2</v>
      </c>
      <c r="X19" s="16" t="s">
        <v>19458</v>
      </c>
      <c r="Y19" s="21">
        <f>B9L212C1*B9L212C10</f>
        <v>2.8572775030188522</v>
      </c>
      <c r="Z19" s="16" t="s">
        <v>19238</v>
      </c>
      <c r="AA19" s="21">
        <f>B3L312C4</f>
        <v>0.34468772192793662</v>
      </c>
      <c r="AB19" s="16" t="s">
        <v>19459</v>
      </c>
      <c r="AC19" s="21">
        <f>B9L212C1*B9L212C12</f>
        <v>19.079266800190986</v>
      </c>
      <c r="AD19" s="16" t="s">
        <v>19240</v>
      </c>
      <c r="AE19" s="21">
        <f>B3L313C4</f>
        <v>6.9887414001548021E-2</v>
      </c>
      <c r="AF19" s="16" t="s">
        <v>19460</v>
      </c>
      <c r="AG19" s="21">
        <f>B9L212C1*B9L212C14</f>
        <v>3.8684308517078829</v>
      </c>
      <c r="AH19" s="16" t="s">
        <v>19242</v>
      </c>
      <c r="AI19" s="21">
        <f>B3L314C4</f>
        <v>5.4947593795049147E-2</v>
      </c>
      <c r="AJ19" s="16" t="s">
        <v>19461</v>
      </c>
      <c r="AK19" s="21">
        <f>B9L212C1*B9L212C16</f>
        <v>3.0414770685201273</v>
      </c>
      <c r="AL19" s="16" t="s">
        <v>19244</v>
      </c>
      <c r="AM19" s="21">
        <f>B3L315C4</f>
        <v>6.8580930676538004E-2</v>
      </c>
      <c r="AN19" s="16" t="s">
        <v>19462</v>
      </c>
      <c r="AO19" s="21">
        <f>B9L212C1*B9L212C18</f>
        <v>3.7961139621231763</v>
      </c>
      <c r="AP19" s="16" t="s">
        <v>19246</v>
      </c>
      <c r="AQ19" s="21">
        <f>B3L316C4</f>
        <v>1.5122859155816957E-2</v>
      </c>
      <c r="AR19" s="16" t="s">
        <v>19463</v>
      </c>
      <c r="AS19" s="21">
        <f>B9L212C1*B9L212C20</f>
        <v>0.83708541459410024</v>
      </c>
      <c r="AT19" s="16" t="s">
        <v>19248</v>
      </c>
      <c r="AU19" s="21">
        <f>B3L317C4</f>
        <v>2.9161907725389853E-2</v>
      </c>
      <c r="AV19" s="16" t="s">
        <v>19464</v>
      </c>
      <c r="AW19" s="21">
        <f>B9L212C1*B9L212C22</f>
        <v>1.6141793934034787</v>
      </c>
      <c r="AX19" s="16" t="s">
        <v>19250</v>
      </c>
      <c r="AY19" s="21">
        <f>B3L318C4</f>
        <v>2.5016185328528114E-2</v>
      </c>
      <c r="AZ19" s="16" t="s">
        <v>19465</v>
      </c>
      <c r="BA19" s="21">
        <f>B9L212C1*B9L212C24</f>
        <v>1.3847040200224996</v>
      </c>
      <c r="BB19" s="16" t="s">
        <v>19252</v>
      </c>
      <c r="BC19" s="21">
        <f>B3L319C4</f>
        <v>3.4205060537675111E-3</v>
      </c>
      <c r="BD19" s="16" t="s">
        <v>19466</v>
      </c>
      <c r="BE19" s="21">
        <f>B9L212C1*B9L212C26</f>
        <v>0.18933296267844066</v>
      </c>
      <c r="BF19" s="16" t="s">
        <v>19254</v>
      </c>
      <c r="BG19" s="21">
        <f>B3L320C4</f>
        <v>4.8753094205096111E-2</v>
      </c>
      <c r="BH19" s="16" t="s">
        <v>19467</v>
      </c>
      <c r="BI19" s="21">
        <f>B9L212C1*B9L212C28</f>
        <v>2.6985971141389942</v>
      </c>
      <c r="BJ19" s="16" t="s">
        <v>19256</v>
      </c>
      <c r="BK19" s="21">
        <f>B3L321C4</f>
        <v>6.8697402201610192E-2</v>
      </c>
      <c r="BL19" s="16" t="s">
        <v>19468</v>
      </c>
      <c r="BM19" s="21">
        <f>B9L212C1*B9L212C30</f>
        <v>3.8025609318296922</v>
      </c>
      <c r="BN19" s="16" t="s">
        <v>19258</v>
      </c>
      <c r="BO19" s="21">
        <f>B3L322C4</f>
        <v>3.187777389113521E-4</v>
      </c>
      <c r="BP19" s="16" t="s">
        <v>19469</v>
      </c>
      <c r="BQ19" s="21">
        <f>B9L212C1*B9L212C32</f>
        <v>1.7645089000074318E-2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21">
        <f>B3L324C4</f>
        <v>2.4733964607555983E-3</v>
      </c>
      <c r="BX19" s="16" t="s">
        <v>19471</v>
      </c>
      <c r="BY19" s="21">
        <f>B9L212C1*B9L212C36</f>
        <v>0.13690824469596352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145.55753325491474</v>
      </c>
      <c r="F20" s="16" t="s">
        <v>19228</v>
      </c>
      <c r="G20" s="21">
        <f>B3L307C4</f>
        <v>1.0202670358829031E-5</v>
      </c>
      <c r="H20" s="16" t="s">
        <v>19473</v>
      </c>
      <c r="I20" s="21">
        <f>B9L213C1*B9L213C2</f>
        <v>1.4850755300441897E-3</v>
      </c>
      <c r="J20" s="16" t="s">
        <v>19230</v>
      </c>
      <c r="K20" s="21">
        <f>B3L308C4</f>
        <v>3.0380431519674016E-3</v>
      </c>
      <c r="L20" s="16" t="s">
        <v>19474</v>
      </c>
      <c r="M20" s="21">
        <f>B9L213C1*B9L213C4</f>
        <v>0.44221006712236105</v>
      </c>
      <c r="N20" s="16" t="s">
        <v>19232</v>
      </c>
      <c r="O20" s="21">
        <f>B3L309C4</f>
        <v>9.0967254475578879E-2</v>
      </c>
      <c r="P20" s="16" t="s">
        <v>19475</v>
      </c>
      <c r="Q20" s="21">
        <f>B9L213C1*B9L213C6</f>
        <v>13.240969168437365</v>
      </c>
      <c r="R20" s="16" t="s">
        <v>19234</v>
      </c>
      <c r="S20" s="21">
        <f>B3L310C4</f>
        <v>0.1232968822823189</v>
      </c>
      <c r="T20" s="16" t="s">
        <v>19476</v>
      </c>
      <c r="U20" s="21">
        <f>B9L213C1*B9L213C8</f>
        <v>17.946790043035943</v>
      </c>
      <c r="V20" s="16" t="s">
        <v>19236</v>
      </c>
      <c r="W20" s="21">
        <f>B3L311C4</f>
        <v>5.1619828148828685E-2</v>
      </c>
      <c r="X20" s="16" t="s">
        <v>19477</v>
      </c>
      <c r="Y20" s="21">
        <f>B9L213C1*B9L213C10</f>
        <v>7.5136548523861153</v>
      </c>
      <c r="Z20" s="16" t="s">
        <v>19238</v>
      </c>
      <c r="AA20" s="21">
        <f>B3L312C4</f>
        <v>0.34468772192793662</v>
      </c>
      <c r="AB20" s="16" t="s">
        <v>19478</v>
      </c>
      <c r="AC20" s="21">
        <f>B9L213C1*B9L213C12</f>
        <v>50.171894547086438</v>
      </c>
      <c r="AD20" s="16" t="s">
        <v>19240</v>
      </c>
      <c r="AE20" s="21">
        <f>B3L313C4</f>
        <v>6.9887414001548021E-2</v>
      </c>
      <c r="AF20" s="16" t="s">
        <v>19479</v>
      </c>
      <c r="AG20" s="21">
        <f>B9L213C1*B9L213C14</f>
        <v>10.17263958763032</v>
      </c>
      <c r="AH20" s="16" t="s">
        <v>19242</v>
      </c>
      <c r="AI20" s="21">
        <f>B3L314C4</f>
        <v>5.4947593795049147E-2</v>
      </c>
      <c r="AJ20" s="16" t="s">
        <v>19480</v>
      </c>
      <c r="AK20" s="21">
        <f>B9L213C1*B9L213C16</f>
        <v>7.9980362111004135</v>
      </c>
      <c r="AL20" s="16" t="s">
        <v>19244</v>
      </c>
      <c r="AM20" s="21">
        <f>B3L315C4</f>
        <v>6.8580930676538004E-2</v>
      </c>
      <c r="AN20" s="16" t="s">
        <v>19481</v>
      </c>
      <c r="AO20" s="21">
        <f>B9L213C1*B9L213C18</f>
        <v>9.9824710976031827</v>
      </c>
      <c r="AP20" s="16" t="s">
        <v>19246</v>
      </c>
      <c r="AQ20" s="21">
        <f>B3L316C4</f>
        <v>1.5122859155816957E-2</v>
      </c>
      <c r="AR20" s="16" t="s">
        <v>19482</v>
      </c>
      <c r="AS20" s="21">
        <f>B9L213C1*B9L213C20</f>
        <v>2.2012460744822189</v>
      </c>
      <c r="AT20" s="16" t="s">
        <v>19248</v>
      </c>
      <c r="AU20" s="21">
        <f>B3L317C4</f>
        <v>2.9161907725389853E-2</v>
      </c>
      <c r="AV20" s="16" t="s">
        <v>19483</v>
      </c>
      <c r="AW20" s="21">
        <f>B9L213C1*B9L213C22</f>
        <v>4.244735353515189</v>
      </c>
      <c r="AX20" s="16" t="s">
        <v>19250</v>
      </c>
      <c r="AY20" s="21">
        <f>B3L318C4</f>
        <v>2.5016185328528114E-2</v>
      </c>
      <c r="AZ20" s="16" t="s">
        <v>19484</v>
      </c>
      <c r="BA20" s="21">
        <f>B9L213C1*B9L213C24</f>
        <v>3.6412942278683413</v>
      </c>
      <c r="BB20" s="16" t="s">
        <v>19252</v>
      </c>
      <c r="BC20" s="21">
        <f>B3L319C4</f>
        <v>3.4205060537675111E-3</v>
      </c>
      <c r="BD20" s="16" t="s">
        <v>19485</v>
      </c>
      <c r="BE20" s="21">
        <f>B9L213C1*B9L213C26</f>
        <v>0.49788042366990171</v>
      </c>
      <c r="BF20" s="16" t="s">
        <v>19254</v>
      </c>
      <c r="BG20" s="21">
        <f>B3L320C4</f>
        <v>4.8753094205096111E-2</v>
      </c>
      <c r="BH20" s="16" t="s">
        <v>19486</v>
      </c>
      <c r="BI20" s="21">
        <f>B9L213C1*B9L213C28</f>
        <v>7.0963801310382681</v>
      </c>
      <c r="BJ20" s="16" t="s">
        <v>19256</v>
      </c>
      <c r="BK20" s="21">
        <f>B3L321C4</f>
        <v>6.8697402201610192E-2</v>
      </c>
      <c r="BL20" s="16" t="s">
        <v>19487</v>
      </c>
      <c r="BM20" s="21">
        <f>B9L213C1*B9L213C30</f>
        <v>9.9994244054871295</v>
      </c>
      <c r="BN20" s="16" t="s">
        <v>19258</v>
      </c>
      <c r="BO20" s="21">
        <f>B3L322C4</f>
        <v>3.187777389113521E-4</v>
      </c>
      <c r="BP20" s="16" t="s">
        <v>19488</v>
      </c>
      <c r="BQ20" s="21">
        <f>B9L213C1*B9L213C32</f>
        <v>4.6400501332515665E-2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21">
        <f>B3L324C4</f>
        <v>2.4733964607555983E-3</v>
      </c>
      <c r="BX20" s="16" t="s">
        <v>19490</v>
      </c>
      <c r="BY20" s="21">
        <f>B9L213C1*B9L213C36</f>
        <v>0.36002148758902142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213.61200751721131</v>
      </c>
      <c r="F21" s="16" t="s">
        <v>19228</v>
      </c>
      <c r="G21" s="21">
        <f>B3L307C4</f>
        <v>1.0202670358829031E-5</v>
      </c>
      <c r="H21" s="16" t="s">
        <v>19492</v>
      </c>
      <c r="I21" s="21">
        <f>B9L214C1*B9L214C2</f>
        <v>2.1794128973858162E-3</v>
      </c>
      <c r="J21" s="16" t="s">
        <v>19230</v>
      </c>
      <c r="K21" s="21">
        <f>B3L308C4</f>
        <v>3.0380431519674016E-3</v>
      </c>
      <c r="L21" s="16" t="s">
        <v>19493</v>
      </c>
      <c r="M21" s="21">
        <f>B9L214C1*B9L214C4</f>
        <v>0.64896249661567296</v>
      </c>
      <c r="N21" s="16" t="s">
        <v>19232</v>
      </c>
      <c r="O21" s="21">
        <f>B3L309C4</f>
        <v>9.0967254475578879E-2</v>
      </c>
      <c r="P21" s="16" t="s">
        <v>19494</v>
      </c>
      <c r="Q21" s="21">
        <f>B9L214C1*B9L214C6</f>
        <v>19.431697846857428</v>
      </c>
      <c r="R21" s="16" t="s">
        <v>19234</v>
      </c>
      <c r="S21" s="21">
        <f>B3L310C4</f>
        <v>0.1232968822823189</v>
      </c>
      <c r="T21" s="16" t="s">
        <v>19495</v>
      </c>
      <c r="U21" s="21">
        <f>B9L214C1*B9L214C8</f>
        <v>26.337694544939424</v>
      </c>
      <c r="V21" s="16" t="s">
        <v>19236</v>
      </c>
      <c r="W21" s="21">
        <f>B3L311C4</f>
        <v>5.1619828148828685E-2</v>
      </c>
      <c r="X21" s="16" t="s">
        <v>19496</v>
      </c>
      <c r="Y21" s="21">
        <f>B9L214C1*B9L214C10</f>
        <v>11.026615118564749</v>
      </c>
      <c r="Z21" s="16" t="s">
        <v>19238</v>
      </c>
      <c r="AA21" s="21">
        <f>B3L312C4</f>
        <v>0.34468772192793662</v>
      </c>
      <c r="AB21" s="16" t="s">
        <v>19497</v>
      </c>
      <c r="AC21" s="21">
        <f>B9L214C1*B9L214C12</f>
        <v>73.629436247560832</v>
      </c>
      <c r="AD21" s="16" t="s">
        <v>19240</v>
      </c>
      <c r="AE21" s="21">
        <f>B3L313C4</f>
        <v>6.9887414001548021E-2</v>
      </c>
      <c r="AF21" s="16" t="s">
        <v>19498</v>
      </c>
      <c r="AG21" s="21">
        <f>B9L214C1*B9L214C14</f>
        <v>14.928790805057135</v>
      </c>
      <c r="AH21" s="16" t="s">
        <v>19242</v>
      </c>
      <c r="AI21" s="21">
        <f>B3L314C4</f>
        <v>5.4947593795049147E-2</v>
      </c>
      <c r="AJ21" s="16" t="s">
        <v>19499</v>
      </c>
      <c r="AK21" s="21">
        <f>B9L214C1*B9L214C16</f>
        <v>11.737465818800713</v>
      </c>
      <c r="AL21" s="16" t="s">
        <v>19244</v>
      </c>
      <c r="AM21" s="21">
        <f>B3L315C4</f>
        <v>6.8580930676538004E-2</v>
      </c>
      <c r="AN21" s="16" t="s">
        <v>19500</v>
      </c>
      <c r="AO21" s="21">
        <f>B9L214C1*B9L214C18</f>
        <v>14.649710279213984</v>
      </c>
      <c r="AP21" s="16" t="s">
        <v>19246</v>
      </c>
      <c r="AQ21" s="21">
        <f>B3L316C4</f>
        <v>1.5122859155816957E-2</v>
      </c>
      <c r="AR21" s="16" t="s">
        <v>19501</v>
      </c>
      <c r="AS21" s="21">
        <f>B9L214C1*B9L214C20</f>
        <v>3.2304243036740998</v>
      </c>
      <c r="AT21" s="16" t="s">
        <v>19248</v>
      </c>
      <c r="AU21" s="21">
        <f>B3L317C4</f>
        <v>2.9161907725389853E-2</v>
      </c>
      <c r="AV21" s="16" t="s">
        <v>19502</v>
      </c>
      <c r="AW21" s="21">
        <f>B9L214C1*B9L214C22</f>
        <v>6.2293336522522003</v>
      </c>
      <c r="AX21" s="16" t="s">
        <v>19250</v>
      </c>
      <c r="AY21" s="21">
        <f>B3L318C4</f>
        <v>2.5016185328528114E-2</v>
      </c>
      <c r="AZ21" s="16" t="s">
        <v>19503</v>
      </c>
      <c r="BA21" s="21">
        <f>B9L214C1*B9L214C24</f>
        <v>5.3437575684494991</v>
      </c>
      <c r="BB21" s="16" t="s">
        <v>19252</v>
      </c>
      <c r="BC21" s="21">
        <f>B3L319C4</f>
        <v>3.4205060537675111E-3</v>
      </c>
      <c r="BD21" s="16" t="s">
        <v>19504</v>
      </c>
      <c r="BE21" s="21">
        <f>B9L214C1*B9L214C26</f>
        <v>0.73066116487005239</v>
      </c>
      <c r="BF21" s="16" t="s">
        <v>19254</v>
      </c>
      <c r="BG21" s="21">
        <f>B3L320C4</f>
        <v>4.8753094205096111E-2</v>
      </c>
      <c r="BH21" s="16" t="s">
        <v>19505</v>
      </c>
      <c r="BI21" s="21">
        <f>B9L214C1*B9L214C28</f>
        <v>10.414246325826301</v>
      </c>
      <c r="BJ21" s="16" t="s">
        <v>19256</v>
      </c>
      <c r="BK21" s="21">
        <f>B3L321C4</f>
        <v>6.8697402201610192E-2</v>
      </c>
      <c r="BL21" s="16" t="s">
        <v>19506</v>
      </c>
      <c r="BM21" s="21">
        <f>B9L214C1*B9L214C30</f>
        <v>14.674589995503245</v>
      </c>
      <c r="BN21" s="16" t="s">
        <v>19258</v>
      </c>
      <c r="BO21" s="21">
        <f>B3L322C4</f>
        <v>3.187777389113521E-4</v>
      </c>
      <c r="BP21" s="16" t="s">
        <v>19507</v>
      </c>
      <c r="BQ21" s="21">
        <f>B9L214C1*B9L214C32</f>
        <v>6.809475276065137E-2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21">
        <f>B3L324C4</f>
        <v>2.4733964607555983E-3</v>
      </c>
      <c r="BX21" s="16" t="s">
        <v>19509</v>
      </c>
      <c r="BY21" s="21">
        <f>B9L214C1*B9L214C36</f>
        <v>0.52834718336796871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51328.352517633328</v>
      </c>
      <c r="F22" s="16" t="s">
        <v>19228</v>
      </c>
      <c r="G22" s="21">
        <f>B3L307C4</f>
        <v>1.0202670358829031E-5</v>
      </c>
      <c r="H22" s="16" t="s">
        <v>19511</v>
      </c>
      <c r="I22" s="21">
        <f>B9L215C1*B9L215C2</f>
        <v>0.52368626079918501</v>
      </c>
      <c r="J22" s="16" t="s">
        <v>19230</v>
      </c>
      <c r="K22" s="21">
        <f>B3L308C4</f>
        <v>3.0380431519674016E-3</v>
      </c>
      <c r="L22" s="16" t="s">
        <v>19512</v>
      </c>
      <c r="M22" s="21">
        <f>B9L215C1*B9L215C4</f>
        <v>155.93774986796467</v>
      </c>
      <c r="N22" s="16" t="s">
        <v>19232</v>
      </c>
      <c r="O22" s="21">
        <f>B3L309C4</f>
        <v>9.0967254475578879E-2</v>
      </c>
      <c r="P22" s="16" t="s">
        <v>19513</v>
      </c>
      <c r="Q22" s="15">
        <f>B9L215C1*B9L215C6</f>
        <v>4669.1993052837706</v>
      </c>
      <c r="R22" s="16" t="s">
        <v>19234</v>
      </c>
      <c r="S22" s="21">
        <f>B3L310C4</f>
        <v>0.1232968822823189</v>
      </c>
      <c r="T22" s="16" t="s">
        <v>19514</v>
      </c>
      <c r="U22" s="15">
        <f>B9L215C1*B9L215C8</f>
        <v>6328.6258381120033</v>
      </c>
      <c r="V22" s="16" t="s">
        <v>19236</v>
      </c>
      <c r="W22" s="21">
        <f>B3L311C4</f>
        <v>5.1619828148828685E-2</v>
      </c>
      <c r="X22" s="16" t="s">
        <v>19515</v>
      </c>
      <c r="Y22" s="15">
        <f>B9L215C1*B9L215C10</f>
        <v>2649.5607361227308</v>
      </c>
      <c r="Z22" s="16" t="s">
        <v>19238</v>
      </c>
      <c r="AA22" s="21">
        <f>B3L312C4</f>
        <v>0.34468772192793662</v>
      </c>
      <c r="AB22" s="16" t="s">
        <v>19516</v>
      </c>
      <c r="AC22" s="15">
        <f>B9L215C1*B9L215C12</f>
        <v>17692.252899617102</v>
      </c>
      <c r="AD22" s="16" t="s">
        <v>19240</v>
      </c>
      <c r="AE22" s="21">
        <f>B3L313C4</f>
        <v>6.9887414001548021E-2</v>
      </c>
      <c r="AF22" s="16" t="s">
        <v>19517</v>
      </c>
      <c r="AG22" s="15">
        <f>B9L215C1*B9L215C14</f>
        <v>3587.2058224172401</v>
      </c>
      <c r="AH22" s="16" t="s">
        <v>19242</v>
      </c>
      <c r="AI22" s="21">
        <f>B3L314C4</f>
        <v>5.4947593795049147E-2</v>
      </c>
      <c r="AJ22" s="16" t="s">
        <v>19518</v>
      </c>
      <c r="AK22" s="15">
        <f>B9L215C1*B9L215C16</f>
        <v>2820.3694643080044</v>
      </c>
      <c r="AL22" s="16" t="s">
        <v>19244</v>
      </c>
      <c r="AM22" s="21">
        <f>B3L315C4</f>
        <v>6.8580930676538004E-2</v>
      </c>
      <c r="AN22" s="16" t="s">
        <v>19519</v>
      </c>
      <c r="AO22" s="15">
        <f>B9L215C1*B9L215C18</f>
        <v>3520.1461857527161</v>
      </c>
      <c r="AP22" s="16" t="s">
        <v>19246</v>
      </c>
      <c r="AQ22" s="21">
        <f>B3L316C4</f>
        <v>1.5122859155816957E-2</v>
      </c>
      <c r="AR22" s="16" t="s">
        <v>19520</v>
      </c>
      <c r="AS22" s="21">
        <f>B9L215C1*B9L215C20</f>
        <v>776.23144582429154</v>
      </c>
      <c r="AT22" s="16" t="s">
        <v>19248</v>
      </c>
      <c r="AU22" s="21">
        <f>B3L317C4</f>
        <v>2.9161907725389853E-2</v>
      </c>
      <c r="AV22" s="16" t="s">
        <v>19521</v>
      </c>
      <c r="AW22" s="15">
        <f>B9L215C1*B9L215C22</f>
        <v>1496.8326798155051</v>
      </c>
      <c r="AX22" s="16" t="s">
        <v>19250</v>
      </c>
      <c r="AY22" s="21">
        <f>B3L318C4</f>
        <v>2.5016185328528114E-2</v>
      </c>
      <c r="AZ22" s="16" t="s">
        <v>19522</v>
      </c>
      <c r="BA22" s="15">
        <f>B9L215C1*B9L215C24</f>
        <v>1284.0395791891378</v>
      </c>
      <c r="BB22" s="16" t="s">
        <v>19252</v>
      </c>
      <c r="BC22" s="21">
        <f>B3L319C4</f>
        <v>3.4205060537675111E-3</v>
      </c>
      <c r="BD22" s="16" t="s">
        <v>19523</v>
      </c>
      <c r="BE22" s="21">
        <f>B9L215C1*B9L215C26</f>
        <v>175.56894051647765</v>
      </c>
      <c r="BF22" s="16" t="s">
        <v>19254</v>
      </c>
      <c r="BG22" s="21">
        <f>B3L320C4</f>
        <v>4.8753094205096111E-2</v>
      </c>
      <c r="BH22" s="16" t="s">
        <v>19524</v>
      </c>
      <c r="BI22" s="15">
        <f>B9L215C1*B9L215C28</f>
        <v>2502.4160056845599</v>
      </c>
      <c r="BJ22" s="16" t="s">
        <v>19256</v>
      </c>
      <c r="BK22" s="21">
        <f>B3L321C4</f>
        <v>6.8697402201610192E-2</v>
      </c>
      <c r="BL22" s="16" t="s">
        <v>19525</v>
      </c>
      <c r="BM22" s="15">
        <f>B9L215C1*B9L215C30</f>
        <v>3526.1244772498876</v>
      </c>
      <c r="BN22" s="16" t="s">
        <v>19258</v>
      </c>
      <c r="BO22" s="21">
        <f>B3L322C4</f>
        <v>3.187777389113521E-4</v>
      </c>
      <c r="BP22" s="16" t="s">
        <v>19526</v>
      </c>
      <c r="BQ22" s="21">
        <f>B9L215C1*B9L215C32</f>
        <v>16.36233615761596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21">
        <f>B3L324C4</f>
        <v>2.4733964607555983E-3</v>
      </c>
      <c r="BX22" s="16" t="s">
        <v>19528</v>
      </c>
      <c r="BY22" s="21">
        <f>B9L215C1*B9L215C36</f>
        <v>126.95536545352998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5447.7815565999999</v>
      </c>
      <c r="F23" s="16" t="s">
        <v>19228</v>
      </c>
      <c r="G23" s="21">
        <f>B3L307C4</f>
        <v>1.0202670358829031E-5</v>
      </c>
      <c r="H23" s="16" t="s">
        <v>19529</v>
      </c>
      <c r="I23" s="21">
        <f>B9L216C1*B9L216C2</f>
        <v>5.5581919408898298E-2</v>
      </c>
      <c r="J23" s="16" t="s">
        <v>19230</v>
      </c>
      <c r="K23" s="21">
        <f>B3L308C4</f>
        <v>3.0380431519674016E-3</v>
      </c>
      <c r="L23" s="16" t="s">
        <v>19530</v>
      </c>
      <c r="M23" s="21">
        <f>B9L216C1*B9L216C4</f>
        <v>16.550595451442941</v>
      </c>
      <c r="N23" s="16" t="s">
        <v>19232</v>
      </c>
      <c r="O23" s="21">
        <f>B3L309C4</f>
        <v>9.0967254475578879E-2</v>
      </c>
      <c r="P23" s="16" t="s">
        <v>19531</v>
      </c>
      <c r="Q23" s="21">
        <f>B9L216C1*B9L216C6</f>
        <v>495.56973118659744</v>
      </c>
      <c r="R23" s="16" t="s">
        <v>19234</v>
      </c>
      <c r="S23" s="21">
        <f>B3L310C4</f>
        <v>0.1232968822823189</v>
      </c>
      <c r="T23" s="16" t="s">
        <v>19532</v>
      </c>
      <c r="U23" s="21">
        <f>B9L216C1*B9L216C8</f>
        <v>671.6944812838982</v>
      </c>
      <c r="V23" s="16" t="s">
        <v>19236</v>
      </c>
      <c r="W23" s="21">
        <f>B3L311C4</f>
        <v>5.1619828148828685E-2</v>
      </c>
      <c r="X23" s="16" t="s">
        <v>19533</v>
      </c>
      <c r="Y23" s="21">
        <f>B9L216C1*B9L216C10</f>
        <v>281.2135477440504</v>
      </c>
      <c r="Z23" s="16" t="s">
        <v>19238</v>
      </c>
      <c r="AA23" s="21">
        <f>B3L312C4</f>
        <v>0.34468772192793662</v>
      </c>
      <c r="AB23" s="16" t="s">
        <v>19534</v>
      </c>
      <c r="AC23" s="15">
        <f>B9L216C1*B9L216C12</f>
        <v>1877.7834143054824</v>
      </c>
      <c r="AD23" s="16" t="s">
        <v>19240</v>
      </c>
      <c r="AE23" s="21">
        <f>B3L313C4</f>
        <v>6.9887414001548021E-2</v>
      </c>
      <c r="AF23" s="16" t="s">
        <v>19535</v>
      </c>
      <c r="AG23" s="21">
        <f>B9L216C1*B9L216C14</f>
        <v>380.73136503610192</v>
      </c>
      <c r="AH23" s="16" t="s">
        <v>19242</v>
      </c>
      <c r="AI23" s="21">
        <f>B3L314C4</f>
        <v>5.4947593795049147E-2</v>
      </c>
      <c r="AJ23" s="16" t="s">
        <v>19536</v>
      </c>
      <c r="AK23" s="21">
        <f>B9L216C1*B9L216C16</f>
        <v>299.34248805621735</v>
      </c>
      <c r="AL23" s="16" t="s">
        <v>19244</v>
      </c>
      <c r="AM23" s="21">
        <f>B3L315C4</f>
        <v>6.8580930676538004E-2</v>
      </c>
      <c r="AN23" s="16" t="s">
        <v>19537</v>
      </c>
      <c r="AO23" s="21">
        <f>B9L216C1*B9L216C18</f>
        <v>373.61392927410691</v>
      </c>
      <c r="AP23" s="16" t="s">
        <v>19246</v>
      </c>
      <c r="AQ23" s="21">
        <f>B3L316C4</f>
        <v>1.5122859155816957E-2</v>
      </c>
      <c r="AR23" s="16" t="s">
        <v>19538</v>
      </c>
      <c r="AS23" s="21">
        <f>B9L216C1*B9L216C20</f>
        <v>82.386033192119058</v>
      </c>
      <c r="AT23" s="16" t="s">
        <v>19248</v>
      </c>
      <c r="AU23" s="21">
        <f>B3L317C4</f>
        <v>2.9161907725389853E-2</v>
      </c>
      <c r="AV23" s="16" t="s">
        <v>19539</v>
      </c>
      <c r="AW23" s="21">
        <f>B9L216C1*B9L216C22</f>
        <v>158.86770306164991</v>
      </c>
      <c r="AX23" s="16" t="s">
        <v>19250</v>
      </c>
      <c r="AY23" s="21">
        <f>B3L318C4</f>
        <v>2.5016185328528114E-2</v>
      </c>
      <c r="AZ23" s="16" t="s">
        <v>19540</v>
      </c>
      <c r="BA23" s="21">
        <f>B9L216C1*B9L216C24</f>
        <v>136.28271304924297</v>
      </c>
      <c r="BB23" s="16" t="s">
        <v>19252</v>
      </c>
      <c r="BC23" s="21">
        <f>B3L319C4</f>
        <v>3.4205060537675111E-3</v>
      </c>
      <c r="BD23" s="16" t="s">
        <v>19541</v>
      </c>
      <c r="BE23" s="21">
        <f>B9L216C1*B9L216C26</f>
        <v>18.634169793953294</v>
      </c>
      <c r="BF23" s="16" t="s">
        <v>19254</v>
      </c>
      <c r="BG23" s="21">
        <f>B3L320C4</f>
        <v>4.8753094205096111E-2</v>
      </c>
      <c r="BH23" s="16" t="s">
        <v>19542</v>
      </c>
      <c r="BI23" s="21">
        <f>B9L216C1*B9L216C28</f>
        <v>265.59620743770495</v>
      </c>
      <c r="BJ23" s="16" t="s">
        <v>19256</v>
      </c>
      <c r="BK23" s="21">
        <f>B3L321C4</f>
        <v>6.8697402201610192E-2</v>
      </c>
      <c r="BL23" s="16" t="s">
        <v>19543</v>
      </c>
      <c r="BM23" s="21">
        <f>B9L216C1*B9L216C30</f>
        <v>374.24844070026421</v>
      </c>
      <c r="BN23" s="16" t="s">
        <v>19258</v>
      </c>
      <c r="BO23" s="21">
        <f>B3L322C4</f>
        <v>3.187777389113521E-4</v>
      </c>
      <c r="BP23" s="16" t="s">
        <v>19544</v>
      </c>
      <c r="BQ23" s="21">
        <f>B9L216C1*B9L216C32</f>
        <v>1.7366314866959141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21">
        <f>B3L324C4</f>
        <v>2.4733964607555983E-3</v>
      </c>
      <c r="BX23" s="16" t="s">
        <v>19546</v>
      </c>
      <c r="BY23" s="21">
        <f>B9L216C1*B9L216C36</f>
        <v>13.474523621064064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6749</v>
      </c>
      <c r="F24" s="16" t="s">
        <v>19228</v>
      </c>
      <c r="G24" s="21">
        <f>B3L307C4</f>
        <v>1.0202670358829031E-5</v>
      </c>
      <c r="H24" s="16" t="s">
        <v>19548</v>
      </c>
      <c r="I24" s="21">
        <f>B9L217C1*B9L217C2</f>
        <v>6.885782225173713E-2</v>
      </c>
      <c r="J24" s="16" t="s">
        <v>19230</v>
      </c>
      <c r="K24" s="21">
        <f>B3L308C4</f>
        <v>3.0380431519674016E-3</v>
      </c>
      <c r="L24" s="16" t="s">
        <v>19549</v>
      </c>
      <c r="M24" s="21">
        <f>B9L217C1*B9L217C4</f>
        <v>20.503753232627993</v>
      </c>
      <c r="N24" s="16" t="s">
        <v>19232</v>
      </c>
      <c r="O24" s="21">
        <f>B3L309C4</f>
        <v>9.0967254475578879E-2</v>
      </c>
      <c r="P24" s="16" t="s">
        <v>19550</v>
      </c>
      <c r="Q24" s="21">
        <f>B9L217C1*B9L217C6</f>
        <v>613.93800045568184</v>
      </c>
      <c r="R24" s="16" t="s">
        <v>19234</v>
      </c>
      <c r="S24" s="21">
        <f>B3L310C4</f>
        <v>0.1232968822823189</v>
      </c>
      <c r="T24" s="16" t="s">
        <v>19551</v>
      </c>
      <c r="U24" s="21">
        <f>B9L217C1*B9L217C8</f>
        <v>832.13065852337024</v>
      </c>
      <c r="V24" s="16" t="s">
        <v>19236</v>
      </c>
      <c r="W24" s="21">
        <f>B3L311C4</f>
        <v>5.1619828148828685E-2</v>
      </c>
      <c r="X24" s="16" t="s">
        <v>19552</v>
      </c>
      <c r="Y24" s="21">
        <f>B9L217C1*B9L217C10</f>
        <v>348.38222017644478</v>
      </c>
      <c r="Z24" s="16" t="s">
        <v>19238</v>
      </c>
      <c r="AA24" s="21">
        <f>B3L312C4</f>
        <v>0.34468772192793662</v>
      </c>
      <c r="AB24" s="16" t="s">
        <v>19553</v>
      </c>
      <c r="AC24" s="15">
        <f>B9L217C1*B9L217C12</f>
        <v>2326.2974352916444</v>
      </c>
      <c r="AD24" s="16" t="s">
        <v>19240</v>
      </c>
      <c r="AE24" s="21">
        <f>B3L313C4</f>
        <v>6.9887414001548021E-2</v>
      </c>
      <c r="AF24" s="16" t="s">
        <v>19554</v>
      </c>
      <c r="AG24" s="21">
        <f>B9L217C1*B9L217C14</f>
        <v>471.67015709644761</v>
      </c>
      <c r="AH24" s="16" t="s">
        <v>19242</v>
      </c>
      <c r="AI24" s="21">
        <f>B3L314C4</f>
        <v>5.4947593795049147E-2</v>
      </c>
      <c r="AJ24" s="16" t="s">
        <v>19555</v>
      </c>
      <c r="AK24" s="21">
        <f>B9L217C1*B9L217C16</f>
        <v>370.84131052278667</v>
      </c>
      <c r="AL24" s="16" t="s">
        <v>19244</v>
      </c>
      <c r="AM24" s="21">
        <f>B3L315C4</f>
        <v>6.8580930676538004E-2</v>
      </c>
      <c r="AN24" s="16" t="s">
        <v>19556</v>
      </c>
      <c r="AO24" s="21">
        <f>B9L217C1*B9L217C18</f>
        <v>462.85270113595499</v>
      </c>
      <c r="AP24" s="16" t="s">
        <v>19246</v>
      </c>
      <c r="AQ24" s="21">
        <f>B3L316C4</f>
        <v>1.5122859155816957E-2</v>
      </c>
      <c r="AR24" s="16" t="s">
        <v>19557</v>
      </c>
      <c r="AS24" s="21">
        <f>B9L217C1*B9L217C20</f>
        <v>102.06417644260864</v>
      </c>
      <c r="AT24" s="16" t="s">
        <v>19248</v>
      </c>
      <c r="AU24" s="21">
        <f>B3L317C4</f>
        <v>2.9161907725389853E-2</v>
      </c>
      <c r="AV24" s="16" t="s">
        <v>19558</v>
      </c>
      <c r="AW24" s="21">
        <f>B9L217C1*B9L217C22</f>
        <v>196.81371523865613</v>
      </c>
      <c r="AX24" s="16" t="s">
        <v>19250</v>
      </c>
      <c r="AY24" s="21">
        <f>B3L318C4</f>
        <v>2.5016185328528114E-2</v>
      </c>
      <c r="AZ24" s="16" t="s">
        <v>19559</v>
      </c>
      <c r="BA24" s="21">
        <f>B9L217C1*B9L217C24</f>
        <v>168.83423478223625</v>
      </c>
      <c r="BB24" s="16" t="s">
        <v>19252</v>
      </c>
      <c r="BC24" s="21">
        <f>B3L319C4</f>
        <v>3.4205060537675111E-3</v>
      </c>
      <c r="BD24" s="16" t="s">
        <v>19560</v>
      </c>
      <c r="BE24" s="21">
        <f>B9L217C1*B9L217C26</f>
        <v>23.084995356876931</v>
      </c>
      <c r="BF24" s="16" t="s">
        <v>19254</v>
      </c>
      <c r="BG24" s="21">
        <f>B3L320C4</f>
        <v>4.8753094205096111E-2</v>
      </c>
      <c r="BH24" s="16" t="s">
        <v>19561</v>
      </c>
      <c r="BI24" s="21">
        <f>B9L217C1*B9L217C28</f>
        <v>329.03463279019365</v>
      </c>
      <c r="BJ24" s="16" t="s">
        <v>19256</v>
      </c>
      <c r="BK24" s="21">
        <f>B3L321C4</f>
        <v>6.8697402201610192E-2</v>
      </c>
      <c r="BL24" s="16" t="s">
        <v>19562</v>
      </c>
      <c r="BM24" s="21">
        <f>B9L217C1*B9L217C30</f>
        <v>463.63876745866719</v>
      </c>
      <c r="BN24" s="16" t="s">
        <v>19258</v>
      </c>
      <c r="BO24" s="21">
        <f>B3L322C4</f>
        <v>3.187777389113521E-4</v>
      </c>
      <c r="BP24" s="16" t="s">
        <v>19563</v>
      </c>
      <c r="BQ24" s="21">
        <f>B9L217C1*B9L217C32</f>
        <v>2.1514309599127155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21">
        <f>B3L324C4</f>
        <v>2.4733964607555983E-3</v>
      </c>
      <c r="BX24" s="16" t="s">
        <v>19565</v>
      </c>
      <c r="BY24" s="21">
        <f>B9L217C1*B9L217C36</f>
        <v>16.692952713639531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131249.55744333332</v>
      </c>
      <c r="F25" s="16" t="s">
        <v>19228</v>
      </c>
      <c r="G25" s="21">
        <f>B3L307C4</f>
        <v>1.0202670358829031E-5</v>
      </c>
      <c r="H25" s="16" t="s">
        <v>19567</v>
      </c>
      <c r="I25" s="21">
        <f>B9L218C1*B9L218C2</f>
        <v>1.3390959693365252</v>
      </c>
      <c r="J25" s="16" t="s">
        <v>19230</v>
      </c>
      <c r="K25" s="21">
        <f>B3L308C4</f>
        <v>3.0380431519674016E-3</v>
      </c>
      <c r="L25" s="16" t="s">
        <v>19568</v>
      </c>
      <c r="M25" s="21">
        <f>B9L218C1*B9L218C4</f>
        <v>398.7418191894709</v>
      </c>
      <c r="N25" s="16" t="s">
        <v>19232</v>
      </c>
      <c r="O25" s="21">
        <f>B3L309C4</f>
        <v>9.0967254475578879E-2</v>
      </c>
      <c r="P25" s="16" t="s">
        <v>19569</v>
      </c>
      <c r="Q25" s="15">
        <f>B9L218C1*B9L218C6</f>
        <v>11939.411891754811</v>
      </c>
      <c r="R25" s="16" t="s">
        <v>19234</v>
      </c>
      <c r="S25" s="21">
        <f>B3L310C4</f>
        <v>0.1232968822823189</v>
      </c>
      <c r="T25" s="16" t="s">
        <v>19570</v>
      </c>
      <c r="U25" s="15">
        <f>B9L218C1*B9L218C8</f>
        <v>16182.661233697121</v>
      </c>
      <c r="V25" s="16" t="s">
        <v>19236</v>
      </c>
      <c r="W25" s="21">
        <f>B3L311C4</f>
        <v>5.1619828148828685E-2</v>
      </c>
      <c r="X25" s="16" t="s">
        <v>19571</v>
      </c>
      <c r="Y25" s="15">
        <f>B9L218C1*B9L218C10</f>
        <v>6775.0795998346848</v>
      </c>
      <c r="Z25" s="16" t="s">
        <v>19238</v>
      </c>
      <c r="AA25" s="21">
        <f>B3L312C4</f>
        <v>0.34468772192793662</v>
      </c>
      <c r="AB25" s="16" t="s">
        <v>19572</v>
      </c>
      <c r="AC25" s="15">
        <f>B9L218C1*B9L218C12</f>
        <v>45240.110959192418</v>
      </c>
      <c r="AD25" s="16" t="s">
        <v>19240</v>
      </c>
      <c r="AE25" s="21">
        <f>B3L313C4</f>
        <v>6.9887414001548021E-2</v>
      </c>
      <c r="AF25" s="16" t="s">
        <v>19573</v>
      </c>
      <c r="AG25" s="15">
        <f>B9L218C1*B9L218C14</f>
        <v>9172.6921585621949</v>
      </c>
      <c r="AH25" s="16" t="s">
        <v>19242</v>
      </c>
      <c r="AI25" s="21">
        <f>B3L314C4</f>
        <v>5.4947593795049147E-2</v>
      </c>
      <c r="AJ25" s="16" t="s">
        <v>19574</v>
      </c>
      <c r="AK25" s="15">
        <f>B9L218C1*B9L218C16</f>
        <v>7211.8473681762489</v>
      </c>
      <c r="AL25" s="16" t="s">
        <v>19244</v>
      </c>
      <c r="AM25" s="21">
        <f>B3L315C4</f>
        <v>6.8580930676538004E-2</v>
      </c>
      <c r="AN25" s="16" t="s">
        <v>19575</v>
      </c>
      <c r="AO25" s="15">
        <f>B9L218C1*B9L218C18</f>
        <v>9001.2168003475344</v>
      </c>
      <c r="AP25" s="16" t="s">
        <v>19246</v>
      </c>
      <c r="AQ25" s="21">
        <f>B3L316C4</f>
        <v>1.5122859155816957E-2</v>
      </c>
      <c r="AR25" s="16" t="s">
        <v>19576</v>
      </c>
      <c r="AS25" s="15">
        <f>B9L218C1*B9L218C20</f>
        <v>1984.8685714788371</v>
      </c>
      <c r="AT25" s="16" t="s">
        <v>19248</v>
      </c>
      <c r="AU25" s="21">
        <f>B3L317C4</f>
        <v>2.9161907725389853E-2</v>
      </c>
      <c r="AV25" s="16" t="s">
        <v>19577</v>
      </c>
      <c r="AW25" s="15">
        <f>B9L218C1*B9L218C22</f>
        <v>3827.4874831607412</v>
      </c>
      <c r="AX25" s="16" t="s">
        <v>19250</v>
      </c>
      <c r="AY25" s="21">
        <f>B3L318C4</f>
        <v>2.5016185328528114E-2</v>
      </c>
      <c r="AZ25" s="16" t="s">
        <v>19578</v>
      </c>
      <c r="BA25" s="15">
        <f>B9L218C1*B9L218C24</f>
        <v>3283.3632532897232</v>
      </c>
      <c r="BB25" s="16" t="s">
        <v>19252</v>
      </c>
      <c r="BC25" s="21">
        <f>B3L319C4</f>
        <v>3.4205060537675111E-3</v>
      </c>
      <c r="BD25" s="16" t="s">
        <v>19579</v>
      </c>
      <c r="BE25" s="21">
        <f>B9L218C1*B9L218C26</f>
        <v>448.93990578922831</v>
      </c>
      <c r="BF25" s="16" t="s">
        <v>19254</v>
      </c>
      <c r="BG25" s="21">
        <f>B3L320C4</f>
        <v>4.8753094205096111E-2</v>
      </c>
      <c r="BH25" s="16" t="s">
        <v>19580</v>
      </c>
      <c r="BI25" s="15">
        <f>B9L218C1*B9L218C28</f>
        <v>6398.8220384120032</v>
      </c>
      <c r="BJ25" s="16" t="s">
        <v>19256</v>
      </c>
      <c r="BK25" s="21">
        <f>B3L321C4</f>
        <v>6.8697402201610192E-2</v>
      </c>
      <c r="BL25" s="16" t="s">
        <v>19581</v>
      </c>
      <c r="BM25" s="15">
        <f>B9L218C1*B9L218C30</f>
        <v>9016.5036364680109</v>
      </c>
      <c r="BN25" s="16" t="s">
        <v>19258</v>
      </c>
      <c r="BO25" s="21">
        <f>B3L322C4</f>
        <v>3.187777389113521E-4</v>
      </c>
      <c r="BP25" s="16" t="s">
        <v>19582</v>
      </c>
      <c r="BQ25" s="21">
        <f>B9L218C1*B9L218C32</f>
        <v>41.839437154901418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21">
        <f>B3L324C4</f>
        <v>2.4733964607555983E-3</v>
      </c>
      <c r="BX25" s="16" t="s">
        <v>19584</v>
      </c>
      <c r="BY25" s="21">
        <f>B9L218C1*B9L218C36</f>
        <v>324.63219085607921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49909</v>
      </c>
      <c r="F26" s="16" t="s">
        <v>19228</v>
      </c>
      <c r="G26" s="21">
        <f>B3L307C4</f>
        <v>1.0202670358829031E-5</v>
      </c>
      <c r="H26" s="16" t="s">
        <v>19586</v>
      </c>
      <c r="I26" s="21">
        <f>B9L219C1*B9L219C2</f>
        <v>0.50920507493879807</v>
      </c>
      <c r="J26" s="16" t="s">
        <v>19230</v>
      </c>
      <c r="K26" s="21">
        <f>B3L308C4</f>
        <v>3.0380431519674016E-3</v>
      </c>
      <c r="L26" s="16" t="s">
        <v>19587</v>
      </c>
      <c r="M26" s="21">
        <f>B9L219C1*B9L219C4</f>
        <v>151.62569567154105</v>
      </c>
      <c r="N26" s="16" t="s">
        <v>19232</v>
      </c>
      <c r="O26" s="21">
        <f>B3L309C4</f>
        <v>9.0967254475578879E-2</v>
      </c>
      <c r="P26" s="16" t="s">
        <v>19588</v>
      </c>
      <c r="Q26" s="15">
        <f>B9L219C1*B9L219C6</f>
        <v>4540.0847036216664</v>
      </c>
      <c r="R26" s="16" t="s">
        <v>19234</v>
      </c>
      <c r="S26" s="21">
        <f>B3L310C4</f>
        <v>0.1232968822823189</v>
      </c>
      <c r="T26" s="16" t="s">
        <v>19589</v>
      </c>
      <c r="U26" s="15">
        <f>B9L219C1*B9L219C8</f>
        <v>6153.624097828254</v>
      </c>
      <c r="V26" s="16" t="s">
        <v>19236</v>
      </c>
      <c r="W26" s="21">
        <f>B3L311C4</f>
        <v>5.1619828148828685E-2</v>
      </c>
      <c r="X26" s="16" t="s">
        <v>19590</v>
      </c>
      <c r="Y26" s="15">
        <f>B9L219C1*B9L219C10</f>
        <v>2576.2940030798909</v>
      </c>
      <c r="Z26" s="16" t="s">
        <v>19238</v>
      </c>
      <c r="AA26" s="21">
        <f>B3L312C4</f>
        <v>0.34468772192793662</v>
      </c>
      <c r="AB26" s="16" t="s">
        <v>19591</v>
      </c>
      <c r="AC26" s="15">
        <f>B9L219C1*B9L219C12</f>
        <v>17203.019513701387</v>
      </c>
      <c r="AD26" s="16" t="s">
        <v>19240</v>
      </c>
      <c r="AE26" s="21">
        <f>B3L313C4</f>
        <v>6.9887414001548021E-2</v>
      </c>
      <c r="AF26" s="16" t="s">
        <v>19592</v>
      </c>
      <c r="AG26" s="15">
        <f>B9L219C1*B9L219C14</f>
        <v>3488.0109454032599</v>
      </c>
      <c r="AH26" s="16" t="s">
        <v>19242</v>
      </c>
      <c r="AI26" s="21">
        <f>B3L314C4</f>
        <v>5.4947593795049147E-2</v>
      </c>
      <c r="AJ26" s="16" t="s">
        <v>19593</v>
      </c>
      <c r="AK26" s="15">
        <f>B9L219C1*B9L219C16</f>
        <v>2742.3794587171078</v>
      </c>
      <c r="AL26" s="16" t="s">
        <v>19244</v>
      </c>
      <c r="AM26" s="21">
        <f>B3L315C4</f>
        <v>6.8580930676538004E-2</v>
      </c>
      <c r="AN26" s="16" t="s">
        <v>19594</v>
      </c>
      <c r="AO26" s="15">
        <f>B9L219C1*B9L219C18</f>
        <v>3422.8056691353354</v>
      </c>
      <c r="AP26" s="16" t="s">
        <v>19246</v>
      </c>
      <c r="AQ26" s="21">
        <f>B3L316C4</f>
        <v>1.5122859155816957E-2</v>
      </c>
      <c r="AR26" s="16" t="s">
        <v>19595</v>
      </c>
      <c r="AS26" s="21">
        <f>B9L219C1*B9L219C20</f>
        <v>754.76677760766847</v>
      </c>
      <c r="AT26" s="16" t="s">
        <v>19248</v>
      </c>
      <c r="AU26" s="21">
        <f>B3L317C4</f>
        <v>2.9161907725389853E-2</v>
      </c>
      <c r="AV26" s="16" t="s">
        <v>19596</v>
      </c>
      <c r="AW26" s="15">
        <f>B9L219C1*B9L219C22</f>
        <v>1455.4416526664822</v>
      </c>
      <c r="AX26" s="16" t="s">
        <v>19250</v>
      </c>
      <c r="AY26" s="21">
        <f>B3L318C4</f>
        <v>2.5016185328528114E-2</v>
      </c>
      <c r="AZ26" s="16" t="s">
        <v>19597</v>
      </c>
      <c r="BA26" s="15">
        <f>B9L219C1*B9L219C24</f>
        <v>1248.5327935615096</v>
      </c>
      <c r="BB26" s="16" t="s">
        <v>19252</v>
      </c>
      <c r="BC26" s="21">
        <f>B3L319C4</f>
        <v>3.4205060537675111E-3</v>
      </c>
      <c r="BD26" s="16" t="s">
        <v>19598</v>
      </c>
      <c r="BE26" s="21">
        <f>B9L219C1*B9L219C26</f>
        <v>170.71403663748271</v>
      </c>
      <c r="BF26" s="16" t="s">
        <v>19254</v>
      </c>
      <c r="BG26" s="21">
        <f>B3L320C4</f>
        <v>4.8753094205096111E-2</v>
      </c>
      <c r="BH26" s="16" t="s">
        <v>19599</v>
      </c>
      <c r="BI26" s="15">
        <f>B9L219C1*B9L219C28</f>
        <v>2433.2181786821416</v>
      </c>
      <c r="BJ26" s="16" t="s">
        <v>19256</v>
      </c>
      <c r="BK26" s="21">
        <f>B3L321C4</f>
        <v>6.8697402201610192E-2</v>
      </c>
      <c r="BL26" s="16" t="s">
        <v>19600</v>
      </c>
      <c r="BM26" s="15">
        <f>B9L219C1*B9L219C30</f>
        <v>3428.6186464801631</v>
      </c>
      <c r="BN26" s="16" t="s">
        <v>19258</v>
      </c>
      <c r="BO26" s="21">
        <f>B3L322C4</f>
        <v>3.187777389113521E-4</v>
      </c>
      <c r="BP26" s="16" t="s">
        <v>19601</v>
      </c>
      <c r="BQ26" s="21">
        <f>B9L219C1*B9L219C32</f>
        <v>15.909878171326671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21">
        <f>B3L324C4</f>
        <v>2.4733964607555983E-3</v>
      </c>
      <c r="BX26" s="16" t="s">
        <v>19603</v>
      </c>
      <c r="BY26" s="21">
        <f>B9L219C1*B9L219C36</f>
        <v>123.44474395985115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21">
        <f>B3L307C4</f>
        <v>1.0202670358829031E-5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3.0380431519674016E-3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9.0967254475578879E-2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0.1232968822823189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5.1619828148828685E-2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0.34468772192793662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6.9887414001548021E-2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5.4947593795049147E-2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6.8580930676538004E-2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1.5122859155816957E-2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2.9161907725389853E-2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2.5016185328528114E-2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3.4205060537675111E-3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4.8753094205096111E-2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6.8697402201610192E-2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3.187777389113521E-4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21">
        <f>B3L324C4</f>
        <v>2.4733964607555983E-3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21">
        <f>B3L307C4</f>
        <v>1.0202670358829031E-5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3.0380431519674016E-3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9.0967254475578879E-2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0.1232968822823189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5.1619828148828685E-2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0.34468772192793662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6.9887414001548021E-2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5.4947593795049147E-2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6.8580930676538004E-2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1.5122859155816957E-2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2.9161907725389853E-2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2.5016185328528114E-2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3.4205060537675111E-3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4.8753094205096111E-2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6.8697402201610192E-2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3.187777389113521E-4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21">
        <f>B3L324C4</f>
        <v>2.4733964607555983E-3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21">
        <f>B3L307C4</f>
        <v>1.0202670358829031E-5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3.0380431519674016E-3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9.0967254475578879E-2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0.1232968822823189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5.1619828148828685E-2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0.34468772192793662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6.9887414001548021E-2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5.4947593795049147E-2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6.8580930676538004E-2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1.5122859155816957E-2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2.9161907725389853E-2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2.5016185328528114E-2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3.4205060537675111E-3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4.8753094205096111E-2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6.8697402201610192E-2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3.187777389113521E-4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21">
        <f>B3L324C4</f>
        <v>2.4733964607555983E-3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21">
        <f>B3L307C4</f>
        <v>1.0202670358829031E-5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3.0380431519674016E-3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9.0967254475578879E-2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0.1232968822823189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5.1619828148828685E-2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0.34468772192793662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6.9887414001548021E-2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5.4947593795049147E-2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6.8580930676538004E-2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1.5122859155816957E-2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2.9161907725389853E-2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2.5016185328528114E-2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3.4205060537675111E-3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4.8753094205096111E-2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6.8697402201610192E-2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3.187777389113521E-4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21">
        <f>B3L324C4</f>
        <v>2.4733964607555983E-3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21">
        <f>B3L307C4</f>
        <v>1.0202670358829031E-5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3.0380431519674016E-3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9.0967254475578879E-2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0.1232968822823189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5.1619828148828685E-2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0.34468772192793662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6.9887414001548021E-2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5.4947593795049147E-2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6.8580930676538004E-2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1.5122859155816957E-2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2.9161907725389853E-2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2.5016185328528114E-2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3.4205060537675111E-3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4.8753094205096111E-2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6.8697402201610192E-2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3.187777389113521E-4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21">
        <f>B3L324C4</f>
        <v>2.4733964607555983E-3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19564</v>
      </c>
      <c r="F32" s="16" t="s">
        <v>19228</v>
      </c>
      <c r="G32" s="21">
        <f>B3L307C4</f>
        <v>1.0202670358829031E-5</v>
      </c>
      <c r="H32" s="16" t="s">
        <v>19700</v>
      </c>
      <c r="I32" s="21">
        <f>B9L225C1*B9L225C2</f>
        <v>0.19960504290013117</v>
      </c>
      <c r="J32" s="16" t="s">
        <v>19230</v>
      </c>
      <c r="K32" s="21">
        <f>B3L308C4</f>
        <v>3.0380431519674016E-3</v>
      </c>
      <c r="L32" s="16" t="s">
        <v>19701</v>
      </c>
      <c r="M32" s="21">
        <f>B9L225C1*B9L225C4</f>
        <v>59.436276225090246</v>
      </c>
      <c r="N32" s="16" t="s">
        <v>19232</v>
      </c>
      <c r="O32" s="21">
        <f>B3L309C4</f>
        <v>9.0967254475578879E-2</v>
      </c>
      <c r="P32" s="16" t="s">
        <v>19702</v>
      </c>
      <c r="Q32" s="15">
        <f>B9L225C1*B9L225C6</f>
        <v>1779.6833665602253</v>
      </c>
      <c r="R32" s="16" t="s">
        <v>19234</v>
      </c>
      <c r="S32" s="21">
        <f>B3L310C4</f>
        <v>0.1232968822823189</v>
      </c>
      <c r="T32" s="16" t="s">
        <v>19703</v>
      </c>
      <c r="U32" s="15">
        <f>B9L225C1*B9L225C8</f>
        <v>2412.1802049712869</v>
      </c>
      <c r="V32" s="16" t="s">
        <v>19236</v>
      </c>
      <c r="W32" s="21">
        <f>B3L311C4</f>
        <v>5.1619828148828685E-2</v>
      </c>
      <c r="X32" s="16" t="s">
        <v>19704</v>
      </c>
      <c r="Y32" s="15">
        <f>B9L225C1*B9L225C10</f>
        <v>1009.8903179036844</v>
      </c>
      <c r="Z32" s="16" t="s">
        <v>19238</v>
      </c>
      <c r="AA32" s="21">
        <f>B3L312C4</f>
        <v>0.34468772192793662</v>
      </c>
      <c r="AB32" s="16" t="s">
        <v>19705</v>
      </c>
      <c r="AC32" s="15">
        <f>B9L225C1*B9L225C12</f>
        <v>6743.4705917981519</v>
      </c>
      <c r="AD32" s="16" t="s">
        <v>19240</v>
      </c>
      <c r="AE32" s="21">
        <f>B3L313C4</f>
        <v>6.9887414001548021E-2</v>
      </c>
      <c r="AF32" s="16" t="s">
        <v>19706</v>
      </c>
      <c r="AG32" s="15">
        <f>B9L225C1*B9L225C14</f>
        <v>1367.2773675262854</v>
      </c>
      <c r="AH32" s="16" t="s">
        <v>19242</v>
      </c>
      <c r="AI32" s="21">
        <f>B3L314C4</f>
        <v>5.4947593795049147E-2</v>
      </c>
      <c r="AJ32" s="16" t="s">
        <v>19707</v>
      </c>
      <c r="AK32" s="15">
        <f>B9L225C1*B9L225C16</f>
        <v>1074.9947250063415</v>
      </c>
      <c r="AL32" s="16" t="s">
        <v>19244</v>
      </c>
      <c r="AM32" s="21">
        <f>B3L315C4</f>
        <v>6.8580930676538004E-2</v>
      </c>
      <c r="AN32" s="16" t="s">
        <v>19708</v>
      </c>
      <c r="AO32" s="15">
        <f>B9L225C1*B9L225C18</f>
        <v>1341.7173277557895</v>
      </c>
      <c r="AP32" s="16" t="s">
        <v>19246</v>
      </c>
      <c r="AQ32" s="21">
        <f>B3L316C4</f>
        <v>1.5122859155816957E-2</v>
      </c>
      <c r="AR32" s="16" t="s">
        <v>19709</v>
      </c>
      <c r="AS32" s="21">
        <f>B9L225C1*B9L225C20</f>
        <v>295.86361652440297</v>
      </c>
      <c r="AT32" s="16" t="s">
        <v>19248</v>
      </c>
      <c r="AU32" s="21">
        <f>B3L317C4</f>
        <v>2.9161907725389853E-2</v>
      </c>
      <c r="AV32" s="16" t="s">
        <v>19710</v>
      </c>
      <c r="AW32" s="21">
        <f>B9L225C1*B9L225C22</f>
        <v>570.52356273952705</v>
      </c>
      <c r="AX32" s="16" t="s">
        <v>19250</v>
      </c>
      <c r="AY32" s="21">
        <f>B3L318C4</f>
        <v>2.5016185328528114E-2</v>
      </c>
      <c r="AZ32" s="16" t="s">
        <v>19711</v>
      </c>
      <c r="BA32" s="21">
        <f>B9L225C1*B9L225C24</f>
        <v>489.41664976732403</v>
      </c>
      <c r="BB32" s="16" t="s">
        <v>19252</v>
      </c>
      <c r="BC32" s="21">
        <f>B3L319C4</f>
        <v>3.4205060537675111E-3</v>
      </c>
      <c r="BD32" s="16" t="s">
        <v>19712</v>
      </c>
      <c r="BE32" s="21">
        <f>B9L225C1*B9L225C26</f>
        <v>66.918780435907593</v>
      </c>
      <c r="BF32" s="16" t="s">
        <v>19254</v>
      </c>
      <c r="BG32" s="21">
        <f>B3L320C4</f>
        <v>4.8753094205096111E-2</v>
      </c>
      <c r="BH32" s="16" t="s">
        <v>19713</v>
      </c>
      <c r="BI32" s="21">
        <f>B9L225C1*B9L225C28</f>
        <v>953.80553502850034</v>
      </c>
      <c r="BJ32" s="16" t="s">
        <v>19256</v>
      </c>
      <c r="BK32" s="21">
        <f>B3L321C4</f>
        <v>6.8697402201610192E-2</v>
      </c>
      <c r="BL32" s="16" t="s">
        <v>19714</v>
      </c>
      <c r="BM32" s="15">
        <f>B9L225C1*B9L225C30</f>
        <v>1343.9959766723018</v>
      </c>
      <c r="BN32" s="16" t="s">
        <v>19258</v>
      </c>
      <c r="BO32" s="21">
        <f>B3L322C4</f>
        <v>3.187777389113521E-4</v>
      </c>
      <c r="BP32" s="16" t="s">
        <v>19715</v>
      </c>
      <c r="BQ32" s="21">
        <f>B9L225C1*B9L225C32</f>
        <v>6.2365676840616926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21">
        <f>B3L324C4</f>
        <v>2.4733964607555983E-3</v>
      </c>
      <c r="BX32" s="16" t="s">
        <v>19717</v>
      </c>
      <c r="BY32" s="21">
        <f>B9L225C1*B9L225C36</f>
        <v>48.389528358222528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4.1167133254930377E-2</v>
      </c>
      <c r="F33" s="16" t="s">
        <v>19228</v>
      </c>
      <c r="G33" s="21">
        <f>B3L307C4</f>
        <v>1.0202670358829031E-5</v>
      </c>
      <c r="H33" s="16" t="s">
        <v>19719</v>
      </c>
      <c r="I33" s="21">
        <f>B9L226C1*B9L226C2</f>
        <v>4.2001469021804304E-7</v>
      </c>
      <c r="J33" s="16" t="s">
        <v>19230</v>
      </c>
      <c r="K33" s="21">
        <f>B3L308C4</f>
        <v>3.0380431519674016E-3</v>
      </c>
      <c r="L33" s="16" t="s">
        <v>19720</v>
      </c>
      <c r="M33" s="21">
        <f>B9L226C1*B9L226C4</f>
        <v>1.2506752727127073E-4</v>
      </c>
      <c r="N33" s="16" t="s">
        <v>19232</v>
      </c>
      <c r="O33" s="21">
        <f>B3L309C4</f>
        <v>9.0967254475578879E-2</v>
      </c>
      <c r="P33" s="16" t="s">
        <v>19721</v>
      </c>
      <c r="Q33" s="21">
        <f>B9L226C1*B9L226C6</f>
        <v>3.7448610868313172E-3</v>
      </c>
      <c r="R33" s="16" t="s">
        <v>19234</v>
      </c>
      <c r="S33" s="21">
        <f>B3L310C4</f>
        <v>0.1232968822823189</v>
      </c>
      <c r="T33" s="16" t="s">
        <v>19722</v>
      </c>
      <c r="U33" s="21">
        <f>B9L226C1*B9L226C8</f>
        <v>5.0757791828336864E-3</v>
      </c>
      <c r="V33" s="16" t="s">
        <v>19236</v>
      </c>
      <c r="W33" s="21">
        <f>B3L311C4</f>
        <v>5.1619828148828685E-2</v>
      </c>
      <c r="X33" s="16" t="s">
        <v>19723</v>
      </c>
      <c r="Y33" s="21">
        <f>B9L226C1*B9L226C10</f>
        <v>2.1250403439994365E-3</v>
      </c>
      <c r="Z33" s="16" t="s">
        <v>19238</v>
      </c>
      <c r="AA33" s="21">
        <f>B3L312C4</f>
        <v>0.34468772192793662</v>
      </c>
      <c r="AB33" s="16" t="s">
        <v>19724</v>
      </c>
      <c r="AC33" s="21">
        <f>B9L226C1*B9L226C12</f>
        <v>1.4189805379945753E-2</v>
      </c>
      <c r="AD33" s="16" t="s">
        <v>19240</v>
      </c>
      <c r="AE33" s="21">
        <f>B3L313C4</f>
        <v>6.9887414001548021E-2</v>
      </c>
      <c r="AF33" s="16" t="s">
        <v>19725</v>
      </c>
      <c r="AG33" s="21">
        <f>B9L226C1*B9L226C14</f>
        <v>2.8770644850442144E-3</v>
      </c>
      <c r="AH33" s="16" t="s">
        <v>19242</v>
      </c>
      <c r="AI33" s="21">
        <f>B3L314C4</f>
        <v>5.4947593795049147E-2</v>
      </c>
      <c r="AJ33" s="16" t="s">
        <v>19726</v>
      </c>
      <c r="AK33" s="21">
        <f>B9L226C1*B9L226C16</f>
        <v>2.2620349157985737E-3</v>
      </c>
      <c r="AL33" s="16" t="s">
        <v>19244</v>
      </c>
      <c r="AM33" s="21">
        <f>B3L315C4</f>
        <v>6.8580930676538004E-2</v>
      </c>
      <c r="AN33" s="16" t="s">
        <v>19727</v>
      </c>
      <c r="AO33" s="21">
        <f>B9L226C1*B9L226C18</f>
        <v>2.8232803119081825E-3</v>
      </c>
      <c r="AP33" s="16" t="s">
        <v>19246</v>
      </c>
      <c r="AQ33" s="21">
        <f>B3L316C4</f>
        <v>1.5122859155816957E-2</v>
      </c>
      <c r="AR33" s="16" t="s">
        <v>19728</v>
      </c>
      <c r="AS33" s="21">
        <f>B9L226C1*B9L226C20</f>
        <v>6.225647580630606E-4</v>
      </c>
      <c r="AT33" s="16" t="s">
        <v>19248</v>
      </c>
      <c r="AU33" s="21">
        <f>B3L317C4</f>
        <v>2.9161907725389853E-2</v>
      </c>
      <c r="AV33" s="16" t="s">
        <v>19729</v>
      </c>
      <c r="AW33" s="21">
        <f>B9L226C1*B9L226C22</f>
        <v>1.2005121412991078E-3</v>
      </c>
      <c r="AX33" s="16" t="s">
        <v>19250</v>
      </c>
      <c r="AY33" s="21">
        <f>B3L318C4</f>
        <v>2.5016185328528114E-2</v>
      </c>
      <c r="AZ33" s="16" t="s">
        <v>19730</v>
      </c>
      <c r="BA33" s="21">
        <f>B9L226C1*B9L226C24</f>
        <v>1.0298446349495511E-3</v>
      </c>
      <c r="BB33" s="16" t="s">
        <v>19252</v>
      </c>
      <c r="BC33" s="21">
        <f>B3L319C4</f>
        <v>3.4205060537675111E-3</v>
      </c>
      <c r="BD33" s="16" t="s">
        <v>19731</v>
      </c>
      <c r="BE33" s="21">
        <f>B9L226C1*B9L226C26</f>
        <v>1.4081242851474317E-4</v>
      </c>
      <c r="BF33" s="16" t="s">
        <v>19254</v>
      </c>
      <c r="BG33" s="21">
        <f>B3L320C4</f>
        <v>4.8753094205096111E-2</v>
      </c>
      <c r="BH33" s="16" t="s">
        <v>19732</v>
      </c>
      <c r="BI33" s="21">
        <f>B9L226C1*B9L226C28</f>
        <v>2.0070251257313654E-3</v>
      </c>
      <c r="BJ33" s="16" t="s">
        <v>19256</v>
      </c>
      <c r="BK33" s="21">
        <f>B3L321C4</f>
        <v>6.8697402201610192E-2</v>
      </c>
      <c r="BL33" s="16" t="s">
        <v>19733</v>
      </c>
      <c r="BM33" s="21">
        <f>B9L226C1*B9L226C30</f>
        <v>2.8280751107012344E-3</v>
      </c>
      <c r="BN33" s="16" t="s">
        <v>19258</v>
      </c>
      <c r="BO33" s="21">
        <f>B3L322C4</f>
        <v>3.187777389113521E-4</v>
      </c>
      <c r="BP33" s="16" t="s">
        <v>19734</v>
      </c>
      <c r="BQ33" s="21">
        <f>B9L226C1*B9L226C32</f>
        <v>1.3123165656469036E-5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21">
        <f>B3L324C4</f>
        <v>2.4733964607555983E-3</v>
      </c>
      <c r="BX33" s="16" t="s">
        <v>19736</v>
      </c>
      <c r="BY33" s="21">
        <f>B9L226C1*B9L226C36</f>
        <v>1.0182264169219889E-4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3846.8244004242038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2.7843662413748766E-2</v>
      </c>
      <c r="L8" s="16" t="s">
        <v>19774</v>
      </c>
      <c r="M8" s="21">
        <f>B9L301C1*B9L301C4</f>
        <v>107.10967997038304</v>
      </c>
      <c r="N8" s="16" t="s">
        <v>10904</v>
      </c>
      <c r="O8" s="21">
        <f>B3L327C5</f>
        <v>1.2474054006519797E-4</v>
      </c>
      <c r="P8" s="16" t="s">
        <v>19775</v>
      </c>
      <c r="Q8" s="21">
        <f>B9L301C1*B9L301C6</f>
        <v>0.47985495324489652</v>
      </c>
      <c r="R8" s="16" t="s">
        <v>10913</v>
      </c>
      <c r="S8" s="21">
        <f>B3L328C5</f>
        <v>9.1757701942256249E-3</v>
      </c>
      <c r="T8" s="16" t="s">
        <v>19776</v>
      </c>
      <c r="U8" s="21">
        <f>B9L301C1*B9L301C8</f>
        <v>35.297576675832268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2.0793388960471705E-2</v>
      </c>
      <c r="AB8" s="16" t="s">
        <v>19780</v>
      </c>
      <c r="AC8" s="21">
        <f>B9L301C1*B9L301C12</f>
        <v>79.988516020653819</v>
      </c>
      <c r="AD8" s="16" t="s">
        <v>10922</v>
      </c>
      <c r="AE8" s="21">
        <f>B3L337C5</f>
        <v>2.0793388960471705E-2</v>
      </c>
      <c r="AF8" s="16" t="s">
        <v>19781</v>
      </c>
      <c r="AG8" s="21">
        <f>B9L301C1*B9L301C14</f>
        <v>79.988516020653819</v>
      </c>
      <c r="AH8" s="16" t="s">
        <v>10931</v>
      </c>
      <c r="AI8" s="21">
        <f>B3L331C5</f>
        <v>0.28063734590870054</v>
      </c>
      <c r="AJ8" s="16" t="s">
        <v>19782</v>
      </c>
      <c r="AK8" s="15">
        <f>B9L301C1*B9L301C16</f>
        <v>1079.5625899118768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4.5210029140504232E-2</v>
      </c>
      <c r="AV8" s="16" t="s">
        <v>19785</v>
      </c>
      <c r="AW8" s="21">
        <f>B9L301C1*B9L301C22</f>
        <v>173.91504324158097</v>
      </c>
      <c r="AX8" s="16" t="s">
        <v>10967</v>
      </c>
      <c r="AY8" s="21">
        <f>B3L335C5</f>
        <v>0.18904955051903172</v>
      </c>
      <c r="AZ8" s="16" t="s">
        <v>19786</v>
      </c>
      <c r="BA8" s="21">
        <f>B9L301C1*B9L301C24</f>
        <v>727.24042382583946</v>
      </c>
      <c r="BB8" s="16" t="s">
        <v>10976</v>
      </c>
      <c r="BC8" s="21">
        <f>B3L336C5</f>
        <v>0.42716551232325217</v>
      </c>
      <c r="BD8" s="16" t="s">
        <v>19787</v>
      </c>
      <c r="BE8" s="15">
        <f>B9L301C1*B9L301C26</f>
        <v>1643.2307158247925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423.80457703987912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2.7843662413748766E-2</v>
      </c>
      <c r="L9" s="16" t="s">
        <v>19790</v>
      </c>
      <c r="M9" s="21">
        <f>B9L302C1*B9L302C4</f>
        <v>11.800271572499975</v>
      </c>
      <c r="N9" s="16" t="s">
        <v>10904</v>
      </c>
      <c r="O9" s="21">
        <f>B3L327C5</f>
        <v>1.2474054006519797E-4</v>
      </c>
      <c r="P9" s="16" t="s">
        <v>19791</v>
      </c>
      <c r="Q9" s="21">
        <f>B9L302C1*B9L302C6</f>
        <v>5.2865611822057318E-2</v>
      </c>
      <c r="R9" s="16" t="s">
        <v>10913</v>
      </c>
      <c r="S9" s="21">
        <f>B3L328C5</f>
        <v>9.1757701942256249E-3</v>
      </c>
      <c r="T9" s="16" t="s">
        <v>19792</v>
      </c>
      <c r="U9" s="21">
        <f>B9L302C1*B9L302C8</f>
        <v>3.8887334061789205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2.0793388960471705E-2</v>
      </c>
      <c r="AB9" s="16" t="s">
        <v>19794</v>
      </c>
      <c r="AC9" s="21">
        <f>B9L302C1*B9L302C12</f>
        <v>8.8123334136184024</v>
      </c>
      <c r="AD9" s="16" t="s">
        <v>10922</v>
      </c>
      <c r="AE9" s="21">
        <f>B3L337C5</f>
        <v>2.0793388960471705E-2</v>
      </c>
      <c r="AF9" s="16" t="s">
        <v>19795</v>
      </c>
      <c r="AG9" s="21">
        <f>B9L302C1*B9L302C14</f>
        <v>8.8123334136184024</v>
      </c>
      <c r="AH9" s="16" t="s">
        <v>10931</v>
      </c>
      <c r="AI9" s="21">
        <f>B3L331C5</f>
        <v>0.28063734590870054</v>
      </c>
      <c r="AJ9" s="16" t="s">
        <v>19796</v>
      </c>
      <c r="AK9" s="21">
        <f>B9L302C1*B9L302C16</f>
        <v>118.93539168443108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4.5210029140504232E-2</v>
      </c>
      <c r="AV9" s="16" t="s">
        <v>19799</v>
      </c>
      <c r="AW9" s="21">
        <f>B9L302C1*B9L302C22</f>
        <v>19.160217277852006</v>
      </c>
      <c r="AX9" s="16" t="s">
        <v>10967</v>
      </c>
      <c r="AY9" s="21">
        <f>B3L335C5</f>
        <v>0.18904955051903172</v>
      </c>
      <c r="AZ9" s="16" t="s">
        <v>19800</v>
      </c>
      <c r="BA9" s="21">
        <f>B9L302C1*B9L302C24</f>
        <v>80.120064797297502</v>
      </c>
      <c r="BB9" s="16" t="s">
        <v>10976</v>
      </c>
      <c r="BC9" s="21">
        <f>B3L336C5</f>
        <v>0.42716551232325217</v>
      </c>
      <c r="BD9" s="16" t="s">
        <v>19801</v>
      </c>
      <c r="BE9" s="21">
        <f>B9L302C1*B9L302C26</f>
        <v>181.03469927617917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6.2916951094033502E-2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2.7843662413748766E-2</v>
      </c>
      <c r="L10" s="16" t="s">
        <v>19804</v>
      </c>
      <c r="M10" s="21">
        <f>B9L303C1*B9L303C4</f>
        <v>1.7518383463646099E-3</v>
      </c>
      <c r="N10" s="16" t="s">
        <v>10904</v>
      </c>
      <c r="O10" s="21">
        <f>B3L327C5</f>
        <v>1.2474054006519797E-4</v>
      </c>
      <c r="P10" s="16" t="s">
        <v>19805</v>
      </c>
      <c r="Q10" s="21">
        <f>B9L303C1*B9L303C6</f>
        <v>7.8482944587253879E-6</v>
      </c>
      <c r="R10" s="16" t="s">
        <v>10913</v>
      </c>
      <c r="S10" s="21">
        <f>B3L328C5</f>
        <v>9.1757701942256249E-3</v>
      </c>
      <c r="T10" s="16" t="s">
        <v>19806</v>
      </c>
      <c r="U10" s="21">
        <f>B9L303C1*B9L303C8</f>
        <v>5.7731148456018392E-4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2.0793388960471705E-2</v>
      </c>
      <c r="AB10" s="16" t="s">
        <v>19808</v>
      </c>
      <c r="AC10" s="21">
        <f>B9L303C1*B9L303C12</f>
        <v>1.3082566363052143E-3</v>
      </c>
      <c r="AD10" s="16" t="s">
        <v>10922</v>
      </c>
      <c r="AE10" s="21">
        <f>B3L337C5</f>
        <v>2.0793388960471705E-2</v>
      </c>
      <c r="AF10" s="16" t="s">
        <v>19809</v>
      </c>
      <c r="AG10" s="21">
        <f>B9L303C1*B9L303C14</f>
        <v>1.3082566363052143E-3</v>
      </c>
      <c r="AH10" s="16" t="s">
        <v>10931</v>
      </c>
      <c r="AI10" s="21">
        <f>B3L331C5</f>
        <v>0.28063734590870054</v>
      </c>
      <c r="AJ10" s="16" t="s">
        <v>19810</v>
      </c>
      <c r="AK10" s="21">
        <f>B9L303C1*B9L303C16</f>
        <v>1.7656846167697075E-2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4.5210029140504232E-2</v>
      </c>
      <c r="AV10" s="16" t="s">
        <v>19813</v>
      </c>
      <c r="AW10" s="21">
        <f>B9L303C1*B9L303C22</f>
        <v>2.8444771923929343E-3</v>
      </c>
      <c r="AX10" s="16" t="s">
        <v>10967</v>
      </c>
      <c r="AY10" s="21">
        <f>B3L335C5</f>
        <v>0.18904955051903172</v>
      </c>
      <c r="AZ10" s="16" t="s">
        <v>19814</v>
      </c>
      <c r="BA10" s="21">
        <f>B9L303C1*B9L303C24</f>
        <v>1.1894421324354934E-2</v>
      </c>
      <c r="BB10" s="16" t="s">
        <v>10976</v>
      </c>
      <c r="BC10" s="21">
        <f>B3L336C5</f>
        <v>0.42716551232325217</v>
      </c>
      <c r="BD10" s="16" t="s">
        <v>19815</v>
      </c>
      <c r="BE10" s="21">
        <f>B9L303C1*B9L303C26</f>
        <v>2.6875951647899823E-2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17004.225249359999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2.7843662413748766E-2</v>
      </c>
      <c r="L11" s="16" t="s">
        <v>19817</v>
      </c>
      <c r="M11" s="21">
        <f>B9L304C1*B9L304C4</f>
        <v>473.45990745052273</v>
      </c>
      <c r="N11" s="16" t="s">
        <v>10904</v>
      </c>
      <c r="O11" s="21">
        <f>B3L327C5</f>
        <v>1.2474054006519797E-4</v>
      </c>
      <c r="P11" s="16" t="s">
        <v>19818</v>
      </c>
      <c r="Q11" s="21">
        <f>B9L304C1*B9L304C6</f>
        <v>2.121116240995442</v>
      </c>
      <c r="R11" s="16" t="s">
        <v>10913</v>
      </c>
      <c r="S11" s="21">
        <f>B3L328C5</f>
        <v>9.1757701942256249E-3</v>
      </c>
      <c r="T11" s="16" t="s">
        <v>19819</v>
      </c>
      <c r="U11" s="21">
        <f>B9L304C1*B9L304C8</f>
        <v>156.02686321897627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2.0793388960471705E-2</v>
      </c>
      <c r="AB11" s="16" t="s">
        <v>19821</v>
      </c>
      <c r="AC11" s="21">
        <f>B9L304C1*B9L304C12</f>
        <v>353.57546958141643</v>
      </c>
      <c r="AD11" s="16" t="s">
        <v>10922</v>
      </c>
      <c r="AE11" s="21">
        <f>B3L337C5</f>
        <v>2.0793388960471705E-2</v>
      </c>
      <c r="AF11" s="16" t="s">
        <v>19822</v>
      </c>
      <c r="AG11" s="21">
        <f>B9L304C1*B9L304C14</f>
        <v>353.57546958141643</v>
      </c>
      <c r="AH11" s="16" t="s">
        <v>10931</v>
      </c>
      <c r="AI11" s="21">
        <f>B3L331C5</f>
        <v>0.28063734590870054</v>
      </c>
      <c r="AJ11" s="16" t="s">
        <v>19823</v>
      </c>
      <c r="AK11" s="15">
        <f>B9L304C1*B9L304C16</f>
        <v>4772.0206432141022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4.5210029140504232E-2</v>
      </c>
      <c r="AV11" s="16" t="s">
        <v>19826</v>
      </c>
      <c r="AW11" s="21">
        <f>B9L304C1*B9L304C22</f>
        <v>768.7615190352634</v>
      </c>
      <c r="AX11" s="16" t="s">
        <v>10967</v>
      </c>
      <c r="AY11" s="21">
        <f>B3L335C5</f>
        <v>0.18904955051903172</v>
      </c>
      <c r="AZ11" s="16" t="s">
        <v>19827</v>
      </c>
      <c r="BA11" s="15">
        <f>B9L304C1*B9L304C24</f>
        <v>3214.6411403158777</v>
      </c>
      <c r="BB11" s="16" t="s">
        <v>10976</v>
      </c>
      <c r="BC11" s="21">
        <f>B3L336C5</f>
        <v>0.42716551232325217</v>
      </c>
      <c r="BD11" s="16" t="s">
        <v>19828</v>
      </c>
      <c r="BE11" s="15">
        <f>B9L304C1*B9L304C26</f>
        <v>7263.6185903028445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5990.7936824762919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2.7843662413748766E-2</v>
      </c>
      <c r="L12" s="16" t="s">
        <v>19831</v>
      </c>
      <c r="M12" s="21">
        <f>B9L305C1*B9L305C4</f>
        <v>166.80563688528869</v>
      </c>
      <c r="N12" s="16" t="s">
        <v>10904</v>
      </c>
      <c r="O12" s="21">
        <f>B3L327C5</f>
        <v>1.2474054006519797E-4</v>
      </c>
      <c r="P12" s="16" t="s">
        <v>19832</v>
      </c>
      <c r="Q12" s="21">
        <f>B9L305C1*B9L305C6</f>
        <v>0.74729483937126873</v>
      </c>
      <c r="R12" s="16" t="s">
        <v>10913</v>
      </c>
      <c r="S12" s="21">
        <f>B3L328C5</f>
        <v>9.1757701942256249E-3</v>
      </c>
      <c r="T12" s="16" t="s">
        <v>19833</v>
      </c>
      <c r="U12" s="21">
        <f>B9L305C1*B9L305C8</f>
        <v>54.97014611142113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2.0793388960471705E-2</v>
      </c>
      <c r="AB12" s="16" t="s">
        <v>19835</v>
      </c>
      <c r="AC12" s="21">
        <f>B9L305C1*B9L305C12</f>
        <v>124.56890322166616</v>
      </c>
      <c r="AD12" s="16" t="s">
        <v>10922</v>
      </c>
      <c r="AE12" s="21">
        <f>B3L337C5</f>
        <v>2.0793388960471705E-2</v>
      </c>
      <c r="AF12" s="16" t="s">
        <v>19836</v>
      </c>
      <c r="AG12" s="21">
        <f>B9L305C1*B9L305C14</f>
        <v>124.56890322166616</v>
      </c>
      <c r="AH12" s="16" t="s">
        <v>10931</v>
      </c>
      <c r="AI12" s="21">
        <f>B3L331C5</f>
        <v>0.28063734590870054</v>
      </c>
      <c r="AJ12" s="16" t="s">
        <v>19837</v>
      </c>
      <c r="AK12" s="15">
        <f>B9L305C1*B9L305C16</f>
        <v>1681.2404389367571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4.5210029140504232E-2</v>
      </c>
      <c r="AV12" s="16" t="s">
        <v>19840</v>
      </c>
      <c r="AW12" s="21">
        <f>B9L305C1*B9L305C22</f>
        <v>270.84395695950184</v>
      </c>
      <c r="AX12" s="16" t="s">
        <v>10967</v>
      </c>
      <c r="AY12" s="21">
        <f>B3L335C5</f>
        <v>0.18904955051903172</v>
      </c>
      <c r="AZ12" s="16" t="s">
        <v>19841</v>
      </c>
      <c r="BA12" s="15">
        <f>B9L305C1*B9L305C24</f>
        <v>1132.5568529243978</v>
      </c>
      <c r="BB12" s="16" t="s">
        <v>10976</v>
      </c>
      <c r="BC12" s="21">
        <f>B3L336C5</f>
        <v>0.42716551232325217</v>
      </c>
      <c r="BD12" s="16" t="s">
        <v>19842</v>
      </c>
      <c r="BE12" s="15">
        <f>B9L305C1*B9L305C26</f>
        <v>2559.0604525978879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395.3701206749065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2.7843662413748766E-2</v>
      </c>
      <c r="L13" s="16" t="s">
        <v>19845</v>
      </c>
      <c r="M13" s="21">
        <f>B9L306C1*B9L306C4</f>
        <v>11.008552168555209</v>
      </c>
      <c r="N13" s="16" t="s">
        <v>10904</v>
      </c>
      <c r="O13" s="21">
        <f>B3L327C5</f>
        <v>1.2474054006519797E-4</v>
      </c>
      <c r="P13" s="16" t="s">
        <v>19846</v>
      </c>
      <c r="Q13" s="21">
        <f>B9L306C1*B9L306C6</f>
        <v>4.9318682378630331E-2</v>
      </c>
      <c r="R13" s="16" t="s">
        <v>10913</v>
      </c>
      <c r="S13" s="21">
        <f>B3L328C5</f>
        <v>9.1757701942256249E-3</v>
      </c>
      <c r="T13" s="16" t="s">
        <v>19847</v>
      </c>
      <c r="U13" s="21">
        <f>B9L306C1*B9L306C8</f>
        <v>3.6278253689761955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2.0793388960471705E-2</v>
      </c>
      <c r="AB13" s="16" t="s">
        <v>19849</v>
      </c>
      <c r="AC13" s="21">
        <f>B9L306C1*B9L306C12</f>
        <v>8.2210847025419671</v>
      </c>
      <c r="AD13" s="16" t="s">
        <v>10922</v>
      </c>
      <c r="AE13" s="21">
        <f>B3L337C5</f>
        <v>2.0793388960471705E-2</v>
      </c>
      <c r="AF13" s="16" t="s">
        <v>19850</v>
      </c>
      <c r="AG13" s="21">
        <f>B9L306C1*B9L306C14</f>
        <v>8.2210847025419671</v>
      </c>
      <c r="AH13" s="16" t="s">
        <v>10931</v>
      </c>
      <c r="AI13" s="21">
        <f>B3L331C5</f>
        <v>0.28063734590870054</v>
      </c>
      <c r="AJ13" s="16" t="s">
        <v>19851</v>
      </c>
      <c r="AK13" s="21">
        <f>B9L306C1*B9L306C16</f>
        <v>110.95562131780841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4.5210029140504232E-2</v>
      </c>
      <c r="AV13" s="16" t="s">
        <v>19854</v>
      </c>
      <c r="AW13" s="21">
        <f>B9L306C1*B9L306C22</f>
        <v>17.874694676997198</v>
      </c>
      <c r="AX13" s="16" t="s">
        <v>10967</v>
      </c>
      <c r="AY13" s="21">
        <f>B3L335C5</f>
        <v>0.18904955051903172</v>
      </c>
      <c r="AZ13" s="16" t="s">
        <v>19855</v>
      </c>
      <c r="BA13" s="21">
        <f>B9L306C1*B9L306C24</f>
        <v>74.744543602246409</v>
      </c>
      <c r="BB13" s="16" t="s">
        <v>10976</v>
      </c>
      <c r="BC13" s="21">
        <f>B3L336C5</f>
        <v>0.42716551232325217</v>
      </c>
      <c r="BD13" s="16" t="s">
        <v>19856</v>
      </c>
      <c r="BE13" s="21">
        <f>B9L306C1*B9L306C26</f>
        <v>168.88848015540248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30.263053476230116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2.7843662413748766E-2</v>
      </c>
      <c r="L14" s="16" t="s">
        <v>19859</v>
      </c>
      <c r="M14" s="21">
        <f>B9L307C1*B9L307C4</f>
        <v>0.84263424460137737</v>
      </c>
      <c r="N14" s="16" t="s">
        <v>10904</v>
      </c>
      <c r="O14" s="21">
        <f>B3L327C5</f>
        <v>1.2474054006519797E-4</v>
      </c>
      <c r="P14" s="16" t="s">
        <v>19860</v>
      </c>
      <c r="Q14" s="21">
        <f>B9L307C1*B9L307C6</f>
        <v>3.7750296346469115E-3</v>
      </c>
      <c r="R14" s="16" t="s">
        <v>10913</v>
      </c>
      <c r="S14" s="21">
        <f>B3L328C5</f>
        <v>9.1757701942256249E-3</v>
      </c>
      <c r="T14" s="16" t="s">
        <v>19861</v>
      </c>
      <c r="U14" s="21">
        <f>B9L307C1*B9L307C8</f>
        <v>0.27768682407344847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2.0793388960471705E-2</v>
      </c>
      <c r="AB14" s="16" t="s">
        <v>19863</v>
      </c>
      <c r="AC14" s="21">
        <f>B9L307C1*B9L307C12</f>
        <v>0.62927144206280816</v>
      </c>
      <c r="AD14" s="16" t="s">
        <v>10922</v>
      </c>
      <c r="AE14" s="21">
        <f>B3L337C5</f>
        <v>2.0793388960471705E-2</v>
      </c>
      <c r="AF14" s="16" t="s">
        <v>19864</v>
      </c>
      <c r="AG14" s="21">
        <f>B9L307C1*B9L307C14</f>
        <v>0.62927144206280816</v>
      </c>
      <c r="AH14" s="16" t="s">
        <v>10931</v>
      </c>
      <c r="AI14" s="21">
        <f>B3L331C5</f>
        <v>0.28063734590870054</v>
      </c>
      <c r="AJ14" s="16" t="s">
        <v>19865</v>
      </c>
      <c r="AK14" s="21">
        <f>B9L307C1*B9L307C16</f>
        <v>8.4929430066622942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4.5210029140504232E-2</v>
      </c>
      <c r="AV14" s="16" t="s">
        <v>19868</v>
      </c>
      <c r="AW14" s="21">
        <f>B9L307C1*B9L307C22</f>
        <v>1.3681935295410015</v>
      </c>
      <c r="AX14" s="16" t="s">
        <v>10967</v>
      </c>
      <c r="AY14" s="21">
        <f>B3L335C5</f>
        <v>0.18904955051903172</v>
      </c>
      <c r="AZ14" s="16" t="s">
        <v>19869</v>
      </c>
      <c r="BA14" s="21">
        <f>B9L307C1*B9L307C24</f>
        <v>5.7212166570147236</v>
      </c>
      <c r="BB14" s="16" t="s">
        <v>10976</v>
      </c>
      <c r="BC14" s="21">
        <f>B3L336C5</f>
        <v>0.42716551232325217</v>
      </c>
      <c r="BD14" s="16" t="s">
        <v>19870</v>
      </c>
      <c r="BE14" s="21">
        <f>B9L307C1*B9L307C26</f>
        <v>12.927332742639814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122.75097158445936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2.7843662413748766E-2</v>
      </c>
      <c r="L15" s="16" t="s">
        <v>19873</v>
      </c>
      <c r="M15" s="21">
        <f>B9L308C1*B9L308C4</f>
        <v>3.4178366137573541</v>
      </c>
      <c r="N15" s="16" t="s">
        <v>10904</v>
      </c>
      <c r="O15" s="21">
        <f>B3L327C5</f>
        <v>1.2474054006519797E-4</v>
      </c>
      <c r="P15" s="16" t="s">
        <v>19874</v>
      </c>
      <c r="Q15" s="21">
        <f>B9L308C1*B9L308C6</f>
        <v>1.5312022488973231E-2</v>
      </c>
      <c r="R15" s="16" t="s">
        <v>10913</v>
      </c>
      <c r="S15" s="21">
        <f>B3L328C5</f>
        <v>9.1757701942256249E-3</v>
      </c>
      <c r="T15" s="16" t="s">
        <v>19875</v>
      </c>
      <c r="U15" s="21">
        <f>B9L308C1*B9L308C8</f>
        <v>1.1263347063769189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2.0793388960471705E-2</v>
      </c>
      <c r="AB15" s="16" t="s">
        <v>19877</v>
      </c>
      <c r="AC15" s="21">
        <f>B9L308C1*B9L308C12</f>
        <v>2.5524086974314733</v>
      </c>
      <c r="AD15" s="16" t="s">
        <v>10922</v>
      </c>
      <c r="AE15" s="21">
        <f>B3L337C5</f>
        <v>2.0793388960471705E-2</v>
      </c>
      <c r="AF15" s="16" t="s">
        <v>19878</v>
      </c>
      <c r="AG15" s="21">
        <f>B9L308C1*B9L308C14</f>
        <v>2.5524086974314733</v>
      </c>
      <c r="AH15" s="16" t="s">
        <v>10931</v>
      </c>
      <c r="AI15" s="21">
        <f>B3L331C5</f>
        <v>0.28063734590870054</v>
      </c>
      <c r="AJ15" s="16" t="s">
        <v>19879</v>
      </c>
      <c r="AK15" s="21">
        <f>B9L308C1*B9L308C16</f>
        <v>34.448506873176996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4.5210029140504232E-2</v>
      </c>
      <c r="AV15" s="16" t="s">
        <v>19882</v>
      </c>
      <c r="AW15" s="21">
        <f>B9L308C1*B9L308C22</f>
        <v>5.5495750023586146</v>
      </c>
      <c r="AX15" s="16" t="s">
        <v>10967</v>
      </c>
      <c r="AY15" s="21">
        <f>B3L335C5</f>
        <v>0.18904955051903172</v>
      </c>
      <c r="AZ15" s="16" t="s">
        <v>19883</v>
      </c>
      <c r="BA15" s="21">
        <f>B9L308C1*B9L308C24</f>
        <v>23.206016003816476</v>
      </c>
      <c r="BB15" s="16" t="s">
        <v>10976</v>
      </c>
      <c r="BC15" s="21">
        <f>B3L336C5</f>
        <v>0.42716551232325217</v>
      </c>
      <c r="BD15" s="16" t="s">
        <v>19884</v>
      </c>
      <c r="BE15" s="21">
        <f>B9L308C1*B9L308C26</f>
        <v>52.434981665052554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49.138138804440167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2.7843662413748766E-2</v>
      </c>
      <c r="L16" s="16" t="s">
        <v>19887</v>
      </c>
      <c r="M16" s="21">
        <f>B9L309C1*B9L309C4</f>
        <v>1.3681857485107605</v>
      </c>
      <c r="N16" s="16" t="s">
        <v>10904</v>
      </c>
      <c r="O16" s="21">
        <f>B3L327C5</f>
        <v>1.2474054006519797E-4</v>
      </c>
      <c r="P16" s="16" t="s">
        <v>19888</v>
      </c>
      <c r="Q16" s="21">
        <f>B9L309C1*B9L309C6</f>
        <v>6.1295179722645277E-3</v>
      </c>
      <c r="R16" s="16" t="s">
        <v>10913</v>
      </c>
      <c r="S16" s="21">
        <f>B3L328C5</f>
        <v>9.1757701942256249E-3</v>
      </c>
      <c r="T16" s="16" t="s">
        <v>19889</v>
      </c>
      <c r="U16" s="21">
        <f>B9L309C1*B9L309C8</f>
        <v>0.45088026944150367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2.0793388960471705E-2</v>
      </c>
      <c r="AB16" s="16" t="s">
        <v>19891</v>
      </c>
      <c r="AC16" s="21">
        <f>B9L309C1*B9L309C12</f>
        <v>1.0217484329543725</v>
      </c>
      <c r="AD16" s="16" t="s">
        <v>10922</v>
      </c>
      <c r="AE16" s="21">
        <f>B3L337C5</f>
        <v>2.0793388960471705E-2</v>
      </c>
      <c r="AF16" s="16" t="s">
        <v>19892</v>
      </c>
      <c r="AG16" s="21">
        <f>B9L309C1*B9L309C14</f>
        <v>1.0217484329543725</v>
      </c>
      <c r="AH16" s="16" t="s">
        <v>10931</v>
      </c>
      <c r="AI16" s="21">
        <f>B3L331C5</f>
        <v>0.28063734590870054</v>
      </c>
      <c r="AJ16" s="16" t="s">
        <v>19893</v>
      </c>
      <c r="AK16" s="21">
        <f>B9L309C1*B9L309C16</f>
        <v>13.789996856971417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4.5210029140504232E-2</v>
      </c>
      <c r="AV16" s="16" t="s">
        <v>19896</v>
      </c>
      <c r="AW16" s="21">
        <f>B9L309C1*B9L309C22</f>
        <v>2.2215366872588818</v>
      </c>
      <c r="AX16" s="16" t="s">
        <v>10967</v>
      </c>
      <c r="AY16" s="21">
        <f>B3L335C5</f>
        <v>0.18904955051903172</v>
      </c>
      <c r="AZ16" s="16" t="s">
        <v>19897</v>
      </c>
      <c r="BA16" s="21">
        <f>B9L309C1*B9L309C24</f>
        <v>9.2895430543212036</v>
      </c>
      <c r="BB16" s="16" t="s">
        <v>10976</v>
      </c>
      <c r="BC16" s="21">
        <f>B3L336C5</f>
        <v>0.42716551232325217</v>
      </c>
      <c r="BD16" s="16" t="s">
        <v>19898</v>
      </c>
      <c r="BE16" s="21">
        <f>B9L309C1*B9L309C26</f>
        <v>20.990118237009764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2.7843662413748766E-2</v>
      </c>
      <c r="L17" s="16" t="s">
        <v>19901</v>
      </c>
      <c r="M17" s="15">
        <f>B9L310C1*B9L310C4</f>
        <v>0</v>
      </c>
      <c r="N17" s="16" t="s">
        <v>10904</v>
      </c>
      <c r="O17" s="21">
        <f>B3L327C5</f>
        <v>1.2474054006519797E-4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9.1757701942256249E-3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2.0793388960471705E-2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2.0793388960471705E-2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0.28063734590870054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4.5210029140504232E-2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0.18904955051903172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0.42716551232325217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2.7843662413748766E-2</v>
      </c>
      <c r="L18" s="16" t="s">
        <v>19915</v>
      </c>
      <c r="M18" s="15">
        <f>B9L311C1*B9L311C4</f>
        <v>0</v>
      </c>
      <c r="N18" s="16" t="s">
        <v>10904</v>
      </c>
      <c r="O18" s="21">
        <f>B3L327C5</f>
        <v>1.2474054006519797E-4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9.1757701942256249E-3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2.0793388960471705E-2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2.0793388960471705E-2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0.28063734590870054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4.5210029140504232E-2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0.18904955051903172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0.42716551232325217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232.15290279724269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2.7843662413748766E-2</v>
      </c>
      <c r="L19" s="16" t="s">
        <v>19929</v>
      </c>
      <c r="M19" s="21">
        <f>B9L312C1*B9L312C4</f>
        <v>6.4639870538582569</v>
      </c>
      <c r="N19" s="16" t="s">
        <v>10904</v>
      </c>
      <c r="O19" s="21">
        <f>B3L327C5</f>
        <v>1.2474054006519797E-4</v>
      </c>
      <c r="P19" s="16" t="s">
        <v>19930</v>
      </c>
      <c r="Q19" s="21">
        <f>B9L312C1*B9L312C6</f>
        <v>2.8958878472631462E-2</v>
      </c>
      <c r="R19" s="16" t="s">
        <v>10913</v>
      </c>
      <c r="S19" s="21">
        <f>B3L328C5</f>
        <v>9.1757701942256249E-3</v>
      </c>
      <c r="T19" s="16" t="s">
        <v>19931</v>
      </c>
      <c r="U19" s="21">
        <f>B9L312C1*B9L312C8</f>
        <v>2.1301816859898981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2.0793388960471705E-2</v>
      </c>
      <c r="AB19" s="16" t="s">
        <v>19933</v>
      </c>
      <c r="AC19" s="21">
        <f>B9L312C1*B9L312C12</f>
        <v>4.827245606165647</v>
      </c>
      <c r="AD19" s="16" t="s">
        <v>10922</v>
      </c>
      <c r="AE19" s="21">
        <f>B3L337C5</f>
        <v>2.0793388960471705E-2</v>
      </c>
      <c r="AF19" s="16" t="s">
        <v>19934</v>
      </c>
      <c r="AG19" s="21">
        <f>B9L312C1*B9L312C14</f>
        <v>4.827245606165647</v>
      </c>
      <c r="AH19" s="16" t="s">
        <v>10931</v>
      </c>
      <c r="AI19" s="21">
        <f>B3L331C5</f>
        <v>0.28063734590870054</v>
      </c>
      <c r="AJ19" s="16" t="s">
        <v>19935</v>
      </c>
      <c r="AK19" s="21">
        <f>B9L312C1*B9L312C16</f>
        <v>65.150774486018733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4.5210029140504232E-2</v>
      </c>
      <c r="AV19" s="16" t="s">
        <v>19938</v>
      </c>
      <c r="AW19" s="21">
        <f>B9L312C1*B9L312C22</f>
        <v>10.495639500515988</v>
      </c>
      <c r="AX19" s="16" t="s">
        <v>10967</v>
      </c>
      <c r="AY19" s="21">
        <f>B3L335C5</f>
        <v>0.18904955051903172</v>
      </c>
      <c r="AZ19" s="16" t="s">
        <v>19939</v>
      </c>
      <c r="BA19" s="21">
        <f>B9L312C1*B9L312C24</f>
        <v>43.888401925507189</v>
      </c>
      <c r="BB19" s="16" t="s">
        <v>10976</v>
      </c>
      <c r="BC19" s="21">
        <f>B3L336C5</f>
        <v>0.42716551232325217</v>
      </c>
      <c r="BD19" s="16" t="s">
        <v>19940</v>
      </c>
      <c r="BE19" s="21">
        <f>B9L312C1*B9L312C26</f>
        <v>99.167713660714341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610.48210499507638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2.7843662413748766E-2</v>
      </c>
      <c r="L20" s="16" t="s">
        <v>19943</v>
      </c>
      <c r="M20" s="21">
        <f>B9L313C1*B9L313C4</f>
        <v>16.998057641117637</v>
      </c>
      <c r="N20" s="16" t="s">
        <v>10904</v>
      </c>
      <c r="O20" s="21">
        <f>B3L327C5</f>
        <v>1.2474054006519797E-4</v>
      </c>
      <c r="P20" s="16" t="s">
        <v>19944</v>
      </c>
      <c r="Q20" s="21">
        <f>B9L313C1*B9L313C6</f>
        <v>7.6151867477224716E-2</v>
      </c>
      <c r="R20" s="16" t="s">
        <v>10913</v>
      </c>
      <c r="S20" s="21">
        <f>B3L328C5</f>
        <v>9.1757701942256249E-3</v>
      </c>
      <c r="T20" s="16" t="s">
        <v>19945</v>
      </c>
      <c r="U20" s="21">
        <f>B9L313C1*B9L313C8</f>
        <v>5.6016435031219407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2.0793388960471705E-2</v>
      </c>
      <c r="AB20" s="16" t="s">
        <v>19947</v>
      </c>
      <c r="AC20" s="21">
        <f>B9L313C1*B9L313C12</f>
        <v>12.693991862570149</v>
      </c>
      <c r="AD20" s="16" t="s">
        <v>10922</v>
      </c>
      <c r="AE20" s="21">
        <f>B3L337C5</f>
        <v>2.0793388960471705E-2</v>
      </c>
      <c r="AF20" s="16" t="s">
        <v>19948</v>
      </c>
      <c r="AG20" s="21">
        <f>B9L313C1*B9L313C14</f>
        <v>12.693991862570149</v>
      </c>
      <c r="AH20" s="16" t="s">
        <v>10931</v>
      </c>
      <c r="AI20" s="21">
        <f>B3L331C5</f>
        <v>0.28063734590870054</v>
      </c>
      <c r="AJ20" s="16" t="s">
        <v>19949</v>
      </c>
      <c r="AK20" s="21">
        <f>B9L313C1*B9L313C16</f>
        <v>171.32407767057489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4.5210029140504232E-2</v>
      </c>
      <c r="AV20" s="16" t="s">
        <v>19952</v>
      </c>
      <c r="AW20" s="21">
        <f>B9L313C1*B9L313C22</f>
        <v>27.599913756583767</v>
      </c>
      <c r="AX20" s="16" t="s">
        <v>10967</v>
      </c>
      <c r="AY20" s="21">
        <f>B3L335C5</f>
        <v>0.18904955051903172</v>
      </c>
      <c r="AZ20" s="16" t="s">
        <v>19953</v>
      </c>
      <c r="BA20" s="21">
        <f>B9L313C1*B9L313C24</f>
        <v>115.41136754923151</v>
      </c>
      <c r="BB20" s="16" t="s">
        <v>10976</v>
      </c>
      <c r="BC20" s="21">
        <f>B3L336C5</f>
        <v>0.42716551232325217</v>
      </c>
      <c r="BD20" s="16" t="s">
        <v>19954</v>
      </c>
      <c r="BE20" s="21">
        <f>B9L313C1*B9L313C26</f>
        <v>260.77690114439923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895.90902707145233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2.7843662413748766E-2</v>
      </c>
      <c r="L21" s="16" t="s">
        <v>19957</v>
      </c>
      <c r="M21" s="21">
        <f>B9L314C1*B9L314C4</f>
        <v>24.945388503207624</v>
      </c>
      <c r="N21" s="16" t="s">
        <v>10904</v>
      </c>
      <c r="O21" s="21">
        <f>B3L327C5</f>
        <v>1.2474054006519797E-4</v>
      </c>
      <c r="P21" s="16" t="s">
        <v>19958</v>
      </c>
      <c r="Q21" s="21">
        <f>B9L314C1*B9L314C6</f>
        <v>0.11175617588617903</v>
      </c>
      <c r="R21" s="16" t="s">
        <v>10913</v>
      </c>
      <c r="S21" s="21">
        <f>B3L328C5</f>
        <v>9.1757701942256249E-3</v>
      </c>
      <c r="T21" s="16" t="s">
        <v>19959</v>
      </c>
      <c r="U21" s="21">
        <f>B9L314C1*B9L314C8</f>
        <v>8.2206553473399104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2.0793388960471705E-2</v>
      </c>
      <c r="AB21" s="16" t="s">
        <v>19961</v>
      </c>
      <c r="AC21" s="21">
        <f>B9L314C1*B9L314C12</f>
        <v>18.628984873094481</v>
      </c>
      <c r="AD21" s="16" t="s">
        <v>10922</v>
      </c>
      <c r="AE21" s="21">
        <f>B3L337C5</f>
        <v>2.0793388960471705E-2</v>
      </c>
      <c r="AF21" s="16" t="s">
        <v>19962</v>
      </c>
      <c r="AG21" s="21">
        <f>B9L314C1*B9L314C14</f>
        <v>18.628984873094481</v>
      </c>
      <c r="AH21" s="16" t="s">
        <v>10931</v>
      </c>
      <c r="AI21" s="21">
        <f>B3L331C5</f>
        <v>0.28063734590870054</v>
      </c>
      <c r="AJ21" s="16" t="s">
        <v>19963</v>
      </c>
      <c r="AK21" s="21">
        <f>B9L314C1*B9L314C16</f>
        <v>251.42553153297854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4.5210029140504232E-2</v>
      </c>
      <c r="AV21" s="16" t="s">
        <v>19966</v>
      </c>
      <c r="AW21" s="21">
        <f>B9L314C1*B9L314C22</f>
        <v>40.504073221141155</v>
      </c>
      <c r="AX21" s="16" t="s">
        <v>10967</v>
      </c>
      <c r="AY21" s="21">
        <f>B3L335C5</f>
        <v>0.18904955051903172</v>
      </c>
      <c r="AZ21" s="16" t="s">
        <v>19967</v>
      </c>
      <c r="BA21" s="21">
        <f>B9L314C1*B9L314C24</f>
        <v>169.37119887380109</v>
      </c>
      <c r="BB21" s="16" t="s">
        <v>10976</v>
      </c>
      <c r="BC21" s="21">
        <f>B3L336C5</f>
        <v>0.42716551232325217</v>
      </c>
      <c r="BD21" s="16" t="s">
        <v>19968</v>
      </c>
      <c r="BE21" s="21">
        <f>B9L314C1*B9L314C26</f>
        <v>382.70143854400334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3786.3052532999995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2.7843662413748766E-2</v>
      </c>
      <c r="L22" s="16" t="s">
        <v>19971</v>
      </c>
      <c r="M22" s="21">
        <f>B9L315C1*B9L315C4</f>
        <v>105.4246052682887</v>
      </c>
      <c r="N22" s="16" t="s">
        <v>10904</v>
      </c>
      <c r="O22" s="21">
        <f>B3L327C5</f>
        <v>1.2474054006519797E-4</v>
      </c>
      <c r="P22" s="16" t="s">
        <v>19972</v>
      </c>
      <c r="Q22" s="21">
        <f>B9L315C1*B9L315C6</f>
        <v>0.47230576214833814</v>
      </c>
      <c r="R22" s="16" t="s">
        <v>10913</v>
      </c>
      <c r="S22" s="21">
        <f>B3L328C5</f>
        <v>9.1757701942256249E-3</v>
      </c>
      <c r="T22" s="16" t="s">
        <v>19973</v>
      </c>
      <c r="U22" s="21">
        <f>B9L315C1*B9L315C8</f>
        <v>34.742266889470038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2.0793388960471705E-2</v>
      </c>
      <c r="AB22" s="16" t="s">
        <v>19975</v>
      </c>
      <c r="AC22" s="21">
        <f>B9L315C1*B9L315C12</f>
        <v>78.73011785494424</v>
      </c>
      <c r="AD22" s="16" t="s">
        <v>10922</v>
      </c>
      <c r="AE22" s="21">
        <f>B3L337C5</f>
        <v>2.0793388960471705E-2</v>
      </c>
      <c r="AF22" s="16" t="s">
        <v>19976</v>
      </c>
      <c r="AG22" s="21">
        <f>B9L315C1*B9L315C14</f>
        <v>78.73011785494424</v>
      </c>
      <c r="AH22" s="16" t="s">
        <v>10931</v>
      </c>
      <c r="AI22" s="21">
        <f>B3L331C5</f>
        <v>0.28063734590870054</v>
      </c>
      <c r="AJ22" s="16" t="s">
        <v>19977</v>
      </c>
      <c r="AK22" s="15">
        <f>B9L315C1*B9L315C16</f>
        <v>1062.578657086282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4.5210029140504232E-2</v>
      </c>
      <c r="AV22" s="16" t="s">
        <v>19980</v>
      </c>
      <c r="AW22" s="21">
        <f>B9L315C1*B9L315C22</f>
        <v>171.17897083653725</v>
      </c>
      <c r="AX22" s="16" t="s">
        <v>10967</v>
      </c>
      <c r="AY22" s="21">
        <f>B3L335C5</f>
        <v>0.18904955051903172</v>
      </c>
      <c r="AZ22" s="16" t="s">
        <v>19981</v>
      </c>
      <c r="BA22" s="21">
        <f>B9L315C1*B9L315C24</f>
        <v>715.79930626421344</v>
      </c>
      <c r="BB22" s="16" t="s">
        <v>10976</v>
      </c>
      <c r="BC22" s="21">
        <f>B3L336C5</f>
        <v>0.42716551232325217</v>
      </c>
      <c r="BD22" s="16" t="s">
        <v>19982</v>
      </c>
      <c r="BE22" s="15">
        <f>B9L315C1*B9L315C26</f>
        <v>1617.3790233381153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955.68935966666652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2.7843662413748766E-2</v>
      </c>
      <c r="L23" s="16" t="s">
        <v>19984</v>
      </c>
      <c r="M23" s="21">
        <f>B9L316C1*B9L316C4</f>
        <v>26.609891902970389</v>
      </c>
      <c r="N23" s="16" t="s">
        <v>10904</v>
      </c>
      <c r="O23" s="21">
        <f>B3L327C5</f>
        <v>1.2474054006519797E-4</v>
      </c>
      <c r="P23" s="16" t="s">
        <v>19985</v>
      </c>
      <c r="Q23" s="21">
        <f>B9L316C1*B9L316C6</f>
        <v>0.11921320685938321</v>
      </c>
      <c r="R23" s="16" t="s">
        <v>10913</v>
      </c>
      <c r="S23" s="21">
        <f>B3L328C5</f>
        <v>9.1757701942256249E-3</v>
      </c>
      <c r="T23" s="16" t="s">
        <v>19986</v>
      </c>
      <c r="U23" s="21">
        <f>B9L316C1*B9L316C8</f>
        <v>8.7691859413679722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2.0793388960471705E-2</v>
      </c>
      <c r="AB23" s="16" t="s">
        <v>19988</v>
      </c>
      <c r="AC23" s="21">
        <f>B9L316C1*B9L316C12</f>
        <v>19.872020580933135</v>
      </c>
      <c r="AD23" s="16" t="s">
        <v>10922</v>
      </c>
      <c r="AE23" s="21">
        <f>B3L337C5</f>
        <v>2.0793388960471705E-2</v>
      </c>
      <c r="AF23" s="16" t="s">
        <v>19989</v>
      </c>
      <c r="AG23" s="21">
        <f>B9L316C1*B9L316C14</f>
        <v>19.872020580933135</v>
      </c>
      <c r="AH23" s="16" t="s">
        <v>10931</v>
      </c>
      <c r="AI23" s="21">
        <f>B3L331C5</f>
        <v>0.28063734590870054</v>
      </c>
      <c r="AJ23" s="16" t="s">
        <v>19990</v>
      </c>
      <c r="AK23" s="21">
        <f>B9L316C1*B9L316C16</f>
        <v>268.20212541003883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4.5210029140504232E-2</v>
      </c>
      <c r="AV23" s="16" t="s">
        <v>19993</v>
      </c>
      <c r="AW23" s="21">
        <f>B9L316C1*B9L316C22</f>
        <v>43.206743799799824</v>
      </c>
      <c r="AX23" s="16" t="s">
        <v>10967</v>
      </c>
      <c r="AY23" s="21">
        <f>B3L335C5</f>
        <v>0.18904955051903172</v>
      </c>
      <c r="AZ23" s="16" t="s">
        <v>19994</v>
      </c>
      <c r="BA23" s="21">
        <f>B9L316C1*B9L316C24</f>
        <v>180.67264388080454</v>
      </c>
      <c r="BB23" s="16" t="s">
        <v>10976</v>
      </c>
      <c r="BC23" s="21">
        <f>B3L336C5</f>
        <v>0.42716551232325217</v>
      </c>
      <c r="BD23" s="16" t="s">
        <v>19995</v>
      </c>
      <c r="BE23" s="21">
        <f>B9L316C1*B9L316C26</f>
        <v>408.2375349438924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21496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2.7843662413748766E-2</v>
      </c>
      <c r="L24" s="16" t="s">
        <v>19998</v>
      </c>
      <c r="M24" s="21">
        <f>B9L317C1*B9L317C4</f>
        <v>598.52736724594342</v>
      </c>
      <c r="N24" s="16" t="s">
        <v>10904</v>
      </c>
      <c r="O24" s="21">
        <f>B3L327C5</f>
        <v>1.2474054006519797E-4</v>
      </c>
      <c r="P24" s="16" t="s">
        <v>19999</v>
      </c>
      <c r="Q24" s="21">
        <f>B9L317C1*B9L317C6</f>
        <v>2.6814226492414956</v>
      </c>
      <c r="R24" s="16" t="s">
        <v>10913</v>
      </c>
      <c r="S24" s="21">
        <f>B3L328C5</f>
        <v>9.1757701942256249E-3</v>
      </c>
      <c r="T24" s="16" t="s">
        <v>20000</v>
      </c>
      <c r="U24" s="21">
        <f>B9L317C1*B9L317C8</f>
        <v>197.24235609507403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2.0793388960471705E-2</v>
      </c>
      <c r="AB24" s="16" t="s">
        <v>20002</v>
      </c>
      <c r="AC24" s="21">
        <f>B9L317C1*B9L317C12</f>
        <v>446.97468909429978</v>
      </c>
      <c r="AD24" s="16" t="s">
        <v>10922</v>
      </c>
      <c r="AE24" s="21">
        <f>B3L337C5</f>
        <v>2.0793388960471705E-2</v>
      </c>
      <c r="AF24" s="16" t="s">
        <v>20003</v>
      </c>
      <c r="AG24" s="21">
        <f>B9L317C1*B9L317C14</f>
        <v>446.97468909429978</v>
      </c>
      <c r="AH24" s="16" t="s">
        <v>10931</v>
      </c>
      <c r="AI24" s="21">
        <f>B3L331C5</f>
        <v>0.28063734590870054</v>
      </c>
      <c r="AJ24" s="16" t="s">
        <v>20004</v>
      </c>
      <c r="AK24" s="15">
        <f>B9L317C1*B9L317C16</f>
        <v>6032.5803876534264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4.5210029140504232E-2</v>
      </c>
      <c r="AV24" s="16" t="s">
        <v>20007</v>
      </c>
      <c r="AW24" s="21">
        <f>B9L317C1*B9L317C22</f>
        <v>971.83478640427893</v>
      </c>
      <c r="AX24" s="16" t="s">
        <v>10967</v>
      </c>
      <c r="AY24" s="21">
        <f>B3L335C5</f>
        <v>0.18904955051903172</v>
      </c>
      <c r="AZ24" s="16" t="s">
        <v>20008</v>
      </c>
      <c r="BA24" s="15">
        <f>B9L317C1*B9L317C24</f>
        <v>4063.8091379571056</v>
      </c>
      <c r="BB24" s="16" t="s">
        <v>10976</v>
      </c>
      <c r="BC24" s="21">
        <f>B3L336C5</f>
        <v>0.42716551232325217</v>
      </c>
      <c r="BD24" s="16" t="s">
        <v>20009</v>
      </c>
      <c r="BE24" s="15">
        <f>B9L317C1*B9L317C26</f>
        <v>9182.3498529006283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13459.311263333335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2.7843662413748766E-2</v>
      </c>
      <c r="L25" s="16" t="s">
        <v>20012</v>
      </c>
      <c r="M25" s="21">
        <f>B9L318C1*B9L318C4</f>
        <v>374.75651913781979</v>
      </c>
      <c r="N25" s="16" t="s">
        <v>10904</v>
      </c>
      <c r="O25" s="21">
        <f>B3L327C5</f>
        <v>1.2474054006519797E-4</v>
      </c>
      <c r="P25" s="16" t="s">
        <v>20013</v>
      </c>
      <c r="Q25" s="21">
        <f>B9L318C1*B9L318C6</f>
        <v>1.6789217558938021</v>
      </c>
      <c r="R25" s="16" t="s">
        <v>10913</v>
      </c>
      <c r="S25" s="21">
        <f>B3L328C5</f>
        <v>9.1757701942256249E-3</v>
      </c>
      <c r="T25" s="16" t="s">
        <v>20014</v>
      </c>
      <c r="U25" s="21">
        <f>B9L318C1*B9L318C8</f>
        <v>123.49954712489925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2.0793388960471705E-2</v>
      </c>
      <c r="AB25" s="16" t="s">
        <v>20016</v>
      </c>
      <c r="AC25" s="21">
        <f>B9L318C1*B9L318C12</f>
        <v>279.86469423854783</v>
      </c>
      <c r="AD25" s="16" t="s">
        <v>10922</v>
      </c>
      <c r="AE25" s="21">
        <f>B3L337C5</f>
        <v>2.0793388960471705E-2</v>
      </c>
      <c r="AF25" s="16" t="s">
        <v>20017</v>
      </c>
      <c r="AG25" s="21">
        <f>B9L318C1*B9L318C14</f>
        <v>279.86469423854783</v>
      </c>
      <c r="AH25" s="16" t="s">
        <v>10931</v>
      </c>
      <c r="AI25" s="21">
        <f>B3L331C5</f>
        <v>0.28063734590870054</v>
      </c>
      <c r="AJ25" s="16" t="s">
        <v>20018</v>
      </c>
      <c r="AK25" s="15">
        <f>B9L318C1*B9L318C16</f>
        <v>3777.1853907009463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4.5210029140504232E-2</v>
      </c>
      <c r="AV25" s="16" t="s">
        <v>20021</v>
      </c>
      <c r="AW25" s="21">
        <f>B9L318C1*B9L318C22</f>
        <v>608.49585442641694</v>
      </c>
      <c r="AX25" s="16" t="s">
        <v>10967</v>
      </c>
      <c r="AY25" s="21">
        <f>B3L335C5</f>
        <v>0.18904955051903172</v>
      </c>
      <c r="AZ25" s="16" t="s">
        <v>20022</v>
      </c>
      <c r="BA25" s="15">
        <f>B9L318C1*B9L318C24</f>
        <v>2544.4767446289079</v>
      </c>
      <c r="BB25" s="16" t="s">
        <v>10976</v>
      </c>
      <c r="BC25" s="21">
        <f>B3L336C5</f>
        <v>0.42716551232325217</v>
      </c>
      <c r="BD25" s="16" t="s">
        <v>20023</v>
      </c>
      <c r="BE25" s="15">
        <f>B9L318C1*B9L318C26</f>
        <v>5749.3535913199021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1089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2.7843662413748766E-2</v>
      </c>
      <c r="L26" s="16" t="s">
        <v>20026</v>
      </c>
      <c r="M26" s="21">
        <f>B9L319C1*B9L319C4</f>
        <v>30.321748368572408</v>
      </c>
      <c r="N26" s="16" t="s">
        <v>10904</v>
      </c>
      <c r="O26" s="21">
        <f>B3L327C5</f>
        <v>1.2474054006519797E-4</v>
      </c>
      <c r="P26" s="16" t="s">
        <v>20027</v>
      </c>
      <c r="Q26" s="21">
        <f>B9L319C1*B9L319C6</f>
        <v>0.13584244813100058</v>
      </c>
      <c r="R26" s="16" t="s">
        <v>10913</v>
      </c>
      <c r="S26" s="21">
        <f>B3L328C5</f>
        <v>9.1757701942256249E-3</v>
      </c>
      <c r="T26" s="16" t="s">
        <v>20028</v>
      </c>
      <c r="U26" s="21">
        <f>B9L319C1*B9L319C8</f>
        <v>9.9924137415117062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2.0793388960471705E-2</v>
      </c>
      <c r="AB26" s="16" t="s">
        <v>20030</v>
      </c>
      <c r="AC26" s="21">
        <f>B9L319C1*B9L319C12</f>
        <v>22.644000577953687</v>
      </c>
      <c r="AD26" s="16" t="s">
        <v>10922</v>
      </c>
      <c r="AE26" s="21">
        <f>B3L337C5</f>
        <v>2.0793388960471705E-2</v>
      </c>
      <c r="AF26" s="16" t="s">
        <v>20031</v>
      </c>
      <c r="AG26" s="21">
        <f>B9L319C1*B9L319C14</f>
        <v>22.644000577953687</v>
      </c>
      <c r="AH26" s="16" t="s">
        <v>10931</v>
      </c>
      <c r="AI26" s="21">
        <f>B3L331C5</f>
        <v>0.28063734590870054</v>
      </c>
      <c r="AJ26" s="16" t="s">
        <v>20032</v>
      </c>
      <c r="AK26" s="21">
        <f>B9L319C1*B9L319C16</f>
        <v>305.61406969457488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4.5210029140504232E-2</v>
      </c>
      <c r="AV26" s="16" t="s">
        <v>20035</v>
      </c>
      <c r="AW26" s="21">
        <f>B9L319C1*B9L319C22</f>
        <v>49.233721734009109</v>
      </c>
      <c r="AX26" s="16" t="s">
        <v>10967</v>
      </c>
      <c r="AY26" s="21">
        <f>B3L335C5</f>
        <v>0.18904955051903172</v>
      </c>
      <c r="AZ26" s="16" t="s">
        <v>20036</v>
      </c>
      <c r="BA26" s="21">
        <f>B9L319C1*B9L319C24</f>
        <v>205.87496051522555</v>
      </c>
      <c r="BB26" s="16" t="s">
        <v>10976</v>
      </c>
      <c r="BC26" s="21">
        <f>B3L336C5</f>
        <v>0.42716551232325217</v>
      </c>
      <c r="BD26" s="16" t="s">
        <v>20037</v>
      </c>
      <c r="BE26" s="21">
        <f>B9L319C1*B9L319C26</f>
        <v>465.1832429200216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1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2.7843662413748766E-2</v>
      </c>
      <c r="L27" s="16" t="s">
        <v>20040</v>
      </c>
      <c r="M27" s="21">
        <f>B9L320C1*B9L320C4</f>
        <v>2.7843662413748766E-2</v>
      </c>
      <c r="N27" s="16" t="s">
        <v>10904</v>
      </c>
      <c r="O27" s="21">
        <f>B3L327C5</f>
        <v>1.2474054006519797E-4</v>
      </c>
      <c r="P27" s="16" t="s">
        <v>20041</v>
      </c>
      <c r="Q27" s="21">
        <f>B9L320C1*B9L320C6</f>
        <v>1.2474054006519797E-4</v>
      </c>
      <c r="R27" s="16" t="s">
        <v>10913</v>
      </c>
      <c r="S27" s="21">
        <f>B3L328C5</f>
        <v>9.1757701942256249E-3</v>
      </c>
      <c r="T27" s="16" t="s">
        <v>20042</v>
      </c>
      <c r="U27" s="21">
        <f>B9L320C1*B9L320C8</f>
        <v>9.1757701942256249E-3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2.0793388960471705E-2</v>
      </c>
      <c r="AB27" s="16" t="s">
        <v>20044</v>
      </c>
      <c r="AC27" s="21">
        <f>B9L320C1*B9L320C12</f>
        <v>2.0793388960471705E-2</v>
      </c>
      <c r="AD27" s="16" t="s">
        <v>10922</v>
      </c>
      <c r="AE27" s="21">
        <f>B3L337C5</f>
        <v>2.0793388960471705E-2</v>
      </c>
      <c r="AF27" s="16" t="s">
        <v>20045</v>
      </c>
      <c r="AG27" s="21">
        <f>B9L320C1*B9L320C14</f>
        <v>2.0793388960471705E-2</v>
      </c>
      <c r="AH27" s="16" t="s">
        <v>10931</v>
      </c>
      <c r="AI27" s="21">
        <f>B3L331C5</f>
        <v>0.28063734590870054</v>
      </c>
      <c r="AJ27" s="16" t="s">
        <v>20046</v>
      </c>
      <c r="AK27" s="21">
        <f>B9L320C1*B9L320C16</f>
        <v>0.28063734590870054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4.5210029140504232E-2</v>
      </c>
      <c r="AV27" s="16" t="s">
        <v>20049</v>
      </c>
      <c r="AW27" s="21">
        <f>B9L320C1*B9L320C22</f>
        <v>4.5210029140504232E-2</v>
      </c>
      <c r="AX27" s="16" t="s">
        <v>10967</v>
      </c>
      <c r="AY27" s="21">
        <f>B3L335C5</f>
        <v>0.18904955051903172</v>
      </c>
      <c r="AZ27" s="16" t="s">
        <v>20050</v>
      </c>
      <c r="BA27" s="21">
        <f>B9L320C1*B9L320C24</f>
        <v>0.18904955051903172</v>
      </c>
      <c r="BB27" s="16" t="s">
        <v>10976</v>
      </c>
      <c r="BC27" s="21">
        <f>B3L336C5</f>
        <v>0.42716551232325217</v>
      </c>
      <c r="BD27" s="16" t="s">
        <v>20051</v>
      </c>
      <c r="BE27" s="21">
        <f>B9L320C1*B9L320C26</f>
        <v>0.42716551232325217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2.7843662413748766E-2</v>
      </c>
      <c r="L28" s="16" t="s">
        <v>20054</v>
      </c>
      <c r="M28" s="15">
        <f>B9L321C1*B9L321C4</f>
        <v>0</v>
      </c>
      <c r="N28" s="16" t="s">
        <v>10904</v>
      </c>
      <c r="O28" s="21">
        <f>B3L327C5</f>
        <v>1.2474054006519797E-4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9.1757701942256249E-3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2.0793388960471705E-2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2.0793388960471705E-2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0.28063734590870054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4.5210029140504232E-2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0.18904955051903172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0.42716551232325217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7210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2.7843662413748766E-2</v>
      </c>
      <c r="L29" s="16" t="s">
        <v>20068</v>
      </c>
      <c r="M29" s="21">
        <f>B9L322C1*B9L322C4</f>
        <v>200.7528060031286</v>
      </c>
      <c r="N29" s="16" t="s">
        <v>10904</v>
      </c>
      <c r="O29" s="21">
        <f>B3L327C5</f>
        <v>1.2474054006519797E-4</v>
      </c>
      <c r="P29" s="16" t="s">
        <v>20069</v>
      </c>
      <c r="Q29" s="21">
        <f>B9L322C1*B9L322C6</f>
        <v>0.89937929387007731</v>
      </c>
      <c r="R29" s="16" t="s">
        <v>10913</v>
      </c>
      <c r="S29" s="21">
        <f>B3L328C5</f>
        <v>9.1757701942256249E-3</v>
      </c>
      <c r="T29" s="16" t="s">
        <v>20070</v>
      </c>
      <c r="U29" s="21">
        <f>B9L322C1*B9L322C8</f>
        <v>66.157303100366761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2.0793388960471705E-2</v>
      </c>
      <c r="AB29" s="16" t="s">
        <v>20072</v>
      </c>
      <c r="AC29" s="21">
        <f>B9L322C1*B9L322C12</f>
        <v>149.920334405001</v>
      </c>
      <c r="AD29" s="16" t="s">
        <v>10922</v>
      </c>
      <c r="AE29" s="21">
        <f>B3L337C5</f>
        <v>2.0793388960471705E-2</v>
      </c>
      <c r="AF29" s="16" t="s">
        <v>20073</v>
      </c>
      <c r="AG29" s="21">
        <f>B9L322C1*B9L322C14</f>
        <v>149.920334405001</v>
      </c>
      <c r="AH29" s="16" t="s">
        <v>10931</v>
      </c>
      <c r="AI29" s="21">
        <f>B3L331C5</f>
        <v>0.28063734590870054</v>
      </c>
      <c r="AJ29" s="16" t="s">
        <v>20074</v>
      </c>
      <c r="AK29" s="15">
        <f>B9L322C1*B9L322C16</f>
        <v>2023.395264001731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4.5210029140504232E-2</v>
      </c>
      <c r="AV29" s="16" t="s">
        <v>20077</v>
      </c>
      <c r="AW29" s="21">
        <f>B9L322C1*B9L322C22</f>
        <v>325.96431010303553</v>
      </c>
      <c r="AX29" s="16" t="s">
        <v>10967</v>
      </c>
      <c r="AY29" s="21">
        <f>B3L335C5</f>
        <v>0.18904955051903172</v>
      </c>
      <c r="AZ29" s="16" t="s">
        <v>20078</v>
      </c>
      <c r="BA29" s="15">
        <f>B9L322C1*B9L322C24</f>
        <v>1363.0472592422186</v>
      </c>
      <c r="BB29" s="16" t="s">
        <v>10976</v>
      </c>
      <c r="BC29" s="21">
        <f>B3L336C5</f>
        <v>0.42716551232325217</v>
      </c>
      <c r="BD29" s="16" t="s">
        <v>20079</v>
      </c>
      <c r="BE29" s="15">
        <f>B9L322C1*B9L322C26</f>
        <v>3079.8633438506481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3338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2.7843662413748766E-2</v>
      </c>
      <c r="L30" s="16" t="s">
        <v>20082</v>
      </c>
      <c r="M30" s="21">
        <f>B9L323C1*B9L323C4</f>
        <v>92.942145137093377</v>
      </c>
      <c r="N30" s="16" t="s">
        <v>10904</v>
      </c>
      <c r="O30" s="21">
        <f>B3L327C5</f>
        <v>1.2474054006519797E-4</v>
      </c>
      <c r="P30" s="16" t="s">
        <v>20083</v>
      </c>
      <c r="Q30" s="21">
        <f>B9L323C1*B9L323C6</f>
        <v>0.41638392273763081</v>
      </c>
      <c r="R30" s="16" t="s">
        <v>10913</v>
      </c>
      <c r="S30" s="21">
        <f>B3L328C5</f>
        <v>9.1757701942256249E-3</v>
      </c>
      <c r="T30" s="16" t="s">
        <v>20084</v>
      </c>
      <c r="U30" s="21">
        <f>B9L323C1*B9L323C8</f>
        <v>30.628720908325135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2.0793388960471705E-2</v>
      </c>
      <c r="AB30" s="16" t="s">
        <v>20086</v>
      </c>
      <c r="AC30" s="21">
        <f>B9L323C1*B9L323C12</f>
        <v>69.40833235005455</v>
      </c>
      <c r="AD30" s="16" t="s">
        <v>10922</v>
      </c>
      <c r="AE30" s="21">
        <f>B3L337C5</f>
        <v>2.0793388960471705E-2</v>
      </c>
      <c r="AF30" s="16" t="s">
        <v>20087</v>
      </c>
      <c r="AG30" s="21">
        <f>B9L323C1*B9L323C14</f>
        <v>69.40833235005455</v>
      </c>
      <c r="AH30" s="16" t="s">
        <v>10931</v>
      </c>
      <c r="AI30" s="21">
        <f>B3L331C5</f>
        <v>0.28063734590870054</v>
      </c>
      <c r="AJ30" s="16" t="s">
        <v>20088</v>
      </c>
      <c r="AK30" s="21">
        <f>B9L323C1*B9L323C16</f>
        <v>936.76746064324243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4.5210029140504232E-2</v>
      </c>
      <c r="AV30" s="16" t="s">
        <v>20091</v>
      </c>
      <c r="AW30" s="21">
        <f>B9L323C1*B9L323C22</f>
        <v>150.91107727100314</v>
      </c>
      <c r="AX30" s="16" t="s">
        <v>10967</v>
      </c>
      <c r="AY30" s="21">
        <f>B3L335C5</f>
        <v>0.18904955051903172</v>
      </c>
      <c r="AZ30" s="16" t="s">
        <v>20092</v>
      </c>
      <c r="BA30" s="21">
        <f>B9L323C1*B9L323C24</f>
        <v>631.04739963252791</v>
      </c>
      <c r="BB30" s="16" t="s">
        <v>10976</v>
      </c>
      <c r="BC30" s="21">
        <f>B3L336C5</f>
        <v>0.42716551232325217</v>
      </c>
      <c r="BD30" s="16" t="s">
        <v>20093</v>
      </c>
      <c r="BE30" s="15">
        <f>B9L323C1*B9L323C26</f>
        <v>1425.8784801350157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2.7843662413748766E-2</v>
      </c>
      <c r="L31" s="16" t="s">
        <v>20096</v>
      </c>
      <c r="M31" s="15">
        <f>B9L324C1*B9L324C4</f>
        <v>0</v>
      </c>
      <c r="N31" s="16" t="s">
        <v>10904</v>
      </c>
      <c r="O31" s="21">
        <f>B3L327C5</f>
        <v>1.2474054006519797E-4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9.1757701942256249E-3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2.0793388960471705E-2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2.0793388960471705E-2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0.28063734590870054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4.5210029140504232E-2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0.18904955051903172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0.42716551232325217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2703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2.7843662413748766E-2</v>
      </c>
      <c r="L32" s="16" t="s">
        <v>20110</v>
      </c>
      <c r="M32" s="21">
        <f>B9L325C1*B9L325C4</f>
        <v>75.261419504362919</v>
      </c>
      <c r="N32" s="16" t="s">
        <v>10904</v>
      </c>
      <c r="O32" s="21">
        <f>B3L327C5</f>
        <v>1.2474054006519797E-4</v>
      </c>
      <c r="P32" s="16" t="s">
        <v>20111</v>
      </c>
      <c r="Q32" s="21">
        <f>B9L325C1*B9L325C6</f>
        <v>0.33717367979623009</v>
      </c>
      <c r="R32" s="16" t="s">
        <v>10913</v>
      </c>
      <c r="S32" s="21">
        <f>B3L328C5</f>
        <v>9.1757701942256249E-3</v>
      </c>
      <c r="T32" s="16" t="s">
        <v>20112</v>
      </c>
      <c r="U32" s="21">
        <f>B9L325C1*B9L325C8</f>
        <v>24.802106834991864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2.0793388960471705E-2</v>
      </c>
      <c r="AB32" s="16" t="s">
        <v>20114</v>
      </c>
      <c r="AC32" s="21">
        <f>B9L325C1*B9L325C12</f>
        <v>56.204530360155019</v>
      </c>
      <c r="AD32" s="16" t="s">
        <v>10922</v>
      </c>
      <c r="AE32" s="21">
        <f>B3L337C5</f>
        <v>2.0793388960471705E-2</v>
      </c>
      <c r="AF32" s="16" t="s">
        <v>20115</v>
      </c>
      <c r="AG32" s="21">
        <f>B9L325C1*B9L325C14</f>
        <v>56.204530360155019</v>
      </c>
      <c r="AH32" s="16" t="s">
        <v>10931</v>
      </c>
      <c r="AI32" s="21">
        <f>B3L331C5</f>
        <v>0.28063734590870054</v>
      </c>
      <c r="AJ32" s="16" t="s">
        <v>20116</v>
      </c>
      <c r="AK32" s="21">
        <f>B9L325C1*B9L325C16</f>
        <v>758.56274599121753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4.5210029140504232E-2</v>
      </c>
      <c r="AV32" s="16" t="s">
        <v>20119</v>
      </c>
      <c r="AW32" s="21">
        <f>B9L325C1*B9L325C22</f>
        <v>122.20270876678293</v>
      </c>
      <c r="AX32" s="16" t="s">
        <v>10967</v>
      </c>
      <c r="AY32" s="21">
        <f>B3L335C5</f>
        <v>0.18904955051903172</v>
      </c>
      <c r="AZ32" s="16" t="s">
        <v>20120</v>
      </c>
      <c r="BA32" s="21">
        <f>B9L325C1*B9L325C24</f>
        <v>511.00093505294274</v>
      </c>
      <c r="BB32" s="16" t="s">
        <v>10976</v>
      </c>
      <c r="BC32" s="21">
        <f>B3L336C5</f>
        <v>0.42716551232325217</v>
      </c>
      <c r="BD32" s="16" t="s">
        <v>20121</v>
      </c>
      <c r="BE32" s="15">
        <f>B9L325C1*B9L325C26</f>
        <v>1154.6283798097506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3.5861333308275789E-3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2.7843662413748766E-2</v>
      </c>
      <c r="L33" s="16" t="s">
        <v>20124</v>
      </c>
      <c r="M33" s="21">
        <f>B9L326C1*B9L326C4</f>
        <v>9.9851085834255532E-5</v>
      </c>
      <c r="N33" s="16" t="s">
        <v>10904</v>
      </c>
      <c r="O33" s="21">
        <f>B3L327C5</f>
        <v>1.2474054006519797E-4</v>
      </c>
      <c r="P33" s="16" t="s">
        <v>20125</v>
      </c>
      <c r="Q33" s="21">
        <f>B9L326C1*B9L326C6</f>
        <v>4.4733620843323945E-7</v>
      </c>
      <c r="R33" s="16" t="s">
        <v>10913</v>
      </c>
      <c r="S33" s="21">
        <f>B3L328C5</f>
        <v>9.1757701942256249E-3</v>
      </c>
      <c r="T33" s="16" t="s">
        <v>20126</v>
      </c>
      <c r="U33" s="21">
        <f>B9L326C1*B9L326C8</f>
        <v>3.2905535329526758E-5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2.0793388960471705E-2</v>
      </c>
      <c r="AB33" s="16" t="s">
        <v>20128</v>
      </c>
      <c r="AC33" s="21">
        <f>B9L326C1*B9L326C12</f>
        <v>7.4567865212009805E-5</v>
      </c>
      <c r="AD33" s="16" t="s">
        <v>10922</v>
      </c>
      <c r="AE33" s="21">
        <f>B3L337C5</f>
        <v>2.0793388960471705E-2</v>
      </c>
      <c r="AF33" s="16" t="s">
        <v>20129</v>
      </c>
      <c r="AG33" s="21">
        <f>B9L326C1*B9L326C14</f>
        <v>7.4567865212009805E-5</v>
      </c>
      <c r="AH33" s="16" t="s">
        <v>10931</v>
      </c>
      <c r="AI33" s="21">
        <f>B3L331C5</f>
        <v>0.28063734590870054</v>
      </c>
      <c r="AJ33" s="16" t="s">
        <v>20130</v>
      </c>
      <c r="AK33" s="21">
        <f>B9L326C1*B9L326C16</f>
        <v>1.0064029400381797E-3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4.5210029140504232E-2</v>
      </c>
      <c r="AV33" s="16" t="s">
        <v>20133</v>
      </c>
      <c r="AW33" s="21">
        <f>B9L326C1*B9L326C22</f>
        <v>1.6212919238844836E-4</v>
      </c>
      <c r="AX33" s="16" t="s">
        <v>10967</v>
      </c>
      <c r="AY33" s="21">
        <f>B3L335C5</f>
        <v>0.18904955051903172</v>
      </c>
      <c r="AZ33" s="16" t="s">
        <v>20134</v>
      </c>
      <c r="BA33" s="21">
        <f>B9L326C1*B9L326C24</f>
        <v>6.7795689429427184E-4</v>
      </c>
      <c r="BB33" s="16" t="s">
        <v>10976</v>
      </c>
      <c r="BC33" s="21">
        <f>B3L336C5</f>
        <v>0.42716551232325217</v>
      </c>
      <c r="BD33" s="16" t="s">
        <v>20135</v>
      </c>
      <c r="BE33" s="21">
        <f>B9L326C1*B9L326C26</f>
        <v>1.5318724815224535E-3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186348.60573437999</v>
      </c>
      <c r="F8" s="16" t="s">
        <v>11042</v>
      </c>
      <c r="G8" s="21">
        <f>B3L209C4</f>
        <v>0.7896962952973996</v>
      </c>
      <c r="H8" s="16" t="s">
        <v>20193</v>
      </c>
      <c r="I8" s="15">
        <f>B9L401C1*B9L401C2</f>
        <v>147158.80358227564</v>
      </c>
      <c r="J8" s="16" t="s">
        <v>20194</v>
      </c>
      <c r="K8" s="15">
        <f>B9L401C1-B9L401C3</f>
        <v>39189.802152104356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72950.667370560011</v>
      </c>
      <c r="F9" s="16" t="s">
        <v>11093</v>
      </c>
      <c r="G9" s="21">
        <f>B3L207C4</f>
        <v>0.77035347280278621</v>
      </c>
      <c r="H9" s="16" t="s">
        <v>20196</v>
      </c>
      <c r="I9" s="15">
        <f>B9L402C1*B9L402C2</f>
        <v>56197.799952191803</v>
      </c>
      <c r="J9" s="16" t="s">
        <v>20197</v>
      </c>
      <c r="K9" s="15">
        <f>B9L402C1-B9L402C3</f>
        <v>16752.867418368209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4060.6459497799997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4060.6459497799997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34600.065820200005</v>
      </c>
      <c r="F11" s="16" t="s">
        <v>10710</v>
      </c>
      <c r="G11" s="21">
        <f>B3L305C3</f>
        <v>0.97384899080133502</v>
      </c>
      <c r="H11" s="16" t="s">
        <v>20200</v>
      </c>
      <c r="I11" s="15">
        <f>B9L404C1*B9L404C2</f>
        <v>33695.239180661541</v>
      </c>
      <c r="J11" s="16" t="s">
        <v>20201</v>
      </c>
      <c r="K11" s="21">
        <f>B9L404C1-B9L404C3</f>
        <v>904.8266395384635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14841.354916079999</v>
      </c>
      <c r="F12" s="16" t="s">
        <v>11078</v>
      </c>
      <c r="G12" s="21">
        <f>B3L220C4</f>
        <v>0.92844924009772278</v>
      </c>
      <c r="H12" s="16" t="s">
        <v>20202</v>
      </c>
      <c r="I12" s="15">
        <f>B9L405C1*B9L405C2</f>
        <v>13779.444693855077</v>
      </c>
      <c r="J12" s="16" t="s">
        <v>20203</v>
      </c>
      <c r="K12" s="15">
        <f>B9L405C1-B9L405C3</f>
        <v>1061.9102222249221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58481.825163040005</v>
      </c>
      <c r="F13" s="16" t="s">
        <v>11042</v>
      </c>
      <c r="G13" s="21">
        <f>B3L209C4</f>
        <v>0.7896962952973996</v>
      </c>
      <c r="H13" s="16" t="s">
        <v>20205</v>
      </c>
      <c r="I13" s="15">
        <f>B9L406C1*B9L406C2</f>
        <v>46182.880673482934</v>
      </c>
      <c r="J13" s="16" t="s">
        <v>20206</v>
      </c>
      <c r="K13" s="15">
        <f>B9L406C1-B9L406C3</f>
        <v>12298.94448955707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41866</v>
      </c>
      <c r="F14" s="16" t="s">
        <v>11042</v>
      </c>
      <c r="G14" s="21">
        <f>B3L209C4</f>
        <v>0.7896962952973996</v>
      </c>
      <c r="H14" s="16" t="s">
        <v>20208</v>
      </c>
      <c r="I14" s="15">
        <f>B9L407C1*B9L407C2</f>
        <v>33061.425098920932</v>
      </c>
      <c r="J14" s="16" t="s">
        <v>20209</v>
      </c>
      <c r="K14" s="15">
        <f>B9L407C1-B9L407C3</f>
        <v>8804.5749010790678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89675.866945633315</v>
      </c>
      <c r="F15" s="16" t="s">
        <v>10710</v>
      </c>
      <c r="G15" s="21">
        <f>B3L305C3</f>
        <v>0.97384899080133502</v>
      </c>
      <c r="H15" s="16" t="s">
        <v>20211</v>
      </c>
      <c r="I15" s="15">
        <f>B9L408C1*B9L408C2</f>
        <v>87330.752524239797</v>
      </c>
      <c r="J15" s="16" t="s">
        <v>20212</v>
      </c>
      <c r="K15" s="15">
        <f>B9L408C1-B9L408C3</f>
        <v>2345.1144213935186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8609.0239626333332</v>
      </c>
      <c r="F16" s="16" t="s">
        <v>10710</v>
      </c>
      <c r="G16" s="21">
        <f>B3L305C3</f>
        <v>0.97384899080133502</v>
      </c>
      <c r="H16" s="16" t="s">
        <v>20213</v>
      </c>
      <c r="I16" s="15">
        <f>B9L409C1*B9L409C2</f>
        <v>8383.8892977949818</v>
      </c>
      <c r="J16" s="16" t="s">
        <v>20214</v>
      </c>
      <c r="K16" s="21">
        <f>B9L409C1-B9L409C3</f>
        <v>225.13466483835145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729</v>
      </c>
      <c r="F17" s="16" t="s">
        <v>10710</v>
      </c>
      <c r="G17" s="21">
        <f>B3L305C3</f>
        <v>0.97384899080133502</v>
      </c>
      <c r="H17" s="16" t="s">
        <v>20216</v>
      </c>
      <c r="I17" s="21">
        <f>B9L410C1*B9L410C2</f>
        <v>709.93591429417324</v>
      </c>
      <c r="J17" s="16" t="s">
        <v>20217</v>
      </c>
      <c r="K17" s="21">
        <f>B9L410C1-B9L410C3</f>
        <v>19.064085705826756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178266.51325066667</v>
      </c>
      <c r="F18" s="16" t="s">
        <v>10710</v>
      </c>
      <c r="G18" s="21">
        <f>B3L305C3</f>
        <v>0.97384899080133502</v>
      </c>
      <c r="H18" s="16" t="s">
        <v>20219</v>
      </c>
      <c r="I18" s="15">
        <f>B9L411C1*B9L411C2</f>
        <v>173604.66402283456</v>
      </c>
      <c r="J18" s="16" t="s">
        <v>20220</v>
      </c>
      <c r="K18" s="15">
        <f>B9L411C1-B9L411C3</f>
        <v>4661.8492278321064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13870</v>
      </c>
      <c r="F19" s="16" t="s">
        <v>10710</v>
      </c>
      <c r="G19" s="21">
        <f>B3L305C3</f>
        <v>0.97384899080133502</v>
      </c>
      <c r="H19" s="16" t="s">
        <v>20222</v>
      </c>
      <c r="I19" s="15">
        <f>B9L412C1*B9L412C2</f>
        <v>13507.285502414517</v>
      </c>
      <c r="J19" s="16" t="s">
        <v>20223</v>
      </c>
      <c r="K19" s="21">
        <f>B9L412C1-B9L412C3</f>
        <v>362.7144975854826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60</v>
      </c>
      <c r="F20" s="16" t="s">
        <v>10710</v>
      </c>
      <c r="G20" s="21">
        <f>B3L305C3</f>
        <v>0.97384899080133502</v>
      </c>
      <c r="H20" s="16" t="s">
        <v>20225</v>
      </c>
      <c r="I20" s="21">
        <f>B9L413C1*B9L413C2</f>
        <v>58.430939448080103</v>
      </c>
      <c r="J20" s="16" t="s">
        <v>20226</v>
      </c>
      <c r="K20" s="21">
        <f>B9L413C1-B9L413C3</f>
        <v>1.5690605519198968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0.97384899080133502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5175</v>
      </c>
      <c r="F22" s="16" t="s">
        <v>10710</v>
      </c>
      <c r="G22" s="21">
        <f>B3L305C3</f>
        <v>0.97384899080133502</v>
      </c>
      <c r="H22" s="16" t="s">
        <v>20231</v>
      </c>
      <c r="I22" s="15">
        <f>B9L415C1*B9L415C2</f>
        <v>5039.6685273969088</v>
      </c>
      <c r="J22" s="16" t="s">
        <v>20232</v>
      </c>
      <c r="K22" s="21">
        <f>B9L415C1-B9L415C3</f>
        <v>135.33147260309124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0.97384899080133502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0.97384899080133502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7484</v>
      </c>
      <c r="F25" s="16" t="s">
        <v>10710</v>
      </c>
      <c r="G25" s="21">
        <f>B3L305C3</f>
        <v>0.97384899080133502</v>
      </c>
      <c r="H25" s="16" t="s">
        <v>20240</v>
      </c>
      <c r="I25" s="15">
        <f>B9L418C1*B9L418C2</f>
        <v>7288.2858471571917</v>
      </c>
      <c r="J25" s="16" t="s">
        <v>20241</v>
      </c>
      <c r="K25" s="21">
        <f>B9L418C1-B9L418C3</f>
        <v>195.71415284280829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-3.3576800022274256E-2</v>
      </c>
      <c r="F26" s="16" t="s">
        <v>10710</v>
      </c>
      <c r="G26" s="21">
        <f>B3L305C3</f>
        <v>0.97384899080133502</v>
      </c>
      <c r="H26" s="16" t="s">
        <v>20243</v>
      </c>
      <c r="I26" s="21">
        <f>B9L419C1*B9L419C2</f>
        <v>-3.2698732816030029E-2</v>
      </c>
      <c r="J26" s="16" t="s">
        <v>20244</v>
      </c>
      <c r="K26" s="21">
        <f>B9L419C1-B9L419C3</f>
        <v>-8.7806720624422629E-4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1643.2307158247925</v>
      </c>
      <c r="F34" s="16" t="s">
        <v>11042</v>
      </c>
      <c r="G34" s="21">
        <f>B3L209C4</f>
        <v>0.7896962952973996</v>
      </c>
      <c r="H34" s="16" t="s">
        <v>20268</v>
      </c>
      <c r="I34" s="15">
        <f>B9L427C1*B9L427C2</f>
        <v>1297.6532086057327</v>
      </c>
      <c r="J34" s="16" t="s">
        <v>20269</v>
      </c>
      <c r="K34" s="21">
        <f>B9L427C1-B9L427C3</f>
        <v>345.57750721905973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181.03469927617917</v>
      </c>
      <c r="F35" s="16" t="s">
        <v>11042</v>
      </c>
      <c r="G35" s="21">
        <f>B3L209C4</f>
        <v>0.7896962952973996</v>
      </c>
      <c r="H35" s="16" t="s">
        <v>20271</v>
      </c>
      <c r="I35" s="21">
        <f>B9L428C1*B9L428C2</f>
        <v>142.9624313386775</v>
      </c>
      <c r="J35" s="16" t="s">
        <v>20272</v>
      </c>
      <c r="K35" s="21">
        <f>B9L428C1-B9L428C3</f>
        <v>38.072267937501664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2.6875951647899823E-2</v>
      </c>
      <c r="F36" s="16" t="s">
        <v>11042</v>
      </c>
      <c r="G36" s="21">
        <f>B3L209C4</f>
        <v>0.7896962952973996</v>
      </c>
      <c r="H36" s="16" t="s">
        <v>20274</v>
      </c>
      <c r="I36" s="21">
        <f>B9L429C1*B9L429C2</f>
        <v>2.122383944893853E-2</v>
      </c>
      <c r="J36" s="16" t="s">
        <v>20275</v>
      </c>
      <c r="K36" s="21">
        <f>B9L429C1-B9L429C3</f>
        <v>5.6521121989612927E-3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7263.6185903028445</v>
      </c>
      <c r="F37" s="16" t="s">
        <v>11042</v>
      </c>
      <c r="G37" s="21">
        <f>B3L209C4</f>
        <v>0.7896962952973996</v>
      </c>
      <c r="H37" s="16" t="s">
        <v>20277</v>
      </c>
      <c r="I37" s="15">
        <f>B9L430C1*B9L430C2</f>
        <v>5736.0526912154764</v>
      </c>
      <c r="J37" s="16" t="s">
        <v>20278</v>
      </c>
      <c r="K37" s="15">
        <f>B9L430C1-B9L430C3</f>
        <v>1527.5658990873681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2559.0604525978879</v>
      </c>
      <c r="F38" s="16" t="s">
        <v>11042</v>
      </c>
      <c r="G38" s="21">
        <f>B3L209C4</f>
        <v>0.7896962952973996</v>
      </c>
      <c r="H38" s="16" t="s">
        <v>20280</v>
      </c>
      <c r="I38" s="15">
        <f>B9L431C1*B9L431C2</f>
        <v>2020.8805588586388</v>
      </c>
      <c r="J38" s="16" t="s">
        <v>20281</v>
      </c>
      <c r="K38" s="21">
        <f>B9L431C1-B9L431C3</f>
        <v>538.17989373924911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168.88848015540248</v>
      </c>
      <c r="F39" s="16" t="s">
        <v>11042</v>
      </c>
      <c r="G39" s="21">
        <f>B3L209C4</f>
        <v>0.7896962952973996</v>
      </c>
      <c r="H39" s="16" t="s">
        <v>20283</v>
      </c>
      <c r="I39" s="21">
        <f>B9L432C1*B9L432C2</f>
        <v>133.37060709712972</v>
      </c>
      <c r="J39" s="16" t="s">
        <v>20284</v>
      </c>
      <c r="K39" s="21">
        <f>B9L432C1-B9L432C3</f>
        <v>35.517873058272755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12.927332742639814</v>
      </c>
      <c r="F40" s="16" t="s">
        <v>11042</v>
      </c>
      <c r="G40" s="21">
        <f>B3L209C4</f>
        <v>0.7896962952973996</v>
      </c>
      <c r="H40" s="16" t="s">
        <v>20286</v>
      </c>
      <c r="I40" s="21">
        <f>B9L433C1*B9L433C2</f>
        <v>10.208666774939433</v>
      </c>
      <c r="J40" s="16" t="s">
        <v>20287</v>
      </c>
      <c r="K40" s="21">
        <f>B9L433C1-B9L433C3</f>
        <v>2.7186659677003817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52.434981665052554</v>
      </c>
      <c r="F41" s="16" t="s">
        <v>11042</v>
      </c>
      <c r="G41" s="21">
        <f>B3L209C4</f>
        <v>0.7896962952973996</v>
      </c>
      <c r="H41" s="16" t="s">
        <v>20289</v>
      </c>
      <c r="I41" s="21">
        <f>B9L434C1*B9L434C2</f>
        <v>41.407710764879077</v>
      </c>
      <c r="J41" s="16" t="s">
        <v>20290</v>
      </c>
      <c r="K41" s="21">
        <f>B9L434C1-B9L434C3</f>
        <v>11.027270900173477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20.990118237009764</v>
      </c>
      <c r="F42" s="16" t="s">
        <v>11042</v>
      </c>
      <c r="G42" s="21">
        <f>B3L209C4</f>
        <v>0.7896962952973996</v>
      </c>
      <c r="H42" s="16" t="s">
        <v>20292</v>
      </c>
      <c r="I42" s="21">
        <f>B9L435C1*B9L435C2</f>
        <v>16.575818609620995</v>
      </c>
      <c r="J42" s="16" t="s">
        <v>20293</v>
      </c>
      <c r="K42" s="21">
        <f>B9L435C1-B9L435C3</f>
        <v>4.4142996273887682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0.7896962952973996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0.7896962952973996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99.167713660714341</v>
      </c>
      <c r="F45" s="16" t="s">
        <v>11042</v>
      </c>
      <c r="G45" s="21">
        <f>B3L209C4</f>
        <v>0.7896962952973996</v>
      </c>
      <c r="H45" s="16" t="s">
        <v>20301</v>
      </c>
      <c r="I45" s="21">
        <f>B9L438C1*B9L438C2</f>
        <v>78.312376090979441</v>
      </c>
      <c r="J45" s="16" t="s">
        <v>20302</v>
      </c>
      <c r="K45" s="21">
        <f>B9L438C1-B9L438C3</f>
        <v>20.8553375697349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260.77690114439923</v>
      </c>
      <c r="F46" s="16" t="s">
        <v>11042</v>
      </c>
      <c r="G46" s="21">
        <f>B3L209C4</f>
        <v>0.7896962952973996</v>
      </c>
      <c r="H46" s="16" t="s">
        <v>20304</v>
      </c>
      <c r="I46" s="21">
        <f>B9L439C1*B9L439C2</f>
        <v>205.93455273286827</v>
      </c>
      <c r="J46" s="16" t="s">
        <v>20305</v>
      </c>
      <c r="K46" s="21">
        <f>B9L439C1-B9L439C3</f>
        <v>54.842348411530963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382.70143854400334</v>
      </c>
      <c r="F47" s="16" t="s">
        <v>11042</v>
      </c>
      <c r="G47" s="21">
        <f>B3L209C4</f>
        <v>0.7896962952973996</v>
      </c>
      <c r="H47" s="16" t="s">
        <v>20307</v>
      </c>
      <c r="I47" s="21">
        <f>B9L440C1*B9L440C2</f>
        <v>302.21790822318491</v>
      </c>
      <c r="J47" s="16" t="s">
        <v>20308</v>
      </c>
      <c r="K47" s="21">
        <f>B9L440C1-B9L440C3</f>
        <v>80.483530320818431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1617.3790233381153</v>
      </c>
      <c r="F48" s="16" t="s">
        <v>11042</v>
      </c>
      <c r="G48" s="21">
        <f>B3L209C4</f>
        <v>0.7896962952973996</v>
      </c>
      <c r="H48" s="16" t="s">
        <v>20310</v>
      </c>
      <c r="I48" s="15">
        <f>B9L441C1*B9L441C2</f>
        <v>1277.238222821836</v>
      </c>
      <c r="J48" s="16" t="s">
        <v>20311</v>
      </c>
      <c r="K48" s="21">
        <f>B9L441C1-B9L441C3</f>
        <v>340.14080051627934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408.2375349438924</v>
      </c>
      <c r="F49" s="16" t="s">
        <v>11042</v>
      </c>
      <c r="G49" s="21">
        <f>B3L209C4</f>
        <v>0.7896962952973996</v>
      </c>
      <c r="H49" s="16" t="s">
        <v>20313</v>
      </c>
      <c r="I49" s="21">
        <f>B9L442C1*B9L442C2</f>
        <v>322.38366894653456</v>
      </c>
      <c r="J49" s="16" t="s">
        <v>20314</v>
      </c>
      <c r="K49" s="21">
        <f>B9L442C1-B9L442C3</f>
        <v>85.853865997357843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9182.3498529006283</v>
      </c>
      <c r="F50" s="16" t="s">
        <v>11042</v>
      </c>
      <c r="G50" s="21">
        <f>B3L209C4</f>
        <v>0.7896962952973996</v>
      </c>
      <c r="H50" s="16" t="s">
        <v>20316</v>
      </c>
      <c r="I50" s="15">
        <f>B9L443C1*B9L443C2</f>
        <v>7251.2676609602486</v>
      </c>
      <c r="J50" s="16" t="s">
        <v>20317</v>
      </c>
      <c r="K50" s="15">
        <f>B9L443C1-B9L443C3</f>
        <v>1931.0821919403797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5749.3535913199021</v>
      </c>
      <c r="F51" s="16" t="s">
        <v>11042</v>
      </c>
      <c r="G51" s="21">
        <f>B3L209C4</f>
        <v>0.7896962952973996</v>
      </c>
      <c r="H51" s="16" t="s">
        <v>20319</v>
      </c>
      <c r="I51" s="15">
        <f>B9L444C1*B9L444C2</f>
        <v>4540.243231420126</v>
      </c>
      <c r="J51" s="16" t="s">
        <v>20320</v>
      </c>
      <c r="K51" s="15">
        <f>B9L444C1-B9L444C3</f>
        <v>1209.1103598997761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465.1832429200216</v>
      </c>
      <c r="F52" s="16" t="s">
        <v>11042</v>
      </c>
      <c r="G52" s="21">
        <f>B3L209C4</f>
        <v>0.7896962952973996</v>
      </c>
      <c r="H52" s="16" t="s">
        <v>20322</v>
      </c>
      <c r="I52" s="21">
        <f>B9L445C1*B9L445C2</f>
        <v>367.35348356837136</v>
      </c>
      <c r="J52" s="16" t="s">
        <v>20323</v>
      </c>
      <c r="K52" s="21">
        <f>B9L445C1-B9L445C3</f>
        <v>97.829759351650239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21">
        <f>B9L320C27</f>
        <v>0.42716551232325217</v>
      </c>
      <c r="F53" s="16" t="s">
        <v>11042</v>
      </c>
      <c r="G53" s="21">
        <f>B3L209C4</f>
        <v>0.7896962952973996</v>
      </c>
      <c r="H53" s="16" t="s">
        <v>20325</v>
      </c>
      <c r="I53" s="21">
        <f>B9L446C1*B9L446C2</f>
        <v>0.33733102256048791</v>
      </c>
      <c r="J53" s="16" t="s">
        <v>20326</v>
      </c>
      <c r="K53" s="21">
        <f>B9L446C1-B9L446C3</f>
        <v>8.9834489762764258E-2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0.7896962952973996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3079.8633438506481</v>
      </c>
      <c r="F55" s="16" t="s">
        <v>11042</v>
      </c>
      <c r="G55" s="21">
        <f>B3L209C4</f>
        <v>0.7896962952973996</v>
      </c>
      <c r="H55" s="16" t="s">
        <v>20331</v>
      </c>
      <c r="I55" s="15">
        <f>B9L448C1*B9L448C2</f>
        <v>2432.1566726611181</v>
      </c>
      <c r="J55" s="16" t="s">
        <v>20332</v>
      </c>
      <c r="K55" s="21">
        <f>B9L448C1-B9L448C3</f>
        <v>647.70667118952997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1425.8784801350157</v>
      </c>
      <c r="F56" s="16" t="s">
        <v>11042</v>
      </c>
      <c r="G56" s="21">
        <f>B3L209C4</f>
        <v>0.7896962952973996</v>
      </c>
      <c r="H56" s="16" t="s">
        <v>20334</v>
      </c>
      <c r="I56" s="15">
        <f>B9L449C1*B9L449C2</f>
        <v>1126.0109533069087</v>
      </c>
      <c r="J56" s="16" t="s">
        <v>20335</v>
      </c>
      <c r="K56" s="21">
        <f>B9L449C1-B9L449C3</f>
        <v>299.86752682810697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0.7896962952973996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1154.6283798097506</v>
      </c>
      <c r="F58" s="16" t="s">
        <v>11042</v>
      </c>
      <c r="G58" s="21">
        <f>B3L209C4</f>
        <v>0.7896962952973996</v>
      </c>
      <c r="H58" s="16" t="s">
        <v>20340</v>
      </c>
      <c r="I58" s="21">
        <f>B9L451C1*B9L451C2</f>
        <v>911.80575398099893</v>
      </c>
      <c r="J58" s="16" t="s">
        <v>20341</v>
      </c>
      <c r="K58" s="21">
        <f>B9L451C1-B9L451C3</f>
        <v>242.82262582875171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1.5318724815224535E-3</v>
      </c>
      <c r="F59" s="16" t="s">
        <v>11042</v>
      </c>
      <c r="G59" s="21">
        <f>B3L209C4</f>
        <v>0.7896962952973996</v>
      </c>
      <c r="H59" s="16" t="s">
        <v>20343</v>
      </c>
      <c r="I59" s="21">
        <f>B9L452C1*B9L452C2</f>
        <v>1.2097140235263158E-3</v>
      </c>
      <c r="J59" s="16" t="s">
        <v>20344</v>
      </c>
      <c r="K59" s="21">
        <f>B9L452C1-B9L452C3</f>
        <v>3.2215845799613767E-4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7827.4884919228225</v>
      </c>
      <c r="F60" s="16" t="s">
        <v>10710</v>
      </c>
      <c r="G60" s="21">
        <f>B3L305C3</f>
        <v>0.97384899080133502</v>
      </c>
      <c r="H60" s="16" t="s">
        <v>20346</v>
      </c>
      <c r="I60" s="15">
        <f>B9L453C1*B9L453C2</f>
        <v>7622.7917683681044</v>
      </c>
      <c r="J60" s="16" t="s">
        <v>20347</v>
      </c>
      <c r="K60" s="21">
        <f>B9L453C1-B9L453C3</f>
        <v>204.69672355471812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862.35427050895771</v>
      </c>
      <c r="F61" s="16" t="s">
        <v>10710</v>
      </c>
      <c r="G61" s="21">
        <f>B3L305C3</f>
        <v>0.97384899080133502</v>
      </c>
      <c r="H61" s="16" t="s">
        <v>20349</v>
      </c>
      <c r="I61" s="21">
        <f>B9L454C1*B9L454C2</f>
        <v>839.80283604836995</v>
      </c>
      <c r="J61" s="16" t="s">
        <v>20350</v>
      </c>
      <c r="K61" s="21">
        <f>B9L454C1-B9L454C3</f>
        <v>22.551434460587757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0.12802292472230092</v>
      </c>
      <c r="F62" s="16" t="s">
        <v>10710</v>
      </c>
      <c r="G62" s="21">
        <f>B3L305C3</f>
        <v>0.97384899080133502</v>
      </c>
      <c r="H62" s="16" t="s">
        <v>20352</v>
      </c>
      <c r="I62" s="21">
        <f>B9L455C1*B9L455C2</f>
        <v>0.12467499604024804</v>
      </c>
      <c r="J62" s="16" t="s">
        <v>20353</v>
      </c>
      <c r="K62" s="21">
        <f>B9L455C1-B9L455C3</f>
        <v>3.3479286820528864E-3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12190.020579545057</v>
      </c>
      <c r="F63" s="16" t="s">
        <v>10710</v>
      </c>
      <c r="G63" s="21">
        <f>B3L305C3</f>
        <v>0.97384899080133502</v>
      </c>
      <c r="H63" s="16" t="s">
        <v>20355</v>
      </c>
      <c r="I63" s="15">
        <f>B9L456C1*B9L456C2</f>
        <v>11871.239239237459</v>
      </c>
      <c r="J63" s="16" t="s">
        <v>20356</v>
      </c>
      <c r="K63" s="21">
        <f>B9L456C1-B9L456C3</f>
        <v>318.78134030759793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804.49605895493903</v>
      </c>
      <c r="F64" s="16" t="s">
        <v>10710</v>
      </c>
      <c r="G64" s="21">
        <f>B3L305C3</f>
        <v>0.97384899080133502</v>
      </c>
      <c r="H64" s="16" t="s">
        <v>20358</v>
      </c>
      <c r="I64" s="21">
        <f>B9L457C1*B9L457C2</f>
        <v>783.45767511691872</v>
      </c>
      <c r="J64" s="16" t="s">
        <v>20359</v>
      </c>
      <c r="K64" s="21">
        <f>B9L457C1-B9L457C3</f>
        <v>21.038383838020309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61.579026791426742</v>
      </c>
      <c r="F65" s="16" t="s">
        <v>10710</v>
      </c>
      <c r="G65" s="21">
        <f>B3L305C3</f>
        <v>0.97384899080133502</v>
      </c>
      <c r="H65" s="16" t="s">
        <v>20361</v>
      </c>
      <c r="I65" s="21">
        <f>B9L458C1*B9L458C2</f>
        <v>59.968673095359307</v>
      </c>
      <c r="J65" s="16" t="s">
        <v>20362</v>
      </c>
      <c r="K65" s="21">
        <f>B9L458C1-B9L458C3</f>
        <v>1.6103536960674347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249.77272613320909</v>
      </c>
      <c r="F66" s="16" t="s">
        <v>10710</v>
      </c>
      <c r="G66" s="21">
        <f>B3L305C3</f>
        <v>0.97384899080133502</v>
      </c>
      <c r="H66" s="16" t="s">
        <v>20364</v>
      </c>
      <c r="I66" s="21">
        <f>B9L459C1*B9L459C2</f>
        <v>243.24091727452392</v>
      </c>
      <c r="J66" s="16" t="s">
        <v>20365</v>
      </c>
      <c r="K66" s="21">
        <f>B9L459C1-B9L459C3</f>
        <v>6.5318088586851673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99.98590420811702</v>
      </c>
      <c r="F67" s="16" t="s">
        <v>10710</v>
      </c>
      <c r="G67" s="21">
        <f>B3L305C3</f>
        <v>0.97384899080133502</v>
      </c>
      <c r="H67" s="16" t="s">
        <v>20367</v>
      </c>
      <c r="I67" s="21">
        <f>B9L460C1*B9L460C2</f>
        <v>97.37117190743372</v>
      </c>
      <c r="J67" s="16" t="s">
        <v>20368</v>
      </c>
      <c r="K67" s="21">
        <f>B9L460C1-B9L460C3</f>
        <v>2.6147323006833005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0.97384899080133502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0.97384899080133502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472.38292832173681</v>
      </c>
      <c r="F70" s="16" t="s">
        <v>10710</v>
      </c>
      <c r="G70" s="21">
        <f>B3L305C3</f>
        <v>0.97384899080133502</v>
      </c>
      <c r="H70" s="16" t="s">
        <v>20376</v>
      </c>
      <c r="I70" s="21">
        <f>B9L463C1*B9L463C2</f>
        <v>460.02963801790276</v>
      </c>
      <c r="J70" s="16" t="s">
        <v>20377</v>
      </c>
      <c r="K70" s="21">
        <f>B9L463C1-B9L463C3</f>
        <v>12.353290303834058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1242.2042583609568</v>
      </c>
      <c r="F71" s="16" t="s">
        <v>10710</v>
      </c>
      <c r="G71" s="21">
        <f>B3L305C3</f>
        <v>0.97384899080133502</v>
      </c>
      <c r="H71" s="16" t="s">
        <v>20379</v>
      </c>
      <c r="I71" s="15">
        <f>B9L464C1*B9L464C2</f>
        <v>1209.7193633739387</v>
      </c>
      <c r="J71" s="16" t="s">
        <v>20380</v>
      </c>
      <c r="K71" s="21">
        <f>B9L464C1-B9L464C3</f>
        <v>32.484894987018151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1822.9887484435856</v>
      </c>
      <c r="F72" s="16" t="s">
        <v>10710</v>
      </c>
      <c r="G72" s="21">
        <f>B3L305C3</f>
        <v>0.97384899080133502</v>
      </c>
      <c r="H72" s="16" t="s">
        <v>20382</v>
      </c>
      <c r="I72" s="15">
        <f>B9L465C1*B9L465C2</f>
        <v>1775.3157529139746</v>
      </c>
      <c r="J72" s="16" t="s">
        <v>20383</v>
      </c>
      <c r="K72" s="21">
        <f>B9L465C1-B9L465C3</f>
        <v>47.672995529610944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21">
        <f>B3L225C4</f>
        <v>3.3582801686832427E-3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3644.4066655333331</v>
      </c>
      <c r="F74" s="16" t="s">
        <v>11085</v>
      </c>
      <c r="G74" s="21">
        <f>B3L225C4</f>
        <v>3.3582801686832427E-3</v>
      </c>
      <c r="H74" s="16" t="s">
        <v>20386</v>
      </c>
      <c r="I74" s="21">
        <f>B9L467C1*B9L467C2</f>
        <v>12.238938631477616</v>
      </c>
      <c r="J74" s="16" t="s">
        <v>20387</v>
      </c>
      <c r="K74" s="15">
        <f>B9L467C1-B9L467C3</f>
        <v>3632.1677269018555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49186.624458933336</v>
      </c>
      <c r="F75" s="16" t="s">
        <v>11085</v>
      </c>
      <c r="G75" s="21">
        <f>B3L225C4</f>
        <v>3.3582801686832427E-3</v>
      </c>
      <c r="H75" s="16" t="s">
        <v>20388</v>
      </c>
      <c r="I75" s="21">
        <f>B9L468C1*B9L468C2</f>
        <v>165.18246548490595</v>
      </c>
      <c r="J75" s="16" t="s">
        <v>20389</v>
      </c>
      <c r="K75" s="15">
        <f>B9L468C1-B9L468C3</f>
        <v>49021.441993448432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3644.4066655333331</v>
      </c>
      <c r="F76" s="16" t="s">
        <v>11085</v>
      </c>
      <c r="G76" s="21">
        <f>B3L225C4</f>
        <v>3.3582801686832427E-3</v>
      </c>
      <c r="H76" s="16" t="s">
        <v>20391</v>
      </c>
      <c r="I76" s="21">
        <f>B9L469C1*B9L469C2</f>
        <v>12.238938631477616</v>
      </c>
      <c r="J76" s="16" t="s">
        <v>20392</v>
      </c>
      <c r="K76" s="15">
        <f>B9L469C1-B9L469C3</f>
        <v>3632.1677269018555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471.10376184088318</v>
      </c>
      <c r="F78" s="16" t="s">
        <v>10710</v>
      </c>
      <c r="G78" s="21">
        <f>B3L305C3</f>
        <v>0.97384899080133502</v>
      </c>
      <c r="H78" s="16" t="s">
        <v>20394</v>
      </c>
      <c r="I78" s="21">
        <f>B9L471C1*B9L471C2</f>
        <v>458.7839230314566</v>
      </c>
      <c r="J78" s="16" t="s">
        <v>20395</v>
      </c>
      <c r="K78" s="21">
        <f>B9L471C1-B9L471C3</f>
        <v>12.319838809426585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6.9938867935277052E-2</v>
      </c>
      <c r="F79" s="16" t="s">
        <v>10710</v>
      </c>
      <c r="G79" s="21">
        <f>B3L305C3</f>
        <v>0.97384899080133502</v>
      </c>
      <c r="H79" s="16" t="s">
        <v>20397</v>
      </c>
      <c r="I79" s="21">
        <f>B9L472C1*B9L472C2</f>
        <v>6.8109895956557406E-2</v>
      </c>
      <c r="J79" s="16" t="s">
        <v>20398</v>
      </c>
      <c r="K79" s="21">
        <f>B9L472C1-B9L472C3</f>
        <v>1.8289719787196457E-3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6659.4029256121212</v>
      </c>
      <c r="F80" s="16" t="s">
        <v>10710</v>
      </c>
      <c r="G80" s="21">
        <f>B3L305C3</f>
        <v>0.97384899080133502</v>
      </c>
      <c r="H80" s="16" t="s">
        <v>20400</v>
      </c>
      <c r="I80" s="15">
        <f>B9L473C1*B9L473C2</f>
        <v>6485.2528184468219</v>
      </c>
      <c r="J80" s="16" t="s">
        <v>20401</v>
      </c>
      <c r="K80" s="21">
        <f>B9L473C1-B9L473C3</f>
        <v>174.15010716529923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439.49584610528098</v>
      </c>
      <c r="F81" s="16" t="s">
        <v>10710</v>
      </c>
      <c r="G81" s="21">
        <f>B3L305C3</f>
        <v>0.97384899080133502</v>
      </c>
      <c r="H81" s="16" t="s">
        <v>20403</v>
      </c>
      <c r="I81" s="21">
        <f>B9L474C1*B9L474C2</f>
        <v>428.00258619100674</v>
      </c>
      <c r="J81" s="16" t="s">
        <v>20404</v>
      </c>
      <c r="K81" s="21">
        <f>B9L474C1-B9L474C3</f>
        <v>11.493259914274233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33.640595476868263</v>
      </c>
      <c r="F82" s="16" t="s">
        <v>10710</v>
      </c>
      <c r="G82" s="21">
        <f>B3L305C3</f>
        <v>0.97384899080133502</v>
      </c>
      <c r="H82" s="16" t="s">
        <v>20406</v>
      </c>
      <c r="I82" s="21">
        <f>B9L475C1*B9L475C2</f>
        <v>32.760859955104117</v>
      </c>
      <c r="J82" s="16" t="s">
        <v>20407</v>
      </c>
      <c r="K82" s="21">
        <f>B9L475C1-B9L475C3</f>
        <v>0.87973552176414671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136.45073134172551</v>
      </c>
      <c r="F83" s="16" t="s">
        <v>10710</v>
      </c>
      <c r="G83" s="21">
        <f>B3L305C3</f>
        <v>0.97384899080133502</v>
      </c>
      <c r="H83" s="16" t="s">
        <v>20409</v>
      </c>
      <c r="I83" s="21">
        <f>B9L476C1*B9L476C2</f>
        <v>132.88240701124349</v>
      </c>
      <c r="J83" s="16" t="s">
        <v>20410</v>
      </c>
      <c r="K83" s="21">
        <f>B9L476C1-B9L476C3</f>
        <v>3.568324330482028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54.622255857451378</v>
      </c>
      <c r="F84" s="16" t="s">
        <v>10710</v>
      </c>
      <c r="G84" s="21">
        <f>B3L305C3</f>
        <v>0.97384899080133502</v>
      </c>
      <c r="H84" s="16" t="s">
        <v>20412</v>
      </c>
      <c r="I84" s="21">
        <f>B9L477C1*B9L477C2</f>
        <v>53.193828742071332</v>
      </c>
      <c r="J84" s="16" t="s">
        <v>20413</v>
      </c>
      <c r="K84" s="21">
        <f>B9L477C1-B9L477C3</f>
        <v>1.4284271153800461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0.97384899080133502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0.97384899080133502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258.06258770011021</v>
      </c>
      <c r="F87" s="16" t="s">
        <v>10710</v>
      </c>
      <c r="G87" s="21">
        <f>B3L305C3</f>
        <v>0.97384899080133502</v>
      </c>
      <c r="H87" s="16" t="s">
        <v>20421</v>
      </c>
      <c r="I87" s="21">
        <f>B9L480C1*B9L480C2</f>
        <v>251.31399059533334</v>
      </c>
      <c r="J87" s="16" t="s">
        <v>20422</v>
      </c>
      <c r="K87" s="21">
        <f>B9L480C1-B9L480C3</f>
        <v>6.7485971047768771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678.61564452301536</v>
      </c>
      <c r="F88" s="16" t="s">
        <v>10710</v>
      </c>
      <c r="G88" s="21">
        <f>B3L305C3</f>
        <v>0.97384899080133502</v>
      </c>
      <c r="H88" s="16" t="s">
        <v>20424</v>
      </c>
      <c r="I88" s="21">
        <f>B9L481C1*B9L481C2</f>
        <v>660.86916056073608</v>
      </c>
      <c r="J88" s="16" t="s">
        <v>20425</v>
      </c>
      <c r="K88" s="21">
        <f>B9L481C1-B9L481C3</f>
        <v>17.746483962279285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995.89795813095088</v>
      </c>
      <c r="F89" s="16" t="s">
        <v>10710</v>
      </c>
      <c r="G89" s="21">
        <f>B3L305C3</f>
        <v>0.97384899080133502</v>
      </c>
      <c r="H89" s="16" t="s">
        <v>20427</v>
      </c>
      <c r="I89" s="21">
        <f>B9L482C1*B9L482C2</f>
        <v>969.85422146693668</v>
      </c>
      <c r="J89" s="16" t="s">
        <v>20428</v>
      </c>
      <c r="K89" s="21">
        <f>B9L482C1-B9L482C3</f>
        <v>26.043736664014205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79.988516020653819</v>
      </c>
      <c r="F8" s="16" t="s">
        <v>11085</v>
      </c>
      <c r="G8" s="21">
        <f>B3L225C4</f>
        <v>3.3582801686832427E-3</v>
      </c>
      <c r="H8" s="16" t="s">
        <v>20443</v>
      </c>
      <c r="I8" s="21">
        <f>B9L501C1*B9L501C2</f>
        <v>0.26862384707456355</v>
      </c>
      <c r="J8" s="16" t="s">
        <v>20444</v>
      </c>
      <c r="K8" s="21">
        <f>B9L501C1-B9L501C3</f>
        <v>79.719892173579254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8.8123334136184024</v>
      </c>
      <c r="F9" s="16" t="s">
        <v>11085</v>
      </c>
      <c r="G9" s="21">
        <f>B3L225C4</f>
        <v>3.3582801686832427E-3</v>
      </c>
      <c r="H9" s="16" t="s">
        <v>20446</v>
      </c>
      <c r="I9" s="21">
        <f>B9L502C1*B9L502C2</f>
        <v>2.9594284542779382E-2</v>
      </c>
      <c r="J9" s="16" t="s">
        <v>20447</v>
      </c>
      <c r="K9" s="21">
        <f>B9L502C1-B9L502C3</f>
        <v>8.7827391290756225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1.3082566363052143E-3</v>
      </c>
      <c r="F10" s="16" t="s">
        <v>11085</v>
      </c>
      <c r="G10" s="21">
        <f>B3L225C4</f>
        <v>3.3582801686832427E-3</v>
      </c>
      <c r="H10" s="16" t="s">
        <v>20449</v>
      </c>
      <c r="I10" s="21">
        <f>B9L503C1*B9L503C2</f>
        <v>4.3934923172520469E-6</v>
      </c>
      <c r="J10" s="16" t="s">
        <v>20450</v>
      </c>
      <c r="K10" s="21">
        <f>B9L503C1-B9L503C3</f>
        <v>1.3038631439879623E-3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353.57546958141643</v>
      </c>
      <c r="F11" s="16" t="s">
        <v>11085</v>
      </c>
      <c r="G11" s="21">
        <f>B3L225C4</f>
        <v>3.3582801686832427E-3</v>
      </c>
      <c r="H11" s="16" t="s">
        <v>20452</v>
      </c>
      <c r="I11" s="21">
        <f>B9L504C1*B9L504C2</f>
        <v>1.1874054876281359</v>
      </c>
      <c r="J11" s="16" t="s">
        <v>20453</v>
      </c>
      <c r="K11" s="21">
        <f>B9L504C1-B9L504C3</f>
        <v>352.38806409378827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124.56890322166616</v>
      </c>
      <c r="F12" s="16" t="s">
        <v>11085</v>
      </c>
      <c r="G12" s="21">
        <f>B3L225C4</f>
        <v>3.3582801686832427E-3</v>
      </c>
      <c r="H12" s="16" t="s">
        <v>20455</v>
      </c>
      <c r="I12" s="21">
        <f>B9L505C1*B9L505C2</f>
        <v>0.41833727732394355</v>
      </c>
      <c r="J12" s="16" t="s">
        <v>20456</v>
      </c>
      <c r="K12" s="21">
        <f>B9L505C1-B9L505C3</f>
        <v>124.15056594434222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8.2210847025419671</v>
      </c>
      <c r="F13" s="16" t="s">
        <v>11085</v>
      </c>
      <c r="G13" s="21">
        <f>B3L225C4</f>
        <v>3.3582801686832427E-3</v>
      </c>
      <c r="H13" s="16" t="s">
        <v>20458</v>
      </c>
      <c r="I13" s="21">
        <f>B9L506C1*B9L506C2</f>
        <v>2.7608705721611865E-2</v>
      </c>
      <c r="J13" s="16" t="s">
        <v>20459</v>
      </c>
      <c r="K13" s="21">
        <f>B9L506C1-B9L506C3</f>
        <v>8.1934759968203554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0.62927144206280816</v>
      </c>
      <c r="F14" s="16" t="s">
        <v>11085</v>
      </c>
      <c r="G14" s="21">
        <f>B3L225C4</f>
        <v>3.3582801686832427E-3</v>
      </c>
      <c r="H14" s="16" t="s">
        <v>20461</v>
      </c>
      <c r="I14" s="21">
        <f>B9L507C1*B9L507C2</f>
        <v>2.1132698045982349E-3</v>
      </c>
      <c r="J14" s="16" t="s">
        <v>20462</v>
      </c>
      <c r="K14" s="21">
        <f>B9L507C1-B9L507C3</f>
        <v>0.62715817225820991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2.5524086974314733</v>
      </c>
      <c r="F15" s="16" t="s">
        <v>11085</v>
      </c>
      <c r="G15" s="21">
        <f>B3L225C4</f>
        <v>3.3582801686832427E-3</v>
      </c>
      <c r="H15" s="16" t="s">
        <v>20464</v>
      </c>
      <c r="I15" s="21">
        <f>B9L508C1*B9L508C2</f>
        <v>8.571703510958744E-3</v>
      </c>
      <c r="J15" s="16" t="s">
        <v>20465</v>
      </c>
      <c r="K15" s="21">
        <f>B9L508C1-B9L508C3</f>
        <v>2.5438369939205145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1.0217484329543725</v>
      </c>
      <c r="F16" s="16" t="s">
        <v>11085</v>
      </c>
      <c r="G16" s="21">
        <f>B3L225C4</f>
        <v>3.3582801686832427E-3</v>
      </c>
      <c r="H16" s="16" t="s">
        <v>20467</v>
      </c>
      <c r="I16" s="21">
        <f>B9L509C1*B9L509C2</f>
        <v>3.4313174997738487E-3</v>
      </c>
      <c r="J16" s="16" t="s">
        <v>20468</v>
      </c>
      <c r="K16" s="21">
        <f>B9L509C1-B9L509C3</f>
        <v>1.0183171154545987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21">
        <f>B3L225C4</f>
        <v>3.3582801686832427E-3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21">
        <f>B3L225C4</f>
        <v>3.3582801686832427E-3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4.827245606165647</v>
      </c>
      <c r="F19" s="16" t="s">
        <v>11085</v>
      </c>
      <c r="G19" s="21">
        <f>B3L225C4</f>
        <v>3.3582801686832427E-3</v>
      </c>
      <c r="H19" s="16" t="s">
        <v>20476</v>
      </c>
      <c r="I19" s="21">
        <f>B9L512C1*B9L512C2</f>
        <v>1.6211243188549412E-2</v>
      </c>
      <c r="J19" s="16" t="s">
        <v>20477</v>
      </c>
      <c r="K19" s="21">
        <f>B9L512C1-B9L512C3</f>
        <v>4.8110343629770975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12.693991862570149</v>
      </c>
      <c r="F20" s="16" t="s">
        <v>11085</v>
      </c>
      <c r="G20" s="21">
        <f>B3L225C4</f>
        <v>3.3582801686832427E-3</v>
      </c>
      <c r="H20" s="16" t="s">
        <v>20479</v>
      </c>
      <c r="I20" s="21">
        <f>B9L513C1*B9L513C2</f>
        <v>4.2629981133495788E-2</v>
      </c>
      <c r="J20" s="16" t="s">
        <v>20480</v>
      </c>
      <c r="K20" s="21">
        <f>B9L513C1-B9L513C3</f>
        <v>12.651361881436653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18.628984873094481</v>
      </c>
      <c r="F21" s="16" t="s">
        <v>11085</v>
      </c>
      <c r="G21" s="21">
        <f>B3L225C4</f>
        <v>3.3582801686832427E-3</v>
      </c>
      <c r="H21" s="16" t="s">
        <v>20482</v>
      </c>
      <c r="I21" s="21">
        <f>B9L514C1*B9L514C2</f>
        <v>6.2561350462013304E-2</v>
      </c>
      <c r="J21" s="16" t="s">
        <v>20483</v>
      </c>
      <c r="K21" s="21">
        <f>B9L514C1-B9L514C3</f>
        <v>18.566423522632469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78.73011785494424</v>
      </c>
      <c r="F22" s="16" t="s">
        <v>11085</v>
      </c>
      <c r="G22" s="21">
        <f>B3L225C4</f>
        <v>3.3582801686832427E-3</v>
      </c>
      <c r="H22" s="16" t="s">
        <v>20485</v>
      </c>
      <c r="I22" s="21">
        <f>B9L515C1*B9L515C2</f>
        <v>0.26439779347035369</v>
      </c>
      <c r="J22" s="16" t="s">
        <v>20486</v>
      </c>
      <c r="K22" s="21">
        <f>B9L515C1-B9L515C3</f>
        <v>78.465720061473888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19.872020580933135</v>
      </c>
      <c r="F23" s="16" t="s">
        <v>11085</v>
      </c>
      <c r="G23" s="21">
        <f>B3L225C4</f>
        <v>3.3582801686832427E-3</v>
      </c>
      <c r="H23" s="16" t="s">
        <v>20488</v>
      </c>
      <c r="I23" s="21">
        <f>B9L516C1*B9L516C2</f>
        <v>6.6735812628613E-2</v>
      </c>
      <c r="J23" s="16" t="s">
        <v>20489</v>
      </c>
      <c r="K23" s="21">
        <f>B9L516C1-B9L516C3</f>
        <v>19.805284768304521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21">
        <f>B9L317C15</f>
        <v>446.97468909429978</v>
      </c>
      <c r="F24" s="16" t="s">
        <v>11085</v>
      </c>
      <c r="G24" s="21">
        <f>B3L225C4</f>
        <v>3.3582801686832427E-3</v>
      </c>
      <c r="H24" s="16" t="s">
        <v>20491</v>
      </c>
      <c r="I24" s="21">
        <f>B9L517C1*B9L517C2</f>
        <v>1.5010662342887451</v>
      </c>
      <c r="J24" s="16" t="s">
        <v>20492</v>
      </c>
      <c r="K24" s="21">
        <f>B9L517C1-B9L517C3</f>
        <v>445.47362286001101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279.86469423854783</v>
      </c>
      <c r="F25" s="16" t="s">
        <v>11085</v>
      </c>
      <c r="G25" s="21">
        <f>B3L225C4</f>
        <v>3.3582801686832427E-3</v>
      </c>
      <c r="H25" s="16" t="s">
        <v>20494</v>
      </c>
      <c r="I25" s="21">
        <f>B9L518C1*B9L518C2</f>
        <v>0.93986405257591454</v>
      </c>
      <c r="J25" s="16" t="s">
        <v>20495</v>
      </c>
      <c r="K25" s="21">
        <f>B9L518C1-B9L518C3</f>
        <v>278.92483018597193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22.644000577953687</v>
      </c>
      <c r="F26" s="16" t="s">
        <v>11085</v>
      </c>
      <c r="G26" s="21">
        <f>B3L225C4</f>
        <v>3.3582801686832427E-3</v>
      </c>
      <c r="H26" s="16" t="s">
        <v>20497</v>
      </c>
      <c r="I26" s="21">
        <f>B9L519C1*B9L519C2</f>
        <v>7.6044898080593754E-2</v>
      </c>
      <c r="J26" s="16" t="s">
        <v>20498</v>
      </c>
      <c r="K26" s="21">
        <f>B9L519C1-B9L519C3</f>
        <v>22.567955679873094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21">
        <f>B9L320C15</f>
        <v>2.0793388960471705E-2</v>
      </c>
      <c r="F27" s="16" t="s">
        <v>11085</v>
      </c>
      <c r="G27" s="21">
        <f>B3L225C4</f>
        <v>3.3582801686832427E-3</v>
      </c>
      <c r="H27" s="16" t="s">
        <v>20500</v>
      </c>
      <c r="I27" s="21">
        <f>B9L520C1*B9L520C2</f>
        <v>6.9830025785669187E-5</v>
      </c>
      <c r="J27" s="16" t="s">
        <v>20501</v>
      </c>
      <c r="K27" s="21">
        <f>B9L520C1-B9L520C3</f>
        <v>2.0723558934686036E-2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21">
        <f>B3L225C4</f>
        <v>3.3582801686832427E-3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149.920334405001</v>
      </c>
      <c r="F29" s="16" t="s">
        <v>11085</v>
      </c>
      <c r="G29" s="21">
        <f>B3L225C4</f>
        <v>3.3582801686832427E-3</v>
      </c>
      <c r="H29" s="16" t="s">
        <v>20506</v>
      </c>
      <c r="I29" s="21">
        <f>B9L522C1*B9L522C2</f>
        <v>0.50347448591467492</v>
      </c>
      <c r="J29" s="16" t="s">
        <v>20507</v>
      </c>
      <c r="K29" s="21">
        <f>B9L522C1-B9L522C3</f>
        <v>149.41685991908633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21">
        <f>B9L323C15</f>
        <v>69.40833235005455</v>
      </c>
      <c r="F30" s="16" t="s">
        <v>11085</v>
      </c>
      <c r="G30" s="21">
        <f>B3L225C4</f>
        <v>3.3582801686832427E-3</v>
      </c>
      <c r="H30" s="16" t="s">
        <v>20509</v>
      </c>
      <c r="I30" s="21">
        <f>B9L523C1*B9L523C2</f>
        <v>0.23309262607256376</v>
      </c>
      <c r="J30" s="16" t="s">
        <v>20510</v>
      </c>
      <c r="K30" s="21">
        <f>B9L523C1-B9L523C3</f>
        <v>69.175239723981989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21">
        <f>B3L225C4</f>
        <v>3.3582801686832427E-3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7.4567865212009805E-5</v>
      </c>
      <c r="F32" s="16" t="s">
        <v>11085</v>
      </c>
      <c r="G32" s="21">
        <f>B3L225C4</f>
        <v>3.3582801686832427E-3</v>
      </c>
      <c r="H32" s="16" t="s">
        <v>20515</v>
      </c>
      <c r="I32" s="21">
        <f>B9L525C1*B9L525C2</f>
        <v>2.5041978296253758E-7</v>
      </c>
      <c r="J32" s="16" t="s">
        <v>20516</v>
      </c>
      <c r="K32" s="21">
        <f>B9L525C1-B9L525C3</f>
        <v>7.4317445429047271E-5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56.204530360155019</v>
      </c>
      <c r="F33" s="16" t="s">
        <v>11085</v>
      </c>
      <c r="G33" s="21">
        <f>B3L225C4</f>
        <v>3.3582801686832427E-3</v>
      </c>
      <c r="H33" s="16" t="s">
        <v>20518</v>
      </c>
      <c r="I33" s="21">
        <f>B9L526C1*B9L526C2</f>
        <v>0.18875055969866383</v>
      </c>
      <c r="J33" s="16" t="s">
        <v>20519</v>
      </c>
      <c r="K33" s="21">
        <f>B9L526C1-B9L526C3</f>
        <v>56.015779800456357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0.75908791693580935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0.75415708881790811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0.75163315538601205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0.7503708484431213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0.74852410684702919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0.63176704162662967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0.62551588381649359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0.62233263741693878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0.62074475656122852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0.61842669555553731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0.83416308549002238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0.83182395376496554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0.83063434743577025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0.82972059685011279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0.82827457048567166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0.80712907664372391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0.8044979983275512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0.80316083956154616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0.80213417403186771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0.8005102061723941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0.95711311920335029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0.95676074809086264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0.95654157505647586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0.95639767139149079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0.95607247198043099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0.73200631488803536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0.73032552461112266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0.72928334820281071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0.72860043774953964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0.72706111632246728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0.59296895858613718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0.58890439079491619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0.58684992396747326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0.58527760663353157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0.58279952028153326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0.59766040527636755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0.59361057844210363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0.59156331904161086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0.5899964071994418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0.5875266458253624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0.89540447492993436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0.89488128299191394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0.89438116016941838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0.89412990722969099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0.89302762379647593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0.65714456429119195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0.65477994719282451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0.65335635705982709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0.65214994687856243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0.64971067242240388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0.88070998539156553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0.87960477213758359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0.87893688082479116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0.87836939718458518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0.87721780451926812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0.82592191039270113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0.82441029281623068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0.82349765123299978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0.82272271089944149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0.82115153429447352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0.90767904181830483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0.90609524754837012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0.90501280771272263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0.90433476915789845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0.90339666940810781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0.86767748470233508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0.86457267692520279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0.86297635870879996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0.86217618012792685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0.86100335256471294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0.30345702103838784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0.30230369568186555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0.31136001415597075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0.31862864195094431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0.32278799815707315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0.75908791693580935</v>
      </c>
      <c r="G8" s="31">
        <f>CR1L2</f>
        <v>0.75415708881790811</v>
      </c>
      <c r="H8" s="31">
        <f>CR1L3</f>
        <v>0.75163315538601205</v>
      </c>
      <c r="I8" s="31">
        <f>CR1L4</f>
        <v>0.7503708484431213</v>
      </c>
      <c r="J8" s="31">
        <f>CR1L5</f>
        <v>0.74852410684702919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0.63176704162662967</v>
      </c>
      <c r="G9" s="31">
        <f>CR2L2</f>
        <v>0.62551588381649359</v>
      </c>
      <c r="H9" s="31">
        <f>CR2L3</f>
        <v>0.62233263741693878</v>
      </c>
      <c r="I9" s="31">
        <f>CR2L4</f>
        <v>0.62074475656122852</v>
      </c>
      <c r="J9" s="31">
        <f>CR2L5</f>
        <v>0.61842669555553731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0.83416308549002238</v>
      </c>
      <c r="G10" s="31">
        <f>CR3L2</f>
        <v>0.83182395376496554</v>
      </c>
      <c r="H10" s="31">
        <f>CR3L3</f>
        <v>0.83063434743577025</v>
      </c>
      <c r="I10" s="31">
        <f>CR3L4</f>
        <v>0.82972059685011279</v>
      </c>
      <c r="J10" s="31">
        <f>CR3L5</f>
        <v>0.82827457048567166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0.80712907664372391</v>
      </c>
      <c r="G11" s="31">
        <f>CR4L2</f>
        <v>0.8044979983275512</v>
      </c>
      <c r="H11" s="31">
        <f>CR4L3</f>
        <v>0.80316083956154616</v>
      </c>
      <c r="I11" s="31">
        <f>CR4L4</f>
        <v>0.80213417403186771</v>
      </c>
      <c r="J11" s="31">
        <f>CR4L5</f>
        <v>0.8005102061723941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0.95711311920335029</v>
      </c>
      <c r="G12" s="31">
        <f>CR5L2</f>
        <v>0.95676074809086264</v>
      </c>
      <c r="H12" s="31">
        <f>CR5L3</f>
        <v>0.95654157505647586</v>
      </c>
      <c r="I12" s="31">
        <f>CR5L4</f>
        <v>0.95639767139149079</v>
      </c>
      <c r="J12" s="31">
        <f>CR5L5</f>
        <v>0.95607247198043099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0.73200631488803536</v>
      </c>
      <c r="G13" s="31">
        <f>CR6L2</f>
        <v>0.73032552461112266</v>
      </c>
      <c r="H13" s="31">
        <f>CR6L3</f>
        <v>0.72928334820281071</v>
      </c>
      <c r="I13" s="31">
        <f>CR6L4</f>
        <v>0.72860043774953964</v>
      </c>
      <c r="J13" s="31">
        <f>CR6L5</f>
        <v>0.72706111632246728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0.59296895858613718</v>
      </c>
      <c r="G14" s="31">
        <f>CR7L2</f>
        <v>0.58890439079491619</v>
      </c>
      <c r="H14" s="31">
        <f>CR7L3</f>
        <v>0.58684992396747326</v>
      </c>
      <c r="I14" s="31">
        <f>CR7L4</f>
        <v>0.58527760663353157</v>
      </c>
      <c r="J14" s="31">
        <f>CR7L5</f>
        <v>0.58279952028153326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0.59766040527636755</v>
      </c>
      <c r="G15" s="31">
        <f>CR8L2</f>
        <v>0.59361057844210363</v>
      </c>
      <c r="H15" s="31">
        <f>CR8L3</f>
        <v>0.59156331904161086</v>
      </c>
      <c r="I15" s="31">
        <f>CR8L4</f>
        <v>0.5899964071994418</v>
      </c>
      <c r="J15" s="31">
        <f>CR8L5</f>
        <v>0.5875266458253624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0.89540447492993436</v>
      </c>
      <c r="G16" s="31">
        <f>CR9L2</f>
        <v>0.89488128299191394</v>
      </c>
      <c r="H16" s="31">
        <f>CR9L3</f>
        <v>0.89438116016941838</v>
      </c>
      <c r="I16" s="31">
        <f>CR9L4</f>
        <v>0.89412990722969099</v>
      </c>
      <c r="J16" s="31">
        <f>CR9L5</f>
        <v>0.89302762379647593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0.65714456429119195</v>
      </c>
      <c r="G17" s="31">
        <f>CR10L2</f>
        <v>0.65477994719282451</v>
      </c>
      <c r="H17" s="31">
        <f>CR10L3</f>
        <v>0.65335635705982709</v>
      </c>
      <c r="I17" s="31">
        <f>CR10L4</f>
        <v>0.65214994687856243</v>
      </c>
      <c r="J17" s="31">
        <f>CR10L5</f>
        <v>0.64971067242240388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0.88070998539156553</v>
      </c>
      <c r="G18" s="31">
        <f>CR11L2</f>
        <v>0.87960477213758359</v>
      </c>
      <c r="H18" s="31">
        <f>CR11L3</f>
        <v>0.87893688082479116</v>
      </c>
      <c r="I18" s="31">
        <f>CR11L4</f>
        <v>0.87836939718458518</v>
      </c>
      <c r="J18" s="31">
        <f>CR11L5</f>
        <v>0.87721780451926812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0.82592191039270113</v>
      </c>
      <c r="G19" s="31">
        <f>CR12L2</f>
        <v>0.82441029281623068</v>
      </c>
      <c r="H19" s="31">
        <f>CR12L3</f>
        <v>0.82349765123299978</v>
      </c>
      <c r="I19" s="31">
        <f>CR12L4</f>
        <v>0.82272271089944149</v>
      </c>
      <c r="J19" s="31">
        <f>CR12L5</f>
        <v>0.82115153429447352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0.90767904181830483</v>
      </c>
      <c r="G20" s="31">
        <f>CR13L2</f>
        <v>0.90609524754837012</v>
      </c>
      <c r="H20" s="31">
        <f>CR13L3</f>
        <v>0.90501280771272263</v>
      </c>
      <c r="I20" s="31">
        <f>CR13L4</f>
        <v>0.90433476915789845</v>
      </c>
      <c r="J20" s="31">
        <f>CR13L5</f>
        <v>0.90339666940810781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0.86767748470233508</v>
      </c>
      <c r="G21" s="31">
        <f>CR14L2</f>
        <v>0.86457267692520279</v>
      </c>
      <c r="H21" s="31">
        <f>CR14L3</f>
        <v>0.86297635870879996</v>
      </c>
      <c r="I21" s="31">
        <f>CR14L4</f>
        <v>0.86217618012792685</v>
      </c>
      <c r="J21" s="31">
        <f>CR14L5</f>
        <v>0.86100335256471294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0.30345702103838784</v>
      </c>
      <c r="G23" s="31">
        <f>CR16L2</f>
        <v>0.30230369568186555</v>
      </c>
      <c r="H23" s="31">
        <f>CR16L3</f>
        <v>0.31136001415597075</v>
      </c>
      <c r="I23" s="31">
        <f>CR16L4</f>
        <v>0.31862864195094431</v>
      </c>
      <c r="J23" s="31">
        <f>CR16L5</f>
        <v>0.32278799815707315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148727.59129217998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0.74852410684702919</v>
      </c>
      <c r="L8" s="16" t="s">
        <v>20796</v>
      </c>
      <c r="M8" s="15">
        <f>IF(D1L101C2&lt;&gt;0,D1L101C2*D1L101C4,D1L101C3*D1L101C4)</f>
        <v>111326.18743548902</v>
      </c>
      <c r="N8" s="16" t="s">
        <v>4251</v>
      </c>
      <c r="O8" s="32">
        <f>1</f>
        <v>1</v>
      </c>
      <c r="P8" s="16" t="s">
        <v>20797</v>
      </c>
      <c r="Q8" s="15">
        <f>D1L101C5*D1L101C6</f>
        <v>111326.18743548902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2213881445.1999998</v>
      </c>
      <c r="V8" s="16" t="s">
        <v>20798</v>
      </c>
      <c r="W8" s="33">
        <f>IF(D1L101C9=0,0,D1L101C7/D1L101C9)</f>
        <v>5.0285523498496062E-5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4095.3474325599991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2213881445.1999998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65558.816321259976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0.74852410684702919</v>
      </c>
      <c r="L10" s="16" t="s">
        <v>20825</v>
      </c>
      <c r="M10" s="15">
        <f>IF(D1L103C2&lt;&gt;0,D1L103C2*D1L103C4,D1L103C3*D1L103C4)</f>
        <v>49072.354432819564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49072.354432819564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2213881445.1999998</v>
      </c>
      <c r="V10" s="16" t="s">
        <v>20827</v>
      </c>
      <c r="W10" s="33">
        <f>IF(D1L103C9=0,0,D1L103C7/D1L103C9)</f>
        <v>2.2165755324981467E-5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38221.567922560011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0.74852410684702919</v>
      </c>
      <c r="L11" s="16" t="s">
        <v>20840</v>
      </c>
      <c r="M11" s="15">
        <f>IF(D1L104C2&lt;&gt;0,D1L104C2*D1L104C4,D1L104C3*D1L104C4)</f>
        <v>28609.764991527292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28609.764991527292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2213881445.1999998</v>
      </c>
      <c r="V11" s="16" t="s">
        <v>20842</v>
      </c>
      <c r="W11" s="33">
        <f>IF(D1L104C9=0,0,D1L104C7/D1L104C9)</f>
        <v>1.2922898402512568E-5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419364.22920625994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0.74852410684702919</v>
      </c>
      <c r="L12" s="16" t="s">
        <v>20855</v>
      </c>
      <c r="M12" s="15">
        <f>IF(D1L105C2&lt;&gt;0,D1L105C2*D1L105C4,D1L105C3*D1L105C4)</f>
        <v>313904.23511020857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313904.23511020857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2213881445.1999998</v>
      </c>
      <c r="V12" s="16" t="s">
        <v>20857</v>
      </c>
      <c r="W12" s="33">
        <f>IF(D1L105C9=0,0,D1L105C7/D1L105C9)</f>
        <v>1.4178908983170541E-4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39828.046982859989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0.74852410684702919</v>
      </c>
      <c r="L13" s="16" t="s">
        <v>20870</v>
      </c>
      <c r="M13" s="15">
        <f>IF(D1L106C2&lt;&gt;0,D1L106C2*D1L106C4,D1L106C3*D1L106C4)</f>
        <v>29812.253295306789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29812.253295306789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2213881445.1999998</v>
      </c>
      <c r="V13" s="16" t="s">
        <v>20872</v>
      </c>
      <c r="W13" s="33">
        <f>IF(D1L106C9=0,0,D1L106C7/D1L106C9)</f>
        <v>1.3466056802609672E-5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3010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0.75908791693580935</v>
      </c>
      <c r="L14" s="16" t="s">
        <v>20885</v>
      </c>
      <c r="M14" s="15">
        <f>IF(D1L107C2&lt;&gt;0,D1L107C2*D1L107C4,D1L107C3*D1L107C4)</f>
        <v>2284.8546299767863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2284.8546299767863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2351280959</v>
      </c>
      <c r="V14" s="16" t="s">
        <v>20887</v>
      </c>
      <c r="W14" s="33">
        <f>IF(D1L107C9=0,0,D1L107C7/D1L107C9)</f>
        <v>9.7174887638631458E-7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174792.64851060003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0.74852410684702919</v>
      </c>
      <c r="L15" s="16" t="s">
        <v>20901</v>
      </c>
      <c r="M15" s="15">
        <f>IF(D1L108C2&lt;&gt;0,D1L108C2*D1L108C4,D1L108C3*D1L108C4)</f>
        <v>130836.51110982359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130836.51110982359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2213881445.1999998</v>
      </c>
      <c r="V15" s="16" t="s">
        <v>20903</v>
      </c>
      <c r="W15" s="33">
        <f>IF(D1L108C9=0,0,D1L108C7/D1L108C9)</f>
        <v>5.9098246382386548E-5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23671.20371224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0.74852410684702919</v>
      </c>
      <c r="L16" s="16" t="s">
        <v>20916</v>
      </c>
      <c r="M16" s="15">
        <f>IF(D1L109C2&lt;&gt;0,D1L109C2*D1L109C4,D1L109C3*D1L109C4)</f>
        <v>17718.466616698526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17718.466616698526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2213881445.1999998</v>
      </c>
      <c r="V16" s="16" t="s">
        <v>20918</v>
      </c>
      <c r="W16" s="33">
        <f>IF(D1L109C9=0,0,D1L109C7/D1L109C9)</f>
        <v>8.0033493460612373E-6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913174.10394795996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0.74521682433996184</v>
      </c>
      <c r="L17" s="16" t="s">
        <v>20931</v>
      </c>
      <c r="M17" s="15">
        <f>SUMIF(D1L101C2:D1L109C2,"&lt;&gt;0",D1L101C5:D1L109C5)</f>
        <v>683564.62762185012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683564.62762185012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3.0870266846513925E-4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4095.3474325599991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714710.25172511989</v>
      </c>
      <c r="H19" s="16" t="s">
        <v>20962</v>
      </c>
      <c r="I19" s="15">
        <f>SUM(D1L101C3:D1L107C3)</f>
        <v>4095.3474325599991</v>
      </c>
      <c r="J19" s="16" t="s">
        <v>20963</v>
      </c>
      <c r="K19" s="21">
        <f>D1L112C5/SUM(D1L112C2,D1L112C3)</f>
        <v>0.74430367615704429</v>
      </c>
      <c r="L19" s="16" t="s">
        <v>20951</v>
      </c>
      <c r="M19" s="15">
        <f>SUM(D1L101C5:D1L107C5)</f>
        <v>535009.64989532798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535009.64989532798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2.4160107273669149E-4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913174.10394795996</v>
      </c>
      <c r="H20" s="16" t="s">
        <v>20950</v>
      </c>
      <c r="I20" s="15">
        <f>SUM(D1L101C3:D1L109C3)</f>
        <v>4095.3474325599991</v>
      </c>
      <c r="J20" s="16" t="s">
        <v>20975</v>
      </c>
      <c r="K20" s="21">
        <f>D1L113C5/SUM(D1L113C2,D1L113C3)</f>
        <v>0.74521682433996184</v>
      </c>
      <c r="L20" s="16" t="s">
        <v>20964</v>
      </c>
      <c r="M20" s="15">
        <f>SUM(D1L110C5:D1L111C5)</f>
        <v>683564.62762185012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683564.62762185012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3.0870266846513925E-4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147158.80358227564</v>
      </c>
      <c r="J21" s="16" t="s">
        <v>20987</v>
      </c>
      <c r="K21" s="21">
        <f>IF(FLOW_THRU_100PCT="Y",1,INDEX(VariabilityMatrix,D1L114C1,D1L114C8))</f>
        <v>0.61842669555553731</v>
      </c>
      <c r="L21" s="16" t="s">
        <v>20976</v>
      </c>
      <c r="M21" s="15">
        <f>IF(D1L114C2&lt;&gt;0,D1L114C2*D1L114C4,D1L114C3*D1L114C4)</f>
        <v>91006.93262129309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91006.93262129309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2213881445.1999998</v>
      </c>
      <c r="V21" s="16" t="s">
        <v>20978</v>
      </c>
      <c r="W21" s="33">
        <f>IF(D1L114C9=0,0,D1L114C7/D1L114C9)</f>
        <v>4.1107410163542709E-5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14831.211101313975</v>
      </c>
      <c r="J22" s="16" t="s">
        <v>21003</v>
      </c>
      <c r="K22" s="21">
        <f>IF(FLOW_THRU_100PCT="Y",1,INDEX(VariabilityMatrix,D1L115C1,D1L115C8))</f>
        <v>0.61842669555553731</v>
      </c>
      <c r="L22" s="16" t="s">
        <v>20992</v>
      </c>
      <c r="M22" s="15">
        <f>IF(D1L115C2&lt;&gt;0,D1L115C2*D1L115C4,D1L115C3*D1L115C4)</f>
        <v>9172.0168724722025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9172.0168724722025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2213881445.1999998</v>
      </c>
      <c r="V22" s="16" t="s">
        <v>20994</v>
      </c>
      <c r="W22" s="33">
        <f>IF(D1L115C9=0,0,D1L115C7/D1L115C9)</f>
        <v>4.1429575609653348E-6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1297.6532086057327</v>
      </c>
      <c r="J23" s="16" t="s">
        <v>21019</v>
      </c>
      <c r="K23" s="21">
        <f>IF(FLOW_THRU_100PCT="Y",1,INDEX(VariabilityMatrix,D1L116C1,D1L116C8))</f>
        <v>0.61842669555553731</v>
      </c>
      <c r="L23" s="16" t="s">
        <v>21008</v>
      </c>
      <c r="M23" s="15">
        <f>IF(D1L116C2&lt;&gt;0,D1L116C2*D1L116C4,D1L116C3*D1L116C4)</f>
        <v>802.50338577508364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802.50338577508364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2213881445.1999998</v>
      </c>
      <c r="V23" s="16" t="s">
        <v>21010</v>
      </c>
      <c r="W23" s="33">
        <f>IF(D1L116C9=0,0,D1L116C7/D1L116C9)</f>
        <v>3.6248706429832617E-7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56197.799952191803</v>
      </c>
      <c r="J24" s="16" t="s">
        <v>21034</v>
      </c>
      <c r="K24" s="21">
        <f>IF(FLOW_THRU_100PCT="Y",1,INDEX(VariabilityMatrix,D1L117C1,D1L117C8))</f>
        <v>0.61842669555553731</v>
      </c>
      <c r="L24" s="16" t="s">
        <v>21023</v>
      </c>
      <c r="M24" s="15">
        <f>IF(D1L117C2&lt;&gt;0,D1L117C2*D1L117C4,D1L117C3*D1L117C4)</f>
        <v>34754.21972192511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34754.21972192511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2213881445.1999998</v>
      </c>
      <c r="V24" s="16" t="s">
        <v>21025</v>
      </c>
      <c r="W24" s="33">
        <f>IF(D1L117C9=0,0,D1L117C7/D1L117C9)</f>
        <v>1.5698320159499529E-5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22786.533018410617</v>
      </c>
      <c r="J25" s="16" t="s">
        <v>21050</v>
      </c>
      <c r="K25" s="21">
        <f>IF(FLOW_THRU_100PCT="Y",1,INDEX(VariabilityMatrix,D1L118C1,D1L118C8))</f>
        <v>0.61842669555553731</v>
      </c>
      <c r="L25" s="16" t="s">
        <v>21039</v>
      </c>
      <c r="M25" s="15">
        <f>IF(D1L118C2&lt;&gt;0,D1L118C2*D1L118C4,D1L118C3*D1L118C4)</f>
        <v>14091.800317742822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14091.800317742822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2213881445.1999998</v>
      </c>
      <c r="V25" s="16" t="s">
        <v>21041</v>
      </c>
      <c r="W25" s="33">
        <f>IF(D1L118C9=0,0,D1L118C7/D1L118C9)</f>
        <v>6.3652009678728677E-6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142.9624313386775</v>
      </c>
      <c r="J26" s="16" t="s">
        <v>21066</v>
      </c>
      <c r="K26" s="21">
        <f>IF(FLOW_THRU_100PCT="Y",1,INDEX(VariabilityMatrix,D1L119C1,D1L119C8))</f>
        <v>0.61842669555553731</v>
      </c>
      <c r="L26" s="16" t="s">
        <v>21055</v>
      </c>
      <c r="M26" s="15">
        <f>IF(D1L119C2&lt;&gt;0,D1L119C2*D1L119C4,D1L119C3*D1L119C4)</f>
        <v>88.411784001363714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88.411784001363714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2213881445.1999998</v>
      </c>
      <c r="V26" s="16" t="s">
        <v>21057</v>
      </c>
      <c r="W26" s="33">
        <f>IF(D1L119C9=0,0,D1L119C7/D1L119C9)</f>
        <v>3.9935193545730575E-8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2.122383944893853E-2</v>
      </c>
      <c r="J27" s="16" t="s">
        <v>21081</v>
      </c>
      <c r="K27" s="21">
        <f>IF(FLOW_THRU_100PCT="Y",1,INDEX(VariabilityMatrix,D1L120C1,D1L120C8))</f>
        <v>0.63176704162662967</v>
      </c>
      <c r="L27" s="16" t="s">
        <v>21070</v>
      </c>
      <c r="M27" s="15">
        <f>IF(D1L120C2&lt;&gt;0,D1L120C2*D1L120C4,D1L120C3*D1L120C4)</f>
        <v>1.3408522260614453E-2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1.3408522260614453E-2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2351280959</v>
      </c>
      <c r="V27" s="16" t="s">
        <v>21072</v>
      </c>
      <c r="W27" s="33">
        <f>IF(D1L120C9=0,0,D1L120C7/D1L120C9)</f>
        <v>5.7026457043726069E-12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5736.0526912154764</v>
      </c>
      <c r="J28" s="16" t="s">
        <v>21097</v>
      </c>
      <c r="K28" s="21">
        <f>IF(FLOW_THRU_100PCT="Y",1,INDEX(VariabilityMatrix,D1L121C1,D1L121C8))</f>
        <v>0.61842669555553731</v>
      </c>
      <c r="L28" s="16" t="s">
        <v>21086</v>
      </c>
      <c r="M28" s="15">
        <f>IF(D1L121C2&lt;&gt;0,D1L121C2*D1L121C4,D1L121C3*D1L121C4)</f>
        <v>3547.3281113608341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3547.3281113608341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2213881445.1999998</v>
      </c>
      <c r="V28" s="16" t="s">
        <v>21088</v>
      </c>
      <c r="W28" s="33">
        <f>IF(D1L121C9=0,0,D1L121C7/D1L121C9)</f>
        <v>1.6023116861347434E-6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46182.880673482934</v>
      </c>
      <c r="J29" s="16" t="s">
        <v>21113</v>
      </c>
      <c r="K29" s="21">
        <f>IF(FLOW_THRU_100PCT="Y",1,INDEX(VariabilityMatrix,D1L122C1,D1L122C8))</f>
        <v>0.61842669555553731</v>
      </c>
      <c r="L29" s="16" t="s">
        <v>21102</v>
      </c>
      <c r="M29" s="15">
        <f>IF(D1L122C2&lt;&gt;0,D1L122C2*D1L122C4,D1L122C3*D1L122C4)</f>
        <v>28560.726286137738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28560.726286137738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2213881445.1999998</v>
      </c>
      <c r="V29" s="16" t="s">
        <v>21104</v>
      </c>
      <c r="W29" s="33">
        <f>IF(D1L122C9=0,0,D1L122C7/D1L122C9)</f>
        <v>1.2900747846304657E-5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32823.549806330077</v>
      </c>
      <c r="J30" s="16" t="s">
        <v>21129</v>
      </c>
      <c r="K30" s="21">
        <f>IF(FLOW_THRU_100PCT="Y",1,INDEX(VariabilityMatrix,D1L123C1,D1L123C8))</f>
        <v>0.61842669555553731</v>
      </c>
      <c r="L30" s="16" t="s">
        <v>21118</v>
      </c>
      <c r="M30" s="15">
        <f>IF(D1L123C2&lt;&gt;0,D1L123C2*D1L123C4,D1L123C3*D1L123C4)</f>
        <v>20298.959443131305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20298.959443131305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2213881445.1999998</v>
      </c>
      <c r="V30" s="16" t="s">
        <v>21120</v>
      </c>
      <c r="W30" s="33">
        <f>IF(D1L123C9=0,0,D1L123C7/D1L123C9)</f>
        <v>9.1689460097975204E-6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33061.425098920932</v>
      </c>
      <c r="J31" s="16" t="s">
        <v>21145</v>
      </c>
      <c r="K31" s="21">
        <f>IF(FLOW_THRU_100PCT="Y",1,INDEX(VariabilityMatrix,D1L124C1,D1L124C8))</f>
        <v>0.63176704162662967</v>
      </c>
      <c r="L31" s="16" t="s">
        <v>21134</v>
      </c>
      <c r="M31" s="15">
        <f>IF(D1L124C2&lt;&gt;0,D1L124C2*D1L124C4,D1L124C3*D1L124C4)</f>
        <v>20887.118726705681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20887.118726705681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2351280959</v>
      </c>
      <c r="V31" s="16" t="s">
        <v>21136</v>
      </c>
      <c r="W31" s="33">
        <f>IF(D1L124C9=0,0,D1L124C7/D1L124C9)</f>
        <v>8.8832934434126382E-6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253085.17142940001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0.61842669555553731</v>
      </c>
      <c r="L32" s="16" t="s">
        <v>21150</v>
      </c>
      <c r="M32" s="15">
        <f>IF(D1L125C2&lt;&gt;0,D1L125C2*D1L125C4,D1L125C3*D1L125C4)</f>
        <v>156514.62626119054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156514.62626119054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2213881445.1999998</v>
      </c>
      <c r="V32" s="16" t="s">
        <v>21152</v>
      </c>
      <c r="W32" s="33">
        <f>IF(D1L125C9=0,0,D1L125C7/D1L125C9)</f>
        <v>7.069693212368522E-5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2020.8805588586388</v>
      </c>
      <c r="J33" s="16" t="s">
        <v>21177</v>
      </c>
      <c r="K33" s="21">
        <f>IF(FLOW_THRU_100PCT="Y",1,INDEX(VariabilityMatrix,D1L126C1,D1L126C8))</f>
        <v>0.61842669555553731</v>
      </c>
      <c r="L33" s="16" t="s">
        <v>21166</v>
      </c>
      <c r="M33" s="15">
        <f>IF(D1L126C2&lt;&gt;0,D1L126C2*D1L126C4,D1L126C3*D1L126C4)</f>
        <v>1249.7664861273754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1249.7664861273754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2213881445.1999998</v>
      </c>
      <c r="V33" s="16" t="s">
        <v>21168</v>
      </c>
      <c r="W33" s="33">
        <f>IF(D1L126C9=0,0,D1L126C7/D1L126C9)</f>
        <v>5.6451373619713984E-7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27930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0.63176704162662967</v>
      </c>
      <c r="L34" s="16" t="s">
        <v>21182</v>
      </c>
      <c r="M34" s="15">
        <f>IF(D1L127C2&lt;&gt;0,D1L127C2*D1L127C4,D1L127C3*D1L127C4)</f>
        <v>17645.253472631768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17645.253472631768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2351280959</v>
      </c>
      <c r="V34" s="16" t="s">
        <v>21184</v>
      </c>
      <c r="W34" s="33">
        <f>IF(D1L127C9=0,0,D1L127C7/D1L127C9)</f>
        <v>7.5045278638824583E-6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133.37060709712972</v>
      </c>
      <c r="J35" s="16" t="s">
        <v>21209</v>
      </c>
      <c r="K35" s="21">
        <f>IF(FLOW_THRU_100PCT="Y",1,INDEX(VariabilityMatrix,D1L128C1,D1L128C8))</f>
        <v>0.63176704162662967</v>
      </c>
      <c r="L35" s="16" t="s">
        <v>21198</v>
      </c>
      <c r="M35" s="15">
        <f>IF(D1L128C2&lt;&gt;0,D1L128C2*D1L128C4,D1L128C3*D1L128C4)</f>
        <v>84.259153885701224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84.259153885701224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2351280959</v>
      </c>
      <c r="V35" s="16" t="s">
        <v>21200</v>
      </c>
      <c r="W35" s="33">
        <f>IF(D1L128C9=0,0,D1L128C7/D1L128C9)</f>
        <v>3.583542560627746E-8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55826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0.63176704162662967</v>
      </c>
      <c r="L36" s="16" t="s">
        <v>21214</v>
      </c>
      <c r="M36" s="15">
        <f>IF(D1L129C2&lt;&gt;0,D1L129C2*D1L129C4,D1L129C3*D1L129C4)</f>
        <v>35269.026865848231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35269.026865848231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2351280959</v>
      </c>
      <c r="V36" s="16" t="s">
        <v>21216</v>
      </c>
      <c r="W36" s="33">
        <f>IF(D1L129C9=0,0,D1L129C7/D1L129C9)</f>
        <v>1.4999920248088154E-5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10.208666774939433</v>
      </c>
      <c r="J37" s="16" t="s">
        <v>21241</v>
      </c>
      <c r="K37" s="21">
        <f>IF(FLOW_THRU_100PCT="Y",1,INDEX(VariabilityMatrix,D1L130C1,D1L130C8))</f>
        <v>0.63176704162662967</v>
      </c>
      <c r="L37" s="16" t="s">
        <v>21230</v>
      </c>
      <c r="M37" s="15">
        <f>IF(D1L130C2&lt;&gt;0,D1L130C2*D1L130C4,D1L130C3*D1L130C4)</f>
        <v>6.4494992073555517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6.4494992073555517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2351280959</v>
      </c>
      <c r="V37" s="16" t="s">
        <v>21232</v>
      </c>
      <c r="W37" s="33">
        <f>IF(D1L130C9=0,0,D1L130C7/D1L130C9)</f>
        <v>2.7429725838032238E-9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26307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0.63176704162662967</v>
      </c>
      <c r="L38" s="16" t="s">
        <v>21246</v>
      </c>
      <c r="M38" s="15">
        <f>IF(D1L131C2&lt;&gt;0,D1L131C2*D1L131C4,D1L131C3*D1L131C4)</f>
        <v>16619.895564071747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16619.895564071747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2351280959</v>
      </c>
      <c r="V38" s="16" t="s">
        <v>21248</v>
      </c>
      <c r="W38" s="33">
        <f>IF(D1L131C9=0,0,D1L131C7/D1L131C9)</f>
        <v>7.0684430546063668E-6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41.407710764879077</v>
      </c>
      <c r="J39" s="16" t="s">
        <v>21273</v>
      </c>
      <c r="K39" s="21">
        <f>IF(FLOW_THRU_100PCT="Y",1,INDEX(VariabilityMatrix,D1L132C1,D1L132C8))</f>
        <v>0.63176704162662967</v>
      </c>
      <c r="L39" s="16" t="s">
        <v>21262</v>
      </c>
      <c r="M39" s="15">
        <f>IF(D1L132C2&lt;&gt;0,D1L132C2*D1L132C4,D1L132C3*D1L132C4)</f>
        <v>26.160026930458802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26.160026930458802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2351280959</v>
      </c>
      <c r="V39" s="16" t="s">
        <v>21264</v>
      </c>
      <c r="W39" s="33">
        <f>IF(D1L132C9=0,0,D1L132C7/D1L132C9)</f>
        <v>1.1125861769230958E-8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266491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0.63176704162662967</v>
      </c>
      <c r="L40" s="16" t="s">
        <v>21278</v>
      </c>
      <c r="M40" s="15">
        <f>IF(D1L133C2&lt;&gt;0,D1L133C2*D1L133C4,D1L133C3*D1L133C4)</f>
        <v>168360.23069012217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168360.23069012217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2351280959</v>
      </c>
      <c r="V40" s="16" t="s">
        <v>21280</v>
      </c>
      <c r="W40" s="33">
        <f>IF(D1L133C9=0,0,D1L133C7/D1L133C9)</f>
        <v>7.1603621015893303E-5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16.575818609620995</v>
      </c>
      <c r="J41" s="16" t="s">
        <v>21305</v>
      </c>
      <c r="K41" s="21">
        <f>IF(FLOW_THRU_100PCT="Y",1,INDEX(VariabilityMatrix,D1L134C1,D1L134C8))</f>
        <v>0.63176704162662967</v>
      </c>
      <c r="L41" s="16" t="s">
        <v>21294</v>
      </c>
      <c r="M41" s="15">
        <f>IF(D1L134C2&lt;&gt;0,D1L134C2*D1L134C4,D1L134C3*D1L134C4)</f>
        <v>10.47205588553989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10.47205588553989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2351280959</v>
      </c>
      <c r="V41" s="16" t="s">
        <v>21296</v>
      </c>
      <c r="W41" s="33">
        <f>IF(D1L134C9=0,0,D1L134C7/D1L134C9)</f>
        <v>4.4537662951150068E-9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136520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0.63176704162662967</v>
      </c>
      <c r="L42" s="16" t="s">
        <v>21310</v>
      </c>
      <c r="M42" s="15">
        <f>IF(D1L135C2&lt;&gt;0,D1L135C2*D1L135C4,D1L135C3*D1L135C4)</f>
        <v>86248.836522867481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86248.836522867481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2351280959</v>
      </c>
      <c r="V42" s="16" t="s">
        <v>21312</v>
      </c>
      <c r="W42" s="33">
        <f>IF(D1L135C9=0,0,D1L135C7/D1L135C9)</f>
        <v>3.6681637807992595E-5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0.63176704162662967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2351280959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26913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0.63176704162662967</v>
      </c>
      <c r="L44" s="16" t="s">
        <v>21342</v>
      </c>
      <c r="M44" s="15">
        <f>IF(D1L137C2&lt;&gt;0,D1L137C2*D1L137C4,D1L137C3*D1L137C4)</f>
        <v>17002.746391297485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17002.746391297485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2351280959</v>
      </c>
      <c r="V44" s="16" t="s">
        <v>21344</v>
      </c>
      <c r="W44" s="33">
        <f>IF(D1L137C9=0,0,D1L137C7/D1L137C9)</f>
        <v>7.2312695453157397E-6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0.63176704162662967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2351280959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8488</v>
      </c>
      <c r="J46" s="16" t="s">
        <v>21385</v>
      </c>
      <c r="K46" s="21">
        <f>IF(FLOW_THRU_100PCT="Y",1,D1L113C4)</f>
        <v>0.74521682433996184</v>
      </c>
      <c r="L46" s="16" t="s">
        <v>21374</v>
      </c>
      <c r="M46" s="15">
        <f>IF(D1L139C2&lt;&gt;0,D1L139C2*D1L139C4,D1L139C3*D1L139C4)</f>
        <v>6325.4004049975956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6325.4004049975956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2351280959</v>
      </c>
      <c r="V46" s="16" t="s">
        <v>21376</v>
      </c>
      <c r="W46" s="33">
        <f>IF(D1L139C9=0,0,D1L139C7/D1L139C9)</f>
        <v>2.6901933521750581E-6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12482.073275040319</v>
      </c>
      <c r="J47" s="16" t="s">
        <v>21385</v>
      </c>
      <c r="K47" s="21">
        <f>IF(FLOW_THRU_100PCT="Y",1,D1L113C4)</f>
        <v>0.74521682433996184</v>
      </c>
      <c r="L47" s="16" t="s">
        <v>21390</v>
      </c>
      <c r="M47" s="15">
        <f>IF(D1L140C2&lt;&gt;0,D1L140C2*D1L140C4,D1L140C3*D1L140C4)</f>
        <v>9301.8510072042536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9301.8510072042536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2351280959</v>
      </c>
      <c r="V47" s="16" t="s">
        <v>21392</v>
      </c>
      <c r="W47" s="33">
        <f>IF(D1L140C9=0,0,D1L140C7/D1L140C9)</f>
        <v>3.9560780567713744E-6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78.312376090979441</v>
      </c>
      <c r="J48" s="16" t="s">
        <v>21385</v>
      </c>
      <c r="K48" s="21">
        <f>IF(FLOW_THRU_100PCT="Y",1,D1L113C4)</f>
        <v>0.74521682433996184</v>
      </c>
      <c r="L48" s="16" t="s">
        <v>21405</v>
      </c>
      <c r="M48" s="15">
        <f>IF(D1L141C2&lt;&gt;0,D1L141C2*D1L141C4,D1L141C3*D1L141C4)</f>
        <v>58.359700217036455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58.359700217036455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2351280959</v>
      </c>
      <c r="V48" s="16" t="s">
        <v>21407</v>
      </c>
      <c r="W48" s="33">
        <f>IF(D1L141C9=0,0,D1L141C7/D1L141C9)</f>
        <v>2.4820385668353663E-8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205.93455273286827</v>
      </c>
      <c r="J49" s="16" t="s">
        <v>21430</v>
      </c>
      <c r="K49" s="21">
        <f>IF(FLOW_THRU_100PCT="Y",1,INDEX(VariabilityMatrix,D1L142C1,D1L142C8))</f>
        <v>0.61842669555553731</v>
      </c>
      <c r="L49" s="16" t="s">
        <v>21419</v>
      </c>
      <c r="M49" s="15">
        <f>IF(D1L142C2&lt;&gt;0,D1L142C2*D1L142C4,D1L142C3*D1L142C4)</f>
        <v>127.35542494729526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127.35542494729526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2213881445.1999998</v>
      </c>
      <c r="V49" s="16" t="s">
        <v>21421</v>
      </c>
      <c r="W49" s="33">
        <f>IF(D1L142C9=0,0,D1L142C7/D1L142C9)</f>
        <v>5.7525855877883335E-8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302.21790822318491</v>
      </c>
      <c r="J50" s="16" t="s">
        <v>21445</v>
      </c>
      <c r="K50" s="21">
        <f>IF(FLOW_THRU_100PCT="Y",1,INDEX(VariabilityMatrix,D1L143C1,D1L143C8))</f>
        <v>0.62233263741693878</v>
      </c>
      <c r="L50" s="16" t="s">
        <v>21434</v>
      </c>
      <c r="M50" s="15">
        <f>IF(D1L143C2&lt;&gt;0,D1L143C2*D1L143C4,D1L143C3*D1L143C4)</f>
        <v>188.08006789916502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188.08006789916502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2257079774</v>
      </c>
      <c r="V50" s="16" t="s">
        <v>21436</v>
      </c>
      <c r="W50" s="33">
        <f>IF(D1L143C9=0,0,D1L143C7/D1L143C9)</f>
        <v>8.3328941256626143E-8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48169.986198461476</v>
      </c>
      <c r="J51" s="16" t="s">
        <v>21461</v>
      </c>
      <c r="K51" s="21">
        <f>IF(FLOW_THRU_100PCT="Y",1,INDEX(VariabilityMatrix,D1L144C1,D1L144C8))</f>
        <v>0.62233263741693878</v>
      </c>
      <c r="L51" s="16" t="s">
        <v>21450</v>
      </c>
      <c r="M51" s="15">
        <f>IF(D1L144C2&lt;&gt;0,D1L144C2*D1L144C4,D1L144C3*D1L144C4)</f>
        <v>29977.754555226071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29977.754555226071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2257079774</v>
      </c>
      <c r="V51" s="16" t="s">
        <v>21452</v>
      </c>
      <c r="W51" s="33">
        <f>IF(D1L144C9=0,0,D1L144C7/D1L144C9)</f>
        <v>1.3281654862424047E-5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1277.238222821836</v>
      </c>
      <c r="J52" s="16" t="s">
        <v>21476</v>
      </c>
      <c r="K52" s="21">
        <f>IF(FLOW_THRU_100PCT="Y",1,INDEX(VariabilityMatrix,D1L145C1,D1L145C8))</f>
        <v>0.62233263741693878</v>
      </c>
      <c r="L52" s="16" t="s">
        <v>21465</v>
      </c>
      <c r="M52" s="15">
        <f>IF(D1L145C2&lt;&gt;0,D1L145C2*D1L145C4,D1L145C3*D1L145C4)</f>
        <v>794.86703181843689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794.86703181843689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2257079774</v>
      </c>
      <c r="V52" s="16" t="s">
        <v>21467</v>
      </c>
      <c r="W52" s="33">
        <f>IF(D1L145C9=0,0,D1L145C7/D1L145C9)</f>
        <v>3.5216612233858816E-7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322.38366894653456</v>
      </c>
      <c r="J53" s="16" t="s">
        <v>21492</v>
      </c>
      <c r="K53" s="21">
        <f>IF(FLOW_THRU_100PCT="Y",1,D1L144C4)</f>
        <v>0.62233263741693878</v>
      </c>
      <c r="L53" s="16" t="s">
        <v>21481</v>
      </c>
      <c r="M53" s="15">
        <f>IF(D1L146C2&lt;&gt;0,D1L146C2*D1L146C4,D1L146C3*D1L146C4)</f>
        <v>200.62987895564612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200.62987895564612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2257079774</v>
      </c>
      <c r="V53" s="16" t="s">
        <v>21483</v>
      </c>
      <c r="W53" s="33">
        <f>IF(D1L146C9=0,0,D1L146C7/D1L146C9)</f>
        <v>8.8889139527438837E-8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7251.2676609602486</v>
      </c>
      <c r="J54" s="16" t="s">
        <v>21508</v>
      </c>
      <c r="K54" s="21">
        <f>IF(FLOW_THRU_100PCT="Y",1,INDEX(VariabilityMatrix,D1L147C1,D1L147C8))</f>
        <v>0.63176704162662967</v>
      </c>
      <c r="L54" s="16" t="s">
        <v>21497</v>
      </c>
      <c r="M54" s="15">
        <f>IF(D1L147C2&lt;&gt;0,D1L147C2*D1L147C4,D1L147C3*D1L147C4)</f>
        <v>4581.1119182077073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4581.1119182077073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2351280959</v>
      </c>
      <c r="V54" s="16" t="s">
        <v>21499</v>
      </c>
      <c r="W54" s="33">
        <f>IF(D1L147C9=0,0,D1L147C7/D1L147C9)</f>
        <v>1.9483473043374852E-6</v>
      </c>
      <c r="X54" s="16" t="s">
        <v>21500</v>
      </c>
      <c r="Y54" s="32">
        <f>IF(D1L147C5=0,0,D1L147C7/D1L147C5)</f>
        <v>1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4540.243231420126</v>
      </c>
      <c r="J55" s="16" t="s">
        <v>21524</v>
      </c>
      <c r="K55" s="21">
        <f>IF(FLOW_THRU_100PCT="Y",1,INDEX(VariabilityMatrix,D1L148C1,D1L148C8))</f>
        <v>0.62233263741693878</v>
      </c>
      <c r="L55" s="16" t="s">
        <v>21513</v>
      </c>
      <c r="M55" s="15">
        <f>IF(D1L148C2&lt;&gt;0,D1L148C2*D1L148C4,D1L148C3*D1L148C4)</f>
        <v>2825.5415447240916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2825.5415447240916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2257079774</v>
      </c>
      <c r="V55" s="16" t="s">
        <v>21515</v>
      </c>
      <c r="W55" s="33">
        <f>IF(D1L148C9=0,0,D1L148C7/D1L148C9)</f>
        <v>1.2518571905487695E-6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367.35348356837136</v>
      </c>
      <c r="J56" s="16" t="s">
        <v>21540</v>
      </c>
      <c r="K56" s="21">
        <f>IF(FLOW_THRU_100PCT="Y",1,INDEX(VariabilityMatrix,D1L149C1,D1L149C8))</f>
        <v>0.63176704162662967</v>
      </c>
      <c r="L56" s="16" t="s">
        <v>21529</v>
      </c>
      <c r="M56" s="15">
        <f>IF(D1L149C2&lt;&gt;0,D1L149C2*D1L149C4,D1L149C3*D1L149C4)</f>
        <v>232.08182354522668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232.08182354522668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2351280959</v>
      </c>
      <c r="V56" s="16" t="s">
        <v>21531</v>
      </c>
      <c r="W56" s="33">
        <f>IF(D1L149C9=0,0,D1L149C7/D1L149C9)</f>
        <v>9.8704420097856403E-8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0.33733102256048791</v>
      </c>
      <c r="J57" s="16" t="s">
        <v>21556</v>
      </c>
      <c r="K57" s="21">
        <f>IF(FLOW_THRU_100PCT="Y",1,INDEX(VariabilityMatrix,D1L150C1,D1L150C8))</f>
        <v>0.63176704162662967</v>
      </c>
      <c r="L57" s="16" t="s">
        <v>21545</v>
      </c>
      <c r="M57" s="15">
        <f>IF(D1L150C2&lt;&gt;0,D1L150C2*D1L150C4,D1L150C3*D1L150C4)</f>
        <v>0.21311462217192531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0.21311462217192531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2351280959</v>
      </c>
      <c r="V57" s="16" t="s">
        <v>21547</v>
      </c>
      <c r="W57" s="33">
        <f>IF(D1L150C9=0,0,D1L150C7/D1L150C9)</f>
        <v>9.0637667674799262E-11</v>
      </c>
      <c r="X57" s="16" t="s">
        <v>21548</v>
      </c>
      <c r="Y57" s="32">
        <f>IF(D1L150C5=0,0,D1L150C7/D1L150C5)</f>
        <v>1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0.63176704162662967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2351280959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2432.1566726611181</v>
      </c>
      <c r="J59" s="16" t="s">
        <v>21588</v>
      </c>
      <c r="K59" s="21">
        <f>IF(FLOW_THRU_100PCT="Y",1,INDEX(VariabilityMatrix,D1L152C1,D1L152C8))</f>
        <v>0.63176704162662967</v>
      </c>
      <c r="L59" s="16" t="s">
        <v>21577</v>
      </c>
      <c r="M59" s="15">
        <f>IF(D1L152C2&lt;&gt;0,D1L152C2*D1L152C4,D1L152C3*D1L152C4)</f>
        <v>1536.5564258595816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1536.5564258595816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2351280959</v>
      </c>
      <c r="V59" s="16" t="s">
        <v>21579</v>
      </c>
      <c r="W59" s="33">
        <f>IF(D1L152C9=0,0,D1L152C7/D1L152C9)</f>
        <v>6.5349758393530277E-7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1126.0109533069087</v>
      </c>
      <c r="J60" s="16" t="s">
        <v>21604</v>
      </c>
      <c r="K60" s="21">
        <f>IF(FLOW_THRU_100PCT="Y",1,INDEX(VariabilityMatrix,D1L153C1,D1L153C8))</f>
        <v>0.63176704162662967</v>
      </c>
      <c r="L60" s="16" t="s">
        <v>21593</v>
      </c>
      <c r="M60" s="15">
        <f>IF(D1L153C2&lt;&gt;0,D1L153C2*D1L153C4,D1L153C3*D1L153C4)</f>
        <v>711.37660880988676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711.37660880988676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2351280959</v>
      </c>
      <c r="V60" s="16" t="s">
        <v>21595</v>
      </c>
      <c r="W60" s="33">
        <f>IF(D1L153C9=0,0,D1L153C7/D1L153C9)</f>
        <v>3.0254853469847999E-7</v>
      </c>
      <c r="X60" s="16" t="s">
        <v>21596</v>
      </c>
      <c r="Y60" s="32">
        <f>IF(D1L153C5=0,0,D1L153C7/D1L153C5)</f>
        <v>1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0.63176704162662967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2351280959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911.80575398099893</v>
      </c>
      <c r="J62" s="16" t="s">
        <v>21492</v>
      </c>
      <c r="K62" s="21">
        <f>IF(FLOW_THRU_100PCT="Y",1,D1L144C4)</f>
        <v>0.62233263741693878</v>
      </c>
      <c r="L62" s="16" t="s">
        <v>21625</v>
      </c>
      <c r="M62" s="15">
        <f>IF(D1L155C2&lt;&gt;0,D1L155C2*D1L155C4,D1L155C3*D1L155C4)</f>
        <v>567.4464796869355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567.4464796869355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2351280959</v>
      </c>
      <c r="V62" s="16" t="s">
        <v>21627</v>
      </c>
      <c r="W62" s="33">
        <f>IF(D1L155C9=0,0,D1L155C7/D1L155C9)</f>
        <v>2.413350380416769E-7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1.2097140235263158E-3</v>
      </c>
      <c r="J63" s="16" t="s">
        <v>21492</v>
      </c>
      <c r="K63" s="21">
        <f>IF(FLOW_THRU_100PCT="Y",1,D1L144C4)</f>
        <v>0.62233263741693878</v>
      </c>
      <c r="L63" s="16" t="s">
        <v>21640</v>
      </c>
      <c r="M63" s="15">
        <f>IF(D1L156C2&lt;&gt;0,D1L156C2*D1L156C4,D1L156C3*D1L156C4)</f>
        <v>7.5284451878138885E-4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7.5284451878138885E-4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2257079774</v>
      </c>
      <c r="V63" s="16" t="s">
        <v>21642</v>
      </c>
      <c r="W63" s="33">
        <f>IF(D1L156C9=0,0,D1L156C7/D1L156C9)</f>
        <v>3.3354803292893663E-13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1380592.2753773599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452157.16633397044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1256028.469079501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1256028.469079501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5.6228283425875951E-4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8.879999999999999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8.879999999999999</v>
      </c>
      <c r="N8" s="16" t="s">
        <v>4251</v>
      </c>
      <c r="O8" s="32">
        <f>1</f>
        <v>1</v>
      </c>
      <c r="P8" s="16" t="s">
        <v>21732</v>
      </c>
      <c r="Q8" s="15">
        <f>D1L201C5*D1L201C6</f>
        <v>8.879999999999999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2351280959</v>
      </c>
      <c r="V8" s="16" t="s">
        <v>21733</v>
      </c>
      <c r="W8" s="33">
        <f>IF(D1L201C9=0,0,D1L201C7/D1L201C9)</f>
        <v>3.7766647860648112E-9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100598.62136164044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50299.310680820221</v>
      </c>
      <c r="N9" s="16" t="s">
        <v>4251</v>
      </c>
      <c r="O9" s="32">
        <f>1</f>
        <v>1</v>
      </c>
      <c r="P9" s="16" t="s">
        <v>21745</v>
      </c>
      <c r="Q9" s="15">
        <f>D1L202C5*D1L202C6</f>
        <v>50299.310680820221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2351280959</v>
      </c>
      <c r="V9" s="16" t="s">
        <v>21746</v>
      </c>
      <c r="W9" s="33">
        <f>IF(D1L202C9=0,0,D1L202C7/D1L202C9)</f>
        <v>2.1392301285088669E-5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272.44522187760288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272.44522187760288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272.44522187760288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2351280959</v>
      </c>
      <c r="V10" s="16" t="s">
        <v>21759</v>
      </c>
      <c r="W10" s="33">
        <f>IF(D1L203C9=0,0,D1L203C7/D1L203C9)</f>
        <v>1.1587097698161681E-7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3192.7421218873865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1596.3710609436932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1596.3710609436932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2351280959</v>
      </c>
      <c r="V11" s="16" t="s">
        <v>21771</v>
      </c>
      <c r="W11" s="33">
        <f>IF(D1L204C9=0,0,D1L204C7/D1L204C9)</f>
        <v>6.7893675353141544E-7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2351280959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6856.1858140470449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3428.0929070235225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3428.0929070235225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2351280959</v>
      </c>
      <c r="V13" s="16" t="s">
        <v>21795</v>
      </c>
      <c r="W13" s="33">
        <f>IF(D1L206C9=0,0,D1L206C7/D1L206C9)</f>
        <v>1.4579682168146722E-6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2351280959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107378.9604246861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53689.480212343049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53689.480212343049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2351280959</v>
      </c>
      <c r="V15" s="16" t="s">
        <v>21819</v>
      </c>
      <c r="W15" s="33">
        <f>IF(D1L208C9=0,0,D1L208C7/D1L208C9)</f>
        <v>2.283414068694589E-5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2351280959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2351280959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2351280959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60.371767740294018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60.371767740294018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60.371767740294018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2351280959</v>
      </c>
      <c r="V19" s="16" t="s">
        <v>21867</v>
      </c>
      <c r="W19" s="33">
        <f>IF(D1L212C9=0,0,D1L212C7/D1L212C9)</f>
        <v>2.5676118164104956E-8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602215.439649818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301107.719824909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301107.719824909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2351280959</v>
      </c>
      <c r="V20" s="16" t="s">
        <v>21879</v>
      </c>
      <c r="W20" s="33">
        <f>IF(D1L213C9=0,0,D1L213C7/D1L213C9)</f>
        <v>1.2806113989583369E-4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75.173044248694325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75.173044248694325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75.173044248694325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2351280959</v>
      </c>
      <c r="V21" s="16" t="s">
        <v>21891</v>
      </c>
      <c r="W21" s="33">
        <f>IF(D1L214C9=0,0,D1L214C7/D1L214C9)</f>
        <v>3.197110237334862E-8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797949.20397664839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398974.6019883242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398974.6019883242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2351280959</v>
      </c>
      <c r="V22" s="16" t="s">
        <v>21903</v>
      </c>
      <c r="W22" s="33">
        <f>IF(D1L215C9=0,0,D1L215C7/D1L215C9)</f>
        <v>1.6968393354319005E-4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591.98409379813199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591.98409379813199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591.98409379813199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2351280959</v>
      </c>
      <c r="V23" s="16" t="s">
        <v>21915</v>
      </c>
      <c r="W23" s="33">
        <f>IF(D1L216C9=0,0,D1L216C7/D1L216C9)</f>
        <v>2.5177088749525828E-7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282786.18446123222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141393.09223061611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141393.09223061611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2351280959</v>
      </c>
      <c r="V24" s="16" t="s">
        <v>21927</v>
      </c>
      <c r="W24" s="33">
        <f>IF(D1L217C9=0,0,D1L217C7/D1L217C9)</f>
        <v>6.0134494641912381E-5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2582.3068856224968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1291.1534428112484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1291.1534428112484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2351280959</v>
      </c>
      <c r="V25" s="16" t="s">
        <v>21939</v>
      </c>
      <c r="W25" s="33">
        <f>IF(D1L218C9=0,0,D1L218C7/D1L218C9)</f>
        <v>5.4912767352157523E-7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2351280959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2018.4637307801534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1009.2318653900767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1009.2318653900767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2351280959</v>
      </c>
      <c r="V27" s="16" t="s">
        <v>21963</v>
      </c>
      <c r="W27" s="33">
        <f>IF(D1L220C9=0,0,D1L220C7/D1L220C9)</f>
        <v>4.2922640168842397E-7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2351280959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567.44852999571208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283.72426499785604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283.72426499785604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2351280959</v>
      </c>
      <c r="V29" s="16" t="s">
        <v>21987</v>
      </c>
      <c r="W29" s="33">
        <f>IF(D1L222C9=0,0,D1L222C7/D1L222C9)</f>
        <v>1.2066795501909054E-7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1.4327534843577177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1.4327534843577177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1.4327534843577177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2351280959</v>
      </c>
      <c r="V30" s="16" t="s">
        <v>21999</v>
      </c>
      <c r="W30" s="33">
        <f>IF(D1L223C9=0,0,D1L223C7/D1L223C9)</f>
        <v>6.0935018372583928E-10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179588.65334714955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89794.326673574775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89794.326673574775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2351280959</v>
      </c>
      <c r="V31" s="16" t="s">
        <v>22011</v>
      </c>
      <c r="W31" s="33">
        <f>IF(D1L224C9=0,0,D1L224C7/D1L224C9)</f>
        <v>3.8189535082938071E-5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2351280959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43480.678019074825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21740.339009537412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21740.339009537412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2351280959</v>
      </c>
      <c r="V33" s="16" t="s">
        <v>22035</v>
      </c>
      <c r="W33" s="33">
        <f>IF(D1L226C9=0,0,D1L226C7/D1L226C9)</f>
        <v>9.2461681052287263E-6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1306.9473687171962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1306.9473687171962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1306.9473687171962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2351280959</v>
      </c>
      <c r="V34" s="16" t="s">
        <v>22047</v>
      </c>
      <c r="W34" s="33">
        <f>IF(D1L227C9=0,0,D1L227C7/D1L227C9)</f>
        <v>5.5584483160746602E-7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37129.875869477852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18564.937934738926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18564.937934738926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2351280959</v>
      </c>
      <c r="V35" s="16" t="s">
        <v>22059</v>
      </c>
      <c r="W35" s="33">
        <f>IF(D1L228C9=0,0,D1L228C7/D1L228C9)</f>
        <v>7.895669747027848E-6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2351280959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29154.0078297894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29154.0078297894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29154.0078297894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2351280959</v>
      </c>
      <c r="V37" s="16" t="s">
        <v>22083</v>
      </c>
      <c r="W37" s="33">
        <f>IF(D1L230C9=0,0,D1L230C7/D1L230C9)</f>
        <v>1.2399202110745882E-5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52386.872837438896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52386.872837438896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52386.872837438896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2351280959</v>
      </c>
      <c r="V38" s="16" t="s">
        <v>22095</v>
      </c>
      <c r="W38" s="33">
        <f>IF(D1L231C9=0,0,D1L231C7/D1L231C9)</f>
        <v>2.2280141655091289E-5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212.85587523566787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106.42793761783393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106.42793761783393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2351280959</v>
      </c>
      <c r="V39" s="16" t="s">
        <v>22107</v>
      </c>
      <c r="W39" s="33">
        <f>IF(D1L232C9=0,0,D1L232C7/D1L232C9)</f>
        <v>4.5263811289952239E-8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2351280959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2250415.73498439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1167136.9249507424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1167136.9249507424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4.9638343749745925E-4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560966.60628764494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280483.30314382247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280483.30314382247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2351280959</v>
      </c>
      <c r="V42" s="16" t="s">
        <v>22140</v>
      </c>
      <c r="W42" s="33">
        <f>IF(D1L235C9=0,0,D1L235C7/D1L235C9)</f>
        <v>1.1928957365567747E-4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814548.77733757999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407274.38866878999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407274.38866878999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2351280959</v>
      </c>
      <c r="V43" s="16" t="s">
        <v>22151</v>
      </c>
      <c r="W43" s="33">
        <f>IF(D1L236C9=0,0,D1L236C7/D1L236C9)</f>
        <v>1.7321383355309601E-4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9519.0269131155237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4759.5134565577619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4759.5134565577619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2351280959</v>
      </c>
      <c r="V44" s="16" t="s">
        <v>22162</v>
      </c>
      <c r="W44" s="33">
        <f>IF(D1L237C9=0,0,D1L237C7/D1L237C9)</f>
        <v>2.0242214943900124E-6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48311.371966739644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24155.685983369822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24155.685983369822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2351280959</v>
      </c>
      <c r="V45" s="16" t="s">
        <v>22173</v>
      </c>
      <c r="W45" s="33">
        <f>IF(D1L238C9=0,0,D1L238C7/D1L238C9)</f>
        <v>1.0273415387008125E-5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573183.35416943685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286591.67708471842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286591.67708471842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2351280959</v>
      </c>
      <c r="V46" s="16" t="s">
        <v>22184</v>
      </c>
      <c r="W46" s="33">
        <f>IF(D1L239C9=0,0,D1L239C7/D1L239C9)</f>
        <v>1.2188746563345875E-4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2351280959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962609.76584145857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481304.88292072929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481304.88292072929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2351280959</v>
      </c>
      <c r="V48" s="16" t="s">
        <v>22206</v>
      </c>
      <c r="W48" s="33">
        <f>IF(D1L241C9=0,0,D1L241C7/D1L241C9)</f>
        <v>2.0469900931168527E-4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1733795.4583767003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866897.72918835015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866897.72918835015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2351280959</v>
      </c>
      <c r="V49" s="16" t="s">
        <v>22217</v>
      </c>
      <c r="W49" s="33">
        <f>IF(D1L242C9=0,0,D1L242C7/D1L242C9)</f>
        <v>3.686916809622963E-4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729456.14125146484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364728.07062573242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364728.07062573242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2351280959</v>
      </c>
      <c r="V50" s="16" t="s">
        <v>22228</v>
      </c>
      <c r="W50" s="33">
        <f>IF(D1L243C9=0,0,D1L243C7/D1L243C9)</f>
        <v>1.5511888072314902E-4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14400.355226153599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7200.1776130767994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7200.1776130767994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2351280959</v>
      </c>
      <c r="V51" s="16" t="s">
        <v>22239</v>
      </c>
      <c r="W51" s="33">
        <f>IF(D1L244C9=0,0,D1L244C7/D1L244C9)</f>
        <v>3.0622361762071326E-6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3136.5330988119536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1568.2665494059768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1568.2665494059768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2351280959</v>
      </c>
      <c r="V52" s="16" t="s">
        <v>22250</v>
      </c>
      <c r="W52" s="33">
        <f>IF(D1L245C9=0,0,D1L245C7/D1L245C9)</f>
        <v>6.669839022865905E-7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2769.5139242821178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1384.7569621410589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1384.7569621410589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2351280959</v>
      </c>
      <c r="V53" s="16" t="s">
        <v>22261</v>
      </c>
      <c r="W53" s="33">
        <f>IF(D1L246C9=0,0,D1L246C7/D1L246C9)</f>
        <v>5.8893725857840326E-7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526281.1845949844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263140.5922974922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263140.5922974922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2351280959</v>
      </c>
      <c r="V54" s="16" t="s">
        <v>22272</v>
      </c>
      <c r="W54" s="33">
        <f>IF(D1L247C9=0,0,D1L247C7/D1L247C9)</f>
        <v>1.1191371719754236E-4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87366.598753680024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43683.299376840012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43683.299376840012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2351280959</v>
      </c>
      <c r="V55" s="16" t="s">
        <v>22283</v>
      </c>
      <c r="W55" s="33">
        <f>IF(D1L248C9=0,0,D1L248C7/D1L248C9)</f>
        <v>1.8578511091851194E-5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147677.81263693116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73838.906318465582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73838.906318465582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2351280959</v>
      </c>
      <c r="V56" s="16" t="s">
        <v>22294</v>
      </c>
      <c r="W56" s="33">
        <f>IF(D1L249C9=0,0,D1L249C7/D1L249C9)</f>
        <v>3.1403693393523362E-5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67952.975910420457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67952.975910420457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67952.975910420457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2351280959</v>
      </c>
      <c r="V57" s="16" t="s">
        <v>22305</v>
      </c>
      <c r="W57" s="33">
        <f>IF(D1L250C9=0,0,D1L250C7/D1L250C9)</f>
        <v>2.8900406669954433E-5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6281975.4762894055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3174964.226099913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3174964.226099913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1.3503125664107041E-3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1.3503125664107041E-3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41633.281104680005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0.89302762379647593</v>
      </c>
      <c r="L8" s="16" t="s">
        <v>22353</v>
      </c>
      <c r="M8" s="15">
        <f>IF(D2L101C2&lt;&gt;0,D2L101C2*D2L101C4,D2L101C3*D2L101C4)</f>
        <v>37179.670095763104</v>
      </c>
      <c r="N8" s="16" t="s">
        <v>4251</v>
      </c>
      <c r="O8" s="32">
        <f>1</f>
        <v>1</v>
      </c>
      <c r="P8" s="16" t="s">
        <v>22354</v>
      </c>
      <c r="Q8" s="15">
        <f>D2L101C5*D2L101C6</f>
        <v>37179.670095763104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429976.57200000004</v>
      </c>
      <c r="V8" s="16" t="s">
        <v>22355</v>
      </c>
      <c r="W8" s="33">
        <f>IF(D2L101C9=0,0,D2L101C7/D2L101C9)</f>
        <v>8.6469060216060101E-2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1379.7017544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429976.57200000004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17656.750959620003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0.89302762379647593</v>
      </c>
      <c r="L10" s="16" t="s">
        <v>22366</v>
      </c>
      <c r="M10" s="15">
        <f>IF(D2L103C2&lt;&gt;0,D2L103C2*D2L103C4,D2L103C3*D2L103C4)</f>
        <v>15767.966353435599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15767.966353435599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429976.57200000004</v>
      </c>
      <c r="V10" s="16" t="s">
        <v>22368</v>
      </c>
      <c r="W10" s="33">
        <f>IF(D2L103C9=0,0,D2L103C7/D2L103C9)</f>
        <v>3.6671687204007937E-2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10527.3894162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0.89302762379647593</v>
      </c>
      <c r="L11" s="16" t="s">
        <v>22373</v>
      </c>
      <c r="M11" s="15">
        <f>IF(D2L104C2&lt;&gt;0,D2L104C2*D2L104C4,D2L104C3*D2L104C4)</f>
        <v>9401.2495551292559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9401.2495551292559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429976.57200000004</v>
      </c>
      <c r="V11" s="16" t="s">
        <v>22375</v>
      </c>
      <c r="W11" s="33">
        <f>IF(D2L104C9=0,0,D2L104C7/D2L104C9)</f>
        <v>2.1864562321151894E-2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110607.67991044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0.89302762379647593</v>
      </c>
      <c r="L12" s="16" t="s">
        <v>22380</v>
      </c>
      <c r="M12" s="15">
        <f>IF(D2L105C2&lt;&gt;0,D2L105C2*D2L105C4,D2L105C3*D2L105C4)</f>
        <v>98775.713564061443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98775.713564061443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429976.57200000004</v>
      </c>
      <c r="V12" s="16" t="s">
        <v>22382</v>
      </c>
      <c r="W12" s="33">
        <f>IF(D2L105C9=0,0,D2L105C7/D2L105C9)</f>
        <v>0.22972347796675172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8478.2133259599977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0.89302762379647593</v>
      </c>
      <c r="L13" s="16" t="s">
        <v>22387</v>
      </c>
      <c r="M13" s="15">
        <f>IF(D2L106C2&lt;&gt;0,D2L106C2*D2L106C4,D2L106C3*D2L106C4)</f>
        <v>7571.2787005216742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7571.2787005216742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429976.57200000004</v>
      </c>
      <c r="V13" s="16" t="s">
        <v>22389</v>
      </c>
      <c r="W13" s="33">
        <f>IF(D2L106C9=0,0,D2L106C7/D2L106C9)</f>
        <v>1.7608584266125257E-2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1305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0.89540447492993436</v>
      </c>
      <c r="L14" s="16" t="s">
        <v>22394</v>
      </c>
      <c r="M14" s="15">
        <f>IF(D2L107C2&lt;&gt;0,D2L107C2*D2L107C4,D2L107C3*D2L107C4)</f>
        <v>1168.5028397835642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1168.5028397835642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443949.72</v>
      </c>
      <c r="V14" s="16" t="s">
        <v>22396</v>
      </c>
      <c r="W14" s="33">
        <f>IF(D2L107C9=0,0,D2L107C7/D2L107C9)</f>
        <v>2.6320612158141788E-3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52106.631731040005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0.89302762379647593</v>
      </c>
      <c r="L15" s="16" t="s">
        <v>22402</v>
      </c>
      <c r="M15" s="15">
        <f>IF(D2L108C2&lt;&gt;0,D2L108C2*D2L108C4,D2L108C3*D2L108C4)</f>
        <v>46532.661518808709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46532.661518808709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429976.57200000004</v>
      </c>
      <c r="V15" s="16" t="s">
        <v>22404</v>
      </c>
      <c r="W15" s="33">
        <f>IF(D2L108C9=0,0,D2L108C7/D2L108C9)</f>
        <v>0.10822138820812011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1086.4207999599998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0.89302762379647593</v>
      </c>
      <c r="L16" s="16" t="s">
        <v>22409</v>
      </c>
      <c r="M16" s="15">
        <f>IF(D2L109C2&lt;&gt;0,D2L109C2*D2L109C4,D2L109C3*D2L109C4)</f>
        <v>970.20378543134518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970.20378543134518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429976.57200000004</v>
      </c>
      <c r="V16" s="16" t="s">
        <v>22411</v>
      </c>
      <c r="W16" s="33">
        <f>IF(D2L109C9=0,0,D2L109C7/D2L109C9)</f>
        <v>2.2564108107530683E-3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243401.36724790002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0.88800676988175198</v>
      </c>
      <c r="L17" s="16" t="s">
        <v>22416</v>
      </c>
      <c r="M17" s="15">
        <f>SUMIF(D2L101C2:D2L109C2,"&lt;&gt;0",D2L101C5:D2L109C5)</f>
        <v>217367.24641293471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217367.24641293471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0.50544723220878429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1379.7017544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190208.31471690003</v>
      </c>
      <c r="H19" s="16" t="s">
        <v>22431</v>
      </c>
      <c r="I19" s="15">
        <f>SUM(D2L101C3:D2L107C3)</f>
        <v>1379.7017544</v>
      </c>
      <c r="J19" s="16" t="s">
        <v>22432</v>
      </c>
      <c r="K19" s="21">
        <f>D2L112C5/SUM(D2L112C2,D2L112C3)</f>
        <v>0.88661276543953571</v>
      </c>
      <c r="L19" s="16" t="s">
        <v>22426</v>
      </c>
      <c r="M19" s="15">
        <f>SUM(D2L101C5:D2L107C5)</f>
        <v>169864.38110869465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169864.38110869465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0.39496943318991107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243401.36724790002</v>
      </c>
      <c r="H20" s="16" t="s">
        <v>22438</v>
      </c>
      <c r="I20" s="15">
        <f>SUM(D2L110C3:D2L111C3)</f>
        <v>1379.7017544</v>
      </c>
      <c r="J20" s="16" t="s">
        <v>22439</v>
      </c>
      <c r="K20" s="21">
        <f>D2L113C5/SUM(D2L113C2,D2L113C3)</f>
        <v>0.88800676988175198</v>
      </c>
      <c r="L20" s="16" t="s">
        <v>22433</v>
      </c>
      <c r="M20" s="15">
        <f>SUM(D2L110C5:D2L111C5)</f>
        <v>217367.24641293471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217367.24641293471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0.50544723220878429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39189.802152104356</v>
      </c>
      <c r="J21" s="16" t="s">
        <v>22446</v>
      </c>
      <c r="K21" s="21">
        <f>IF(FLOW_THRU_100PCT="Y",1,INDEX(VariabilityMatrix,D2L114C1,D2L114C8))</f>
        <v>0.61842669555553731</v>
      </c>
      <c r="L21" s="16" t="s">
        <v>22440</v>
      </c>
      <c r="M21" s="15">
        <f>IF(D2L114C2&lt;&gt;0,D2L114C2*D2L114C4,D2L114C3*D2L114C4)</f>
        <v>24236.01984440118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24236.01984440118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429976.57200000004</v>
      </c>
      <c r="V21" s="16" t="s">
        <v>22442</v>
      </c>
      <c r="W21" s="33">
        <f>IF(D2L114C9=0,0,D2L114C7/D2L114C9)</f>
        <v>5.6365907871839066E-2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3994.4437001759993</v>
      </c>
      <c r="J22" s="16" t="s">
        <v>22453</v>
      </c>
      <c r="K22" s="21">
        <f>IF(FLOW_THRU_100PCT="Y",1,INDEX(VariabilityMatrix,D2L115C1,D2L115C8))</f>
        <v>0.61842669555553731</v>
      </c>
      <c r="L22" s="16" t="s">
        <v>22447</v>
      </c>
      <c r="M22" s="15">
        <f>IF(D2L115C2&lt;&gt;0,D2L115C2*D2L115C4,D2L115C3*D2L115C4)</f>
        <v>2470.2706180824766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2470.2706180824766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429976.57200000004</v>
      </c>
      <c r="V22" s="16" t="s">
        <v>22449</v>
      </c>
      <c r="W22" s="33">
        <f>IF(D2L115C9=0,0,D2L115C7/D2L115C9)</f>
        <v>5.7451284068623081E-3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345.57750721905973</v>
      </c>
      <c r="J23" s="16" t="s">
        <v>22460</v>
      </c>
      <c r="K23" s="21">
        <f>IF(FLOW_THRU_100PCT="Y",1,INDEX(VariabilityMatrix,D2L116C1,D2L116C8))</f>
        <v>0.61842669555553731</v>
      </c>
      <c r="L23" s="16" t="s">
        <v>22454</v>
      </c>
      <c r="M23" s="15">
        <f>IF(D2L116C2&lt;&gt;0,D2L116C2*D2L116C4,D2L116C3*D2L116C4)</f>
        <v>213.71435584780295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213.71435584780295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429976.57200000004</v>
      </c>
      <c r="V23" s="16" t="s">
        <v>22456</v>
      </c>
      <c r="W23" s="33">
        <f>IF(D2L116C9=0,0,D2L116C7/D2L116C9)</f>
        <v>4.9703721031527017E-4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16752.867418368209</v>
      </c>
      <c r="J24" s="16" t="s">
        <v>22467</v>
      </c>
      <c r="K24" s="21">
        <f>IF(FLOW_THRU_100PCT="Y",1,INDEX(VariabilityMatrix,D2L117C1,D2L117C8))</f>
        <v>0.61842669555553731</v>
      </c>
      <c r="L24" s="16" t="s">
        <v>22461</v>
      </c>
      <c r="M24" s="15">
        <f>IF(D2L117C2&lt;&gt;0,D2L117C2*D2L117C4,D2L117C3*D2L117C4)</f>
        <v>10360.420438621477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10360.420438621477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429976.57200000004</v>
      </c>
      <c r="V24" s="16" t="s">
        <v>22463</v>
      </c>
      <c r="W24" s="33">
        <f>IF(D2L117C9=0,0,D2L117C7/D2L117C9)</f>
        <v>2.4095313822403971E-2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6068.2724987270958</v>
      </c>
      <c r="J25" s="16" t="s">
        <v>22474</v>
      </c>
      <c r="K25" s="21">
        <f>IF(FLOW_THRU_100PCT="Y",1,INDEX(VariabilityMatrix,D2L118C1,D2L118C8))</f>
        <v>0.61842669555553731</v>
      </c>
      <c r="L25" s="16" t="s">
        <v>22468</v>
      </c>
      <c r="M25" s="15">
        <f>IF(D2L118C2&lt;&gt;0,D2L118C2*D2L118C4,D2L118C3*D2L118C4)</f>
        <v>3752.7817091183415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3752.7817091183415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429976.57200000004</v>
      </c>
      <c r="V25" s="16" t="s">
        <v>22470</v>
      </c>
      <c r="W25" s="33">
        <f>IF(D2L118C9=0,0,D2L118C7/D2L118C9)</f>
        <v>8.7278748506287012E-3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38.072267937501664</v>
      </c>
      <c r="J26" s="16" t="s">
        <v>22481</v>
      </c>
      <c r="K26" s="21">
        <f>IF(FLOW_THRU_100PCT="Y",1,INDEX(VariabilityMatrix,D2L119C1,D2L119C8))</f>
        <v>0.61842669555553731</v>
      </c>
      <c r="L26" s="16" t="s">
        <v>22475</v>
      </c>
      <c r="M26" s="15">
        <f>IF(D2L119C2&lt;&gt;0,D2L119C2*D2L119C4,D2L119C3*D2L119C4)</f>
        <v>23.544906852894186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23.544906852894186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429976.57200000004</v>
      </c>
      <c r="V26" s="16" t="s">
        <v>22477</v>
      </c>
      <c r="W26" s="33">
        <f>IF(D2L119C9=0,0,D2L119C7/D2L119C9)</f>
        <v>5.4758580783546005E-5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5.6521121989612927E-3</v>
      </c>
      <c r="J27" s="16" t="s">
        <v>22488</v>
      </c>
      <c r="K27" s="21">
        <f>IF(FLOW_THRU_100PCT="Y",1,INDEX(VariabilityMatrix,D2L120C1,D2L120C8))</f>
        <v>0.63176704162662967</v>
      </c>
      <c r="L27" s="16" t="s">
        <v>22482</v>
      </c>
      <c r="M27" s="15">
        <f>IF(D2L120C2&lt;&gt;0,D2L120C2*D2L120C4,D2L120C3*D2L120C4)</f>
        <v>3.5708182028795603E-3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3.5708182028795603E-3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443949.72</v>
      </c>
      <c r="V27" s="16" t="s">
        <v>22484</v>
      </c>
      <c r="W27" s="33">
        <f>IF(D2L120C9=0,0,D2L120C7/D2L120C9)</f>
        <v>8.043294188539099E-9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1527.5658990873681</v>
      </c>
      <c r="J28" s="16" t="s">
        <v>22495</v>
      </c>
      <c r="K28" s="21">
        <f>IF(FLOW_THRU_100PCT="Y",1,INDEX(VariabilityMatrix,D2L121C1,D2L121C8))</f>
        <v>0.61842669555553731</v>
      </c>
      <c r="L28" s="16" t="s">
        <v>22489</v>
      </c>
      <c r="M28" s="15">
        <f>IF(D2L121C2&lt;&gt;0,D2L121C2*D2L121C4,D2L121C3*D2L121C4)</f>
        <v>944.68753121592442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944.68753121592442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429976.57200000004</v>
      </c>
      <c r="V28" s="16" t="s">
        <v>22491</v>
      </c>
      <c r="W28" s="33">
        <f>IF(D2L121C9=0,0,D2L121C7/D2L121C9)</f>
        <v>2.1970674514236658E-3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12298.94448955707</v>
      </c>
      <c r="J29" s="16" t="s">
        <v>22502</v>
      </c>
      <c r="K29" s="21">
        <f>IF(FLOW_THRU_100PCT="Y",1,INDEX(VariabilityMatrix,D2L122C1,D2L122C8))</f>
        <v>0.61842669555553731</v>
      </c>
      <c r="L29" s="16" t="s">
        <v>22496</v>
      </c>
      <c r="M29" s="15">
        <f>IF(D2L122C2&lt;&gt;0,D2L122C2*D2L122C4,D2L122C3*D2L122C4)</f>
        <v>7605.9955994977636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7605.9955994977636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429976.57200000004</v>
      </c>
      <c r="V29" s="16" t="s">
        <v>22498</v>
      </c>
      <c r="W29" s="33">
        <f>IF(D2L122C9=0,0,D2L122C7/D2L122C9)</f>
        <v>1.7689325639578715E-2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8741.2264270049563</v>
      </c>
      <c r="J30" s="16" t="s">
        <v>22509</v>
      </c>
      <c r="K30" s="21">
        <f>IF(FLOW_THRU_100PCT="Y",1,INDEX(VariabilityMatrix,D2L123C1,D2L123C8))</f>
        <v>0.61842669555553731</v>
      </c>
      <c r="L30" s="16" t="s">
        <v>22503</v>
      </c>
      <c r="M30" s="15">
        <f>IF(D2L123C2&lt;&gt;0,D2L123C2*D2L123C4,D2L123C3*D2L123C4)</f>
        <v>5405.8077743554113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5405.8077743554113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429976.57200000004</v>
      </c>
      <c r="V30" s="16" t="s">
        <v>22505</v>
      </c>
      <c r="W30" s="33">
        <f>IF(D2L123C9=0,0,D2L123C7/D2L123C9)</f>
        <v>1.2572330974245292E-2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8804.5749010790678</v>
      </c>
      <c r="J31" s="16" t="s">
        <v>22516</v>
      </c>
      <c r="K31" s="21">
        <f>IF(FLOW_THRU_100PCT="Y",1,INDEX(VariabilityMatrix,D2L124C1,D2L124C8))</f>
        <v>0.63176704162662967</v>
      </c>
      <c r="L31" s="16" t="s">
        <v>22510</v>
      </c>
      <c r="M31" s="15">
        <f>IF(D2L124C2&lt;&gt;0,D2L124C2*D2L124C4,D2L124C3*D2L124C4)</f>
        <v>5562.4402380347983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5562.4402380347983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443949.72</v>
      </c>
      <c r="V31" s="16" t="s">
        <v>22512</v>
      </c>
      <c r="W31" s="33">
        <f>IF(D2L124C9=0,0,D2L124C7/D2L124C9)</f>
        <v>1.2529437428262818E-2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72388.404958400017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0.89302762379647593</v>
      </c>
      <c r="L32" s="16" t="s">
        <v>22517</v>
      </c>
      <c r="M32" s="15">
        <f>IF(D2L125C2&lt;&gt;0,D2L125C2*D2L125C4,D2L125C3*D2L125C4)</f>
        <v>64644.845270417005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64644.845270417005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429976.57200000004</v>
      </c>
      <c r="V32" s="16" t="s">
        <v>22519</v>
      </c>
      <c r="W32" s="33">
        <f>IF(D2L125C9=0,0,D2L125C7/D2L125C9)</f>
        <v>0.1503450408233335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538.17989373924911</v>
      </c>
      <c r="J33" s="16" t="s">
        <v>22531</v>
      </c>
      <c r="K33" s="21">
        <f>IF(FLOW_THRU_100PCT="Y",1,INDEX(VariabilityMatrix,D2L126C1,D2L126C8))</f>
        <v>0.61842669555553731</v>
      </c>
      <c r="L33" s="16" t="s">
        <v>22525</v>
      </c>
      <c r="M33" s="15">
        <f>IF(D2L126C2&lt;&gt;0,D2L126C2*D2L126C4,D2L126C3*D2L126C4)</f>
        <v>332.82481329959404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332.82481329959404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429976.57200000004</v>
      </c>
      <c r="V33" s="16" t="s">
        <v>22527</v>
      </c>
      <c r="W33" s="33">
        <f>IF(D2L126C9=0,0,D2L126C7/D2L126C9)</f>
        <v>7.7405336702762034E-4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5751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0.89540447492993436</v>
      </c>
      <c r="L34" s="16" t="s">
        <v>22532</v>
      </c>
      <c r="M34" s="15">
        <f>IF(D2L127C2&lt;&gt;0,D2L127C2*D2L127C4,D2L127C3*D2L127C4)</f>
        <v>5149.4711353220528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5149.4711353220528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443949.72</v>
      </c>
      <c r="V34" s="16" t="s">
        <v>22534</v>
      </c>
      <c r="W34" s="33">
        <f>IF(D2L127C9=0,0,D2L127C7/D2L127C9)</f>
        <v>1.1599221495898348E-2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35.517873058272755</v>
      </c>
      <c r="J35" s="16" t="s">
        <v>22546</v>
      </c>
      <c r="K35" s="21">
        <f>IF(FLOW_THRU_100PCT="Y",1,INDEX(VariabilityMatrix,D2L128C1,D2L128C8))</f>
        <v>0.63176704162662967</v>
      </c>
      <c r="L35" s="16" t="s">
        <v>22540</v>
      </c>
      <c r="M35" s="15">
        <f>IF(D2L128C2&lt;&gt;0,D2L128C2*D2L128C4,D2L128C3*D2L128C4)</f>
        <v>22.439021586895151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22.439021586895151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443949.72</v>
      </c>
      <c r="V35" s="16" t="s">
        <v>22542</v>
      </c>
      <c r="W35" s="33">
        <f>IF(D2L128C9=0,0,D2L128C7/D2L128C9)</f>
        <v>5.0544060680779692E-5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3013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0.89540447492993436</v>
      </c>
      <c r="L36" s="16" t="s">
        <v>22547</v>
      </c>
      <c r="M36" s="15">
        <f>IF(D2L129C2&lt;&gt;0,D2L129C2*D2L129C4,D2L129C3*D2L129C4)</f>
        <v>2697.8536829638924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2697.8536829638924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443949.72</v>
      </c>
      <c r="V36" s="16" t="s">
        <v>22549</v>
      </c>
      <c r="W36" s="33">
        <f>IF(D2L129C9=0,0,D2L129C7/D2L129C9)</f>
        <v>6.0769352055541166E-3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2.7186659677003817</v>
      </c>
      <c r="J37" s="16" t="s">
        <v>22561</v>
      </c>
      <c r="K37" s="21">
        <f>IF(FLOW_THRU_100PCT="Y",1,INDEX(VariabilityMatrix,D2L130C1,D2L130C8))</f>
        <v>0.63176704162662967</v>
      </c>
      <c r="L37" s="16" t="s">
        <v>22555</v>
      </c>
      <c r="M37" s="15">
        <f>IF(D2L130C2&lt;&gt;0,D2L130C2*D2L130C4,D2L130C3*D2L130C4)</f>
        <v>1.7175635555850686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1.7175635555850686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443949.72</v>
      </c>
      <c r="V37" s="16" t="s">
        <v>22557</v>
      </c>
      <c r="W37" s="33">
        <f>IF(D2L130C9=0,0,D2L130C7/D2L130C9)</f>
        <v>3.8688245046873072E-6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1642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0.89540447492993436</v>
      </c>
      <c r="L38" s="16" t="s">
        <v>22562</v>
      </c>
      <c r="M38" s="15">
        <f>IF(D2L131C2&lt;&gt;0,D2L131C2*D2L131C4,D2L131C3*D2L131C4)</f>
        <v>1470.2541478349522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1470.2541478349522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443949.72</v>
      </c>
      <c r="V38" s="16" t="s">
        <v>22564</v>
      </c>
      <c r="W38" s="33">
        <f>IF(D2L131C9=0,0,D2L131C7/D2L131C9)</f>
        <v>3.3117582500895647E-3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11.027270900173477</v>
      </c>
      <c r="J39" s="16" t="s">
        <v>22576</v>
      </c>
      <c r="K39" s="21">
        <f>IF(FLOW_THRU_100PCT="Y",1,INDEX(VariabilityMatrix,D2L132C1,D2L132C8))</f>
        <v>0.63176704162662967</v>
      </c>
      <c r="L39" s="16" t="s">
        <v>22570</v>
      </c>
      <c r="M39" s="15">
        <f>IF(D2L132C2&lt;&gt;0,D2L132C2*D2L132C4,D2L132C3*D2L132C4)</f>
        <v>6.9666663138180187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6.9666663138180187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443949.72</v>
      </c>
      <c r="V39" s="16" t="s">
        <v>22572</v>
      </c>
      <c r="W39" s="33">
        <f>IF(D2L132C9=0,0,D2L132C7/D2L132C9)</f>
        <v>1.5692466961839776E-5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64412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0.89540447492993436</v>
      </c>
      <c r="L40" s="16" t="s">
        <v>22577</v>
      </c>
      <c r="M40" s="15">
        <f>IF(D2L133C2&lt;&gt;0,D2L133C2*D2L133C4,D2L133C3*D2L133C4)</f>
        <v>57674.79303918693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57674.79303918693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443949.72</v>
      </c>
      <c r="V40" s="16" t="s">
        <v>22579</v>
      </c>
      <c r="W40" s="33">
        <f>IF(D2L133C9=0,0,D2L133C7/D2L133C9)</f>
        <v>0.12991289427817848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4.4142996273887682</v>
      </c>
      <c r="J41" s="16" t="s">
        <v>22591</v>
      </c>
      <c r="K41" s="21">
        <f>IF(FLOW_THRU_100PCT="Y",1,INDEX(VariabilityMatrix,D2L134C1,D2L134C8))</f>
        <v>0.63176704162662967</v>
      </c>
      <c r="L41" s="16" t="s">
        <v>22585</v>
      </c>
      <c r="M41" s="15">
        <f>IF(D2L134C2&lt;&gt;0,D2L134C2*D2L134C4,D2L134C3*D2L134C4)</f>
        <v>2.7888090164489356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2.7888090164489356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443949.72</v>
      </c>
      <c r="V41" s="16" t="s">
        <v>22587</v>
      </c>
      <c r="W41" s="33">
        <f>IF(D2L134C9=0,0,D2L134C7/D2L134C9)</f>
        <v>6.2818127612490351E-6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11016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0.89540447492993436</v>
      </c>
      <c r="L42" s="16" t="s">
        <v>22592</v>
      </c>
      <c r="M42" s="15">
        <f>IF(D2L135C2&lt;&gt;0,D2L135C2*D2L135C4,D2L135C3*D2L135C4)</f>
        <v>9863.775695828157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9863.775695828157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443949.72</v>
      </c>
      <c r="V42" s="16" t="s">
        <v>22594</v>
      </c>
      <c r="W42" s="33">
        <f>IF(D2L135C9=0,0,D2L135C7/D2L135C9)</f>
        <v>2.2218227090734864E-2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0.63176704162662967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443949.72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0.89540447492993436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443949.72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0.63176704162662967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443949.72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2419</v>
      </c>
      <c r="J46" s="16" t="s">
        <v>22628</v>
      </c>
      <c r="K46" s="21">
        <f>IF(FLOW_THRU_100PCT="Y",1,D2L113C4)</f>
        <v>0.88800676988175198</v>
      </c>
      <c r="L46" s="16" t="s">
        <v>22622</v>
      </c>
      <c r="M46" s="15">
        <f>IF(D2L139C2&lt;&gt;0,D2L139C2*D2L139C4,D2L139C3*D2L139C4)</f>
        <v>2148.0883763439579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2148.0883763439579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443949.72</v>
      </c>
      <c r="V46" s="16" t="s">
        <v>22624</v>
      </c>
      <c r="W46" s="33">
        <f>IF(D2L139C9=0,0,D2L139C7/D2L139C9)</f>
        <v>4.8385848206953658E-3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3324.0959438991868</v>
      </c>
      <c r="J47" s="16" t="s">
        <v>22628</v>
      </c>
      <c r="K47" s="21">
        <f>IF(FLOW_THRU_100PCT="Y",1,D2L113C4)</f>
        <v>0.88800676988175198</v>
      </c>
      <c r="L47" s="16" t="s">
        <v>22630</v>
      </c>
      <c r="M47" s="15">
        <f>IF(D2L140C2&lt;&gt;0,D2L140C2*D2L140C4,D2L140C3*D2L140C4)</f>
        <v>2951.8197019189502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2951.8197019189502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443949.72</v>
      </c>
      <c r="V47" s="16" t="s">
        <v>22632</v>
      </c>
      <c r="W47" s="33">
        <f>IF(D2L140C9=0,0,D2L140C7/D2L140C9)</f>
        <v>6.6489955257071683E-3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20.8553375697349</v>
      </c>
      <c r="J48" s="16" t="s">
        <v>22628</v>
      </c>
      <c r="K48" s="21">
        <f>IF(FLOW_THRU_100PCT="Y",1,D2L113C4)</f>
        <v>0.88800676988175198</v>
      </c>
      <c r="L48" s="16" t="s">
        <v>22636</v>
      </c>
      <c r="M48" s="15">
        <f>IF(D2L141C2&lt;&gt;0,D2L141C2*D2L141C4,D2L141C3*D2L141C4)</f>
        <v>18.519680950093836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18.519680950093836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443949.72</v>
      </c>
      <c r="V48" s="16" t="s">
        <v>22638</v>
      </c>
      <c r="W48" s="33">
        <f>IF(D2L141C9=0,0,D2L141C7/D2L141C9)</f>
        <v>4.1715717153946704E-5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54.842348411530963</v>
      </c>
      <c r="J49" s="16" t="s">
        <v>22648</v>
      </c>
      <c r="K49" s="21">
        <f>IF(FLOW_THRU_100PCT="Y",1,INDEX(VariabilityMatrix,D2L142C1,D2L142C8))</f>
        <v>0.61842669555553731</v>
      </c>
      <c r="L49" s="16" t="s">
        <v>22642</v>
      </c>
      <c r="M49" s="15">
        <f>IF(D2L142C2&lt;&gt;0,D2L142C2*D2L142C4,D2L142C3*D2L142C4)</f>
        <v>33.915972304648562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33.915972304648562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429976.57200000004</v>
      </c>
      <c r="V49" s="16" t="s">
        <v>22644</v>
      </c>
      <c r="W49" s="33">
        <f>IF(D2L142C9=0,0,D2L142C7/D2L142C9)</f>
        <v>7.8878651799309105E-5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80.483530320818431</v>
      </c>
      <c r="J50" s="16" t="s">
        <v>22655</v>
      </c>
      <c r="K50" s="21">
        <f>IF(FLOW_THRU_100PCT="Y",1,INDEX(VariabilityMatrix,D2L143C1,D2L143C8))</f>
        <v>0.62233263741693878</v>
      </c>
      <c r="L50" s="16" t="s">
        <v>22649</v>
      </c>
      <c r="M50" s="15">
        <f>IF(D2L143C2&lt;&gt;0,D2L143C2*D2L143C4,D2L143C3*D2L143C4)</f>
        <v>50.087527693181094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50.087527693181094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437795.6</v>
      </c>
      <c r="V50" s="16" t="s">
        <v>22651</v>
      </c>
      <c r="W50" s="33">
        <f>IF(D2L143C9=0,0,D2L143C7/D2L143C9)</f>
        <v>1.1440847667994173E-4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12828.12976752601</v>
      </c>
      <c r="J51" s="16" t="s">
        <v>22662</v>
      </c>
      <c r="K51" s="21">
        <f>IF(FLOW_THRU_100PCT="Y",1,INDEX(VariabilityMatrix,D2L144C1,D2L144C8))</f>
        <v>0.62233263741693878</v>
      </c>
      <c r="L51" s="16" t="s">
        <v>22656</v>
      </c>
      <c r="M51" s="15">
        <f>IF(D2L144C2&lt;&gt;0,D2L144C2*D2L144C4,D2L144C3*D2L144C4)</f>
        <v>7983.3638313512038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7983.3638313512038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437795.6</v>
      </c>
      <c r="V51" s="16" t="s">
        <v>22658</v>
      </c>
      <c r="W51" s="33">
        <f>IF(D2L144C9=0,0,D2L144C7/D2L144C9)</f>
        <v>1.8235367900799378E-2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340.14080051627934</v>
      </c>
      <c r="J52" s="16" t="s">
        <v>22669</v>
      </c>
      <c r="K52" s="21">
        <f>IF(FLOW_THRU_100PCT="Y",1,INDEX(VariabilityMatrix,D2L145C1,D2L145C8))</f>
        <v>0.62233263741693878</v>
      </c>
      <c r="L52" s="16" t="s">
        <v>22663</v>
      </c>
      <c r="M52" s="15">
        <f>IF(D2L145C2&lt;&gt;0,D2L145C2*D2L145C4,D2L145C3*D2L145C4)</f>
        <v>211.68072147840496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211.68072147840496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437795.6</v>
      </c>
      <c r="V52" s="16" t="s">
        <v>22665</v>
      </c>
      <c r="W52" s="33">
        <f>IF(D2L145C9=0,0,D2L145C7/D2L145C9)</f>
        <v>4.8351495875793399E-4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85.853865997357843</v>
      </c>
      <c r="J53" s="16" t="s">
        <v>22676</v>
      </c>
      <c r="K53" s="21">
        <f>IF(FLOW_THRU_100PCT="Y",1,D2L144C4)</f>
        <v>0.62233263741693878</v>
      </c>
      <c r="L53" s="16" t="s">
        <v>22670</v>
      </c>
      <c r="M53" s="15">
        <f>IF(D2L146C2&lt;&gt;0,D2L146C2*D2L146C4,D2L146C3*D2L146C4)</f>
        <v>53.429662858576151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53.429662858576151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437795.6</v>
      </c>
      <c r="V53" s="16" t="s">
        <v>22672</v>
      </c>
      <c r="W53" s="33">
        <f>IF(D2L146C9=0,0,D2L146C7/D2L146C9)</f>
        <v>1.2204248480015824E-4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1931.0821919403797</v>
      </c>
      <c r="J54" s="16" t="s">
        <v>22683</v>
      </c>
      <c r="K54" s="21">
        <f>IF(FLOW_THRU_100PCT="Y",1,INDEX(VariabilityMatrix,D2L147C1,D2L147C8))</f>
        <v>0.63176704162662967</v>
      </c>
      <c r="L54" s="16" t="s">
        <v>22677</v>
      </c>
      <c r="M54" s="15">
        <f>IF(D2L147C2&lt;&gt;0,D2L147C2*D2L147C4,D2L147C3*D2L147C4)</f>
        <v>1219.9940835400412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1219.9940835400412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443949.72</v>
      </c>
      <c r="V54" s="16" t="s">
        <v>22679</v>
      </c>
      <c r="W54" s="33">
        <f>IF(D2L147C9=0,0,D2L147C7/D2L147C9)</f>
        <v>2.7480456199860679E-3</v>
      </c>
      <c r="X54" s="16" t="s">
        <v>22680</v>
      </c>
      <c r="Y54" s="32">
        <f>IF(D2L147C5=0,0,D2L147C7/D2L147C5)</f>
        <v>1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1209.1103598997761</v>
      </c>
      <c r="J55" s="16" t="s">
        <v>22690</v>
      </c>
      <c r="K55" s="21">
        <f>IF(FLOW_THRU_100PCT="Y",1,INDEX(VariabilityMatrix,D2L148C1,D2L148C8))</f>
        <v>0.62233263741693878</v>
      </c>
      <c r="L55" s="16" t="s">
        <v>22684</v>
      </c>
      <c r="M55" s="15">
        <f>IF(D2L148C2&lt;&gt;0,D2L148C2*D2L148C4,D2L148C3*D2L148C4)</f>
        <v>752.46883920457174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752.46883920457174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437795.6</v>
      </c>
      <c r="V55" s="16" t="s">
        <v>22686</v>
      </c>
      <c r="W55" s="33">
        <f>IF(D2L148C9=0,0,D2L148C7/D2L148C9)</f>
        <v>1.7187674778014483E-3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97.829759351650239</v>
      </c>
      <c r="J56" s="16" t="s">
        <v>22697</v>
      </c>
      <c r="K56" s="21">
        <f>IF(FLOW_THRU_100PCT="Y",1,INDEX(VariabilityMatrix,D2L149C1,D2L149C8))</f>
        <v>0.63176704162662967</v>
      </c>
      <c r="L56" s="16" t="s">
        <v>22691</v>
      </c>
      <c r="M56" s="15">
        <f>IF(D2L149C2&lt;&gt;0,D2L149C2*D2L149C4,D2L149C3*D2L149C4)</f>
        <v>61.805617648637181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61.805617648637181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443949.72</v>
      </c>
      <c r="V56" s="16" t="s">
        <v>22693</v>
      </c>
      <c r="W56" s="33">
        <f>IF(D2L149C9=0,0,D2L149C7/D2L149C9)</f>
        <v>1.3921760700431838E-4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8.9834489762764258E-2</v>
      </c>
      <c r="J57" s="16" t="s">
        <v>22704</v>
      </c>
      <c r="K57" s="21">
        <f>IF(FLOW_THRU_100PCT="Y",1,INDEX(VariabilityMatrix,D2L150C1,D2L150C8))</f>
        <v>0.63176704162662967</v>
      </c>
      <c r="L57" s="16" t="s">
        <v>22698</v>
      </c>
      <c r="M57" s="15">
        <f>IF(D2L150C2&lt;&gt;0,D2L150C2*D2L150C4,D2L150C3*D2L150C4)</f>
        <v>5.6754469833459324E-2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5.6754469833459324E-2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443949.72</v>
      </c>
      <c r="V57" s="16" t="s">
        <v>22700</v>
      </c>
      <c r="W57" s="33">
        <f>IF(D2L150C9=0,0,D2L150C7/D2L150C9)</f>
        <v>1.2783985950809775E-7</v>
      </c>
      <c r="X57" s="16" t="s">
        <v>22701</v>
      </c>
      <c r="Y57" s="32">
        <f>IF(D2L150C5=0,0,D2L150C7/D2L150C5)</f>
        <v>1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0.63176704162662967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443949.72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647.70667118952997</v>
      </c>
      <c r="J59" s="16" t="s">
        <v>22718</v>
      </c>
      <c r="K59" s="21">
        <f>IF(FLOW_THRU_100PCT="Y",1,INDEX(VariabilityMatrix,D2L152C1,D2L152C8))</f>
        <v>0.63176704162662967</v>
      </c>
      <c r="L59" s="16" t="s">
        <v>22712</v>
      </c>
      <c r="M59" s="15">
        <f>IF(D2L152C2&lt;&gt;0,D2L152C2*D2L152C4,D2L152C3*D2L152C4)</f>
        <v>409.19972749924153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409.19972749924153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443949.72</v>
      </c>
      <c r="V59" s="16" t="s">
        <v>22714</v>
      </c>
      <c r="W59" s="33">
        <f>IF(D2L152C9=0,0,D2L152C7/D2L152C9)</f>
        <v>9.2172538705338422E-4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299.86752682810697</v>
      </c>
      <c r="J60" s="16" t="s">
        <v>22725</v>
      </c>
      <c r="K60" s="21">
        <f>IF(FLOW_THRU_100PCT="Y",1,INDEX(VariabilityMatrix,D2L153C1,D2L153C8))</f>
        <v>0.63176704162662967</v>
      </c>
      <c r="L60" s="16" t="s">
        <v>22719</v>
      </c>
      <c r="M60" s="15">
        <f>IF(D2L153C2&lt;&gt;0,D2L153C2*D2L153C4,D2L153C3*D2L153C4)</f>
        <v>189.44642030408716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189.44642030408716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443949.72</v>
      </c>
      <c r="V60" s="16" t="s">
        <v>22721</v>
      </c>
      <c r="W60" s="33">
        <f>IF(D2L153C9=0,0,D2L153C7/D2L153C9)</f>
        <v>4.267294510380301E-4</v>
      </c>
      <c r="X60" s="16" t="s">
        <v>22722</v>
      </c>
      <c r="Y60" s="32">
        <f>IF(D2L153C5=0,0,D2L153C7/D2L153C5)</f>
        <v>1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0.63176704162662967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443949.72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242.82262582875171</v>
      </c>
      <c r="J62" s="16" t="s">
        <v>22676</v>
      </c>
      <c r="K62" s="21">
        <f>IF(FLOW_THRU_100PCT="Y",1,D2L144C4)</f>
        <v>0.62233263741693878</v>
      </c>
      <c r="L62" s="16" t="s">
        <v>22733</v>
      </c>
      <c r="M62" s="15">
        <f>IF(D2L155C2&lt;&gt;0,D2L155C2*D2L155C4,D2L155C3*D2L155C4)</f>
        <v>151.11644515651352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151.11644515651352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443949.72</v>
      </c>
      <c r="V62" s="16" t="s">
        <v>22735</v>
      </c>
      <c r="W62" s="33">
        <f>IF(D2L155C9=0,0,D2L155C7/D2L155C9)</f>
        <v>3.4039090092570289E-4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3.2215845799613767E-4</v>
      </c>
      <c r="J63" s="16" t="s">
        <v>22676</v>
      </c>
      <c r="K63" s="21">
        <f>IF(FLOW_THRU_100PCT="Y",1,D2L144C4)</f>
        <v>0.62233263741693878</v>
      </c>
      <c r="L63" s="16" t="s">
        <v>22739</v>
      </c>
      <c r="M63" s="15">
        <f>IF(D2L156C2&lt;&gt;0,D2L156C2*D2L156C4,D2L156C3*D2L156C4)</f>
        <v>2.0048972283091045E-4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2.0048972283091045E-4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437795.6</v>
      </c>
      <c r="V63" s="16" t="s">
        <v>22741</v>
      </c>
      <c r="W63" s="33">
        <f>IF(D2L156C9=0,0,D2L156C7/D2L156C9)</f>
        <v>4.5795280453003743E-10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376307.77220630005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122693.03331721948</v>
      </c>
      <c r="J64" s="16" t="s">
        <v>22751</v>
      </c>
      <c r="K64" s="21">
        <f>D2L157C5/SUM(D2L157C2:D2L157C3)</f>
        <v>0.82762345386096003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412984.77014677646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412984.77014677646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0.95514963800860686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0.82762345386096003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429976.57200000004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376307.77220630005</v>
      </c>
      <c r="H66" s="16" t="s">
        <v>22763</v>
      </c>
      <c r="I66" s="15">
        <f>SUM(D2L157C3:D2L158C3)</f>
        <v>122693.03331721948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412984.77014677646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412984.77014677646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0.95514963800860686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15.120000000000001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15.120000000000001</v>
      </c>
      <c r="N8" s="16" t="s">
        <v>4251</v>
      </c>
      <c r="O8" s="32">
        <f>1</f>
        <v>1</v>
      </c>
      <c r="P8" s="16" t="s">
        <v>22824</v>
      </c>
      <c r="Q8" s="15">
        <f>D2L201C5*D2L201C6</f>
        <v>15.120000000000001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443949.72</v>
      </c>
      <c r="V8" s="16" t="s">
        <v>22825</v>
      </c>
      <c r="W8" s="33">
        <f>IF(D2L201C9=0,0,D2L201C7/D2L201C9)</f>
        <v>3.4057910882340464E-5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26790.378638359558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13395.189319179779</v>
      </c>
      <c r="N9" s="16" t="s">
        <v>4251</v>
      </c>
      <c r="O9" s="32">
        <f>1</f>
        <v>1</v>
      </c>
      <c r="P9" s="16" t="s">
        <v>22829</v>
      </c>
      <c r="Q9" s="15">
        <f>D2L202C5*D2L202C6</f>
        <v>13395.189319179779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443949.72</v>
      </c>
      <c r="V9" s="16" t="s">
        <v>22830</v>
      </c>
      <c r="W9" s="33">
        <f>IF(D2L202C9=0,0,D2L202C7/D2L202C9)</f>
        <v>3.0172762174914266E-2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72.554778122397124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72.554778122397124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72.554778122397124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443949.72</v>
      </c>
      <c r="V10" s="16" t="s">
        <v>22835</v>
      </c>
      <c r="W10" s="33">
        <f>IF(D2L203C9=0,0,D2L203C7/D2L203C9)</f>
        <v>1.6343016980030335E-4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850.25787811261353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425.12893905630676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425.12893905630676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443949.72</v>
      </c>
      <c r="V11" s="16" t="s">
        <v>22840</v>
      </c>
      <c r="W11" s="33">
        <f>IF(D2L204C9=0,0,D2L204C7/D2L204C9)</f>
        <v>9.5760605290235747E-4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443949.72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2309.8141859529551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1154.9070929764775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1154.9070929764775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443949.72</v>
      </c>
      <c r="V13" s="16" t="s">
        <v>22850</v>
      </c>
      <c r="W13" s="33">
        <f>IF(D2L206C9=0,0,D2L206C7/D2L206C9)</f>
        <v>2.6014366964269686E-3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443949.72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28920.039575313902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14460.019787656951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14460.019787656951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443949.72</v>
      </c>
      <c r="V15" s="16" t="s">
        <v>22860</v>
      </c>
      <c r="W15" s="33">
        <f>IF(D2L208C9=0,0,D2L208C7/D2L208C9)</f>
        <v>3.2571300614080693E-2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443949.72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443949.72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443949.72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16.628232259705982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16.628232259705982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16.628232259705982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443949.72</v>
      </c>
      <c r="V19" s="16" t="s">
        <v>22880</v>
      </c>
      <c r="W19" s="33">
        <f>IF(D2L212C9=0,0,D2L212C7/D2L212C9)</f>
        <v>3.7455215107931555E-5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165868.560350182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82934.280175091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82934.280175091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443949.72</v>
      </c>
      <c r="V20" s="16" t="s">
        <v>22885</v>
      </c>
      <c r="W20" s="33">
        <f>IF(D2L213C9=0,0,D2L213C7/D2L213C9)</f>
        <v>0.18681007429195137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19.826955751305675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19.826955751305675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19.826955751305675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443949.72</v>
      </c>
      <c r="V21" s="16" t="s">
        <v>22890</v>
      </c>
      <c r="W21" s="33">
        <f>IF(D2L214C9=0,0,D2L214C7/D2L214C9)</f>
        <v>4.4660363230560609E-5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210459.79602335161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105229.8980116758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105229.8980116758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443949.72</v>
      </c>
      <c r="V22" s="16" t="s">
        <v>22895</v>
      </c>
      <c r="W22" s="33">
        <f>IF(D2L215C9=0,0,D2L215C7/D2L215C9)</f>
        <v>0.23703111697350729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126.01590620186801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126.01590620186801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126.01590620186801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443949.72</v>
      </c>
      <c r="V23" s="16" t="s">
        <v>22900</v>
      </c>
      <c r="W23" s="33">
        <f>IF(D2L216C9=0,0,D2L216C7/D2L216C9)</f>
        <v>2.8385175285585947E-4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60196.815538767783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30098.407769383892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30098.407769383892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443949.72</v>
      </c>
      <c r="V24" s="16" t="s">
        <v>22905</v>
      </c>
      <c r="W24" s="33">
        <f>IF(D2L217C9=0,0,D2L217C7/D2L217C9)</f>
        <v>6.7796884226853205E-2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687.69311437750321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343.8465571887516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343.8465571887516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443949.72</v>
      </c>
      <c r="V25" s="16" t="s">
        <v>22910</v>
      </c>
      <c r="W25" s="33">
        <f>IF(D2L218C9=0,0,D2L218C7/D2L218C9)</f>
        <v>7.7451689166230719E-4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443949.72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537.53626921984664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268.76813460992332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268.76813460992332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443949.72</v>
      </c>
      <c r="V27" s="16" t="s">
        <v>22920</v>
      </c>
      <c r="W27" s="33">
        <f>IF(D2L220C9=0,0,D2L220C7/D2L220C9)</f>
        <v>6.0540219421677602E-4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443949.72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151.11699117342425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75.558495586712127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75.558495586712127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443949.72</v>
      </c>
      <c r="V29" s="16" t="s">
        <v>22930</v>
      </c>
      <c r="W29" s="33">
        <f>IF(D2L222C9=0,0,D2L222C7/D2L222C9)</f>
        <v>1.7019606541639925E-4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0.38155600764533504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0.38155600764533504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0.38155600764533504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443949.72</v>
      </c>
      <c r="V30" s="16" t="s">
        <v>22935</v>
      </c>
      <c r="W30" s="33">
        <f>IF(D2L223C9=0,0,D2L223C7/D2L223C9)</f>
        <v>8.5945770535756859E-7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53536.34665285045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26768.173326425225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26768.173326425225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443949.72</v>
      </c>
      <c r="V31" s="16" t="s">
        <v>22940</v>
      </c>
      <c r="W31" s="33">
        <f>IF(D2L224C9=0,0,D2L224C7/D2L224C9)</f>
        <v>6.0295506721854061E-2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443949.72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11579.321980925175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5789.6609904625875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5789.6609904625875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443949.72</v>
      </c>
      <c r="V33" s="16" t="s">
        <v>22950</v>
      </c>
      <c r="W33" s="33">
        <f>IF(D2L226C9=0,0,D2L226C7/D2L226C9)</f>
        <v>1.3041253839427103E-2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348.05263128280376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348.05263128280376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348.05263128280376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443949.72</v>
      </c>
      <c r="V34" s="16" t="s">
        <v>22955</v>
      </c>
      <c r="W34" s="33">
        <f>IF(D2L227C9=0,0,D2L227C7/D2L227C9)</f>
        <v>7.8399110440435414E-4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1704.1241305221483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852.06206526107417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852.06206526107417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443949.72</v>
      </c>
      <c r="V35" s="16" t="s">
        <v>22960</v>
      </c>
      <c r="W35" s="33">
        <f>IF(D2L228C9=0,0,D2L228C7/D2L228C9)</f>
        <v>1.9192760505876076E-3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443949.72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7763.9921702106003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7763.9921702106003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7763.9921702106003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443949.72</v>
      </c>
      <c r="V37" s="16" t="s">
        <v>22970</v>
      </c>
      <c r="W37" s="33">
        <f>IF(D2L230C9=0,0,D2L230C7/D2L230C9)</f>
        <v>1.7488449300543767E-2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13951.127162561104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13951.127162561104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13951.127162561104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443949.72</v>
      </c>
      <c r="V38" s="16" t="s">
        <v>22975</v>
      </c>
      <c r="W38" s="33">
        <f>IF(D2L231C9=0,0,D2L231C7/D2L231C9)</f>
        <v>3.1425016244094273E-2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56.685563040304231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28.342781520152116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28.342781520152116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443949.72</v>
      </c>
      <c r="V39" s="16" t="s">
        <v>22980</v>
      </c>
      <c r="W39" s="33">
        <f>IF(D2L232C9=0,0,D2L232C7/D2L232C9)</f>
        <v>6.3842323225594364E-5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443949.72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571412.47906235978</v>
      </c>
      <c r="J41" s="16" t="s">
        <v>22994</v>
      </c>
      <c r="K41" s="21">
        <f>D2L234C5/D2L234C3</f>
        <v>0.50679368447023654</v>
      </c>
      <c r="L41" s="16" t="s">
        <v>22988</v>
      </c>
      <c r="M41" s="15">
        <f>SUM(D2L202C5,D2L204C5,D2L206C5,D2L208C5,D2L210C5,D2L213C5,D2L215C5,D2L217C5,D2L218C5,D2L220C5,D2L222C5,D2L224C5,D2L226C5,D2L228C5,D2L230C5,D2L232C5)</f>
        <v>289588.23561628518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289588.23561628518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0.65229962441756961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0.50679368447023654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443949.72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585962.18628454651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304137.94283847202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304137.94283847202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0.68507294663565077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955159.35665193619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477579.6783259681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477579.6783259681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443949.72</v>
      </c>
      <c r="V44" s="16" t="s">
        <v>23009</v>
      </c>
      <c r="W44" s="33">
        <f>IF(D2L237C9=0,0,D2L237C7/D2L237C9)</f>
        <v>1.0757517277541433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219876.16538665633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109938.08269332816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109938.08269332816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443949.72</v>
      </c>
      <c r="V45" s="16" t="s">
        <v>23014</v>
      </c>
      <c r="W45" s="33">
        <f>IF(D2L238C9=0,0,D2L238C7/D2L238C9)</f>
        <v>0.2476363374963457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2569.5295286175351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1284.7647643087676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1284.7647643087676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443949.72</v>
      </c>
      <c r="V46" s="16" t="s">
        <v>23019</v>
      </c>
      <c r="W46" s="33">
        <f>IF(D2L239C9=0,0,D2L239C7/D2L239C9)</f>
        <v>2.8939420534126424E-3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16301.947361922428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8150.9736809612141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8150.9736809612141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443949.72</v>
      </c>
      <c r="V47" s="16" t="s">
        <v>23024</v>
      </c>
      <c r="W47" s="33">
        <f>IF(D2L240C9=0,0,D2L240C7/D2L240C9)</f>
        <v>1.8360127991433838E-2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155817.34517571219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77908.672587856097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77908.672587856097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443949.72</v>
      </c>
      <c r="V48" s="16" t="s">
        <v>23029</v>
      </c>
      <c r="W48" s="33">
        <f>IF(D2L241C9=0,0,D2L241C7/D2L241C9)</f>
        <v>0.17548985634647118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443949.72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267228.87456699577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133614.43728349789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133614.43728349789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443949.72</v>
      </c>
      <c r="V50" s="16" t="s">
        <v>23039</v>
      </c>
      <c r="W50" s="33">
        <f>IF(D2L243C9=0,0,D2L243C7/D2L243C9)</f>
        <v>0.30096749984096827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460703.28066088067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230351.64033044034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230351.64033044034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443949.72</v>
      </c>
      <c r="V51" s="16" t="s">
        <v>23044</v>
      </c>
      <c r="W51" s="33">
        <f>IF(D2L244C9=0,0,D2L244C7/D2L244C9)</f>
        <v>0.51886875912533592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155526.74268123574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77763.371340617872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77763.371340617872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443949.72</v>
      </c>
      <c r="V52" s="16" t="s">
        <v>23049</v>
      </c>
      <c r="W52" s="33">
        <f>IF(D2L245C9=0,0,D2L245C7/D2L245C9)</f>
        <v>0.17516256422150212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3887.1765269621378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1943.5882634810689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1943.5882634810689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443949.72</v>
      </c>
      <c r="V53" s="16" t="s">
        <v>23054</v>
      </c>
      <c r="W53" s="33">
        <f>IF(D2L246C9=0,0,D2L246C7/D2L246C9)</f>
        <v>4.3779468167725591E-3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846.6636861567373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423.33184307836865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423.33184307836865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443949.72</v>
      </c>
      <c r="V54" s="16" t="s">
        <v>23059</v>
      </c>
      <c r="W54" s="33">
        <f>IF(D2L247C9=0,0,D2L247C7/D2L247C9)</f>
        <v>9.5355808103306987E-4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737.54814600291354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368.77407300145677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368.77407300145677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443949.72</v>
      </c>
      <c r="V55" s="16" t="s">
        <v>23064</v>
      </c>
      <c r="W55" s="33">
        <f>IF(D2L248C9=0,0,D2L248C7/D2L248C9)</f>
        <v>8.3066630383606685E-4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161737.50715140611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80868.753575703056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80868.753575703056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443949.72</v>
      </c>
      <c r="V56" s="16" t="s">
        <v>23069</v>
      </c>
      <c r="W56" s="33">
        <f>IF(D2L249C9=0,0,D2L249C7/D2L249C9)</f>
        <v>0.18215746047931522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23266.563987418773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11633.281993709386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11633.281993709386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443949.72</v>
      </c>
      <c r="V57" s="16" t="s">
        <v>23074</v>
      </c>
      <c r="W57" s="33">
        <f>IF(D2L250C9=0,0,D2L250C7/D2L250C9)</f>
        <v>2.6204053003365757E-2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6870.1657567529883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3435.0828783764941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3435.0828783764941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443949.72</v>
      </c>
      <c r="V58" s="16" t="s">
        <v>23079</v>
      </c>
      <c r="W58" s="33">
        <f>IF(D2L251C9=0,0,D2L251C7/D2L251C9)</f>
        <v>7.737549374682553E-3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18096.529849042887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18096.529849042887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18096.529849042887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443949.72</v>
      </c>
      <c r="V59" s="16" t="s">
        <v>23084</v>
      </c>
      <c r="W59" s="33">
        <f>IF(D2L252C9=0,0,D2L252C7/D2L252C9)</f>
        <v>4.0762566195655867E-2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2448625.3971177</v>
      </c>
      <c r="J60" s="16" t="s">
        <v>23093</v>
      </c>
      <c r="K60" s="21">
        <f>D2L253C5/D2L253C3</f>
        <v>0.50369524261864318</v>
      </c>
      <c r="L60" s="16" t="s">
        <v>23087</v>
      </c>
      <c r="M60" s="15">
        <f>SUM(D2L237C5:D2L252C5)</f>
        <v>1233360.9634833713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1233360.9634833713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2.7781546150842735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0.50369524261864318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443949.72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2448625.3971177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1233360.9634833713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1233360.9634833713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2.7781546150842735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1435042.9433790001</v>
      </c>
      <c r="J8" s="16" t="s">
        <v>23178</v>
      </c>
      <c r="K8" s="21">
        <f>IF(FLOW_THRU_100PCT="Y",1,INDEX(VariabilityMatrix,D3L101C1,D3L101C8))</f>
        <v>0.72928334820281071</v>
      </c>
      <c r="L8" s="16" t="s">
        <v>23148</v>
      </c>
      <c r="M8" s="15">
        <f>IF(D3L101C2&lt;&gt;0,D3L101C2*D3L101C4,D3L101C3*D3L101C4)</f>
        <v>1046552.9225622537</v>
      </c>
      <c r="N8" s="16" t="s">
        <v>4251</v>
      </c>
      <c r="O8" s="32">
        <f>0.45*CHOOSE(MIN(D3L101C8,RUN_YEARS),B3L110C1,B3L125C1,B3L140C1,B3L155C1,B3L170C1)</f>
        <v>0.44048734678215029</v>
      </c>
      <c r="P8" s="16" t="s">
        <v>23149</v>
      </c>
      <c r="Q8" s="15">
        <f>D3L101C5*D3L101C6</f>
        <v>460993.32012655231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2257079774</v>
      </c>
      <c r="V8" s="16" t="s">
        <v>23150</v>
      </c>
      <c r="W8" s="33">
        <f>IF(D3L101C9=0,0,D3L101C7/D3L101C9)</f>
        <v>2.0424325512854129E-4</v>
      </c>
      <c r="X8" s="16" t="s">
        <v>23151</v>
      </c>
      <c r="Y8" s="32">
        <f>IF(D3L101C5=0,0,D3L101C7/D3L101C5)</f>
        <v>0.44048734678215029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0.53837342384485043</v>
      </c>
      <c r="AL8" s="16" t="s">
        <v>23155</v>
      </c>
      <c r="AM8" s="15">
        <f>D3L101C5*D3L101C17</f>
        <v>563436.28015467513</v>
      </c>
      <c r="AN8" s="16" t="s">
        <v>23172</v>
      </c>
      <c r="AO8" s="15">
        <f>IF(D3L101C17=0,0,CHOOSE(MIN(D3L101C8,RUN_YEARS),A1L108C1,A1L108C6,A1L108C7,A1L108C8,A1L108C9))</f>
        <v>992683.70666666667</v>
      </c>
      <c r="AP8" s="16" t="s">
        <v>23156</v>
      </c>
      <c r="AQ8" s="33">
        <f>IF(D3L101C19=0,0,D3L101C18/D3L101C19)</f>
        <v>0.56758892723910848</v>
      </c>
      <c r="AR8" s="16" t="s">
        <v>23157</v>
      </c>
      <c r="AS8" s="32">
        <f>IF(D3L101C5=0,0,D3L101C18/D3L101C5)</f>
        <v>0.53837342384485043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2.113922937299928E-2</v>
      </c>
      <c r="BZ8" s="16" t="s">
        <v>23167</v>
      </c>
      <c r="CA8" s="15">
        <f>D3L101C5*D3L101C37</f>
        <v>22123.322281026234</v>
      </c>
      <c r="CB8" s="16" t="s">
        <v>23176</v>
      </c>
      <c r="CC8" s="15">
        <f>IF(D3L101C37=0,0,CHOOSE(MIN(D3L101C8,RUN_YEARS),B6L116C1,B6L117C1,B6L118C1,B6L119C1,B6L120C1))</f>
        <v>437795.6</v>
      </c>
      <c r="CD8" s="16" t="s">
        <v>23168</v>
      </c>
      <c r="CE8" s="33">
        <f>IF(D3L101C39=0,0,D3L101C38/D3L101C39)</f>
        <v>5.0533450498420347E-2</v>
      </c>
      <c r="CF8" s="16" t="s">
        <v>23169</v>
      </c>
      <c r="CG8" s="32">
        <f>IF(D3L101C5=0,0,D3L101C38/D3L101C5)</f>
        <v>2.113922937299928E-2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0.72928334820281071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0.44048734678215029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2257079774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0.53837342384485043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992683.70666666667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2.113922937299928E-2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437795.6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197.88208466666666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170.17859281333332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170.17859281333332</v>
      </c>
      <c r="AX10" s="16" t="s">
        <v>23237</v>
      </c>
      <c r="AY10" s="15">
        <f>IF(D3L103C22=0,0,CHOOSE(MIN(D3L103C8,RUN_YEARS),A1L104C1,A1L104C6,A1L104C7,A1L104C8,A1L104C9))</f>
        <v>331093.28699999995</v>
      </c>
      <c r="AZ10" s="16" t="s">
        <v>23223</v>
      </c>
      <c r="BA10" s="33">
        <f>IF(D3L103C24=0,0,D3L103C23/D3L103C24)</f>
        <v>5.139898617555884E-4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7622.7917683681044</v>
      </c>
      <c r="J11" s="16" t="s">
        <v>23273</v>
      </c>
      <c r="K11" s="21">
        <f>IF(FLOW_THRU_100PCT="Y",1,INDEX(VariabilityMatrix,D3L104C1,D3L104C8))</f>
        <v>0.61842669555553731</v>
      </c>
      <c r="L11" s="16" t="s">
        <v>23243</v>
      </c>
      <c r="M11" s="15">
        <f>IF(D3L104C2&lt;&gt;0,D3L104C2*D3L104C4,D3L104C3*D3L104C4)</f>
        <v>4714.1379242198373</v>
      </c>
      <c r="N11" s="16" t="s">
        <v>4251</v>
      </c>
      <c r="O11" s="32">
        <f>0.45*CHOOSE(MIN(D3L104C8,RUN_YEARS),B3L110C1,B3L125C1,B3L140C1,B3L155C1,B3L170C1)</f>
        <v>0.4406824516001116</v>
      </c>
      <c r="P11" s="16" t="s">
        <v>23244</v>
      </c>
      <c r="Q11" s="15">
        <f>D3L104C5*D3L104C6</f>
        <v>2077.4378576262588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2213881445.1999998</v>
      </c>
      <c r="V11" s="16" t="s">
        <v>23245</v>
      </c>
      <c r="W11" s="33">
        <f>IF(D3L104C9=0,0,D3L104C7/D3L104C9)</f>
        <v>9.3836906313589214E-7</v>
      </c>
      <c r="X11" s="16" t="s">
        <v>23246</v>
      </c>
      <c r="Y11" s="32">
        <f>IF(D3L104C5=0,0,D3L104C7/D3L104C5)</f>
        <v>0.44068245160011155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0.53861188528902537</v>
      </c>
      <c r="AL11" s="16" t="s">
        <v>23250</v>
      </c>
      <c r="AM11" s="15">
        <f>D3L104C5*D3L104C17</f>
        <v>2539.0907148765391</v>
      </c>
      <c r="AN11" s="16" t="s">
        <v>23267</v>
      </c>
      <c r="AO11" s="15">
        <f>IF(D3L104C17=0,0,CHOOSE(MIN(D3L104C8,RUN_YEARS),A1L108C1,A1L108C6,A1L108C7,A1L108C8,A1L108C9))</f>
        <v>978915.94499999995</v>
      </c>
      <c r="AP11" s="16" t="s">
        <v>23251</v>
      </c>
      <c r="AQ11" s="33">
        <f>IF(D3L104C19=0,0,D3L104C18/D3L104C19)</f>
        <v>2.5937780744561671E-3</v>
      </c>
      <c r="AR11" s="16" t="s">
        <v>23252</v>
      </c>
      <c r="AS11" s="32">
        <f>IF(D3L104C5=0,0,D3L104C18/D3L104C5)</f>
        <v>0.53861188528902537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2.0705663110863026E-2</v>
      </c>
      <c r="BZ11" s="16" t="s">
        <v>23262</v>
      </c>
      <c r="CA11" s="15">
        <f>D3L104C5*D3L104C37</f>
        <v>97.60935171703909</v>
      </c>
      <c r="CB11" s="16" t="s">
        <v>23271</v>
      </c>
      <c r="CC11" s="15">
        <f>IF(D3L104C37=0,0,CHOOSE(MIN(D3L104C8,RUN_YEARS),B6L116C1,B6L117C1,B6L118C1,B6L119C1,B6L120C1))</f>
        <v>429976.57200000004</v>
      </c>
      <c r="CD11" s="16" t="s">
        <v>23263</v>
      </c>
      <c r="CE11" s="33">
        <f>IF(D3L104C39=0,0,D3L104C38/D3L104C39)</f>
        <v>2.2701086076159303E-4</v>
      </c>
      <c r="CF11" s="16" t="s">
        <v>23264</v>
      </c>
      <c r="CG11" s="32">
        <f>IF(D3L104C5=0,0,D3L104C38/D3L104C5)</f>
        <v>2.0705663110863026E-2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0.29238298593416856</v>
      </c>
      <c r="J12" s="16" t="s">
        <v>23304</v>
      </c>
      <c r="K12" s="21">
        <f>IF(FLOW_THRU_100PCT="Y",1,INDEX(VariabilityMatrix,D3L105C1,D3L105C8))</f>
        <v>0.61842669555553731</v>
      </c>
      <c r="L12" s="16" t="s">
        <v>23274</v>
      </c>
      <c r="M12" s="15">
        <f>IF(D3L105C2&lt;&gt;0,D3L105C2*D3L105C4,D3L105C3*D3L105C4)</f>
        <v>0.180817443827929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0.180817443827929</v>
      </c>
      <c r="AX12" s="16" t="s">
        <v>23299</v>
      </c>
      <c r="AY12" s="15">
        <f>IF(D3L105C22=0,0,CHOOSE(MIN(D3L105C8,RUN_YEARS),A1L104C1,A1L104C6,A1L104C7,A1L104C8,A1L104C9))</f>
        <v>324725.11139999999</v>
      </c>
      <c r="AZ12" s="16" t="s">
        <v>23285</v>
      </c>
      <c r="BA12" s="33">
        <f>IF(D3L105C24=0,0,D3L105C23/D3L105C24)</f>
        <v>5.5683234058605363E-7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839.80283604836995</v>
      </c>
      <c r="J13" s="16" t="s">
        <v>23335</v>
      </c>
      <c r="K13" s="21">
        <f>IF(FLOW_THRU_100PCT="Y",1,INDEX(VariabilityMatrix,D3L106C1,D3L106C8))</f>
        <v>0.61842669555553731</v>
      </c>
      <c r="L13" s="16" t="s">
        <v>23305</v>
      </c>
      <c r="M13" s="15">
        <f>IF(D3L106C2&lt;&gt;0,D3L106C2*D3L106C4,D3L106C3*D3L106C4)</f>
        <v>519.35649281556209</v>
      </c>
      <c r="N13" s="16" t="s">
        <v>4251</v>
      </c>
      <c r="O13" s="32">
        <f>0.45*CHOOSE(MIN(D3L106C8,RUN_YEARS),B3L110C1,B3L125C1,B3L140C1,B3L155C1,B3L170C1)</f>
        <v>0.4406824516001116</v>
      </c>
      <c r="P13" s="16" t="s">
        <v>23306</v>
      </c>
      <c r="Q13" s="15">
        <f>D3L106C5*D3L106C6</f>
        <v>228.87129250839766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2213881445.1999998</v>
      </c>
      <c r="V13" s="16" t="s">
        <v>23307</v>
      </c>
      <c r="W13" s="33">
        <f>IF(D3L106C9=0,0,D3L106C7/D3L106C9)</f>
        <v>1.0338010330436716E-7</v>
      </c>
      <c r="X13" s="16" t="s">
        <v>23308</v>
      </c>
      <c r="Y13" s="32">
        <f>IF(D3L106C5=0,0,D3L106C7/D3L106C5)</f>
        <v>0.4406824516001116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0.53861188528902537</v>
      </c>
      <c r="AL13" s="16" t="s">
        <v>23312</v>
      </c>
      <c r="AM13" s="15">
        <f>D3L106C5*D3L106C17</f>
        <v>279.73157973248607</v>
      </c>
      <c r="AN13" s="16" t="s">
        <v>23329</v>
      </c>
      <c r="AO13" s="15">
        <f>IF(D3L106C17=0,0,CHOOSE(MIN(D3L106C8,RUN_YEARS),A1L108C1,A1L108C6,A1L108C7,A1L108C8,A1L108C9))</f>
        <v>978915.94499999995</v>
      </c>
      <c r="AP13" s="16" t="s">
        <v>23313</v>
      </c>
      <c r="AQ13" s="33">
        <f>IF(D3L106C19=0,0,D3L106C18/D3L106C19)</f>
        <v>2.8575648518268447E-4</v>
      </c>
      <c r="AR13" s="16" t="s">
        <v>23314</v>
      </c>
      <c r="AS13" s="32">
        <f>IF(D3L106C5=0,0,D3L106C18/D3L106C5)</f>
        <v>0.53861188528902537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2.0705663110863026E-2</v>
      </c>
      <c r="BZ13" s="16" t="s">
        <v>23324</v>
      </c>
      <c r="CA13" s="15">
        <f>D3L106C5*D3L106C37</f>
        <v>10.753620574678383</v>
      </c>
      <c r="CB13" s="16" t="s">
        <v>23333</v>
      </c>
      <c r="CC13" s="15">
        <f>IF(D3L106C37=0,0,CHOOSE(MIN(D3L106C8,RUN_YEARS),B6L116C1,B6L117C1,B6L118C1,B6L119C1,B6L120C1))</f>
        <v>429976.57200000004</v>
      </c>
      <c r="CD13" s="16" t="s">
        <v>23325</v>
      </c>
      <c r="CE13" s="33">
        <f>IF(D3L106C39=0,0,D3L106C38/D3L106C39)</f>
        <v>2.500978256712643E-5</v>
      </c>
      <c r="CF13" s="16" t="s">
        <v>23326</v>
      </c>
      <c r="CG13" s="32">
        <f>IF(D3L106C5=0,0,D3L106C38/D3L106C5)</f>
        <v>2.0705663110863026E-2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3.2211828456173583E-2</v>
      </c>
      <c r="J14" s="16" t="s">
        <v>23366</v>
      </c>
      <c r="K14" s="21">
        <f>IF(FLOW_THRU_100PCT="Y",1,INDEX(VariabilityMatrix,D3L107C1,D3L107C8))</f>
        <v>0.61842669555553731</v>
      </c>
      <c r="L14" s="16" t="s">
        <v>23336</v>
      </c>
      <c r="M14" s="15">
        <f>IF(D3L107C2&lt;&gt;0,D3L107C2*D3L107C4,D3L107C3*D3L107C4)</f>
        <v>1.9920654629953252E-2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1.9920654629953252E-2</v>
      </c>
      <c r="AX14" s="16" t="s">
        <v>23361</v>
      </c>
      <c r="AY14" s="15">
        <f>IF(D3L107C22=0,0,CHOOSE(MIN(D3L107C8,RUN_YEARS),A1L104C1,A1L104C6,A1L104C7,A1L104C8,A1L104C9))</f>
        <v>324725.11139999999</v>
      </c>
      <c r="AZ14" s="16" t="s">
        <v>23347</v>
      </c>
      <c r="BA14" s="33">
        <f>IF(D3L107C24=0,0,D3L107C23/D3L107C24)</f>
        <v>6.1346209241621511E-8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0.12467499604024804</v>
      </c>
      <c r="J15" s="16" t="s">
        <v>23397</v>
      </c>
      <c r="K15" s="21">
        <f>IF(FLOW_THRU_100PCT="Y",1,INDEX(VariabilityMatrix,D3L108C1,D3L108C8))</f>
        <v>0.63176704162662967</v>
      </c>
      <c r="L15" s="16" t="s">
        <v>23367</v>
      </c>
      <c r="M15" s="15">
        <f>IF(D3L108C2&lt;&gt;0,D3L108C2*D3L108C4,D3L108C3*D3L108C4)</f>
        <v>7.8765553413159273E-2</v>
      </c>
      <c r="N15" s="16" t="s">
        <v>4251</v>
      </c>
      <c r="O15" s="32">
        <f>0.45*CHOOSE(MIN(D3L108C8,RUN_YEARS),B3L110C1,B3L125C1,B3L140C1,B3L155C1,B3L170C1)</f>
        <v>0.440334919930154</v>
      </c>
      <c r="P15" s="16" t="s">
        <v>23368</v>
      </c>
      <c r="Q15" s="15">
        <f>D3L108C5*D3L108C6</f>
        <v>3.4683223655437759E-2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2351280959</v>
      </c>
      <c r="V15" s="16" t="s">
        <v>23369</v>
      </c>
      <c r="W15" s="33">
        <f>IF(D3L108C9=0,0,D3L108C7/D3L108C9)</f>
        <v>1.4750778090844805E-11</v>
      </c>
      <c r="X15" s="16" t="s">
        <v>23370</v>
      </c>
      <c r="Y15" s="32">
        <f>IF(D3L108C5=0,0,D3L108C7/D3L108C5)</f>
        <v>0.44033491993015406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0.53818712435907712</v>
      </c>
      <c r="AL15" s="16" t="s">
        <v>23374</v>
      </c>
      <c r="AM15" s="15">
        <f>D3L108C5*D3L108C17</f>
        <v>4.2390606689979481E-2</v>
      </c>
      <c r="AN15" s="16" t="s">
        <v>23391</v>
      </c>
      <c r="AO15" s="15">
        <f>IF(D3L108C17=0,0,CHOOSE(MIN(D3L108C8,RUN_YEARS),A1L108C1,A1L108C6,A1L108C7,A1L108C8,A1L108C9))</f>
        <v>1007062.13</v>
      </c>
      <c r="AP15" s="16" t="s">
        <v>23375</v>
      </c>
      <c r="AQ15" s="33">
        <f>IF(D3L108C19=0,0,D3L108C18/D3L108C19)</f>
        <v>4.2093338064434498E-8</v>
      </c>
      <c r="AR15" s="16" t="s">
        <v>23376</v>
      </c>
      <c r="AS15" s="32">
        <f>IF(D3L108C5=0,0,D3L108C18/D3L108C5)</f>
        <v>0.53818712435907712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2.1477955710768881E-2</v>
      </c>
      <c r="BZ15" s="16" t="s">
        <v>23386</v>
      </c>
      <c r="CA15" s="15">
        <f>D3L108C5*D3L108C37</f>
        <v>1.6917230677420355E-3</v>
      </c>
      <c r="CB15" s="16" t="s">
        <v>23395</v>
      </c>
      <c r="CC15" s="15">
        <f>IF(D3L108C37=0,0,CHOOSE(MIN(D3L108C8,RUN_YEARS),B6L116C1,B6L117C1,B6L118C1,B6L119C1,B6L120C1))</f>
        <v>443949.72</v>
      </c>
      <c r="CD15" s="16" t="s">
        <v>23387</v>
      </c>
      <c r="CE15" s="33">
        <f>IF(D3L108C39=0,0,D3L108C38/D3L108C39)</f>
        <v>3.8106186163199643E-9</v>
      </c>
      <c r="CF15" s="16" t="s">
        <v>23388</v>
      </c>
      <c r="CG15" s="32">
        <f>IF(D3L108C5=0,0,D3L108C38/D3L108C5)</f>
        <v>2.1477955710768881E-2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4.7820862383837929E-6</v>
      </c>
      <c r="J16" s="16" t="s">
        <v>23428</v>
      </c>
      <c r="K16" s="21">
        <f>IF(FLOW_THRU_100PCT="Y",1,INDEX(VariabilityMatrix,D3L109C1,D3L109C8))</f>
        <v>0.63176704162662967</v>
      </c>
      <c r="L16" s="16" t="s">
        <v>23398</v>
      </c>
      <c r="M16" s="15">
        <f>IF(D3L109C2&lt;&gt;0,D3L109C2*D3L109C4,D3L109C3*D3L109C4)</f>
        <v>3.0211644756271465E-6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3.0211644756271465E-6</v>
      </c>
      <c r="AX16" s="16" t="s">
        <v>23423</v>
      </c>
      <c r="AY16" s="15">
        <f>IF(D3L109C22=0,0,CHOOSE(MIN(D3L109C8,RUN_YEARS),A1L104C1,A1L104C6,A1L104C7,A1L104C8,A1L104C9))</f>
        <v>339759.821</v>
      </c>
      <c r="AZ16" s="16" t="s">
        <v>23409</v>
      </c>
      <c r="BA16" s="33">
        <f>IF(D3L109C24=0,0,D3L109C23/D3L109C24)</f>
        <v>8.8920592986395132E-12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0.61842669555553731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0.4406824516001116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2213881445.1999998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0.53861188528902537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978915.94499999995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2.0705663110863026E-2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429976.57200000004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33695.239180661541</v>
      </c>
      <c r="J18" s="16" t="s">
        <v>23491</v>
      </c>
      <c r="K18" s="21">
        <f>IF(FLOW_THRU_100PCT="Y",1,INDEX(VariabilityMatrix,D3L111C1,D3L111C8))</f>
        <v>0.72706111632246728</v>
      </c>
      <c r="L18" s="16" t="s">
        <v>23461</v>
      </c>
      <c r="M18" s="15">
        <f>IF(D3L111C2&lt;&gt;0,D3L111C2*D3L111C4,D3L111C3*D3L111C4)</f>
        <v>24498.49821344432</v>
      </c>
      <c r="N18" s="16" t="s">
        <v>4251</v>
      </c>
      <c r="O18" s="32">
        <f>0.45*CHOOSE(MIN(D3L111C8,RUN_YEARS),B3L110C1,B3L125C1,B3L140C1,B3L155C1,B3L170C1)</f>
        <v>0.4406824516001116</v>
      </c>
      <c r="P18" s="16" t="s">
        <v>23462</v>
      </c>
      <c r="Q18" s="15">
        <f>D3L111C5*D3L111C6</f>
        <v>10796.058253221598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2213881445.1999998</v>
      </c>
      <c r="V18" s="16" t="s">
        <v>23463</v>
      </c>
      <c r="W18" s="33">
        <f>IF(D3L111C9=0,0,D3L111C7/D3L111C9)</f>
        <v>4.8765295344197137E-6</v>
      </c>
      <c r="X18" s="16" t="s">
        <v>23464</v>
      </c>
      <c r="Y18" s="32">
        <f>IF(D3L111C5=0,0,D3L111C7/D3L111C5)</f>
        <v>0.4406824516001116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0.53861188528902537</v>
      </c>
      <c r="AL18" s="16" t="s">
        <v>23468</v>
      </c>
      <c r="AM18" s="15">
        <f>D3L111C5*D3L111C17</f>
        <v>13195.182309493064</v>
      </c>
      <c r="AN18" s="16" t="s">
        <v>23485</v>
      </c>
      <c r="AO18" s="15">
        <f>IF(D3L111C17=0,0,CHOOSE(MIN(D3L111C8,RUN_YEARS),A1L108C1,A1L108C6,A1L108C7,A1L108C8,A1L108C9))</f>
        <v>978915.94499999995</v>
      </c>
      <c r="AP18" s="16" t="s">
        <v>23469</v>
      </c>
      <c r="AQ18" s="33">
        <f>IF(D3L111C19=0,0,D3L111C18/D3L111C19)</f>
        <v>1.347938234829045E-2</v>
      </c>
      <c r="AR18" s="16" t="s">
        <v>23470</v>
      </c>
      <c r="AS18" s="32">
        <f>IF(D3L111C5=0,0,D3L111C18/D3L111C5)</f>
        <v>0.53861188528902537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2.0705663110863026E-2</v>
      </c>
      <c r="BZ18" s="16" t="s">
        <v>23480</v>
      </c>
      <c r="CA18" s="15">
        <f>D3L111C5*D3L111C37</f>
        <v>507.25765072965783</v>
      </c>
      <c r="CB18" s="16" t="s">
        <v>23489</v>
      </c>
      <c r="CC18" s="15">
        <f>IF(D3L111C37=0,0,CHOOSE(MIN(D3L111C8,RUN_YEARS),B6L116C1,B6L117C1,B6L118C1,B6L119C1,B6L120C1))</f>
        <v>429976.57200000004</v>
      </c>
      <c r="CD18" s="16" t="s">
        <v>23481</v>
      </c>
      <c r="CE18" s="33">
        <f>IF(D3L111C39=0,0,D3L111C38/D3L111C39)</f>
        <v>1.1797332314414045E-3</v>
      </c>
      <c r="CF18" s="16" t="s">
        <v>23482</v>
      </c>
      <c r="CG18" s="32">
        <f>IF(D3L111C5=0,0,D3L111C38/D3L111C5)</f>
        <v>2.0705663110863026E-2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1.2924286721683489</v>
      </c>
      <c r="J19" s="16" t="s">
        <v>23523</v>
      </c>
      <c r="K19" s="21">
        <f>IF(FLOW_THRU_100PCT="Y",1,INDEX(VariabilityMatrix,D3L112C1,D3L112C8))</f>
        <v>0.32278799815707315</v>
      </c>
      <c r="L19" s="16" t="s">
        <v>23493</v>
      </c>
      <c r="M19" s="15">
        <f>IF(D3L112C2&lt;&gt;0,D3L112C2*D3L112C4,D3L112C3*D3L112C4)</f>
        <v>0.4171804638500255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0.4171804638500255</v>
      </c>
      <c r="AX19" s="16" t="s">
        <v>23518</v>
      </c>
      <c r="AY19" s="15">
        <f>IF(D3L112C22=0,0,CHOOSE(MIN(D3L112C8,RUN_YEARS),A1L104C1,A1L104C6,A1L104C7,A1L104C8,A1L104C9))</f>
        <v>324725.11139999999</v>
      </c>
      <c r="AZ19" s="16" t="s">
        <v>23504</v>
      </c>
      <c r="BA19" s="33">
        <f>IF(D3L112C24=0,0,D3L112C23/D3L112C24)</f>
        <v>1.2847188258752738E-6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13779.444693855077</v>
      </c>
      <c r="J20" s="16" t="s">
        <v>23555</v>
      </c>
      <c r="K20" s="21">
        <f>IF(FLOW_THRU_100PCT="Y",1,INDEX(VariabilityMatrix,D3L113C1,D3L113C8))</f>
        <v>0.72706111632246728</v>
      </c>
      <c r="L20" s="16" t="s">
        <v>23525</v>
      </c>
      <c r="M20" s="15">
        <f>IF(D3L113C2&lt;&gt;0,D3L113C2*D3L113C4,D3L113C3*D3L113C4)</f>
        <v>10018.498441417971</v>
      </c>
      <c r="N20" s="16" t="s">
        <v>4251</v>
      </c>
      <c r="O20" s="32">
        <f>0.45*CHOOSE(MIN(D3L113C8,RUN_YEARS),B3L110C1,B3L125C1,B3L140C1,B3L155C1,B3L170C1)</f>
        <v>0.4406824516001116</v>
      </c>
      <c r="P20" s="16" t="s">
        <v>23526</v>
      </c>
      <c r="Q20" s="15">
        <f>D3L113C5*D3L113C6</f>
        <v>4414.9764545159687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2213881445.1999998</v>
      </c>
      <c r="V20" s="16" t="s">
        <v>23527</v>
      </c>
      <c r="W20" s="33">
        <f>IF(D3L113C9=0,0,D3L113C7/D3L113C9)</f>
        <v>1.9942244261038668E-6</v>
      </c>
      <c r="X20" s="16" t="s">
        <v>23528</v>
      </c>
      <c r="Y20" s="32">
        <f>IF(D3L113C5=0,0,D3L113C7/D3L113C5)</f>
        <v>0.44068245160011166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0.53861188528902537</v>
      </c>
      <c r="AL20" s="16" t="s">
        <v>23532</v>
      </c>
      <c r="AM20" s="15">
        <f>D3L113C5*D3L113C17</f>
        <v>5396.0823332972959</v>
      </c>
      <c r="AN20" s="16" t="s">
        <v>23549</v>
      </c>
      <c r="AO20" s="15">
        <f>IF(D3L113C17=0,0,CHOOSE(MIN(D3L113C8,RUN_YEARS),A1L108C1,A1L108C6,A1L108C7,A1L108C8,A1L108C9))</f>
        <v>978915.94499999995</v>
      </c>
      <c r="AP20" s="16" t="s">
        <v>23533</v>
      </c>
      <c r="AQ20" s="33">
        <f>IF(D3L113C19=0,0,D3L113C18/D3L113C19)</f>
        <v>5.512304055173293E-3</v>
      </c>
      <c r="AR20" s="16" t="s">
        <v>23534</v>
      </c>
      <c r="AS20" s="32">
        <f>IF(D3L113C5=0,0,D3L113C18/D3L113C5)</f>
        <v>0.53861188528902537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2.0705663110863026E-2</v>
      </c>
      <c r="BZ20" s="16" t="s">
        <v>23544</v>
      </c>
      <c r="CA20" s="15">
        <f>D3L113C5*D3L113C37</f>
        <v>207.43965360470679</v>
      </c>
      <c r="CB20" s="16" t="s">
        <v>23553</v>
      </c>
      <c r="CC20" s="15">
        <f>IF(D3L113C37=0,0,CHOOSE(MIN(D3L113C8,RUN_YEARS),B6L116C1,B6L117C1,B6L118C1,B6L119C1,B6L120C1))</f>
        <v>429976.57200000004</v>
      </c>
      <c r="CD20" s="16" t="s">
        <v>23545</v>
      </c>
      <c r="CE20" s="33">
        <f>IF(D3L113C39=0,0,D3L113C38/D3L113C39)</f>
        <v>4.8244408442957391E-4</v>
      </c>
      <c r="CF20" s="16" t="s">
        <v>23546</v>
      </c>
      <c r="CG20" s="32">
        <f>IF(D3L113C5=0,0,D3L113C38/D3L113C5)</f>
        <v>2.0705663110863026E-2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11871.239239237459</v>
      </c>
      <c r="J21" s="16" t="s">
        <v>23587</v>
      </c>
      <c r="K21" s="21">
        <f>IF(FLOW_THRU_100PCT="Y",1,INDEX(VariabilityMatrix,D3L114C1,D3L114C8))</f>
        <v>0.61842669555553731</v>
      </c>
      <c r="L21" s="16" t="s">
        <v>23557</v>
      </c>
      <c r="M21" s="15">
        <f>IF(D3L114C2&lt;&gt;0,D3L114C2*D3L114C4,D3L114C3*D3L114C4)</f>
        <v>7341.4912548708526</v>
      </c>
      <c r="N21" s="16" t="s">
        <v>4251</v>
      </c>
      <c r="O21" s="32">
        <f>0.45*CHOOSE(MIN(D3L114C8,RUN_YEARS),B3L110C1,B3L125C1,B3L140C1,B3L155C1,B3L170C1)</f>
        <v>0.4406824516001116</v>
      </c>
      <c r="P21" s="16" t="s">
        <v>23558</v>
      </c>
      <c r="Q21" s="15">
        <f>D3L114C5*D3L114C6</f>
        <v>3235.2663645972671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2213881445.1999998</v>
      </c>
      <c r="V21" s="16" t="s">
        <v>23559</v>
      </c>
      <c r="W21" s="33">
        <f>IF(D3L114C9=0,0,D3L114C7/D3L114C9)</f>
        <v>1.4613548397597217E-6</v>
      </c>
      <c r="X21" s="16" t="s">
        <v>23560</v>
      </c>
      <c r="Y21" s="32">
        <f>IF(D3L114C5=0,0,D3L114C7/D3L114C5)</f>
        <v>0.4406824516001116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0.53861188528902537</v>
      </c>
      <c r="AL21" s="16" t="s">
        <v>23564</v>
      </c>
      <c r="AM21" s="15">
        <f>D3L114C5*D3L114C17</f>
        <v>3954.2144456188826</v>
      </c>
      <c r="AN21" s="16" t="s">
        <v>23581</v>
      </c>
      <c r="AO21" s="15">
        <f>IF(D3L114C17=0,0,CHOOSE(MIN(D3L114C8,RUN_YEARS),A1L108C1,A1L108C6,A1L108C7,A1L108C8,A1L108C9))</f>
        <v>978915.94499999995</v>
      </c>
      <c r="AP21" s="16" t="s">
        <v>23565</v>
      </c>
      <c r="AQ21" s="33">
        <f>IF(D3L114C19=0,0,D3L114C18/D3L114C19)</f>
        <v>4.0393809762889121E-3</v>
      </c>
      <c r="AR21" s="16" t="s">
        <v>23566</v>
      </c>
      <c r="AS21" s="32">
        <f>IF(D3L114C5=0,0,D3L114C18/D3L114C5)</f>
        <v>0.53861188528902537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2.0705663110863026E-2</v>
      </c>
      <c r="BZ21" s="16" t="s">
        <v>23576</v>
      </c>
      <c r="CA21" s="15">
        <f>D3L114C5*D3L114C37</f>
        <v>152.01044465470292</v>
      </c>
      <c r="CB21" s="16" t="s">
        <v>23585</v>
      </c>
      <c r="CC21" s="15">
        <f>IF(D3L114C37=0,0,CHOOSE(MIN(D3L114C8,RUN_YEARS),B6L116C1,B6L117C1,B6L118C1,B6L119C1,B6L120C1))</f>
        <v>429976.57200000004</v>
      </c>
      <c r="CD21" s="16" t="s">
        <v>23577</v>
      </c>
      <c r="CE21" s="33">
        <f>IF(D3L114C39=0,0,D3L114C38/D3L114C39)</f>
        <v>3.5353192372235319E-4</v>
      </c>
      <c r="CF21" s="16" t="s">
        <v>23578</v>
      </c>
      <c r="CG21" s="32">
        <f>IF(D3L114C5=0,0,D3L114C38/D3L114C5)</f>
        <v>2.0705663110863026E-2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0.45533821216399045</v>
      </c>
      <c r="J22" s="16" t="s">
        <v>23618</v>
      </c>
      <c r="K22" s="21">
        <f>IF(FLOW_THRU_100PCT="Y",1,INDEX(VariabilityMatrix,D3L115C1,D3L115C8))</f>
        <v>0.61842669555553731</v>
      </c>
      <c r="L22" s="16" t="s">
        <v>23588</v>
      </c>
      <c r="M22" s="15">
        <f>IF(D3L115C2&lt;&gt;0,D3L115C2*D3L115C4,D3L115C3*D3L115C4)</f>
        <v>0.28159330590874276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0.28159330590874276</v>
      </c>
      <c r="AX22" s="16" t="s">
        <v>23613</v>
      </c>
      <c r="AY22" s="15">
        <f>IF(D3L115C22=0,0,CHOOSE(MIN(D3L115C8,RUN_YEARS),A1L104C1,A1L104C6,A1L104C7,A1L104C8,A1L104C9))</f>
        <v>324725.11139999999</v>
      </c>
      <c r="AZ22" s="16" t="s">
        <v>23599</v>
      </c>
      <c r="BA22" s="33">
        <f>IF(D3L115C24=0,0,D3L115C23/D3L115C24)</f>
        <v>8.6717440697671512E-7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783.45767511691872</v>
      </c>
      <c r="J23" s="16" t="s">
        <v>23649</v>
      </c>
      <c r="K23" s="21">
        <f>IF(FLOW_THRU_100PCT="Y",1,INDEX(VariabilityMatrix,D3L116C1,D3L116C8))</f>
        <v>0.63176704162662967</v>
      </c>
      <c r="L23" s="16" t="s">
        <v>23619</v>
      </c>
      <c r="M23" s="15">
        <f>IF(D3L116C2&lt;&gt;0,D3L116C2*D3L116C4,D3L116C3*D3L116C4)</f>
        <v>494.96273764829289</v>
      </c>
      <c r="N23" s="16" t="s">
        <v>4251</v>
      </c>
      <c r="O23" s="32">
        <f>0.45*CHOOSE(MIN(D3L116C8,RUN_YEARS),B3L110C1,B3L125C1,B3L140C1,B3L155C1,B3L170C1)</f>
        <v>0.440334919930154</v>
      </c>
      <c r="P23" s="16" t="s">
        <v>23620</v>
      </c>
      <c r="Q23" s="15">
        <f>D3L116C5*D3L116C6</f>
        <v>217.94937745077087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2351280959</v>
      </c>
      <c r="V23" s="16" t="s">
        <v>23621</v>
      </c>
      <c r="W23" s="33">
        <f>IF(D3L116C9=0,0,D3L116C7/D3L116C9)</f>
        <v>9.2693889522868744E-8</v>
      </c>
      <c r="X23" s="16" t="s">
        <v>23622</v>
      </c>
      <c r="Y23" s="32">
        <f>IF(D3L116C5=0,0,D3L116C7/D3L116C5)</f>
        <v>0.440334919930154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0.53818712435907712</v>
      </c>
      <c r="AL23" s="16" t="s">
        <v>23626</v>
      </c>
      <c r="AM23" s="15">
        <f>D3L116C5*D3L116C17</f>
        <v>266.38257243983105</v>
      </c>
      <c r="AN23" s="16" t="s">
        <v>23643</v>
      </c>
      <c r="AO23" s="15">
        <f>IF(D3L116C17=0,0,CHOOSE(MIN(D3L116C8,RUN_YEARS),A1L108C1,A1L108C6,A1L108C7,A1L108C8,A1L108C9))</f>
        <v>1007062.13</v>
      </c>
      <c r="AP23" s="16" t="s">
        <v>23627</v>
      </c>
      <c r="AQ23" s="33">
        <f>IF(D3L116C19=0,0,D3L116C18/D3L116C19)</f>
        <v>2.6451453639690637E-4</v>
      </c>
      <c r="AR23" s="16" t="s">
        <v>23628</v>
      </c>
      <c r="AS23" s="32">
        <f>IF(D3L116C5=0,0,D3L116C18/D3L116C5)</f>
        <v>0.53818712435907712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2.1477955710768881E-2</v>
      </c>
      <c r="BZ23" s="16" t="s">
        <v>23638</v>
      </c>
      <c r="CA23" s="15">
        <f>D3L116C5*D3L116C37</f>
        <v>10.630787757690952</v>
      </c>
      <c r="CB23" s="16" t="s">
        <v>23647</v>
      </c>
      <c r="CC23" s="15">
        <f>IF(D3L116C37=0,0,CHOOSE(MIN(D3L116C8,RUN_YEARS),B6L116C1,B6L117C1,B6L118C1,B6L119C1,B6L120C1))</f>
        <v>443949.72</v>
      </c>
      <c r="CD23" s="16" t="s">
        <v>23639</v>
      </c>
      <c r="CE23" s="33">
        <f>IF(D3L116C39=0,0,D3L116C38/D3L116C39)</f>
        <v>2.3945927384954656E-5</v>
      </c>
      <c r="CF23" s="16" t="s">
        <v>23640</v>
      </c>
      <c r="CG23" s="32">
        <f>IF(D3L116C5=0,0,D3L116C38/D3L116C5)</f>
        <v>2.1477955710768881E-2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3.0050629922003753E-2</v>
      </c>
      <c r="J24" s="16" t="s">
        <v>23680</v>
      </c>
      <c r="K24" s="21">
        <f>IF(FLOW_THRU_100PCT="Y",1,INDEX(VariabilityMatrix,D3L117C1,D3L117C8))</f>
        <v>0.63176704162662967</v>
      </c>
      <c r="L24" s="16" t="s">
        <v>23650</v>
      </c>
      <c r="M24" s="15">
        <f>IF(D3L117C2&lt;&gt;0,D3L117C2*D3L117C4,D3L117C3*D3L117C4)</f>
        <v>1.898499756484099E-2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1.898499756484099E-2</v>
      </c>
      <c r="AX24" s="16" t="s">
        <v>23675</v>
      </c>
      <c r="AY24" s="15">
        <f>IF(D3L117C22=0,0,CHOOSE(MIN(D3L117C8,RUN_YEARS),A1L104C1,A1L104C6,A1L104C7,A1L104C8,A1L104C9))</f>
        <v>339759.821</v>
      </c>
      <c r="AZ24" s="16" t="s">
        <v>23661</v>
      </c>
      <c r="BA24" s="33">
        <f>IF(D3L117C24=0,0,D3L117C23/D3L117C24)</f>
        <v>5.5877700632650704E-8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59.968673095359307</v>
      </c>
      <c r="J25" s="16" t="s">
        <v>23711</v>
      </c>
      <c r="K25" s="21">
        <f>IF(FLOW_THRU_100PCT="Y",1,INDEX(VariabilityMatrix,D3L118C1,D3L118C8))</f>
        <v>0.63176704162662967</v>
      </c>
      <c r="L25" s="16" t="s">
        <v>23681</v>
      </c>
      <c r="M25" s="15">
        <f>IF(D3L118C2&lt;&gt;0,D3L118C2*D3L118C4,D3L118C3*D3L118C4)</f>
        <v>37.886231191729607</v>
      </c>
      <c r="N25" s="16" t="s">
        <v>4251</v>
      </c>
      <c r="O25" s="32">
        <f>0.45*CHOOSE(MIN(D3L118C8,RUN_YEARS),B3L110C1,B3L125C1,B3L140C1,B3L155C1,B3L170C1)</f>
        <v>0.440334919930154</v>
      </c>
      <c r="P25" s="16" t="s">
        <v>23682</v>
      </c>
      <c r="Q25" s="15">
        <f>D3L118C5*D3L118C6</f>
        <v>16.68263057826556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2351280959</v>
      </c>
      <c r="V25" s="16" t="s">
        <v>23683</v>
      </c>
      <c r="W25" s="33">
        <f>IF(D3L118C9=0,0,D3L118C7/D3L118C9)</f>
        <v>7.0951242616963495E-9</v>
      </c>
      <c r="X25" s="16" t="s">
        <v>23684</v>
      </c>
      <c r="Y25" s="32">
        <f>IF(D3L118C5=0,0,D3L118C7/D3L118C5)</f>
        <v>0.440334919930154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0.53818712435907712</v>
      </c>
      <c r="AL25" s="16" t="s">
        <v>23688</v>
      </c>
      <c r="AM25" s="15">
        <f>D3L118C5*D3L118C17</f>
        <v>20.389881817880127</v>
      </c>
      <c r="AN25" s="16" t="s">
        <v>23705</v>
      </c>
      <c r="AO25" s="15">
        <f>IF(D3L118C17=0,0,CHOOSE(MIN(D3L118C8,RUN_YEARS),A1L108C1,A1L108C6,A1L108C7,A1L108C8,A1L108C9))</f>
        <v>1007062.13</v>
      </c>
      <c r="AP25" s="16" t="s">
        <v>23689</v>
      </c>
      <c r="AQ25" s="33">
        <f>IF(D3L118C19=0,0,D3L118C18/D3L118C19)</f>
        <v>2.024689560899299E-5</v>
      </c>
      <c r="AR25" s="16" t="s">
        <v>23690</v>
      </c>
      <c r="AS25" s="32">
        <f>IF(D3L118C5=0,0,D3L118C18/D3L118C5)</f>
        <v>0.53818712435907712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2.1477955710768881E-2</v>
      </c>
      <c r="BZ25" s="16" t="s">
        <v>23700</v>
      </c>
      <c r="CA25" s="15">
        <f>D3L118C5*D3L118C37</f>
        <v>0.81371879558391902</v>
      </c>
      <c r="CB25" s="16" t="s">
        <v>23709</v>
      </c>
      <c r="CC25" s="15">
        <f>IF(D3L118C37=0,0,CHOOSE(MIN(D3L118C8,RUN_YEARS),B6L116C1,B6L117C1,B6L118C1,B6L119C1,B6L120C1))</f>
        <v>443949.72</v>
      </c>
      <c r="CD25" s="16" t="s">
        <v>23701</v>
      </c>
      <c r="CE25" s="33">
        <f>IF(D3L118C39=0,0,D3L118C38/D3L118C39)</f>
        <v>1.8329075544499028E-6</v>
      </c>
      <c r="CF25" s="16" t="s">
        <v>23702</v>
      </c>
      <c r="CG25" s="32">
        <f>IF(D3L118C5=0,0,D3L118C38/D3L118C5)</f>
        <v>2.1477955710768881E-2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2.3001834806626043E-3</v>
      </c>
      <c r="J26" s="16" t="s">
        <v>23742</v>
      </c>
      <c r="K26" s="21">
        <f>IF(FLOW_THRU_100PCT="Y",1,INDEX(VariabilityMatrix,D3L119C1,D3L119C8))</f>
        <v>0.63176704162662967</v>
      </c>
      <c r="L26" s="16" t="s">
        <v>23712</v>
      </c>
      <c r="M26" s="15">
        <f>IF(D3L119C2&lt;&gt;0,D3L119C2*D3L119C4,D3L119C3*D3L119C4)</f>
        <v>1.4531801127766575E-3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1.4531801127766575E-3</v>
      </c>
      <c r="AX26" s="16" t="s">
        <v>23737</v>
      </c>
      <c r="AY26" s="15">
        <f>IF(D3L119C22=0,0,CHOOSE(MIN(D3L119C8,RUN_YEARS),A1L104C1,A1L104C6,A1L104C7,A1L104C8,A1L104C9))</f>
        <v>339759.821</v>
      </c>
      <c r="AZ26" s="16" t="s">
        <v>23723</v>
      </c>
      <c r="BA26" s="33">
        <f>IF(D3L119C24=0,0,D3L119C23/D3L119C24)</f>
        <v>4.2770805226456062E-9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243.24091727452392</v>
      </c>
      <c r="J27" s="16" t="s">
        <v>23773</v>
      </c>
      <c r="K27" s="21">
        <f>IF(FLOW_THRU_100PCT="Y",1,INDEX(VariabilityMatrix,D3L120C1,D3L120C8))</f>
        <v>0.63176704162662967</v>
      </c>
      <c r="L27" s="16" t="s">
        <v>23743</v>
      </c>
      <c r="M27" s="15">
        <f>IF(D3L120C2&lt;&gt;0,D3L120C2*D3L120C4,D3L120C3*D3L120C4)</f>
        <v>153.67159470907373</v>
      </c>
      <c r="N27" s="16" t="s">
        <v>4251</v>
      </c>
      <c r="O27" s="32">
        <f>0.45*CHOOSE(MIN(D3L120C8,RUN_YEARS),B3L110C1,B3L125C1,B3L140C1,B3L155C1,B3L170C1)</f>
        <v>0.440334919930154</v>
      </c>
      <c r="P27" s="16" t="s">
        <v>23744</v>
      </c>
      <c r="Q27" s="15">
        <f>D3L120C5*D3L120C6</f>
        <v>67.666969351759064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2351280959</v>
      </c>
      <c r="V27" s="16" t="s">
        <v>23745</v>
      </c>
      <c r="W27" s="33">
        <f>IF(D3L120C9=0,0,D3L120C7/D3L120C9)</f>
        <v>2.8778768055238209E-8</v>
      </c>
      <c r="X27" s="16" t="s">
        <v>23746</v>
      </c>
      <c r="Y27" s="32">
        <f>IF(D3L120C5=0,0,D3L120C7/D3L120C5)</f>
        <v>0.44033491993015406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0.53818712435907712</v>
      </c>
      <c r="AL27" s="16" t="s">
        <v>23750</v>
      </c>
      <c r="AM27" s="15">
        <f>D3L120C5*D3L120C17</f>
        <v>82.704073652149958</v>
      </c>
      <c r="AN27" s="16" t="s">
        <v>23767</v>
      </c>
      <c r="AO27" s="15">
        <f>IF(D3L120C17=0,0,CHOOSE(MIN(D3L120C8,RUN_YEARS),A1L108C1,A1L108C6,A1L108C7,A1L108C8,A1L108C9))</f>
        <v>1007062.13</v>
      </c>
      <c r="AP27" s="16" t="s">
        <v>23751</v>
      </c>
      <c r="AQ27" s="33">
        <f>IF(D3L120C19=0,0,D3L120C18/D3L120C19)</f>
        <v>8.2124102563711689E-5</v>
      </c>
      <c r="AR27" s="16" t="s">
        <v>23752</v>
      </c>
      <c r="AS27" s="32">
        <f>IF(D3L120C5=0,0,D3L120C18/D3L120C5)</f>
        <v>0.53818712435907712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2.1477955710768881E-2</v>
      </c>
      <c r="BZ27" s="16" t="s">
        <v>23762</v>
      </c>
      <c r="CA27" s="15">
        <f>D3L120C5*D3L120C37</f>
        <v>3.3005517051647111</v>
      </c>
      <c r="CB27" s="16" t="s">
        <v>23771</v>
      </c>
      <c r="CC27" s="15">
        <f>IF(D3L120C37=0,0,CHOOSE(MIN(D3L120C8,RUN_YEARS),B6L116C1,B6L117C1,B6L118C1,B6L119C1,B6L120C1))</f>
        <v>443949.72</v>
      </c>
      <c r="CD27" s="16" t="s">
        <v>23763</v>
      </c>
      <c r="CE27" s="33">
        <f>IF(D3L120C39=0,0,D3L120C38/D3L120C39)</f>
        <v>7.4345169204402497E-6</v>
      </c>
      <c r="CF27" s="16" t="s">
        <v>23764</v>
      </c>
      <c r="CG27" s="32">
        <f>IF(D3L120C5=0,0,D3L120C38/D3L120C5)</f>
        <v>2.1477955710768881E-2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9.3298502510867805E-3</v>
      </c>
      <c r="J28" s="16" t="s">
        <v>23804</v>
      </c>
      <c r="K28" s="21">
        <f>IF(FLOW_THRU_100PCT="Y",1,INDEX(VariabilityMatrix,D3L121C1,D3L121C8))</f>
        <v>0.63176704162662967</v>
      </c>
      <c r="L28" s="16" t="s">
        <v>23774</v>
      </c>
      <c r="M28" s="15">
        <f>IF(D3L121C2&lt;&gt;0,D3L121C2*D3L121C4,D3L121C3*D3L121C4)</f>
        <v>5.894291891948563E-3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5.894291891948563E-3</v>
      </c>
      <c r="AX28" s="16" t="s">
        <v>23799</v>
      </c>
      <c r="AY28" s="15">
        <f>IF(D3L121C22=0,0,CHOOSE(MIN(D3L121C8,RUN_YEARS),A1L104C1,A1L104C6,A1L104C7,A1L104C8,A1L104C9))</f>
        <v>339759.821</v>
      </c>
      <c r="AZ28" s="16" t="s">
        <v>23785</v>
      </c>
      <c r="BA28" s="33">
        <f>IF(D3L121C24=0,0,D3L121C23/D3L121C24)</f>
        <v>1.7348407691645691E-8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97.37117190743372</v>
      </c>
      <c r="J29" s="16" t="s">
        <v>23835</v>
      </c>
      <c r="K29" s="21">
        <f>IF(FLOW_THRU_100PCT="Y",1,INDEX(VariabilityMatrix,D3L122C1,D3L122C8))</f>
        <v>0.63176704162662967</v>
      </c>
      <c r="L29" s="16" t="s">
        <v>23805</v>
      </c>
      <c r="M29" s="15">
        <f>IF(D3L122C2&lt;&gt;0,D3L122C2*D3L122C4,D3L122C3*D3L122C4)</f>
        <v>61.515897215677391</v>
      </c>
      <c r="N29" s="16" t="s">
        <v>4251</v>
      </c>
      <c r="O29" s="32">
        <f>0.45*CHOOSE(MIN(D3L122C8,RUN_YEARS),B3L110C1,B3L125C1,B3L140C1,B3L155C1,B3L170C1)</f>
        <v>0.440334919930154</v>
      </c>
      <c r="P29" s="16" t="s">
        <v>23806</v>
      </c>
      <c r="Q29" s="15">
        <f>D3L122C5*D3L122C6</f>
        <v>27.087597674896887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2351280959</v>
      </c>
      <c r="V29" s="16" t="s">
        <v>23807</v>
      </c>
      <c r="W29" s="33">
        <f>IF(D3L122C9=0,0,D3L122C7/D3L122C9)</f>
        <v>1.152035768894979E-8</v>
      </c>
      <c r="X29" s="16" t="s">
        <v>23808</v>
      </c>
      <c r="Y29" s="32">
        <f>IF(D3L122C5=0,0,D3L122C7/D3L122C5)</f>
        <v>0.440334919930154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0.53818712435907712</v>
      </c>
      <c r="AL29" s="16" t="s">
        <v>23812</v>
      </c>
      <c r="AM29" s="15">
        <f>D3L122C5*D3L122C17</f>
        <v>33.107063824873975</v>
      </c>
      <c r="AN29" s="16" t="s">
        <v>23829</v>
      </c>
      <c r="AO29" s="15">
        <f>IF(D3L122C17=0,0,CHOOSE(MIN(D3L122C8,RUN_YEARS),A1L108C1,A1L108C6,A1L108C7,A1L108C8,A1L108C9))</f>
        <v>1007062.13</v>
      </c>
      <c r="AP29" s="16" t="s">
        <v>23813</v>
      </c>
      <c r="AQ29" s="33">
        <f>IF(D3L122C19=0,0,D3L122C18/D3L122C19)</f>
        <v>3.2874897028323343E-5</v>
      </c>
      <c r="AR29" s="16" t="s">
        <v>23814</v>
      </c>
      <c r="AS29" s="32">
        <f>IF(D3L122C5=0,0,D3L122C18/D3L122C5)</f>
        <v>0.53818712435907712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2.1477955710768881E-2</v>
      </c>
      <c r="BZ29" s="16" t="s">
        <v>23824</v>
      </c>
      <c r="CA29" s="15">
        <f>D3L122C5*D3L122C37</f>
        <v>1.3212357159065298</v>
      </c>
      <c r="CB29" s="16" t="s">
        <v>23833</v>
      </c>
      <c r="CC29" s="15">
        <f>IF(D3L122C37=0,0,CHOOSE(MIN(D3L122C8,RUN_YEARS),B6L116C1,B6L117C1,B6L118C1,B6L119C1,B6L120C1))</f>
        <v>443949.72</v>
      </c>
      <c r="CD29" s="16" t="s">
        <v>23825</v>
      </c>
      <c r="CE29" s="33">
        <f>IF(D3L122C39=0,0,D3L122C38/D3L122C39)</f>
        <v>2.9760931393458922E-6</v>
      </c>
      <c r="CF29" s="16" t="s">
        <v>23826</v>
      </c>
      <c r="CG29" s="32">
        <f>IF(D3L122C5=0,0,D3L122C38/D3L122C5)</f>
        <v>2.1477955710768881E-2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3.7348093521777427E-3</v>
      </c>
      <c r="J30" s="16" t="s">
        <v>23866</v>
      </c>
      <c r="K30" s="21">
        <f>IF(FLOW_THRU_100PCT="Y",1,INDEX(VariabilityMatrix,D3L123C1,D3L123C8))</f>
        <v>0.63176704162662967</v>
      </c>
      <c r="L30" s="16" t="s">
        <v>23836</v>
      </c>
      <c r="M30" s="15">
        <f>IF(D3L123C2&lt;&gt;0,D3L123C2*D3L123C4,D3L123C3*D3L123C4)</f>
        <v>2.3595294554648017E-3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2.3595294554648017E-3</v>
      </c>
      <c r="AX30" s="16" t="s">
        <v>23861</v>
      </c>
      <c r="AY30" s="15">
        <f>IF(D3L123C22=0,0,CHOOSE(MIN(D3L123C8,RUN_YEARS),A1L104C1,A1L104C6,A1L104C7,A1L104C8,A1L104C9))</f>
        <v>339759.821</v>
      </c>
      <c r="AZ30" s="16" t="s">
        <v>23847</v>
      </c>
      <c r="BA30" s="33">
        <f>IF(D3L123C24=0,0,D3L123C23/D3L123C24)</f>
        <v>6.9446983122374606E-9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0.63176704162662967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0.440334919930154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2351280959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0.53818712435907712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1007062.13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2.1477955710768881E-2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443949.72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0.63176704162662967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339759.821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0.63176704162662967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0.440334919930154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2351280959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0.53818712435907712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1007062.13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2.1477955710768881E-2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443949.72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0.63176704162662967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339759.821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460.02963801790276</v>
      </c>
      <c r="J35" s="16" t="s">
        <v>24021</v>
      </c>
      <c r="K35" s="21">
        <f>IF(FLOW_THRU_100PCT="Y",1,D3L101C4)</f>
        <v>0.72928334820281071</v>
      </c>
      <c r="L35" s="16" t="s">
        <v>23991</v>
      </c>
      <c r="M35" s="15">
        <f>IF(D3L128C2&lt;&gt;0,D3L128C2*D3L128C4,D3L128C3*D3L128C4)</f>
        <v>335.49195468622315</v>
      </c>
      <c r="N35" s="16" t="s">
        <v>4251</v>
      </c>
      <c r="O35" s="32">
        <f>0.45*CHOOSE(MIN(D3L128C8,RUN_YEARS),B3L110C1,B3L125C1,B3L140C1,B3L155C1,B3L170C1)</f>
        <v>0.440334919930154</v>
      </c>
      <c r="P35" s="16" t="s">
        <v>23992</v>
      </c>
      <c r="Q35" s="15">
        <f>D3L128C5*D3L128C6</f>
        <v>147.72882300396893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2351280959</v>
      </c>
      <c r="V35" s="16" t="s">
        <v>23993</v>
      </c>
      <c r="W35" s="33">
        <f>IF(D3L128C9=0,0,D3L128C7/D3L128C9)</f>
        <v>6.2829081500663363E-8</v>
      </c>
      <c r="X35" s="16" t="s">
        <v>23994</v>
      </c>
      <c r="Y35" s="32">
        <f>IF(D3L128C5=0,0,D3L128C7/D3L128C5)</f>
        <v>0.440334919930154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0.53818712435907712</v>
      </c>
      <c r="AL35" s="16" t="s">
        <v>23998</v>
      </c>
      <c r="AM35" s="15">
        <f>D3L128C5*D3L128C17</f>
        <v>180.55745033818425</v>
      </c>
      <c r="AN35" s="16" t="s">
        <v>24015</v>
      </c>
      <c r="AO35" s="15">
        <f>IF(D3L128C17=0,0,CHOOSE(MIN(D3L128C8,RUN_YEARS),A1L108C1,A1L108C6,A1L108C7,A1L108C8,A1L108C9))</f>
        <v>1007062.13</v>
      </c>
      <c r="AP35" s="16" t="s">
        <v>23999</v>
      </c>
      <c r="AQ35" s="33">
        <f>IF(D3L128C19=0,0,D3L128C18/D3L128C19)</f>
        <v>1.7929127206698186E-4</v>
      </c>
      <c r="AR35" s="16" t="s">
        <v>24000</v>
      </c>
      <c r="AS35" s="32">
        <f>IF(D3L128C5=0,0,D3L128C18/D3L128C5)</f>
        <v>0.53818712435907712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2.1477955710768881E-2</v>
      </c>
      <c r="BZ35" s="16" t="s">
        <v>24010</v>
      </c>
      <c r="CA35" s="15">
        <f>D3L128C5*D3L128C37</f>
        <v>7.2056813440699816</v>
      </c>
      <c r="CB35" s="16" t="s">
        <v>24019</v>
      </c>
      <c r="CC35" s="15">
        <f>IF(D3L128C37=0,0,CHOOSE(MIN(D3L128C8,RUN_YEARS),B6L116C1,B6L117C1,B6L118C1,B6L119C1,B6L120C1))</f>
        <v>443949.72</v>
      </c>
      <c r="CD35" s="16" t="s">
        <v>24011</v>
      </c>
      <c r="CE35" s="33">
        <f>IF(D3L128C39=0,0,D3L128C38/D3L128C39)</f>
        <v>1.6230850070296207E-5</v>
      </c>
      <c r="CF35" s="16" t="s">
        <v>24012</v>
      </c>
      <c r="CG35" s="32">
        <f>IF(D3L128C5=0,0,D3L128C38/D3L128C5)</f>
        <v>2.1477955710768881E-2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1209.7193633739387</v>
      </c>
      <c r="J36" s="16" t="s">
        <v>24052</v>
      </c>
      <c r="K36" s="21">
        <f>IF(FLOW_THRU_100PCT="Y",1,INDEX(VariabilityMatrix,D3L129C1,D3L129C8))</f>
        <v>0.61842669555553731</v>
      </c>
      <c r="L36" s="16" t="s">
        <v>24022</v>
      </c>
      <c r="M36" s="15">
        <f>IF(D3L129C2&lt;&gt;0,D3L129C2*D3L129C4,D3L129C3*D3L129C4)</f>
        <v>748.12274844089313</v>
      </c>
      <c r="N36" s="16" t="s">
        <v>4251</v>
      </c>
      <c r="O36" s="32">
        <f>0.45*CHOOSE(MIN(D3L129C8,RUN_YEARS),B3L110C1,B3L125C1,B3L140C1,B3L155C1,B3L170C1)</f>
        <v>0.4406824516001116</v>
      </c>
      <c r="P36" s="16" t="s">
        <v>24023</v>
      </c>
      <c r="Q36" s="15">
        <f>D3L129C5*D3L129C6</f>
        <v>329.68456688074633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2213881445.1999998</v>
      </c>
      <c r="V36" s="16" t="s">
        <v>24024</v>
      </c>
      <c r="W36" s="33">
        <f>IF(D3L129C9=0,0,D3L129C7/D3L129C9)</f>
        <v>1.4891699264002954E-7</v>
      </c>
      <c r="X36" s="16" t="s">
        <v>24025</v>
      </c>
      <c r="Y36" s="32">
        <f>IF(D3L129C5=0,0,D3L129C7/D3L129C5)</f>
        <v>0.44068245160011155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0.53861188528902537</v>
      </c>
      <c r="AL36" s="16" t="s">
        <v>24029</v>
      </c>
      <c r="AM36" s="15">
        <f>D3L129C5*D3L129C17</f>
        <v>402.94780396535674</v>
      </c>
      <c r="AN36" s="16" t="s">
        <v>24046</v>
      </c>
      <c r="AO36" s="15">
        <f>IF(D3L129C17=0,0,CHOOSE(MIN(D3L129C8,RUN_YEARS),A1L108C1,A1L108C6,A1L108C7,A1L108C8,A1L108C9))</f>
        <v>978915.94499999995</v>
      </c>
      <c r="AP36" s="16" t="s">
        <v>24030</v>
      </c>
      <c r="AQ36" s="33">
        <f>IF(D3L129C19=0,0,D3L129C18/D3L129C19)</f>
        <v>4.1162656101730651E-4</v>
      </c>
      <c r="AR36" s="16" t="s">
        <v>24031</v>
      </c>
      <c r="AS36" s="32">
        <f>IF(D3L129C5=0,0,D3L129C18/D3L129C5)</f>
        <v>0.53861188528902537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2.0705663110863026E-2</v>
      </c>
      <c r="BZ36" s="16" t="s">
        <v>24041</v>
      </c>
      <c r="CA36" s="15">
        <f>D3L129C5*D3L129C37</f>
        <v>15.490377594790061</v>
      </c>
      <c r="CB36" s="16" t="s">
        <v>24050</v>
      </c>
      <c r="CC36" s="15">
        <f>IF(D3L129C37=0,0,CHOOSE(MIN(D3L129C8,RUN_YEARS),B6L116C1,B6L117C1,B6L118C1,B6L119C1,B6L120C1))</f>
        <v>429976.57200000004</v>
      </c>
      <c r="CD36" s="16" t="s">
        <v>24042</v>
      </c>
      <c r="CE36" s="33">
        <f>IF(D3L129C39=0,0,D3L129C38/D3L129C39)</f>
        <v>3.6026096777175246E-5</v>
      </c>
      <c r="CF36" s="16" t="s">
        <v>24043</v>
      </c>
      <c r="CG36" s="32">
        <f>IF(D3L129C5=0,0,D3L129C38/D3L129C5)</f>
        <v>2.0705663110863026E-2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1775.3157529139746</v>
      </c>
      <c r="J37" s="16" t="s">
        <v>24083</v>
      </c>
      <c r="K37" s="21">
        <f>IF(FLOW_THRU_100PCT="Y",1,INDEX(VariabilityMatrix,D3L130C1,D3L130C8))</f>
        <v>0.62233263741693878</v>
      </c>
      <c r="L37" s="16" t="s">
        <v>24053</v>
      </c>
      <c r="M37" s="15">
        <f>IF(D3L130C2&lt;&gt;0,D3L130C2*D3L130C4,D3L130C3*D3L130C4)</f>
        <v>1104.8369347587923</v>
      </c>
      <c r="N37" s="16" t="s">
        <v>4251</v>
      </c>
      <c r="O37" s="32">
        <f>0.45*CHOOSE(MIN(D3L130C8,RUN_YEARS),B3L110C1,B3L125C1,B3L140C1,B3L155C1,B3L170C1)</f>
        <v>0.44048734678215029</v>
      </c>
      <c r="P37" s="16" t="s">
        <v>24054</v>
      </c>
      <c r="Q37" s="15">
        <f>D3L130C5*D3L130C6</f>
        <v>486.66669001882411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2257079774</v>
      </c>
      <c r="V37" s="16" t="s">
        <v>24055</v>
      </c>
      <c r="W37" s="33">
        <f>IF(D3L130C9=0,0,D3L130C7/D3L130C9)</f>
        <v>2.1561785082870718E-7</v>
      </c>
      <c r="X37" s="16" t="s">
        <v>24056</v>
      </c>
      <c r="Y37" s="32">
        <f>IF(D3L130C5=0,0,D3L130C7/D3L130C5)</f>
        <v>0.44048734678215029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0.53837342384485043</v>
      </c>
      <c r="AL37" s="16" t="s">
        <v>24060</v>
      </c>
      <c r="AM37" s="15">
        <f>D3L130C5*D3L130C17</f>
        <v>594.81484335634059</v>
      </c>
      <c r="AN37" s="16" t="s">
        <v>24077</v>
      </c>
      <c r="AO37" s="15">
        <f>IF(D3L130C17=0,0,CHOOSE(MIN(D3L130C8,RUN_YEARS),A1L108C1,A1L108C6,A1L108C7,A1L108C8,A1L108C9))</f>
        <v>992683.70666666667</v>
      </c>
      <c r="AP37" s="16" t="s">
        <v>24061</v>
      </c>
      <c r="AQ37" s="33">
        <f>IF(D3L130C19=0,0,D3L130C18/D3L130C19)</f>
        <v>5.9919875722919819E-4</v>
      </c>
      <c r="AR37" s="16" t="s">
        <v>24062</v>
      </c>
      <c r="AS37" s="32">
        <f>IF(D3L130C5=0,0,D3L130C18/D3L130C5)</f>
        <v>0.53837342384485043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2.113922937299928E-2</v>
      </c>
      <c r="BZ37" s="16" t="s">
        <v>24072</v>
      </c>
      <c r="CA37" s="15">
        <f>D3L130C5*D3L130C37</f>
        <v>23.355401383627552</v>
      </c>
      <c r="CB37" s="16" t="s">
        <v>24081</v>
      </c>
      <c r="CC37" s="15">
        <f>IF(D3L130C37=0,0,CHOOSE(MIN(D3L130C8,RUN_YEARS),B6L116C1,B6L117C1,B6L118C1,B6L119C1,B6L120C1))</f>
        <v>437795.6</v>
      </c>
      <c r="CD37" s="16" t="s">
        <v>24073</v>
      </c>
      <c r="CE37" s="33">
        <f>IF(D3L130C39=0,0,D3L130C38/D3L130C39)</f>
        <v>5.3347729816443E-5</v>
      </c>
      <c r="CF37" s="16" t="s">
        <v>24074</v>
      </c>
      <c r="CG37" s="32">
        <f>IF(D3L130C5=0,0,D3L130C38/D3L130C5)</f>
        <v>2.113922937299928E-2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1.7645089000074318E-2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1.5174776540063913E-2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1.5174776540063913E-2</v>
      </c>
      <c r="AX38" s="16" t="s">
        <v>24109</v>
      </c>
      <c r="AY38" s="15">
        <f>IF(D3L131C22=0,0,CHOOSE(MIN(D3L131C8,RUN_YEARS),A1L104C1,A1L104C6,A1L104C7,A1L104C8,A1L104C9))</f>
        <v>339759.821</v>
      </c>
      <c r="AZ38" s="16" t="s">
        <v>24095</v>
      </c>
      <c r="BA38" s="33">
        <f>IF(D3L131C24=0,0,D3L131C23/D3L131C24)</f>
        <v>4.4663246217285689E-8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4.6400501332515665E-2</v>
      </c>
      <c r="J39" s="16" t="s">
        <v>24144</v>
      </c>
      <c r="K39" s="21">
        <f>IF(FLOW_THRU_100PCT="Y",1,INDEX(VariabilityMatrix,D3L132C1,D3L132C8))</f>
        <v>0.61842669555553731</v>
      </c>
      <c r="L39" s="16" t="s">
        <v>24114</v>
      </c>
      <c r="M39" s="15">
        <f>IF(D3L132C2&lt;&gt;0,D3L132C2*D3L132C4,D3L132C3*D3L132C4)</f>
        <v>2.8695308711187969E-2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2.8695308711187969E-2</v>
      </c>
      <c r="AX39" s="16" t="s">
        <v>24139</v>
      </c>
      <c r="AY39" s="15">
        <f>IF(D3L132C22=0,0,CHOOSE(MIN(D3L132C8,RUN_YEARS),A1L104C1,A1L104C6,A1L104C7,A1L104C8,A1L104C9))</f>
        <v>324725.11139999999</v>
      </c>
      <c r="AZ39" s="16" t="s">
        <v>24125</v>
      </c>
      <c r="BA39" s="33">
        <f>IF(D3L132C24=0,0,D3L132C23/D3L132C24)</f>
        <v>8.8368000206306098E-8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6.809475276065137E-2</v>
      </c>
      <c r="J40" s="16" t="s">
        <v>24175</v>
      </c>
      <c r="K40" s="21">
        <f>IF(FLOW_THRU_100PCT="Y",1,INDEX(VariabilityMatrix,D3L133C1,D3L133C8))</f>
        <v>0.62233263741693878</v>
      </c>
      <c r="L40" s="16" t="s">
        <v>24145</v>
      </c>
      <c r="M40" s="15">
        <f>IF(D3L133C2&lt;&gt;0,D3L133C2*D3L133C4,D3L133C3*D3L133C4)</f>
        <v>4.2377587079790544E-2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4.2377587079790544E-2</v>
      </c>
      <c r="AX40" s="16" t="s">
        <v>24170</v>
      </c>
      <c r="AY40" s="15">
        <f>IF(D3L133C22=0,0,CHOOSE(MIN(D3L133C8,RUN_YEARS),A1L104C1,A1L104C6,A1L104C7,A1L104C8,A1L104C9))</f>
        <v>331093.28699999995</v>
      </c>
      <c r="AZ40" s="16" t="s">
        <v>24156</v>
      </c>
      <c r="BA40" s="33">
        <f>IF(D3L133C24=0,0,D3L133C23/D3L133C24)</f>
        <v>1.2799289125964837E-7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87330.752524239797</v>
      </c>
      <c r="J41" s="16" t="s">
        <v>24206</v>
      </c>
      <c r="K41" s="21">
        <f>IF(FLOW_THRU_100PCT="Y",1,INDEX(VariabilityMatrix,D3L134C1,D3L134C8))</f>
        <v>0.72928334820281071</v>
      </c>
      <c r="L41" s="16" t="s">
        <v>24176</v>
      </c>
      <c r="M41" s="15">
        <f>IF(D3L134C2&lt;&gt;0,D3L134C2*D3L134C4,D3L134C3*D3L134C4)</f>
        <v>63688.863601948666</v>
      </c>
      <c r="N41" s="16" t="s">
        <v>4251</v>
      </c>
      <c r="O41" s="32">
        <f>0.45*CHOOSE(MIN(D3L134C8,RUN_YEARS),B3L110C1,B3L125C1,B3L140C1,B3L155C1,B3L170C1)</f>
        <v>0.44048734678215029</v>
      </c>
      <c r="P41" s="16" t="s">
        <v>24177</v>
      </c>
      <c r="Q41" s="15">
        <f>D3L134C5*D3L134C6</f>
        <v>28054.138547592633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2257079774</v>
      </c>
      <c r="V41" s="16" t="s">
        <v>24178</v>
      </c>
      <c r="W41" s="33">
        <f>IF(D3L134C9=0,0,D3L134C7/D3L134C9)</f>
        <v>1.2429396103211296E-5</v>
      </c>
      <c r="X41" s="16" t="s">
        <v>24179</v>
      </c>
      <c r="Y41" s="32">
        <f>IF(D3L134C5=0,0,D3L134C7/D3L134C5)</f>
        <v>0.44048734678215029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0.53837342384485043</v>
      </c>
      <c r="AL41" s="16" t="s">
        <v>24183</v>
      </c>
      <c r="AM41" s="15">
        <f>D3L134C5*D3L134C17</f>
        <v>34288.391558168776</v>
      </c>
      <c r="AN41" s="16" t="s">
        <v>24200</v>
      </c>
      <c r="AO41" s="15">
        <f>IF(D3L134C17=0,0,CHOOSE(MIN(D3L134C8,RUN_YEARS),A1L108C1,A1L108C6,A1L108C7,A1L108C8,A1L108C9))</f>
        <v>992683.70666666667</v>
      </c>
      <c r="AP41" s="16" t="s">
        <v>24184</v>
      </c>
      <c r="AQ41" s="33">
        <f>IF(D3L134C19=0,0,D3L134C18/D3L134C19)</f>
        <v>3.4541104410090291E-2</v>
      </c>
      <c r="AR41" s="16" t="s">
        <v>24185</v>
      </c>
      <c r="AS41" s="32">
        <f>IF(D3L134C5=0,0,D3L134C18/D3L134C5)</f>
        <v>0.53837342384485043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2.113922937299928E-2</v>
      </c>
      <c r="BZ41" s="16" t="s">
        <v>24195</v>
      </c>
      <c r="CA41" s="15">
        <f>D3L134C5*D3L134C37</f>
        <v>1346.3334961872579</v>
      </c>
      <c r="CB41" s="16" t="s">
        <v>24204</v>
      </c>
      <c r="CC41" s="15">
        <f>IF(D3L134C37=0,0,CHOOSE(MIN(D3L134C8,RUN_YEARS),B6L116C1,B6L117C1,B6L118C1,B6L119C1,B6L120C1))</f>
        <v>437795.6</v>
      </c>
      <c r="CD41" s="16" t="s">
        <v>24196</v>
      </c>
      <c r="CE41" s="33">
        <f>IF(D3L134C39=0,0,D3L134C38/D3L134C39)</f>
        <v>3.0752558869647341E-3</v>
      </c>
      <c r="CF41" s="16" t="s">
        <v>24197</v>
      </c>
      <c r="CG41" s="32">
        <f>IF(D3L134C5=0,0,D3L134C38/D3L134C5)</f>
        <v>2.113922937299928E-2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8383.8892977949818</v>
      </c>
      <c r="J42" s="16" t="s">
        <v>24021</v>
      </c>
      <c r="K42" s="21">
        <f>IF(FLOW_THRU_100PCT="Y",1,D3L101C4)</f>
        <v>0.72928334820281071</v>
      </c>
      <c r="L42" s="16" t="s">
        <v>24208</v>
      </c>
      <c r="M42" s="15">
        <f>IF(D3L135C2&lt;&gt;0,D3L135C2*D3L135C4,D3L135C3*D3L135C4)</f>
        <v>6114.2308580576355</v>
      </c>
      <c r="N42" s="16" t="s">
        <v>4251</v>
      </c>
      <c r="O42" s="32">
        <f>0.45*CHOOSE(MIN(D3L135C8,RUN_YEARS),B3L110C1,B3L125C1,B3L140C1,B3L155C1,B3L170C1)</f>
        <v>0.44048734678215029</v>
      </c>
      <c r="P42" s="16" t="s">
        <v>24209</v>
      </c>
      <c r="Q42" s="15">
        <f>D3L135C5*D3L135C6</f>
        <v>2693.2413282793582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2257079774</v>
      </c>
      <c r="V42" s="16" t="s">
        <v>24210</v>
      </c>
      <c r="W42" s="33">
        <f>IF(D3L135C9=0,0,D3L135C7/D3L135C9)</f>
        <v>1.1932415324011308E-6</v>
      </c>
      <c r="X42" s="16" t="s">
        <v>24211</v>
      </c>
      <c r="Y42" s="32">
        <f>IF(D3L135C5=0,0,D3L135C7/D3L135C5)</f>
        <v>0.44048734678215035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0.53837342384485043</v>
      </c>
      <c r="AL42" s="16" t="s">
        <v>24215</v>
      </c>
      <c r="AM42" s="15">
        <f>D3L135C5*D3L135C17</f>
        <v>3291.7394012303271</v>
      </c>
      <c r="AN42" s="16" t="s">
        <v>24232</v>
      </c>
      <c r="AO42" s="15">
        <f>IF(D3L135C17=0,0,CHOOSE(MIN(D3L135C8,RUN_YEARS),A1L108C1,A1L108C6,A1L108C7,A1L108C8,A1L108C9))</f>
        <v>992683.70666666667</v>
      </c>
      <c r="AP42" s="16" t="s">
        <v>24216</v>
      </c>
      <c r="AQ42" s="33">
        <f>IF(D3L135C19=0,0,D3L135C18/D3L135C19)</f>
        <v>3.3160002316182475E-3</v>
      </c>
      <c r="AR42" s="16" t="s">
        <v>24217</v>
      </c>
      <c r="AS42" s="32">
        <f>IF(D3L135C5=0,0,D3L135C18/D3L135C5)</f>
        <v>0.53837342384485043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2.113922937299928E-2</v>
      </c>
      <c r="BZ42" s="16" t="s">
        <v>24227</v>
      </c>
      <c r="CA42" s="15">
        <f>D3L135C5*D3L135C37</f>
        <v>129.25012854795057</v>
      </c>
      <c r="CB42" s="16" t="s">
        <v>24236</v>
      </c>
      <c r="CC42" s="15">
        <f>IF(D3L135C37=0,0,CHOOSE(MIN(D3L135C8,RUN_YEARS),B6L116C1,B6L117C1,B6L118C1,B6L119C1,B6L120C1))</f>
        <v>437795.6</v>
      </c>
      <c r="CD42" s="16" t="s">
        <v>24228</v>
      </c>
      <c r="CE42" s="33">
        <f>IF(D3L135C39=0,0,D3L135C38/D3L135C39)</f>
        <v>2.9522939140537403E-4</v>
      </c>
      <c r="CF42" s="16" t="s">
        <v>24229</v>
      </c>
      <c r="CG42" s="32">
        <f>IF(D3L135C5=0,0,D3L135C38/D3L135C5)</f>
        <v>2.113922937299928E-2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709.93591429417324</v>
      </c>
      <c r="J43" s="16" t="s">
        <v>24269</v>
      </c>
      <c r="K43" s="21">
        <f>IF(FLOW_THRU_100PCT="Y",1,INDEX(VariabilityMatrix,D3L136C1,D3L136C8))</f>
        <v>0.73200631488803536</v>
      </c>
      <c r="L43" s="16" t="s">
        <v>24239</v>
      </c>
      <c r="M43" s="15">
        <f>IF(D3L136C2&lt;&gt;0,D3L136C2*D3L136C4,D3L136C3*D3L136C4)</f>
        <v>519.67757242914581</v>
      </c>
      <c r="N43" s="16" t="s">
        <v>4251</v>
      </c>
      <c r="O43" s="32">
        <f>0.45*CHOOSE(MIN(D3L136C8,RUN_YEARS),B3L110C1,B3L125C1,B3L140C1,B3L155C1,B3L170C1)</f>
        <v>0.440334919930154</v>
      </c>
      <c r="P43" s="16" t="s">
        <v>24240</v>
      </c>
      <c r="Q43" s="15">
        <f>D3L136C5*D3L136C6</f>
        <v>228.83218224508474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2351280959</v>
      </c>
      <c r="V43" s="16" t="s">
        <v>24241</v>
      </c>
      <c r="W43" s="33">
        <f>IF(D3L136C9=0,0,D3L136C7/D3L136C9)</f>
        <v>9.7322347365245151E-8</v>
      </c>
      <c r="X43" s="16" t="s">
        <v>24242</v>
      </c>
      <c r="Y43" s="32">
        <f>IF(D3L136C5=0,0,D3L136C7/D3L136C5)</f>
        <v>0.440334919930154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0.53818712435907712</v>
      </c>
      <c r="AL43" s="16" t="s">
        <v>24246</v>
      </c>
      <c r="AM43" s="15">
        <f>D3L136C5*D3L136C17</f>
        <v>279.68377829954801</v>
      </c>
      <c r="AN43" s="16" t="s">
        <v>24263</v>
      </c>
      <c r="AO43" s="15">
        <f>IF(D3L136C17=0,0,CHOOSE(MIN(D3L136C8,RUN_YEARS),A1L108C1,A1L108C6,A1L108C7,A1L108C8,A1L108C9))</f>
        <v>1007062.13</v>
      </c>
      <c r="AP43" s="16" t="s">
        <v>24247</v>
      </c>
      <c r="AQ43" s="33">
        <f>IF(D3L136C19=0,0,D3L136C18/D3L136C19)</f>
        <v>2.7772246613974849E-4</v>
      </c>
      <c r="AR43" s="16" t="s">
        <v>24248</v>
      </c>
      <c r="AS43" s="32">
        <f>IF(D3L136C5=0,0,D3L136C18/D3L136C5)</f>
        <v>0.53818712435907712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2.1477955710768881E-2</v>
      </c>
      <c r="BZ43" s="16" t="s">
        <v>24258</v>
      </c>
      <c r="CA43" s="15">
        <f>D3L136C5*D3L136C37</f>
        <v>11.161611884513082</v>
      </c>
      <c r="CB43" s="16" t="s">
        <v>24267</v>
      </c>
      <c r="CC43" s="15">
        <f>IF(D3L136C37=0,0,CHOOSE(MIN(D3L136C8,RUN_YEARS),B6L116C1,B6L117C1,B6L118C1,B6L119C1,B6L120C1))</f>
        <v>443949.72</v>
      </c>
      <c r="CD43" s="16" t="s">
        <v>24259</v>
      </c>
      <c r="CE43" s="33">
        <f>IF(D3L136C39=0,0,D3L136C38/D3L136C39)</f>
        <v>2.5141612623413938E-5</v>
      </c>
      <c r="CF43" s="16" t="s">
        <v>24260</v>
      </c>
      <c r="CG43" s="32">
        <f>IF(D3L136C5=0,0,D3L136C38/D3L136C5)</f>
        <v>2.1477955710768881E-2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173604.66402283456</v>
      </c>
      <c r="J44" s="16" t="s">
        <v>24301</v>
      </c>
      <c r="K44" s="21">
        <f>IF(FLOW_THRU_100PCT="Y",1,INDEX(VariabilityMatrix,D3L137C1,D3L137C8))</f>
        <v>0.72928334820281071</v>
      </c>
      <c r="L44" s="16" t="s">
        <v>24271</v>
      </c>
      <c r="M44" s="15">
        <f>IF(D3L137C2&lt;&gt;0,D3L137C2*D3L137C4,D3L137C3*D3L137C4)</f>
        <v>126606.99064219682</v>
      </c>
      <c r="N44" s="16" t="s">
        <v>4251</v>
      </c>
      <c r="O44" s="32">
        <f>0.45*CHOOSE(MIN(D3L137C8,RUN_YEARS),B3L110C1,B3L125C1,B3L140C1,B3L155C1,B3L170C1)</f>
        <v>0.44048734678215029</v>
      </c>
      <c r="P44" s="16" t="s">
        <v>24272</v>
      </c>
      <c r="Q44" s="15">
        <f>D3L137C5*D3L137C6</f>
        <v>55768.777392053809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2257079774</v>
      </c>
      <c r="V44" s="16" t="s">
        <v>24273</v>
      </c>
      <c r="W44" s="33">
        <f>IF(D3L137C9=0,0,D3L137C7/D3L137C9)</f>
        <v>2.4708376741695886E-5</v>
      </c>
      <c r="X44" s="16" t="s">
        <v>24274</v>
      </c>
      <c r="Y44" s="32">
        <f>IF(D3L137C5=0,0,D3L137C7/D3L137C5)</f>
        <v>0.44048734678215029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0.53837342384485043</v>
      </c>
      <c r="AL44" s="16" t="s">
        <v>24278</v>
      </c>
      <c r="AM44" s="15">
        <f>D3L137C5*D3L137C17</f>
        <v>68161.839034732446</v>
      </c>
      <c r="AN44" s="16" t="s">
        <v>24295</v>
      </c>
      <c r="AO44" s="15">
        <f>IF(D3L137C17=0,0,CHOOSE(MIN(D3L137C8,RUN_YEARS),A1L108C1,A1L108C6,A1L108C7,A1L108C8,A1L108C9))</f>
        <v>992683.70666666667</v>
      </c>
      <c r="AP44" s="16" t="s">
        <v>24279</v>
      </c>
      <c r="AQ44" s="33">
        <f>IF(D3L137C19=0,0,D3L137C18/D3L137C19)</f>
        <v>6.8664206511067999E-2</v>
      </c>
      <c r="AR44" s="16" t="s">
        <v>24280</v>
      </c>
      <c r="AS44" s="32">
        <f>IF(D3L137C5=0,0,D3L137C18/D3L137C5)</f>
        <v>0.53837342384485043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2.113922937299928E-2</v>
      </c>
      <c r="BZ44" s="16" t="s">
        <v>24290</v>
      </c>
      <c r="CA44" s="15">
        <f>D3L137C5*D3L137C37</f>
        <v>2676.3742154105721</v>
      </c>
      <c r="CB44" s="16" t="s">
        <v>24299</v>
      </c>
      <c r="CC44" s="15">
        <f>IF(D3L137C37=0,0,CHOOSE(MIN(D3L137C8,RUN_YEARS),B6L116C1,B6L117C1,B6L118C1,B6L119C1,B6L120C1))</f>
        <v>437795.6</v>
      </c>
      <c r="CD44" s="16" t="s">
        <v>24291</v>
      </c>
      <c r="CE44" s="33">
        <f>IF(D3L137C39=0,0,D3L137C38/D3L137C39)</f>
        <v>6.1132962857794191E-3</v>
      </c>
      <c r="CF44" s="16" t="s">
        <v>24292</v>
      </c>
      <c r="CG44" s="32">
        <f>IF(D3L137C5=0,0,D3L137C38/D3L137C5)</f>
        <v>2.113922937299928E-2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13507.285502414517</v>
      </c>
      <c r="J45" s="16" t="s">
        <v>24333</v>
      </c>
      <c r="K45" s="21">
        <f>IF(FLOW_THRU_100PCT="Y",1,INDEX(VariabilityMatrix,D3L138C1,D3L138C8))</f>
        <v>0.73200631488803536</v>
      </c>
      <c r="L45" s="16" t="s">
        <v>24303</v>
      </c>
      <c r="M45" s="15">
        <f>IF(D3L138C2&lt;&gt;0,D3L138C2*D3L138C4,D3L138C3*D3L138C4)</f>
        <v>9887.4182847630364</v>
      </c>
      <c r="N45" s="16" t="s">
        <v>4251</v>
      </c>
      <c r="O45" s="32">
        <f>0.45*CHOOSE(MIN(D3L138C8,RUN_YEARS),B3L110C1,B3L125C1,B3L140C1,B3L155C1,B3L170C1)</f>
        <v>0.440334919930154</v>
      </c>
      <c r="P45" s="16" t="s">
        <v>24304</v>
      </c>
      <c r="Q45" s="15">
        <f>D3L138C5*D3L138C6</f>
        <v>4353.7755387370726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2351280959</v>
      </c>
      <c r="V45" s="16" t="s">
        <v>24305</v>
      </c>
      <c r="W45" s="33">
        <f>IF(D3L138C9=0,0,D3L138C7/D3L138C9)</f>
        <v>1.8516611220246235E-6</v>
      </c>
      <c r="X45" s="16" t="s">
        <v>24306</v>
      </c>
      <c r="Y45" s="32">
        <f>IF(D3L138C5=0,0,D3L138C7/D3L138C5)</f>
        <v>0.44033491993015406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0.53818712435907712</v>
      </c>
      <c r="AL45" s="16" t="s">
        <v>24310</v>
      </c>
      <c r="AM45" s="15">
        <f>D3L138C5*D3L138C17</f>
        <v>5321.2812140119768</v>
      </c>
      <c r="AN45" s="16" t="s">
        <v>24327</v>
      </c>
      <c r="AO45" s="15">
        <f>IF(D3L138C17=0,0,CHOOSE(MIN(D3L138C8,RUN_YEARS),A1L108C1,A1L108C6,A1L108C7,A1L108C8,A1L108C9))</f>
        <v>1007062.13</v>
      </c>
      <c r="AP45" s="16" t="s">
        <v>24311</v>
      </c>
      <c r="AQ45" s="33">
        <f>IF(D3L138C19=0,0,D3L138C18/D3L138C19)</f>
        <v>5.283965165100565E-3</v>
      </c>
      <c r="AR45" s="16" t="s">
        <v>24312</v>
      </c>
      <c r="AS45" s="32">
        <f>IF(D3L138C5=0,0,D3L138C18/D3L138C5)</f>
        <v>0.53818712435907712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2.1477955710768881E-2</v>
      </c>
      <c r="BZ45" s="16" t="s">
        <v>24322</v>
      </c>
      <c r="CA45" s="15">
        <f>D3L138C5*D3L138C37</f>
        <v>212.3615320139869</v>
      </c>
      <c r="CB45" s="16" t="s">
        <v>24331</v>
      </c>
      <c r="CC45" s="15">
        <f>IF(D3L138C37=0,0,CHOOSE(MIN(D3L138C8,RUN_YEARS),B6L116C1,B6L117C1,B6L118C1,B6L119C1,B6L120C1))</f>
        <v>443949.72</v>
      </c>
      <c r="CD45" s="16" t="s">
        <v>24323</v>
      </c>
      <c r="CE45" s="33">
        <f>IF(D3L138C39=0,0,D3L138C38/D3L138C39)</f>
        <v>4.783459082122789E-4</v>
      </c>
      <c r="CF45" s="16" t="s">
        <v>24324</v>
      </c>
      <c r="CG45" s="32">
        <f>IF(D3L138C5=0,0,D3L138C38/D3L138C5)</f>
        <v>2.1477955710768881E-2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58.430939448080103</v>
      </c>
      <c r="J46" s="16" t="s">
        <v>24365</v>
      </c>
      <c r="K46" s="21">
        <f>IF(FLOW_THRU_100PCT="Y",1,INDEX(VariabilityMatrix,D3L139C1,D3L139C8))</f>
        <v>0.73200631488803536</v>
      </c>
      <c r="L46" s="16" t="s">
        <v>24335</v>
      </c>
      <c r="M46" s="15">
        <f>IF(D3L139C2&lt;&gt;0,D3L139C2*D3L139C4,D3L139C3*D3L139C4)</f>
        <v>42.77181666083505</v>
      </c>
      <c r="N46" s="16" t="s">
        <v>4251</v>
      </c>
      <c r="O46" s="32">
        <f>0.45*CHOOSE(MIN(D3L139C8,RUN_YEARS),B3L110C1,B3L125C1,B3L140C1,B3L155C1,B3L170C1)</f>
        <v>0.440334919930154</v>
      </c>
      <c r="P46" s="16" t="s">
        <v>24336</v>
      </c>
      <c r="Q46" s="15">
        <f>D3L139C5*D3L139C6</f>
        <v>18.833924464616029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2351280959</v>
      </c>
      <c r="V46" s="16" t="s">
        <v>24337</v>
      </c>
      <c r="W46" s="33">
        <f>IF(D3L139C9=0,0,D3L139C7/D3L139C9)</f>
        <v>8.0100697419954859E-9</v>
      </c>
      <c r="X46" s="16" t="s">
        <v>24338</v>
      </c>
      <c r="Y46" s="32">
        <f>IF(D3L139C5=0,0,D3L139C7/D3L139C5)</f>
        <v>0.440334919930154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0.53818712435907712</v>
      </c>
      <c r="AL46" s="16" t="s">
        <v>24342</v>
      </c>
      <c r="AM46" s="15">
        <f>D3L139C5*D3L139C17</f>
        <v>23.019241012308481</v>
      </c>
      <c r="AN46" s="16" t="s">
        <v>24359</v>
      </c>
      <c r="AO46" s="15">
        <f>IF(D3L139C17=0,0,CHOOSE(MIN(D3L139C8,RUN_YEARS),A1L108C1,A1L108C6,A1L108C7,A1L108C8,A1L108C9))</f>
        <v>1007062.13</v>
      </c>
      <c r="AP46" s="16" t="s">
        <v>24343</v>
      </c>
      <c r="AQ46" s="33">
        <f>IF(D3L139C19=0,0,D3L139C18/D3L139C19)</f>
        <v>2.2857816143189179E-5</v>
      </c>
      <c r="AR46" s="16" t="s">
        <v>24344</v>
      </c>
      <c r="AS46" s="32">
        <f>IF(D3L139C5=0,0,D3L139C18/D3L139C5)</f>
        <v>0.53818712435907712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2.1477955710768881E-2</v>
      </c>
      <c r="BZ46" s="16" t="s">
        <v>24354</v>
      </c>
      <c r="CA46" s="15">
        <f>D3L139C5*D3L139C37</f>
        <v>0.91865118391054179</v>
      </c>
      <c r="CB46" s="16" t="s">
        <v>24363</v>
      </c>
      <c r="CC46" s="15">
        <f>IF(D3L139C37=0,0,CHOOSE(MIN(D3L139C8,RUN_YEARS),B6L116C1,B6L117C1,B6L118C1,B6L119C1,B6L120C1))</f>
        <v>443949.72</v>
      </c>
      <c r="CD46" s="16" t="s">
        <v>24355</v>
      </c>
      <c r="CE46" s="33">
        <f>IF(D3L139C39=0,0,D3L139C38/D3L139C39)</f>
        <v>2.0692685286760445E-6</v>
      </c>
      <c r="CF46" s="16" t="s">
        <v>24356</v>
      </c>
      <c r="CG46" s="32">
        <f>IF(D3L139C5=0,0,D3L139C38/D3L139C5)</f>
        <v>2.1477955710768881E-2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0.73200631488803536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0.440334919930154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2351280959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0.53818712435907712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1007062.13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2.1477955710768881E-2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443949.72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5039.6685273969088</v>
      </c>
      <c r="J48" s="16" t="s">
        <v>24429</v>
      </c>
      <c r="K48" s="21">
        <f>IF(FLOW_THRU_100PCT="Y",1,INDEX(VariabilityMatrix,D3L141C1,D3L141C8))</f>
        <v>0.73200631488803536</v>
      </c>
      <c r="L48" s="16" t="s">
        <v>24399</v>
      </c>
      <c r="M48" s="15">
        <f>IF(D3L141C2&lt;&gt;0,D3L141C2*D3L141C4,D3L141C3*D3L141C4)</f>
        <v>3689.0691869970228</v>
      </c>
      <c r="N48" s="16" t="s">
        <v>4251</v>
      </c>
      <c r="O48" s="32">
        <f>0.45*CHOOSE(MIN(D3L141C8,RUN_YEARS),B3L110C1,B3L125C1,B3L140C1,B3L155C1,B3L170C1)</f>
        <v>0.440334919930154</v>
      </c>
      <c r="P48" s="16" t="s">
        <v>24400</v>
      </c>
      <c r="Q48" s="15">
        <f>D3L141C5*D3L141C6</f>
        <v>1624.4259850731323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2351280959</v>
      </c>
      <c r="V48" s="16" t="s">
        <v>24401</v>
      </c>
      <c r="W48" s="33">
        <f>IF(D3L141C9=0,0,D3L141C7/D3L141C9)</f>
        <v>6.9086851524711059E-7</v>
      </c>
      <c r="X48" s="16" t="s">
        <v>24402</v>
      </c>
      <c r="Y48" s="32">
        <f>IF(D3L141C5=0,0,D3L141C7/D3L141C5)</f>
        <v>0.440334919930154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0.53818712435907712</v>
      </c>
      <c r="AL48" s="16" t="s">
        <v>24406</v>
      </c>
      <c r="AM48" s="15">
        <f>D3L141C5*D3L141C17</f>
        <v>1985.4095373116063</v>
      </c>
      <c r="AN48" s="16" t="s">
        <v>24423</v>
      </c>
      <c r="AO48" s="15">
        <f>IF(D3L141C17=0,0,CHOOSE(MIN(D3L141C8,RUN_YEARS),A1L108C1,A1L108C6,A1L108C7,A1L108C8,A1L108C9))</f>
        <v>1007062.13</v>
      </c>
      <c r="AP48" s="16" t="s">
        <v>24407</v>
      </c>
      <c r="AQ48" s="33">
        <f>IF(D3L141C19=0,0,D3L141C18/D3L141C19)</f>
        <v>1.9714866423500665E-3</v>
      </c>
      <c r="AR48" s="16" t="s">
        <v>24408</v>
      </c>
      <c r="AS48" s="32">
        <f>IF(D3L141C5=0,0,D3L141C18/D3L141C5)</f>
        <v>0.53818712435907712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2.1477955710768881E-2</v>
      </c>
      <c r="BZ48" s="16" t="s">
        <v>24418</v>
      </c>
      <c r="CA48" s="15">
        <f>D3L141C5*D3L141C37</f>
        <v>79.233664612284215</v>
      </c>
      <c r="CB48" s="16" t="s">
        <v>24427</v>
      </c>
      <c r="CC48" s="15">
        <f>IF(D3L141C37=0,0,CHOOSE(MIN(D3L141C8,RUN_YEARS),B6L116C1,B6L117C1,B6L118C1,B6L119C1,B6L120C1))</f>
        <v>443949.72</v>
      </c>
      <c r="CD48" s="16" t="s">
        <v>24419</v>
      </c>
      <c r="CE48" s="33">
        <f>IF(D3L141C39=0,0,D3L141C38/D3L141C39)</f>
        <v>1.784744105983088E-4</v>
      </c>
      <c r="CF48" s="16" t="s">
        <v>24420</v>
      </c>
      <c r="CG48" s="32">
        <f>IF(D3L141C5=0,0,D3L141C38/D3L141C5)</f>
        <v>2.1477955710768881E-2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0.73200631488803536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0.440334919930154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2351280959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0.53818712435907712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1007062.13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2.1477955710768881E-2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443949.72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0.73200631488803536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0.440334919930154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2351280959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0.53818712435907712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1007062.13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2.1477955710768881E-2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443949.72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7288.2858471571917</v>
      </c>
      <c r="J51" s="16" t="s">
        <v>24021</v>
      </c>
      <c r="K51" s="21">
        <f>IF(FLOW_THRU_100PCT="Y",1,D3L101C4)</f>
        <v>0.72928334820281071</v>
      </c>
      <c r="L51" s="16" t="s">
        <v>24495</v>
      </c>
      <c r="M51" s="15">
        <f>IF(D3L144C2&lt;&gt;0,D3L144C2*D3L144C4,D3L144C3*D3L144C4)</f>
        <v>5315.2255052739556</v>
      </c>
      <c r="N51" s="16" t="s">
        <v>4251</v>
      </c>
      <c r="O51" s="32">
        <f>0.45*CHOOSE(MIN(D3L144C8,RUN_YEARS),B3L110C1,B3L125C1,B3L140C1,B3L155C1,B3L170C1)</f>
        <v>0.440334919930154</v>
      </c>
      <c r="P51" s="16" t="s">
        <v>24496</v>
      </c>
      <c r="Q51" s="15">
        <f>D3L144C5*D3L144C6</f>
        <v>2340.4793972755197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2351280959</v>
      </c>
      <c r="V51" s="16" t="s">
        <v>24497</v>
      </c>
      <c r="W51" s="33">
        <f>IF(D3L144C9=0,0,D3L144C7/D3L144C9)</f>
        <v>9.9540609484241546E-7</v>
      </c>
      <c r="X51" s="16" t="s">
        <v>24498</v>
      </c>
      <c r="Y51" s="32">
        <f>IF(D3L144C5=0,0,D3L144C7/D3L144C5)</f>
        <v>0.440334919930154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0.53818712435907712</v>
      </c>
      <c r="AL51" s="16" t="s">
        <v>24502</v>
      </c>
      <c r="AM51" s="15">
        <f>D3L144C5*D3L144C17</f>
        <v>2860.5859300034131</v>
      </c>
      <c r="AN51" s="16" t="s">
        <v>24519</v>
      </c>
      <c r="AO51" s="15">
        <f>IF(D3L144C17=0,0,CHOOSE(MIN(D3L144C8,RUN_YEARS),A1L108C1,A1L108C6,A1L108C7,A1L108C8,A1L108C9))</f>
        <v>1007062.13</v>
      </c>
      <c r="AP51" s="16" t="s">
        <v>24503</v>
      </c>
      <c r="AQ51" s="33">
        <f>IF(D3L144C19=0,0,D3L144C18/D3L144C19)</f>
        <v>2.84052576776312E-3</v>
      </c>
      <c r="AR51" s="16" t="s">
        <v>24504</v>
      </c>
      <c r="AS51" s="32">
        <f>IF(D3L144C5=0,0,D3L144C18/D3L144C5)</f>
        <v>0.53818712435907712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2.1477955710768881E-2</v>
      </c>
      <c r="BZ51" s="16" t="s">
        <v>24514</v>
      </c>
      <c r="CA51" s="15">
        <f>D3L144C5*D3L144C37</f>
        <v>114.16017799502316</v>
      </c>
      <c r="CB51" s="16" t="s">
        <v>24523</v>
      </c>
      <c r="CC51" s="15">
        <f>IF(D3L144C37=0,0,CHOOSE(MIN(D3L144C8,RUN_YEARS),B6L116C1,B6L117C1,B6L118C1,B6L119C1,B6L120C1))</f>
        <v>443949.72</v>
      </c>
      <c r="CD51" s="16" t="s">
        <v>24515</v>
      </c>
      <c r="CE51" s="33">
        <f>IF(D3L144C39=0,0,D3L144C38/D3L144C39)</f>
        <v>2.5714663812609941E-4</v>
      </c>
      <c r="CF51" s="16" t="s">
        <v>24516</v>
      </c>
      <c r="CG51" s="32">
        <f>IF(D3L144C5=0,0,D3L144C38/D3L144C5)</f>
        <v>2.1477955710768881E-2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-3.2698732816030029E-2</v>
      </c>
      <c r="J52" s="16" t="s">
        <v>24021</v>
      </c>
      <c r="K52" s="21">
        <f>IF(FLOW_THRU_100PCT="Y",1,D3L101C4)</f>
        <v>0.72928334820281071</v>
      </c>
      <c r="L52" s="16" t="s">
        <v>24526</v>
      </c>
      <c r="M52" s="15">
        <f>IF(D3L145C2&lt;&gt;0,D3L145C2*D3L145C4,D3L145C3*D3L145C4)</f>
        <v>-2.3846641350063501E-2</v>
      </c>
      <c r="N52" s="16" t="s">
        <v>4251</v>
      </c>
      <c r="O52" s="32">
        <f>0.45*CHOOSE(MIN(D3L145C8,RUN_YEARS),B3L110C1,B3L125C1,B3L140C1,B3L155C1,B3L170C1)</f>
        <v>0.44048734678215029</v>
      </c>
      <c r="P52" s="16" t="s">
        <v>24527</v>
      </c>
      <c r="Q52" s="15">
        <f>D3L145C5*D3L145C6</f>
        <v>-1.0504143777954986E-2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2257079774</v>
      </c>
      <c r="V52" s="16" t="s">
        <v>24528</v>
      </c>
      <c r="W52" s="33">
        <f>IF(D3L145C9=0,0,D3L145C7/D3L145C9)</f>
        <v>-4.6538646524396113E-12</v>
      </c>
      <c r="X52" s="16" t="s">
        <v>24529</v>
      </c>
      <c r="Y52" s="32">
        <f>IF(D3L145C5=0,0,D3L145C7/D3L145C5)</f>
        <v>0.44048734678215029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0.53837342384485043</v>
      </c>
      <c r="AL52" s="16" t="s">
        <v>24533</v>
      </c>
      <c r="AM52" s="15">
        <f>D3L145C5*D3L145C17</f>
        <v>-1.2838397950833873E-2</v>
      </c>
      <c r="AN52" s="16" t="s">
        <v>24550</v>
      </c>
      <c r="AO52" s="15">
        <f>IF(D3L145C17=0,0,CHOOSE(MIN(D3L145C8,RUN_YEARS),A1L108C1,A1L108C6,A1L108C7,A1L108C8,A1L108C9))</f>
        <v>992683.70666666667</v>
      </c>
      <c r="AP52" s="16" t="s">
        <v>24534</v>
      </c>
      <c r="AQ52" s="33">
        <f>IF(D3L145C19=0,0,D3L145C18/D3L145C19)</f>
        <v>-1.2933019716767527E-8</v>
      </c>
      <c r="AR52" s="16" t="s">
        <v>24535</v>
      </c>
      <c r="AS52" s="32">
        <f>IF(D3L145C5=0,0,D3L145C18/D3L145C5)</f>
        <v>0.53837342384485043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2.113922937299928E-2</v>
      </c>
      <c r="BZ52" s="16" t="s">
        <v>24545</v>
      </c>
      <c r="CA52" s="15">
        <f>D3L145C5*D3L145C37</f>
        <v>-5.0409962127464158E-4</v>
      </c>
      <c r="CB52" s="16" t="s">
        <v>24554</v>
      </c>
      <c r="CC52" s="15">
        <f>IF(D3L145C37=0,0,CHOOSE(MIN(D3L145C8,RUN_YEARS),B6L116C1,B6L117C1,B6L118C1,B6L119C1,B6L120C1))</f>
        <v>437795.6</v>
      </c>
      <c r="CD52" s="16" t="s">
        <v>24546</v>
      </c>
      <c r="CE52" s="33">
        <f>IF(D3L145C39=0,0,D3L145C38/D3L145C39)</f>
        <v>-1.1514497205422841E-9</v>
      </c>
      <c r="CF52" s="16" t="s">
        <v>24547</v>
      </c>
      <c r="CG52" s="32">
        <f>IF(D3L145C5=0,0,D3L145C38/D3L145C5)</f>
        <v>2.113922937299928E-2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16.36233615761596</v>
      </c>
      <c r="J53" s="16" t="s">
        <v>24587</v>
      </c>
      <c r="K53" s="21">
        <f>IF(FLOW_THRU_100PCT="Y",1,INDEX(VariabilityMatrix,D3L146C1,D3L146C8))</f>
        <v>0.31136001415597075</v>
      </c>
      <c r="L53" s="16" t="s">
        <v>24557</v>
      </c>
      <c r="M53" s="15">
        <f>IF(D3L146C2&lt;&gt;0,D3L146C2*D3L146C4,D3L146C3*D3L146C4)</f>
        <v>5.0945772176600572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5.0945772176600572</v>
      </c>
      <c r="AX53" s="16" t="s">
        <v>24582</v>
      </c>
      <c r="AY53" s="15">
        <f>IF(D3L146C22=0,0,CHOOSE(MIN(D3L146C8,RUN_YEARS),A1L104C1,A1L104C6,A1L104C7,A1L104C8,A1L104C9))</f>
        <v>331093.28699999995</v>
      </c>
      <c r="AZ53" s="16" t="s">
        <v>24568</v>
      </c>
      <c r="BA53" s="33">
        <f>IF(D3L146C24=0,0,D3L146C23/D3L146C24)</f>
        <v>1.5387135341285424E-5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1.7366314866959141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1.493503078558486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1.493503078558486</v>
      </c>
      <c r="AX54" s="16" t="s">
        <v>24614</v>
      </c>
      <c r="AY54" s="15">
        <f>IF(D3L147C22=0,0,CHOOSE(MIN(D3L147C8,RUN_YEARS),A1L104C1,A1L104C6,A1L104C7,A1L104C8,A1L104C9))</f>
        <v>331093.28699999995</v>
      </c>
      <c r="AZ54" s="16" t="s">
        <v>24600</v>
      </c>
      <c r="BA54" s="33">
        <f>IF(D3L147C24=0,0,D3L147C23/D3L147C24)</f>
        <v>4.5108225904878775E-6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2.1514309599127155</v>
      </c>
      <c r="J55" s="16" t="s">
        <v>24650</v>
      </c>
      <c r="K55" s="21">
        <f>IF(FLOW_THRU_100PCT="Y",1,INDEX(VariabilityMatrix,D3L148C1,D3L148C8))</f>
        <v>0.30345702103838784</v>
      </c>
      <c r="L55" s="16" t="s">
        <v>24620</v>
      </c>
      <c r="M55" s="15">
        <f>IF(D3L148C2&lt;&gt;0,D3L148C2*D3L148C4,D3L148C3*D3L148C4)</f>
        <v>0.65286683006487189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0.65286683006487189</v>
      </c>
      <c r="AX55" s="16" t="s">
        <v>24645</v>
      </c>
      <c r="AY55" s="15">
        <f>IF(D3L148C22=0,0,CHOOSE(MIN(D3L148C8,RUN_YEARS),A1L104C1,A1L104C6,A1L104C7,A1L104C8,A1L104C9))</f>
        <v>339759.821</v>
      </c>
      <c r="AZ55" s="16" t="s">
        <v>24631</v>
      </c>
      <c r="BA55" s="33">
        <f>IF(D3L148C24=0,0,D3L148C23/D3L148C24)</f>
        <v>1.9215539616877532E-6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41.839437154901418</v>
      </c>
      <c r="J56" s="16" t="s">
        <v>24682</v>
      </c>
      <c r="K56" s="21">
        <f>IF(FLOW_THRU_100PCT="Y",1,INDEX(VariabilityMatrix,D3L149C1,D3L149C8))</f>
        <v>0.31136001415597075</v>
      </c>
      <c r="L56" s="16" t="s">
        <v>24652</v>
      </c>
      <c r="M56" s="15">
        <f>IF(D3L149C2&lt;&gt;0,D3L149C2*D3L149C4,D3L149C3*D3L149C4)</f>
        <v>13.027127744827954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13.027127744827954</v>
      </c>
      <c r="AX56" s="16" t="s">
        <v>24677</v>
      </c>
      <c r="AY56" s="15">
        <f>IF(D3L149C22=0,0,CHOOSE(MIN(D3L149C8,RUN_YEARS),A1L104C1,A1L104C6,A1L104C7,A1L104C8,A1L104C9))</f>
        <v>331093.28699999995</v>
      </c>
      <c r="AZ56" s="16" t="s">
        <v>24663</v>
      </c>
      <c r="BA56" s="33">
        <f>IF(D3L149C24=0,0,D3L149C23/D3L149C24)</f>
        <v>3.9345792428669676E-5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15.909878171326671</v>
      </c>
      <c r="J57" s="16" t="s">
        <v>24714</v>
      </c>
      <c r="K57" s="21">
        <f>IF(FLOW_THRU_100PCT="Y",1,INDEX(VariabilityMatrix,D3L150C1,D3L150C8))</f>
        <v>0.30345702103838784</v>
      </c>
      <c r="L57" s="16" t="s">
        <v>24684</v>
      </c>
      <c r="M57" s="15">
        <f>IF(D3L150C2&lt;&gt;0,D3L150C2*D3L150C4,D3L150C3*D3L150C4)</f>
        <v>4.8279642349544654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4.8279642349544654</v>
      </c>
      <c r="AX57" s="16" t="s">
        <v>24709</v>
      </c>
      <c r="AY57" s="15">
        <f>IF(D3L150C22=0,0,CHOOSE(MIN(D3L150C8,RUN_YEARS),A1L104C1,A1L104C6,A1L104C7,A1L104C8,A1L104C9))</f>
        <v>339759.821</v>
      </c>
      <c r="AZ57" s="16" t="s">
        <v>24695</v>
      </c>
      <c r="BA57" s="33">
        <f>IF(D3L150C24=0,0,D3L150C23/D3L150C24)</f>
        <v>1.4209932830622916E-5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0.30345702103838784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339759.821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0.30345702103838784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339759.821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0.30345702103838784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339759.821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0.30345702103838784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339759.821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0.30345702103838784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339759.821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6.2365676840616926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5.3634482082930557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5.3634482082930557</v>
      </c>
      <c r="AX63" s="16" t="s">
        <v>24901</v>
      </c>
      <c r="AY63" s="15">
        <f>IF(D3L156C22=0,0,CHOOSE(MIN(D3L156C8,RUN_YEARS),A1L104C1,A1L104C6,A1L104C7,A1L104C8,A1L104C9))</f>
        <v>339759.821</v>
      </c>
      <c r="AZ63" s="16" t="s">
        <v>24887</v>
      </c>
      <c r="BA63" s="33">
        <f>IF(D3L156C24=0,0,D3L156C23/D3L156C24)</f>
        <v>1.5785999040460573E-5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1.3123165656469036E-5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1.128592246456337E-5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1.128592246456337E-5</v>
      </c>
      <c r="AX64" s="16" t="s">
        <v>24932</v>
      </c>
      <c r="AY64" s="15">
        <f>IF(D3L157C22=0,0,CHOOSE(MIN(D3L157C8,RUN_YEARS),A1L104C1,A1L104C6,A1L104C7,A1L104C8,A1L104C9))</f>
        <v>331093.28699999995</v>
      </c>
      <c r="AZ64" s="16" t="s">
        <v>24918</v>
      </c>
      <c r="BA64" s="33">
        <f>IF(D3L157C24=0,0,D3L157C23/D3L157C24)</f>
        <v>3.4086835667445507E-11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28468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0.59766040527636755</v>
      </c>
      <c r="L65" s="16" t="s">
        <v>24938</v>
      </c>
      <c r="M65" s="15">
        <f>IF(D3L158C2&lt;&gt;0,D3L158C2*D3L158C4,D3L158C3*D3L158C4)</f>
        <v>17014.196417407631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17014.196417407631</v>
      </c>
      <c r="AX65" s="16" t="s">
        <v>24963</v>
      </c>
      <c r="AY65" s="15">
        <f>IF(D3L158C22=0,0,CHOOSE(MIN(D3L158C8,RUN_YEARS),A1L104C1,A1L104C6,A1L104C7,A1L104C8,A1L104C9))</f>
        <v>339759.821</v>
      </c>
      <c r="AZ65" s="16" t="s">
        <v>24949</v>
      </c>
      <c r="BA65" s="33">
        <f>IF(D3L158C24=0,0,D3L158C23/D3L158C24)</f>
        <v>5.0077129094695486E-2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127160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0.96853114759584658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339759.821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3.1468852404153362E-2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443949.72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16080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0.96853114759584658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339759.821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3.1468852404153362E-2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443949.72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5095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0.96853114759584658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339759.821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3.1468852404153362E-2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443949.72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13939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0.96853114759584658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339759.821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3.1468852404153362E-2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443949.72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201354</v>
      </c>
      <c r="J70" s="16" t="s">
        <v>25124</v>
      </c>
      <c r="K70" s="21">
        <f>IF(FLOW_THRU_100PCT="Y",1,INDEX(VariabilityMatrix,D3L163C1,D3L163C8))</f>
        <v>0.59296895858613718</v>
      </c>
      <c r="L70" s="16" t="s">
        <v>25094</v>
      </c>
      <c r="M70" s="15">
        <f>IF(D3L163C2&lt;&gt;0,D3L163C2*D3L163C4,D3L163C3*D3L163C4)</f>
        <v>119396.67168715307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0.96853114759584658</v>
      </c>
      <c r="AV70" s="16" t="s">
        <v>25104</v>
      </c>
      <c r="AW70" s="15">
        <f>D3L163C5*D3L163C22</f>
        <v>115639.39544828288</v>
      </c>
      <c r="AX70" s="16" t="s">
        <v>25119</v>
      </c>
      <c r="AY70" s="15">
        <f>IF(D3L163C22=0,0,CHOOSE(MIN(D3L163C8,RUN_YEARS),A1L104C1,A1L104C6,A1L104C7,A1L104C8,A1L104C9))</f>
        <v>339759.821</v>
      </c>
      <c r="AZ70" s="16" t="s">
        <v>25105</v>
      </c>
      <c r="BA70" s="33">
        <f>IF(D3L163C24=0,0,D3L163C23/D3L163C24)</f>
        <v>0.34035629965876069</v>
      </c>
      <c r="BB70" s="16" t="s">
        <v>25106</v>
      </c>
      <c r="BC70" s="32">
        <f>IF(D3L163C5=0,0,D3L163C23/D3L163C5)</f>
        <v>0.96853114759584658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3.1468852404153362E-2</v>
      </c>
      <c r="BZ70" s="16" t="s">
        <v>25113</v>
      </c>
      <c r="CA70" s="15">
        <f>D3L163C5*D3L163C37</f>
        <v>3757.2762388701763</v>
      </c>
      <c r="CB70" s="16" t="s">
        <v>25122</v>
      </c>
      <c r="CC70" s="15">
        <f>IF(D3L163C37=0,0,CHOOSE(MIN(D3L163C8,RUN_YEARS),B6L116C1,B6L117C1,B6L118C1,B6L119C1,B6L120C1))</f>
        <v>443949.72</v>
      </c>
      <c r="CD70" s="16" t="s">
        <v>25114</v>
      </c>
      <c r="CE70" s="33">
        <f>IF(D3L163C39=0,0,D3L163C38/D3L163C39)</f>
        <v>8.4632922819957556E-3</v>
      </c>
      <c r="CF70" s="16" t="s">
        <v>25115</v>
      </c>
      <c r="CG70" s="32">
        <f>IF(D3L163C5=0,0,D3L163C38/D3L163C5)</f>
        <v>3.1468852404153362E-2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7570278</v>
      </c>
      <c r="J71" s="16" t="s">
        <v>25155</v>
      </c>
      <c r="K71" s="21">
        <f>IF(FLOW_THRU_100PCT="Y",1,INDEX(VariabilityMatrix,D3L164C1,D3L164C8))</f>
        <v>0.95711311920335029</v>
      </c>
      <c r="L71" s="16" t="s">
        <v>25126</v>
      </c>
      <c r="M71" s="15">
        <f>IF(D3L164C2&lt;&gt;0,D3L164C2*D3L164C4,D3L164C3*D3L164C4)</f>
        <v>7245612.3898165002</v>
      </c>
      <c r="N71" s="16" t="s">
        <v>4251</v>
      </c>
      <c r="O71" s="32">
        <f>0.45*CHOOSE(MIN(D3L164C8,RUN_YEARS),B3L110C1,B3L125C1,B3L140C1,B3L155C1,B3L170C1)</f>
        <v>0.440334919930154</v>
      </c>
      <c r="P71" s="16" t="s">
        <v>25127</v>
      </c>
      <c r="Q71" s="15">
        <f>D3L164C5*D3L164C6</f>
        <v>3190496.1515147802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2351280959</v>
      </c>
      <c r="V71" s="16" t="s">
        <v>25128</v>
      </c>
      <c r="W71" s="33">
        <f>IF(D3L164C9=0,0,D3L164C7/D3L164C9)</f>
        <v>1.3569182956645464E-3</v>
      </c>
      <c r="X71" s="16" t="s">
        <v>25129</v>
      </c>
      <c r="Y71" s="32">
        <f>IF(D3L164C5=0,0,D3L164C7/D3L164C5)</f>
        <v>0.440334919930154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0.53818712435907712</v>
      </c>
      <c r="AL71" s="16" t="s">
        <v>25133</v>
      </c>
      <c r="AM71" s="15">
        <f>D3L164C5*D3L164C17</f>
        <v>3899495.2962958426</v>
      </c>
      <c r="AN71" s="16" t="s">
        <v>25150</v>
      </c>
      <c r="AO71" s="15">
        <f>IF(D3L164C17=0,0,CHOOSE(MIN(D3L164C8,RUN_YEARS),A1L108C1,A1L108C6,A1L108C7,A1L108C8,A1L108C9))</f>
        <v>1007062.13</v>
      </c>
      <c r="AP71" s="16" t="s">
        <v>25134</v>
      </c>
      <c r="AQ71" s="33">
        <f>IF(D3L164C19=0,0,D3L164C18/D3L164C19)</f>
        <v>3.8721496719331929</v>
      </c>
      <c r="AR71" s="16" t="s">
        <v>25135</v>
      </c>
      <c r="AS71" s="32">
        <f>IF(D3L164C5=0,0,D3L164C18/D3L164C5)</f>
        <v>0.53818712435907712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2.1477955710768881E-2</v>
      </c>
      <c r="BZ71" s="16" t="s">
        <v>25145</v>
      </c>
      <c r="CA71" s="15">
        <f>D3L164C5*D3L164C37</f>
        <v>155620.94200587706</v>
      </c>
      <c r="CB71" s="16" t="s">
        <v>25154</v>
      </c>
      <c r="CC71" s="15">
        <f>IF(D3L164C37=0,0,CHOOSE(MIN(D3L164C8,RUN_YEARS),B6L116C1,B6L117C1,B6L118C1,B6L119C1,B6L120C1))</f>
        <v>443949.72</v>
      </c>
      <c r="CD71" s="16" t="s">
        <v>25146</v>
      </c>
      <c r="CE71" s="33">
        <f>IF(D3L164C39=0,0,D3L164C38/D3L164C39)</f>
        <v>0.35053731311256842</v>
      </c>
      <c r="CF71" s="16" t="s">
        <v>25147</v>
      </c>
      <c r="CG71" s="32">
        <f>IF(D3L164C5=0,0,D3L164C38/D3L164C5)</f>
        <v>2.1477955710768881E-2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0.95711311920335029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0.440334919930154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2351280959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0.53818712435907712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1007062.13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2.1477955710768881E-2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443949.72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154839</v>
      </c>
      <c r="J73" s="16" t="s">
        <v>25217</v>
      </c>
      <c r="K73" s="21">
        <f>IF(FLOW_THRU_100PCT="Y",1,INDEX(VariabilityMatrix,D3L166C1,D3L166C8))</f>
        <v>0.73200631488803536</v>
      </c>
      <c r="L73" s="16" t="s">
        <v>25188</v>
      </c>
      <c r="M73" s="15">
        <f>IF(D3L166C2&lt;&gt;0,D3L166C2*D3L166C4,D3L166C3*D3L166C4)</f>
        <v>113343.12579094851</v>
      </c>
      <c r="N73" s="16" t="s">
        <v>4251</v>
      </c>
      <c r="O73" s="32">
        <f>0.45*CHOOSE(MIN(D3L166C8,RUN_YEARS),B3L110C1,B3L125C1,B3L140C1,B3L155C1,B3L170C1)</f>
        <v>0.440334919930154</v>
      </c>
      <c r="P73" s="16" t="s">
        <v>25189</v>
      </c>
      <c r="Q73" s="15">
        <f>D3L166C5*D3L166C6</f>
        <v>49908.936219790688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2351280959</v>
      </c>
      <c r="V73" s="16" t="s">
        <v>25190</v>
      </c>
      <c r="W73" s="33">
        <f>IF(D3L166C9=0,0,D3L166C7/D3L166C9)</f>
        <v>2.1226274992256545E-5</v>
      </c>
      <c r="X73" s="16" t="s">
        <v>25191</v>
      </c>
      <c r="Y73" s="32">
        <f>IF(D3L166C5=0,0,D3L166C7/D3L166C5)</f>
        <v>0.440334919930154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0.53818712435907712</v>
      </c>
      <c r="AL73" s="16" t="s">
        <v>25195</v>
      </c>
      <c r="AM73" s="15">
        <f>D3L166C5*D3L166C17</f>
        <v>60999.810935299727</v>
      </c>
      <c r="AN73" s="16" t="s">
        <v>25212</v>
      </c>
      <c r="AO73" s="15">
        <f>IF(D3L166C17=0,0,CHOOSE(MIN(D3L166C8,RUN_YEARS),A1L108C1,A1L108C6,A1L108C7,A1L108C8,A1L108C9))</f>
        <v>1007062.13</v>
      </c>
      <c r="AP73" s="16" t="s">
        <v>25196</v>
      </c>
      <c r="AQ73" s="33">
        <f>IF(D3L166C19=0,0,D3L166C18/D3L166C19)</f>
        <v>6.0572043291211561E-2</v>
      </c>
      <c r="AR73" s="16" t="s">
        <v>25197</v>
      </c>
      <c r="AS73" s="32">
        <f>IF(D3L166C5=0,0,D3L166C18/D3L166C5)</f>
        <v>0.53818712435907712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2.1477955710768881E-2</v>
      </c>
      <c r="BZ73" s="16" t="s">
        <v>25207</v>
      </c>
      <c r="CA73" s="15">
        <f>D3L166C5*D3L166C37</f>
        <v>2434.3786358580983</v>
      </c>
      <c r="CB73" s="16" t="s">
        <v>25216</v>
      </c>
      <c r="CC73" s="15">
        <f>IF(D3L166C37=0,0,CHOOSE(MIN(D3L166C8,RUN_YEARS),B6L116C1,B6L117C1,B6L118C1,B6L119C1,B6L120C1))</f>
        <v>443949.72</v>
      </c>
      <c r="CD73" s="16" t="s">
        <v>25208</v>
      </c>
      <c r="CE73" s="33">
        <f>IF(D3L166C39=0,0,D3L166C38/D3L166C39)</f>
        <v>5.483455729757186E-3</v>
      </c>
      <c r="CF73" s="16" t="s">
        <v>25209</v>
      </c>
      <c r="CG73" s="32">
        <f>IF(D3L166C5=0,0,D3L166C38/D3L166C5)</f>
        <v>2.1477955710768881E-2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2001962</v>
      </c>
      <c r="J74" s="16" t="s">
        <v>25249</v>
      </c>
      <c r="K74" s="21">
        <f>IF(FLOW_THRU_100PCT="Y",1,INDEX(VariabilityMatrix,D3L167C1,D3L167C8))</f>
        <v>0.83416308549002238</v>
      </c>
      <c r="L74" s="16" t="s">
        <v>25219</v>
      </c>
      <c r="M74" s="15">
        <f>IF(D3L167C2&lt;&gt;0,D3L167C2*D3L167C4,D3L167C3*D3L167C4)</f>
        <v>1669962.7989537762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0.91911991403042947</v>
      </c>
      <c r="BF74" s="16" t="s">
        <v>25232</v>
      </c>
      <c r="BG74" s="15">
        <f>D3L167C5*D3L167C27</f>
        <v>1534896.0642084102</v>
      </c>
      <c r="BH74" s="16" t="s">
        <v>25245</v>
      </c>
      <c r="BI74" s="15">
        <f>IF(D3L167C27=0,0,CHOOSE(MIN(D3L167C8,RUN_YEARS),A1L104C1,A1L104C6,A1L104C7,A1L104C8,A1L104C9))</f>
        <v>339759.821</v>
      </c>
      <c r="BJ74" s="16" t="s">
        <v>25233</v>
      </c>
      <c r="BK74" s="33">
        <f>IF(D3L167C29=0,0,D3L167C28/D3L167C29)</f>
        <v>4.5175914553133998</v>
      </c>
      <c r="BL74" s="16" t="s">
        <v>25234</v>
      </c>
      <c r="BM74" s="32">
        <f>IF(D3L167C5=0,0,D3L167C28/D3L167C5)</f>
        <v>0.91911991403042947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8.0880085969570442E-2</v>
      </c>
      <c r="BZ74" s="16" t="s">
        <v>25238</v>
      </c>
      <c r="CA74" s="15">
        <f>D3L167C5*D3L167C37</f>
        <v>135066.73474536592</v>
      </c>
      <c r="CB74" s="16" t="s">
        <v>25247</v>
      </c>
      <c r="CC74" s="15">
        <f>IF(D3L167C37=0,0,CHOOSE(MIN(D3L167C8,RUN_YEARS),B6L116C1,B6L117C1,B6L118C1,B6L119C1,B6L120C1))</f>
        <v>443949.72</v>
      </c>
      <c r="CD74" s="16" t="s">
        <v>25239</v>
      </c>
      <c r="CE74" s="33">
        <f>IF(D3L167C39=0,0,D3L167C38/D3L167C39)</f>
        <v>0.30423881052423218</v>
      </c>
      <c r="CF74" s="16" t="s">
        <v>25240</v>
      </c>
      <c r="CG74" s="32">
        <f>IF(D3L167C5=0,0,D3L167C38/D3L167C5)</f>
        <v>8.0880085969570456E-2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1582978</v>
      </c>
      <c r="J75" s="16" t="s">
        <v>25281</v>
      </c>
      <c r="K75" s="21">
        <f>IF(FLOW_THRU_100PCT="Y",1,INDEX(VariabilityMatrix,D3L168C1,D3L168C8))</f>
        <v>0.83416308549002238</v>
      </c>
      <c r="L75" s="16" t="s">
        <v>25251</v>
      </c>
      <c r="M75" s="15">
        <f>IF(D3L168C2&lt;&gt;0,D3L168C2*D3L168C4,D3L168C3*D3L168C4)</f>
        <v>1320461.8127428247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0.91911991403042947</v>
      </c>
      <c r="BF75" s="16" t="s">
        <v>25264</v>
      </c>
      <c r="BG75" s="15">
        <f>D3L168C5*D3L168C27</f>
        <v>1213662.7478086501</v>
      </c>
      <c r="BH75" s="16" t="s">
        <v>25277</v>
      </c>
      <c r="BI75" s="15">
        <f>IF(D3L168C27=0,0,CHOOSE(MIN(D3L168C8,RUN_YEARS),A1L104C1,A1L104C6,A1L104C7,A1L104C8,A1L104C9))</f>
        <v>339759.821</v>
      </c>
      <c r="BJ75" s="16" t="s">
        <v>25265</v>
      </c>
      <c r="BK75" s="33">
        <f>IF(D3L168C29=0,0,D3L168C28/D3L168C29)</f>
        <v>3.5721196939547779</v>
      </c>
      <c r="BL75" s="16" t="s">
        <v>25266</v>
      </c>
      <c r="BM75" s="32">
        <f>IF(D3L168C5=0,0,D3L168C28/D3L168C5)</f>
        <v>0.91911991403042947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8.0880085969570442E-2</v>
      </c>
      <c r="BZ75" s="16" t="s">
        <v>25270</v>
      </c>
      <c r="CA75" s="15">
        <f>D3L168C5*D3L168C37</f>
        <v>106799.06493417449</v>
      </c>
      <c r="CB75" s="16" t="s">
        <v>25279</v>
      </c>
      <c r="CC75" s="15">
        <f>IF(D3L168C37=0,0,CHOOSE(MIN(D3L168C8,RUN_YEARS),B6L116C1,B6L117C1,B6L118C1,B6L119C1,B6L120C1))</f>
        <v>443949.72</v>
      </c>
      <c r="CD75" s="16" t="s">
        <v>25271</v>
      </c>
      <c r="CE75" s="33">
        <f>IF(D3L168C39=0,0,D3L168C38/D3L168C39)</f>
        <v>0.24056567697390258</v>
      </c>
      <c r="CF75" s="16" t="s">
        <v>25272</v>
      </c>
      <c r="CG75" s="32">
        <f>IF(D3L168C5=0,0,D3L168C38/D3L168C5)</f>
        <v>8.0880085969570442E-2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28468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17014.196417407631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17014.196417407631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5.0077129094695486E-2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11673685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10468776.798991203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3240405.0877345707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1.3781445706568028E-3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3960495.1072311425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3.9327217152244045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115639.39544828288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0.34035629965876069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2748558.8120170604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8.0897111492681777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403678.39656014572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0.90928854862245623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28468</v>
      </c>
      <c r="H79" s="16" t="s">
        <v>25375</v>
      </c>
      <c r="I79" s="15">
        <f>SUM(D3L169C3:D3L171C3)</f>
        <v>11673685</v>
      </c>
      <c r="J79" s="16" t="s">
        <v>25376</v>
      </c>
      <c r="K79" s="21">
        <f>IF(D3L172C2+D3L172C3=0,0,D3L172C5/(D3L172C2+D3L172C3))</f>
        <v>0.89605656287425151</v>
      </c>
      <c r="L79" s="16" t="s">
        <v>25345</v>
      </c>
      <c r="M79" s="15">
        <f>SUM(D3L169C5:D3L171C5)</f>
        <v>10485790.995408611</v>
      </c>
      <c r="N79" s="16" t="s">
        <v>25346</v>
      </c>
      <c r="O79" s="32">
        <f>IF(SUM(D3L169C5:D3L171C5)=0,0,SUM(D3L169C7:D3L171C7)/SUM(D3L169C5:D3L171C5))</f>
        <v>0.30902819721978431</v>
      </c>
      <c r="P79" s="16" t="s">
        <v>25347</v>
      </c>
      <c r="Q79" s="15">
        <f>SUM(D3L169C7:D3L171C7)</f>
        <v>3240405.0877345707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1.3781445706568028E-3</v>
      </c>
      <c r="X79" s="16" t="s">
        <v>25349</v>
      </c>
      <c r="Y79" s="32">
        <f>IF(D3L172C5=0,0,D3L172C7/D3L172C5)</f>
        <v>0.30902819721978431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0.37770112993529198</v>
      </c>
      <c r="AL79" s="16" t="s">
        <v>25355</v>
      </c>
      <c r="AM79" s="15">
        <f>SUM(D3L169C18:D3L171C18)</f>
        <v>3960495.1072311425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3.9327217152244045</v>
      </c>
      <c r="AR79" s="16" t="s">
        <v>25357</v>
      </c>
      <c r="AS79" s="32">
        <f>IF(D3L172C5=0,0,D3L172C18/D3L172C5)</f>
        <v>0.37770112993529198</v>
      </c>
      <c r="AT79" s="16" t="s">
        <v>25358</v>
      </c>
      <c r="AU79" s="32">
        <f>IF(SUM(D3L169C5:D3L171C5)=0,0,SUM(D3L169C23:D3L171C23)/SUM(D3L169C5:D3L171C5))</f>
        <v>1.2650794958985473E-2</v>
      </c>
      <c r="AV79" s="16" t="s">
        <v>25359</v>
      </c>
      <c r="AW79" s="15">
        <f>SUM(D3L169C23:D3L171C23)</f>
        <v>132653.59186569051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0.39043342875345616</v>
      </c>
      <c r="BB79" s="16" t="s">
        <v>25361</v>
      </c>
      <c r="BC79" s="32">
        <f>IF(D3L172C5=0,0,D3L172C23/D3L172C5)</f>
        <v>1.2650794958985473E-2</v>
      </c>
      <c r="BD79" s="16" t="s">
        <v>25362</v>
      </c>
      <c r="BE79" s="32">
        <f>IF(SUM(D3L169C5:D3L171C5)=0,0,SUM(D3L169C28:D3L171C28)/SUM(D3L169C5:D3L171C5))</f>
        <v>0.26212221979444045</v>
      </c>
      <c r="BF79" s="16" t="s">
        <v>25363</v>
      </c>
      <c r="BG79" s="15">
        <f>SUM(D3L169C28:D3L171C28)</f>
        <v>2748558.8120170604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8.0897111492681777</v>
      </c>
      <c r="BL79" s="16" t="s">
        <v>25365</v>
      </c>
      <c r="BM79" s="32">
        <f>IF(D3L172C5=0,0,D3L172C28/D3L172C5)</f>
        <v>0.26212221979444045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3.8497658091497668E-2</v>
      </c>
      <c r="BZ79" s="16" t="s">
        <v>25371</v>
      </c>
      <c r="CA79" s="15">
        <f>SUM(D3L169C38:D3L171C38)</f>
        <v>403678.39656014572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0.90928854862245623</v>
      </c>
      <c r="CF79" s="16" t="s">
        <v>25373</v>
      </c>
      <c r="CG79" s="32">
        <f>IF(D3L172C5=0,0,D3L172C38/D3L172C5)</f>
        <v>3.8497658091497668E-2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309031</v>
      </c>
      <c r="J80" s="16" t="s">
        <v>25407</v>
      </c>
      <c r="K80" s="21">
        <f>IF(FLOW_THRU_100PCT="Y",1,INDEX(VariabilityMatrix,D3L173C1,D3L173C8))</f>
        <v>0.80712907664372391</v>
      </c>
      <c r="L80" s="16" t="s">
        <v>25377</v>
      </c>
      <c r="M80" s="15">
        <f>IF(D3L173C2&lt;&gt;0,D3L173C2*D3L173C4,D3L173C3*D3L173C4)</f>
        <v>249427.90568428664</v>
      </c>
      <c r="N80" s="16" t="s">
        <v>4251</v>
      </c>
      <c r="O80" s="32">
        <f>D3L172C6</f>
        <v>0.30902819721978431</v>
      </c>
      <c r="P80" s="16" t="s">
        <v>25378</v>
      </c>
      <c r="Q80" s="15">
        <f>D3L173C5*D3L173C6</f>
        <v>77080.256029921497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2351280959</v>
      </c>
      <c r="V80" s="16" t="s">
        <v>25379</v>
      </c>
      <c r="W80" s="33">
        <f>IF(D3L173C9=0,0,D3L173C7/D3L173C9)</f>
        <v>3.2782239712732471E-5</v>
      </c>
      <c r="X80" s="16" t="s">
        <v>25380</v>
      </c>
      <c r="Y80" s="32">
        <f>IF(D3L173C5=0,0,D3L173C7/D3L173C5)</f>
        <v>0.30902819721978431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0.37770112993529198</v>
      </c>
      <c r="AL80" s="16" t="s">
        <v>25384</v>
      </c>
      <c r="AM80" s="15">
        <f>D3L173C5*D3L173C17</f>
        <v>94209.201814348504</v>
      </c>
      <c r="AN80" s="16" t="s">
        <v>25401</v>
      </c>
      <c r="AO80" s="15">
        <f>IF(D3L173C17=0,0,CHOOSE(MIN(D3L173C8,RUN_YEARS),A1L108C1,A1L108C6,A1L108C7,A1L108C8,A1L108C9))</f>
        <v>1007062.13</v>
      </c>
      <c r="AP80" s="16" t="s">
        <v>25385</v>
      </c>
      <c r="AQ80" s="33">
        <f>IF(D3L173C19=0,0,D3L173C18/D3L173C19)</f>
        <v>9.3548549794389049E-2</v>
      </c>
      <c r="AR80" s="16" t="s">
        <v>25386</v>
      </c>
      <c r="AS80" s="32">
        <f>IF(D3L173C5=0,0,D3L173C18/D3L173C5)</f>
        <v>0.37770112993529198</v>
      </c>
      <c r="AT80" s="16" t="s">
        <v>4251</v>
      </c>
      <c r="AU80" s="32">
        <f>D3L172C22</f>
        <v>1.2650794958985473E-2</v>
      </c>
      <c r="AV80" s="16" t="s">
        <v>25387</v>
      </c>
      <c r="AW80" s="15">
        <f>D3L173C5*D3L173C22</f>
        <v>3155.4612918610774</v>
      </c>
      <c r="AX80" s="16" t="s">
        <v>25402</v>
      </c>
      <c r="AY80" s="15">
        <f>IF(D3L173C22=0,0,CHOOSE(MIN(D3L173C8,RUN_YEARS),A1L104C1,A1L104C6,A1L104C7,A1L104C8,A1L104C9))</f>
        <v>339759.821</v>
      </c>
      <c r="AZ80" s="16" t="s">
        <v>25388</v>
      </c>
      <c r="BA80" s="33">
        <f>IF(D3L173C24=0,0,D3L173C23/D3L173C24)</f>
        <v>9.2873291567370977E-3</v>
      </c>
      <c r="BB80" s="16" t="s">
        <v>25389</v>
      </c>
      <c r="BC80" s="32">
        <f>IF(D3L173C5=0,0,D3L173C23/D3L173C5)</f>
        <v>1.2650794958985473E-2</v>
      </c>
      <c r="BD80" s="16" t="s">
        <v>4251</v>
      </c>
      <c r="BE80" s="32">
        <f>D3L172C27</f>
        <v>0.26212221979444045</v>
      </c>
      <c r="BF80" s="16" t="s">
        <v>25390</v>
      </c>
      <c r="BG80" s="15">
        <f>D3L173C5*D3L173C27</f>
        <v>65380.596316643547</v>
      </c>
      <c r="BH80" s="16" t="s">
        <v>25403</v>
      </c>
      <c r="BI80" s="15">
        <f>IF(D3L173C27=0,0,CHOOSE(MIN(D3L173C8,RUN_YEARS),A1L104C1,A1L104C6,A1L104C7,A1L104C8,A1L104C9))</f>
        <v>339759.821</v>
      </c>
      <c r="BJ80" s="16" t="s">
        <v>25391</v>
      </c>
      <c r="BK80" s="33">
        <f>IF(D3L173C29=0,0,D3L173C28/D3L173C29)</f>
        <v>0.19243180704596483</v>
      </c>
      <c r="BL80" s="16" t="s">
        <v>25392</v>
      </c>
      <c r="BM80" s="32">
        <f>IF(D3L173C5=0,0,D3L173C28/D3L173C5)</f>
        <v>0.26212221979444045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3.8497658091497668E-2</v>
      </c>
      <c r="BZ80" s="16" t="s">
        <v>25396</v>
      </c>
      <c r="CA80" s="15">
        <f>D3L173C5*D3L173C37</f>
        <v>9602.390231511994</v>
      </c>
      <c r="CB80" s="16" t="s">
        <v>25405</v>
      </c>
      <c r="CC80" s="15">
        <f>IF(D3L173C37=0,0,CHOOSE(MIN(D3L173C8,RUN_YEARS),B6L116C1,B6L117C1,B6L118C1,B6L119C1,B6L120C1))</f>
        <v>443949.72</v>
      </c>
      <c r="CD80" s="16" t="s">
        <v>25397</v>
      </c>
      <c r="CE80" s="33">
        <f>IF(D3L173C39=0,0,D3L173C38/D3L173C39)</f>
        <v>2.1629454415495509E-2</v>
      </c>
      <c r="CF80" s="16" t="s">
        <v>25398</v>
      </c>
      <c r="CG80" s="32">
        <f>IF(D3L173C5=0,0,D3L173C38/D3L173C5)</f>
        <v>3.8497658091497668E-2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1412012</v>
      </c>
      <c r="J81" s="16" t="s">
        <v>25439</v>
      </c>
      <c r="K81" s="21">
        <f>IF(FLOW_THRU_100PCT="Y",1,INDEX(VariabilityMatrix,D3L174C1,D3L174C8))</f>
        <v>0.80712907664372391</v>
      </c>
      <c r="L81" s="16" t="s">
        <v>25409</v>
      </c>
      <c r="M81" s="15">
        <f>IF(D3L174C2&lt;&gt;0,D3L174C2*D3L174C4,D3L174C3*D3L174C4)</f>
        <v>1139675.9417698579</v>
      </c>
      <c r="N81" s="16" t="s">
        <v>4251</v>
      </c>
      <c r="O81" s="32">
        <f>D3L172C6</f>
        <v>0.30902819721978431</v>
      </c>
      <c r="P81" s="16" t="s">
        <v>25410</v>
      </c>
      <c r="Q81" s="15">
        <f>D3L174C5*D3L174C6</f>
        <v>352192.00169989903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2351280959</v>
      </c>
      <c r="V81" s="16" t="s">
        <v>25411</v>
      </c>
      <c r="W81" s="33">
        <f>IF(D3L174C9=0,0,D3L174C7/D3L174C9)</f>
        <v>1.4978728949928906E-4</v>
      </c>
      <c r="X81" s="16" t="s">
        <v>25412</v>
      </c>
      <c r="Y81" s="32">
        <f>IF(D3L174C5=0,0,D3L174C7/D3L174C5)</f>
        <v>0.30902819721978431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0.37770112993529198</v>
      </c>
      <c r="AL81" s="16" t="s">
        <v>25416</v>
      </c>
      <c r="AM81" s="15">
        <f>D3L174C5*D3L174C17</f>
        <v>430456.89096654335</v>
      </c>
      <c r="AN81" s="16" t="s">
        <v>25433</v>
      </c>
      <c r="AO81" s="15">
        <f>IF(D3L174C17=0,0,CHOOSE(MIN(D3L174C8,RUN_YEARS),A1L108C1,A1L108C6,A1L108C7,A1L108C8,A1L108C9))</f>
        <v>1007062.13</v>
      </c>
      <c r="AP81" s="16" t="s">
        <v>25417</v>
      </c>
      <c r="AQ81" s="33">
        <f>IF(D3L174C19=0,0,D3L174C18/D3L174C19)</f>
        <v>0.42743826636251664</v>
      </c>
      <c r="AR81" s="16" t="s">
        <v>25418</v>
      </c>
      <c r="AS81" s="32">
        <f>IF(D3L174C5=0,0,D3L174C18/D3L174C5)</f>
        <v>0.37770112993529198</v>
      </c>
      <c r="AT81" s="16" t="s">
        <v>4251</v>
      </c>
      <c r="AU81" s="32">
        <f>D3L172C22</f>
        <v>1.2650794958985473E-2</v>
      </c>
      <c r="AV81" s="16" t="s">
        <v>25419</v>
      </c>
      <c r="AW81" s="15">
        <f>D3L174C5*D3L174C22</f>
        <v>14417.806659019139</v>
      </c>
      <c r="AX81" s="16" t="s">
        <v>25434</v>
      </c>
      <c r="AY81" s="15">
        <f>IF(D3L174C22=0,0,CHOOSE(MIN(D3L174C8,RUN_YEARS),A1L104C1,A1L104C6,A1L104C7,A1L104C8,A1L104C9))</f>
        <v>339759.821</v>
      </c>
      <c r="AZ81" s="16" t="s">
        <v>25420</v>
      </c>
      <c r="BA81" s="33">
        <f>IF(D3L174C24=0,0,D3L174C23/D3L174C24)</f>
        <v>4.243529036654143E-2</v>
      </c>
      <c r="BB81" s="16" t="s">
        <v>25421</v>
      </c>
      <c r="BC81" s="32">
        <f>IF(D3L174C5=0,0,D3L174C23/D3L174C5)</f>
        <v>1.2650794958985473E-2</v>
      </c>
      <c r="BD81" s="16" t="s">
        <v>4251</v>
      </c>
      <c r="BE81" s="32">
        <f>D3L172C27</f>
        <v>0.26212221979444045</v>
      </c>
      <c r="BF81" s="16" t="s">
        <v>25422</v>
      </c>
      <c r="BG81" s="15">
        <f>D3L174C5*D3L174C27</f>
        <v>298734.38770303462</v>
      </c>
      <c r="BH81" s="16" t="s">
        <v>25435</v>
      </c>
      <c r="BI81" s="15">
        <f>IF(D3L174C27=0,0,CHOOSE(MIN(D3L174C8,RUN_YEARS),A1L104C1,A1L104C6,A1L104C7,A1L104C8,A1L104C9))</f>
        <v>339759.821</v>
      </c>
      <c r="BJ81" s="16" t="s">
        <v>25423</v>
      </c>
      <c r="BK81" s="33">
        <f>IF(D3L174C29=0,0,D3L174C28/D3L174C29)</f>
        <v>0.87925166320073678</v>
      </c>
      <c r="BL81" s="16" t="s">
        <v>25424</v>
      </c>
      <c r="BM81" s="32">
        <f>IF(D3L174C5=0,0,D3L174C28/D3L174C5)</f>
        <v>0.26212221979444045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3.8497658091497668E-2</v>
      </c>
      <c r="BZ81" s="16" t="s">
        <v>25428</v>
      </c>
      <c r="CA81" s="15">
        <f>D3L174C5*D3L174C37</f>
        <v>43874.854741361596</v>
      </c>
      <c r="CB81" s="16" t="s">
        <v>25437</v>
      </c>
      <c r="CC81" s="15">
        <f>IF(D3L174C37=0,0,CHOOSE(MIN(D3L174C8,RUN_YEARS),B6L116C1,B6L117C1,B6L118C1,B6L119C1,B6L120C1))</f>
        <v>443949.72</v>
      </c>
      <c r="CD81" s="16" t="s">
        <v>25429</v>
      </c>
      <c r="CE81" s="33">
        <f>IF(D3L174C39=0,0,D3L174C38/D3L174C39)</f>
        <v>9.8828432060643262E-2</v>
      </c>
      <c r="CF81" s="16" t="s">
        <v>25430</v>
      </c>
      <c r="CG81" s="32">
        <f>IF(D3L174C5=0,0,D3L174C38/D3L174C5)</f>
        <v>3.8497658091497668E-2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101514</v>
      </c>
      <c r="J82" s="16" t="s">
        <v>25471</v>
      </c>
      <c r="K82" s="21">
        <f>IF(FLOW_THRU_100PCT="Y",1,INDEX(VariabilityMatrix,D3L175C1,D3L175C8))</f>
        <v>0.80712907664372391</v>
      </c>
      <c r="L82" s="16" t="s">
        <v>25441</v>
      </c>
      <c r="M82" s="15">
        <f>IF(D3L175C2&lt;&gt;0,D3L175C2*D3L175C4,D3L175C3*D3L175C4)</f>
        <v>81934.901086410988</v>
      </c>
      <c r="N82" s="16" t="s">
        <v>4251</v>
      </c>
      <c r="O82" s="32">
        <f>D3L172C6</f>
        <v>0.30902819721978431</v>
      </c>
      <c r="P82" s="16" t="s">
        <v>25442</v>
      </c>
      <c r="Q82" s="15">
        <f>D3L175C5*D3L175C6</f>
        <v>25320.194772114934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2351280959</v>
      </c>
      <c r="V82" s="16" t="s">
        <v>25443</v>
      </c>
      <c r="W82" s="33">
        <f>IF(D3L175C9=0,0,D3L175C7/D3L175C9)</f>
        <v>1.0768681077944685E-5</v>
      </c>
      <c r="X82" s="16" t="s">
        <v>25444</v>
      </c>
      <c r="Y82" s="32">
        <f>IF(D3L175C5=0,0,D3L175C7/D3L175C5)</f>
        <v>0.30902819721978431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0.37770112993529198</v>
      </c>
      <c r="AL82" s="16" t="s">
        <v>25448</v>
      </c>
      <c r="AM82" s="15">
        <f>D3L175C5*D3L175C17</f>
        <v>30946.904721473813</v>
      </c>
      <c r="AN82" s="16" t="s">
        <v>25465</v>
      </c>
      <c r="AO82" s="15">
        <f>IF(D3L175C17=0,0,CHOOSE(MIN(D3L175C8,RUN_YEARS),A1L108C1,A1L108C6,A1L108C7,A1L108C8,A1L108C9))</f>
        <v>1007062.13</v>
      </c>
      <c r="AP82" s="16" t="s">
        <v>25449</v>
      </c>
      <c r="AQ82" s="33">
        <f>IF(D3L175C19=0,0,D3L175C18/D3L175C19)</f>
        <v>3.0729886269751611E-2</v>
      </c>
      <c r="AR82" s="16" t="s">
        <v>25450</v>
      </c>
      <c r="AS82" s="32">
        <f>IF(D3L175C5=0,0,D3L175C18/D3L175C5)</f>
        <v>0.37770112993529198</v>
      </c>
      <c r="AT82" s="16" t="s">
        <v>4251</v>
      </c>
      <c r="AU82" s="32">
        <f>D3L172C22</f>
        <v>1.2650794958985473E-2</v>
      </c>
      <c r="AV82" s="16" t="s">
        <v>25451</v>
      </c>
      <c r="AW82" s="15">
        <f>D3L175C5*D3L175C22</f>
        <v>1036.5416336289416</v>
      </c>
      <c r="AX82" s="16" t="s">
        <v>25466</v>
      </c>
      <c r="AY82" s="15">
        <f>IF(D3L175C22=0,0,CHOOSE(MIN(D3L175C8,RUN_YEARS),A1L104C1,A1L104C6,A1L104C7,A1L104C8,A1L104C9))</f>
        <v>339759.821</v>
      </c>
      <c r="AZ82" s="16" t="s">
        <v>25452</v>
      </c>
      <c r="BA82" s="33">
        <f>IF(D3L175C24=0,0,D3L175C23/D3L175C24)</f>
        <v>3.0508069805845039E-3</v>
      </c>
      <c r="BB82" s="16" t="s">
        <v>25453</v>
      </c>
      <c r="BC82" s="32">
        <f>IF(D3L175C5=0,0,D3L175C23/D3L175C5)</f>
        <v>1.2650794958985474E-2</v>
      </c>
      <c r="BD82" s="16" t="s">
        <v>4251</v>
      </c>
      <c r="BE82" s="32">
        <f>D3L172C27</f>
        <v>0.26212221979444045</v>
      </c>
      <c r="BF82" s="16" t="s">
        <v>25454</v>
      </c>
      <c r="BG82" s="15">
        <f>D3L175C5*D3L175C27</f>
        <v>21476.958151407958</v>
      </c>
      <c r="BH82" s="16" t="s">
        <v>25467</v>
      </c>
      <c r="BI82" s="15">
        <f>IF(D3L175C27=0,0,CHOOSE(MIN(D3L175C8,RUN_YEARS),A1L104C1,A1L104C6,A1L104C7,A1L104C8,A1L104C9))</f>
        <v>339759.821</v>
      </c>
      <c r="BJ82" s="16" t="s">
        <v>25455</v>
      </c>
      <c r="BK82" s="33">
        <f>IF(D3L175C29=0,0,D3L175C28/D3L175C29)</f>
        <v>6.3212177614750856E-2</v>
      </c>
      <c r="BL82" s="16" t="s">
        <v>25456</v>
      </c>
      <c r="BM82" s="32">
        <f>IF(D3L175C5=0,0,D3L175C28/D3L175C5)</f>
        <v>0.26212221979444045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3.8497658091497668E-2</v>
      </c>
      <c r="BZ82" s="16" t="s">
        <v>25460</v>
      </c>
      <c r="CA82" s="15">
        <f>D3L175C5*D3L175C37</f>
        <v>3154.3018077853312</v>
      </c>
      <c r="CB82" s="16" t="s">
        <v>25469</v>
      </c>
      <c r="CC82" s="15">
        <f>IF(D3L175C37=0,0,CHOOSE(MIN(D3L175C8,RUN_YEARS),B6L116C1,B6L117C1,B6L118C1,B6L119C1,B6L120C1))</f>
        <v>443949.72</v>
      </c>
      <c r="CD82" s="16" t="s">
        <v>25461</v>
      </c>
      <c r="CE82" s="33">
        <f>IF(D3L175C39=0,0,D3L175C38/D3L175C39)</f>
        <v>7.1050879540713111E-3</v>
      </c>
      <c r="CF82" s="16" t="s">
        <v>25462</v>
      </c>
      <c r="CG82" s="32">
        <f>IF(D3L175C5=0,0,D3L175C38/D3L175C5)</f>
        <v>3.8497658091497668E-2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116501</v>
      </c>
      <c r="J83" s="16" t="s">
        <v>25503</v>
      </c>
      <c r="K83" s="21">
        <f>IF(FLOW_THRU_100PCT="Y",1,INDEX(VariabilityMatrix,D3L176C1,D3L176C8))</f>
        <v>0.80712907664372391</v>
      </c>
      <c r="L83" s="16" t="s">
        <v>25473</v>
      </c>
      <c r="M83" s="15">
        <f>IF(D3L176C2&lt;&gt;0,D3L176C2*D3L176C4,D3L176C3*D3L176C4)</f>
        <v>94031.344558070472</v>
      </c>
      <c r="N83" s="16" t="s">
        <v>4251</v>
      </c>
      <c r="O83" s="32">
        <f>D3L172C6</f>
        <v>0.30902819721978431</v>
      </c>
      <c r="P83" s="16" t="s">
        <v>25474</v>
      </c>
      <c r="Q83" s="15">
        <f>D3L176C5*D3L176C6</f>
        <v>29058.336890932893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2351280959</v>
      </c>
      <c r="V83" s="16" t="s">
        <v>25475</v>
      </c>
      <c r="W83" s="33">
        <f>IF(D3L176C9=0,0,D3L176C7/D3L176C9)</f>
        <v>1.235851325198134E-5</v>
      </c>
      <c r="X83" s="16" t="s">
        <v>25476</v>
      </c>
      <c r="Y83" s="32">
        <f>IF(D3L176C5=0,0,D3L176C7/D3L176C5)</f>
        <v>0.30902819721978431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0.37770112993529198</v>
      </c>
      <c r="AL83" s="16" t="s">
        <v>25480</v>
      </c>
      <c r="AM83" s="15">
        <f>D3L176C5*D3L176C17</f>
        <v>35515.745088917989</v>
      </c>
      <c r="AN83" s="16" t="s">
        <v>25497</v>
      </c>
      <c r="AO83" s="15">
        <f>IF(D3L176C17=0,0,CHOOSE(MIN(D3L176C8,RUN_YEARS),A1L108C1,A1L108C6,A1L108C7,A1L108C8,A1L108C9))</f>
        <v>1007062.13</v>
      </c>
      <c r="AP83" s="16" t="s">
        <v>25481</v>
      </c>
      <c r="AQ83" s="33">
        <f>IF(D3L176C19=0,0,D3L176C18/D3L176C19)</f>
        <v>3.5266687159528069E-2</v>
      </c>
      <c r="AR83" s="16" t="s">
        <v>25482</v>
      </c>
      <c r="AS83" s="32">
        <f>IF(D3L176C5=0,0,D3L176C18/D3L176C5)</f>
        <v>0.37770112993529203</v>
      </c>
      <c r="AT83" s="16" t="s">
        <v>4251</v>
      </c>
      <c r="AU83" s="32">
        <f>D3L172C22</f>
        <v>1.2650794958985473E-2</v>
      </c>
      <c r="AV83" s="16" t="s">
        <v>25483</v>
      </c>
      <c r="AW83" s="15">
        <f>D3L176C5*D3L176C22</f>
        <v>1189.571259721864</v>
      </c>
      <c r="AX83" s="16" t="s">
        <v>25498</v>
      </c>
      <c r="AY83" s="15">
        <f>IF(D3L176C22=0,0,CHOOSE(MIN(D3L176C8,RUN_YEARS),A1L104C1,A1L104C6,A1L104C7,A1L104C8,A1L104C9))</f>
        <v>339759.821</v>
      </c>
      <c r="AZ83" s="16" t="s">
        <v>25484</v>
      </c>
      <c r="BA83" s="33">
        <f>IF(D3L176C24=0,0,D3L176C23/D3L176C24)</f>
        <v>3.5012122864341395E-3</v>
      </c>
      <c r="BB83" s="16" t="s">
        <v>25485</v>
      </c>
      <c r="BC83" s="32">
        <f>IF(D3L176C5=0,0,D3L176C23/D3L176C5)</f>
        <v>1.2650794958985473E-2</v>
      </c>
      <c r="BD83" s="16" t="s">
        <v>4251</v>
      </c>
      <c r="BE83" s="32">
        <f>D3L172C27</f>
        <v>0.26212221979444045</v>
      </c>
      <c r="BF83" s="16" t="s">
        <v>25486</v>
      </c>
      <c r="BG83" s="15">
        <f>D3L176C5*D3L176C27</f>
        <v>24647.704765817311</v>
      </c>
      <c r="BH83" s="16" t="s">
        <v>25499</v>
      </c>
      <c r="BI83" s="15">
        <f>IF(D3L176C27=0,0,CHOOSE(MIN(D3L176C8,RUN_YEARS),A1L104C1,A1L104C6,A1L104C7,A1L104C8,A1L104C9))</f>
        <v>339759.821</v>
      </c>
      <c r="BJ83" s="16" t="s">
        <v>25487</v>
      </c>
      <c r="BK83" s="33">
        <f>IF(D3L176C29=0,0,D3L176C28/D3L176C29)</f>
        <v>7.2544495382864324E-2</v>
      </c>
      <c r="BL83" s="16" t="s">
        <v>25488</v>
      </c>
      <c r="BM83" s="32">
        <f>IF(D3L176C5=0,0,D3L176C28/D3L176C5)</f>
        <v>0.26212221979444045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3.8497658091497668E-2</v>
      </c>
      <c r="BZ83" s="16" t="s">
        <v>25492</v>
      </c>
      <c r="CA83" s="15">
        <f>D3L176C5*D3L176C37</f>
        <v>3619.9865526804069</v>
      </c>
      <c r="CB83" s="16" t="s">
        <v>25501</v>
      </c>
      <c r="CC83" s="15">
        <f>IF(D3L176C37=0,0,CHOOSE(MIN(D3L176C8,RUN_YEARS),B6L116C1,B6L117C1,B6L118C1,B6L119C1,B6L120C1))</f>
        <v>443949.72</v>
      </c>
      <c r="CD83" s="16" t="s">
        <v>25493</v>
      </c>
      <c r="CE83" s="33">
        <f>IF(D3L176C39=0,0,D3L176C38/D3L176C39)</f>
        <v>8.1540462570410168E-3</v>
      </c>
      <c r="CF83" s="16" t="s">
        <v>25494</v>
      </c>
      <c r="CG83" s="32">
        <f>IF(D3L176C5=0,0,D3L176C38/D3L176C5)</f>
        <v>3.8497658091497668E-2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147716</v>
      </c>
      <c r="J84" s="16" t="s">
        <v>25535</v>
      </c>
      <c r="K84" s="21">
        <f>IF(FLOW_THRU_100PCT="Y",1,INDEX(VariabilityMatrix,D3L177C1,D3L177C8))</f>
        <v>0.80712907664372391</v>
      </c>
      <c r="L84" s="16" t="s">
        <v>25505</v>
      </c>
      <c r="M84" s="15">
        <f>IF(D3L177C2&lt;&gt;0,D3L177C2*D3L177C4,D3L177C3*D3L177C4)</f>
        <v>119225.87868550431</v>
      </c>
      <c r="N84" s="16" t="s">
        <v>4251</v>
      </c>
      <c r="O84" s="32">
        <f>D3L172C6</f>
        <v>0.30902819721978431</v>
      </c>
      <c r="P84" s="16" t="s">
        <v>25506</v>
      </c>
      <c r="Q84" s="15">
        <f>D3L177C5*D3L177C6</f>
        <v>36844.158352126105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2351280959</v>
      </c>
      <c r="V84" s="16" t="s">
        <v>25507</v>
      </c>
      <c r="W84" s="33">
        <f>IF(D3L177C9=0,0,D3L177C7/D3L177C9)</f>
        <v>1.566982380863405E-5</v>
      </c>
      <c r="X84" s="16" t="s">
        <v>25508</v>
      </c>
      <c r="Y84" s="32">
        <f>IF(D3L177C5=0,0,D3L177C7/D3L177C5)</f>
        <v>0.30902819721978431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0.37770112993529198</v>
      </c>
      <c r="AL84" s="16" t="s">
        <v>25512</v>
      </c>
      <c r="AM84" s="15">
        <f>D3L177C5*D3L177C17</f>
        <v>45031.749097043023</v>
      </c>
      <c r="AN84" s="16" t="s">
        <v>25529</v>
      </c>
      <c r="AO84" s="15">
        <f>IF(D3L177C17=0,0,CHOOSE(MIN(D3L177C8,RUN_YEARS),A1L108C1,A1L108C6,A1L108C7,A1L108C8,A1L108C9))</f>
        <v>1007062.13</v>
      </c>
      <c r="AP84" s="16" t="s">
        <v>25513</v>
      </c>
      <c r="AQ84" s="33">
        <f>IF(D3L177C19=0,0,D3L177C18/D3L177C19)</f>
        <v>4.4715959180237491E-2</v>
      </c>
      <c r="AR84" s="16" t="s">
        <v>25514</v>
      </c>
      <c r="AS84" s="32">
        <f>IF(D3L177C5=0,0,D3L177C18/D3L177C5)</f>
        <v>0.37770112993529198</v>
      </c>
      <c r="AT84" s="16" t="s">
        <v>4251</v>
      </c>
      <c r="AU84" s="32">
        <f>D3L172C22</f>
        <v>1.2650794958985473E-2</v>
      </c>
      <c r="AV84" s="16" t="s">
        <v>25515</v>
      </c>
      <c r="AW84" s="15">
        <f>D3L177C5*D3L177C22</f>
        <v>1508.3021450551914</v>
      </c>
      <c r="AX84" s="16" t="s">
        <v>25530</v>
      </c>
      <c r="AY84" s="15">
        <f>IF(D3L177C22=0,0,CHOOSE(MIN(D3L177C8,RUN_YEARS),A1L104C1,A1L104C6,A1L104C7,A1L104C8,A1L104C9))</f>
        <v>339759.821</v>
      </c>
      <c r="AZ84" s="16" t="s">
        <v>25516</v>
      </c>
      <c r="BA84" s="33">
        <f>IF(D3L177C24=0,0,D3L177C23/D3L177C24)</f>
        <v>4.4393187535120334E-3</v>
      </c>
      <c r="BB84" s="16" t="s">
        <v>25517</v>
      </c>
      <c r="BC84" s="32">
        <f>IF(D3L177C5=0,0,D3L177C23/D3L177C5)</f>
        <v>1.2650794958985473E-2</v>
      </c>
      <c r="BD84" s="16" t="s">
        <v>4251</v>
      </c>
      <c r="BE84" s="32">
        <f>D3L172C27</f>
        <v>0.26212221979444045</v>
      </c>
      <c r="BF84" s="16" t="s">
        <v>25518</v>
      </c>
      <c r="BG84" s="15">
        <f>D3L177C5*D3L177C27</f>
        <v>31251.751977987053</v>
      </c>
      <c r="BH84" s="16" t="s">
        <v>25531</v>
      </c>
      <c r="BI84" s="15">
        <f>IF(D3L177C27=0,0,CHOOSE(MIN(D3L177C8,RUN_YEARS),A1L104C1,A1L104C6,A1L104C7,A1L104C8,A1L104C9))</f>
        <v>339759.821</v>
      </c>
      <c r="BJ84" s="16" t="s">
        <v>25519</v>
      </c>
      <c r="BK84" s="33">
        <f>IF(D3L177C29=0,0,D3L177C28/D3L177C29)</f>
        <v>9.1981894404126893E-2</v>
      </c>
      <c r="BL84" s="16" t="s">
        <v>25520</v>
      </c>
      <c r="BM84" s="32">
        <f>IF(D3L177C5=0,0,D3L177C28/D3L177C5)</f>
        <v>0.26212221979444045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3.8497658091497668E-2</v>
      </c>
      <c r="BZ84" s="16" t="s">
        <v>25524</v>
      </c>
      <c r="CA84" s="15">
        <f>D3L177C5*D3L177C37</f>
        <v>4589.9171132929241</v>
      </c>
      <c r="CB84" s="16" t="s">
        <v>25533</v>
      </c>
      <c r="CC84" s="15">
        <f>IF(D3L177C37=0,0,CHOOSE(MIN(D3L177C8,RUN_YEARS),B6L116C1,B6L117C1,B6L118C1,B6L119C1,B6L120C1))</f>
        <v>443949.72</v>
      </c>
      <c r="CD84" s="16" t="s">
        <v>25525</v>
      </c>
      <c r="CE84" s="33">
        <f>IF(D3L177C39=0,0,D3L177C38/D3L177C39)</f>
        <v>1.0338821957794959E-2</v>
      </c>
      <c r="CF84" s="16" t="s">
        <v>25526</v>
      </c>
      <c r="CG84" s="32">
        <f>IF(D3L177C5=0,0,D3L177C38/D3L177C5)</f>
        <v>3.8497658091497668E-2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1188857</v>
      </c>
      <c r="J85" s="16" t="s">
        <v>25567</v>
      </c>
      <c r="K85" s="21">
        <f>IF(FLOW_THRU_100PCT="Y",1,INDEX(VariabilityMatrix,D3L178C1,D3L178C8))</f>
        <v>0.80712907664372391</v>
      </c>
      <c r="L85" s="16" t="s">
        <v>25537</v>
      </c>
      <c r="M85" s="15">
        <f>IF(D3L178C2&lt;&gt;0,D3L178C2*D3L178C4,D3L178C3*D3L178C4)</f>
        <v>959561.05267142772</v>
      </c>
      <c r="N85" s="16" t="s">
        <v>4251</v>
      </c>
      <c r="O85" s="32">
        <f>D3L172C6</f>
        <v>0.30902819721978431</v>
      </c>
      <c r="P85" s="16" t="s">
        <v>25538</v>
      </c>
      <c r="Q85" s="15">
        <f>D3L178C5*D3L178C6</f>
        <v>296531.42222936981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2351280959</v>
      </c>
      <c r="V85" s="16" t="s">
        <v>25539</v>
      </c>
      <c r="W85" s="33">
        <f>IF(D3L178C9=0,0,D3L178C7/D3L178C9)</f>
        <v>1.261148401233533E-4</v>
      </c>
      <c r="X85" s="16" t="s">
        <v>25540</v>
      </c>
      <c r="Y85" s="32">
        <f>IF(D3L178C5=0,0,D3L178C7/D3L178C5)</f>
        <v>0.30902819721978431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0.37770112993529198</v>
      </c>
      <c r="AL85" s="16" t="s">
        <v>25544</v>
      </c>
      <c r="AM85" s="15">
        <f>D3L178C5*D3L178C17</f>
        <v>362427.29383589647</v>
      </c>
      <c r="AN85" s="16" t="s">
        <v>25561</v>
      </c>
      <c r="AO85" s="15">
        <f>IF(D3L178C17=0,0,CHOOSE(MIN(D3L178C8,RUN_YEARS),A1L108C1,A1L108C6,A1L108C7,A1L108C8,A1L108C9))</f>
        <v>1007062.13</v>
      </c>
      <c r="AP85" s="16" t="s">
        <v>25545</v>
      </c>
      <c r="AQ85" s="33">
        <f>IF(D3L178C19=0,0,D3L178C18/D3L178C19)</f>
        <v>0.35988573399726237</v>
      </c>
      <c r="AR85" s="16" t="s">
        <v>25546</v>
      </c>
      <c r="AS85" s="32">
        <f>IF(D3L178C5=0,0,D3L178C18/D3L178C5)</f>
        <v>0.37770112993529198</v>
      </c>
      <c r="AT85" s="16" t="s">
        <v>4251</v>
      </c>
      <c r="AU85" s="32">
        <f>D3L172C22</f>
        <v>1.2650794958985473E-2</v>
      </c>
      <c r="AV85" s="16" t="s">
        <v>25547</v>
      </c>
      <c r="AW85" s="15">
        <f>D3L178C5*D3L178C22</f>
        <v>12139.210127974491</v>
      </c>
      <c r="AX85" s="16" t="s">
        <v>25562</v>
      </c>
      <c r="AY85" s="15">
        <f>IF(D3L178C22=0,0,CHOOSE(MIN(D3L178C8,RUN_YEARS),A1L104C1,A1L104C6,A1L104C7,A1L104C8,A1L104C9))</f>
        <v>339759.821</v>
      </c>
      <c r="AZ85" s="16" t="s">
        <v>25548</v>
      </c>
      <c r="BA85" s="33">
        <f>IF(D3L178C24=0,0,D3L178C23/D3L178C24)</f>
        <v>3.572879833832527E-2</v>
      </c>
      <c r="BB85" s="16" t="s">
        <v>25549</v>
      </c>
      <c r="BC85" s="32">
        <f>IF(D3L178C5=0,0,D3L178C23/D3L178C5)</f>
        <v>1.2650794958985473E-2</v>
      </c>
      <c r="BD85" s="16" t="s">
        <v>4251</v>
      </c>
      <c r="BE85" s="32">
        <f>D3L172C27</f>
        <v>0.26212221979444045</v>
      </c>
      <c r="BF85" s="16" t="s">
        <v>25550</v>
      </c>
      <c r="BG85" s="15">
        <f>D3L178C5*D3L178C27</f>
        <v>251522.27315452462</v>
      </c>
      <c r="BH85" s="16" t="s">
        <v>25563</v>
      </c>
      <c r="BI85" s="15">
        <f>IF(D3L178C27=0,0,CHOOSE(MIN(D3L178C8,RUN_YEARS),A1L104C1,A1L104C6,A1L104C7,A1L104C8,A1L104C9))</f>
        <v>339759.821</v>
      </c>
      <c r="BJ85" s="16" t="s">
        <v>25551</v>
      </c>
      <c r="BK85" s="33">
        <f>IF(D3L178C29=0,0,D3L178C28/D3L178C29)</f>
        <v>0.74029434208621336</v>
      </c>
      <c r="BL85" s="16" t="s">
        <v>25552</v>
      </c>
      <c r="BM85" s="32">
        <f>IF(D3L178C5=0,0,D3L178C28/D3L178C5)</f>
        <v>0.26212221979444045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3.8497658091497668E-2</v>
      </c>
      <c r="BZ85" s="16" t="s">
        <v>25556</v>
      </c>
      <c r="CA85" s="15">
        <f>D3L178C5*D3L178C37</f>
        <v>36940.85332366221</v>
      </c>
      <c r="CB85" s="16" t="s">
        <v>25565</v>
      </c>
      <c r="CC85" s="15">
        <f>IF(D3L178C37=0,0,CHOOSE(MIN(D3L178C8,RUN_YEARS),B6L116C1,B6L117C1,B6L118C1,B6L119C1,B6L120C1))</f>
        <v>443949.72</v>
      </c>
      <c r="CD85" s="16" t="s">
        <v>25557</v>
      </c>
      <c r="CE85" s="33">
        <f>IF(D3L178C39=0,0,D3L178C38/D3L178C39)</f>
        <v>8.3209543016858331E-2</v>
      </c>
      <c r="CF85" s="16" t="s">
        <v>25558</v>
      </c>
      <c r="CG85" s="32">
        <f>IF(D3L178C5=0,0,D3L178C38/D3L178C5)</f>
        <v>3.8497658091497668E-2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458.7839230314566</v>
      </c>
      <c r="J86" s="16" t="s">
        <v>25599</v>
      </c>
      <c r="K86" s="21">
        <f>IF(FLOW_THRU_100PCT="Y",1,INDEX(VariabilityMatrix,D3L179C1,D3L179C8))</f>
        <v>0.61842669555553731</v>
      </c>
      <c r="L86" s="16" t="s">
        <v>25569</v>
      </c>
      <c r="M86" s="15">
        <f>IF(D3L179C2&lt;&gt;0,D3L179C2*D3L179C4,D3L179C3*D3L179C4)</f>
        <v>283.7242254943497</v>
      </c>
      <c r="N86" s="16" t="s">
        <v>4251</v>
      </c>
      <c r="O86" s="32">
        <f>0.45*CHOOSE(MIN(D3L179C8,RUN_YEARS),B3L110C1,B3L125C1,B3L140C1,B3L155C1,B3L170C1)</f>
        <v>0.4406824516001116</v>
      </c>
      <c r="P86" s="16" t="s">
        <v>25570</v>
      </c>
      <c r="Q86" s="15">
        <f>D3L179C5*D3L179C6</f>
        <v>125.03228726919291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2213881445.1999998</v>
      </c>
      <c r="V86" s="16" t="s">
        <v>25571</v>
      </c>
      <c r="W86" s="33">
        <f>IF(D3L179C9=0,0,D3L179C7/D3L179C9)</f>
        <v>5.6476505343264947E-8</v>
      </c>
      <c r="X86" s="16" t="s">
        <v>25572</v>
      </c>
      <c r="Y86" s="32">
        <f>IF(D3L179C5=0,0,D3L179C7/D3L179C5)</f>
        <v>0.4406824516001116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0.53861188528902537</v>
      </c>
      <c r="AL86" s="16" t="s">
        <v>25576</v>
      </c>
      <c r="AM86" s="15">
        <f>D3L179C5*D3L179C17</f>
        <v>152.81723999568024</v>
      </c>
      <c r="AN86" s="16" t="s">
        <v>25593</v>
      </c>
      <c r="AO86" s="15">
        <f>IF(D3L179C17=0,0,CHOOSE(MIN(D3L179C8,RUN_YEARS),A1L108C1,A1L108C6,A1L108C7,A1L108C8,A1L108C9))</f>
        <v>978915.94499999995</v>
      </c>
      <c r="AP86" s="16" t="s">
        <v>25577</v>
      </c>
      <c r="AQ86" s="33">
        <f>IF(D3L179C19=0,0,D3L179C18/D3L179C19)</f>
        <v>1.5610864321520502E-4</v>
      </c>
      <c r="AR86" s="16" t="s">
        <v>25578</v>
      </c>
      <c r="AS86" s="32">
        <f>IF(D3L179C5=0,0,D3L179C18/D3L179C5)</f>
        <v>0.53861188528902537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2.0705663110863026E-2</v>
      </c>
      <c r="BZ86" s="16" t="s">
        <v>25588</v>
      </c>
      <c r="CA86" s="15">
        <f>D3L179C5*D3L179C37</f>
        <v>5.8746982294765395</v>
      </c>
      <c r="CB86" s="16" t="s">
        <v>25597</v>
      </c>
      <c r="CC86" s="15">
        <f>IF(D3L179C37=0,0,CHOOSE(MIN(D3L179C8,RUN_YEARS),B6L116C1,B6L117C1,B6L118C1,B6L119C1,B6L120C1))</f>
        <v>429976.57200000004</v>
      </c>
      <c r="CD86" s="16" t="s">
        <v>25589</v>
      </c>
      <c r="CE86" s="33">
        <f>IF(D3L179C39=0,0,D3L179C38/D3L179C39)</f>
        <v>1.3662833307756449E-5</v>
      </c>
      <c r="CF86" s="16" t="s">
        <v>25590</v>
      </c>
      <c r="CG86" s="32">
        <f>IF(D3L179C5=0,0,D3L179C38/D3L179C5)</f>
        <v>2.0705663110863026E-2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6.8109895956557406E-2</v>
      </c>
      <c r="J87" s="16" t="s">
        <v>25630</v>
      </c>
      <c r="K87" s="21">
        <f>IF(FLOW_THRU_100PCT="Y",1,INDEX(VariabilityMatrix,D3L180C1,D3L180C8))</f>
        <v>0.63176704162662967</v>
      </c>
      <c r="L87" s="16" t="s">
        <v>25600</v>
      </c>
      <c r="M87" s="15">
        <f>IF(D3L180C2&lt;&gt;0,D3L180C2*D3L180C4,D3L180C3*D3L180C4)</f>
        <v>4.3029587473971821E-2</v>
      </c>
      <c r="N87" s="16" t="s">
        <v>4251</v>
      </c>
      <c r="O87" s="32">
        <f>0.45*CHOOSE(MIN(D3L180C8,RUN_YEARS),B3L110C1,B3L125C1,B3L140C1,B3L155C1,B3L170C1)</f>
        <v>0.440334919930154</v>
      </c>
      <c r="P87" s="16" t="s">
        <v>25601</v>
      </c>
      <c r="Q87" s="15">
        <f>D3L180C5*D3L180C6</f>
        <v>1.8947429954978938E-2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2351280959</v>
      </c>
      <c r="V87" s="16" t="s">
        <v>25602</v>
      </c>
      <c r="W87" s="33">
        <f>IF(D3L180C9=0,0,D3L180C7/D3L180C9)</f>
        <v>8.0583436370944293E-12</v>
      </c>
      <c r="X87" s="16" t="s">
        <v>25603</v>
      </c>
      <c r="Y87" s="32">
        <f>IF(D3L180C5=0,0,D3L180C7/D3L180C5)</f>
        <v>0.44033491993015395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0.53818712435907712</v>
      </c>
      <c r="AL87" s="16" t="s">
        <v>25607</v>
      </c>
      <c r="AM87" s="15">
        <f>D3L180C5*D3L180C17</f>
        <v>2.3157969944974259E-2</v>
      </c>
      <c r="AN87" s="16" t="s">
        <v>25624</v>
      </c>
      <c r="AO87" s="15">
        <f>IF(D3L180C17=0,0,CHOOSE(MIN(D3L180C8,RUN_YEARS),A1L108C1,A1L108C6,A1L108C7,A1L108C8,A1L108C9))</f>
        <v>1007062.13</v>
      </c>
      <c r="AP87" s="16" t="s">
        <v>25608</v>
      </c>
      <c r="AQ87" s="33">
        <f>IF(D3L180C19=0,0,D3L180C18/D3L180C19)</f>
        <v>2.2995572224500447E-8</v>
      </c>
      <c r="AR87" s="16" t="s">
        <v>25609</v>
      </c>
      <c r="AS87" s="32">
        <f>IF(D3L180C5=0,0,D3L180C18/D3L180C5)</f>
        <v>0.53818712435907712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2.1477955710768881E-2</v>
      </c>
      <c r="BZ87" s="16" t="s">
        <v>25619</v>
      </c>
      <c r="CA87" s="15">
        <f>D3L180C5*D3L180C37</f>
        <v>9.2418757401862216E-4</v>
      </c>
      <c r="CB87" s="16" t="s">
        <v>25628</v>
      </c>
      <c r="CC87" s="15">
        <f>IF(D3L180C37=0,0,CHOOSE(MIN(D3L180C8,RUN_YEARS),B6L116C1,B6L117C1,B6L118C1,B6L119C1,B6L120C1))</f>
        <v>443949.72</v>
      </c>
      <c r="CD87" s="16" t="s">
        <v>25620</v>
      </c>
      <c r="CE87" s="33">
        <f>IF(D3L180C39=0,0,D3L180C38/D3L180C39)</f>
        <v>2.0817392879955464E-9</v>
      </c>
      <c r="CF87" s="16" t="s">
        <v>25621</v>
      </c>
      <c r="CG87" s="32">
        <f>IF(D3L180C5=0,0,D3L180C38/D3L180C5)</f>
        <v>2.1477955710768881E-2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6485.2528184468219</v>
      </c>
      <c r="J88" s="16" t="s">
        <v>25661</v>
      </c>
      <c r="K88" s="21">
        <f>IF(FLOW_THRU_100PCT="Y",1,INDEX(VariabilityMatrix,D3L181C1,D3L181C8))</f>
        <v>0.61842669555553731</v>
      </c>
      <c r="L88" s="16" t="s">
        <v>25631</v>
      </c>
      <c r="M88" s="15">
        <f>IF(D3L181C2&lt;&gt;0,D3L181C2*D3L181C4,D3L181C3*D3L181C4)</f>
        <v>4010.653470354303</v>
      </c>
      <c r="N88" s="16" t="s">
        <v>4251</v>
      </c>
      <c r="O88" s="32">
        <f>0.45*CHOOSE(MIN(D3L181C8,RUN_YEARS),B3L110C1,B3L125C1,B3L140C1,B3L155C1,B3L170C1)</f>
        <v>0.4406824516001116</v>
      </c>
      <c r="P88" s="16" t="s">
        <v>25632</v>
      </c>
      <c r="Q88" s="15">
        <f>D3L181C5*D3L181C6</f>
        <v>1767.4246038342299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2213881445.1999998</v>
      </c>
      <c r="V88" s="16" t="s">
        <v>25633</v>
      </c>
      <c r="W88" s="33">
        <f>IF(D3L181C9=0,0,D3L181C7/D3L181C9)</f>
        <v>7.9833751155295609E-7</v>
      </c>
      <c r="X88" s="16" t="s">
        <v>25634</v>
      </c>
      <c r="Y88" s="32">
        <f>IF(D3L181C5=0,0,D3L181C7/D3L181C5)</f>
        <v>0.44068245160011166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0.53861188528902537</v>
      </c>
      <c r="AL88" s="16" t="s">
        <v>25638</v>
      </c>
      <c r="AM88" s="15">
        <f>D3L181C5*D3L181C17</f>
        <v>2160.1856269085033</v>
      </c>
      <c r="AN88" s="16" t="s">
        <v>25655</v>
      </c>
      <c r="AO88" s="15">
        <f>IF(D3L181C17=0,0,CHOOSE(MIN(D3L181C8,RUN_YEARS),A1L108C1,A1L108C6,A1L108C7,A1L108C8,A1L108C9))</f>
        <v>978915.94499999995</v>
      </c>
      <c r="AP88" s="16" t="s">
        <v>25639</v>
      </c>
      <c r="AQ88" s="33">
        <f>IF(D3L181C19=0,0,D3L181C18/D3L181C19)</f>
        <v>2.2067120654659512E-3</v>
      </c>
      <c r="AR88" s="16" t="s">
        <v>25640</v>
      </c>
      <c r="AS88" s="32">
        <f>IF(D3L181C5=0,0,D3L181C18/D3L181C5)</f>
        <v>0.53861188528902537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2.0705663110863026E-2</v>
      </c>
      <c r="BZ88" s="16" t="s">
        <v>25650</v>
      </c>
      <c r="CA88" s="15">
        <f>D3L181C5*D3L181C37</f>
        <v>83.043239611569874</v>
      </c>
      <c r="CB88" s="16" t="s">
        <v>25659</v>
      </c>
      <c r="CC88" s="15">
        <f>IF(D3L181C37=0,0,CHOOSE(MIN(D3L181C8,RUN_YEARS),B6L116C1,B6L117C1,B6L118C1,B6L119C1,B6L120C1))</f>
        <v>429976.57200000004</v>
      </c>
      <c r="CD88" s="16" t="s">
        <v>25651</v>
      </c>
      <c r="CE88" s="33">
        <f>IF(D3L181C39=0,0,D3L181C38/D3L181C39)</f>
        <v>1.9313433572741229E-4</v>
      </c>
      <c r="CF88" s="16" t="s">
        <v>25652</v>
      </c>
      <c r="CG88" s="32">
        <f>IF(D3L181C5=0,0,D3L181C38/D3L181C5)</f>
        <v>2.0705663110863026E-2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428.00258619100674</v>
      </c>
      <c r="J89" s="16" t="s">
        <v>25692</v>
      </c>
      <c r="K89" s="21">
        <f>IF(FLOW_THRU_100PCT="Y",1,INDEX(VariabilityMatrix,D3L182C1,D3L182C8))</f>
        <v>0.63176704162662967</v>
      </c>
      <c r="L89" s="16" t="s">
        <v>25662</v>
      </c>
      <c r="M89" s="15">
        <f>IF(D3L182C2&lt;&gt;0,D3L182C2*D3L182C4,D3L182C3*D3L182C4)</f>
        <v>270.39792768643889</v>
      </c>
      <c r="N89" s="16" t="s">
        <v>4251</v>
      </c>
      <c r="O89" s="32">
        <f>0.45*CHOOSE(MIN(D3L182C8,RUN_YEARS),B3L110C1,B3L125C1,B3L140C1,B3L155C1,B3L170C1)</f>
        <v>0.440334919930154</v>
      </c>
      <c r="P89" s="16" t="s">
        <v>25663</v>
      </c>
      <c r="Q89" s="15">
        <f>D3L182C5*D3L182C6</f>
        <v>119.06564983708763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2351280959</v>
      </c>
      <c r="V89" s="16" t="s">
        <v>25664</v>
      </c>
      <c r="W89" s="33">
        <f>IF(D3L182C9=0,0,D3L182C7/D3L182C9)</f>
        <v>5.063863141550139E-8</v>
      </c>
      <c r="X89" s="16" t="s">
        <v>25665</v>
      </c>
      <c r="Y89" s="32">
        <f>IF(D3L182C5=0,0,D3L182C7/D3L182C5)</f>
        <v>0.440334919930154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0.53818712435907712</v>
      </c>
      <c r="AL89" s="16" t="s">
        <v>25669</v>
      </c>
      <c r="AM89" s="15">
        <f>D3L182C5*D3L182C17</f>
        <v>145.52468313421824</v>
      </c>
      <c r="AN89" s="16" t="s">
        <v>25686</v>
      </c>
      <c r="AO89" s="15">
        <f>IF(D3L182C17=0,0,CHOOSE(MIN(D3L182C8,RUN_YEARS),A1L108C1,A1L108C6,A1L108C7,A1L108C8,A1L108C9))</f>
        <v>1007062.13</v>
      </c>
      <c r="AP89" s="16" t="s">
        <v>25670</v>
      </c>
      <c r="AQ89" s="33">
        <f>IF(D3L182C19=0,0,D3L182C18/D3L182C19)</f>
        <v>1.4450417585876079E-4</v>
      </c>
      <c r="AR89" s="16" t="s">
        <v>25671</v>
      </c>
      <c r="AS89" s="32">
        <f>IF(D3L182C5=0,0,D3L182C18/D3L182C5)</f>
        <v>0.53818712435907712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2.1477955710768881E-2</v>
      </c>
      <c r="BZ89" s="16" t="s">
        <v>25681</v>
      </c>
      <c r="CA89" s="15">
        <f>D3L182C5*D3L182C37</f>
        <v>5.8075947151330212</v>
      </c>
      <c r="CB89" s="16" t="s">
        <v>25690</v>
      </c>
      <c r="CC89" s="15">
        <f>IF(D3L182C37=0,0,CHOOSE(MIN(D3L182C8,RUN_YEARS),B6L116C1,B6L117C1,B6L118C1,B6L119C1,B6L120C1))</f>
        <v>443949.72</v>
      </c>
      <c r="CD89" s="16" t="s">
        <v>25682</v>
      </c>
      <c r="CE89" s="33">
        <f>IF(D3L182C39=0,0,D3L182C38/D3L182C39)</f>
        <v>1.3081649685764013E-5</v>
      </c>
      <c r="CF89" s="16" t="s">
        <v>25683</v>
      </c>
      <c r="CG89" s="32">
        <f>IF(D3L182C5=0,0,D3L182C38/D3L182C5)</f>
        <v>2.1477955710768881E-2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32.760859955104117</v>
      </c>
      <c r="J90" s="16" t="s">
        <v>25723</v>
      </c>
      <c r="K90" s="21">
        <f>IF(FLOW_THRU_100PCT="Y",1,INDEX(VariabilityMatrix,D3L183C1,D3L183C8))</f>
        <v>0.63176704162662967</v>
      </c>
      <c r="L90" s="16" t="s">
        <v>25693</v>
      </c>
      <c r="M90" s="15">
        <f>IF(D3L183C2&lt;&gt;0,D3L183C2*D3L183C4,D3L183C3*D3L183C4)</f>
        <v>20.697231574980446</v>
      </c>
      <c r="N90" s="16" t="s">
        <v>4251</v>
      </c>
      <c r="O90" s="32">
        <f>0.45*CHOOSE(MIN(D3L183C8,RUN_YEARS),B3L110C1,B3L125C1,B3L140C1,B3L155C1,B3L170C1)</f>
        <v>0.440334919930154</v>
      </c>
      <c r="P90" s="16" t="s">
        <v>25694</v>
      </c>
      <c r="Q90" s="15">
        <f>D3L183C5*D3L183C6</f>
        <v>9.113713808344869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2351280959</v>
      </c>
      <c r="V90" s="16" t="s">
        <v>25695</v>
      </c>
      <c r="W90" s="33">
        <f>IF(D3L183C9=0,0,D3L183C7/D3L183C9)</f>
        <v>3.8760632894424206E-9</v>
      </c>
      <c r="X90" s="16" t="s">
        <v>25696</v>
      </c>
      <c r="Y90" s="32">
        <f>IF(D3L183C5=0,0,D3L183C7/D3L183C5)</f>
        <v>0.44033491993015395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0.53818712435907712</v>
      </c>
      <c r="AL90" s="16" t="s">
        <v>25700</v>
      </c>
      <c r="AM90" s="15">
        <f>D3L183C5*D3L183C17</f>
        <v>11.138983543532619</v>
      </c>
      <c r="AN90" s="16" t="s">
        <v>25717</v>
      </c>
      <c r="AO90" s="15">
        <f>IF(D3L183C17=0,0,CHOOSE(MIN(D3L183C8,RUN_YEARS),A1L108C1,A1L108C6,A1L108C7,A1L108C8,A1L108C9))</f>
        <v>1007062.13</v>
      </c>
      <c r="AP90" s="16" t="s">
        <v>25701</v>
      </c>
      <c r="AQ90" s="33">
        <f>IF(D3L183C19=0,0,D3L183C18/D3L183C19)</f>
        <v>1.1060870239984716E-5</v>
      </c>
      <c r="AR90" s="16" t="s">
        <v>25702</v>
      </c>
      <c r="AS90" s="32">
        <f>IF(D3L183C5=0,0,D3L183C18/D3L183C5)</f>
        <v>0.53818712435907712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2.1477955710768881E-2</v>
      </c>
      <c r="BZ90" s="16" t="s">
        <v>25712</v>
      </c>
      <c r="CA90" s="15">
        <f>D3L183C5*D3L183C37</f>
        <v>0.44453422310295726</v>
      </c>
      <c r="CB90" s="16" t="s">
        <v>25721</v>
      </c>
      <c r="CC90" s="15">
        <f>IF(D3L183C37=0,0,CHOOSE(MIN(D3L183C8,RUN_YEARS),B6L116C1,B6L117C1,B6L118C1,B6L119C1,B6L120C1))</f>
        <v>443949.72</v>
      </c>
      <c r="CD90" s="16" t="s">
        <v>25713</v>
      </c>
      <c r="CE90" s="33">
        <f>IF(D3L183C39=0,0,D3L183C38/D3L183C39)</f>
        <v>1.0013165975258578E-6</v>
      </c>
      <c r="CF90" s="16" t="s">
        <v>25714</v>
      </c>
      <c r="CG90" s="32">
        <f>IF(D3L183C5=0,0,D3L183C38/D3L183C5)</f>
        <v>2.1477955710768881E-2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132.88240701124349</v>
      </c>
      <c r="J91" s="16" t="s">
        <v>25754</v>
      </c>
      <c r="K91" s="21">
        <f>IF(FLOW_THRU_100PCT="Y",1,INDEX(VariabilityMatrix,D3L184C1,D3L184C8))</f>
        <v>0.63176704162662967</v>
      </c>
      <c r="L91" s="16" t="s">
        <v>25724</v>
      </c>
      <c r="M91" s="15">
        <f>IF(D3L184C2&lt;&gt;0,D3L184C2*D3L184C4,D3L184C3*D3L184C4)</f>
        <v>83.950725161719006</v>
      </c>
      <c r="N91" s="16" t="s">
        <v>4251</v>
      </c>
      <c r="O91" s="32">
        <f>0.45*CHOOSE(MIN(D3L184C8,RUN_YEARS),B3L110C1,B3L125C1,B3L140C1,B3L155C1,B3L170C1)</f>
        <v>0.440334919930154</v>
      </c>
      <c r="P91" s="16" t="s">
        <v>25725</v>
      </c>
      <c r="Q91" s="15">
        <f>D3L184C5*D3L184C6</f>
        <v>36.966435842163904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2351280959</v>
      </c>
      <c r="V91" s="16" t="s">
        <v>25726</v>
      </c>
      <c r="W91" s="33">
        <f>IF(D3L184C9=0,0,D3L184C7/D3L184C9)</f>
        <v>1.5721828435971231E-8</v>
      </c>
      <c r="X91" s="16" t="s">
        <v>25727</v>
      </c>
      <c r="Y91" s="32">
        <f>IF(D3L184C5=0,0,D3L184C7/D3L184C5)</f>
        <v>0.440334919930154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0.53818712435907712</v>
      </c>
      <c r="AL91" s="16" t="s">
        <v>25731</v>
      </c>
      <c r="AM91" s="15">
        <f>D3L184C5*D3L184C17</f>
        <v>45.181199362644769</v>
      </c>
      <c r="AN91" s="16" t="s">
        <v>25748</v>
      </c>
      <c r="AO91" s="15">
        <f>IF(D3L184C17=0,0,CHOOSE(MIN(D3L184C8,RUN_YEARS),A1L108C1,A1L108C6,A1L108C7,A1L108C8,A1L108C9))</f>
        <v>1007062.13</v>
      </c>
      <c r="AP91" s="16" t="s">
        <v>25732</v>
      </c>
      <c r="AQ91" s="33">
        <f>IF(D3L184C19=0,0,D3L184C18/D3L184C19)</f>
        <v>4.4864361410000366E-5</v>
      </c>
      <c r="AR91" s="16" t="s">
        <v>25733</v>
      </c>
      <c r="AS91" s="32">
        <f>IF(D3L184C5=0,0,D3L184C18/D3L184C5)</f>
        <v>0.53818712435907712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2.1477955710768881E-2</v>
      </c>
      <c r="BZ91" s="16" t="s">
        <v>25743</v>
      </c>
      <c r="CA91" s="15">
        <f>D3L184C5*D3L184C37</f>
        <v>1.8030899569103316</v>
      </c>
      <c r="CB91" s="16" t="s">
        <v>25752</v>
      </c>
      <c r="CC91" s="15">
        <f>IF(D3L184C37=0,0,CHOOSE(MIN(D3L184C8,RUN_YEARS),B6L116C1,B6L117C1,B6L118C1,B6L119C1,B6L120C1))</f>
        <v>443949.72</v>
      </c>
      <c r="CD91" s="16" t="s">
        <v>25744</v>
      </c>
      <c r="CE91" s="33">
        <f>IF(D3L184C39=0,0,D3L184C38/D3L184C39)</f>
        <v>4.0614733508793109E-6</v>
      </c>
      <c r="CF91" s="16" t="s">
        <v>25745</v>
      </c>
      <c r="CG91" s="32">
        <f>IF(D3L184C5=0,0,D3L184C38/D3L184C5)</f>
        <v>2.1477955710768881E-2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53.193828742071332</v>
      </c>
      <c r="J92" s="16" t="s">
        <v>25785</v>
      </c>
      <c r="K92" s="21">
        <f>IF(FLOW_THRU_100PCT="Y",1,INDEX(VariabilityMatrix,D3L185C1,D3L185C8))</f>
        <v>0.63176704162662967</v>
      </c>
      <c r="L92" s="16" t="s">
        <v>25755</v>
      </c>
      <c r="M92" s="15">
        <f>IF(D3L185C2&lt;&gt;0,D3L185C2*D3L185C4,D3L185C3*D3L185C4)</f>
        <v>33.606107817171988</v>
      </c>
      <c r="N92" s="16" t="s">
        <v>4251</v>
      </c>
      <c r="O92" s="32">
        <f>0.45*CHOOSE(MIN(D3L185C8,RUN_YEARS),B3L110C1,B3L125C1,B3L140C1,B3L155C1,B3L170C1)</f>
        <v>0.440334919930154</v>
      </c>
      <c r="P92" s="16" t="s">
        <v>25756</v>
      </c>
      <c r="Q92" s="15">
        <f>D3L185C5*D3L185C6</f>
        <v>14.79794279483855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2351280959</v>
      </c>
      <c r="V92" s="16" t="s">
        <v>25757</v>
      </c>
      <c r="W92" s="33">
        <f>IF(D3L185C9=0,0,D3L185C7/D3L185C9)</f>
        <v>6.2935663805707491E-9</v>
      </c>
      <c r="X92" s="16" t="s">
        <v>25758</v>
      </c>
      <c r="Y92" s="32">
        <f>IF(D3L185C5=0,0,D3L185C7/D3L185C5)</f>
        <v>0.440334919930154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0.53818712435907712</v>
      </c>
      <c r="AL92" s="16" t="s">
        <v>25762</v>
      </c>
      <c r="AM92" s="15">
        <f>D3L185C5*D3L185C17</f>
        <v>18.086374527024894</v>
      </c>
      <c r="AN92" s="16" t="s">
        <v>25779</v>
      </c>
      <c r="AO92" s="15">
        <f>IF(D3L185C17=0,0,CHOOSE(MIN(D3L185C8,RUN_YEARS),A1L108C1,A1L108C6,A1L108C7,A1L108C8,A1L108C9))</f>
        <v>1007062.13</v>
      </c>
      <c r="AP92" s="16" t="s">
        <v>25763</v>
      </c>
      <c r="AQ92" s="33">
        <f>IF(D3L185C19=0,0,D3L185C18/D3L185C19)</f>
        <v>1.7959541907334848E-5</v>
      </c>
      <c r="AR92" s="16" t="s">
        <v>25764</v>
      </c>
      <c r="AS92" s="32">
        <f>IF(D3L185C5=0,0,D3L185C18/D3L185C5)</f>
        <v>0.53818712435907712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2.1477955710768881E-2</v>
      </c>
      <c r="BZ92" s="16" t="s">
        <v>25774</v>
      </c>
      <c r="CA92" s="15">
        <f>D3L185C5*D3L185C37</f>
        <v>0.72179049530854389</v>
      </c>
      <c r="CB92" s="16" t="s">
        <v>25783</v>
      </c>
      <c r="CC92" s="15">
        <f>IF(D3L185C37=0,0,CHOOSE(MIN(D3L185C8,RUN_YEARS),B6L116C1,B6L117C1,B6L118C1,B6L119C1,B6L120C1))</f>
        <v>443949.72</v>
      </c>
      <c r="CD92" s="16" t="s">
        <v>25775</v>
      </c>
      <c r="CE92" s="33">
        <f>IF(D3L185C39=0,0,D3L185C38/D3L185C39)</f>
        <v>1.6258383839245218E-6</v>
      </c>
      <c r="CF92" s="16" t="s">
        <v>25776</v>
      </c>
      <c r="CG92" s="32">
        <f>IF(D3L185C5=0,0,D3L185C38/D3L185C5)</f>
        <v>2.1477955710768881E-2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0.63176704162662967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0.440334919930154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2351280959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0.53818712435907712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1007062.13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2.1477955710768881E-2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443949.72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0.63176704162662967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0.440334919930154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2351280959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0.53818712435907712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1007062.13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2.1477955710768881E-2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443949.72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251.31399059533334</v>
      </c>
      <c r="J95" s="16" t="s">
        <v>25878</v>
      </c>
      <c r="K95" s="21">
        <f>IF(FLOW_THRU_100PCT="Y",1,D3L165C4)</f>
        <v>0.95711311920335029</v>
      </c>
      <c r="L95" s="16" t="s">
        <v>25848</v>
      </c>
      <c r="M95" s="15">
        <f>IF(D3L188C2&lt;&gt;0,D3L188C2*D3L188C4,D3L188C3*D3L188C4)</f>
        <v>240.53591743814093</v>
      </c>
      <c r="N95" s="16" t="s">
        <v>4251</v>
      </c>
      <c r="O95" s="32">
        <f>0.45*CHOOSE(MIN(D3L188C8,RUN_YEARS),B3L110C1,B3L125C1,B3L140C1,B3L155C1,B3L170C1)</f>
        <v>0.440334919930154</v>
      </c>
      <c r="P95" s="16" t="s">
        <v>25849</v>
      </c>
      <c r="Q95" s="15">
        <f>D3L188C5*D3L188C6</f>
        <v>105.91636394544992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2351280959</v>
      </c>
      <c r="V95" s="16" t="s">
        <v>25850</v>
      </c>
      <c r="W95" s="33">
        <f>IF(D3L188C9=0,0,D3L188C7/D3L188C9)</f>
        <v>4.5046238961802399E-8</v>
      </c>
      <c r="X95" s="16" t="s">
        <v>25851</v>
      </c>
      <c r="Y95" s="32">
        <f>IF(D3L188C5=0,0,D3L188C7/D3L188C5)</f>
        <v>0.440334919930154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0.53818712435907712</v>
      </c>
      <c r="AL95" s="16" t="s">
        <v>25855</v>
      </c>
      <c r="AM95" s="15">
        <f>D3L188C5*D3L188C17</f>
        <v>129.45333371110544</v>
      </c>
      <c r="AN95" s="16" t="s">
        <v>25872</v>
      </c>
      <c r="AO95" s="15">
        <f>IF(D3L188C17=0,0,CHOOSE(MIN(D3L188C8,RUN_YEARS),A1L108C1,A1L108C6,A1L108C7,A1L108C8,A1L108C9))</f>
        <v>1007062.13</v>
      </c>
      <c r="AP95" s="16" t="s">
        <v>25856</v>
      </c>
      <c r="AQ95" s="33">
        <f>IF(D3L188C19=0,0,D3L188C18/D3L188C19)</f>
        <v>1.2854552847807457E-4</v>
      </c>
      <c r="AR95" s="16" t="s">
        <v>25857</v>
      </c>
      <c r="AS95" s="32">
        <f>IF(D3L188C5=0,0,D3L188C18/D3L188C5)</f>
        <v>0.53818712435907701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2.1477955710768881E-2</v>
      </c>
      <c r="BZ95" s="16" t="s">
        <v>25867</v>
      </c>
      <c r="CA95" s="15">
        <f>D3L188C5*D3L188C37</f>
        <v>5.1662197815855508</v>
      </c>
      <c r="CB95" s="16" t="s">
        <v>25876</v>
      </c>
      <c r="CC95" s="15">
        <f>IF(D3L188C37=0,0,CHOOSE(MIN(D3L188C8,RUN_YEARS),B6L116C1,B6L117C1,B6L118C1,B6L119C1,B6L120C1))</f>
        <v>443949.72</v>
      </c>
      <c r="CD95" s="16" t="s">
        <v>25868</v>
      </c>
      <c r="CE95" s="33">
        <f>IF(D3L188C39=0,0,D3L188C38/D3L188C39)</f>
        <v>1.1636947944432877E-5</v>
      </c>
      <c r="CF95" s="16" t="s">
        <v>25869</v>
      </c>
      <c r="CG95" s="32">
        <f>IF(D3L188C5=0,0,D3L188C38/D3L188C5)</f>
        <v>2.1477955710768881E-2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660.86916056073608</v>
      </c>
      <c r="J96" s="16" t="s">
        <v>25909</v>
      </c>
      <c r="K96" s="21">
        <f>IF(FLOW_THRU_100PCT="Y",1,INDEX(VariabilityMatrix,D3L189C1,D3L189C8))</f>
        <v>0.61842669555553731</v>
      </c>
      <c r="L96" s="16" t="s">
        <v>25879</v>
      </c>
      <c r="M96" s="15">
        <f>IF(D3L189C2&lt;&gt;0,D3L189C2*D3L189C4,D3L189C3*D3L189C4)</f>
        <v>408.69913116013782</v>
      </c>
      <c r="N96" s="16" t="s">
        <v>4251</v>
      </c>
      <c r="O96" s="32">
        <f>0.45*CHOOSE(MIN(D3L189C8,RUN_YEARS),B3L110C1,B3L125C1,B3L140C1,B3L155C1,B3L170C1)</f>
        <v>0.4406824516001116</v>
      </c>
      <c r="P96" s="16" t="s">
        <v>25880</v>
      </c>
      <c r="Q96" s="15">
        <f>D3L189C5*D3L189C6</f>
        <v>180.10653508648511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2213881445.1999998</v>
      </c>
      <c r="V96" s="16" t="s">
        <v>25881</v>
      </c>
      <c r="W96" s="33">
        <f>IF(D3L189C9=0,0,D3L189C7/D3L189C9)</f>
        <v>8.1353288125243072E-8</v>
      </c>
      <c r="X96" s="16" t="s">
        <v>25882</v>
      </c>
      <c r="Y96" s="32">
        <f>IF(D3L189C5=0,0,D3L189C7/D3L189C5)</f>
        <v>0.4406824516001116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0.53861188528902537</v>
      </c>
      <c r="AL96" s="16" t="s">
        <v>25886</v>
      </c>
      <c r="AM96" s="15">
        <f>D3L189C5*D3L189C17</f>
        <v>220.13020955014849</v>
      </c>
      <c r="AN96" s="16" t="s">
        <v>25903</v>
      </c>
      <c r="AO96" s="15">
        <f>IF(D3L189C17=0,0,CHOOSE(MIN(D3L189C8,RUN_YEARS),A1L108C1,A1L108C6,A1L108C7,A1L108C8,A1L108C9))</f>
        <v>978915.94499999995</v>
      </c>
      <c r="AP96" s="16" t="s">
        <v>25887</v>
      </c>
      <c r="AQ96" s="33">
        <f>IF(D3L189C19=0,0,D3L189C18/D3L189C19)</f>
        <v>2.2487141074216388E-4</v>
      </c>
      <c r="AR96" s="16" t="s">
        <v>25888</v>
      </c>
      <c r="AS96" s="32">
        <f>IF(D3L189C5=0,0,D3L189C18/D3L189C5)</f>
        <v>0.53861188528902537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2.0705663110863026E-2</v>
      </c>
      <c r="BZ96" s="16" t="s">
        <v>25898</v>
      </c>
      <c r="CA96" s="15">
        <f>D3L189C5*D3L189C37</f>
        <v>8.4623865235042359</v>
      </c>
      <c r="CB96" s="16" t="s">
        <v>25907</v>
      </c>
      <c r="CC96" s="15">
        <f>IF(D3L189C37=0,0,CHOOSE(MIN(D3L189C8,RUN_YEARS),B6L116C1,B6L117C1,B6L118C1,B6L119C1,B6L120C1))</f>
        <v>429976.57200000004</v>
      </c>
      <c r="CD96" s="16" t="s">
        <v>25899</v>
      </c>
      <c r="CE96" s="33">
        <f>IF(D3L189C39=0,0,D3L189C38/D3L189C39)</f>
        <v>1.9681040955655219E-5</v>
      </c>
      <c r="CF96" s="16" t="s">
        <v>25900</v>
      </c>
      <c r="CG96" s="32">
        <f>IF(D3L189C5=0,0,D3L189C38/D3L189C5)</f>
        <v>2.0705663110863026E-2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969.85422146693668</v>
      </c>
      <c r="J97" s="16" t="s">
        <v>25940</v>
      </c>
      <c r="K97" s="21">
        <f>IF(FLOW_THRU_100PCT="Y",1,INDEX(VariabilityMatrix,D3L190C1,D3L190C8))</f>
        <v>0.62233263741693878</v>
      </c>
      <c r="L97" s="16" t="s">
        <v>25910</v>
      </c>
      <c r="M97" s="15">
        <f>IF(D3L190C2&lt;&gt;0,D3L190C2*D3L190C4,D3L190C3*D3L190C4)</f>
        <v>603.57193555547053</v>
      </c>
      <c r="N97" s="16" t="s">
        <v>4251</v>
      </c>
      <c r="O97" s="32">
        <f>0.45*CHOOSE(MIN(D3L190C8,RUN_YEARS),B3L110C1,B3L125C1,B3L140C1,B3L155C1,B3L170C1)</f>
        <v>0.44048734678215029</v>
      </c>
      <c r="P97" s="16" t="s">
        <v>25911</v>
      </c>
      <c r="Q97" s="15">
        <f>D3L190C5*D3L190C6</f>
        <v>265.86580048499621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2257079774</v>
      </c>
      <c r="V97" s="16" t="s">
        <v>25912</v>
      </c>
      <c r="W97" s="33">
        <f>IF(D3L190C9=0,0,D3L190C7/D3L190C9)</f>
        <v>1.1779193786040999E-7</v>
      </c>
      <c r="X97" s="16" t="s">
        <v>25913</v>
      </c>
      <c r="Y97" s="32">
        <f>IF(D3L190C5=0,0,D3L190C7/D3L190C5)</f>
        <v>0.44048734678215029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0.53837342384485043</v>
      </c>
      <c r="AL97" s="16" t="s">
        <v>25917</v>
      </c>
      <c r="AM97" s="15">
        <f>D3L190C5*D3L190C17</f>
        <v>324.94708948166209</v>
      </c>
      <c r="AN97" s="16" t="s">
        <v>25934</v>
      </c>
      <c r="AO97" s="15">
        <f>IF(D3L190C17=0,0,CHOOSE(MIN(D3L190C8,RUN_YEARS),A1L108C1,A1L108C6,A1L108C7,A1L108C8,A1L108C9))</f>
        <v>992683.70666666667</v>
      </c>
      <c r="AP97" s="16" t="s">
        <v>25918</v>
      </c>
      <c r="AQ97" s="33">
        <f>IF(D3L190C19=0,0,D3L190C18/D3L190C19)</f>
        <v>3.2734201971824656E-4</v>
      </c>
      <c r="AR97" s="16" t="s">
        <v>25919</v>
      </c>
      <c r="AS97" s="32">
        <f>IF(D3L190C5=0,0,D3L190C18/D3L190C5)</f>
        <v>0.53837342384485043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2.113922937299928E-2</v>
      </c>
      <c r="BZ97" s="16" t="s">
        <v>25929</v>
      </c>
      <c r="CA97" s="15">
        <f>D3L190C5*D3L190C37</f>
        <v>12.759045588812231</v>
      </c>
      <c r="CB97" s="16" t="s">
        <v>25938</v>
      </c>
      <c r="CC97" s="15">
        <f>IF(D3L190C37=0,0,CHOOSE(MIN(D3L190C8,RUN_YEARS),B6L116C1,B6L117C1,B6L118C1,B6L119C1,B6L120C1))</f>
        <v>437795.6</v>
      </c>
      <c r="CD97" s="16" t="s">
        <v>25930</v>
      </c>
      <c r="CE97" s="33">
        <f>IF(D3L190C39=0,0,D3L190C38/D3L190C39)</f>
        <v>2.9143841529728102E-5</v>
      </c>
      <c r="CF97" s="16" t="s">
        <v>25931</v>
      </c>
      <c r="CG97" s="32">
        <f>IF(D3L190C5=0,0,D3L190C38/D3L190C5)</f>
        <v>2.113922937299928E-2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28468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16466292.71911126</v>
      </c>
      <c r="J98" s="16" t="s">
        <v>25958</v>
      </c>
      <c r="K98" s="21">
        <f>IF(D3L191C2+D3L191C3=0,0,D3L191C5/(D3L191C2+D3L191C3))</f>
        <v>0.86144470497804626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14209324.281358266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4564280.1289616972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1.9515317200411312E-3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5578564.6020642994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5.5498902245493174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163285.52142765955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0.4806057790483127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3379068.9801305011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9.9454637401945831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524125.04877410526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1.181508268614762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24651.255773834637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12325.627886917318</v>
      </c>
      <c r="N8" s="16" t="s">
        <v>4251</v>
      </c>
      <c r="O8" s="32">
        <f>0.45*CHOOSE(MIN(D3L201C8,RUN_YEARS),B3L110C1,B3L125C1,B3L140C1,B3L155C1,B3L170C1)</f>
        <v>0.440334919930154</v>
      </c>
      <c r="P8" s="16" t="s">
        <v>26001</v>
      </c>
      <c r="Q8" s="15">
        <f>D3L201C5*D3L201C6</f>
        <v>5427.4043686746109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2351280959</v>
      </c>
      <c r="V8" s="16" t="s">
        <v>26002</v>
      </c>
      <c r="W8" s="33">
        <f>IF(D3L201C9=0,0,D3L201C7/D3L201C9)</f>
        <v>2.3082755584355546E-6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0.53818712435907712</v>
      </c>
      <c r="AH8" s="16" t="s">
        <v>26006</v>
      </c>
      <c r="AI8" s="15">
        <f>D3L201C5*D3L201C15</f>
        <v>6633.4942283800801</v>
      </c>
      <c r="AJ8" s="16" t="s">
        <v>26007</v>
      </c>
      <c r="AK8" s="15">
        <f>IF(D3L201C15=0,0,CHOOSE(MIN(D3L201C8,RUN_YEARS),A1L108C1,A1L108C6,A1L108C7,A1L108C8,A1L108C9))</f>
        <v>1007062.13</v>
      </c>
      <c r="AL8" s="16" t="s">
        <v>26008</v>
      </c>
      <c r="AM8" s="33">
        <f>IF(D3L201C17=0,0,D3L201C16/D3L201C17)</f>
        <v>6.5869761465264113E-3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2.1477955710768881E-2</v>
      </c>
      <c r="BN8" s="16" t="s">
        <v>26018</v>
      </c>
      <c r="BO8" s="15">
        <f>D3L201C5*D3L201C31</f>
        <v>264.72928986262798</v>
      </c>
      <c r="BP8" s="16" t="s">
        <v>26019</v>
      </c>
      <c r="BQ8" s="15">
        <f>IF(D3L201C31=0,0,CHOOSE(MIN(D3L201C8,RUN_YEARS),B6L116C1,B6L117C1,B6L118C1,B6L119C1,B6L120C1))</f>
        <v>443949.72</v>
      </c>
      <c r="BR8" s="16" t="s">
        <v>26020</v>
      </c>
      <c r="BS8" s="33">
        <f>IF(D3L201C33=0,0,D3L201C32/D3L201C33)</f>
        <v>5.963046668046733E-4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0.440334919930154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2351280959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0.53818712435907712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1007062.13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2.1477955710768881E-2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443949.72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13773.158178314401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6886.5790891572005</v>
      </c>
      <c r="N10" s="16" t="s">
        <v>4251</v>
      </c>
      <c r="O10" s="32">
        <f>0.45*CHOOSE(MIN(D3L203C8,RUN_YEARS),B3L110C1,B3L125C1,B3L140C1,B3L155C1,B3L170C1)</f>
        <v>0.440334919930154</v>
      </c>
      <c r="P10" s="16" t="s">
        <v>26049</v>
      </c>
      <c r="Q10" s="15">
        <f>D3L203C5*D3L203C6</f>
        <v>3032.4012518167087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2351280959</v>
      </c>
      <c r="V10" s="16" t="s">
        <v>26050</v>
      </c>
      <c r="W10" s="33">
        <f>IF(D3L203C9=0,0,D3L203C7/D3L203C9)</f>
        <v>1.2896805208282678E-6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0.53818712435907712</v>
      </c>
      <c r="AH10" s="16" t="s">
        <v>26054</v>
      </c>
      <c r="AI10" s="15">
        <f>D3L203C5*D3L203C15</f>
        <v>3706.2681966648665</v>
      </c>
      <c r="AJ10" s="16" t="s">
        <v>26055</v>
      </c>
      <c r="AK10" s="15">
        <f>IF(D3L203C15=0,0,CHOOSE(MIN(D3L203C8,RUN_YEARS),A1L108C1,A1L108C6,A1L108C7,A1L108C8,A1L108C9))</f>
        <v>1007062.13</v>
      </c>
      <c r="AL10" s="16" t="s">
        <v>26056</v>
      </c>
      <c r="AM10" s="33">
        <f>IF(D3L203C17=0,0,D3L203C16/D3L203C17)</f>
        <v>3.6802775978328831E-3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2.1477955710768881E-2</v>
      </c>
      <c r="BN10" s="16" t="s">
        <v>26066</v>
      </c>
      <c r="BO10" s="15">
        <f>D3L203C5*D3L203C31</f>
        <v>147.90964067562547</v>
      </c>
      <c r="BP10" s="16" t="s">
        <v>26067</v>
      </c>
      <c r="BQ10" s="15">
        <f>IF(D3L203C31=0,0,CHOOSE(MIN(D3L203C8,RUN_YEARS),B6L116C1,B6L117C1,B6L118C1,B6L119C1,B6L120C1))</f>
        <v>443949.72</v>
      </c>
      <c r="BR10" s="16" t="s">
        <v>26068</v>
      </c>
      <c r="BS10" s="33">
        <f>IF(D3L203C33=0,0,D3L203C32/D3L203C33)</f>
        <v>3.3316755031543996E-4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34.775912399912414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34.775912399912414</v>
      </c>
      <c r="N11" s="16" t="s">
        <v>4251</v>
      </c>
      <c r="O11" s="32">
        <f>0.45*CHOOSE(MIN(D3L204C8,RUN_YEARS),B3L110C1,B3L125C1,B3L140C1,B3L155C1,B3L170C1)</f>
        <v>0.440334919930154</v>
      </c>
      <c r="P11" s="16" t="s">
        <v>26072</v>
      </c>
      <c r="Q11" s="15">
        <f>D3L204C5*D3L204C6</f>
        <v>15.313048602113483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2351280959</v>
      </c>
      <c r="V11" s="16" t="s">
        <v>26073</v>
      </c>
      <c r="W11" s="33">
        <f>IF(D3L204C9=0,0,D3L204C7/D3L204C9)</f>
        <v>6.5126409260023628E-9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0.53818712435907712</v>
      </c>
      <c r="AH11" s="16" t="s">
        <v>26077</v>
      </c>
      <c r="AI11" s="15">
        <f>D3L204C5*D3L204C15</f>
        <v>18.715948291472035</v>
      </c>
      <c r="AJ11" s="16" t="s">
        <v>26078</v>
      </c>
      <c r="AK11" s="15">
        <f>IF(D3L204C15=0,0,CHOOSE(MIN(D3L204C8,RUN_YEARS),A1L108C1,A1L108C6,A1L108C7,A1L108C8,A1L108C9))</f>
        <v>1007062.13</v>
      </c>
      <c r="AL11" s="16" t="s">
        <v>26079</v>
      </c>
      <c r="AM11" s="33">
        <f>IF(D3L204C17=0,0,D3L204C16/D3L204C17)</f>
        <v>1.8584700718983478E-5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2.1477955710768881E-2</v>
      </c>
      <c r="BN11" s="16" t="s">
        <v>26089</v>
      </c>
      <c r="BO11" s="15">
        <f>D3L204C5*D3L204C31</f>
        <v>0.74691550632689718</v>
      </c>
      <c r="BP11" s="16" t="s">
        <v>26090</v>
      </c>
      <c r="BQ11" s="15">
        <f>IF(D3L204C31=0,0,CHOOSE(MIN(D3L204C8,RUN_YEARS),B6L116C1,B6L117C1,B6L118C1,B6L119C1,B6L120C1))</f>
        <v>443949.72</v>
      </c>
      <c r="BR11" s="16" t="s">
        <v>26091</v>
      </c>
      <c r="BS11" s="33">
        <f>IF(D3L204C33=0,0,D3L204C32/D3L204C33)</f>
        <v>1.6824326554973326E-6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1.8992192988672107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0.94960964943360537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0.94960964943360537</v>
      </c>
      <c r="AR12" s="16" t="s">
        <v>26104</v>
      </c>
      <c r="AS12" s="15">
        <f>IF(D3L205C19=0,0,CHOOSE(MIN(D3L205C8,RUN_YEARS),A1L104C1,A1L104C6,A1L104C7,A1L104C8,A1L104C9))</f>
        <v>339759.821</v>
      </c>
      <c r="AT12" s="16" t="s">
        <v>26105</v>
      </c>
      <c r="AU12" s="33">
        <f>IF(D3L205C21=0,0,D3L205C20/D3L205C21)</f>
        <v>2.794943930211234E-6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4.7953478142448965E-3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4.7953478142448965E-3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4.7953478142448965E-3</v>
      </c>
      <c r="AR13" s="16" t="s">
        <v>26127</v>
      </c>
      <c r="AS13" s="15">
        <f>IF(D3L206C19=0,0,CHOOSE(MIN(D3L206C8,RUN_YEARS),A1L104C1,A1L104C6,A1L104C7,A1L104C8,A1L104C9))</f>
        <v>339759.821</v>
      </c>
      <c r="AT13" s="16" t="s">
        <v>26128</v>
      </c>
      <c r="AU13" s="33">
        <f>IF(D3L206C21=0,0,D3L206C20/D3L206C21)</f>
        <v>1.41139343673156E-8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0.440334919930154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2351280959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0.53818712435907712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1007062.13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2.1477955710768881E-2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443949.72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0.440334919930154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2351280959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0.53818712435907712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1007062.13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2.1477955710768881E-2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443949.72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876559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876559</v>
      </c>
      <c r="N16" s="16" t="s">
        <v>4251</v>
      </c>
      <c r="O16" s="32">
        <f>0.45*CHOOSE(MIN(D3L209C8,RUN_YEARS),B3L110C1,B3L125C1,B3L140C1,B3L155C1,B3L170C1)</f>
        <v>0.440334919930154</v>
      </c>
      <c r="P16" s="16" t="s">
        <v>26189</v>
      </c>
      <c r="Q16" s="15">
        <f>D3L209C5*D3L209C6</f>
        <v>385979.53707905585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2351280959</v>
      </c>
      <c r="V16" s="16" t="s">
        <v>26190</v>
      </c>
      <c r="W16" s="33">
        <f>IF(D3L209C9=0,0,D3L209C7/D3L209C9)</f>
        <v>1.6415713128694454E-4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0.53818712435907712</v>
      </c>
      <c r="AH16" s="16" t="s">
        <v>26194</v>
      </c>
      <c r="AI16" s="15">
        <f>D3L209C5*D3L209C15</f>
        <v>471752.76754106826</v>
      </c>
      <c r="AJ16" s="16" t="s">
        <v>26195</v>
      </c>
      <c r="AK16" s="15">
        <f>IF(D3L209C15=0,0,CHOOSE(MIN(D3L209C8,RUN_YEARS),A1L108C1,A1L108C6,A1L108C7,A1L108C8,A1L108C9))</f>
        <v>1007062.13</v>
      </c>
      <c r="AL16" s="16" t="s">
        <v>26196</v>
      </c>
      <c r="AM16" s="33">
        <f>IF(D3L209C17=0,0,D3L209C16/D3L209C17)</f>
        <v>0.46844455122254297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2.1477955710768881E-2</v>
      </c>
      <c r="BN16" s="16" t="s">
        <v>26206</v>
      </c>
      <c r="BO16" s="15">
        <f>D3L209C5*D3L209C31</f>
        <v>18826.695379875859</v>
      </c>
      <c r="BP16" s="16" t="s">
        <v>26207</v>
      </c>
      <c r="BQ16" s="15">
        <f>IF(D3L209C31=0,0,CHOOSE(MIN(D3L209C8,RUN_YEARS),B6L116C1,B6L117C1,B6L118C1,B6L119C1,B6L120C1))</f>
        <v>443949.72</v>
      </c>
      <c r="BR16" s="16" t="s">
        <v>26208</v>
      </c>
      <c r="BS16" s="33">
        <f>IF(D3L209C33=0,0,D3L209C32/D3L209C33)</f>
        <v>4.2407269408517391E-2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541198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541198</v>
      </c>
      <c r="N17" s="16" t="s">
        <v>4251</v>
      </c>
      <c r="O17" s="32">
        <f>0.45*CHOOSE(MIN(D3L210C8,RUN_YEARS),B3L110C1,B3L125C1,B3L140C1,B3L155C1,B3L170C1)</f>
        <v>0.440334919930154</v>
      </c>
      <c r="P17" s="16" t="s">
        <v>26212</v>
      </c>
      <c r="Q17" s="15">
        <f>D3L210C5*D3L210C6</f>
        <v>238308.37799635949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2351280959</v>
      </c>
      <c r="V17" s="16" t="s">
        <v>26213</v>
      </c>
      <c r="W17" s="33">
        <f>IF(D3L210C9=0,0,D3L210C7/D3L210C9)</f>
        <v>1.0135257425710285E-4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0.53818712435907712</v>
      </c>
      <c r="AH17" s="16" t="s">
        <v>26217</v>
      </c>
      <c r="AI17" s="15">
        <f>D3L210C5*D3L210C15</f>
        <v>291265.7953288838</v>
      </c>
      <c r="AJ17" s="16" t="s">
        <v>26218</v>
      </c>
      <c r="AK17" s="15">
        <f>IF(D3L210C15=0,0,CHOOSE(MIN(D3L210C8,RUN_YEARS),A1L108C1,A1L108C6,A1L108C7,A1L108C8,A1L108C9))</f>
        <v>1007062.13</v>
      </c>
      <c r="AL17" s="16" t="s">
        <v>26219</v>
      </c>
      <c r="AM17" s="33">
        <f>IF(D3L210C17=0,0,D3L210C16/D3L210C17)</f>
        <v>0.28922326304622714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2.1477955710768881E-2</v>
      </c>
      <c r="BN17" s="16" t="s">
        <v>26229</v>
      </c>
      <c r="BO17" s="15">
        <f>D3L210C5*D3L210C31</f>
        <v>11623.826674756698</v>
      </c>
      <c r="BP17" s="16" t="s">
        <v>26230</v>
      </c>
      <c r="BQ17" s="15">
        <f>IF(D3L210C31=0,0,CHOOSE(MIN(D3L210C8,RUN_YEARS),B6L116C1,B6L117C1,B6L118C1,B6L119C1,B6L120C1))</f>
        <v>443949.72</v>
      </c>
      <c r="BR17" s="16" t="s">
        <v>26231</v>
      </c>
      <c r="BS17" s="33">
        <f>IF(D3L210C33=0,0,D3L210C32/D3L210C33)</f>
        <v>2.6182754828084357E-2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-86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-86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-86</v>
      </c>
      <c r="AR18" s="16" t="s">
        <v>26245</v>
      </c>
      <c r="AS18" s="15">
        <f>IF(D3L211C19=0,0,CHOOSE(MIN(D3L211C8,RUN_YEARS),A1L104C1,A1L104C6,A1L104C7,A1L104C8,A1L104C9))</f>
        <v>339759.821</v>
      </c>
      <c r="AT18" s="16" t="s">
        <v>26246</v>
      </c>
      <c r="AU18" s="33">
        <f>IF(D3L211C21=0,0,D3L211C20/D3L211C21)</f>
        <v>-2.5311998265975072E-4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339759.821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10781.718132012722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5390.859066006361</v>
      </c>
      <c r="N20" s="16" t="s">
        <v>4251</v>
      </c>
      <c r="O20" s="32">
        <f>0.45*CHOOSE(MIN(D3L213C8,RUN_YEARS),B3L110C1,B3L125C1,B3L140C1,B3L155C1,B3L170C1)</f>
        <v>0.440334919930154</v>
      </c>
      <c r="P20" s="16" t="s">
        <v>26283</v>
      </c>
      <c r="Q20" s="15">
        <f>D3L213C5*D3L213C6</f>
        <v>2373.7834951846557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2351280959</v>
      </c>
      <c r="V20" s="16" t="s">
        <v>26284</v>
      </c>
      <c r="W20" s="33">
        <f>IF(D3L213C9=0,0,D3L213C7/D3L213C9)</f>
        <v>1.0095703306312769E-6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0.53818712435907712</v>
      </c>
      <c r="AH20" s="16" t="s">
        <v>26288</v>
      </c>
      <c r="AI20" s="15">
        <f>D3L213C5*D3L213C15</f>
        <v>2901.2909385590237</v>
      </c>
      <c r="AJ20" s="16" t="s">
        <v>26289</v>
      </c>
      <c r="AK20" s="15">
        <f>IF(D3L213C15=0,0,CHOOSE(MIN(D3L213C8,RUN_YEARS),A1L108C1,A1L108C6,A1L108C7,A1L108C8,A1L108C9))</f>
        <v>1007062.13</v>
      </c>
      <c r="AL20" s="16" t="s">
        <v>26290</v>
      </c>
      <c r="AM20" s="33">
        <f>IF(D3L213C17=0,0,D3L213C16/D3L213C17)</f>
        <v>2.8809453281288849E-3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2.1477955710768881E-2</v>
      </c>
      <c r="BN20" s="16" t="s">
        <v>26300</v>
      </c>
      <c r="BO20" s="15">
        <f>D3L213C5*D3L213C31</f>
        <v>115.78463226268151</v>
      </c>
      <c r="BP20" s="16" t="s">
        <v>26301</v>
      </c>
      <c r="BQ20" s="15">
        <f>IF(D3L213C31=0,0,CHOOSE(MIN(D3L213C8,RUN_YEARS),B6L116C1,B6L117C1,B6L118C1,B6L119C1,B6L120C1))</f>
        <v>443949.72</v>
      </c>
      <c r="BR20" s="16" t="s">
        <v>26302</v>
      </c>
      <c r="BS20" s="33">
        <f>IF(D3L213C33=0,0,D3L213C32/D3L213C33)</f>
        <v>2.6080573327691593E-4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0.440334919930154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2351280959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0.53818712435907712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1007062.13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2.1477955710768881E-2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443949.72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-2.7501001285861841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-1.3750500642930921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-1.3750500642930921</v>
      </c>
      <c r="AR22" s="16" t="s">
        <v>26340</v>
      </c>
      <c r="AS22" s="15">
        <f>IF(D3L215C19=0,0,CHOOSE(MIN(D3L215C8,RUN_YEARS),A1L104C1,A1L104C6,A1L104C7,A1L104C8,A1L104C9))</f>
        <v>339759.821</v>
      </c>
      <c r="AT22" s="16" t="s">
        <v>26341</v>
      </c>
      <c r="AU22" s="33">
        <f>IF(D3L215C21=0,0,D3L215C20/D3L215C21)</f>
        <v>-4.0471238189553087E-6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0.32027094444093113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0.32027094444093113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0.32027094444093113</v>
      </c>
      <c r="AR23" s="16" t="s">
        <v>26364</v>
      </c>
      <c r="AS23" s="15">
        <f>IF(D3L216C19=0,0,CHOOSE(MIN(D3L216C8,RUN_YEARS),A1L104C1,A1L104C6,A1L104C7,A1L104C8,A1L104C9))</f>
        <v>339759.821</v>
      </c>
      <c r="AT23" s="16" t="s">
        <v>26365</v>
      </c>
      <c r="AU23" s="33">
        <f>IF(D3L216C21=0,0,D3L216C20/D3L216C21)</f>
        <v>9.4263925468965663E-7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1466911.3821820242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1442308.741580358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635136.81723969337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2.7012374459486844E-4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776278.33218184742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0.77083459804197729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-86.100374122604308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-2.5341540935943784E-4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30979.692532939818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6.9781984619654278E-2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59497.890533199025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29748.945266599512</v>
      </c>
      <c r="N25" s="16" t="s">
        <v>4251</v>
      </c>
      <c r="O25" s="32">
        <f>0.45*CHOOSE(MIN(D3L218C8,RUN_YEARS),B3L110C1,B3L125C1,B3L140C1,B3L155C1,B3L170C1)</f>
        <v>0.440334919930154</v>
      </c>
      <c r="P25" s="16" t="s">
        <v>26396</v>
      </c>
      <c r="Q25" s="15">
        <f>D3L218C5*D3L218C6</f>
        <v>13099.499431974629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2351280959</v>
      </c>
      <c r="V25" s="16" t="s">
        <v>26397</v>
      </c>
      <c r="W25" s="33">
        <f>IF(D3L218C9=0,0,D3L218C7/D3L218C9)</f>
        <v>5.5712182679971378E-6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0.53818712435907712</v>
      </c>
      <c r="AH25" s="16" t="s">
        <v>26401</v>
      </c>
      <c r="AI25" s="15">
        <f>D3L218C5*D3L218C15</f>
        <v>16010.499305746771</v>
      </c>
      <c r="AJ25" s="16" t="s">
        <v>26402</v>
      </c>
      <c r="AK25" s="15">
        <f>IF(D3L218C15=0,0,CHOOSE(MIN(D3L218C8,RUN_YEARS),A1L108C1,A1L108C6,A1L108C7,A1L108C8,A1L108C9))</f>
        <v>1007062.13</v>
      </c>
      <c r="AL25" s="16" t="s">
        <v>26403</v>
      </c>
      <c r="AM25" s="33">
        <f>IF(D3L218C17=0,0,D3L218C16/D3L218C17)</f>
        <v>1.5898223981222263E-2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2.1477955710768881E-2</v>
      </c>
      <c r="BN25" s="16" t="s">
        <v>26413</v>
      </c>
      <c r="BO25" s="15">
        <f>D3L218C5*D3L218C31</f>
        <v>638.94652887811185</v>
      </c>
      <c r="BP25" s="16" t="s">
        <v>26414</v>
      </c>
      <c r="BQ25" s="15">
        <f>IF(D3L218C31=0,0,CHOOSE(MIN(D3L218C8,RUN_YEARS),B6L116C1,B6L117C1,B6L118C1,B6L119C1,B6L120C1))</f>
        <v>443949.72</v>
      </c>
      <c r="BR25" s="16" t="s">
        <v>26415</v>
      </c>
      <c r="BS25" s="33">
        <f>IF(D3L218C33=0,0,D3L218C32/D3L218C33)</f>
        <v>1.4392317420047294E-3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78564.87609080589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39282.438045402945</v>
      </c>
      <c r="N26" s="16" t="s">
        <v>4251</v>
      </c>
      <c r="O26" s="32">
        <f>0.45*CHOOSE(MIN(D3L219C8,RUN_YEARS),B3L110C1,B3L125C1,B3L140C1,B3L155C1,B3L170C1)</f>
        <v>0.440334919930154</v>
      </c>
      <c r="P26" s="16" t="s">
        <v>26419</v>
      </c>
      <c r="Q26" s="15">
        <f>D3L219C5*D3L219C6</f>
        <v>17297.42921138374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2351280959</v>
      </c>
      <c r="V26" s="16" t="s">
        <v>26420</v>
      </c>
      <c r="W26" s="33">
        <f>IF(D3L219C9=0,0,D3L219C7/D3L219C9)</f>
        <v>7.3565981747839861E-6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0.53818712435907712</v>
      </c>
      <c r="AH26" s="16" t="s">
        <v>26424</v>
      </c>
      <c r="AI26" s="15">
        <f>D3L219C5*D3L219C15</f>
        <v>21141.302369469016</v>
      </c>
      <c r="AJ26" s="16" t="s">
        <v>26425</v>
      </c>
      <c r="AK26" s="15">
        <f>IF(D3L219C15=0,0,CHOOSE(MIN(D3L219C8,RUN_YEARS),A1L108C1,A1L108C6,A1L108C7,A1L108C8,A1L108C9))</f>
        <v>1007062.13</v>
      </c>
      <c r="AL26" s="16" t="s">
        <v>26426</v>
      </c>
      <c r="AM26" s="33">
        <f>IF(D3L219C17=0,0,D3L219C16/D3L219C17)</f>
        <v>2.0993046744264939E-2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2.1477955710768881E-2</v>
      </c>
      <c r="BN26" s="16" t="s">
        <v>26436</v>
      </c>
      <c r="BO26" s="15">
        <f>D3L219C5*D3L219C31</f>
        <v>843.70646455018698</v>
      </c>
      <c r="BP26" s="16" t="s">
        <v>26437</v>
      </c>
      <c r="BQ26" s="15">
        <f>IF(D3L219C31=0,0,CHOOSE(MIN(D3L219C8,RUN_YEARS),B6L116C1,B6L117C1,B6L118C1,B6L119C1,B6L120C1))</f>
        <v>443949.72</v>
      </c>
      <c r="BR26" s="16" t="s">
        <v>26438</v>
      </c>
      <c r="BS26" s="33">
        <f>IF(D3L219C33=0,0,D3L219C32/D3L219C33)</f>
        <v>1.9004549987106357E-3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2.1845391717265419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1.0922695858632709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1.0922695858632709</v>
      </c>
      <c r="AR27" s="16" t="s">
        <v>26451</v>
      </c>
      <c r="AS27" s="15">
        <f>IF(D3L220C19=0,0,CHOOSE(MIN(D3L220C8,RUN_YEARS),A1L104C1,A1L104C6,A1L104C7,A1L104C8,A1L104C9))</f>
        <v>339759.821</v>
      </c>
      <c r="AT27" s="16" t="s">
        <v>26452</v>
      </c>
      <c r="AU27" s="33">
        <f>IF(D3L220C21=0,0,D3L220C20/D3L220C21)</f>
        <v>3.2148285887614446E-6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0.440334919930154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2351280959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0.53818712435907712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1007062.13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2.1477955710768881E-2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443949.72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1119016.1736510065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1119016.1736510065</v>
      </c>
      <c r="N29" s="16" t="s">
        <v>4251</v>
      </c>
      <c r="O29" s="32">
        <f>0.45*CHOOSE(MIN(D3L222C8,RUN_YEARS),B3L110C1,B3L125C1,B3L140C1,B3L155C1,B3L170C1)</f>
        <v>0.440334919930154</v>
      </c>
      <c r="P29" s="16" t="s">
        <v>26488</v>
      </c>
      <c r="Q29" s="15">
        <f>D3L222C5*D3L222C6</f>
        <v>492741.89722516329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2351280959</v>
      </c>
      <c r="V29" s="16" t="s">
        <v>26489</v>
      </c>
      <c r="W29" s="33">
        <f>IF(D3L222C9=0,0,D3L222C7/D3L222C9)</f>
        <v>2.0956317250777484E-4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0.53818712435907712</v>
      </c>
      <c r="AH29" s="16" t="s">
        <v>26493</v>
      </c>
      <c r="AI29" s="15">
        <f>D3L222C5*D3L222C15</f>
        <v>602240.09660853294</v>
      </c>
      <c r="AJ29" s="16" t="s">
        <v>26494</v>
      </c>
      <c r="AK29" s="15">
        <f>IF(D3L222C15=0,0,CHOOSE(MIN(D3L222C8,RUN_YEARS),A1L108C1,A1L108C6,A1L108C7,A1L108C8,A1L108C9))</f>
        <v>1007062.13</v>
      </c>
      <c r="AL29" s="16" t="s">
        <v>26495</v>
      </c>
      <c r="AM29" s="33">
        <f>IF(D3L222C17=0,0,D3L222C16/D3L222C17)</f>
        <v>0.59801682405487033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2.1477955710768881E-2</v>
      </c>
      <c r="BN29" s="16" t="s">
        <v>26505</v>
      </c>
      <c r="BO29" s="15">
        <f>D3L222C5*D3L222C31</f>
        <v>24034.179817310378</v>
      </c>
      <c r="BP29" s="16" t="s">
        <v>26506</v>
      </c>
      <c r="BQ29" s="15">
        <f>IF(D3L222C31=0,0,CHOOSE(MIN(D3L222C8,RUN_YEARS),B6L116C1,B6L117C1,B6L118C1,B6L119C1,B6L120C1))</f>
        <v>443949.72</v>
      </c>
      <c r="BR29" s="16" t="s">
        <v>26507</v>
      </c>
      <c r="BS29" s="33">
        <f>IF(D3L222C33=0,0,D3L222C32/D3L222C33)</f>
        <v>5.4137166292863928E-2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398.28777792523732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398.28777792523732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398.28777792523732</v>
      </c>
      <c r="AR30" s="16" t="s">
        <v>26520</v>
      </c>
      <c r="AS30" s="15">
        <f>IF(D3L223C19=0,0,CHOOSE(MIN(D3L223C8,RUN_YEARS),A1L104C1,A1L104C6,A1L104C7,A1L104C8,A1L104C9))</f>
        <v>339759.821</v>
      </c>
      <c r="AT30" s="16" t="s">
        <v>26521</v>
      </c>
      <c r="AU30" s="33">
        <f>IF(D3L223C21=0,0,D3L223C20/D3L223C21)</f>
        <v>1.172262737697985E-3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1257479.4125921084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1188446.9370105199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523138.82586852164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2.2249098895055596E-4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639391.89828374877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0.63490809478035759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399.3800475111006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1.1754775662867465E-3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25516.832810738677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5.7476853033579293E-2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38535.225633333335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0.82349765123299978</v>
      </c>
      <c r="L8" s="16" t="s">
        <v>26582</v>
      </c>
      <c r="M8" s="15">
        <f>IF(D4L101C2&lt;&gt;0,D4L101C2*D4L101C4,D4L101C3*D4L101C4)</f>
        <v>31733.667798783688</v>
      </c>
      <c r="N8" s="16" t="s">
        <v>4251</v>
      </c>
      <c r="O8" s="32">
        <f>1</f>
        <v>1</v>
      </c>
      <c r="P8" s="16" t="s">
        <v>26583</v>
      </c>
      <c r="Q8" s="15">
        <f>D4L101C5*D4L101C6</f>
        <v>31733.667798783688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437795.6</v>
      </c>
      <c r="V8" s="16" t="s">
        <v>26584</v>
      </c>
      <c r="W8" s="33">
        <f>IF(D4L101C9=0,0,D4L101C7/D4L101C9)</f>
        <v>7.2485122734864599E-2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0.3394976666666667</v>
      </c>
      <c r="H9" s="16" t="s">
        <v>11112</v>
      </c>
      <c r="I9" s="15">
        <v>0</v>
      </c>
      <c r="J9" s="16" t="s">
        <v>26596</v>
      </c>
      <c r="K9" s="21">
        <f>IF(FLOW_THRU_100PCT="Y",1,INDEX(VariabilityMatrix,D4L102C1,D4L102C8))</f>
        <v>0.82349765123299978</v>
      </c>
      <c r="L9" s="16" t="s">
        <v>26590</v>
      </c>
      <c r="M9" s="15">
        <f>IF(D4L102C2&lt;&gt;0,D4L102C2*D4L102C4,D4L102C3*D4L102C4)</f>
        <v>0.2795755310990839</v>
      </c>
      <c r="N9" s="16" t="s">
        <v>4251</v>
      </c>
      <c r="O9" s="32">
        <f>1</f>
        <v>1</v>
      </c>
      <c r="P9" s="16" t="s">
        <v>26591</v>
      </c>
      <c r="Q9" s="15">
        <f>D4L102C5*D4L102C6</f>
        <v>0.2795755310990839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437795.6</v>
      </c>
      <c r="V9" s="16" t="s">
        <v>26592</v>
      </c>
      <c r="W9" s="33">
        <f>IF(D4L102C9=0,0,D4L102C7/D4L102C9)</f>
        <v>6.3859831185851091E-7</v>
      </c>
      <c r="X9" s="16" t="s">
        <v>26593</v>
      </c>
      <c r="Y9" s="32">
        <f>IF(D4L102C5=0,0,D4L102C7/D4L102C5)</f>
        <v>1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204.69672355471812</v>
      </c>
      <c r="J10" s="16" t="s">
        <v>26604</v>
      </c>
      <c r="K10" s="21">
        <f>IF(FLOW_THRU_100PCT="Y",1,INDEX(VariabilityMatrix,D4L103C1,D4L103C8))</f>
        <v>0.61842669555553731</v>
      </c>
      <c r="L10" s="16" t="s">
        <v>26598</v>
      </c>
      <c r="M10" s="15">
        <f>IF(D4L103C2&lt;&gt;0,D4L103C2*D4L103C4,D4L103C3*D4L103C4)</f>
        <v>126.58991833898965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126.58991833898965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429976.57200000004</v>
      </c>
      <c r="V10" s="16" t="s">
        <v>26600</v>
      </c>
      <c r="W10" s="33">
        <f>IF(D4L103C9=0,0,D4L103C7/D4L103C9)</f>
        <v>2.9441119954551765E-4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22.551434460587757</v>
      </c>
      <c r="J11" s="16" t="s">
        <v>26611</v>
      </c>
      <c r="K11" s="21">
        <f>IF(FLOW_THRU_100PCT="Y",1,INDEX(VariabilityMatrix,D4L104C1,D4L104C8))</f>
        <v>0.61842669555553731</v>
      </c>
      <c r="L11" s="16" t="s">
        <v>26605</v>
      </c>
      <c r="M11" s="15">
        <f>IF(D4L104C2&lt;&gt;0,D4L104C2*D4L104C4,D4L104C3*D4L104C4)</f>
        <v>13.946409093498557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13.946409093498557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429976.57200000004</v>
      </c>
      <c r="V11" s="16" t="s">
        <v>26607</v>
      </c>
      <c r="W11" s="33">
        <f>IF(D4L104C9=0,0,D4L104C7/D4L104C9)</f>
        <v>3.2435276714328884E-5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3.3479286820528864E-3</v>
      </c>
      <c r="J12" s="16" t="s">
        <v>26618</v>
      </c>
      <c r="K12" s="21">
        <f>IF(FLOW_THRU_100PCT="Y",1,INDEX(VariabilityMatrix,D4L105C1,D4L105C8))</f>
        <v>0.63176704162662967</v>
      </c>
      <c r="L12" s="16" t="s">
        <v>26612</v>
      </c>
      <c r="M12" s="15">
        <f>IF(D4L105C2&lt;&gt;0,D4L105C2*D4L105C4,D4L105C3*D4L105C4)</f>
        <v>2.1151109990374933E-3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2.1151109990374933E-3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443949.72</v>
      </c>
      <c r="V12" s="16" t="s">
        <v>26614</v>
      </c>
      <c r="W12" s="33">
        <f>IF(D4L105C9=0,0,D4L105C7/D4L105C9)</f>
        <v>4.7643030364733499E-9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4060.6459497799997</v>
      </c>
      <c r="J13" s="16" t="s">
        <v>26625</v>
      </c>
      <c r="K13" s="21">
        <f>IF(FLOW_THRU_100PCT="Y",1,INDEX(VariabilityMatrix,D4L106C1,D4L106C8))</f>
        <v>0.61842669555553731</v>
      </c>
      <c r="L13" s="16" t="s">
        <v>26619</v>
      </c>
      <c r="M13" s="15">
        <f>IF(D4L106C2&lt;&gt;0,D4L106C2*D4L106C4,D4L106C3*D4L106C4)</f>
        <v>2511.2118565434216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2511.2118565434216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429976.57200000004</v>
      </c>
      <c r="V13" s="16" t="s">
        <v>26621</v>
      </c>
      <c r="W13" s="33">
        <f>IF(D4L106C9=0,0,D4L106C7/D4L106C9)</f>
        <v>5.8403457771262508E-3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904.8266395384635</v>
      </c>
      <c r="J14" s="16" t="s">
        <v>26632</v>
      </c>
      <c r="K14" s="21">
        <f>IF(FLOW_THRU_100PCT="Y",1,INDEX(VariabilityMatrix,D4L107C1,D4L107C8))</f>
        <v>0.72706111632246728</v>
      </c>
      <c r="L14" s="16" t="s">
        <v>26626</v>
      </c>
      <c r="M14" s="15">
        <f>IF(D4L107C2&lt;&gt;0,D4L107C2*D4L107C4,D4L107C3*D4L107C4)</f>
        <v>657.86426662114195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657.86426662114195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429976.57200000004</v>
      </c>
      <c r="V14" s="16" t="s">
        <v>26628</v>
      </c>
      <c r="W14" s="33">
        <f>IF(D4L107C9=0,0,D4L107C7/D4L107C9)</f>
        <v>1.5300002592260815E-3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1061.9102222249221</v>
      </c>
      <c r="J15" s="16" t="s">
        <v>26639</v>
      </c>
      <c r="K15" s="21">
        <f>IF(FLOW_THRU_100PCT="Y",1,INDEX(VariabilityMatrix,D4L108C1,D4L108C8))</f>
        <v>0.72706111632246728</v>
      </c>
      <c r="L15" s="16" t="s">
        <v>26633</v>
      </c>
      <c r="M15" s="15">
        <f>IF(D4L108C2&lt;&gt;0,D4L108C2*D4L108C4,D4L108C3*D4L108C4)</f>
        <v>772.07363160509112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772.07363160509112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429976.57200000004</v>
      </c>
      <c r="V15" s="16" t="s">
        <v>26635</v>
      </c>
      <c r="W15" s="33">
        <f>IF(D4L108C9=0,0,D4L108C7/D4L108C9)</f>
        <v>1.7956179054450694E-3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318.78134030759793</v>
      </c>
      <c r="J16" s="16" t="s">
        <v>26646</v>
      </c>
      <c r="K16" s="21">
        <f>IF(FLOW_THRU_100PCT="Y",1,INDEX(VariabilityMatrix,D4L109C1,D4L109C8))</f>
        <v>0.61842669555553731</v>
      </c>
      <c r="L16" s="16" t="s">
        <v>26640</v>
      </c>
      <c r="M16" s="15">
        <f>IF(D4L109C2&lt;&gt;0,D4L109C2*D4L109C4,D4L109C3*D4L109C4)</f>
        <v>197.14289089119299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197.14289089119299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429976.57200000004</v>
      </c>
      <c r="V16" s="16" t="s">
        <v>26642</v>
      </c>
      <c r="W16" s="33">
        <f>IF(D4L109C9=0,0,D4L109C7/D4L109C9)</f>
        <v>4.5849681989462666E-4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21.038383838020309</v>
      </c>
      <c r="J17" s="16" t="s">
        <v>26653</v>
      </c>
      <c r="K17" s="21">
        <f>IF(FLOW_THRU_100PCT="Y",1,INDEX(VariabilityMatrix,D4L110C1,D4L110C8))</f>
        <v>0.63176704162662967</v>
      </c>
      <c r="L17" s="16" t="s">
        <v>26647</v>
      </c>
      <c r="M17" s="15">
        <f>IF(D4L110C2&lt;&gt;0,D4L110C2*D4L110C4,D4L110C3*D4L110C4)</f>
        <v>13.291357517951589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13.291357517951589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443949.72</v>
      </c>
      <c r="V17" s="16" t="s">
        <v>26649</v>
      </c>
      <c r="W17" s="33">
        <f>IF(D4L110C9=0,0,D4L110C7/D4L110C9)</f>
        <v>2.9938880281198487E-5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1.6103536960674347</v>
      </c>
      <c r="J18" s="16" t="s">
        <v>26660</v>
      </c>
      <c r="K18" s="21">
        <f>IF(FLOW_THRU_100PCT="Y",1,INDEX(VariabilityMatrix,D4L111C1,D4L111C8))</f>
        <v>0.63176704162662967</v>
      </c>
      <c r="L18" s="16" t="s">
        <v>26654</v>
      </c>
      <c r="M18" s="15">
        <f>IF(D4L111C2&lt;&gt;0,D4L111C2*D4L111C4,D4L111C3*D4L111C4)</f>
        <v>1.0173683905370319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1.0173683905370319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443949.72</v>
      </c>
      <c r="V18" s="16" t="s">
        <v>26656</v>
      </c>
      <c r="W18" s="33">
        <f>IF(D4L111C9=0,0,D4L111C7/D4L111C9)</f>
        <v>2.2916297605436759E-6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6.5318088586851673</v>
      </c>
      <c r="J19" s="16" t="s">
        <v>26667</v>
      </c>
      <c r="K19" s="21">
        <f>IF(FLOW_THRU_100PCT="Y",1,INDEX(VariabilityMatrix,D4L112C1,D4L112C8))</f>
        <v>0.63176704162662967</v>
      </c>
      <c r="L19" s="16" t="s">
        <v>26661</v>
      </c>
      <c r="M19" s="15">
        <f>IF(D4L112C2&lt;&gt;0,D4L112C2*D4L112C4,D4L112C3*D4L112C4)</f>
        <v>4.1265815591221404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4.1265815591221404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443949.72</v>
      </c>
      <c r="V19" s="16" t="s">
        <v>26663</v>
      </c>
      <c r="W19" s="33">
        <f>IF(D4L112C9=0,0,D4L112C7/D4L112C9)</f>
        <v>9.2951552241594859E-6</v>
      </c>
      <c r="X19" s="16" t="s">
        <v>26664</v>
      </c>
      <c r="Y19" s="32">
        <f>IF(D4L112C5=0,0,D4L112C7/D4L112C5)</f>
        <v>1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2.6147323006833005</v>
      </c>
      <c r="J20" s="16" t="s">
        <v>26674</v>
      </c>
      <c r="K20" s="21">
        <f>IF(FLOW_THRU_100PCT="Y",1,INDEX(VariabilityMatrix,D4L113C1,D4L113C8))</f>
        <v>0.63176704162662967</v>
      </c>
      <c r="L20" s="16" t="s">
        <v>26668</v>
      </c>
      <c r="M20" s="15">
        <f>IF(D4L113C2&lt;&gt;0,D4L113C2*D4L113C4,D4L113C3*D4L113C4)</f>
        <v>1.6519016902482799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1.6519016902482799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443949.72</v>
      </c>
      <c r="V20" s="16" t="s">
        <v>26670</v>
      </c>
      <c r="W20" s="33">
        <f>IF(D4L113C9=0,0,D4L113C7/D4L113C9)</f>
        <v>3.720920671485681E-6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0.63176704162662967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443949.72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0.63176704162662967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443949.72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12.353290303834058</v>
      </c>
      <c r="J23" s="16" t="s">
        <v>26695</v>
      </c>
      <c r="K23" s="21">
        <f>IF(FLOW_THRU_100PCT="Y",1,D4L101C4)</f>
        <v>0.82349765123299978</v>
      </c>
      <c r="L23" s="16" t="s">
        <v>26689</v>
      </c>
      <c r="M23" s="15">
        <f>IF(D4L116C2&lt;&gt;0,D4L116C2*D4L116C4,D4L116C3*D4L116C4)</f>
        <v>10.172905550206737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10.172905550206737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443949.72</v>
      </c>
      <c r="V23" s="16" t="s">
        <v>26691</v>
      </c>
      <c r="W23" s="33">
        <f>IF(D4L116C9=0,0,D4L116C7/D4L116C9)</f>
        <v>2.2914544354722734E-5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32.484894987018151</v>
      </c>
      <c r="J24" s="16" t="s">
        <v>26702</v>
      </c>
      <c r="K24" s="21">
        <f>IF(FLOW_THRU_100PCT="Y",1,INDEX(VariabilityMatrix,D4L117C1,D4L117C8))</f>
        <v>0.61842669555553731</v>
      </c>
      <c r="L24" s="16" t="s">
        <v>26696</v>
      </c>
      <c r="M24" s="15">
        <f>IF(D4L117C2&lt;&gt;0,D4L117C2*D4L117C4,D4L117C3*D4L117C4)</f>
        <v>20.089526262290274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20.089526262290274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429976.57200000004</v>
      </c>
      <c r="V24" s="16" t="s">
        <v>26698</v>
      </c>
      <c r="W24" s="33">
        <f>IF(D4L117C9=0,0,D4L117C7/D4L117C9)</f>
        <v>4.6722374125747185E-5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47.672995529610944</v>
      </c>
      <c r="J25" s="16" t="s">
        <v>26709</v>
      </c>
      <c r="K25" s="21">
        <f>IF(FLOW_THRU_100PCT="Y",1,INDEX(VariabilityMatrix,D4L118C1,D4L118C8))</f>
        <v>0.62233263741693878</v>
      </c>
      <c r="L25" s="16" t="s">
        <v>26703</v>
      </c>
      <c r="M25" s="15">
        <f>IF(D4L118C2&lt;&gt;0,D4L118C2*D4L118C4,D4L118C3*D4L118C4)</f>
        <v>29.66846104150871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29.66846104150871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437795.6</v>
      </c>
      <c r="V25" s="16" t="s">
        <v>26705</v>
      </c>
      <c r="W25" s="33">
        <f>IF(D4L118C9=0,0,D4L118C7/D4L118C9)</f>
        <v>6.7767837414329222E-5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2345.1144213935186</v>
      </c>
      <c r="J26" s="16" t="s">
        <v>26716</v>
      </c>
      <c r="K26" s="21">
        <f>IF(FLOW_THRU_100PCT="Y",1,INDEX(VariabilityMatrix,D4L119C1,D4L119C8))</f>
        <v>0.72928334820281071</v>
      </c>
      <c r="L26" s="16" t="s">
        <v>26710</v>
      </c>
      <c r="M26" s="15">
        <f>IF(D4L119C2&lt;&gt;0,D4L119C2*D4L119C4,D4L119C3*D4L119C4)</f>
        <v>1710.2528971525624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1710.2528971525624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437795.6</v>
      </c>
      <c r="V26" s="16" t="s">
        <v>26712</v>
      </c>
      <c r="W26" s="33">
        <f>IF(D4L119C9=0,0,D4L119C7/D4L119C9)</f>
        <v>3.9065100178086818E-3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225.13466483835145</v>
      </c>
      <c r="J27" s="16" t="s">
        <v>26695</v>
      </c>
      <c r="K27" s="21">
        <f>IF(FLOW_THRU_100PCT="Y",1,D4L101C4)</f>
        <v>0.82349765123299978</v>
      </c>
      <c r="L27" s="16" t="s">
        <v>26717</v>
      </c>
      <c r="M27" s="15">
        <f>IF(D4L120C2&lt;&gt;0,D4L120C2*D4L120C4,D4L120C3*D4L120C4)</f>
        <v>185.39786770551103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185.39786770551103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437795.6</v>
      </c>
      <c r="V27" s="16" t="s">
        <v>26719</v>
      </c>
      <c r="W27" s="33">
        <f>IF(D4L120C9=0,0,D4L120C7/D4L120C9)</f>
        <v>4.2348042717996946E-4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19.064085705826756</v>
      </c>
      <c r="J28" s="16" t="s">
        <v>26729</v>
      </c>
      <c r="K28" s="21">
        <f>IF(FLOW_THRU_100PCT="Y",1,INDEX(VariabilityMatrix,D4L121C1,D4L121C8))</f>
        <v>0.73200631488803536</v>
      </c>
      <c r="L28" s="16" t="s">
        <v>26723</v>
      </c>
      <c r="M28" s="15">
        <f>IF(D4L121C2&lt;&gt;0,D4L121C2*D4L121C4,D4L121C3*D4L121C4)</f>
        <v>13.955031124231914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13.955031124231914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443949.72</v>
      </c>
      <c r="V28" s="16" t="s">
        <v>26725</v>
      </c>
      <c r="W28" s="33">
        <f>IF(D4L121C9=0,0,D4L121C7/D4L121C9)</f>
        <v>3.1433809946387427E-5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4661.8492278321064</v>
      </c>
      <c r="J29" s="16" t="s">
        <v>26736</v>
      </c>
      <c r="K29" s="21">
        <f>IF(FLOW_THRU_100PCT="Y",1,INDEX(VariabilityMatrix,D4L122C1,D4L122C8))</f>
        <v>0.72928334820281071</v>
      </c>
      <c r="L29" s="16" t="s">
        <v>26730</v>
      </c>
      <c r="M29" s="15">
        <f>IF(D4L122C2&lt;&gt;0,D4L122C2*D4L122C4,D4L122C3*D4L122C4)</f>
        <v>3399.8090136900864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3399.8090136900864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437795.6</v>
      </c>
      <c r="V29" s="16" t="s">
        <v>26732</v>
      </c>
      <c r="W29" s="33">
        <f>IF(D4L122C9=0,0,D4L122C7/D4L122C9)</f>
        <v>7.7657450501788655E-3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362.7144975854826</v>
      </c>
      <c r="J30" s="16" t="s">
        <v>26743</v>
      </c>
      <c r="K30" s="21">
        <f>IF(FLOW_THRU_100PCT="Y",1,INDEX(VariabilityMatrix,D4L123C1,D4L123C8))</f>
        <v>0.73200631488803536</v>
      </c>
      <c r="L30" s="16" t="s">
        <v>26737</v>
      </c>
      <c r="M30" s="15">
        <f>IF(D4L123C2&lt;&gt;0,D4L123C2*D4L123C4,D4L123C3*D4L123C4)</f>
        <v>265.50930273401434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265.50930273401434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443949.72</v>
      </c>
      <c r="V30" s="16" t="s">
        <v>26739</v>
      </c>
      <c r="W30" s="33">
        <f>IF(D4L123C9=0,0,D4L123C7/D4L123C9)</f>
        <v>5.9806165151768615E-4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1.5690605519198968</v>
      </c>
      <c r="J31" s="16" t="s">
        <v>26750</v>
      </c>
      <c r="K31" s="21">
        <f>IF(FLOW_THRU_100PCT="Y",1,INDEX(VariabilityMatrix,D4L124C1,D4L124C8))</f>
        <v>0.73200631488803536</v>
      </c>
      <c r="L31" s="16" t="s">
        <v>26744</v>
      </c>
      <c r="M31" s="15">
        <f>IF(D4L124C2&lt;&gt;0,D4L124C2*D4L124C4,D4L124C3*D4L124C4)</f>
        <v>1.1485622324470706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1.1485622324470706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443949.72</v>
      </c>
      <c r="V31" s="16" t="s">
        <v>26746</v>
      </c>
      <c r="W31" s="33">
        <f>IF(D4L124C9=0,0,D4L124C7/D4L124C9)</f>
        <v>2.5871448515545198E-6</v>
      </c>
      <c r="X31" s="16" t="s">
        <v>26747</v>
      </c>
      <c r="Y31" s="32">
        <f>IF(D4L124C5=0,0,D4L124C7/D4L124C5)</f>
        <v>1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0.73200631488803536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443949.72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135.33147260309124</v>
      </c>
      <c r="J33" s="16" t="s">
        <v>26764</v>
      </c>
      <c r="K33" s="21">
        <f>IF(FLOW_THRU_100PCT="Y",1,INDEX(VariabilityMatrix,D4L126C1,D4L126C8))</f>
        <v>0.73200631488803536</v>
      </c>
      <c r="L33" s="16" t="s">
        <v>26758</v>
      </c>
      <c r="M33" s="15">
        <f>IF(D4L126C2&lt;&gt;0,D4L126C2*D4L126C4,D4L126C3*D4L126C4)</f>
        <v>99.063492548559935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99.063492548559935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443949.72</v>
      </c>
      <c r="V33" s="16" t="s">
        <v>26760</v>
      </c>
      <c r="W33" s="33">
        <f>IF(D4L126C9=0,0,D4L126C7/D4L126C9)</f>
        <v>2.2314124344657756E-4</v>
      </c>
      <c r="X33" s="16" t="s">
        <v>26761</v>
      </c>
      <c r="Y33" s="32">
        <f>IF(D4L126C5=0,0,D4L126C7/D4L126C5)</f>
        <v>1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0.73200631488803536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443949.72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0.73200631488803536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443949.72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195.71415284280829</v>
      </c>
      <c r="J36" s="16" t="s">
        <v>26695</v>
      </c>
      <c r="K36" s="21">
        <f>IF(FLOW_THRU_100PCT="Y",1,D4L101C4)</f>
        <v>0.82349765123299978</v>
      </c>
      <c r="L36" s="16" t="s">
        <v>26779</v>
      </c>
      <c r="M36" s="15">
        <f>IF(D4L129C2&lt;&gt;0,D4L129C2*D4L129C4,D4L129C3*D4L129C4)</f>
        <v>161.17014517910894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161.17014517910894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443949.72</v>
      </c>
      <c r="V36" s="16" t="s">
        <v>26781</v>
      </c>
      <c r="W36" s="33">
        <f>IF(D4L129C9=0,0,D4L129C7/D4L129C9)</f>
        <v>3.6303693395528877E-4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-8.7806720624422629E-4</v>
      </c>
      <c r="J37" s="16" t="s">
        <v>26695</v>
      </c>
      <c r="K37" s="21">
        <f>IF(FLOW_THRU_100PCT="Y",1,D4L101C4)</f>
        <v>0.82349765123299978</v>
      </c>
      <c r="L37" s="16" t="s">
        <v>26785</v>
      </c>
      <c r="M37" s="15">
        <f>IF(D4L130C2&lt;&gt;0,D4L130C2*D4L130C4,D4L130C3*D4L130C4)</f>
        <v>-7.2308628196684241E-4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-7.2308628196684241E-4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437795.6</v>
      </c>
      <c r="V37" s="16" t="s">
        <v>26787</v>
      </c>
      <c r="W37" s="33">
        <f>IF(D4L130C9=0,0,D4L130C7/D4L130C9)</f>
        <v>-1.6516526935557198E-9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803066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0.88070998539156553</v>
      </c>
      <c r="L38" s="16" t="s">
        <v>26791</v>
      </c>
      <c r="M38" s="15">
        <f>IF(D4L131C2&lt;&gt;0,D4L131C2*D4L131C4,D4L131C3*D4L131C4)</f>
        <v>707268.24512846302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707268.24512846302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443949.72</v>
      </c>
      <c r="V38" s="16" t="s">
        <v>26793</v>
      </c>
      <c r="W38" s="33">
        <f>IF(D4L131C9=0,0,D4L131C7/D4L131C9)</f>
        <v>1.5931269088951403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97879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0.65714456429119195</v>
      </c>
      <c r="L39" s="16" t="s">
        <v>26799</v>
      </c>
      <c r="M39" s="15">
        <f>IF(D4L132C2&lt;&gt;0,D4L132C2*D4L132C4,D4L132C3*D4L132C4)</f>
        <v>64320.652808257575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64320.652808257575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443949.72</v>
      </c>
      <c r="V39" s="16" t="s">
        <v>26801</v>
      </c>
      <c r="W39" s="33">
        <f>IF(D4L132C9=0,0,D4L132C7/D4L132C9)</f>
        <v>0.1448827421453438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12850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0.65714456429119195</v>
      </c>
      <c r="L40" s="16" t="s">
        <v>26807</v>
      </c>
      <c r="M40" s="15">
        <f>IF(D4L133C2&lt;&gt;0,D4L133C2*D4L133C4,D4L133C3*D4L133C4)</f>
        <v>8444.3076511418167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8444.3076511418167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443949.72</v>
      </c>
      <c r="V40" s="16" t="s">
        <v>26809</v>
      </c>
      <c r="W40" s="33">
        <f>IF(D4L133C9=0,0,D4L133C7/D4L133C9)</f>
        <v>1.9020864910426833E-2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8471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0.65714456429119195</v>
      </c>
      <c r="L41" s="16" t="s">
        <v>26815</v>
      </c>
      <c r="M41" s="15">
        <f>IF(D4L134C2&lt;&gt;0,D4L134C2*D4L134C4,D4L134C3*D4L134C4)</f>
        <v>5566.6716041106865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5566.6716041106865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443949.72</v>
      </c>
      <c r="V41" s="16" t="s">
        <v>26817</v>
      </c>
      <c r="W41" s="33">
        <f>IF(D4L134C9=0,0,D4L134C7/D4L134C9)</f>
        <v>1.2538968611379431E-2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583402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0.65714456429119195</v>
      </c>
      <c r="L42" s="16" t="s">
        <v>26823</v>
      </c>
      <c r="M42" s="15">
        <f>IF(D4L135C2&lt;&gt;0,D4L135C2*D4L135C4,D4L135C3*D4L135C4)</f>
        <v>383379.45309660997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383379.45309660997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443949.72</v>
      </c>
      <c r="V42" s="16" t="s">
        <v>26825</v>
      </c>
      <c r="W42" s="33">
        <f>IF(D4L135C9=0,0,D4L135C7/D4L135C9)</f>
        <v>0.8635650296087809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0.65714456429119195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443949.72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11435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0.65714456429119195</v>
      </c>
      <c r="L44" s="16" t="s">
        <v>26837</v>
      </c>
      <c r="M44" s="15">
        <f>IF(D4L137C2&lt;&gt;0,D4L137C2*D4L137C4,D4L137C3*D4L137C4)</f>
        <v>7514.4480926697797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7514.4480926697797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443949.72</v>
      </c>
      <c r="V44" s="16" t="s">
        <v>26839</v>
      </c>
      <c r="W44" s="33">
        <f>IF(D4L137C9=0,0,D4L137C7/D4L137C9)</f>
        <v>1.6926349435854537E-2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48858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0.65714456429119195</v>
      </c>
      <c r="L45" s="16" t="s">
        <v>26844</v>
      </c>
      <c r="M45" s="15">
        <f>IF(D4L138C2&lt;&gt;0,D4L138C2*D4L138C4,D4L138C3*D4L138C4)</f>
        <v>32106.769122139056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32106.769122139056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443949.72</v>
      </c>
      <c r="V45" s="16" t="s">
        <v>26846</v>
      </c>
      <c r="W45" s="33">
        <f>IF(D4L138C9=0,0,D4L138C7/D4L138C9)</f>
        <v>7.2320732902228332E-2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67763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0.65714456429119195</v>
      </c>
      <c r="L46" s="16" t="s">
        <v>26852</v>
      </c>
      <c r="M46" s="15">
        <f>IF(D4L139C2&lt;&gt;0,D4L139C2*D4L139C4,D4L139C3*D4L139C4)</f>
        <v>44530.087110064043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44530.087110064043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443949.72</v>
      </c>
      <c r="V46" s="16" t="s">
        <v>26854</v>
      </c>
      <c r="W46" s="33">
        <f>IF(D4L139C9=0,0,D4L139C7/D4L139C9)</f>
        <v>0.10030434777628432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302214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0.65714456429119195</v>
      </c>
      <c r="L47" s="16" t="s">
        <v>26860</v>
      </c>
      <c r="M47" s="15">
        <f>IF(D4L140C2&lt;&gt;0,D4L140C2*D4L140C4,D4L140C3*D4L140C4)</f>
        <v>198598.28735269827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198598.28735269827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443949.72</v>
      </c>
      <c r="V47" s="16" t="s">
        <v>26862</v>
      </c>
      <c r="W47" s="33">
        <f>IF(D4L140C9=0,0,D4L140C7/D4L140C9)</f>
        <v>0.44734409868013497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19954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0.65714456429119195</v>
      </c>
      <c r="L48" s="16" t="s">
        <v>26868</v>
      </c>
      <c r="M48" s="15">
        <f>IF(D4L141C2&lt;&gt;0,D4L141C2*D4L141C4,D4L141C3*D4L141C4)</f>
        <v>13112.662635866443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13112.662635866443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443949.72</v>
      </c>
      <c r="V48" s="16" t="s">
        <v>26870</v>
      </c>
      <c r="W48" s="33">
        <f>IF(D4L141C9=0,0,D4L141C7/D4L141C9)</f>
        <v>2.95363687488449E-2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57449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0.65714456429119195</v>
      </c>
      <c r="L49" s="16" t="s">
        <v>26876</v>
      </c>
      <c r="M49" s="15">
        <f>IF(D4L142C2&lt;&gt;0,D4L142C2*D4L142C4,D4L142C3*D4L142C4)</f>
        <v>37752.298073964688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37752.298073964688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443949.72</v>
      </c>
      <c r="V49" s="16" t="s">
        <v>26878</v>
      </c>
      <c r="W49" s="33">
        <f>IF(D4L142C9=0,0,D4L142C7/D4L142C9)</f>
        <v>8.5037328267635104E-2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5731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0.65714456429119195</v>
      </c>
      <c r="L50" s="16" t="s">
        <v>26884</v>
      </c>
      <c r="M50" s="15">
        <f>IF(D4L143C2&lt;&gt;0,D4L143C2*D4L143C4,D4L143C3*D4L143C4)</f>
        <v>3766.095497952821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3766.095497952821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443949.72</v>
      </c>
      <c r="V50" s="16" t="s">
        <v>26886</v>
      </c>
      <c r="W50" s="33">
        <f>IF(D4L143C9=0,0,D4L143C7/D4L143C9)</f>
        <v>8.4831577277553437E-3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150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0.65714456429119195</v>
      </c>
      <c r="L51" s="16" t="s">
        <v>26892</v>
      </c>
      <c r="M51" s="15">
        <f>IF(D4L144C2&lt;&gt;0,D4L144C2*D4L144C4,D4L144C3*D4L144C4)</f>
        <v>98.571684643678793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98.571684643678793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443949.72</v>
      </c>
      <c r="V51" s="16" t="s">
        <v>26894</v>
      </c>
      <c r="W51" s="33">
        <f>IF(D4L144C9=0,0,D4L144C7/D4L144C9)</f>
        <v>2.2203344253416535E-4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12.319838809426585</v>
      </c>
      <c r="J52" s="16" t="s">
        <v>26906</v>
      </c>
      <c r="K52" s="21">
        <f>IF(FLOW_THRU_100PCT="Y",1,INDEX(VariabilityMatrix,D4L145C1,D4L145C8))</f>
        <v>0.61842669555553731</v>
      </c>
      <c r="L52" s="16" t="s">
        <v>26900</v>
      </c>
      <c r="M52" s="15">
        <f>IF(D4L145C2&lt;&gt;0,D4L145C2*D4L145C4,D4L145C3*D4L145C4)</f>
        <v>7.6189172046905478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7.6189172046905478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429976.57200000004</v>
      </c>
      <c r="V52" s="16" t="s">
        <v>26902</v>
      </c>
      <c r="W52" s="33">
        <f>IF(D4L145C9=0,0,D4L145C7/D4L145C9)</f>
        <v>1.7719377521551446E-5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1.8289719787196457E-3</v>
      </c>
      <c r="J53" s="16" t="s">
        <v>26913</v>
      </c>
      <c r="K53" s="21">
        <f>IF(FLOW_THRU_100PCT="Y",1,INDEX(VariabilityMatrix,D4L146C1,D4L146C8))</f>
        <v>0.63176704162662967</v>
      </c>
      <c r="L53" s="16" t="s">
        <v>26907</v>
      </c>
      <c r="M53" s="15">
        <f>IF(D4L146C2&lt;&gt;0,D4L146C2*D4L146C4,D4L146C3*D4L146C4)</f>
        <v>1.1554842162137136E-3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1.1554842162137136E-3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443949.72</v>
      </c>
      <c r="V53" s="16" t="s">
        <v>26909</v>
      </c>
      <c r="W53" s="33">
        <f>IF(D4L146C9=0,0,D4L146C7/D4L146C9)</f>
        <v>2.6027366707511692E-9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174.15010716529923</v>
      </c>
      <c r="J54" s="16" t="s">
        <v>26920</v>
      </c>
      <c r="K54" s="21">
        <f>IF(FLOW_THRU_100PCT="Y",1,INDEX(VariabilityMatrix,D4L147C1,D4L147C8))</f>
        <v>0.61842669555553731</v>
      </c>
      <c r="L54" s="16" t="s">
        <v>26914</v>
      </c>
      <c r="M54" s="15">
        <f>IF(D4L147C2&lt;&gt;0,D4L147C2*D4L147C4,D4L147C3*D4L147C4)</f>
        <v>107.6990753048787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107.6990753048787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429976.57200000004</v>
      </c>
      <c r="V54" s="16" t="s">
        <v>26916</v>
      </c>
      <c r="W54" s="33">
        <f>IF(D4L147C9=0,0,D4L147C7/D4L147C9)</f>
        <v>2.5047661272316644E-4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11.493259914274233</v>
      </c>
      <c r="J55" s="16" t="s">
        <v>26927</v>
      </c>
      <c r="K55" s="21">
        <f>IF(FLOW_THRU_100PCT="Y",1,INDEX(VariabilityMatrix,D4L148C1,D4L148C8))</f>
        <v>0.63176704162662967</v>
      </c>
      <c r="L55" s="16" t="s">
        <v>26921</v>
      </c>
      <c r="M55" s="15">
        <f>IF(D4L148C2&lt;&gt;0,D4L148C2*D4L148C4,D4L148C3*D4L148C4)</f>
        <v>7.261062814686964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7.261062814686964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443949.72</v>
      </c>
      <c r="V55" s="16" t="s">
        <v>26923</v>
      </c>
      <c r="W55" s="33">
        <f>IF(D4L148C9=0,0,D4L148C7/D4L148C9)</f>
        <v>1.6355597239000319E-5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0.87973552176414671</v>
      </c>
      <c r="J56" s="16" t="s">
        <v>26934</v>
      </c>
      <c r="K56" s="21">
        <f>IF(FLOW_THRU_100PCT="Y",1,INDEX(VariabilityMatrix,D4L149C1,D4L149C8))</f>
        <v>0.63176704162662967</v>
      </c>
      <c r="L56" s="16" t="s">
        <v>26928</v>
      </c>
      <c r="M56" s="15">
        <f>IF(D4L149C2&lt;&gt;0,D4L149C2*D4L149C4,D4L149C3*D4L149C4)</f>
        <v>0.55578790799879441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0.55578790799879441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443949.72</v>
      </c>
      <c r="V56" s="16" t="s">
        <v>26930</v>
      </c>
      <c r="W56" s="33">
        <f>IF(D4L149C9=0,0,D4L149C7/D4L149C9)</f>
        <v>1.2519163386313081E-6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3.568324330482028</v>
      </c>
      <c r="J57" s="16" t="s">
        <v>26941</v>
      </c>
      <c r="K57" s="21">
        <f>IF(FLOW_THRU_100PCT="Y",1,INDEX(VariabilityMatrix,D4L150C1,D4L150C8))</f>
        <v>0.63176704162662967</v>
      </c>
      <c r="L57" s="16" t="s">
        <v>26935</v>
      </c>
      <c r="M57" s="15">
        <f>IF(D4L150C2&lt;&gt;0,D4L150C2*D4L150C4,D4L150C3*D4L150C4)</f>
        <v>2.2543497058329547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2.2543497058329547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443949.72</v>
      </c>
      <c r="V57" s="16" t="s">
        <v>26937</v>
      </c>
      <c r="W57" s="33">
        <f>IF(D4L150C9=0,0,D4L150C7/D4L150C9)</f>
        <v>5.0779392446355294E-6</v>
      </c>
      <c r="X57" s="16" t="s">
        <v>26938</v>
      </c>
      <c r="Y57" s="32">
        <f>IF(D4L150C5=0,0,D4L150C7/D4L150C5)</f>
        <v>1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1.4284271153800461</v>
      </c>
      <c r="J58" s="16" t="s">
        <v>26948</v>
      </c>
      <c r="K58" s="21">
        <f>IF(FLOW_THRU_100PCT="Y",1,INDEX(VariabilityMatrix,D4L151C1,D4L151C8))</f>
        <v>0.63176704162662967</v>
      </c>
      <c r="L58" s="16" t="s">
        <v>26942</v>
      </c>
      <c r="M58" s="15">
        <f>IF(D4L151C2&lt;&gt;0,D4L151C2*D4L151C4,D4L151C3*D4L151C4)</f>
        <v>0.90243317286291214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0.90243317286291214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443949.72</v>
      </c>
      <c r="V58" s="16" t="s">
        <v>26944</v>
      </c>
      <c r="W58" s="33">
        <f>IF(D4L151C9=0,0,D4L151C7/D4L151C9)</f>
        <v>2.0327373398566672E-6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0.63176704162662967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443949.72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0.63176704162662967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443949.72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6.7485971047768771</v>
      </c>
      <c r="J61" s="16" t="s">
        <v>26969</v>
      </c>
      <c r="K61" s="21">
        <f>IF(FLOW_THRU_100PCT="Y",1,D4L136C4)</f>
        <v>0.65714456429119195</v>
      </c>
      <c r="L61" s="16" t="s">
        <v>26963</v>
      </c>
      <c r="M61" s="15">
        <f>IF(D4L154C2&lt;&gt;0,D4L154C2*D4L154C4,D4L154C3*D4L154C4)</f>
        <v>4.4348039039953999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4.4348039039953999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443949.72</v>
      </c>
      <c r="V61" s="16" t="s">
        <v>26965</v>
      </c>
      <c r="W61" s="33">
        <f>IF(D4L154C9=0,0,D4L154C7/D4L154C9)</f>
        <v>9.9894283163314078E-6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17.746483962279285</v>
      </c>
      <c r="J62" s="16" t="s">
        <v>26976</v>
      </c>
      <c r="K62" s="21">
        <f>IF(FLOW_THRU_100PCT="Y",1,INDEX(VariabilityMatrix,D4L155C1,D4L155C8))</f>
        <v>0.61842669555553731</v>
      </c>
      <c r="L62" s="16" t="s">
        <v>26970</v>
      </c>
      <c r="M62" s="15">
        <f>IF(D4L155C2&lt;&gt;0,D4L155C2*D4L155C4,D4L155C3*D4L155C4)</f>
        <v>10.974899434521717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10.974899434521717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429976.57200000004</v>
      </c>
      <c r="V62" s="16" t="s">
        <v>26972</v>
      </c>
      <c r="W62" s="33">
        <f>IF(D4L155C9=0,0,D4L155C7/D4L155C9)</f>
        <v>2.5524412605721496E-5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26.043736664014205</v>
      </c>
      <c r="J63" s="16" t="s">
        <v>26983</v>
      </c>
      <c r="K63" s="21">
        <f>IF(FLOW_THRU_100PCT="Y",1,INDEX(VariabilityMatrix,D4L156C1,D4L156C8))</f>
        <v>0.62233263741693878</v>
      </c>
      <c r="L63" s="16" t="s">
        <v>26977</v>
      </c>
      <c r="M63" s="15">
        <f>IF(D4L156C2&lt;&gt;0,D4L156C2*D4L156C4,D4L156C3*D4L156C4)</f>
        <v>16.207867326308186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16.207867326308186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437795.6</v>
      </c>
      <c r="V63" s="16" t="s">
        <v>26979</v>
      </c>
      <c r="W63" s="33">
        <f>IF(D4L156C9=0,0,D4L156C7/D4L156C9)</f>
        <v>3.7021540020749834E-5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2046295.565131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14878.394651910543</v>
      </c>
      <c r="J64" s="16" t="s">
        <v>26990</v>
      </c>
      <c r="K64" s="21">
        <f>IF((D4L157C2+D4L157C3)=0,0,D4L157C5/(D4L157C2+D4L157C3))</f>
        <v>0.747632485670784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1541000.6109523899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1541000.6109523899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3.472613044279782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0.747632485670784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443949.72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2046295.565131</v>
      </c>
      <c r="H66" s="16" t="s">
        <v>27001</v>
      </c>
      <c r="I66" s="15">
        <f>SUM(D4L157C3:D4L158C3)</f>
        <v>14878.394651910543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1541000.6109523899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1541000.6109523899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3.472613044279782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1899.7442261653632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949.87211308268161</v>
      </c>
      <c r="N8" s="16" t="s">
        <v>4251</v>
      </c>
      <c r="O8" s="32">
        <f>1</f>
        <v>1</v>
      </c>
      <c r="P8" s="16" t="s">
        <v>27023</v>
      </c>
      <c r="Q8" s="15">
        <f>D4L201C5*D4L201C6</f>
        <v>949.87211308268161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443949.72</v>
      </c>
      <c r="V8" s="16" t="s">
        <v>27024</v>
      </c>
      <c r="W8" s="33">
        <f>IF(D4L201C9=0,0,D4L201C7/D4L201C9)</f>
        <v>2.1395939005946028E-3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443949.72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369.85404268827187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184.92702134413594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184.92702134413594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443949.72</v>
      </c>
      <c r="V10" s="16" t="s">
        <v>27034</v>
      </c>
      <c r="W10" s="33">
        <f>IF(D4L203C9=0,0,D4L203C7/D4L203C9)</f>
        <v>4.1654947173778138E-4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0.93384622631662084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0.93384622631662084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0.93384622631662084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443949.72</v>
      </c>
      <c r="V11" s="16" t="s">
        <v>27039</v>
      </c>
      <c r="W11" s="33">
        <f>IF(D4L204C9=0,0,D4L204C7/D4L204C9)</f>
        <v>2.1034954731284003E-6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4874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2437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2437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443949.72</v>
      </c>
      <c r="V12" s="16" t="s">
        <v>27044</v>
      </c>
      <c r="W12" s="33">
        <f>IF(D4L205C9=0,0,D4L205C7/D4L205C9)</f>
        <v>5.4893603717105629E-3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443949.72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46852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46852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46852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443949.72</v>
      </c>
      <c r="V14" s="16" t="s">
        <v>27054</v>
      </c>
      <c r="W14" s="33">
        <f>IF(D4L207C9=0,0,D4L207C7/D4L207C9)</f>
        <v>0.10553447358858567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443949.72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576.28186798727802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288.14093399363901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288.14093399363901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443949.72</v>
      </c>
      <c r="V16" s="16" t="s">
        <v>27065</v>
      </c>
      <c r="W16" s="33">
        <f>IF(D4L209C9=0,0,D4L209C7/D4L209C9)</f>
        <v>6.4903956689878986E-4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443949.72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54571.880136840911</v>
      </c>
      <c r="J18" s="16" t="s">
        <v>27079</v>
      </c>
      <c r="K18" s="21">
        <f>IF((D4L211C2+D4L211C3)=0,0,D4L211C5/(D4L211C2+D4L211C3))</f>
        <v>0.92926869921392619</v>
      </c>
      <c r="L18" s="16" t="s">
        <v>27073</v>
      </c>
      <c r="M18" s="15">
        <f>SUM(D4L201C5,D4L203C5,D4L205C5,D4L207C5,D4L209C5)</f>
        <v>50711.940068420452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50711.940068420452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0.11422901689952741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0.92926869921392619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443949.72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54572.81398306723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50712.873914646771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50712.873914646771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0.11423112039500054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4585.1933486259468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2292.5966743129734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2292.5966743129734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443949.72</v>
      </c>
      <c r="V21" s="16" t="s">
        <v>27093</v>
      </c>
      <c r="W21" s="33">
        <f>IF(D4L214C9=0,0,D4L214C7/D4L214C9)</f>
        <v>5.1640908216204606E-3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2109.7221609810813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1054.8610804905406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1054.8610804905406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443949.72</v>
      </c>
      <c r="V22" s="16" t="s">
        <v>27098</v>
      </c>
      <c r="W22" s="33">
        <f>IF(D4L215C9=0,0,D4L215C7/D4L215C9)</f>
        <v>2.3760823196161511E-3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16403.31637673454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8201.6581883672698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8201.6581883672698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443949.72</v>
      </c>
      <c r="V23" s="16" t="s">
        <v>27103</v>
      </c>
      <c r="W23" s="33">
        <f>IF(D4L216C9=0,0,D4L216C7/D4L216C9)</f>
        <v>1.847429521606021E-2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46349.12312967582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46349.12312967582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46349.12312967582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443949.72</v>
      </c>
      <c r="V24" s="16" t="s">
        <v>27108</v>
      </c>
      <c r="W24" s="33">
        <f>IF(D4L217C9=0,0,D4L217C7/D4L217C9)</f>
        <v>0.1044017397503389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69447.355016017391</v>
      </c>
      <c r="J25" s="16" t="s">
        <v>27117</v>
      </c>
      <c r="K25" s="21">
        <f>IF((D4L218C2+D4L218C3)=0,0,D4L218C5/(D4L218C2+D4L218C3))</f>
        <v>0.83369970043485331</v>
      </c>
      <c r="L25" s="16" t="s">
        <v>27111</v>
      </c>
      <c r="M25" s="15">
        <f>SUM(D4L214C5:D4L217C5)</f>
        <v>57898.239072846605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57898.239072846605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0.13041620810763571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0.83369970043485331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443949.72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69447.355016017391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57898.239072846605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57898.239072846605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0.13041620810763571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18129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0.90767904181830483</v>
      </c>
      <c r="L8" s="16" t="s">
        <v>27139</v>
      </c>
      <c r="M8" s="15">
        <f>IF(D5L101C2&lt;&gt;0,D5L101C2*D5L101C4,D5L101C3*D5L101C4)</f>
        <v>16455.313349124048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16455.313349124048</v>
      </c>
      <c r="AJ8" s="16" t="s">
        <v>27150</v>
      </c>
      <c r="AK8" s="15">
        <f>IF(D5L101C15=0,0,CHOOSE(MIN(D5L101C8,RUN_YEARS),A1L145C1,A1L145C6,A1L145C7,A1L145C8,A1L145C9))</f>
        <v>22270.564999999999</v>
      </c>
      <c r="AL8" s="16" t="s">
        <v>27145</v>
      </c>
      <c r="AM8" s="33">
        <f>IF(D5L101C17=0,0,D5L101C16/D5L101C17)</f>
        <v>0.73888171894714161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270.09425860062612</v>
      </c>
      <c r="J9" s="16" t="s">
        <v>27159</v>
      </c>
      <c r="K9" s="21">
        <f>IF(FLOW_THRU_100PCT="Y",1,INDEX(VariabilityMatrix,D5L102C1,D5L102C8))</f>
        <v>0.90767904181830483</v>
      </c>
      <c r="L9" s="16" t="s">
        <v>27151</v>
      </c>
      <c r="M9" s="15">
        <f>IF(D5L102C2&lt;&gt;0,D5L102C2*D5L102C4,D5L102C3*D5L102C4)</f>
        <v>245.15889784724175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245.15889784724175</v>
      </c>
      <c r="AJ9" s="16" t="s">
        <v>27163</v>
      </c>
      <c r="AK9" s="15">
        <f>IF(D5L102C15=0,0,CHOOSE(MIN(D5L102C8,RUN_YEARS),A1L145C1,A1L145C6,A1L145C7,A1L145C8,A1L145C9))</f>
        <v>22270.564999999999</v>
      </c>
      <c r="AL9" s="16" t="s">
        <v>27157</v>
      </c>
      <c r="AM9" s="33">
        <f>IF(D5L102C17=0,0,D5L102C16/D5L102C17)</f>
        <v>1.1008202883368328E-2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17732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0.90767904181830483</v>
      </c>
      <c r="L10" s="16" t="s">
        <v>27164</v>
      </c>
      <c r="M10" s="15">
        <f>IF(D5L103C2&lt;&gt;0,D5L103C2*D5L103C4,D5L103C3*D5L103C4)</f>
        <v>16094.964769522181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16094.964769522181</v>
      </c>
      <c r="AJ10" s="16" t="s">
        <v>27175</v>
      </c>
      <c r="AK10" s="15">
        <f>IF(D5L103C15=0,0,CHOOSE(MIN(D5L103C8,RUN_YEARS),A1L145C1,A1L145C6,A1L145C7,A1L145C8,A1L145C9))</f>
        <v>22270.564999999999</v>
      </c>
      <c r="AL10" s="16" t="s">
        <v>27170</v>
      </c>
      <c r="AM10" s="33">
        <f>IF(D5L103C17=0,0,D5L103C16/D5L103C17)</f>
        <v>0.72270123230022143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264.17956828872536</v>
      </c>
      <c r="J11" s="16" t="s">
        <v>27184</v>
      </c>
      <c r="K11" s="21">
        <f>IF(FLOW_THRU_100PCT="Y",1,INDEX(VariabilityMatrix,D5L104C1,D5L104C8))</f>
        <v>0.90767904181830483</v>
      </c>
      <c r="L11" s="16" t="s">
        <v>27176</v>
      </c>
      <c r="M11" s="15">
        <f>IF(D5L104C2&lt;&gt;0,D5L104C2*D5L104C4,D5L104C3*D5L104C4)</f>
        <v>239.79025741228367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239.79025741228367</v>
      </c>
      <c r="AJ11" s="16" t="s">
        <v>27187</v>
      </c>
      <c r="AK11" s="15">
        <f>IF(D5L104C15=0,0,CHOOSE(MIN(D5L104C8,RUN_YEARS),A1L145C1,A1L145C6,A1L145C7,A1L145C8,A1L145C9))</f>
        <v>22270.564999999999</v>
      </c>
      <c r="AL11" s="16" t="s">
        <v>27182</v>
      </c>
      <c r="AM11" s="33">
        <f>IF(D5L104C17=0,0,D5L104C16/D5L104C17)</f>
        <v>1.0767138481322035E-2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25152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0.90767904181830483</v>
      </c>
      <c r="L12" s="16" t="s">
        <v>27188</v>
      </c>
      <c r="M12" s="15">
        <f>IF(D5L105C2&lt;&gt;0,D5L105C2*D5L105C4,D5L105C3*D5L105C4)</f>
        <v>22829.943259814005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22829.943259814005</v>
      </c>
      <c r="AJ12" s="16" t="s">
        <v>27199</v>
      </c>
      <c r="AK12" s="15">
        <f>IF(D5L105C15=0,0,CHOOSE(MIN(D5L105C8,RUN_YEARS),A1L145C1,A1L145C6,A1L145C7,A1L145C8,A1L145C9))</f>
        <v>22270.564999999999</v>
      </c>
      <c r="AL12" s="16" t="s">
        <v>27194</v>
      </c>
      <c r="AM12" s="33">
        <f>IF(D5L105C17=0,0,D5L105C16/D5L105C17)</f>
        <v>1.0251173807136913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374.72617311064857</v>
      </c>
      <c r="J13" s="16" t="s">
        <v>27208</v>
      </c>
      <c r="K13" s="21">
        <f>IF(FLOW_THRU_100PCT="Y",1,INDEX(VariabilityMatrix,D5L106C1,D5L106C8))</f>
        <v>0.90767904181830483</v>
      </c>
      <c r="L13" s="16" t="s">
        <v>27200</v>
      </c>
      <c r="M13" s="15">
        <f>IF(D5L106C2&lt;&gt;0,D5L106C2*D5L106C4,D5L106C3*D5L106C4)</f>
        <v>340.13109375331373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340.13109375331373</v>
      </c>
      <c r="AJ13" s="16" t="s">
        <v>27211</v>
      </c>
      <c r="AK13" s="15">
        <f>IF(D5L106C15=0,0,CHOOSE(MIN(D5L106C8,RUN_YEARS),A1L145C1,A1L145C6,A1L145C7,A1L145C8,A1L145C9))</f>
        <v>22270.564999999999</v>
      </c>
      <c r="AL13" s="16" t="s">
        <v>27206</v>
      </c>
      <c r="AM13" s="33">
        <f>IF(D5L106C17=0,0,D5L106C16/D5L106C17)</f>
        <v>1.5272674660625528E-2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34971</v>
      </c>
      <c r="J14" s="16" t="s">
        <v>27219</v>
      </c>
      <c r="K14" s="21">
        <f>IF(FLOW_THRU_100PCT="Y",1,INDEX(VariabilityMatrix,D5L107C1,D5L107C8))</f>
        <v>0.86767748470233508</v>
      </c>
      <c r="L14" s="16" t="s">
        <v>27212</v>
      </c>
      <c r="M14" s="15">
        <f>IF(D5L107C2&lt;&gt;0,D5L107C2*D5L107C4,D5L107C3*D5L107C4)</f>
        <v>30343.549317525361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30343.549317525361</v>
      </c>
      <c r="AB14" s="16" t="s">
        <v>27222</v>
      </c>
      <c r="AC14" s="15">
        <f>IF(D5L107C11=0,0,CHOOSE(MIN(D5L107C8,RUN_YEARS),A1L144C1,A1L144C6,A1L144C7,A1L144C8,A1L144C9))</f>
        <v>34946.552000000003</v>
      </c>
      <c r="AD14" s="16" t="s">
        <v>27216</v>
      </c>
      <c r="AE14" s="33">
        <f>IF(D5L107C13=0,0,D5L107C12/D5L107C13)</f>
        <v>0.86828449678026487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236518.52358099088</v>
      </c>
      <c r="J15" s="16" t="s">
        <v>27232</v>
      </c>
      <c r="K15" s="21">
        <f>IF(FLOW_THRU_100PCT="Y",1,INDEX(VariabilityMatrix,D5L108C1,D5L108C8))</f>
        <v>0.86767748470233508</v>
      </c>
      <c r="L15" s="16" t="s">
        <v>27224</v>
      </c>
      <c r="M15" s="15">
        <f>IF(D5L108C2&lt;&gt;0,D5L108C2*D5L108C4,D5L108C3*D5L108C4)</f>
        <v>205221.7976262641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205221.7976262641</v>
      </c>
      <c r="AB15" s="16" t="s">
        <v>27235</v>
      </c>
      <c r="AC15" s="15">
        <f>IF(D5L108C11=0,0,CHOOSE(MIN(D5L108C8,RUN_YEARS),A1L144C1,A1L144C6,A1L144C7,A1L144C8,A1L144C9))</f>
        <v>34946.552000000003</v>
      </c>
      <c r="AD15" s="16" t="s">
        <v>27228</v>
      </c>
      <c r="AE15" s="33">
        <f>IF(D5L108C13=0,0,D5L108C12/D5L108C13)</f>
        <v>5.8724476631132045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48202.008371522395</v>
      </c>
      <c r="J16" s="16" t="s">
        <v>27245</v>
      </c>
      <c r="K16" s="21">
        <f>IF(FLOW_THRU_100PCT="Y",1,INDEX(VariabilityMatrix,D5L109C1,D5L109C8))</f>
        <v>0.86767748470233508</v>
      </c>
      <c r="L16" s="16" t="s">
        <v>27237</v>
      </c>
      <c r="M16" s="15">
        <f>IF(D5L109C2&lt;&gt;0,D5L109C2*D5L109C4,D5L109C3*D5L109C4)</f>
        <v>41823.797381403449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41823.797381403449</v>
      </c>
      <c r="AB16" s="16" t="s">
        <v>27248</v>
      </c>
      <c r="AC16" s="15">
        <f>IF(D5L109C11=0,0,CHOOSE(MIN(D5L109C8,RUN_YEARS),A1L144C1,A1L144C6,A1L144C7,A1L144C8,A1L144C9))</f>
        <v>34946.552000000003</v>
      </c>
      <c r="AD16" s="16" t="s">
        <v>27241</v>
      </c>
      <c r="AE16" s="33">
        <f>IF(D5L109C13=0,0,D5L109C12/D5L109C13)</f>
        <v>1.196793245336577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3659.9270017681233</v>
      </c>
      <c r="J17" s="16" t="s">
        <v>27258</v>
      </c>
      <c r="K17" s="21">
        <f>IF(FLOW_THRU_100PCT="Y",1,INDEX(VariabilityMatrix,D5L110C1,D5L110C8))</f>
        <v>0.86767748470233508</v>
      </c>
      <c r="L17" s="16" t="s">
        <v>27250</v>
      </c>
      <c r="M17" s="15">
        <f>IF(D5L110C2&lt;&gt;0,D5L110C2*D5L110C4,D5L110C3*D5L110C4)</f>
        <v>3175.6362550883241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3175.6362550883241</v>
      </c>
      <c r="AB17" s="16" t="s">
        <v>27261</v>
      </c>
      <c r="AC17" s="15">
        <f>IF(D5L110C11=0,0,CHOOSE(MIN(D5L110C8,RUN_YEARS),A1L144C1,A1L144C6,A1L144C7,A1L144C8,A1L144C9))</f>
        <v>34946.552000000003</v>
      </c>
      <c r="AD17" s="16" t="s">
        <v>27254</v>
      </c>
      <c r="AE17" s="33">
        <f>IF(D5L110C13=0,0,D5L110C12/D5L110C13)</f>
        <v>9.0871232592226084E-2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80.761519864323603</v>
      </c>
      <c r="J18" s="16" t="s">
        <v>27271</v>
      </c>
      <c r="K18" s="21">
        <f>IF(FLOW_THRU_100PCT="Y",1,INDEX(VariabilityMatrix,D5L111C1,D5L111C8))</f>
        <v>0.86767748470233508</v>
      </c>
      <c r="L18" s="16" t="s">
        <v>27263</v>
      </c>
      <c r="M18" s="15">
        <f>IF(D5L111C2&lt;&gt;0,D5L111C2*D5L111C4,D5L111C3*D5L111C4)</f>
        <v>70.074952416613968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70.074952416613968</v>
      </c>
      <c r="AB18" s="16" t="s">
        <v>27274</v>
      </c>
      <c r="AC18" s="15">
        <f>IF(D5L111C11=0,0,CHOOSE(MIN(D5L111C8,RUN_YEARS),A1L144C1,A1L144C6,A1L144C7,A1L144C8,A1L144C9))</f>
        <v>34946.552000000003</v>
      </c>
      <c r="AD18" s="16" t="s">
        <v>27267</v>
      </c>
      <c r="AE18" s="33">
        <f>IF(D5L111C13=0,0,D5L111C12/D5L111C13)</f>
        <v>2.0052036154128727E-3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0.86767748470233508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34946.552000000003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1662.3412838739941</v>
      </c>
      <c r="J20" s="16" t="s">
        <v>27297</v>
      </c>
      <c r="K20" s="21">
        <f>IF(FLOW_THRU_100PCT="Y",1,INDEX(VariabilityMatrix,D5L113C1,D5L113C8))</f>
        <v>0.86767748470233508</v>
      </c>
      <c r="L20" s="16" t="s">
        <v>27289</v>
      </c>
      <c r="M20" s="15">
        <f>IF(D5L113C2&lt;&gt;0,D5L113C2*D5L113C4,D5L113C3*D5L113C4)</f>
        <v>1442.3761039086376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1442.3761039086376</v>
      </c>
      <c r="AB20" s="16" t="s">
        <v>27300</v>
      </c>
      <c r="AC20" s="15">
        <f>IF(D5L113C11=0,0,CHOOSE(MIN(D5L113C8,RUN_YEARS),A1L144C1,A1L144C6,A1L144C7,A1L144C8,A1L144C9))</f>
        <v>34946.552000000003</v>
      </c>
      <c r="AD20" s="16" t="s">
        <v>27293</v>
      </c>
      <c r="AE20" s="33">
        <f>IF(D5L113C13=0,0,D5L113C12/D5L113C13)</f>
        <v>4.1273774417248298E-2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22116</v>
      </c>
      <c r="J21" s="16" t="s">
        <v>27309</v>
      </c>
      <c r="K21" s="21">
        <f>IF(FLOW_THRU_100PCT="Y",1,INDEX(VariabilityMatrix,D5L114C1,D5L114C8))</f>
        <v>0.86767748470233508</v>
      </c>
      <c r="L21" s="16" t="s">
        <v>27302</v>
      </c>
      <c r="M21" s="15">
        <f>IF(D5L114C2&lt;&gt;0,D5L114C2*D5L114C4,D5L114C3*D5L114C4)</f>
        <v>19189.555251676844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19189.555251676844</v>
      </c>
      <c r="AB21" s="16" t="s">
        <v>27312</v>
      </c>
      <c r="AC21" s="15">
        <f>IF(D5L114C11=0,0,CHOOSE(MIN(D5L114C8,RUN_YEARS),A1L144C1,A1L144C6,A1L144C7,A1L144C8,A1L144C9))</f>
        <v>34946.552000000003</v>
      </c>
      <c r="AD21" s="16" t="s">
        <v>27306</v>
      </c>
      <c r="AE21" s="33">
        <f>IF(D5L114C13=0,0,D5L114C12/D5L114C13)</f>
        <v>0.54911154759064196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149576.61112113448</v>
      </c>
      <c r="J22" s="16" t="s">
        <v>27322</v>
      </c>
      <c r="K22" s="21">
        <f>IF(FLOW_THRU_100PCT="Y",1,INDEX(VariabilityMatrix,D5L115C1,D5L115C8))</f>
        <v>0.86767748470233508</v>
      </c>
      <c r="L22" s="16" t="s">
        <v>27314</v>
      </c>
      <c r="M22" s="15">
        <f>IF(D5L115C2&lt;&gt;0,D5L115C2*D5L115C4,D5L115C3*D5L115C4)</f>
        <v>129784.25770788529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129784.25770788529</v>
      </c>
      <c r="AB22" s="16" t="s">
        <v>27324</v>
      </c>
      <c r="AC22" s="15">
        <f>IF(D5L115C11=0,0,CHOOSE(MIN(D5L115C8,RUN_YEARS),A1L144C1,A1L144C6,A1L144C7,A1L144C8,A1L144C9))</f>
        <v>34946.552000000003</v>
      </c>
      <c r="AD22" s="16" t="s">
        <v>27318</v>
      </c>
      <c r="AE22" s="33">
        <f>IF(D5L115C13=0,0,D5L115C12/D5L115C13)</f>
        <v>3.7137929289242977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30483.418179193879</v>
      </c>
      <c r="J23" s="16" t="s">
        <v>27334</v>
      </c>
      <c r="K23" s="21">
        <f>IF(FLOW_THRU_100PCT="Y",1,INDEX(VariabilityMatrix,D5L116C1,D5L116C8))</f>
        <v>0.86767748470233508</v>
      </c>
      <c r="L23" s="16" t="s">
        <v>27326</v>
      </c>
      <c r="M23" s="15">
        <f>IF(D5L116C2&lt;&gt;0,D5L116C2*D5L116C4,D5L116C3*D5L116C4)</f>
        <v>26449.775610852379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26449.775610852379</v>
      </c>
      <c r="AB23" s="16" t="s">
        <v>27336</v>
      </c>
      <c r="AC23" s="15">
        <f>IF(D5L116C11=0,0,CHOOSE(MIN(D5L116C8,RUN_YEARS),A1L144C1,A1L144C6,A1L144C7,A1L144C8,A1L144C9))</f>
        <v>34946.552000000003</v>
      </c>
      <c r="AD23" s="16" t="s">
        <v>27330</v>
      </c>
      <c r="AE23" s="33">
        <f>IF(D5L116C13=0,0,D5L116C12/D5L116C13)</f>
        <v>0.75686367029435053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2314.5733771154332</v>
      </c>
      <c r="J24" s="16" t="s">
        <v>27346</v>
      </c>
      <c r="K24" s="21">
        <f>IF(FLOW_THRU_100PCT="Y",1,INDEX(VariabilityMatrix,D5L117C1,D5L117C8))</f>
        <v>0.86767748470233508</v>
      </c>
      <c r="L24" s="16" t="s">
        <v>27338</v>
      </c>
      <c r="M24" s="15">
        <f>IF(D5L117C2&lt;&gt;0,D5L117C2*D5L117C4,D5L117C3*D5L117C4)</f>
        <v>2008.3032060145083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2008.3032060145083</v>
      </c>
      <c r="AB24" s="16" t="s">
        <v>27348</v>
      </c>
      <c r="AC24" s="15">
        <f>IF(D5L117C11=0,0,CHOOSE(MIN(D5L117C8,RUN_YEARS),A1L144C1,A1L144C6,A1L144C7,A1L144C8,A1L144C9))</f>
        <v>34946.552000000003</v>
      </c>
      <c r="AD24" s="16" t="s">
        <v>27342</v>
      </c>
      <c r="AE24" s="33">
        <f>IF(D5L117C13=0,0,D5L117C12/D5L117C13)</f>
        <v>5.7467849933078033E-2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51.074369429509616</v>
      </c>
      <c r="J25" s="16" t="s">
        <v>27358</v>
      </c>
      <c r="K25" s="21">
        <f>IF(FLOW_THRU_100PCT="Y",1,INDEX(VariabilityMatrix,D5L118C1,D5L118C8))</f>
        <v>0.86767748470233508</v>
      </c>
      <c r="L25" s="16" t="s">
        <v>27350</v>
      </c>
      <c r="M25" s="15">
        <f>IF(D5L118C2&lt;&gt;0,D5L118C2*D5L118C4,D5L118C3*D5L118C4)</f>
        <v>44.316080399354739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44.316080399354739</v>
      </c>
      <c r="AB25" s="16" t="s">
        <v>27360</v>
      </c>
      <c r="AC25" s="15">
        <f>IF(D5L118C11=0,0,CHOOSE(MIN(D5L118C8,RUN_YEARS),A1L144C1,A1L144C6,A1L144C7,A1L144C8,A1L144C9))</f>
        <v>34946.552000000003</v>
      </c>
      <c r="AD25" s="16" t="s">
        <v>27354</v>
      </c>
      <c r="AE25" s="33">
        <f>IF(D5L118C13=0,0,D5L118C12/D5L118C13)</f>
        <v>1.2681102387255467E-3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0.86767748470233508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34946.552000000003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1051.2807707574061</v>
      </c>
      <c r="J27" s="16" t="s">
        <v>27382</v>
      </c>
      <c r="K27" s="21">
        <f>IF(FLOW_THRU_100PCT="Y",1,INDEX(VariabilityMatrix,D5L120C1,D5L120C8))</f>
        <v>0.86767748470233508</v>
      </c>
      <c r="L27" s="16" t="s">
        <v>27374</v>
      </c>
      <c r="M27" s="15">
        <f>IF(D5L120C2&lt;&gt;0,D5L120C2*D5L120C4,D5L120C3*D5L120C4)</f>
        <v>912.17265488671831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912.17265488671831</v>
      </c>
      <c r="AB27" s="16" t="s">
        <v>27384</v>
      </c>
      <c r="AC27" s="15">
        <f>IF(D5L120C11=0,0,CHOOSE(MIN(D5L120C8,RUN_YEARS),A1L144C1,A1L144C6,A1L144C7,A1L144C8,A1L144C9))</f>
        <v>34946.552000000003</v>
      </c>
      <c r="AD27" s="16" t="s">
        <v>27378</v>
      </c>
      <c r="AE27" s="33">
        <f>IF(D5L120C13=0,0,D5L120C12/D5L120C13)</f>
        <v>2.6101935747100836E-2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61013</v>
      </c>
      <c r="H28" s="16" t="s">
        <v>27394</v>
      </c>
      <c r="I28" s="15">
        <f>SUM(D5L101C3:D5L106C3)</f>
        <v>909.00000000000011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56205.301627473076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56205.301627473076</v>
      </c>
      <c r="AK28" s="21" t="str">
        <f>NULL_VALUE</f>
        <v>n/a</v>
      </c>
      <c r="AL28" s="16" t="s">
        <v>27392</v>
      </c>
      <c r="AM28" s="33">
        <f>SUM(D5L101C18:D5L106C18)</f>
        <v>2.5237483479863698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530687.51957565034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460465.61214832158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460465.61214832158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13.176281658583127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3</v>
      </c>
      <c r="L8" s="16" t="s">
        <v>27452</v>
      </c>
      <c r="M8" s="15">
        <f>B7L801C16</f>
        <v>1.5</v>
      </c>
      <c r="N8" s="16" t="s">
        <v>27453</v>
      </c>
      <c r="O8" s="15">
        <f>B7L801C25</f>
        <v>1</v>
      </c>
      <c r="P8" s="16" t="s">
        <v>27454</v>
      </c>
      <c r="Q8" s="15">
        <f>B7L801C34</f>
        <v>1.5</v>
      </c>
      <c r="R8" s="16" t="s">
        <v>27455</v>
      </c>
      <c r="S8" s="15">
        <f>B7L801C43</f>
        <v>3.4000000000000004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41115</v>
      </c>
      <c r="L9" s="16" t="s">
        <v>27461</v>
      </c>
      <c r="M9" s="15">
        <f>B7L802C16</f>
        <v>40325.5</v>
      </c>
      <c r="N9" s="16" t="s">
        <v>27462</v>
      </c>
      <c r="O9" s="15">
        <f>B7L802C25</f>
        <v>41009</v>
      </c>
      <c r="P9" s="16" t="s">
        <v>27463</v>
      </c>
      <c r="Q9" s="15">
        <f>B7L802C34</f>
        <v>42078</v>
      </c>
      <c r="R9" s="16" t="s">
        <v>27464</v>
      </c>
      <c r="S9" s="15">
        <f>B7L802C43</f>
        <v>42851.8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718331</v>
      </c>
      <c r="L10" s="16" t="s">
        <v>27470</v>
      </c>
      <c r="M10" s="15">
        <f>B7L803C16</f>
        <v>742142</v>
      </c>
      <c r="N10" s="16" t="s">
        <v>27471</v>
      </c>
      <c r="O10" s="15">
        <f>B7L803C25</f>
        <v>763880</v>
      </c>
      <c r="P10" s="16" t="s">
        <v>27472</v>
      </c>
      <c r="Q10" s="15">
        <f>B7L803C34</f>
        <v>778848</v>
      </c>
      <c r="R10" s="16" t="s">
        <v>27473</v>
      </c>
      <c r="S10" s="15">
        <f>B7L803C43</f>
        <v>781022.60000000009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807802</v>
      </c>
      <c r="L11" s="16" t="s">
        <v>27479</v>
      </c>
      <c r="M11" s="15">
        <f>B7L804C16</f>
        <v>829732</v>
      </c>
      <c r="N11" s="16" t="s">
        <v>27480</v>
      </c>
      <c r="O11" s="15">
        <f>B7L804C25</f>
        <v>845891</v>
      </c>
      <c r="P11" s="16" t="s">
        <v>27481</v>
      </c>
      <c r="Q11" s="15">
        <f>B7L804C34</f>
        <v>892033.5</v>
      </c>
      <c r="R11" s="16" t="s">
        <v>27482</v>
      </c>
      <c r="S11" s="15">
        <f>B7L804C43</f>
        <v>954959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348431</v>
      </c>
      <c r="L12" s="16" t="s">
        <v>27488</v>
      </c>
      <c r="M12" s="15">
        <f>B7L805C16</f>
        <v>347649</v>
      </c>
      <c r="N12" s="16" t="s">
        <v>27489</v>
      </c>
      <c r="O12" s="15">
        <f>B7L805C25</f>
        <v>365942</v>
      </c>
      <c r="P12" s="16" t="s">
        <v>27490</v>
      </c>
      <c r="Q12" s="15">
        <f>B7L805C34</f>
        <v>376803.25</v>
      </c>
      <c r="R12" s="16" t="s">
        <v>27491</v>
      </c>
      <c r="S12" s="15">
        <f>B7L805C43</f>
        <v>376939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2530256</v>
      </c>
      <c r="L13" s="16" t="s">
        <v>27497</v>
      </c>
      <c r="M13" s="15">
        <f>B7L806C16</f>
        <v>2379076</v>
      </c>
      <c r="N13" s="16" t="s">
        <v>27498</v>
      </c>
      <c r="O13" s="15">
        <f>B7L806C25</f>
        <v>2379150.3333333335</v>
      </c>
      <c r="P13" s="16" t="s">
        <v>27499</v>
      </c>
      <c r="Q13" s="15">
        <f>B7L806C34</f>
        <v>2439274.5</v>
      </c>
      <c r="R13" s="16" t="s">
        <v>27500</v>
      </c>
      <c r="S13" s="15">
        <f>B7L806C43</f>
        <v>2460170.4000000004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412212</v>
      </c>
      <c r="L14" s="16" t="s">
        <v>27506</v>
      </c>
      <c r="M14" s="15">
        <f>B7L807C16</f>
        <v>454004</v>
      </c>
      <c r="N14" s="16" t="s">
        <v>27507</v>
      </c>
      <c r="O14" s="15">
        <f>B7L807C25</f>
        <v>490036.66666666669</v>
      </c>
      <c r="P14" s="16" t="s">
        <v>27508</v>
      </c>
      <c r="Q14" s="15">
        <f>B7L807C34</f>
        <v>501174</v>
      </c>
      <c r="R14" s="16" t="s">
        <v>27509</v>
      </c>
      <c r="S14" s="15">
        <f>B7L807C43</f>
        <v>505924.4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529596</v>
      </c>
      <c r="L15" s="16" t="s">
        <v>27515</v>
      </c>
      <c r="M15" s="15">
        <f>B7L808C16</f>
        <v>507696.5</v>
      </c>
      <c r="N15" s="16" t="s">
        <v>27516</v>
      </c>
      <c r="O15" s="15">
        <f>B7L808C25</f>
        <v>502658.66666666663</v>
      </c>
      <c r="P15" s="16" t="s">
        <v>27517</v>
      </c>
      <c r="Q15" s="15">
        <f>B7L808C34</f>
        <v>503947.25</v>
      </c>
      <c r="R15" s="16" t="s">
        <v>27518</v>
      </c>
      <c r="S15" s="15">
        <f>B7L808C43</f>
        <v>501534.2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173269</v>
      </c>
      <c r="L16" s="16" t="s">
        <v>27524</v>
      </c>
      <c r="M16" s="15">
        <f>B7L809C16</f>
        <v>174540.5</v>
      </c>
      <c r="N16" s="16" t="s">
        <v>27525</v>
      </c>
      <c r="O16" s="15">
        <f>B7L809C25</f>
        <v>181633</v>
      </c>
      <c r="P16" s="16" t="s">
        <v>27526</v>
      </c>
      <c r="Q16" s="15">
        <f>B7L809C34</f>
        <v>182639.5</v>
      </c>
      <c r="R16" s="16" t="s">
        <v>27527</v>
      </c>
      <c r="S16" s="15">
        <f>B7L809C43</f>
        <v>180757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90591</v>
      </c>
      <c r="L17" s="16" t="s">
        <v>27533</v>
      </c>
      <c r="M17" s="15">
        <f>B7L810C16</f>
        <v>92107</v>
      </c>
      <c r="N17" s="16" t="s">
        <v>27534</v>
      </c>
      <c r="O17" s="15">
        <f>B7L810C25</f>
        <v>95610</v>
      </c>
      <c r="P17" s="16" t="s">
        <v>27535</v>
      </c>
      <c r="Q17" s="15">
        <f>B7L810C34</f>
        <v>99672.25</v>
      </c>
      <c r="R17" s="16" t="s">
        <v>27536</v>
      </c>
      <c r="S17" s="15">
        <f>B7L810C43</f>
        <v>102066.6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1003385</v>
      </c>
      <c r="L18" s="16" t="s">
        <v>27542</v>
      </c>
      <c r="M18" s="15">
        <f>B7L811C16</f>
        <v>1044894</v>
      </c>
      <c r="N18" s="16" t="s">
        <v>27543</v>
      </c>
      <c r="O18" s="15">
        <f>B7L811C25</f>
        <v>1270122.3333333333</v>
      </c>
      <c r="P18" s="16" t="s">
        <v>27544</v>
      </c>
      <c r="Q18" s="15">
        <f>B7L811C34</f>
        <v>1380518</v>
      </c>
      <c r="R18" s="16" t="s">
        <v>27545</v>
      </c>
      <c r="S18" s="15">
        <f>B7L811C43</f>
        <v>1441128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192757</v>
      </c>
      <c r="L19" s="16" t="s">
        <v>27551</v>
      </c>
      <c r="M19" s="15">
        <f>B7L812C16</f>
        <v>201693.5</v>
      </c>
      <c r="N19" s="16" t="s">
        <v>27552</v>
      </c>
      <c r="O19" s="15">
        <f>B7L812C25</f>
        <v>185149.33333333334</v>
      </c>
      <c r="P19" s="16" t="s">
        <v>27553</v>
      </c>
      <c r="Q19" s="15">
        <f>B7L812C34</f>
        <v>169727.25</v>
      </c>
      <c r="R19" s="16" t="s">
        <v>27554</v>
      </c>
      <c r="S19" s="15">
        <f>B7L812C43</f>
        <v>159736.6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1978</v>
      </c>
      <c r="L20" s="16" t="s">
        <v>27560</v>
      </c>
      <c r="M20" s="15">
        <f>B7L813C16</f>
        <v>2009</v>
      </c>
      <c r="N20" s="16" t="s">
        <v>27561</v>
      </c>
      <c r="O20" s="15">
        <f>B7L813C25</f>
        <v>1994</v>
      </c>
      <c r="P20" s="16" t="s">
        <v>27562</v>
      </c>
      <c r="Q20" s="15">
        <f>B7L813C34</f>
        <v>2018.25</v>
      </c>
      <c r="R20" s="16" t="s">
        <v>27563</v>
      </c>
      <c r="S20" s="15">
        <f>B7L813C43</f>
        <v>1999.1999999999998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320841</v>
      </c>
      <c r="L21" s="16" t="s">
        <v>27569</v>
      </c>
      <c r="M21" s="15">
        <f>B7L814C16</f>
        <v>315161</v>
      </c>
      <c r="N21" s="16" t="s">
        <v>27570</v>
      </c>
      <c r="O21" s="15">
        <f>B7L814C25</f>
        <v>309429.33333333337</v>
      </c>
      <c r="P21" s="16" t="s">
        <v>27571</v>
      </c>
      <c r="Q21" s="15">
        <f>B7L814C34</f>
        <v>304390</v>
      </c>
      <c r="R21" s="16" t="s">
        <v>27572</v>
      </c>
      <c r="S21" s="15">
        <f>B7L814C43</f>
        <v>304836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46388</v>
      </c>
      <c r="L22" s="16" t="s">
        <v>27578</v>
      </c>
      <c r="M22" s="15">
        <f>B7L815C16</f>
        <v>48218.5</v>
      </c>
      <c r="N22" s="16" t="s">
        <v>27579</v>
      </c>
      <c r="O22" s="15">
        <f>B7L815C25</f>
        <v>53305</v>
      </c>
      <c r="P22" s="16" t="s">
        <v>27580</v>
      </c>
      <c r="Q22" s="15">
        <f>B7L815C34</f>
        <v>55314.25</v>
      </c>
      <c r="R22" s="16" t="s">
        <v>27581</v>
      </c>
      <c r="S22" s="15">
        <f>B7L815C43</f>
        <v>56010.6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192757</v>
      </c>
      <c r="L23" s="16" t="s">
        <v>27551</v>
      </c>
      <c r="M23" s="15">
        <f>B7L812C16</f>
        <v>201693.5</v>
      </c>
      <c r="N23" s="16" t="s">
        <v>27552</v>
      </c>
      <c r="O23" s="15">
        <f>B7L812C25</f>
        <v>185149.33333333334</v>
      </c>
      <c r="P23" s="16" t="s">
        <v>27553</v>
      </c>
      <c r="Q23" s="15">
        <f>B7L812C34</f>
        <v>169727.25</v>
      </c>
      <c r="R23" s="16" t="s">
        <v>27554</v>
      </c>
      <c r="S23" s="15">
        <f>B7L812C43</f>
        <v>159736.6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7216955</v>
      </c>
      <c r="L24" s="16" t="s">
        <v>27591</v>
      </c>
      <c r="M24" s="15">
        <f>B7L816C16</f>
        <v>7179250</v>
      </c>
      <c r="N24" s="16" t="s">
        <v>27592</v>
      </c>
      <c r="O24" s="15">
        <f>B7L816C25</f>
        <v>7485811.666666666</v>
      </c>
      <c r="P24" s="16" t="s">
        <v>27593</v>
      </c>
      <c r="Q24" s="15">
        <f>B7L816C34</f>
        <v>7728439.5</v>
      </c>
      <c r="R24" s="16" t="s">
        <v>27594</v>
      </c>
      <c r="S24" s="15">
        <f>B7L816C43</f>
        <v>7869938.7999999998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6.333333333333333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5.4466666666666663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2.7233333333333332</v>
      </c>
      <c r="R8" s="16" t="s">
        <v>27664</v>
      </c>
      <c r="S8" s="15">
        <f>D6L101C5-D6L101C7</f>
        <v>2.7233333333333332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2.2263981840070644</v>
      </c>
      <c r="X8" s="16" t="s">
        <v>27666</v>
      </c>
      <c r="Y8" s="33">
        <f>D6L101C7-D6L101C10</f>
        <v>0.49693514932626881</v>
      </c>
      <c r="Z8" s="16" t="s">
        <v>27667</v>
      </c>
      <c r="AA8" s="33">
        <f>CHOOSE(MIN(D6L101C9,RUN_YEARS),B7L801C7,B7L801C16,B7L801C25,B7L801C34,B7L801C43)</f>
        <v>1</v>
      </c>
      <c r="AB8" s="16" t="s">
        <v>27668</v>
      </c>
      <c r="AC8" s="33">
        <f>IF(D6L101C12=0,0,D6L101C10/D6L101C12)</f>
        <v>2.2263981840070644</v>
      </c>
      <c r="AD8" s="16" t="s">
        <v>27669</v>
      </c>
      <c r="AE8" s="33">
        <f>IF(D6L101C5=0,0,D6L101C10/D6L101C5)</f>
        <v>0.40876343647620522</v>
      </c>
      <c r="AF8" s="16" t="s">
        <v>27670</v>
      </c>
      <c r="AG8" s="33">
        <f>CHOOSE(MIN(D6L101C9,RUN_YEARS),B7L801C5,B7L801C14,B7L801C23,B7L801C32,B7L801C41)</f>
        <v>8.5846685000000006E-2</v>
      </c>
      <c r="AH8" s="16" t="s">
        <v>27671</v>
      </c>
      <c r="AI8" s="33">
        <f>IF(D6L101C15=0,0,D6L101C11/D6L101C15)</f>
        <v>5.7886352784183659</v>
      </c>
      <c r="AJ8" s="16" t="s">
        <v>27672</v>
      </c>
      <c r="AK8" s="33">
        <f>IF(D6L101C5=0,0,D6L101C11/D6L101C5)</f>
        <v>9.1236563523794764E-2</v>
      </c>
      <c r="AL8" s="16" t="s">
        <v>27673</v>
      </c>
      <c r="AM8" s="33">
        <f>D6L101C8*CHOOSE(MIN(D6L101C9,RUN_YEARS),B7L801C4,B7L801C13,B7L801C22,B7L801C31,B7L801C40)</f>
        <v>0.11041033044627221</v>
      </c>
      <c r="AN8" s="16" t="s">
        <v>27674</v>
      </c>
      <c r="AO8" s="33">
        <f>D6L101C8-D6L101C18</f>
        <v>2.6129230028870611</v>
      </c>
      <c r="AP8" s="16" t="s">
        <v>27675</v>
      </c>
      <c r="AQ8" s="33">
        <f>CHOOSE(MIN(D6L101C9,RUN_YEARS),B7L801C2,B7L801C11,B7L801C20,B7L801C29,B7L801C38)</f>
        <v>1.9280244254678731E-3</v>
      </c>
      <c r="AR8" s="16" t="s">
        <v>27676</v>
      </c>
      <c r="AS8" s="33">
        <f>IF(D6L101C20=0,0,D6L101C18/D6L101C20)</f>
        <v>57.266043410979591</v>
      </c>
      <c r="AT8" s="16" t="s">
        <v>27677</v>
      </c>
      <c r="AU8" s="33">
        <f>IF(D6L101C5=0,0,D6L101C18/D6L101C5)</f>
        <v>2.0271174500539575E-2</v>
      </c>
      <c r="AV8" s="16" t="s">
        <v>27678</v>
      </c>
      <c r="AW8" s="33">
        <f>CHOOSE(MIN(D6L101C9,RUN_YEARS),B7L801C1,B7L801C10,B7L801C19,B7L801C28,B7L801C37)</f>
        <v>4.5627790000000008E-2</v>
      </c>
      <c r="AX8" s="16" t="s">
        <v>27679</v>
      </c>
      <c r="AY8" s="33">
        <f>IF(D6L101C23=0,0,D6L101C19/D6L101C23)</f>
        <v>57.266043410979599</v>
      </c>
      <c r="AZ8" s="16" t="s">
        <v>27680</v>
      </c>
      <c r="BA8" s="33">
        <f>IF(D6L101C5=0,0,D6L101C19/D6L101C5)</f>
        <v>0.47972882549946044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9.3578906551126037E-3</v>
      </c>
      <c r="J9" s="16" t="s">
        <v>27701</v>
      </c>
      <c r="K9" s="21">
        <f>IF(FLOW_THRU_100PCT="Y",1,INDEX(VariabilityMatrix,D6L102C1,D6L102C9))</f>
        <v>0.61842669555553731</v>
      </c>
      <c r="L9" s="16" t="s">
        <v>27681</v>
      </c>
      <c r="M9" s="15">
        <f>IF(D6L102C2&lt;&gt;0,D6L102C2*D6L102C4,D6L102C3*D6L102C4)</f>
        <v>5.7871693952113298E-3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2.8935846976056649E-3</v>
      </c>
      <c r="R9" s="16" t="s">
        <v>27683</v>
      </c>
      <c r="S9" s="15">
        <f>D6L102C5-D6L102C7</f>
        <v>2.8935846976056649E-3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2.4952983716168362E-3</v>
      </c>
      <c r="X9" s="16" t="s">
        <v>27685</v>
      </c>
      <c r="Y9" s="33">
        <f>D6L102C7-D6L102C10</f>
        <v>3.9828632598882868E-4</v>
      </c>
      <c r="Z9" s="16" t="s">
        <v>27686</v>
      </c>
      <c r="AA9" s="33">
        <f>CHOOSE(MIN(D6L102C9,RUN_YEARS),B7L801C7,B7L801C16,B7L801C25,B7L801C34,B7L801C43)</f>
        <v>3.4000000000000004</v>
      </c>
      <c r="AB9" s="16" t="s">
        <v>27687</v>
      </c>
      <c r="AC9" s="33">
        <f>IF(D6L102C12=0,0,D6L102C10/D6L102C12)</f>
        <v>7.3391128576965768E-4</v>
      </c>
      <c r="AD9" s="16" t="s">
        <v>27688</v>
      </c>
      <c r="AE9" s="33">
        <f>IF(D6L102C5=0,0,D6L102C10/D6L102C5)</f>
        <v>0.43117769693791996</v>
      </c>
      <c r="AF9" s="16" t="s">
        <v>27689</v>
      </c>
      <c r="AG9" s="33">
        <f>CHOOSE(MIN(D6L102C9,RUN_YEARS),B7L801C5,B7L801C14,B7L801C23,B7L801C32,B7L801C41)</f>
        <v>0.20872692848236218</v>
      </c>
      <c r="AH9" s="16" t="s">
        <v>27690</v>
      </c>
      <c r="AI9" s="33">
        <f>IF(D6L102C15=0,0,D6L102C11/D6L102C15)</f>
        <v>1.9081693430011099E-3</v>
      </c>
      <c r="AJ9" s="16" t="s">
        <v>27691</v>
      </c>
      <c r="AK9" s="33">
        <f>IF(D6L102C5=0,0,D6L102C11/D6L102C5)</f>
        <v>6.8822303062080051E-2</v>
      </c>
      <c r="AL9" s="16" t="s">
        <v>27692</v>
      </c>
      <c r="AM9" s="33">
        <f>D6L102C8*CHOOSE(MIN(D6L102C9,RUN_YEARS),B7L801C4,B7L801C13,B7L801C22,B7L801C31,B7L801C40)</f>
        <v>2.438859792122163E-4</v>
      </c>
      <c r="AN9" s="16" t="s">
        <v>27693</v>
      </c>
      <c r="AO9" s="33">
        <f>D6L102C8-D6L102C18</f>
        <v>2.6496987183934487E-3</v>
      </c>
      <c r="AP9" s="16" t="s">
        <v>27694</v>
      </c>
      <c r="AQ9" s="33">
        <f>CHOOSE(MIN(D6L102C9,RUN_YEARS),B7L801C2,B7L801C11,B7L801C20,B7L801C29,B7L801C38)</f>
        <v>6.3982305712129185E-3</v>
      </c>
      <c r="AR9" s="16" t="s">
        <v>27695</v>
      </c>
      <c r="AS9" s="33">
        <f>IF(D6L102C20=0,0,D6L102C18/D6L102C20)</f>
        <v>3.8117722782532143E-2</v>
      </c>
      <c r="AT9" s="16" t="s">
        <v>27696</v>
      </c>
      <c r="AU9" s="33">
        <f>IF(D6L102C5=0,0,D6L102C18/D6L102C5)</f>
        <v>4.2142533345234892E-2</v>
      </c>
      <c r="AV9" s="16" t="s">
        <v>27697</v>
      </c>
      <c r="AW9" s="33">
        <f>CHOOSE(MIN(D6L102C9,RUN_YEARS),B7L801C1,B7L801C10,B7L801C19,B7L801C28,B7L801C37)</f>
        <v>6.9513562851338584E-2</v>
      </c>
      <c r="AX9" s="16" t="s">
        <v>27698</v>
      </c>
      <c r="AY9" s="33">
        <f>IF(D6L102C23=0,0,D6L102C19/D6L102C23)</f>
        <v>3.8117722782532143E-2</v>
      </c>
      <c r="AZ9" s="16" t="s">
        <v>27699</v>
      </c>
      <c r="BA9" s="33">
        <f>IF(D6L102C5=0,0,D6L102C19/D6L102C5)</f>
        <v>0.45785746665476512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1.0309586501110104E-3</v>
      </c>
      <c r="J10" s="16" t="s">
        <v>27722</v>
      </c>
      <c r="K10" s="21">
        <f>IF(FLOW_THRU_100PCT="Y",1,INDEX(VariabilityMatrix,D6L103C1,D6L103C9))</f>
        <v>0.61842669555553731</v>
      </c>
      <c r="L10" s="16" t="s">
        <v>27702</v>
      </c>
      <c r="M10" s="15">
        <f>IF(D6L103C2&lt;&gt;0,D6L103C2*D6L103C4,D6L103C3*D6L103C4)</f>
        <v>6.3757235124254957E-4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3.1878617562127479E-4</v>
      </c>
      <c r="R10" s="16" t="s">
        <v>27704</v>
      </c>
      <c r="S10" s="15">
        <f>D6L103C5-D6L103C7</f>
        <v>3.1878617562127479E-4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2.7490697804005709E-4</v>
      </c>
      <c r="X10" s="16" t="s">
        <v>27706</v>
      </c>
      <c r="Y10" s="33">
        <f>D6L103C7-D6L103C10</f>
        <v>4.3879197581217695E-5</v>
      </c>
      <c r="Z10" s="16" t="s">
        <v>27707</v>
      </c>
      <c r="AA10" s="33">
        <f>CHOOSE(MIN(D6L103C9,RUN_YEARS),B7L801C7,B7L801C16,B7L801C25,B7L801C34,B7L801C43)</f>
        <v>3.4000000000000004</v>
      </c>
      <c r="AB10" s="16" t="s">
        <v>27708</v>
      </c>
      <c r="AC10" s="33">
        <f>IF(D6L103C12=0,0,D6L103C10/D6L103C12)</f>
        <v>8.0854993541193255E-5</v>
      </c>
      <c r="AD10" s="16" t="s">
        <v>27709</v>
      </c>
      <c r="AE10" s="33">
        <f>IF(D6L103C5=0,0,D6L103C10/D6L103C5)</f>
        <v>0.43117769693791996</v>
      </c>
      <c r="AF10" s="16" t="s">
        <v>27710</v>
      </c>
      <c r="AG10" s="33">
        <f>CHOOSE(MIN(D6L103C9,RUN_YEARS),B7L801C5,B7L801C14,B7L801C23,B7L801C32,B7L801C41)</f>
        <v>0.20872692848236218</v>
      </c>
      <c r="AH10" s="16" t="s">
        <v>27711</v>
      </c>
      <c r="AI10" s="33">
        <f>IF(D6L103C15=0,0,D6L103C11/D6L103C15)</f>
        <v>2.1022298320710244E-4</v>
      </c>
      <c r="AJ10" s="16" t="s">
        <v>27712</v>
      </c>
      <c r="AK10" s="33">
        <f>IF(D6L103C5=0,0,D6L103C11/D6L103C5)</f>
        <v>6.8822303062080051E-2</v>
      </c>
      <c r="AL10" s="16" t="s">
        <v>27713</v>
      </c>
      <c r="AM10" s="33">
        <f>D6L103C8*CHOOSE(MIN(D6L103C9,RUN_YEARS),B7L801C4,B7L801C13,B7L801C22,B7L801C31,B7L801C40)</f>
        <v>2.6868914072238959E-5</v>
      </c>
      <c r="AN10" s="16" t="s">
        <v>27714</v>
      </c>
      <c r="AO10" s="33">
        <f>D6L103C8-D6L103C18</f>
        <v>2.9191726154903584E-4</v>
      </c>
      <c r="AP10" s="16" t="s">
        <v>27715</v>
      </c>
      <c r="AQ10" s="33">
        <f>CHOOSE(MIN(D6L103C9,RUN_YEARS),B7L801C2,B7L801C11,B7L801C20,B7L801C29,B7L801C38)</f>
        <v>6.3982305712129185E-3</v>
      </c>
      <c r="AR10" s="16" t="s">
        <v>27716</v>
      </c>
      <c r="AS10" s="33">
        <f>IF(D6L103C20=0,0,D6L103C18/D6L103C20)</f>
        <v>4.1994288535221374E-3</v>
      </c>
      <c r="AT10" s="16" t="s">
        <v>27717</v>
      </c>
      <c r="AU10" s="33">
        <f>IF(D6L103C5=0,0,D6L103C18/D6L103C5)</f>
        <v>4.2142533345234892E-2</v>
      </c>
      <c r="AV10" s="16" t="s">
        <v>27718</v>
      </c>
      <c r="AW10" s="33">
        <f>CHOOSE(MIN(D6L103C9,RUN_YEARS),B7L801C1,B7L801C10,B7L801C19,B7L801C28,B7L801C37)</f>
        <v>6.9513562851338584E-2</v>
      </c>
      <c r="AX10" s="16" t="s">
        <v>27719</v>
      </c>
      <c r="AY10" s="33">
        <f>IF(D6L103C23=0,0,D6L103C19/D6L103C23)</f>
        <v>4.1994288535221374E-3</v>
      </c>
      <c r="AZ10" s="16" t="s">
        <v>27720</v>
      </c>
      <c r="BA10" s="33">
        <f>IF(D6L103C5=0,0,D6L103C19/D6L103C5)</f>
        <v>0.45785746665476512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1.5305350268291606E-7</v>
      </c>
      <c r="J11" s="16" t="s">
        <v>27743</v>
      </c>
      <c r="K11" s="21">
        <f>IF(FLOW_THRU_100PCT="Y",1,INDEX(VariabilityMatrix,D6L104C1,D6L104C9))</f>
        <v>0.63176704162662967</v>
      </c>
      <c r="L11" s="16" t="s">
        <v>27723</v>
      </c>
      <c r="M11" s="15">
        <f>IF(D6L104C2&lt;&gt;0,D6L104C2*D6L104C4,D6L104C3*D6L104C4)</f>
        <v>9.6694158600579311E-8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4.8347079300289655E-8</v>
      </c>
      <c r="R11" s="16" t="s">
        <v>27725</v>
      </c>
      <c r="S11" s="15">
        <f>D6L104C5-D6L104C7</f>
        <v>4.8347079300289655E-8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4.7398785418100757E-8</v>
      </c>
      <c r="X11" s="16" t="s">
        <v>27727</v>
      </c>
      <c r="Y11" s="33">
        <f>D6L104C7-D6L104C10</f>
        <v>9.4829388218889791E-10</v>
      </c>
      <c r="Z11" s="16" t="s">
        <v>27728</v>
      </c>
      <c r="AA11" s="33">
        <f>CHOOSE(MIN(D6L104C9,RUN_YEARS),B7L801C7,B7L801C16,B7L801C25,B7L801C34,B7L801C43)</f>
        <v>3</v>
      </c>
      <c r="AB11" s="16" t="s">
        <v>27729</v>
      </c>
      <c r="AC11" s="33">
        <f>IF(D6L104C12=0,0,D6L104C10/D6L104C12)</f>
        <v>1.5799595139366919E-8</v>
      </c>
      <c r="AD11" s="16" t="s">
        <v>27730</v>
      </c>
      <c r="AE11" s="33">
        <f>IF(D6L104C5=0,0,D6L104C10/D6L104C5)</f>
        <v>0.49019285243376409</v>
      </c>
      <c r="AF11" s="16" t="s">
        <v>27731</v>
      </c>
      <c r="AG11" s="33">
        <f>CHOOSE(MIN(D6L104C9,RUN_YEARS),B7L801C5,B7L801C14,B7L801C23,B7L801C32,B7L801C41)</f>
        <v>2.3084668500000002E-2</v>
      </c>
      <c r="AH11" s="16" t="s">
        <v>27732</v>
      </c>
      <c r="AI11" s="33">
        <f>IF(D6L104C15=0,0,D6L104C11/D6L104C15)</f>
        <v>4.1078947362354276E-8</v>
      </c>
      <c r="AJ11" s="16" t="s">
        <v>27733</v>
      </c>
      <c r="AK11" s="33">
        <f>IF(D6L104C5=0,0,D6L104C11/D6L104C5)</f>
        <v>9.8071475662358833E-3</v>
      </c>
      <c r="AL11" s="16" t="s">
        <v>27734</v>
      </c>
      <c r="AM11" s="33">
        <f>D6L104C8*CHOOSE(MIN(D6L104C9,RUN_YEARS),B7L801C4,B7L801C13,B7L801C22,B7L801C31,B7L801C40)</f>
        <v>1.7187379930710219E-8</v>
      </c>
      <c r="AN11" s="16" t="s">
        <v>27735</v>
      </c>
      <c r="AO11" s="33">
        <f>D6L104C8-D6L104C18</f>
        <v>3.1159699369579436E-8</v>
      </c>
      <c r="AP11" s="16" t="s">
        <v>27736</v>
      </c>
      <c r="AQ11" s="33">
        <f>CHOOSE(MIN(D6L104C9,RUN_YEARS),B7L801C2,B7L801C11,B7L801C20,B7L801C29,B7L801C38)</f>
        <v>6.5158112824647389E-3</v>
      </c>
      <c r="AR11" s="16" t="s">
        <v>27737</v>
      </c>
      <c r="AS11" s="33">
        <f>IF(D6L104C20=0,0,D6L104C18/D6L104C20)</f>
        <v>2.6377958454635816E-6</v>
      </c>
      <c r="AT11" s="16" t="s">
        <v>27738</v>
      </c>
      <c r="AU11" s="33">
        <f>IF(D6L104C5=0,0,D6L104C18/D6L104C5)</f>
        <v>0.17774993008323511</v>
      </c>
      <c r="AV11" s="16" t="s">
        <v>27739</v>
      </c>
      <c r="AW11" s="33">
        <f>CHOOSE(MIN(D6L104C9,RUN_YEARS),B7L801C1,B7L801C10,B7L801C19,B7L801C28,B7L801C37)</f>
        <v>1.1812778999999999E-2</v>
      </c>
      <c r="AX11" s="16" t="s">
        <v>27740</v>
      </c>
      <c r="AY11" s="33">
        <f>IF(D6L104C23=0,0,D6L104C19/D6L104C23)</f>
        <v>2.6377958454635812E-6</v>
      </c>
      <c r="AZ11" s="16" t="s">
        <v>27741</v>
      </c>
      <c r="BA11" s="33">
        <f>IF(D6L104C5=0,0,D6L104C19/D6L104C5)</f>
        <v>0.32225006991676491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4.1364945210618023E-2</v>
      </c>
      <c r="J12" s="16" t="s">
        <v>27764</v>
      </c>
      <c r="K12" s="21">
        <f>IF(FLOW_THRU_100PCT="Y",1,INDEX(VariabilityMatrix,D6L105C1,D6L105C9))</f>
        <v>0.32278799815707315</v>
      </c>
      <c r="L12" s="16" t="s">
        <v>27744</v>
      </c>
      <c r="M12" s="15">
        <f>IF(D6L105C2&lt;&gt;0,D6L105C2*D6L105C4,D6L105C3*D6L105C4)</f>
        <v>1.3352107858412402E-2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6.6760539292062011E-3</v>
      </c>
      <c r="R12" s="16" t="s">
        <v>27746</v>
      </c>
      <c r="S12" s="15">
        <f>D6L105C5-D6L105C7</f>
        <v>6.6760539292062011E-3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5.7571311156569627E-3</v>
      </c>
      <c r="X12" s="16" t="s">
        <v>27748</v>
      </c>
      <c r="Y12" s="33">
        <f>D6L105C7-D6L105C10</f>
        <v>9.1892281354923836E-4</v>
      </c>
      <c r="Z12" s="16" t="s">
        <v>27749</v>
      </c>
      <c r="AA12" s="33">
        <f>CHOOSE(MIN(D6L105C9,RUN_YEARS),B7L801C7,B7L801C16,B7L801C25,B7L801C34,B7L801C43)</f>
        <v>3.4000000000000004</v>
      </c>
      <c r="AB12" s="16" t="s">
        <v>27750</v>
      </c>
      <c r="AC12" s="33">
        <f>IF(D6L105C12=0,0,D6L105C10/D6L105C12)</f>
        <v>1.6932738575461653E-3</v>
      </c>
      <c r="AD12" s="16" t="s">
        <v>27751</v>
      </c>
      <c r="AE12" s="33">
        <f>IF(D6L105C5=0,0,D6L105C10/D6L105C5)</f>
        <v>0.43117769693792002</v>
      </c>
      <c r="AF12" s="16" t="s">
        <v>27752</v>
      </c>
      <c r="AG12" s="33">
        <f>CHOOSE(MIN(D6L105C9,RUN_YEARS),B7L801C5,B7L801C14,B7L801C23,B7L801C32,B7L801C41)</f>
        <v>0.20872692848236218</v>
      </c>
      <c r="AH12" s="16" t="s">
        <v>27753</v>
      </c>
      <c r="AI12" s="33">
        <f>IF(D6L105C15=0,0,D6L105C11/D6L105C15)</f>
        <v>4.402512029620026E-3</v>
      </c>
      <c r="AJ12" s="16" t="s">
        <v>27754</v>
      </c>
      <c r="AK12" s="33">
        <f>IF(D6L105C5=0,0,D6L105C11/D6L105C5)</f>
        <v>6.8822303062080009E-2</v>
      </c>
      <c r="AL12" s="16" t="s">
        <v>27755</v>
      </c>
      <c r="AM12" s="33">
        <f>D6L105C8*CHOOSE(MIN(D6L105C9,RUN_YEARS),B7L801C4,B7L801C13,B7L801C22,B7L801C31,B7L801C40)</f>
        <v>5.6269165065231754E-4</v>
      </c>
      <c r="AN12" s="16" t="s">
        <v>27756</v>
      </c>
      <c r="AO12" s="33">
        <f>D6L105C8-D6L105C18</f>
        <v>6.1133622785538837E-3</v>
      </c>
      <c r="AP12" s="16" t="s">
        <v>27757</v>
      </c>
      <c r="AQ12" s="33">
        <f>CHOOSE(MIN(D6L105C9,RUN_YEARS),B7L801C2,B7L801C11,B7L801C20,B7L801C29,B7L801C38)</f>
        <v>6.3982305712129185E-3</v>
      </c>
      <c r="AR12" s="16" t="s">
        <v>27758</v>
      </c>
      <c r="AS12" s="33">
        <f>IF(D6L105C20=0,0,D6L105C18/D6L105C20)</f>
        <v>8.7944884822374822E-2</v>
      </c>
      <c r="AT12" s="16" t="s">
        <v>27759</v>
      </c>
      <c r="AU12" s="33">
        <f>IF(D6L105C5=0,0,D6L105C18/D6L105C5)</f>
        <v>4.2142533345234892E-2</v>
      </c>
      <c r="AV12" s="16" t="s">
        <v>27760</v>
      </c>
      <c r="AW12" s="33">
        <f>CHOOSE(MIN(D6L105C9,RUN_YEARS),B7L801C1,B7L801C10,B7L801C19,B7L801C28,B7L801C37)</f>
        <v>6.9513562851338584E-2</v>
      </c>
      <c r="AX12" s="16" t="s">
        <v>27761</v>
      </c>
      <c r="AY12" s="33">
        <f>IF(D6L105C23=0,0,D6L105C19/D6L105C23)</f>
        <v>8.7944884822374808E-2</v>
      </c>
      <c r="AZ12" s="16" t="s">
        <v>27762</v>
      </c>
      <c r="BA12" s="33">
        <f>IF(D6L105C5=0,0,D6L105C19/D6L105C5)</f>
        <v>0.45785746665476512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1.4573369195581278E-2</v>
      </c>
      <c r="J13" s="16" t="s">
        <v>27785</v>
      </c>
      <c r="K13" s="21">
        <f>IF(FLOW_THRU_100PCT="Y",1,INDEX(VariabilityMatrix,D6L106C1,D6L106C9))</f>
        <v>0.61842669555553731</v>
      </c>
      <c r="L13" s="16" t="s">
        <v>27765</v>
      </c>
      <c r="M13" s="15">
        <f>IF(D6L106C2&lt;&gt;0,D6L106C2*D6L106C4,D6L106C3*D6L106C4)</f>
        <v>9.0125605547341885E-3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4.5062802773670942E-3</v>
      </c>
      <c r="R13" s="16" t="s">
        <v>27767</v>
      </c>
      <c r="S13" s="15">
        <f>D6L106C5-D6L106C7</f>
        <v>4.5062802773670942E-3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3.8860151035038297E-3</v>
      </c>
      <c r="X13" s="16" t="s">
        <v>27769</v>
      </c>
      <c r="Y13" s="33">
        <f>D6L106C7-D6L106C10</f>
        <v>6.2026517386326455E-4</v>
      </c>
      <c r="Z13" s="16" t="s">
        <v>27770</v>
      </c>
      <c r="AA13" s="33">
        <f>CHOOSE(MIN(D6L106C9,RUN_YEARS),B7L801C7,B7L801C16,B7L801C25,B7L801C34,B7L801C43)</f>
        <v>3.4000000000000004</v>
      </c>
      <c r="AB13" s="16" t="s">
        <v>27771</v>
      </c>
      <c r="AC13" s="33">
        <f>IF(D6L106C12=0,0,D6L106C10/D6L106C12)</f>
        <v>1.1429456186775968E-3</v>
      </c>
      <c r="AD13" s="16" t="s">
        <v>27772</v>
      </c>
      <c r="AE13" s="33">
        <f>IF(D6L106C5=0,0,D6L106C10/D6L106C5)</f>
        <v>0.43117769693791996</v>
      </c>
      <c r="AF13" s="16" t="s">
        <v>27773</v>
      </c>
      <c r="AG13" s="33">
        <f>CHOOSE(MIN(D6L106C9,RUN_YEARS),B7L801C5,B7L801C14,B7L801C23,B7L801C32,B7L801C41)</f>
        <v>0.20872692848236218</v>
      </c>
      <c r="AH13" s="16" t="s">
        <v>27774</v>
      </c>
      <c r="AI13" s="33">
        <f>IF(D6L106C15=0,0,D6L106C11/D6L106C15)</f>
        <v>2.9716586085617512E-3</v>
      </c>
      <c r="AJ13" s="16" t="s">
        <v>27775</v>
      </c>
      <c r="AK13" s="33">
        <f>IF(D6L106C5=0,0,D6L106C11/D6L106C5)</f>
        <v>6.8822303062080037E-2</v>
      </c>
      <c r="AL13" s="16" t="s">
        <v>27776</v>
      </c>
      <c r="AM13" s="33">
        <f>D6L106C8*CHOOSE(MIN(D6L106C9,RUN_YEARS),B7L801C4,B7L801C13,B7L801C22,B7L801C31,B7L801C40)</f>
        <v>3.7981213370383423E-4</v>
      </c>
      <c r="AN13" s="16" t="s">
        <v>27777</v>
      </c>
      <c r="AO13" s="33">
        <f>D6L106C8-D6L106C18</f>
        <v>4.1264681436632596E-3</v>
      </c>
      <c r="AP13" s="16" t="s">
        <v>27778</v>
      </c>
      <c r="AQ13" s="33">
        <f>CHOOSE(MIN(D6L106C9,RUN_YEARS),B7L801C2,B7L801C11,B7L801C20,B7L801C29,B7L801C38)</f>
        <v>6.3982305712129185E-3</v>
      </c>
      <c r="AR13" s="16" t="s">
        <v>27779</v>
      </c>
      <c r="AS13" s="33">
        <f>IF(D6L106C20=0,0,D6L106C18/D6L106C20)</f>
        <v>5.9362057912181944E-2</v>
      </c>
      <c r="AT13" s="16" t="s">
        <v>27780</v>
      </c>
      <c r="AU13" s="33">
        <f>IF(D6L106C5=0,0,D6L106C18/D6L106C5)</f>
        <v>4.2142533345234892E-2</v>
      </c>
      <c r="AV13" s="16" t="s">
        <v>27781</v>
      </c>
      <c r="AW13" s="33">
        <f>CHOOSE(MIN(D6L106C9,RUN_YEARS),B7L801C1,B7L801C10,B7L801C19,B7L801C28,B7L801C37)</f>
        <v>6.9513562851338584E-2</v>
      </c>
      <c r="AX13" s="16" t="s">
        <v>27782</v>
      </c>
      <c r="AY13" s="33">
        <f>IF(D6L106C23=0,0,D6L106C19/D6L106C23)</f>
        <v>5.936205791218193E-2</v>
      </c>
      <c r="AZ13" s="16" t="s">
        <v>27783</v>
      </c>
      <c r="BA13" s="33">
        <f>IF(D6L106C5=0,0,D6L106C19/D6L106C5)</f>
        <v>0.45785746665476507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9.6178821085944448E-4</v>
      </c>
      <c r="J14" s="16" t="s">
        <v>27806</v>
      </c>
      <c r="K14" s="21">
        <f>IF(FLOW_THRU_100PCT="Y",1,INDEX(VariabilityMatrix,D6L107C1,D6L107C9))</f>
        <v>0.63176704162662967</v>
      </c>
      <c r="L14" s="16" t="s">
        <v>27786</v>
      </c>
      <c r="M14" s="15">
        <f>IF(D6L107C2&lt;&gt;0,D6L107C2*D6L107C4,D6L107C3*D6L107C4)</f>
        <v>6.0762609264604036E-4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3.0381304632302018E-4</v>
      </c>
      <c r="R14" s="16" t="s">
        <v>27788</v>
      </c>
      <c r="S14" s="15">
        <f>D6L107C5-D6L107C7</f>
        <v>3.0381304632302018E-4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2.9785396756734514E-4</v>
      </c>
      <c r="X14" s="16" t="s">
        <v>27790</v>
      </c>
      <c r="Y14" s="33">
        <f>D6L107C7-D6L107C10</f>
        <v>5.9590787556750382E-6</v>
      </c>
      <c r="Z14" s="16" t="s">
        <v>27791</v>
      </c>
      <c r="AA14" s="33">
        <f>CHOOSE(MIN(D6L107C9,RUN_YEARS),B7L801C7,B7L801C16,B7L801C25,B7L801C34,B7L801C43)</f>
        <v>3</v>
      </c>
      <c r="AB14" s="16" t="s">
        <v>27792</v>
      </c>
      <c r="AC14" s="33">
        <f>IF(D6L107C12=0,0,D6L107C10/D6L107C12)</f>
        <v>9.9284655855781719E-5</v>
      </c>
      <c r="AD14" s="16" t="s">
        <v>27793</v>
      </c>
      <c r="AE14" s="33">
        <f>IF(D6L107C5=0,0,D6L107C10/D6L107C5)</f>
        <v>0.49019285243376409</v>
      </c>
      <c r="AF14" s="16" t="s">
        <v>27794</v>
      </c>
      <c r="AG14" s="33">
        <f>CHOOSE(MIN(D6L107C9,RUN_YEARS),B7L801C5,B7L801C14,B7L801C23,B7L801C32,B7L801C41)</f>
        <v>2.3084668500000002E-2</v>
      </c>
      <c r="AH14" s="16" t="s">
        <v>27795</v>
      </c>
      <c r="AI14" s="33">
        <f>IF(D6L107C15=0,0,D6L107C11/D6L107C15)</f>
        <v>2.5814010522503443E-4</v>
      </c>
      <c r="AJ14" s="16" t="s">
        <v>27796</v>
      </c>
      <c r="AK14" s="33">
        <f>IF(D6L107C5=0,0,D6L107C11/D6L107C5)</f>
        <v>9.8071475662358902E-3</v>
      </c>
      <c r="AL14" s="16" t="s">
        <v>27797</v>
      </c>
      <c r="AM14" s="33">
        <f>D6L107C8*CHOOSE(MIN(D6L107C9,RUN_YEARS),B7L801C4,B7L801C13,B7L801C22,B7L801C31,B7L801C40)</f>
        <v>1.0800549548458302E-4</v>
      </c>
      <c r="AN14" s="16" t="s">
        <v>27798</v>
      </c>
      <c r="AO14" s="33">
        <f>D6L107C8-D6L107C18</f>
        <v>1.9580755083843716E-4</v>
      </c>
      <c r="AP14" s="16" t="s">
        <v>27799</v>
      </c>
      <c r="AQ14" s="33">
        <f>CHOOSE(MIN(D6L107C9,RUN_YEARS),B7L801C2,B7L801C11,B7L801C20,B7L801C29,B7L801C38)</f>
        <v>6.5158112824647389E-3</v>
      </c>
      <c r="AR14" s="16" t="s">
        <v>27800</v>
      </c>
      <c r="AS14" s="33">
        <f>IF(D6L107C20=0,0,D6L107C18/D6L107C20)</f>
        <v>1.6575909092893144E-2</v>
      </c>
      <c r="AT14" s="16" t="s">
        <v>27801</v>
      </c>
      <c r="AU14" s="33">
        <f>IF(D6L107C5=0,0,D6L107C18/D6L107C5)</f>
        <v>0.17774993008323511</v>
      </c>
      <c r="AV14" s="16" t="s">
        <v>27802</v>
      </c>
      <c r="AW14" s="33">
        <f>CHOOSE(MIN(D6L107C9,RUN_YEARS),B7L801C1,B7L801C10,B7L801C19,B7L801C28,B7L801C37)</f>
        <v>1.1812778999999999E-2</v>
      </c>
      <c r="AX14" s="16" t="s">
        <v>27803</v>
      </c>
      <c r="AY14" s="33">
        <f>IF(D6L107C23=0,0,D6L107C19/D6L107C23)</f>
        <v>1.6575909092893144E-2</v>
      </c>
      <c r="AZ14" s="16" t="s">
        <v>27804</v>
      </c>
      <c r="BA14" s="33">
        <f>IF(D6L107C5=0,0,D6L107C19/D6L107C5)</f>
        <v>0.32225006991676486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7.3618734790482622E-5</v>
      </c>
      <c r="J15" s="16" t="s">
        <v>27827</v>
      </c>
      <c r="K15" s="21">
        <f>IF(FLOW_THRU_100PCT="Y",1,INDEX(VariabilityMatrix,D6L108C1,D6L108C9))</f>
        <v>0.63176704162662967</v>
      </c>
      <c r="L15" s="16" t="s">
        <v>27807</v>
      </c>
      <c r="M15" s="15">
        <f>IF(D6L108C2&lt;&gt;0,D6L108C2*D6L108C4,D6L108C3*D6L108C4)</f>
        <v>4.6509890286878647E-5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2.3254945143439324E-5</v>
      </c>
      <c r="R15" s="16" t="s">
        <v>27809</v>
      </c>
      <c r="S15" s="15">
        <f>D6L108C5-D6L108C7</f>
        <v>2.3254945143439324E-5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2.2798815786106464E-5</v>
      </c>
      <c r="X15" s="16" t="s">
        <v>27811</v>
      </c>
      <c r="Y15" s="33">
        <f>D6L108C7-D6L108C10</f>
        <v>4.5612935733285964E-7</v>
      </c>
      <c r="Z15" s="16" t="s">
        <v>27812</v>
      </c>
      <c r="AA15" s="33">
        <f>CHOOSE(MIN(D6L108C9,RUN_YEARS),B7L801C7,B7L801C16,B7L801C25,B7L801C34,B7L801C43)</f>
        <v>3</v>
      </c>
      <c r="AB15" s="16" t="s">
        <v>27813</v>
      </c>
      <c r="AC15" s="33">
        <f>IF(D6L108C12=0,0,D6L108C10/D6L108C12)</f>
        <v>7.599605262035488E-6</v>
      </c>
      <c r="AD15" s="16" t="s">
        <v>27814</v>
      </c>
      <c r="AE15" s="33">
        <f>IF(D6L108C5=0,0,D6L108C10/D6L108C5)</f>
        <v>0.49019285243376415</v>
      </c>
      <c r="AF15" s="16" t="s">
        <v>27815</v>
      </c>
      <c r="AG15" s="33">
        <f>CHOOSE(MIN(D6L108C9,RUN_YEARS),B7L801C5,B7L801C14,B7L801C23,B7L801C32,B7L801C41)</f>
        <v>2.3084668500000002E-2</v>
      </c>
      <c r="AH15" s="16" t="s">
        <v>27816</v>
      </c>
      <c r="AI15" s="33">
        <f>IF(D6L108C15=0,0,D6L108C11/D6L108C15)</f>
        <v>1.9758973681292396E-5</v>
      </c>
      <c r="AJ15" s="16" t="s">
        <v>27817</v>
      </c>
      <c r="AK15" s="33">
        <f>IF(D6L108C5=0,0,D6L108C11/D6L108C5)</f>
        <v>9.8071475662358781E-3</v>
      </c>
      <c r="AL15" s="16" t="s">
        <v>27818</v>
      </c>
      <c r="AM15" s="33">
        <f>D6L108C8*CHOOSE(MIN(D6L108C9,RUN_YEARS),B7L801C4,B7L801C13,B7L801C22,B7L801C31,B7L801C40)</f>
        <v>8.2671297466716151E-6</v>
      </c>
      <c r="AN15" s="16" t="s">
        <v>27819</v>
      </c>
      <c r="AO15" s="33">
        <f>D6L108C8-D6L108C18</f>
        <v>1.4987815396767709E-5</v>
      </c>
      <c r="AP15" s="16" t="s">
        <v>27820</v>
      </c>
      <c r="AQ15" s="33">
        <f>CHOOSE(MIN(D6L108C9,RUN_YEARS),B7L801C2,B7L801C11,B7L801C20,B7L801C29,B7L801C38)</f>
        <v>6.5158112824647389E-3</v>
      </c>
      <c r="AR15" s="16" t="s">
        <v>27821</v>
      </c>
      <c r="AS15" s="33">
        <f>IF(D6L108C20=0,0,D6L108C18/D6L108C20)</f>
        <v>1.2687798016679827E-3</v>
      </c>
      <c r="AT15" s="16" t="s">
        <v>27822</v>
      </c>
      <c r="AU15" s="33">
        <f>IF(D6L108C5=0,0,D6L108C18/D6L108C5)</f>
        <v>0.17774993008323511</v>
      </c>
      <c r="AV15" s="16" t="s">
        <v>27823</v>
      </c>
      <c r="AW15" s="33">
        <f>CHOOSE(MIN(D6L108C9,RUN_YEARS),B7L801C1,B7L801C10,B7L801C19,B7L801C28,B7L801C37)</f>
        <v>1.1812778999999999E-2</v>
      </c>
      <c r="AX15" s="16" t="s">
        <v>27824</v>
      </c>
      <c r="AY15" s="33">
        <f>IF(D6L108C23=0,0,D6L108C19/D6L108C23)</f>
        <v>1.2687798016679827E-3</v>
      </c>
      <c r="AZ15" s="16" t="s">
        <v>27825</v>
      </c>
      <c r="BA15" s="33">
        <f>IF(D6L108C5=0,0,D6L108C19/D6L108C5)</f>
        <v>0.32225006991676491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2.986073837343692E-4</v>
      </c>
      <c r="J16" s="16" t="s">
        <v>27848</v>
      </c>
      <c r="K16" s="21">
        <f>IF(FLOW_THRU_100PCT="Y",1,INDEX(VariabilityMatrix,D6L109C1,D6L109C9))</f>
        <v>0.63176704162662967</v>
      </c>
      <c r="L16" s="16" t="s">
        <v>27828</v>
      </c>
      <c r="M16" s="15">
        <f>IF(D6L109C2&lt;&gt;0,D6L109C2*D6L109C4,D6L109C3*D6L109C4)</f>
        <v>1.8865030342973021E-4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9.4325151714865106E-5</v>
      </c>
      <c r="R16" s="16" t="s">
        <v>27830</v>
      </c>
      <c r="S16" s="15">
        <f>D6L109C5-D6L109C7</f>
        <v>9.4325151714865106E-5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9.2475030350714575E-5</v>
      </c>
      <c r="X16" s="16" t="s">
        <v>27832</v>
      </c>
      <c r="Y16" s="33">
        <f>D6L109C7-D6L109C10</f>
        <v>1.8501213641505316E-6</v>
      </c>
      <c r="Z16" s="16" t="s">
        <v>27833</v>
      </c>
      <c r="AA16" s="33">
        <f>CHOOSE(MIN(D6L109C9,RUN_YEARS),B7L801C7,B7L801C16,B7L801C25,B7L801C34,B7L801C43)</f>
        <v>3</v>
      </c>
      <c r="AB16" s="16" t="s">
        <v>27834</v>
      </c>
      <c r="AC16" s="33">
        <f>IF(D6L109C12=0,0,D6L109C10/D6L109C12)</f>
        <v>3.0825010116904856E-5</v>
      </c>
      <c r="AD16" s="16" t="s">
        <v>27835</v>
      </c>
      <c r="AE16" s="33">
        <f>IF(D6L109C5=0,0,D6L109C10/D6L109C5)</f>
        <v>0.49019285243376415</v>
      </c>
      <c r="AF16" s="16" t="s">
        <v>27836</v>
      </c>
      <c r="AG16" s="33">
        <f>CHOOSE(MIN(D6L109C9,RUN_YEARS),B7L801C5,B7L801C14,B7L801C23,B7L801C32,B7L801C41)</f>
        <v>2.3084668500000002E-2</v>
      </c>
      <c r="AH16" s="16" t="s">
        <v>27837</v>
      </c>
      <c r="AI16" s="33">
        <f>IF(D6L109C15=0,0,D6L109C11/D6L109C15)</f>
        <v>8.014502630395283E-5</v>
      </c>
      <c r="AJ16" s="16" t="s">
        <v>27838</v>
      </c>
      <c r="AK16" s="33">
        <f>IF(D6L109C5=0,0,D6L109C11/D6L109C5)</f>
        <v>9.8071475662358416E-3</v>
      </c>
      <c r="AL16" s="16" t="s">
        <v>27839</v>
      </c>
      <c r="AM16" s="33">
        <f>D6L109C8*CHOOSE(MIN(D6L109C9,RUN_YEARS),B7L801C4,B7L801C13,B7L801C22,B7L801C31,B7L801C40)</f>
        <v>3.3532578244815633E-5</v>
      </c>
      <c r="AN16" s="16" t="s">
        <v>27840</v>
      </c>
      <c r="AO16" s="33">
        <f>D6L109C8-D6L109C18</f>
        <v>6.0792573470049473E-5</v>
      </c>
      <c r="AP16" s="16" t="s">
        <v>27841</v>
      </c>
      <c r="AQ16" s="33">
        <f>CHOOSE(MIN(D6L109C9,RUN_YEARS),B7L801C2,B7L801C11,B7L801C20,B7L801C29,B7L801C38)</f>
        <v>6.5158112824647389E-3</v>
      </c>
      <c r="AR16" s="16" t="s">
        <v>27842</v>
      </c>
      <c r="AS16" s="33">
        <f>IF(D6L109C20=0,0,D6L109C18/D6L109C20)</f>
        <v>5.1463396944994464E-3</v>
      </c>
      <c r="AT16" s="16" t="s">
        <v>27843</v>
      </c>
      <c r="AU16" s="33">
        <f>IF(D6L109C5=0,0,D6L109C18/D6L109C5)</f>
        <v>0.17774993008323511</v>
      </c>
      <c r="AV16" s="16" t="s">
        <v>27844</v>
      </c>
      <c r="AW16" s="33">
        <f>CHOOSE(MIN(D6L109C9,RUN_YEARS),B7L801C1,B7L801C10,B7L801C19,B7L801C28,B7L801C37)</f>
        <v>1.1812778999999999E-2</v>
      </c>
      <c r="AX16" s="16" t="s">
        <v>27845</v>
      </c>
      <c r="AY16" s="33">
        <f>IF(D6L109C23=0,0,D6L109C19/D6L109C23)</f>
        <v>5.1463396944994464E-3</v>
      </c>
      <c r="AZ16" s="16" t="s">
        <v>27846</v>
      </c>
      <c r="BA16" s="33">
        <f>IF(D6L109C5=0,0,D6L109C19/D6L109C5)</f>
        <v>0.32225006991676491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1.1953478559535745E-4</v>
      </c>
      <c r="J17" s="16" t="s">
        <v>27869</v>
      </c>
      <c r="K17" s="21">
        <f>IF(FLOW_THRU_100PCT="Y",1,INDEX(VariabilityMatrix,D6L110C1,D6L110C9))</f>
        <v>0.63176704162662967</v>
      </c>
      <c r="L17" s="16" t="s">
        <v>27849</v>
      </c>
      <c r="M17" s="15">
        <f>IF(D6L110C2&lt;&gt;0,D6L110C2*D6L110C4,D6L110C3*D6L110C4)</f>
        <v>7.5518137867052441E-5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3.7759068933526221E-5</v>
      </c>
      <c r="R17" s="16" t="s">
        <v>27851</v>
      </c>
      <c r="S17" s="15">
        <f>D6L110C5-D6L110C7</f>
        <v>3.7759068933526221E-5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3.7018451411536694E-5</v>
      </c>
      <c r="X17" s="16" t="s">
        <v>27853</v>
      </c>
      <c r="Y17" s="33">
        <f>D6L110C7-D6L110C10</f>
        <v>7.4061752198952642E-7</v>
      </c>
      <c r="Z17" s="16" t="s">
        <v>27854</v>
      </c>
      <c r="AA17" s="33">
        <f>CHOOSE(MIN(D6L110C9,RUN_YEARS),B7L801C7,B7L801C16,B7L801C25,B7L801C34,B7L801C43)</f>
        <v>3</v>
      </c>
      <c r="AB17" s="16" t="s">
        <v>27855</v>
      </c>
      <c r="AC17" s="33">
        <f>IF(D6L110C12=0,0,D6L110C10/D6L110C12)</f>
        <v>1.2339483803845564E-5</v>
      </c>
      <c r="AD17" s="16" t="s">
        <v>27856</v>
      </c>
      <c r="AE17" s="33">
        <f>IF(D6L110C5=0,0,D6L110C10/D6L110C5)</f>
        <v>0.49019285243376415</v>
      </c>
      <c r="AF17" s="16" t="s">
        <v>27857</v>
      </c>
      <c r="AG17" s="33">
        <f>CHOOSE(MIN(D6L110C9,RUN_YEARS),B7L801C5,B7L801C14,B7L801C23,B7L801C32,B7L801C41)</f>
        <v>2.3084668500000002E-2</v>
      </c>
      <c r="AH17" s="16" t="s">
        <v>27858</v>
      </c>
      <c r="AI17" s="33">
        <f>IF(D6L110C15=0,0,D6L110C11/D6L110C15)</f>
        <v>3.2082657889998564E-5</v>
      </c>
      <c r="AJ17" s="16" t="s">
        <v>27859</v>
      </c>
      <c r="AK17" s="33">
        <f>IF(D6L110C5=0,0,D6L110C11/D6L110C5)</f>
        <v>9.8071475662358451E-3</v>
      </c>
      <c r="AL17" s="16" t="s">
        <v>27860</v>
      </c>
      <c r="AM17" s="33">
        <f>D6L110C8*CHOOSE(MIN(D6L110C9,RUN_YEARS),B7L801C4,B7L801C13,B7L801C22,B7L801C31,B7L801C40)</f>
        <v>1.3423343725884681E-5</v>
      </c>
      <c r="AN17" s="16" t="s">
        <v>27861</v>
      </c>
      <c r="AO17" s="33">
        <f>D6L110C8-D6L110C18</f>
        <v>2.4335725207641541E-5</v>
      </c>
      <c r="AP17" s="16" t="s">
        <v>27862</v>
      </c>
      <c r="AQ17" s="33">
        <f>CHOOSE(MIN(D6L110C9,RUN_YEARS),B7L801C2,B7L801C11,B7L801C20,B7L801C29,B7L801C38)</f>
        <v>6.5158112824647389E-3</v>
      </c>
      <c r="AR17" s="16" t="s">
        <v>27863</v>
      </c>
      <c r="AS17" s="33">
        <f>IF(D6L110C20=0,0,D6L110C18/D6L110C20)</f>
        <v>2.060118555307057E-3</v>
      </c>
      <c r="AT17" s="16" t="s">
        <v>27864</v>
      </c>
      <c r="AU17" s="33">
        <f>IF(D6L110C5=0,0,D6L110C18/D6L110C5)</f>
        <v>0.17774993008323511</v>
      </c>
      <c r="AV17" s="16" t="s">
        <v>27865</v>
      </c>
      <c r="AW17" s="33">
        <f>CHOOSE(MIN(D6L110C9,RUN_YEARS),B7L801C1,B7L801C10,B7L801C19,B7L801C28,B7L801C37)</f>
        <v>1.1812778999999999E-2</v>
      </c>
      <c r="AX17" s="16" t="s">
        <v>27866</v>
      </c>
      <c r="AY17" s="33">
        <f>IF(D6L110C23=0,0,D6L110C19/D6L110C23)</f>
        <v>2.0601185553070574E-3</v>
      </c>
      <c r="AZ17" s="16" t="s">
        <v>27867</v>
      </c>
      <c r="BA17" s="33">
        <f>IF(D6L110C5=0,0,D6L110C19/D6L110C5)</f>
        <v>0.32225006991676491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0.63176704162662967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3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2.3084668500000002E-2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6.5158112824647389E-3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1.1812778999999999E-2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0.63176704162662967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3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2.3084668500000002E-2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6.5158112824647389E-3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1.1812778999999999E-2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5.6474152534854885E-4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4.8567771179975201E-4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2.4283885589987601E-4</v>
      </c>
      <c r="R20" s="16" t="s">
        <v>27914</v>
      </c>
      <c r="S20" s="15">
        <f>D6L113C5-D6L113C7</f>
        <v>2.4283885589987601E-4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2.3807574291062408E-4</v>
      </c>
      <c r="X20" s="16" t="s">
        <v>27916</v>
      </c>
      <c r="Y20" s="33">
        <f>D6L113C7-D6L113C10</f>
        <v>4.7631129892519285E-6</v>
      </c>
      <c r="Z20" s="16" t="s">
        <v>27917</v>
      </c>
      <c r="AA20" s="33">
        <f>CHOOSE(MIN(D6L113C9,RUN_YEARS),B7L801C7,B7L801C16,B7L801C25,B7L801C34,B7L801C43)</f>
        <v>3</v>
      </c>
      <c r="AB20" s="16" t="s">
        <v>27918</v>
      </c>
      <c r="AC20" s="33">
        <f>IF(D6L113C12=0,0,D6L113C10/D6L113C12)</f>
        <v>7.9358580970208026E-5</v>
      </c>
      <c r="AD20" s="16" t="s">
        <v>27919</v>
      </c>
      <c r="AE20" s="33">
        <f>IF(D6L113C5=0,0,D6L113C10/D6L113C5)</f>
        <v>0.49019285243376415</v>
      </c>
      <c r="AF20" s="16" t="s">
        <v>27920</v>
      </c>
      <c r="AG20" s="33">
        <f>CHOOSE(MIN(D6L113C9,RUN_YEARS),B7L801C5,B7L801C14,B7L801C23,B7L801C32,B7L801C41)</f>
        <v>2.3084668500000002E-2</v>
      </c>
      <c r="AH20" s="16" t="s">
        <v>27921</v>
      </c>
      <c r="AI20" s="33">
        <f>IF(D6L113C15=0,0,D6L113C11/D6L113C15)</f>
        <v>2.0633231052254132E-4</v>
      </c>
      <c r="AJ20" s="16" t="s">
        <v>27922</v>
      </c>
      <c r="AK20" s="33">
        <f>IF(D6L113C5=0,0,D6L113C11/D6L113C5)</f>
        <v>9.8071475662358382E-3</v>
      </c>
      <c r="AL20" s="16" t="s">
        <v>27923</v>
      </c>
      <c r="AM20" s="33">
        <f>D6L113C8*CHOOSE(MIN(D6L113C9,RUN_YEARS),B7L801C4,B7L801C13,B7L801C22,B7L801C31,B7L801C40)</f>
        <v>8.6329179315391535E-5</v>
      </c>
      <c r="AN20" s="16" t="s">
        <v>27924</v>
      </c>
      <c r="AO20" s="33">
        <f>D6L113C8-D6L113C18</f>
        <v>1.5650967658448447E-4</v>
      </c>
      <c r="AP20" s="16" t="s">
        <v>27925</v>
      </c>
      <c r="AQ20" s="33">
        <f>CHOOSE(MIN(D6L113C9,RUN_YEARS),B7L801C2,B7L801C11,B7L801C20,B7L801C29,B7L801C38)</f>
        <v>6.5158112824647389E-3</v>
      </c>
      <c r="AR20" s="16" t="s">
        <v>27926</v>
      </c>
      <c r="AS20" s="33">
        <f>IF(D6L113C20=0,0,D6L113C18/D6L113C20)</f>
        <v>1.3249183497336614E-2</v>
      </c>
      <c r="AT20" s="16" t="s">
        <v>27927</v>
      </c>
      <c r="AU20" s="33">
        <f>IF(D6L113C5=0,0,D6L113C18/D6L113C5)</f>
        <v>0.17774993008323511</v>
      </c>
      <c r="AV20" s="16" t="s">
        <v>27928</v>
      </c>
      <c r="AW20" s="33">
        <f>CHOOSE(MIN(D6L113C9,RUN_YEARS),B7L801C1,B7L801C10,B7L801C19,B7L801C28,B7L801C37)</f>
        <v>1.1812778999999999E-2</v>
      </c>
      <c r="AX20" s="16" t="s">
        <v>27929</v>
      </c>
      <c r="AY20" s="33">
        <f>IF(D6L113C23=0,0,D6L113C19/D6L113C23)</f>
        <v>1.3249183497336612E-2</v>
      </c>
      <c r="AZ20" s="16" t="s">
        <v>27930</v>
      </c>
      <c r="BA20" s="33">
        <f>IF(D6L113C5=0,0,D6L113C19/D6L113C5)</f>
        <v>0.32225006991676486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1.4850755300441897E-3</v>
      </c>
      <c r="J21" s="16" t="s">
        <v>27952</v>
      </c>
      <c r="K21" s="21">
        <f>IF(FLOW_THRU_100PCT="Y",1,INDEX(VariabilityMatrix,D6L114C1,D6L114C9))</f>
        <v>0.61842669555553731</v>
      </c>
      <c r="L21" s="16" t="s">
        <v>27932</v>
      </c>
      <c r="M21" s="15">
        <f>IF(D6L114C2&lt;&gt;0,D6L114C2*D6L114C4,D6L114C3*D6L114C4)</f>
        <v>9.1841035269561635E-4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4.5920517634780817E-4</v>
      </c>
      <c r="R21" s="16" t="s">
        <v>27934</v>
      </c>
      <c r="S21" s="15">
        <f>D6L114C5-D6L114C7</f>
        <v>4.5920517634780817E-4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3.9599806071923866E-4</v>
      </c>
      <c r="X21" s="16" t="s">
        <v>27936</v>
      </c>
      <c r="Y21" s="33">
        <f>D6L114C7-D6L114C10</f>
        <v>6.3207115628569511E-5</v>
      </c>
      <c r="Z21" s="16" t="s">
        <v>27937</v>
      </c>
      <c r="AA21" s="33">
        <f>CHOOSE(MIN(D6L114C9,RUN_YEARS),B7L801C7,B7L801C16,B7L801C25,B7L801C34,B7L801C43)</f>
        <v>3.4000000000000004</v>
      </c>
      <c r="AB21" s="16" t="s">
        <v>27938</v>
      </c>
      <c r="AC21" s="33">
        <f>IF(D6L114C12=0,0,D6L114C10/D6L114C12)</f>
        <v>1.164700178585996E-4</v>
      </c>
      <c r="AD21" s="16" t="s">
        <v>27939</v>
      </c>
      <c r="AE21" s="33">
        <f>IF(D6L114C5=0,0,D6L114C10/D6L114C5)</f>
        <v>0.43117769693791996</v>
      </c>
      <c r="AF21" s="16" t="s">
        <v>27940</v>
      </c>
      <c r="AG21" s="33">
        <f>CHOOSE(MIN(D6L114C9,RUN_YEARS),B7L801C5,B7L801C14,B7L801C23,B7L801C32,B7L801C41)</f>
        <v>0.20872692848236218</v>
      </c>
      <c r="AH21" s="16" t="s">
        <v>27941</v>
      </c>
      <c r="AI21" s="33">
        <f>IF(D6L114C15=0,0,D6L114C11/D6L114C15)</f>
        <v>3.0282204643235878E-4</v>
      </c>
      <c r="AJ21" s="16" t="s">
        <v>27942</v>
      </c>
      <c r="AK21" s="33">
        <f>IF(D6L114C5=0,0,D6L114C11/D6L114C5)</f>
        <v>6.8822303062080023E-2</v>
      </c>
      <c r="AL21" s="16" t="s">
        <v>27943</v>
      </c>
      <c r="AM21" s="33">
        <f>D6L114C8*CHOOSE(MIN(D6L114C9,RUN_YEARS),B7L801C4,B7L801C13,B7L801C22,B7L801C31,B7L801C40)</f>
        <v>3.8704138913083951E-5</v>
      </c>
      <c r="AN21" s="16" t="s">
        <v>27944</v>
      </c>
      <c r="AO21" s="33">
        <f>D6L114C8-D6L114C18</f>
        <v>4.205010374347242E-4</v>
      </c>
      <c r="AP21" s="16" t="s">
        <v>27945</v>
      </c>
      <c r="AQ21" s="33">
        <f>CHOOSE(MIN(D6L114C9,RUN_YEARS),B7L801C2,B7L801C11,B7L801C20,B7L801C29,B7L801C38)</f>
        <v>6.3982305712129185E-3</v>
      </c>
      <c r="AR21" s="16" t="s">
        <v>27946</v>
      </c>
      <c r="AS21" s="33">
        <f>IF(D6L114C20=0,0,D6L114C18/D6L114C20)</f>
        <v>6.0491941455224508E-3</v>
      </c>
      <c r="AT21" s="16" t="s">
        <v>27947</v>
      </c>
      <c r="AU21" s="33">
        <f>IF(D6L114C5=0,0,D6L114C18/D6L114C5)</f>
        <v>4.2142533345234892E-2</v>
      </c>
      <c r="AV21" s="16" t="s">
        <v>27948</v>
      </c>
      <c r="AW21" s="33">
        <f>CHOOSE(MIN(D6L114C9,RUN_YEARS),B7L801C1,B7L801C10,B7L801C19,B7L801C28,B7L801C37)</f>
        <v>6.9513562851338584E-2</v>
      </c>
      <c r="AX21" s="16" t="s">
        <v>27949</v>
      </c>
      <c r="AY21" s="33">
        <f>IF(D6L114C23=0,0,D6L114C19/D6L114C23)</f>
        <v>6.0491941455224499E-3</v>
      </c>
      <c r="AZ21" s="16" t="s">
        <v>27950</v>
      </c>
      <c r="BA21" s="33">
        <f>IF(D6L114C5=0,0,D6L114C19/D6L114C5)</f>
        <v>0.45785746665476507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2.1794128973858162E-3</v>
      </c>
      <c r="J22" s="16" t="s">
        <v>27973</v>
      </c>
      <c r="K22" s="21">
        <f>IF(FLOW_THRU_100PCT="Y",1,INDEX(VariabilityMatrix,D6L115C1,D6L115C9))</f>
        <v>0.62233263741693878</v>
      </c>
      <c r="L22" s="16" t="s">
        <v>27953</v>
      </c>
      <c r="M22" s="15">
        <f>IF(D6L115C2&lt;&gt;0,D6L115C2*D6L115C4,D6L115C3*D6L115C4)</f>
        <v>1.3563197764506071E-3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6.7815988822530354E-4</v>
      </c>
      <c r="R22" s="16" t="s">
        <v>27955</v>
      </c>
      <c r="S22" s="15">
        <f>D6L115C5-D6L115C7</f>
        <v>6.7815988822530354E-4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5.544139327825886E-4</v>
      </c>
      <c r="X22" s="16" t="s">
        <v>27957</v>
      </c>
      <c r="Y22" s="33">
        <f>D6L115C7-D6L115C10</f>
        <v>1.2374595544271494E-4</v>
      </c>
      <c r="Z22" s="16" t="s">
        <v>27958</v>
      </c>
      <c r="AA22" s="33">
        <f>CHOOSE(MIN(D6L115C9,RUN_YEARS),B7L801C7,B7L801C16,B7L801C25,B7L801C34,B7L801C43)</f>
        <v>1</v>
      </c>
      <c r="AB22" s="16" t="s">
        <v>27959</v>
      </c>
      <c r="AC22" s="33">
        <f>IF(D6L115C12=0,0,D6L115C10/D6L115C12)</f>
        <v>5.544139327825886E-4</v>
      </c>
      <c r="AD22" s="16" t="s">
        <v>27960</v>
      </c>
      <c r="AE22" s="33">
        <f>IF(D6L115C5=0,0,D6L115C10/D6L115C5)</f>
        <v>0.40876343647620522</v>
      </c>
      <c r="AF22" s="16" t="s">
        <v>27961</v>
      </c>
      <c r="AG22" s="33">
        <f>CHOOSE(MIN(D6L115C9,RUN_YEARS),B7L801C5,B7L801C14,B7L801C23,B7L801C32,B7L801C41)</f>
        <v>8.5846685000000006E-2</v>
      </c>
      <c r="AH22" s="16" t="s">
        <v>27962</v>
      </c>
      <c r="AI22" s="33">
        <f>IF(D6L115C15=0,0,D6L115C11/D6L115C15)</f>
        <v>1.4414762252347301E-3</v>
      </c>
      <c r="AJ22" s="16" t="s">
        <v>27963</v>
      </c>
      <c r="AK22" s="33">
        <f>IF(D6L115C5=0,0,D6L115C11/D6L115C5)</f>
        <v>9.1236563523794778E-2</v>
      </c>
      <c r="AL22" s="16" t="s">
        <v>27964</v>
      </c>
      <c r="AM22" s="33">
        <f>D6L115C8*CHOOSE(MIN(D6L115C9,RUN_YEARS),B7L801C4,B7L801C13,B7L801C22,B7L801C31,B7L801C40)</f>
        <v>2.7494194866963082E-5</v>
      </c>
      <c r="AN22" s="16" t="s">
        <v>27965</v>
      </c>
      <c r="AO22" s="33">
        <f>D6L115C8-D6L115C18</f>
        <v>6.506656933583405E-4</v>
      </c>
      <c r="AP22" s="16" t="s">
        <v>27966</v>
      </c>
      <c r="AQ22" s="33">
        <f>CHOOSE(MIN(D6L115C9,RUN_YEARS),B7L801C2,B7L801C11,B7L801C20,B7L801C29,B7L801C38)</f>
        <v>1.9280244254678731E-3</v>
      </c>
      <c r="AR22" s="16" t="s">
        <v>27967</v>
      </c>
      <c r="AS22" s="33">
        <f>IF(D6L115C20=0,0,D6L115C18/D6L115C20)</f>
        <v>1.4260293855090074E-2</v>
      </c>
      <c r="AT22" s="16" t="s">
        <v>27968</v>
      </c>
      <c r="AU22" s="33">
        <f>IF(D6L115C5=0,0,D6L115C18/D6L115C5)</f>
        <v>2.0271174500539575E-2</v>
      </c>
      <c r="AV22" s="16" t="s">
        <v>27969</v>
      </c>
      <c r="AW22" s="33">
        <f>CHOOSE(MIN(D6L115C9,RUN_YEARS),B7L801C1,B7L801C10,B7L801C19,B7L801C28,B7L801C37)</f>
        <v>4.5627790000000008E-2</v>
      </c>
      <c r="AX22" s="16" t="s">
        <v>27970</v>
      </c>
      <c r="AY22" s="33">
        <f>IF(D6L115C23=0,0,D6L115C19/D6L115C23)</f>
        <v>1.4260293855090075E-2</v>
      </c>
      <c r="AZ22" s="16" t="s">
        <v>27971</v>
      </c>
      <c r="BA22" s="33">
        <f>IF(D6L115C5=0,0,D6L115C19/D6L115C5)</f>
        <v>0.47972882549946044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0.52368626079918501</v>
      </c>
      <c r="J23" s="16" t="s">
        <v>27994</v>
      </c>
      <c r="K23" s="21">
        <f>IF(FLOW_THRU_100PCT="Y",1,INDEX(VariabilityMatrix,D6L116C1,D6L116C9))</f>
        <v>0.31136001415597075</v>
      </c>
      <c r="L23" s="16" t="s">
        <v>27974</v>
      </c>
      <c r="M23" s="15">
        <f>IF(D6L116C2&lt;&gt;0,D6L116C2*D6L116C4,D6L116C3*D6L116C4)</f>
        <v>0.16305496157572164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8.1527480787860818E-2</v>
      </c>
      <c r="R23" s="16" t="s">
        <v>27976</v>
      </c>
      <c r="S23" s="15">
        <f>D6L116C5-D6L116C7</f>
        <v>8.1527480787860818E-2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6.6650906428187578E-2</v>
      </c>
      <c r="X23" s="16" t="s">
        <v>27978</v>
      </c>
      <c r="Y23" s="33">
        <f>D6L116C7-D6L116C10</f>
        <v>1.4876574359673239E-2</v>
      </c>
      <c r="Z23" s="16" t="s">
        <v>27979</v>
      </c>
      <c r="AA23" s="33">
        <f>CHOOSE(MIN(D6L116C9,RUN_YEARS),B7L801C7,B7L801C16,B7L801C25,B7L801C34,B7L801C43)</f>
        <v>1</v>
      </c>
      <c r="AB23" s="16" t="s">
        <v>27980</v>
      </c>
      <c r="AC23" s="33">
        <f>IF(D6L116C12=0,0,D6L116C10/D6L116C12)</f>
        <v>6.6650906428187578E-2</v>
      </c>
      <c r="AD23" s="16" t="s">
        <v>27981</v>
      </c>
      <c r="AE23" s="33">
        <f>IF(D6L116C5=0,0,D6L116C10/D6L116C5)</f>
        <v>0.40876343647620522</v>
      </c>
      <c r="AF23" s="16" t="s">
        <v>27982</v>
      </c>
      <c r="AG23" s="33">
        <f>CHOOSE(MIN(D6L116C9,RUN_YEARS),B7L801C5,B7L801C14,B7L801C23,B7L801C32,B7L801C41)</f>
        <v>8.5846685000000006E-2</v>
      </c>
      <c r="AH23" s="16" t="s">
        <v>27983</v>
      </c>
      <c r="AI23" s="33">
        <f>IF(D6L116C15=0,0,D6L116C11/D6L116C15)</f>
        <v>0.17329235671328763</v>
      </c>
      <c r="AJ23" s="16" t="s">
        <v>27984</v>
      </c>
      <c r="AK23" s="33">
        <f>IF(D6L116C5=0,0,D6L116C11/D6L116C5)</f>
        <v>9.123656352379475E-2</v>
      </c>
      <c r="AL23" s="16" t="s">
        <v>27985</v>
      </c>
      <c r="AM23" s="33">
        <f>D6L116C8*CHOOSE(MIN(D6L116C9,RUN_YEARS),B7L801C4,B7L801C13,B7L801C22,B7L801C31,B7L801C40)</f>
        <v>3.3053155792802285E-3</v>
      </c>
      <c r="AN23" s="16" t="s">
        <v>27986</v>
      </c>
      <c r="AO23" s="33">
        <f>D6L116C8-D6L116C18</f>
        <v>7.8222165208580594E-2</v>
      </c>
      <c r="AP23" s="16" t="s">
        <v>27987</v>
      </c>
      <c r="AQ23" s="33">
        <f>CHOOSE(MIN(D6L116C9,RUN_YEARS),B7L801C2,B7L801C11,B7L801C20,B7L801C29,B7L801C38)</f>
        <v>1.9280244254678731E-3</v>
      </c>
      <c r="AR23" s="16" t="s">
        <v>27988</v>
      </c>
      <c r="AS23" s="33">
        <f>IF(D6L116C20=0,0,D6L116C18/D6L116C20)</f>
        <v>1.7143535816348014</v>
      </c>
      <c r="AT23" s="16" t="s">
        <v>27989</v>
      </c>
      <c r="AU23" s="33">
        <f>IF(D6L116C5=0,0,D6L116C18/D6L116C5)</f>
        <v>2.0271174500539575E-2</v>
      </c>
      <c r="AV23" s="16" t="s">
        <v>27990</v>
      </c>
      <c r="AW23" s="33">
        <f>CHOOSE(MIN(D6L116C9,RUN_YEARS),B7L801C1,B7L801C10,B7L801C19,B7L801C28,B7L801C37)</f>
        <v>4.5627790000000008E-2</v>
      </c>
      <c r="AX23" s="16" t="s">
        <v>27991</v>
      </c>
      <c r="AY23" s="33">
        <f>IF(D6L116C23=0,0,D6L116C19/D6L116C23)</f>
        <v>1.7143535816348014</v>
      </c>
      <c r="AZ23" s="16" t="s">
        <v>27992</v>
      </c>
      <c r="BA23" s="33">
        <f>IF(D6L116C5=0,0,D6L116C19/D6L116C5)</f>
        <v>0.47972882549946044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5.5581919408898298E-2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4.7800450691652535E-2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2.3900225345826268E-2</v>
      </c>
      <c r="R24" s="16" t="s">
        <v>27997</v>
      </c>
      <c r="S24" s="15">
        <f>D6L117C5-D6L117C7</f>
        <v>2.3900225345826268E-2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1.9539076489831293E-2</v>
      </c>
      <c r="X24" s="16" t="s">
        <v>27999</v>
      </c>
      <c r="Y24" s="33">
        <f>D6L117C7-D6L117C10</f>
        <v>4.361148855994975E-3</v>
      </c>
      <c r="Z24" s="16" t="s">
        <v>28000</v>
      </c>
      <c r="AA24" s="33">
        <f>CHOOSE(MIN(D6L117C9,RUN_YEARS),B7L801C7,B7L801C16,B7L801C25,B7L801C34,B7L801C43)</f>
        <v>1</v>
      </c>
      <c r="AB24" s="16" t="s">
        <v>28001</v>
      </c>
      <c r="AC24" s="33">
        <f>IF(D6L117C12=0,0,D6L117C10/D6L117C12)</f>
        <v>1.9539076489831293E-2</v>
      </c>
      <c r="AD24" s="16" t="s">
        <v>28002</v>
      </c>
      <c r="AE24" s="33">
        <f>IF(D6L117C5=0,0,D6L117C10/D6L117C5)</f>
        <v>0.40876343647620528</v>
      </c>
      <c r="AF24" s="16" t="s">
        <v>28003</v>
      </c>
      <c r="AG24" s="33">
        <f>CHOOSE(MIN(D6L117C9,RUN_YEARS),B7L801C5,B7L801C14,B7L801C23,B7L801C32,B7L801C41)</f>
        <v>8.5846685000000006E-2</v>
      </c>
      <c r="AH24" s="16" t="s">
        <v>28004</v>
      </c>
      <c r="AI24" s="33">
        <f>IF(D6L117C15=0,0,D6L117C11/D6L117C15)</f>
        <v>5.0801598873561338E-2</v>
      </c>
      <c r="AJ24" s="16" t="s">
        <v>28005</v>
      </c>
      <c r="AK24" s="33">
        <f>IF(D6L117C5=0,0,D6L117C11/D6L117C5)</f>
        <v>9.123656352379475E-2</v>
      </c>
      <c r="AL24" s="16" t="s">
        <v>28006</v>
      </c>
      <c r="AM24" s="33">
        <f>D6L117C8*CHOOSE(MIN(D6L117C9,RUN_YEARS),B7L801C4,B7L801C13,B7L801C22,B7L801C31,B7L801C40)</f>
        <v>9.6897127717492613E-4</v>
      </c>
      <c r="AN24" s="16" t="s">
        <v>28007</v>
      </c>
      <c r="AO24" s="33">
        <f>D6L117C8-D6L117C18</f>
        <v>2.293125406865134E-2</v>
      </c>
      <c r="AP24" s="16" t="s">
        <v>28008</v>
      </c>
      <c r="AQ24" s="33">
        <f>CHOOSE(MIN(D6L117C9,RUN_YEARS),B7L801C2,B7L801C11,B7L801C20,B7L801C29,B7L801C38)</f>
        <v>1.9280244254678731E-3</v>
      </c>
      <c r="AR24" s="16" t="s">
        <v>28009</v>
      </c>
      <c r="AS24" s="33">
        <f>IF(D6L117C20=0,0,D6L117C18/D6L117C20)</f>
        <v>0.50257209627403254</v>
      </c>
      <c r="AT24" s="16" t="s">
        <v>28010</v>
      </c>
      <c r="AU24" s="33">
        <f>IF(D6L117C5=0,0,D6L117C18/D6L117C5)</f>
        <v>2.0271174500539575E-2</v>
      </c>
      <c r="AV24" s="16" t="s">
        <v>28011</v>
      </c>
      <c r="AW24" s="33">
        <f>CHOOSE(MIN(D6L117C9,RUN_YEARS),B7L801C1,B7L801C10,B7L801C19,B7L801C28,B7L801C37)</f>
        <v>4.5627790000000008E-2</v>
      </c>
      <c r="AX24" s="16" t="s">
        <v>28012</v>
      </c>
      <c r="AY24" s="33">
        <f>IF(D6L117C23=0,0,D6L117C19/D6L117C23)</f>
        <v>0.50257209627403243</v>
      </c>
      <c r="AZ24" s="16" t="s">
        <v>28013</v>
      </c>
      <c r="BA24" s="33">
        <f>IF(D6L117C5=0,0,D6L117C19/D6L117C5)</f>
        <v>0.47972882549946039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6.885782225173713E-2</v>
      </c>
      <c r="J25" s="16" t="s">
        <v>28035</v>
      </c>
      <c r="K25" s="21">
        <f>IF(FLOW_THRU_100PCT="Y",1,INDEX(VariabilityMatrix,D6L118C1,D6L118C9))</f>
        <v>0.30345702103838784</v>
      </c>
      <c r="L25" s="16" t="s">
        <v>28015</v>
      </c>
      <c r="M25" s="15">
        <f>IF(D6L118C2&lt;&gt;0,D6L118C2*D6L118C4,D6L118C3*D6L118C4)</f>
        <v>2.0895389615702965E-2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1.0447694807851482E-2</v>
      </c>
      <c r="R25" s="16" t="s">
        <v>28017</v>
      </c>
      <c r="S25" s="15">
        <f>D6L118C5-D6L118C7</f>
        <v>1.0447694807851482E-2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1.0242770638436292E-2</v>
      </c>
      <c r="X25" s="16" t="s">
        <v>28019</v>
      </c>
      <c r="Y25" s="33">
        <f>D6L118C7-D6L118C10</f>
        <v>2.0492416941519064E-4</v>
      </c>
      <c r="Z25" s="16" t="s">
        <v>28020</v>
      </c>
      <c r="AA25" s="33">
        <f>CHOOSE(MIN(D6L118C9,RUN_YEARS),B7L801C7,B7L801C16,B7L801C25,B7L801C34,B7L801C43)</f>
        <v>3</v>
      </c>
      <c r="AB25" s="16" t="s">
        <v>28021</v>
      </c>
      <c r="AC25" s="33">
        <f>IF(D6L118C12=0,0,D6L118C10/D6L118C12)</f>
        <v>3.4142568794787637E-3</v>
      </c>
      <c r="AD25" s="16" t="s">
        <v>28022</v>
      </c>
      <c r="AE25" s="33">
        <f>IF(D6L118C5=0,0,D6L118C10/D6L118C5)</f>
        <v>0.4901928524337642</v>
      </c>
      <c r="AF25" s="16" t="s">
        <v>28023</v>
      </c>
      <c r="AG25" s="33">
        <f>CHOOSE(MIN(D6L118C9,RUN_YEARS),B7L801C5,B7L801C14,B7L801C23,B7L801C32,B7L801C41)</f>
        <v>2.3084668500000002E-2</v>
      </c>
      <c r="AH25" s="16" t="s">
        <v>28024</v>
      </c>
      <c r="AI25" s="33">
        <f>IF(D6L118C15=0,0,D6L118C11/D6L118C15)</f>
        <v>8.8770678866447929E-3</v>
      </c>
      <c r="AJ25" s="16" t="s">
        <v>28025</v>
      </c>
      <c r="AK25" s="33">
        <f>IF(D6L118C5=0,0,D6L118C11/D6L118C5)</f>
        <v>9.8071475662358243E-3</v>
      </c>
      <c r="AL25" s="16" t="s">
        <v>28026</v>
      </c>
      <c r="AM25" s="33">
        <f>D6L118C8*CHOOSE(MIN(D6L118C9,RUN_YEARS),B7L801C4,B7L801C13,B7L801C22,B7L801C31,B7L801C40)</f>
        <v>3.7141540432531592E-3</v>
      </c>
      <c r="AN25" s="16" t="s">
        <v>28027</v>
      </c>
      <c r="AO25" s="33">
        <f>D6L118C8-D6L118C18</f>
        <v>6.7335407645983236E-3</v>
      </c>
      <c r="AP25" s="16" t="s">
        <v>28028</v>
      </c>
      <c r="AQ25" s="33">
        <f>CHOOSE(MIN(D6L118C9,RUN_YEARS),B7L801C2,B7L801C11,B7L801C20,B7L801C29,B7L801C38)</f>
        <v>6.5158112824647389E-3</v>
      </c>
      <c r="AR25" s="16" t="s">
        <v>28029</v>
      </c>
      <c r="AS25" s="33">
        <f>IF(D6L118C20=0,0,D6L118C18/D6L118C20)</f>
        <v>0.57002173363256226</v>
      </c>
      <c r="AT25" s="16" t="s">
        <v>28030</v>
      </c>
      <c r="AU25" s="33">
        <f>IF(D6L118C5=0,0,D6L118C18/D6L118C5)</f>
        <v>0.17774993008323511</v>
      </c>
      <c r="AV25" s="16" t="s">
        <v>28031</v>
      </c>
      <c r="AW25" s="33">
        <f>CHOOSE(MIN(D6L118C9,RUN_YEARS),B7L801C1,B7L801C10,B7L801C19,B7L801C28,B7L801C37)</f>
        <v>1.1812778999999999E-2</v>
      </c>
      <c r="AX25" s="16" t="s">
        <v>28032</v>
      </c>
      <c r="AY25" s="33">
        <f>IF(D6L118C23=0,0,D6L118C19/D6L118C23)</f>
        <v>0.57002173363256214</v>
      </c>
      <c r="AZ25" s="16" t="s">
        <v>28033</v>
      </c>
      <c r="BA25" s="33">
        <f>IF(D6L118C5=0,0,D6L118C19/D6L118C5)</f>
        <v>0.32225006991676491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1.3390959693365252</v>
      </c>
      <c r="J26" s="16" t="s">
        <v>28056</v>
      </c>
      <c r="K26" s="21">
        <f>IF(FLOW_THRU_100PCT="Y",1,INDEX(VariabilityMatrix,D6L119C1,D6L119C9))</f>
        <v>0.31136001415597075</v>
      </c>
      <c r="L26" s="16" t="s">
        <v>28036</v>
      </c>
      <c r="M26" s="15">
        <f>IF(D6L119C2&lt;&gt;0,D6L119C2*D6L119C4,D6L119C3*D6L119C4)</f>
        <v>0.41694093996882386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0.20847046998441193</v>
      </c>
      <c r="R26" s="16" t="s">
        <v>28038</v>
      </c>
      <c r="S26" s="15">
        <f>D6L119C5-D6L119C7</f>
        <v>0.20847046998441193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0.17043021142927564</v>
      </c>
      <c r="X26" s="16" t="s">
        <v>28040</v>
      </c>
      <c r="Y26" s="33">
        <f>D6L119C7-D6L119C10</f>
        <v>3.8040258555136292E-2</v>
      </c>
      <c r="Z26" s="16" t="s">
        <v>28041</v>
      </c>
      <c r="AA26" s="33">
        <f>CHOOSE(MIN(D6L119C9,RUN_YEARS),B7L801C7,B7L801C16,B7L801C25,B7L801C34,B7L801C43)</f>
        <v>1</v>
      </c>
      <c r="AB26" s="16" t="s">
        <v>28042</v>
      </c>
      <c r="AC26" s="33">
        <f>IF(D6L119C12=0,0,D6L119C10/D6L119C12)</f>
        <v>0.17043021142927564</v>
      </c>
      <c r="AD26" s="16" t="s">
        <v>28043</v>
      </c>
      <c r="AE26" s="33">
        <f>IF(D6L119C5=0,0,D6L119C10/D6L119C5)</f>
        <v>0.40876343647620528</v>
      </c>
      <c r="AF26" s="16" t="s">
        <v>28044</v>
      </c>
      <c r="AG26" s="33">
        <f>CHOOSE(MIN(D6L119C9,RUN_YEARS),B7L801C5,B7L801C14,B7L801C23,B7L801C32,B7L801C41)</f>
        <v>8.5846685000000006E-2</v>
      </c>
      <c r="AH26" s="16" t="s">
        <v>28045</v>
      </c>
      <c r="AI26" s="33">
        <f>IF(D6L119C15=0,0,D6L119C11/D6L119C15)</f>
        <v>0.44311854971611647</v>
      </c>
      <c r="AJ26" s="16" t="s">
        <v>28046</v>
      </c>
      <c r="AK26" s="33">
        <f>IF(D6L119C5=0,0,D6L119C11/D6L119C5)</f>
        <v>9.123656352379475E-2</v>
      </c>
      <c r="AL26" s="16" t="s">
        <v>28047</v>
      </c>
      <c r="AM26" s="33">
        <f>D6L119C8*CHOOSE(MIN(D6L119C9,RUN_YEARS),B7L801C4,B7L801C13,B7L801C22,B7L801C31,B7L801C40)</f>
        <v>8.4518825505270241E-3</v>
      </c>
      <c r="AN26" s="16" t="s">
        <v>28048</v>
      </c>
      <c r="AO26" s="33">
        <f>D6L119C8-D6L119C18</f>
        <v>0.2000185874338849</v>
      </c>
      <c r="AP26" s="16" t="s">
        <v>28049</v>
      </c>
      <c r="AQ26" s="33">
        <f>CHOOSE(MIN(D6L119C9,RUN_YEARS),B7L801C2,B7L801C11,B7L801C20,B7L801C29,B7L801C38)</f>
        <v>1.9280244254678731E-3</v>
      </c>
      <c r="AR26" s="16" t="s">
        <v>28050</v>
      </c>
      <c r="AS26" s="33">
        <f>IF(D6L119C20=0,0,D6L119C18/D6L119C20)</f>
        <v>4.3837009733297378</v>
      </c>
      <c r="AT26" s="16" t="s">
        <v>28051</v>
      </c>
      <c r="AU26" s="33">
        <f>IF(D6L119C5=0,0,D6L119C18/D6L119C5)</f>
        <v>2.0271174500539575E-2</v>
      </c>
      <c r="AV26" s="16" t="s">
        <v>28052</v>
      </c>
      <c r="AW26" s="33">
        <f>CHOOSE(MIN(D6L119C9,RUN_YEARS),B7L801C1,B7L801C10,B7L801C19,B7L801C28,B7L801C37)</f>
        <v>4.5627790000000008E-2</v>
      </c>
      <c r="AX26" s="16" t="s">
        <v>28053</v>
      </c>
      <c r="AY26" s="33">
        <f>IF(D6L119C23=0,0,D6L119C19/D6L119C23)</f>
        <v>4.3837009733297378</v>
      </c>
      <c r="AZ26" s="16" t="s">
        <v>28054</v>
      </c>
      <c r="BA26" s="33">
        <f>IF(D6L119C5=0,0,D6L119C19/D6L119C5)</f>
        <v>0.47972882549946039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0.50920507493879807</v>
      </c>
      <c r="J27" s="16" t="s">
        <v>28077</v>
      </c>
      <c r="K27" s="21">
        <f>IF(FLOW_THRU_100PCT="Y",1,INDEX(VariabilityMatrix,D6L120C1,D6L120C9))</f>
        <v>0.30345702103838784</v>
      </c>
      <c r="L27" s="16" t="s">
        <v>28057</v>
      </c>
      <c r="M27" s="15">
        <f>IF(D6L120C2&lt;&gt;0,D6L120C2*D6L120C4,D6L120C3*D6L120C4)</f>
        <v>0.15452185513855671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7.7260927569278354E-2</v>
      </c>
      <c r="R27" s="16" t="s">
        <v>28059</v>
      </c>
      <c r="S27" s="15">
        <f>D6L120C5-D6L120C7</f>
        <v>7.7260927569278354E-2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7.5745508933726002E-2</v>
      </c>
      <c r="X27" s="16" t="s">
        <v>28061</v>
      </c>
      <c r="Y27" s="33">
        <f>D6L120C7-D6L120C10</f>
        <v>1.5154186355523513E-3</v>
      </c>
      <c r="Z27" s="16" t="s">
        <v>28062</v>
      </c>
      <c r="AA27" s="33">
        <f>CHOOSE(MIN(D6L120C9,RUN_YEARS),B7L801C7,B7L801C16,B7L801C25,B7L801C34,B7L801C43)</f>
        <v>3</v>
      </c>
      <c r="AB27" s="16" t="s">
        <v>28063</v>
      </c>
      <c r="AC27" s="33">
        <f>IF(D6L120C12=0,0,D6L120C10/D6L120C12)</f>
        <v>2.5248502977908666E-2</v>
      </c>
      <c r="AD27" s="16" t="s">
        <v>28064</v>
      </c>
      <c r="AE27" s="33">
        <f>IF(D6L120C5=0,0,D6L120C10/D6L120C5)</f>
        <v>0.49019285243376409</v>
      </c>
      <c r="AF27" s="16" t="s">
        <v>28065</v>
      </c>
      <c r="AG27" s="33">
        <f>CHOOSE(MIN(D6L120C9,RUN_YEARS),B7L801C5,B7L801C14,B7L801C23,B7L801C32,B7L801C41)</f>
        <v>2.3084668500000002E-2</v>
      </c>
      <c r="AH27" s="16" t="s">
        <v>28066</v>
      </c>
      <c r="AI27" s="33">
        <f>IF(D6L120C15=0,0,D6L120C11/D6L120C15)</f>
        <v>6.5646107742563048E-2</v>
      </c>
      <c r="AJ27" s="16" t="s">
        <v>28067</v>
      </c>
      <c r="AK27" s="33">
        <f>IF(D6L120C5=0,0,D6L120C11/D6L120C5)</f>
        <v>9.8071475662358919E-3</v>
      </c>
      <c r="AL27" s="16" t="s">
        <v>28068</v>
      </c>
      <c r="AM27" s="33">
        <f>D6L120C8*CHOOSE(MIN(D6L120C9,RUN_YEARS),B7L801C4,B7L801C13,B7L801C22,B7L801C31,B7L801C40)</f>
        <v>2.7466248947210239E-2</v>
      </c>
      <c r="AN27" s="16" t="s">
        <v>28069</v>
      </c>
      <c r="AO27" s="33">
        <f>D6L120C8-D6L120C18</f>
        <v>4.9794678622068114E-2</v>
      </c>
      <c r="AP27" s="16" t="s">
        <v>28070</v>
      </c>
      <c r="AQ27" s="33">
        <f>CHOOSE(MIN(D6L120C9,RUN_YEARS),B7L801C2,B7L801C11,B7L801C20,B7L801C29,B7L801C38)</f>
        <v>6.5158112824647389E-3</v>
      </c>
      <c r="AR27" s="16" t="s">
        <v>28071</v>
      </c>
      <c r="AS27" s="33">
        <f>IF(D6L120C20=0,0,D6L120C18/D6L120C20)</f>
        <v>4.2153229669384427</v>
      </c>
      <c r="AT27" s="16" t="s">
        <v>28072</v>
      </c>
      <c r="AU27" s="33">
        <f>IF(D6L120C5=0,0,D6L120C18/D6L120C5)</f>
        <v>0.17774993008323511</v>
      </c>
      <c r="AV27" s="16" t="s">
        <v>28073</v>
      </c>
      <c r="AW27" s="33">
        <f>CHOOSE(MIN(D6L120C9,RUN_YEARS),B7L801C1,B7L801C10,B7L801C19,B7L801C28,B7L801C37)</f>
        <v>1.1812778999999999E-2</v>
      </c>
      <c r="AX27" s="16" t="s">
        <v>28074</v>
      </c>
      <c r="AY27" s="33">
        <f>IF(D6L120C23=0,0,D6L120C19/D6L120C23)</f>
        <v>4.2153229669384418</v>
      </c>
      <c r="AZ27" s="16" t="s">
        <v>28075</v>
      </c>
      <c r="BA27" s="33">
        <f>IF(D6L120C5=0,0,D6L120C19/D6L120C5)</f>
        <v>0.32225006991676486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0.30345702103838784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3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2.3084668500000002E-2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6.5158112824647389E-3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1.1812778999999999E-2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0.30345702103838784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3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2.3084668500000002E-2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6.5158112824647389E-3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1.1812778999999999E-2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0.30345702103838784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3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2.3084668500000002E-2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6.5158112824647389E-3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1.1812778999999999E-2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0.30345702103838784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3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2.3084668500000002E-2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6.5158112824647389E-3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1.1812778999999999E-2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0.30345702103838784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3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2.3084668500000002E-2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6.5158112824647389E-3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1.1812778999999999E-2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0.19960504290013117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0.17166033689411281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8.5830168447056404E-2</v>
      </c>
      <c r="R33" s="16" t="s">
        <v>28185</v>
      </c>
      <c r="S33" s="15">
        <f>D6L126C5-D6L126C7</f>
        <v>8.5830168447056404E-2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8.4146670191866085E-2</v>
      </c>
      <c r="X33" s="16" t="s">
        <v>28187</v>
      </c>
      <c r="Y33" s="33">
        <f>D6L126C7-D6L126C10</f>
        <v>1.6834982551903188E-3</v>
      </c>
      <c r="Z33" s="16" t="s">
        <v>28188</v>
      </c>
      <c r="AA33" s="33">
        <f>CHOOSE(MIN(D6L126C9,RUN_YEARS),B7L801C7,B7L801C16,B7L801C25,B7L801C34,B7L801C43)</f>
        <v>3</v>
      </c>
      <c r="AB33" s="16" t="s">
        <v>28189</v>
      </c>
      <c r="AC33" s="33">
        <f>IF(D6L126C12=0,0,D6L126C10/D6L126C12)</f>
        <v>2.8048890063955362E-2</v>
      </c>
      <c r="AD33" s="16" t="s">
        <v>28190</v>
      </c>
      <c r="AE33" s="33">
        <f>IF(D6L126C5=0,0,D6L126C10/D6L126C5)</f>
        <v>0.4901928524337642</v>
      </c>
      <c r="AF33" s="16" t="s">
        <v>28191</v>
      </c>
      <c r="AG33" s="33">
        <f>CHOOSE(MIN(D6L126C9,RUN_YEARS),B7L801C5,B7L801C14,B7L801C23,B7L801C32,B7L801C41)</f>
        <v>2.3084668500000002E-2</v>
      </c>
      <c r="AH33" s="16" t="s">
        <v>28192</v>
      </c>
      <c r="AI33" s="33">
        <f>IF(D6L126C15=0,0,D6L126C11/D6L126C15)</f>
        <v>7.2927114166283946E-2</v>
      </c>
      <c r="AJ33" s="16" t="s">
        <v>28193</v>
      </c>
      <c r="AK33" s="33">
        <f>IF(D6L126C5=0,0,D6L126C11/D6L126C5)</f>
        <v>9.8071475662358173E-3</v>
      </c>
      <c r="AL33" s="16" t="s">
        <v>28194</v>
      </c>
      <c r="AM33" s="33">
        <f>D6L126C8*CHOOSE(MIN(D6L126C9,RUN_YEARS),B7L801C4,B7L801C13,B7L801C22,B7L801C31,B7L801C40)</f>
        <v>3.0512612880993138E-2</v>
      </c>
      <c r="AN33" s="16" t="s">
        <v>28195</v>
      </c>
      <c r="AO33" s="33">
        <f>D6L126C8-D6L126C18</f>
        <v>5.531755556606327E-2</v>
      </c>
      <c r="AP33" s="16" t="s">
        <v>28196</v>
      </c>
      <c r="AQ33" s="33">
        <f>CHOOSE(MIN(D6L126C9,RUN_YEARS),B7L801C2,B7L801C11,B7L801C20,B7L801C29,B7L801C38)</f>
        <v>6.5158112824647389E-3</v>
      </c>
      <c r="AR33" s="16" t="s">
        <v>28197</v>
      </c>
      <c r="AS33" s="33">
        <f>IF(D6L126C20=0,0,D6L126C18/D6L126C20)</f>
        <v>4.6828570623443708</v>
      </c>
      <c r="AT33" s="16" t="s">
        <v>28198</v>
      </c>
      <c r="AU33" s="33">
        <f>IF(D6L126C5=0,0,D6L126C18/D6L126C5)</f>
        <v>0.17774993008323511</v>
      </c>
      <c r="AV33" s="16" t="s">
        <v>28199</v>
      </c>
      <c r="AW33" s="33">
        <f>CHOOSE(MIN(D6L126C9,RUN_YEARS),B7L801C1,B7L801C10,B7L801C19,B7L801C28,B7L801C37)</f>
        <v>1.1812778999999999E-2</v>
      </c>
      <c r="AX33" s="16" t="s">
        <v>28200</v>
      </c>
      <c r="AY33" s="33">
        <f>IF(D6L126C23=0,0,D6L126C19/D6L126C23)</f>
        <v>4.6828570623443708</v>
      </c>
      <c r="AZ33" s="16" t="s">
        <v>28201</v>
      </c>
      <c r="BA33" s="33">
        <f>IF(D6L126C5=0,0,D6L126C19/D6L126C5)</f>
        <v>0.32225006991676491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4.2001469021804304E-7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3.6121263358751699E-7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1.806063167937585E-7</v>
      </c>
      <c r="R34" s="16" t="s">
        <v>28205</v>
      </c>
      <c r="S34" s="15">
        <f>D6L127C5-D6L127C7</f>
        <v>1.806063167937585E-7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1.4765051740385379E-7</v>
      </c>
      <c r="X34" s="16" t="s">
        <v>28207</v>
      </c>
      <c r="Y34" s="33">
        <f>D6L127C7-D6L127C10</f>
        <v>3.2955799389904704E-8</v>
      </c>
      <c r="Z34" s="16" t="s">
        <v>28208</v>
      </c>
      <c r="AA34" s="33">
        <f>CHOOSE(MIN(D6L127C9,RUN_YEARS),B7L801C7,B7L801C16,B7L801C25,B7L801C34,B7L801C43)</f>
        <v>1</v>
      </c>
      <c r="AB34" s="16" t="s">
        <v>28209</v>
      </c>
      <c r="AC34" s="33">
        <f>IF(D6L127C12=0,0,D6L127C10/D6L127C12)</f>
        <v>1.4765051740385379E-7</v>
      </c>
      <c r="AD34" s="16" t="s">
        <v>28210</v>
      </c>
      <c r="AE34" s="33">
        <f>IF(D6L127C5=0,0,D6L127C10/D6L127C5)</f>
        <v>0.40876343647620522</v>
      </c>
      <c r="AF34" s="16" t="s">
        <v>28211</v>
      </c>
      <c r="AG34" s="33">
        <f>CHOOSE(MIN(D6L127C9,RUN_YEARS),B7L801C5,B7L801C14,B7L801C23,B7L801C32,B7L801C41)</f>
        <v>8.5846685000000006E-2</v>
      </c>
      <c r="AH34" s="16" t="s">
        <v>28212</v>
      </c>
      <c r="AI34" s="33">
        <f>IF(D6L127C15=0,0,D6L127C11/D6L127C15)</f>
        <v>3.8389134525001987E-7</v>
      </c>
      <c r="AJ34" s="16" t="s">
        <v>28213</v>
      </c>
      <c r="AK34" s="33">
        <f>IF(D6L127C5=0,0,D6L127C11/D6L127C5)</f>
        <v>9.1236563523794778E-2</v>
      </c>
      <c r="AL34" s="16" t="s">
        <v>28214</v>
      </c>
      <c r="AM34" s="33">
        <f>D6L127C8*CHOOSE(MIN(D6L127C9,RUN_YEARS),B7L801C4,B7L801C13,B7L801C22,B7L801C31,B7L801C40)</f>
        <v>7.3222043272520194E-9</v>
      </c>
      <c r="AN34" s="16" t="s">
        <v>28215</v>
      </c>
      <c r="AO34" s="33">
        <f>D6L127C8-D6L127C18</f>
        <v>1.7328411246650648E-7</v>
      </c>
      <c r="AP34" s="16" t="s">
        <v>28216</v>
      </c>
      <c r="AQ34" s="33">
        <f>CHOOSE(MIN(D6L127C9,RUN_YEARS),B7L801C2,B7L801C11,B7L801C20,B7L801C29,B7L801C38)</f>
        <v>1.9280244254678731E-3</v>
      </c>
      <c r="AR34" s="16" t="s">
        <v>28217</v>
      </c>
      <c r="AS34" s="33">
        <f>IF(D6L127C20=0,0,D6L127C18/D6L127C20)</f>
        <v>3.7977757078856208E-6</v>
      </c>
      <c r="AT34" s="16" t="s">
        <v>28218</v>
      </c>
      <c r="AU34" s="33">
        <f>IF(D6L127C5=0,0,D6L127C18/D6L127C5)</f>
        <v>2.0271174500539575E-2</v>
      </c>
      <c r="AV34" s="16" t="s">
        <v>28219</v>
      </c>
      <c r="AW34" s="33">
        <f>CHOOSE(MIN(D6L127C9,RUN_YEARS),B7L801C1,B7L801C10,B7L801C19,B7L801C28,B7L801C37)</f>
        <v>4.5627790000000008E-2</v>
      </c>
      <c r="AX34" s="16" t="s">
        <v>28220</v>
      </c>
      <c r="AY34" s="33">
        <f>IF(D6L127C23=0,0,D6L127C19/D6L127C23)</f>
        <v>3.7977757078856208E-6</v>
      </c>
      <c r="AZ34" s="16" t="s">
        <v>28221</v>
      </c>
      <c r="BA34" s="33">
        <f>IF(D6L127C5=0,0,D6L127C19/D6L127C5)</f>
        <v>0.47972882549946044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9.1007778840191307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6.4536311578506771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3.2268155789253385</v>
      </c>
      <c r="R35" s="16" t="s">
        <v>28225</v>
      </c>
      <c r="S35" s="15">
        <f>SUM(D6L101C8:D6L127C8)-2*SUM(D6L109C8,D6L111C8,D6L122C8,D6L124C8,D6L127C8)</f>
        <v>3.2268155789253385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2.6670202633762994</v>
      </c>
      <c r="X35" s="16" t="s">
        <v>28227</v>
      </c>
      <c r="Y35" s="33">
        <f>SUM(D6L101C11:D6L127C11)-2*SUM(D6L109C11,D6L111C11,D6L122C11,D6L124C11,D6L127C11)</f>
        <v>0.55979531554903961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2.5442195234467309</v>
      </c>
      <c r="AD35" s="16" t="s">
        <v>28229</v>
      </c>
      <c r="AE35" s="33">
        <f>IF(D6L128C5=0,0,D6L128C10/D6L128C5)</f>
        <v>0.41325886127408096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6.6149707609614987</v>
      </c>
      <c r="AJ35" s="16" t="s">
        <v>28231</v>
      </c>
      <c r="AK35" s="33">
        <f>IF(D6L128C5=0,0,D6L128C11/D6L128C5)</f>
        <v>8.6741138725919112E-2</v>
      </c>
      <c r="AL35" s="16" t="s">
        <v>28232</v>
      </c>
      <c r="AM35" s="33">
        <f>SUM(D6L101C18:D6L127C18)-2*SUM(D6L109C18,D6L111C18,D6L122C18,D6L124C18,D6L127C18)</f>
        <v>0.18629147517133485</v>
      </c>
      <c r="AN35" s="16" t="s">
        <v>28233</v>
      </c>
      <c r="AO35" s="33">
        <f>SUM(D6L101C19:D6L127C19)-2*SUM(D6L109C19,D6L111C19,D6L122C19,D6L124C19,D6L127C19)</f>
        <v>3.0405241037540041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73.572811898777601</v>
      </c>
      <c r="AT35" s="16" t="s">
        <v>28235</v>
      </c>
      <c r="AU35" s="33">
        <f>IF(D6L128C5=0,0,D6L128C18/D6L128C5)</f>
        <v>2.8866148469720961E-2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73.572811898777616</v>
      </c>
      <c r="AZ35" s="16" t="s">
        <v>28237</v>
      </c>
      <c r="BA35" s="33">
        <f>IF(D6L128C5=0,0,D6L128C19/D6L128C5)</f>
        <v>0.47113385153027909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6.0785638644789641E-2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3.0392819322394821E-2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1.519640966119741E-2</v>
      </c>
      <c r="R36" s="16" t="s">
        <v>28242</v>
      </c>
      <c r="S36" s="15">
        <f>D6L129C5-D6L129C7</f>
        <v>1.519640966119741E-2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1.489834279714874E-2</v>
      </c>
      <c r="X36" s="16" t="s">
        <v>28244</v>
      </c>
      <c r="Y36" s="33">
        <f>D6L129C7-D6L129C10</f>
        <v>2.9806686404867076E-4</v>
      </c>
      <c r="Z36" s="16" t="s">
        <v>28245</v>
      </c>
      <c r="AA36" s="33">
        <f>CHOOSE(MIN(D6L129C9,RUN_YEARS),B7L801C7,B7L801C16,B7L801C25,B7L801C34,B7L801C43)</f>
        <v>3</v>
      </c>
      <c r="AB36" s="16" t="s">
        <v>28246</v>
      </c>
      <c r="AC36" s="33">
        <f>IF(D6L129C12=0,0,D6L129C10/D6L129C12)</f>
        <v>4.9661142657162465E-3</v>
      </c>
      <c r="AD36" s="16" t="s">
        <v>28247</v>
      </c>
      <c r="AE36" s="33">
        <f>IF(D6L129C5=0,0,D6L129C10/D6L129C5)</f>
        <v>0.49019285243376415</v>
      </c>
      <c r="AF36" s="16" t="s">
        <v>28248</v>
      </c>
      <c r="AG36" s="33">
        <f>CHOOSE(MIN(D6L129C9,RUN_YEARS),B7L801C5,B7L801C14,B7L801C23,B7L801C32,B7L801C41)</f>
        <v>2.3084668500000002E-2</v>
      </c>
      <c r="AH36" s="16" t="s">
        <v>28249</v>
      </c>
      <c r="AI36" s="33">
        <f>IF(D6L129C15=0,0,D6L129C11/D6L129C15)</f>
        <v>1.2911897090862308E-2</v>
      </c>
      <c r="AJ36" s="16" t="s">
        <v>28250</v>
      </c>
      <c r="AK36" s="33">
        <f>IF(D6L129C5=0,0,D6L129C11/D6L129C5)</f>
        <v>9.8071475662358659E-3</v>
      </c>
      <c r="AL36" s="16" t="s">
        <v>28251</v>
      </c>
      <c r="AM36" s="33">
        <f>D6L129C8*CHOOSE(MIN(D6L129C9,RUN_YEARS),B7L801C4,B7L801C13,B7L801C22,B7L801C31,B7L801C40)</f>
        <v>5.4023215095880765E-3</v>
      </c>
      <c r="AN36" s="16" t="s">
        <v>28252</v>
      </c>
      <c r="AO36" s="33">
        <f>D6L129C8-D6L129C18</f>
        <v>9.7940881516093339E-3</v>
      </c>
      <c r="AP36" s="16" t="s">
        <v>28253</v>
      </c>
      <c r="AQ36" s="33">
        <f>CHOOSE(MIN(D6L129C9,RUN_YEARS),B7L801C2,B7L801C11,B7L801C20,B7L801C29,B7L801C38)</f>
        <v>6.5158112824647389E-3</v>
      </c>
      <c r="AR36" s="16" t="s">
        <v>28254</v>
      </c>
      <c r="AS36" s="33">
        <f>IF(D6L129C20=0,0,D6L129C18/D6L129C20)</f>
        <v>0.82910957291331155</v>
      </c>
      <c r="AT36" s="16" t="s">
        <v>28255</v>
      </c>
      <c r="AU36" s="33">
        <f>IF(D6L129C5=0,0,D6L129C18/D6L129C5)</f>
        <v>0.17774993008323511</v>
      </c>
      <c r="AV36" s="16" t="s">
        <v>28256</v>
      </c>
      <c r="AW36" s="33">
        <f>CHOOSE(MIN(D6L129C9,RUN_YEARS),B7L801C1,B7L801C10,B7L801C19,B7L801C28,B7L801C37)</f>
        <v>1.1812778999999999E-2</v>
      </c>
      <c r="AX36" s="16" t="s">
        <v>28257</v>
      </c>
      <c r="AY36" s="33">
        <f>IF(D6L129C23=0,0,D6L129C19/D6L129C23)</f>
        <v>0.82910957291331144</v>
      </c>
      <c r="AZ36" s="16" t="s">
        <v>28258</v>
      </c>
      <c r="BA36" s="33">
        <f>IF(D6L129C5=0,0,D6L129C19/D6L129C5)</f>
        <v>0.32225006991676491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1.5347794727371943E-4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1.5347794727371943E-4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7.6738973636859717E-5</v>
      </c>
      <c r="R37" s="16" t="s">
        <v>28262</v>
      </c>
      <c r="S37" s="15">
        <f>D6L130C5-D6L130C7</f>
        <v>7.6738973636859717E-5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7.5233792759783386E-5</v>
      </c>
      <c r="X37" s="16" t="s">
        <v>28264</v>
      </c>
      <c r="Y37" s="33">
        <f>D6L130C7-D6L130C10</f>
        <v>1.5051808770763308E-6</v>
      </c>
      <c r="Z37" s="16" t="s">
        <v>28265</v>
      </c>
      <c r="AA37" s="33">
        <f>CHOOSE(MIN(D6L130C9,RUN_YEARS),B7L801C7,B7L801C16,B7L801C25,B7L801C34,B7L801C43)</f>
        <v>3</v>
      </c>
      <c r="AB37" s="16" t="s">
        <v>28266</v>
      </c>
      <c r="AC37" s="33">
        <f>IF(D6L130C12=0,0,D6L130C10/D6L130C12)</f>
        <v>2.5077930919927794E-5</v>
      </c>
      <c r="AD37" s="16" t="s">
        <v>28267</v>
      </c>
      <c r="AE37" s="33">
        <f>IF(D6L130C5=0,0,D6L130C10/D6L130C5)</f>
        <v>0.49019285243376415</v>
      </c>
      <c r="AF37" s="16" t="s">
        <v>28268</v>
      </c>
      <c r="AG37" s="33">
        <f>CHOOSE(MIN(D6L130C9,RUN_YEARS),B7L801C5,B7L801C14,B7L801C23,B7L801C32,B7L801C41)</f>
        <v>2.3084668500000002E-2</v>
      </c>
      <c r="AH37" s="16" t="s">
        <v>28269</v>
      </c>
      <c r="AI37" s="33">
        <f>IF(D6L130C15=0,0,D6L130C11/D6L130C15)</f>
        <v>6.5202620391812457E-5</v>
      </c>
      <c r="AJ37" s="16" t="s">
        <v>28270</v>
      </c>
      <c r="AK37" s="33">
        <f>IF(D6L130C5=0,0,D6L130C11/D6L130C5)</f>
        <v>9.8071475662358451E-3</v>
      </c>
      <c r="AL37" s="16" t="s">
        <v>28271</v>
      </c>
      <c r="AM37" s="33">
        <f>D6L130C8*CHOOSE(MIN(D6L130C9,RUN_YEARS),B7L801C4,B7L801C13,B7L801C22,B7L801C31,B7L801C40)</f>
        <v>2.7280694397222075E-5</v>
      </c>
      <c r="AN37" s="16" t="s">
        <v>28272</v>
      </c>
      <c r="AO37" s="33">
        <f>D6L130C8-D6L130C18</f>
        <v>4.9458279239637638E-5</v>
      </c>
      <c r="AP37" s="16" t="s">
        <v>28273</v>
      </c>
      <c r="AQ37" s="33">
        <f>CHOOSE(MIN(D6L130C9,RUN_YEARS),B7L801C2,B7L801C11,B7L801C20,B7L801C29,B7L801C38)</f>
        <v>6.5158112824647389E-3</v>
      </c>
      <c r="AR37" s="16" t="s">
        <v>28274</v>
      </c>
      <c r="AS37" s="33">
        <f>IF(D6L130C20=0,0,D6L130C18/D6L130C20)</f>
        <v>4.1868453849545186E-3</v>
      </c>
      <c r="AT37" s="16" t="s">
        <v>28275</v>
      </c>
      <c r="AU37" s="33">
        <f>IF(D6L130C5=0,0,D6L130C18/D6L130C5)</f>
        <v>0.17774993008323511</v>
      </c>
      <c r="AV37" s="16" t="s">
        <v>28276</v>
      </c>
      <c r="AW37" s="33">
        <f>CHOOSE(MIN(D6L130C9,RUN_YEARS),B7L801C1,B7L801C10,B7L801C19,B7L801C28,B7L801C37)</f>
        <v>1.1812778999999999E-2</v>
      </c>
      <c r="AX37" s="16" t="s">
        <v>28277</v>
      </c>
      <c r="AY37" s="33">
        <f>IF(D6L130C23=0,0,D6L130C19/D6L130C23)</f>
        <v>4.1868453849545177E-3</v>
      </c>
      <c r="AZ37" s="16" t="s">
        <v>28278</v>
      </c>
      <c r="BA37" s="33">
        <f>IF(D6L130C5=0,0,D6L130C19/D6L130C5)</f>
        <v>0.32225006991676486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3.1977908471932374E-2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1.5988954235966187E-2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7.9944771179830936E-3</v>
      </c>
      <c r="R38" s="16" t="s">
        <v>28282</v>
      </c>
      <c r="S38" s="15">
        <f>D6L131C5-D6L131C7</f>
        <v>7.9944771179830936E-3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7.8376710843611821E-3</v>
      </c>
      <c r="X38" s="16" t="s">
        <v>28284</v>
      </c>
      <c r="Y38" s="33">
        <f>D6L131C7-D6L131C10</f>
        <v>1.5680603362191146E-4</v>
      </c>
      <c r="Z38" s="16" t="s">
        <v>28285</v>
      </c>
      <c r="AA38" s="33">
        <f>CHOOSE(MIN(D6L131C9,RUN_YEARS),B7L801C7,B7L801C16,B7L801C25,B7L801C34,B7L801C43)</f>
        <v>3</v>
      </c>
      <c r="AB38" s="16" t="s">
        <v>28286</v>
      </c>
      <c r="AC38" s="33">
        <f>IF(D6L131C12=0,0,D6L131C10/D6L131C12)</f>
        <v>2.6125570281203942E-3</v>
      </c>
      <c r="AD38" s="16" t="s">
        <v>28287</v>
      </c>
      <c r="AE38" s="33">
        <f>IF(D6L131C5=0,0,D6L131C10/D6L131C5)</f>
        <v>0.4901928524337642</v>
      </c>
      <c r="AF38" s="16" t="s">
        <v>28288</v>
      </c>
      <c r="AG38" s="33">
        <f>CHOOSE(MIN(D6L131C9,RUN_YEARS),B7L801C5,B7L801C14,B7L801C23,B7L801C32,B7L801C41)</f>
        <v>2.3084668500000002E-2</v>
      </c>
      <c r="AH38" s="16" t="s">
        <v>28289</v>
      </c>
      <c r="AI38" s="33">
        <f>IF(D6L131C15=0,0,D6L131C11/D6L131C15)</f>
        <v>6.7926482731130167E-3</v>
      </c>
      <c r="AJ38" s="16" t="s">
        <v>28290</v>
      </c>
      <c r="AK38" s="33">
        <f>IF(D6L131C5=0,0,D6L131C11/D6L131C5)</f>
        <v>9.8071475662358052E-3</v>
      </c>
      <c r="AL38" s="16" t="s">
        <v>28291</v>
      </c>
      <c r="AM38" s="33">
        <f>D6L131C8*CHOOSE(MIN(D6L131C9,RUN_YEARS),B7L801C4,B7L801C13,B7L801C22,B7L801C31,B7L801C40)</f>
        <v>2.8420354975470358E-3</v>
      </c>
      <c r="AN38" s="16" t="s">
        <v>28292</v>
      </c>
      <c r="AO38" s="33">
        <f>D6L131C8-D6L131C18</f>
        <v>5.1524416204360574E-3</v>
      </c>
      <c r="AP38" s="16" t="s">
        <v>28293</v>
      </c>
      <c r="AQ38" s="33">
        <f>CHOOSE(MIN(D6L131C9,RUN_YEARS),B7L801C2,B7L801C11,B7L801C20,B7L801C29,B7L801C38)</f>
        <v>6.5158112824647389E-3</v>
      </c>
      <c r="AR38" s="16" t="s">
        <v>28294</v>
      </c>
      <c r="AS38" s="33">
        <f>IF(D6L131C20=0,0,D6L131C18/D6L131C20)</f>
        <v>0.43617523196159508</v>
      </c>
      <c r="AT38" s="16" t="s">
        <v>28295</v>
      </c>
      <c r="AU38" s="33">
        <f>IF(D6L131C5=0,0,D6L131C18/D6L131C5)</f>
        <v>0.17774993008323511</v>
      </c>
      <c r="AV38" s="16" t="s">
        <v>28296</v>
      </c>
      <c r="AW38" s="33">
        <f>CHOOSE(MIN(D6L131C9,RUN_YEARS),B7L801C1,B7L801C10,B7L801C19,B7L801C28,B7L801C37)</f>
        <v>1.1812778999999999E-2</v>
      </c>
      <c r="AX38" s="16" t="s">
        <v>28297</v>
      </c>
      <c r="AY38" s="33">
        <f>IF(D6L131C23=0,0,D6L131C19/D6L131C23)</f>
        <v>0.43617523196159497</v>
      </c>
      <c r="AZ38" s="16" t="s">
        <v>28298</v>
      </c>
      <c r="BA38" s="33">
        <f>IF(D6L131C5=0,0,D6L131C19/D6L131C5)</f>
        <v>0.32225006991676486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-3.724080749313153E-3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-3.724080749313153E-3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-1.8620403746565765E-3</v>
      </c>
      <c r="R39" s="16" t="s">
        <v>28302</v>
      </c>
      <c r="S39" s="15">
        <f>D6L132C5-D6L132C7</f>
        <v>-1.8620403746565765E-3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-1.8255177651994843E-3</v>
      </c>
      <c r="X39" s="16" t="s">
        <v>28304</v>
      </c>
      <c r="Y39" s="33">
        <f>D6L132C7-D6L132C10</f>
        <v>-3.6522609457092202E-5</v>
      </c>
      <c r="Z39" s="16" t="s">
        <v>28305</v>
      </c>
      <c r="AA39" s="33">
        <f>CHOOSE(MIN(D6L132C9,RUN_YEARS),B7L801C7,B7L801C16,B7L801C25,B7L801C34,B7L801C43)</f>
        <v>3</v>
      </c>
      <c r="AB39" s="16" t="s">
        <v>28306</v>
      </c>
      <c r="AC39" s="33">
        <f>IF(D6L132C12=0,0,D6L132C10/D6L132C12)</f>
        <v>-6.0850592173316144E-4</v>
      </c>
      <c r="AD39" s="16" t="s">
        <v>28307</v>
      </c>
      <c r="AE39" s="33">
        <f>IF(D6L132C5=0,0,D6L132C10/D6L132C5)</f>
        <v>0.49019285243376415</v>
      </c>
      <c r="AF39" s="16" t="s">
        <v>28308</v>
      </c>
      <c r="AG39" s="33">
        <f>CHOOSE(MIN(D6L132C9,RUN_YEARS),B7L801C5,B7L801C14,B7L801C23,B7L801C32,B7L801C41)</f>
        <v>2.3084668500000002E-2</v>
      </c>
      <c r="AH39" s="16" t="s">
        <v>28309</v>
      </c>
      <c r="AI39" s="33">
        <f>IF(D6L132C15=0,0,D6L132C11/D6L132C15)</f>
        <v>-1.5821153965062222E-3</v>
      </c>
      <c r="AJ39" s="16" t="s">
        <v>28310</v>
      </c>
      <c r="AK39" s="33">
        <f>IF(D6L132C5=0,0,D6L132C11/D6L132C5)</f>
        <v>9.8071475662358312E-3</v>
      </c>
      <c r="AL39" s="16" t="s">
        <v>28311</v>
      </c>
      <c r="AM39" s="33">
        <f>D6L132C8*CHOOSE(MIN(D6L132C9,RUN_YEARS),B7L801C4,B7L801C13,B7L801C22,B7L801C31,B7L801C40)</f>
        <v>-6.6195509281473483E-4</v>
      </c>
      <c r="AN39" s="16" t="s">
        <v>28312</v>
      </c>
      <c r="AO39" s="33">
        <f>D6L132C8-D6L132C18</f>
        <v>-1.2000852818418416E-3</v>
      </c>
      <c r="AP39" s="16" t="s">
        <v>28313</v>
      </c>
      <c r="AQ39" s="33">
        <f>CHOOSE(MIN(D6L132C9,RUN_YEARS),B7L801C2,B7L801C11,B7L801C20,B7L801C29,B7L801C38)</f>
        <v>6.5158112824647389E-3</v>
      </c>
      <c r="AR39" s="16" t="s">
        <v>28314</v>
      </c>
      <c r="AS39" s="33">
        <f>IF(D6L132C20=0,0,D6L132C18/D6L132C20)</f>
        <v>-0.10159212170496393</v>
      </c>
      <c r="AT39" s="16" t="s">
        <v>28315</v>
      </c>
      <c r="AU39" s="33">
        <f>IF(D6L132C5=0,0,D6L132C18/D6L132C5)</f>
        <v>0.17774993008323511</v>
      </c>
      <c r="AV39" s="16" t="s">
        <v>28316</v>
      </c>
      <c r="AW39" s="33">
        <f>CHOOSE(MIN(D6L132C9,RUN_YEARS),B7L801C1,B7L801C10,B7L801C19,B7L801C28,B7L801C37)</f>
        <v>1.1812778999999999E-2</v>
      </c>
      <c r="AX39" s="16" t="s">
        <v>28317</v>
      </c>
      <c r="AY39" s="33">
        <f>IF(D6L132C23=0,0,D6L132C19/D6L132C23)</f>
        <v>-0.1015921217049639</v>
      </c>
      <c r="AZ39" s="16" t="s">
        <v>28318</v>
      </c>
      <c r="BA39" s="33">
        <f>IF(D6L132C5=0,0,D6L132C19/D6L132C5)</f>
        <v>0.32225006991676486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1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1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0.4</v>
      </c>
      <c r="R40" s="16" t="s">
        <v>28323</v>
      </c>
      <c r="S40" s="15">
        <f>D6L133C5-D6L133C7</f>
        <v>0.6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0.39215428194701135</v>
      </c>
      <c r="X40" s="16" t="s">
        <v>28325</v>
      </c>
      <c r="Y40" s="33">
        <f>D6L133C7-D6L133C10</f>
        <v>7.8457180529886705E-3</v>
      </c>
      <c r="Z40" s="16" t="s">
        <v>28326</v>
      </c>
      <c r="AA40" s="33">
        <f>CHOOSE(MIN(D6L133C9,RUN_YEARS),B7L801C7,B7L801C16,B7L801C25,B7L801C34,B7L801C43)</f>
        <v>3</v>
      </c>
      <c r="AB40" s="16" t="s">
        <v>28327</v>
      </c>
      <c r="AC40" s="33">
        <f>IF(D6L133C12=0,0,D6L133C10/D6L133C12)</f>
        <v>0.13071809398233711</v>
      </c>
      <c r="AD40" s="16" t="s">
        <v>28328</v>
      </c>
      <c r="AE40" s="33">
        <f>IF(D6L133C5=0,0,D6L133C10/D6L133C5)</f>
        <v>0.39215428194701135</v>
      </c>
      <c r="AF40" s="16" t="s">
        <v>28329</v>
      </c>
      <c r="AG40" s="33">
        <f>CHOOSE(MIN(D6L133C9,RUN_YEARS),B7L801C5,B7L801C14,B7L801C23,B7L801C32,B7L801C41)</f>
        <v>2.3084668500000002E-2</v>
      </c>
      <c r="AH40" s="16" t="s">
        <v>28330</v>
      </c>
      <c r="AI40" s="33">
        <f>IF(D6L133C15=0,0,D6L133C11/D6L133C15)</f>
        <v>0.33986704435407722</v>
      </c>
      <c r="AJ40" s="16" t="s">
        <v>28331</v>
      </c>
      <c r="AK40" s="33">
        <f>IF(D6L133C5=0,0,D6L133C11/D6L133C5)</f>
        <v>7.8457180529886705E-3</v>
      </c>
      <c r="AL40" s="16" t="s">
        <v>28332</v>
      </c>
      <c r="AM40" s="33">
        <f>D6L133C8*CHOOSE(MIN(D6L133C9,RUN_YEARS),B7L801C4,B7L801C13,B7L801C22,B7L801C31,B7L801C40)</f>
        <v>0.21329991609988214</v>
      </c>
      <c r="AN40" s="16" t="s">
        <v>28333</v>
      </c>
      <c r="AO40" s="33">
        <f>D6L133C8-D6L133C18</f>
        <v>0.38670008390011784</v>
      </c>
      <c r="AP40" s="16" t="s">
        <v>28334</v>
      </c>
      <c r="AQ40" s="33">
        <f>CHOOSE(MIN(D6L133C9,RUN_YEARS),B7L801C2,B7L801C11,B7L801C20,B7L801C29,B7L801C38)</f>
        <v>6.5158112824647389E-3</v>
      </c>
      <c r="AR40" s="16" t="s">
        <v>28335</v>
      </c>
      <c r="AS40" s="33">
        <f>IF(D6L133C20=0,0,D6L133C18/D6L133C20)</f>
        <v>32.735741852117776</v>
      </c>
      <c r="AT40" s="16" t="s">
        <v>28336</v>
      </c>
      <c r="AU40" s="33">
        <f>IF(D6L133C5=0,0,D6L133C18/D6L133C5)</f>
        <v>0.21329991609988214</v>
      </c>
      <c r="AV40" s="16" t="s">
        <v>28337</v>
      </c>
      <c r="AW40" s="33">
        <f>CHOOSE(MIN(D6L133C9,RUN_YEARS),B7L801C1,B7L801C10,B7L801C19,B7L801C28,B7L801C37)</f>
        <v>1.1812778999999999E-2</v>
      </c>
      <c r="AX40" s="16" t="s">
        <v>28338</v>
      </c>
      <c r="AY40" s="33">
        <f>IF(D6L133C23=0,0,D6L133C19/D6L133C23)</f>
        <v>32.735741852117769</v>
      </c>
      <c r="AZ40" s="16" t="s">
        <v>28339</v>
      </c>
      <c r="BA40" s="33">
        <f>IF(D6L133C5=0,0,D6L133C19/D6L133C5)</f>
        <v>0.38670008390011784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3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2.3084668500000002E-2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6.5158112824647389E-3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1.1812778999999999E-2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3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2.3084668500000002E-2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6.5158112824647389E-3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1.1812778999999999E-2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3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2.3084668500000002E-2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6.5158112824647389E-3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1.1812778999999999E-2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1.0891929443146826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1.0428111707563217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0.42140558537816081</v>
      </c>
      <c r="R44" s="16" t="s">
        <v>28403</v>
      </c>
      <c r="S44" s="15">
        <f>SUM(D6L129C8:D6L136C8)</f>
        <v>0.62140558537816082</v>
      </c>
      <c r="U44" s="21" t="str">
        <f>NULL_VALUE</f>
        <v>n/a</v>
      </c>
      <c r="V44" s="16" t="s">
        <v>28404</v>
      </c>
      <c r="W44" s="33">
        <f>SUM(D6L129C10:D6L136C10)</f>
        <v>0.41314001185608157</v>
      </c>
      <c r="X44" s="16" t="s">
        <v>28405</v>
      </c>
      <c r="Y44" s="33">
        <f>SUM(D6L129C11:D6L136C11)</f>
        <v>8.2655735220792375E-3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0.1377133372853605</v>
      </c>
      <c r="AD44" s="16" t="s">
        <v>28407</v>
      </c>
      <c r="AE44" s="33">
        <f>IF(D6L137C5=0,0,D6L137C10/D6L137C5)</f>
        <v>0.39617911990379112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0.35805467694193815</v>
      </c>
      <c r="AJ44" s="16" t="s">
        <v>28409</v>
      </c>
      <c r="AK44" s="33">
        <f>IF(D6L137C5=0,0,D6L137C11/D6L137C5)</f>
        <v>7.9262418296540196E-3</v>
      </c>
      <c r="AL44" s="16" t="s">
        <v>28410</v>
      </c>
      <c r="AM44" s="33">
        <f>SUM(D6L129C18:D6L136C18)</f>
        <v>0.22090959870859975</v>
      </c>
      <c r="AN44" s="16" t="s">
        <v>28411</v>
      </c>
      <c r="AO44" s="33">
        <f>SUM(D6L129C19:D6L136C19)</f>
        <v>0.40049598666956104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33.903621380672675</v>
      </c>
      <c r="AT44" s="16" t="s">
        <v>28413</v>
      </c>
      <c r="AU44" s="33">
        <f>IF(D6L137C5=0,0,D6L137C18/D6L137C5)</f>
        <v>0.21184046057770958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33.903621380672668</v>
      </c>
      <c r="AZ44" s="16" t="s">
        <v>28415</v>
      </c>
      <c r="BA44" s="33">
        <f>IF(D6L137C5=0,0,D6L137C19/D6L137C5)</f>
        <v>0.3840541776888452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0.3339625753390551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0.16698128766952755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8.3490643834763775E-2</v>
      </c>
      <c r="R45" s="16" t="s">
        <v>28420</v>
      </c>
      <c r="S45" s="15">
        <f>D6L138C5-D6L138C7</f>
        <v>8.3490643834763775E-2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8.1853033705788641E-2</v>
      </c>
      <c r="X45" s="16" t="s">
        <v>28422</v>
      </c>
      <c r="Y45" s="33">
        <f>D6L138C7-D6L138C10</f>
        <v>1.6376101289751338E-3</v>
      </c>
      <c r="Z45" s="16" t="s">
        <v>28423</v>
      </c>
      <c r="AA45" s="33">
        <f>CHOOSE(MIN(D6L138C9,RUN_YEARS),B7L801C7,B7L801C16,B7L801C25,B7L801C34,B7L801C43)</f>
        <v>3</v>
      </c>
      <c r="AB45" s="16" t="s">
        <v>28424</v>
      </c>
      <c r="AC45" s="33">
        <f>IF(D6L138C12=0,0,D6L138C10/D6L138C12)</f>
        <v>2.7284344568596214E-2</v>
      </c>
      <c r="AD45" s="16" t="s">
        <v>28425</v>
      </c>
      <c r="AE45" s="33">
        <f>IF(D6L138C5=0,0,D6L138C10/D6L138C5)</f>
        <v>0.49019285243376415</v>
      </c>
      <c r="AF45" s="16" t="s">
        <v>28426</v>
      </c>
      <c r="AG45" s="33">
        <f>CHOOSE(MIN(D6L138C9,RUN_YEARS),B7L801C5,B7L801C14,B7L801C23,B7L801C32,B7L801C41)</f>
        <v>2.3084668500000002E-2</v>
      </c>
      <c r="AH45" s="16" t="s">
        <v>28427</v>
      </c>
      <c r="AI45" s="33">
        <f>IF(D6L138C15=0,0,D6L138C11/D6L138C15)</f>
        <v>7.0939295878350322E-2</v>
      </c>
      <c r="AJ45" s="16" t="s">
        <v>28428</v>
      </c>
      <c r="AK45" s="33">
        <f>IF(D6L138C5=0,0,D6L138C11/D6L138C5)</f>
        <v>9.8071475662358399E-3</v>
      </c>
      <c r="AL45" s="16" t="s">
        <v>28429</v>
      </c>
      <c r="AM45" s="33">
        <f>D6L138C8*CHOOSE(MIN(D6L138C9,RUN_YEARS),B7L801C4,B7L801C13,B7L801C22,B7L801C31,B7L801C40)</f>
        <v>2.9680912208467091E-2</v>
      </c>
      <c r="AN45" s="16" t="s">
        <v>28430</v>
      </c>
      <c r="AO45" s="33">
        <f>D6L138C8-D6L138C18</f>
        <v>5.3809731626296681E-2</v>
      </c>
      <c r="AP45" s="16" t="s">
        <v>28431</v>
      </c>
      <c r="AQ45" s="33">
        <f>CHOOSE(MIN(D6L138C9,RUN_YEARS),B7L801C2,B7L801C11,B7L801C20,B7L801C29,B7L801C38)</f>
        <v>6.5158112824647389E-3</v>
      </c>
      <c r="AR45" s="16" t="s">
        <v>28432</v>
      </c>
      <c r="AS45" s="33">
        <f>IF(D6L138C20=0,0,D6L138C18/D6L138C20)</f>
        <v>4.5552136060698922</v>
      </c>
      <c r="AT45" s="16" t="s">
        <v>28433</v>
      </c>
      <c r="AU45" s="33">
        <f>IF(D6L138C5=0,0,D6L138C18/D6L138C5)</f>
        <v>0.17774993008323511</v>
      </c>
      <c r="AV45" s="16" t="s">
        <v>28434</v>
      </c>
      <c r="AW45" s="33">
        <f>CHOOSE(MIN(D6L138C9,RUN_YEARS),B7L801C1,B7L801C10,B7L801C19,B7L801C28,B7L801C37)</f>
        <v>1.1812778999999999E-2</v>
      </c>
      <c r="AX45" s="16" t="s">
        <v>28435</v>
      </c>
      <c r="AY45" s="33">
        <f>IF(D6L138C23=0,0,D6L138C19/D6L138C23)</f>
        <v>4.5552136060698913</v>
      </c>
      <c r="AZ45" s="16" t="s">
        <v>28436</v>
      </c>
      <c r="BA45" s="33">
        <f>IF(D6L138C5=0,0,D6L138C19/D6L138C5)</f>
        <v>0.32225006991676486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7.9689877620862131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7.9689877620862131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3.1875951048344855</v>
      </c>
      <c r="R46" s="16" t="s">
        <v>28440</v>
      </c>
      <c r="S46" s="15">
        <f>D6L139C5-D6L139C7</f>
        <v>4.7813926572517271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3.1250726736854397</v>
      </c>
      <c r="X46" s="16" t="s">
        <v>28442</v>
      </c>
      <c r="Y46" s="33">
        <f>D6L139C7-D6L139C10</f>
        <v>6.2522431149045765E-2</v>
      </c>
      <c r="Z46" s="16" t="s">
        <v>28443</v>
      </c>
      <c r="AA46" s="33">
        <f>CHOOSE(MIN(D6L139C9,RUN_YEARS),B7L801C7,B7L801C16,B7L801C25,B7L801C34,B7L801C43)</f>
        <v>3</v>
      </c>
      <c r="AB46" s="16" t="s">
        <v>28444</v>
      </c>
      <c r="AC46" s="33">
        <f>IF(D6L139C12=0,0,D6L139C10/D6L139C12)</f>
        <v>1.0416908912284799</v>
      </c>
      <c r="AD46" s="16" t="s">
        <v>28445</v>
      </c>
      <c r="AE46" s="33">
        <f>IF(D6L139C5=0,0,D6L139C10/D6L139C5)</f>
        <v>0.39215428194701135</v>
      </c>
      <c r="AF46" s="16" t="s">
        <v>28446</v>
      </c>
      <c r="AG46" s="33">
        <f>CHOOSE(MIN(D6L139C9,RUN_YEARS),B7L801C5,B7L801C14,B7L801C23,B7L801C32,B7L801C41)</f>
        <v>2.3084668500000002E-2</v>
      </c>
      <c r="AH46" s="16" t="s">
        <v>28447</v>
      </c>
      <c r="AI46" s="33">
        <f>IF(D6L139C15=0,0,D6L139C11/D6L139C15)</f>
        <v>2.7083963171940613</v>
      </c>
      <c r="AJ46" s="16" t="s">
        <v>28448</v>
      </c>
      <c r="AK46" s="33">
        <f>IF(D6L139C5=0,0,D6L139C11/D6L139C5)</f>
        <v>7.8457180529886931E-3</v>
      </c>
      <c r="AL46" s="16" t="s">
        <v>28449</v>
      </c>
      <c r="AM46" s="33">
        <f>D6L139C8*CHOOSE(MIN(D6L139C9,RUN_YEARS),B7L801C4,B7L801C13,B7L801C22,B7L801C31,B7L801C40)</f>
        <v>1.6997844210539765</v>
      </c>
      <c r="AN46" s="16" t="s">
        <v>28450</v>
      </c>
      <c r="AO46" s="33">
        <f>D6L139C8-D6L139C18</f>
        <v>3.0816082361977504</v>
      </c>
      <c r="AP46" s="16" t="s">
        <v>28451</v>
      </c>
      <c r="AQ46" s="33">
        <f>CHOOSE(MIN(D6L139C9,RUN_YEARS),B7L801C2,B7L801C11,B7L801C20,B7L801C29,B7L801C38)</f>
        <v>6.5158112824647389E-3</v>
      </c>
      <c r="AR46" s="16" t="s">
        <v>28452</v>
      </c>
      <c r="AS46" s="33">
        <f>IF(D6L139C20=0,0,D6L139C18/D6L139C20)</f>
        <v>260.87072620233994</v>
      </c>
      <c r="AT46" s="16" t="s">
        <v>28453</v>
      </c>
      <c r="AU46" s="33">
        <f>IF(D6L139C5=0,0,D6L139C18/D6L139C5)</f>
        <v>0.21329991609988211</v>
      </c>
      <c r="AV46" s="16" t="s">
        <v>28454</v>
      </c>
      <c r="AW46" s="33">
        <f>CHOOSE(MIN(D6L139C9,RUN_YEARS),B7L801C1,B7L801C10,B7L801C19,B7L801C28,B7L801C37)</f>
        <v>1.1812778999999999E-2</v>
      </c>
      <c r="AX46" s="16" t="s">
        <v>28455</v>
      </c>
      <c r="AY46" s="33">
        <f>IF(D6L139C23=0,0,D6L139C19/D6L139C23)</f>
        <v>260.87072620233994</v>
      </c>
      <c r="AZ46" s="16" t="s">
        <v>28456</v>
      </c>
      <c r="BA46" s="33">
        <f>IF(D6L139C5=0,0,D6L139C19/D6L139C5)</f>
        <v>0.38670008390011779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8.3029503374252673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8.1359690497557402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3.2710857486692491</v>
      </c>
      <c r="R47" s="16" t="s">
        <v>28460</v>
      </c>
      <c r="S47" s="15">
        <f>SUM(D6L138C8:D6L139C8)</f>
        <v>4.8648833010864907</v>
      </c>
      <c r="U47" s="21" t="str">
        <f>NULL_VALUE</f>
        <v>n/a</v>
      </c>
      <c r="V47" s="16" t="s">
        <v>28461</v>
      </c>
      <c r="W47" s="33">
        <f>SUM(D6L138C10:D6L139C10)</f>
        <v>3.2069257073912283</v>
      </c>
      <c r="X47" s="16" t="s">
        <v>28462</v>
      </c>
      <c r="Y47" s="33">
        <f>SUM(D6L138C11:D6L139C11)</f>
        <v>6.4160041278020899E-2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1.0689752357970761</v>
      </c>
      <c r="AD47" s="16" t="s">
        <v>28464</v>
      </c>
      <c r="AE47" s="33">
        <f>IF(D6L140C5=0,0,D6L140C10/D6L140C5)</f>
        <v>0.39416640940731051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2.7793356130724116</v>
      </c>
      <c r="AJ47" s="16" t="s">
        <v>28466</v>
      </c>
      <c r="AK47" s="33">
        <f>IF(D6L140C5=0,0,D6L140C11/D6L140C5)</f>
        <v>7.8859741090026789E-3</v>
      </c>
      <c r="AL47" s="16" t="s">
        <v>28467</v>
      </c>
      <c r="AM47" s="33">
        <f>SUM(D6L138C18:D6L139C18)</f>
        <v>1.7294653332624437</v>
      </c>
      <c r="AN47" s="16" t="s">
        <v>28468</v>
      </c>
      <c r="AO47" s="33">
        <f>SUM(D6L138C19:D6L139C19)</f>
        <v>3.135417967824047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265.42593980840985</v>
      </c>
      <c r="AT47" s="16" t="s">
        <v>28470</v>
      </c>
      <c r="AU47" s="33">
        <f>IF(D6L140C5=0,0,D6L140C18/D6L140C5)</f>
        <v>0.21257029404682481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265.42593980840985</v>
      </c>
      <c r="AZ47" s="16" t="s">
        <v>28472</v>
      </c>
      <c r="BA47" s="33">
        <f>IF(D6L140C5=0,0,D6L140C19/D6L140C5)</f>
        <v>0.3853773224368619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18.492921165759078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15.63241137836274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6.9193069129727487</v>
      </c>
      <c r="R48" s="16" t="s">
        <v>28477</v>
      </c>
      <c r="S48" s="15">
        <f>SUM(D6L128C8,D6L137C8,D6L140C8)</f>
        <v>8.7131044653899892</v>
      </c>
      <c r="U48" s="21" t="str">
        <f>NULL_VALUE</f>
        <v>n/a</v>
      </c>
      <c r="V48" s="16" t="s">
        <v>28478</v>
      </c>
      <c r="W48" s="33">
        <f>SUM(D6L128C10,D6L137C10,D6L140C10)</f>
        <v>6.2870859826236094</v>
      </c>
      <c r="X48" s="16" t="s">
        <v>28479</v>
      </c>
      <c r="Y48" s="33">
        <f>SUM(D6L128C11,D6L137C11,D6L140C11)</f>
        <v>0.63222093034913973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3.7509080965291677</v>
      </c>
      <c r="AD48" s="16" t="s">
        <v>28481</v>
      </c>
      <c r="AE48" s="33">
        <f>IF(D6L141C5=0,0,D6L141C10/D6L141C5)</f>
        <v>0.40218273626842638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9.752361050975848</v>
      </c>
      <c r="AJ48" s="16" t="s">
        <v>28483</v>
      </c>
      <c r="AK48" s="33">
        <f>IF(D6L141C5=0,0,D6L141C11/D6L141C5)</f>
        <v>4.0442956307061781E-2</v>
      </c>
      <c r="AL48" s="16" t="s">
        <v>28484</v>
      </c>
      <c r="AM48" s="33">
        <f>SUM(D6L128C18,D6L137C18,D6L140C18)</f>
        <v>2.1366664071423784</v>
      </c>
      <c r="AN48" s="16" t="s">
        <v>28485</v>
      </c>
      <c r="AO48" s="33">
        <f>SUM(D6L128C19,D6L137C19,D6L140C19)</f>
        <v>6.5764380582476125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372.90237308786016</v>
      </c>
      <c r="AT48" s="16" t="s">
        <v>28487</v>
      </c>
      <c r="AU48" s="33">
        <f>IF(D6L141C5=0,0,D6L141C18/D6L141C5)</f>
        <v>0.13668181801432111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372.90237308786016</v>
      </c>
      <c r="AZ48" s="16" t="s">
        <v>28489</v>
      </c>
      <c r="BA48" s="33">
        <f>IF(D6L141C5=0,0,D6L141C19/D6L141C5)</f>
        <v>0.42069248941019077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1885.8729416666665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1621.8507298333332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810.92536491666658</v>
      </c>
      <c r="R8" s="16" t="s">
        <v>28499</v>
      </c>
      <c r="S8" s="15">
        <f>D6L201C5-D6L201C7</f>
        <v>810.92536491666658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784.35268918339079</v>
      </c>
      <c r="X8" s="16" t="s">
        <v>28501</v>
      </c>
      <c r="Y8" s="33">
        <f>D6L201C7-D6L201C10</f>
        <v>26.572675733275787</v>
      </c>
      <c r="Z8" s="16" t="s">
        <v>28502</v>
      </c>
      <c r="AA8" s="33">
        <f>CHOOSE(MIN(D6L201C9,RUN_YEARS),B7L802C7,B7L802C16,B7L802C25,B7L802C34,B7L802C43)</f>
        <v>41009</v>
      </c>
      <c r="AB8" s="16" t="s">
        <v>28503</v>
      </c>
      <c r="AC8" s="33">
        <f>IF(D6L201C12=0,0,D6L201C10/D6L201C12)</f>
        <v>1.9126354926562238E-2</v>
      </c>
      <c r="AD8" s="16" t="s">
        <v>28504</v>
      </c>
      <c r="AE8" s="33">
        <f>IF(D6L201C5=0,0,D6L201C10/D6L201C5)</f>
        <v>0.4836158314421411</v>
      </c>
      <c r="AF8" s="16" t="s">
        <v>28505</v>
      </c>
      <c r="AG8" s="33">
        <f>CHOOSE(MIN(D6L201C9,RUN_YEARS),B7L802C5,B7L802C14,B7L802C23,B7L802C32,B7L802C41)</f>
        <v>534.35481756223817</v>
      </c>
      <c r="AH8" s="16" t="s">
        <v>28506</v>
      </c>
      <c r="AI8" s="33">
        <f>IF(D6L201C15=0,0,D6L201C11/D6L201C15)</f>
        <v>4.9728522809061745E-2</v>
      </c>
      <c r="AJ8" s="16" t="s">
        <v>28507</v>
      </c>
      <c r="AK8" s="33">
        <f>IF(D6L201C5=0,0,D6L201C11/D6L201C5)</f>
        <v>1.6384168557858889E-2</v>
      </c>
      <c r="AL8" s="16" t="s">
        <v>28508</v>
      </c>
      <c r="AM8" s="33">
        <f>D6L201C8*CHOOSE(MIN(D6L201C9,RUN_YEARS),B7L802C4,B7L802C13,B7L802C22,B7L802C31,B7L802C40)</f>
        <v>202.33747615099077</v>
      </c>
      <c r="AN8" s="16" t="s">
        <v>28509</v>
      </c>
      <c r="AO8" s="33">
        <f>D6L201C8-D6L201C18</f>
        <v>608.58788876567587</v>
      </c>
      <c r="AP8" s="16" t="s">
        <v>28510</v>
      </c>
      <c r="AQ8" s="33">
        <f>CHOOSE(MIN(D6L201C9,RUN_YEARS),B7L802C2,B7L802C11,B7L802C20,B7L802C29,B7L802C38)</f>
        <v>79.066353664011999</v>
      </c>
      <c r="AR8" s="16" t="s">
        <v>28511</v>
      </c>
      <c r="AS8" s="33">
        <f>IF(D6L201C20=0,0,D6L201C18/D6L201C20)</f>
        <v>2.5590844496359657</v>
      </c>
      <c r="AT8" s="16" t="s">
        <v>28512</v>
      </c>
      <c r="AU8" s="33">
        <f>IF(D6L201C5=0,0,D6L201C18/D6L201C5)</f>
        <v>0.12475715084567841</v>
      </c>
      <c r="AV8" s="16" t="s">
        <v>28513</v>
      </c>
      <c r="AW8" s="33">
        <f>CHOOSE(MIN(D6L201C9,RUN_YEARS),B7L802C1,B7L802C10,B7L802C19,B7L802C28,B7L802C37)</f>
        <v>237.81469535022512</v>
      </c>
      <c r="AX8" s="16" t="s">
        <v>28514</v>
      </c>
      <c r="AY8" s="33">
        <f>IF(D6L201C23=0,0,D6L201C19/D6L201C23)</f>
        <v>2.5590844496359666</v>
      </c>
      <c r="AZ8" s="16" t="s">
        <v>28515</v>
      </c>
      <c r="BA8" s="33">
        <f>IF(D6L201C5=0,0,D6L201C19/D6L201C5)</f>
        <v>0.3752428491543216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2.786493596455613</v>
      </c>
      <c r="J9" s="16" t="s">
        <v>28536</v>
      </c>
      <c r="K9" s="21">
        <f>IF(FLOW_THRU_100PCT="Y",1,INDEX(VariabilityMatrix,D6L202C1,D6L202C9))</f>
        <v>0.61842669555553731</v>
      </c>
      <c r="L9" s="16" t="s">
        <v>28516</v>
      </c>
      <c r="M9" s="15">
        <f>IF(D6L202C2&lt;&gt;0,D6L202C2*D6L202C4,D6L202C3*D6L202C4)</f>
        <v>1.7232420270427096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0.86162101352135478</v>
      </c>
      <c r="R9" s="16" t="s">
        <v>28518</v>
      </c>
      <c r="S9" s="15">
        <f>D6L202C5-D6L202C7</f>
        <v>0.86162101352135478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0.83321187503690564</v>
      </c>
      <c r="X9" s="16" t="s">
        <v>28520</v>
      </c>
      <c r="Y9" s="33">
        <f>D6L202C7-D6L202C10</f>
        <v>2.8409138484449148E-2</v>
      </c>
      <c r="Z9" s="16" t="s">
        <v>28521</v>
      </c>
      <c r="AA9" s="33">
        <f>CHOOSE(MIN(D6L202C9,RUN_YEARS),B7L802C7,B7L802C16,B7L802C25,B7L802C34,B7L802C43)</f>
        <v>42851.8</v>
      </c>
      <c r="AB9" s="16" t="s">
        <v>28522</v>
      </c>
      <c r="AC9" s="33">
        <f>IF(D6L202C12=0,0,D6L202C10/D6L202C12)</f>
        <v>1.9444034440488044E-5</v>
      </c>
      <c r="AD9" s="16" t="s">
        <v>28523</v>
      </c>
      <c r="AE9" s="33">
        <f>IF(D6L202C5=0,0,D6L202C10/D6L202C5)</f>
        <v>0.48351413322178394</v>
      </c>
      <c r="AF9" s="16" t="s">
        <v>28524</v>
      </c>
      <c r="AG9" s="33">
        <f>CHOOSE(MIN(D6L202C9,RUN_YEARS),B7L802C5,B7L802C14,B7L802C23,B7L802C32,B7L802C41)</f>
        <v>561.95085223855563</v>
      </c>
      <c r="AH9" s="16" t="s">
        <v>28525</v>
      </c>
      <c r="AI9" s="33">
        <f>IF(D6L202C15=0,0,D6L202C11/D6L202C15)</f>
        <v>5.0554489545269147E-5</v>
      </c>
      <c r="AJ9" s="16" t="s">
        <v>28526</v>
      </c>
      <c r="AK9" s="33">
        <f>IF(D6L202C5=0,0,D6L202C11/D6L202C5)</f>
        <v>1.6485866778216084E-2</v>
      </c>
      <c r="AL9" s="16" t="s">
        <v>28527</v>
      </c>
      <c r="AM9" s="33">
        <f>D6L202C8*CHOOSE(MIN(D6L202C9,RUN_YEARS),B7L802C4,B7L802C13,B7L802C22,B7L802C31,B7L802C40)</f>
        <v>0.21091528356745348</v>
      </c>
      <c r="AN9" s="16" t="s">
        <v>28528</v>
      </c>
      <c r="AO9" s="33">
        <f>D6L202C8-D6L202C18</f>
        <v>0.6507057299539013</v>
      </c>
      <c r="AP9" s="16" t="s">
        <v>28529</v>
      </c>
      <c r="AQ9" s="33">
        <f>CHOOSE(MIN(D6L202C9,RUN_YEARS),B7L802C2,B7L802C11,B7L802C20,B7L802C29,B7L802C38)</f>
        <v>80.639910821029915</v>
      </c>
      <c r="AR9" s="16" t="s">
        <v>28530</v>
      </c>
      <c r="AS9" s="33">
        <f>IF(D6L202C20=0,0,D6L202C18/D6L202C20)</f>
        <v>2.6155198017958291E-3</v>
      </c>
      <c r="AT9" s="16" t="s">
        <v>28531</v>
      </c>
      <c r="AU9" s="33">
        <f>IF(D6L202C5=0,0,D6L202C18/D6L202C5)</f>
        <v>0.12239446360846332</v>
      </c>
      <c r="AV9" s="16" t="s">
        <v>28532</v>
      </c>
      <c r="AW9" s="33">
        <f>CHOOSE(MIN(D6L202C9,RUN_YEARS),B7L802C1,B7L802C10,B7L802C19,B7L802C28,B7L802C37)</f>
        <v>248.78639018795559</v>
      </c>
      <c r="AX9" s="16" t="s">
        <v>28533</v>
      </c>
      <c r="AY9" s="33">
        <f>IF(D6L202C23=0,0,D6L202C19/D6L202C23)</f>
        <v>2.6155198017958287E-3</v>
      </c>
      <c r="AZ9" s="16" t="s">
        <v>28534</v>
      </c>
      <c r="BA9" s="33">
        <f>IF(D6L202C5=0,0,D6L202C19/D6L202C5)</f>
        <v>0.37760553639153666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0.30698795087708636</v>
      </c>
      <c r="J10" s="16" t="s">
        <v>28557</v>
      </c>
      <c r="K10" s="21">
        <f>IF(FLOW_THRU_100PCT="Y",1,INDEX(VariabilityMatrix,D6L203C1,D6L203C9))</f>
        <v>0.61842669555553731</v>
      </c>
      <c r="L10" s="16" t="s">
        <v>28537</v>
      </c>
      <c r="M10" s="15">
        <f>IF(D6L203C2&lt;&gt;0,D6L203C2*D6L203C4,D6L203C3*D6L203C4)</f>
        <v>0.18984954403628213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9.4924772018141063E-2</v>
      </c>
      <c r="R10" s="16" t="s">
        <v>28539</v>
      </c>
      <c r="S10" s="15">
        <f>D6L203C5-D6L203C7</f>
        <v>9.4924772018141063E-2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9.1794937727253847E-2</v>
      </c>
      <c r="X10" s="16" t="s">
        <v>28541</v>
      </c>
      <c r="Y10" s="33">
        <f>D6L203C7-D6L203C10</f>
        <v>3.1298342908872151E-3</v>
      </c>
      <c r="Z10" s="16" t="s">
        <v>28542</v>
      </c>
      <c r="AA10" s="33">
        <f>CHOOSE(MIN(D6L203C9,RUN_YEARS),B7L802C7,B7L802C16,B7L802C25,B7L802C34,B7L802C43)</f>
        <v>42851.8</v>
      </c>
      <c r="AB10" s="16" t="s">
        <v>28543</v>
      </c>
      <c r="AC10" s="33">
        <f>IF(D6L203C12=0,0,D6L203C10/D6L203C12)</f>
        <v>2.1421489348698034E-6</v>
      </c>
      <c r="AD10" s="16" t="s">
        <v>28544</v>
      </c>
      <c r="AE10" s="33">
        <f>IF(D6L203C5=0,0,D6L203C10/D6L203C5)</f>
        <v>0.48351413322178394</v>
      </c>
      <c r="AF10" s="16" t="s">
        <v>28545</v>
      </c>
      <c r="AG10" s="33">
        <f>CHOOSE(MIN(D6L203C9,RUN_YEARS),B7L802C5,B7L802C14,B7L802C23,B7L802C32,B7L802C41)</f>
        <v>561.95085223855563</v>
      </c>
      <c r="AH10" s="16" t="s">
        <v>28546</v>
      </c>
      <c r="AI10" s="33">
        <f>IF(D6L203C15=0,0,D6L203C11/D6L203C15)</f>
        <v>5.5695872306615146E-6</v>
      </c>
      <c r="AJ10" s="16" t="s">
        <v>28547</v>
      </c>
      <c r="AK10" s="33">
        <f>IF(D6L203C5=0,0,D6L203C11/D6L203C5)</f>
        <v>1.6485866778216084E-2</v>
      </c>
      <c r="AL10" s="16" t="s">
        <v>28548</v>
      </c>
      <c r="AM10" s="33">
        <f>D6L203C8*CHOOSE(MIN(D6L203C9,RUN_YEARS),B7L802C4,B7L802C13,B7L802C22,B7L802C31,B7L802C40)</f>
        <v>2.3236533108632086E-2</v>
      </c>
      <c r="AN10" s="16" t="s">
        <v>28549</v>
      </c>
      <c r="AO10" s="33">
        <f>D6L203C8-D6L203C18</f>
        <v>7.1688238909508983E-2</v>
      </c>
      <c r="AP10" s="16" t="s">
        <v>28550</v>
      </c>
      <c r="AQ10" s="33">
        <f>CHOOSE(MIN(D6L203C9,RUN_YEARS),B7L802C2,B7L802C11,B7L802C20,B7L802C29,B7L802C38)</f>
        <v>80.639910821029915</v>
      </c>
      <c r="AR10" s="16" t="s">
        <v>28551</v>
      </c>
      <c r="AS10" s="33">
        <f>IF(D6L203C20=0,0,D6L203C18/D6L203C20)</f>
        <v>2.8815177090414488E-4</v>
      </c>
      <c r="AT10" s="16" t="s">
        <v>28552</v>
      </c>
      <c r="AU10" s="33">
        <f>IF(D6L203C5=0,0,D6L203C18/D6L203C5)</f>
        <v>0.12239446360846332</v>
      </c>
      <c r="AV10" s="16" t="s">
        <v>28553</v>
      </c>
      <c r="AW10" s="33">
        <f>CHOOSE(MIN(D6L203C9,RUN_YEARS),B7L802C1,B7L802C10,B7L802C19,B7L802C28,B7L802C37)</f>
        <v>248.78639018795559</v>
      </c>
      <c r="AX10" s="16" t="s">
        <v>28554</v>
      </c>
      <c r="AY10" s="33">
        <f>IF(D6L203C23=0,0,D6L203C19/D6L203C23)</f>
        <v>2.8815177090414488E-4</v>
      </c>
      <c r="AZ10" s="16" t="s">
        <v>28555</v>
      </c>
      <c r="BA10" s="33">
        <f>IF(D6L203C5=0,0,D6L203C19/D6L203C5)</f>
        <v>0.37760553639153671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4.5574651474265994E-5</v>
      </c>
      <c r="J11" s="16" t="s">
        <v>28578</v>
      </c>
      <c r="K11" s="21">
        <f>IF(FLOW_THRU_100PCT="Y",1,INDEX(VariabilityMatrix,D6L204C1,D6L204C9))</f>
        <v>0.63176704162662967</v>
      </c>
      <c r="L11" s="16" t="s">
        <v>28558</v>
      </c>
      <c r="M11" s="15">
        <f>IF(D6L204C2&lt;&gt;0,D6L204C2*D6L204C4,D6L204C3*D6L204C4)</f>
        <v>2.8792562735061743E-5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1.4396281367530872E-5</v>
      </c>
      <c r="R11" s="16" t="s">
        <v>28560</v>
      </c>
      <c r="S11" s="15">
        <f>D6L204C5-D6L204C7</f>
        <v>1.4396281367530872E-5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1.3928955868476418E-5</v>
      </c>
      <c r="X11" s="16" t="s">
        <v>28562</v>
      </c>
      <c r="Y11" s="33">
        <f>D6L204C7-D6L204C10</f>
        <v>4.6732549905445323E-7</v>
      </c>
      <c r="Z11" s="16" t="s">
        <v>28563</v>
      </c>
      <c r="AA11" s="33">
        <f>CHOOSE(MIN(D6L204C9,RUN_YEARS),B7L802C7,B7L802C16,B7L802C25,B7L802C34,B7L802C43)</f>
        <v>41115</v>
      </c>
      <c r="AB11" s="16" t="s">
        <v>28564</v>
      </c>
      <c r="AC11" s="33">
        <f>IF(D6L204C12=0,0,D6L204C10/D6L204C12)</f>
        <v>3.3878039325006487E-10</v>
      </c>
      <c r="AD11" s="16" t="s">
        <v>28565</v>
      </c>
      <c r="AE11" s="33">
        <f>IF(D6L204C5=0,0,D6L204C10/D6L204C5)</f>
        <v>0.48376922876387884</v>
      </c>
      <c r="AF11" s="16" t="s">
        <v>28566</v>
      </c>
      <c r="AG11" s="33">
        <f>CHOOSE(MIN(D6L204C9,RUN_YEARS),B7L802C5,B7L802C14,B7L802C23,B7L802C32,B7L802C41)</f>
        <v>530.5518859432143</v>
      </c>
      <c r="AH11" s="16" t="s">
        <v>28567</v>
      </c>
      <c r="AI11" s="33">
        <f>IF(D6L204C15=0,0,D6L204C11/D6L204C15)</f>
        <v>8.8082902245016566E-10</v>
      </c>
      <c r="AJ11" s="16" t="s">
        <v>28568</v>
      </c>
      <c r="AK11" s="33">
        <f>IF(D6L204C5=0,0,D6L204C11/D6L204C5)</f>
        <v>1.6230771236121128E-2</v>
      </c>
      <c r="AL11" s="16" t="s">
        <v>28569</v>
      </c>
      <c r="AM11" s="33">
        <f>D6L204C8*CHOOSE(MIN(D6L204C9,RUN_YEARS),B7L802C4,B7L802C13,B7L802C22,B7L802C31,B7L802C40)</f>
        <v>3.9178984030867239E-6</v>
      </c>
      <c r="AN11" s="16" t="s">
        <v>28570</v>
      </c>
      <c r="AO11" s="33">
        <f>D6L204C8-D6L204C18</f>
        <v>1.0478382964444147E-5</v>
      </c>
      <c r="AP11" s="16" t="s">
        <v>28571</v>
      </c>
      <c r="AQ11" s="33">
        <f>CHOOSE(MIN(D6L204C9,RUN_YEARS),B7L802C2,B7L802C11,B7L802C20,B7L802C29,B7L802C38)</f>
        <v>89.29919362617926</v>
      </c>
      <c r="AR11" s="16" t="s">
        <v>28572</v>
      </c>
      <c r="AS11" s="33">
        <f>IF(D6L204C20=0,0,D6L204C18/D6L204C20)</f>
        <v>4.3873838542010521E-8</v>
      </c>
      <c r="AT11" s="16" t="s">
        <v>28573</v>
      </c>
      <c r="AU11" s="33">
        <f>IF(D6L204C5=0,0,D6L204C18/D6L204C5)</f>
        <v>0.13607327833710883</v>
      </c>
      <c r="AV11" s="16" t="s">
        <v>28574</v>
      </c>
      <c r="AW11" s="33">
        <f>CHOOSE(MIN(D6L204C9,RUN_YEARS),B7L802C1,B7L802C10,B7L802C19,B7L802C28,B7L802C37)</f>
        <v>238.8298656478571</v>
      </c>
      <c r="AX11" s="16" t="s">
        <v>28575</v>
      </c>
      <c r="AY11" s="33">
        <f>IF(D6L204C23=0,0,D6L204C19/D6L204C23)</f>
        <v>4.3873838542010521E-8</v>
      </c>
      <c r="AZ11" s="16" t="s">
        <v>28576</v>
      </c>
      <c r="BA11" s="33">
        <f>IF(D6L204C5=0,0,D6L204C19/D6L204C5)</f>
        <v>0.36392672166289114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12.317215406246637</v>
      </c>
      <c r="J12" s="16" t="s">
        <v>28599</v>
      </c>
      <c r="K12" s="21">
        <f>IF(FLOW_THRU_100PCT="Y",1,INDEX(VariabilityMatrix,D6L205C1,D6L205C9))</f>
        <v>0.32278799815707315</v>
      </c>
      <c r="L12" s="16" t="s">
        <v>28579</v>
      </c>
      <c r="M12" s="15">
        <f>IF(D6L205C2&lt;&gt;0,D6L205C2*D6L205C4,D6L205C3*D6L205C4)</f>
        <v>3.9758493038518128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1.9879246519259064</v>
      </c>
      <c r="R12" s="16" t="s">
        <v>28581</v>
      </c>
      <c r="S12" s="15">
        <f>D6L205C5-D6L205C7</f>
        <v>1.9879246519259064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1.9223793299723424</v>
      </c>
      <c r="X12" s="16" t="s">
        <v>28583</v>
      </c>
      <c r="Y12" s="33">
        <f>D6L205C7-D6L205C10</f>
        <v>6.5545321953563995E-2</v>
      </c>
      <c r="Z12" s="16" t="s">
        <v>28584</v>
      </c>
      <c r="AA12" s="33">
        <f>CHOOSE(MIN(D6L205C9,RUN_YEARS),B7L802C7,B7L802C16,B7L802C25,B7L802C34,B7L802C43)</f>
        <v>42851.8</v>
      </c>
      <c r="AB12" s="16" t="s">
        <v>28585</v>
      </c>
      <c r="AC12" s="33">
        <f>IF(D6L205C12=0,0,D6L205C10/D6L205C12)</f>
        <v>4.4861110384449244E-5</v>
      </c>
      <c r="AD12" s="16" t="s">
        <v>28586</v>
      </c>
      <c r="AE12" s="33">
        <f>IF(D6L205C5=0,0,D6L205C10/D6L205C5)</f>
        <v>0.48351413322178394</v>
      </c>
      <c r="AF12" s="16" t="s">
        <v>28587</v>
      </c>
      <c r="AG12" s="33">
        <f>CHOOSE(MIN(D6L205C9,RUN_YEARS),B7L802C5,B7L802C14,B7L802C23,B7L802C32,B7L802C41)</f>
        <v>561.95085223855563</v>
      </c>
      <c r="AH12" s="16" t="s">
        <v>28588</v>
      </c>
      <c r="AI12" s="33">
        <f>IF(D6L205C15=0,0,D6L205C11/D6L205C15)</f>
        <v>1.1663888699956831E-4</v>
      </c>
      <c r="AJ12" s="16" t="s">
        <v>28589</v>
      </c>
      <c r="AK12" s="33">
        <f>IF(D6L205C5=0,0,D6L205C11/D6L205C5)</f>
        <v>1.6485866778216045E-2</v>
      </c>
      <c r="AL12" s="16" t="s">
        <v>28590</v>
      </c>
      <c r="AM12" s="33">
        <f>D6L205C8*CHOOSE(MIN(D6L205C9,RUN_YEARS),B7L802C4,B7L802C13,B7L802C22,B7L802C31,B7L802C40)</f>
        <v>0.48662194293302491</v>
      </c>
      <c r="AN12" s="16" t="s">
        <v>28591</v>
      </c>
      <c r="AO12" s="33">
        <f>D6L205C8-D6L205C18</f>
        <v>1.5013027089928814</v>
      </c>
      <c r="AP12" s="16" t="s">
        <v>28592</v>
      </c>
      <c r="AQ12" s="33">
        <f>CHOOSE(MIN(D6L205C9,RUN_YEARS),B7L802C2,B7L802C11,B7L802C20,B7L802C29,B7L802C38)</f>
        <v>80.639910821029915</v>
      </c>
      <c r="AR12" s="16" t="s">
        <v>28593</v>
      </c>
      <c r="AS12" s="33">
        <f>IF(D6L205C20=0,0,D6L205C18/D6L205C20)</f>
        <v>6.0345049737594676E-3</v>
      </c>
      <c r="AT12" s="16" t="s">
        <v>28594</v>
      </c>
      <c r="AU12" s="33">
        <f>IF(D6L205C5=0,0,D6L205C18/D6L205C5)</f>
        <v>0.12239446360846332</v>
      </c>
      <c r="AV12" s="16" t="s">
        <v>28595</v>
      </c>
      <c r="AW12" s="33">
        <f>CHOOSE(MIN(D6L205C9,RUN_YEARS),B7L802C1,B7L802C10,B7L802C19,B7L802C28,B7L802C37)</f>
        <v>248.78639018795559</v>
      </c>
      <c r="AX12" s="16" t="s">
        <v>28596</v>
      </c>
      <c r="AY12" s="33">
        <f>IF(D6L205C23=0,0,D6L205C19/D6L205C23)</f>
        <v>6.0345049737594667E-3</v>
      </c>
      <c r="AZ12" s="16" t="s">
        <v>28597</v>
      </c>
      <c r="BA12" s="33">
        <f>IF(D6L205C5=0,0,D6L205C19/D6L205C5)</f>
        <v>0.37760553639153666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4.3395035739260921</v>
      </c>
      <c r="J13" s="16" t="s">
        <v>28620</v>
      </c>
      <c r="K13" s="21">
        <f>IF(FLOW_THRU_100PCT="Y",1,INDEX(VariabilityMatrix,D6L206C1,D6L206C9))</f>
        <v>0.61842669555553731</v>
      </c>
      <c r="L13" s="16" t="s">
        <v>28600</v>
      </c>
      <c r="M13" s="15">
        <f>IF(D6L206C2&lt;&gt;0,D6L206C2*D6L206C4,D6L206C3*D6L206C4)</f>
        <v>2.6836648555745573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1.3418324277872786</v>
      </c>
      <c r="R13" s="16" t="s">
        <v>28602</v>
      </c>
      <c r="S13" s="15">
        <f>D6L206C5-D6L206C7</f>
        <v>1.3418324277872786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1.2975898865008961</v>
      </c>
      <c r="X13" s="16" t="s">
        <v>28604</v>
      </c>
      <c r="Y13" s="33">
        <f>D6L206C7-D6L206C10</f>
        <v>4.4242541286382497E-2</v>
      </c>
      <c r="Z13" s="16" t="s">
        <v>28605</v>
      </c>
      <c r="AA13" s="33">
        <f>CHOOSE(MIN(D6L206C9,RUN_YEARS),B7L802C7,B7L802C16,B7L802C25,B7L802C34,B7L802C43)</f>
        <v>42851.8</v>
      </c>
      <c r="AB13" s="16" t="s">
        <v>28606</v>
      </c>
      <c r="AC13" s="33">
        <f>IF(D6L206C12=0,0,D6L206C10/D6L206C12)</f>
        <v>3.0280872367109341E-5</v>
      </c>
      <c r="AD13" s="16" t="s">
        <v>28607</v>
      </c>
      <c r="AE13" s="33">
        <f>IF(D6L206C5=0,0,D6L206C10/D6L206C5)</f>
        <v>0.48351413322178399</v>
      </c>
      <c r="AF13" s="16" t="s">
        <v>28608</v>
      </c>
      <c r="AG13" s="33">
        <f>CHOOSE(MIN(D6L206C9,RUN_YEARS),B7L802C5,B7L802C14,B7L802C23,B7L802C32,B7L802C41)</f>
        <v>561.95085223855563</v>
      </c>
      <c r="AH13" s="16" t="s">
        <v>28609</v>
      </c>
      <c r="AI13" s="33">
        <f>IF(D6L206C15=0,0,D6L206C11/D6L206C15)</f>
        <v>7.8730268154484349E-5</v>
      </c>
      <c r="AJ13" s="16" t="s">
        <v>28610</v>
      </c>
      <c r="AK13" s="33">
        <f>IF(D6L206C5=0,0,D6L206C11/D6L206C5)</f>
        <v>1.6485866778216025E-2</v>
      </c>
      <c r="AL13" s="16" t="s">
        <v>28611</v>
      </c>
      <c r="AM13" s="33">
        <f>D6L206C8*CHOOSE(MIN(D6L206C9,RUN_YEARS),B7L802C4,B7L802C13,B7L802C22,B7L802C31,B7L802C40)</f>
        <v>0.3284657205029321</v>
      </c>
      <c r="AN13" s="16" t="s">
        <v>28612</v>
      </c>
      <c r="AO13" s="33">
        <f>D6L206C8-D6L206C18</f>
        <v>1.0133667072843466</v>
      </c>
      <c r="AP13" s="16" t="s">
        <v>28613</v>
      </c>
      <c r="AQ13" s="33">
        <f>CHOOSE(MIN(D6L206C9,RUN_YEARS),B7L802C2,B7L802C11,B7L802C20,B7L802C29,B7L802C38)</f>
        <v>80.639910821029915</v>
      </c>
      <c r="AR13" s="16" t="s">
        <v>28614</v>
      </c>
      <c r="AS13" s="33">
        <f>IF(D6L206C20=0,0,D6L206C18/D6L206C20)</f>
        <v>4.0732401258716695E-3</v>
      </c>
      <c r="AT13" s="16" t="s">
        <v>28615</v>
      </c>
      <c r="AU13" s="33">
        <f>IF(D6L206C5=0,0,D6L206C18/D6L206C5)</f>
        <v>0.12239446360846332</v>
      </c>
      <c r="AV13" s="16" t="s">
        <v>28616</v>
      </c>
      <c r="AW13" s="33">
        <f>CHOOSE(MIN(D6L206C9,RUN_YEARS),B7L802C1,B7L802C10,B7L802C19,B7L802C28,B7L802C37)</f>
        <v>248.78639018795559</v>
      </c>
      <c r="AX13" s="16" t="s">
        <v>28617</v>
      </c>
      <c r="AY13" s="33">
        <f>IF(D6L206C23=0,0,D6L206C19/D6L206C23)</f>
        <v>4.0732401258716704E-3</v>
      </c>
      <c r="AZ13" s="16" t="s">
        <v>28618</v>
      </c>
      <c r="BA13" s="33">
        <f>IF(D6L206C5=0,0,D6L206C19/D6L206C5)</f>
        <v>0.37760553639153671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0.28639110986428751</v>
      </c>
      <c r="J14" s="16" t="s">
        <v>28641</v>
      </c>
      <c r="K14" s="21">
        <f>IF(FLOW_THRU_100PCT="Y",1,INDEX(VariabilityMatrix,D6L207C1,D6L207C9))</f>
        <v>0.63176704162662967</v>
      </c>
      <c r="L14" s="16" t="s">
        <v>28621</v>
      </c>
      <c r="M14" s="15">
        <f>IF(D6L207C2&lt;&gt;0,D6L207C2*D6L207C4,D6L207C3*D6L207C4)</f>
        <v>0.180932464227128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9.0466232113563999E-2</v>
      </c>
      <c r="R14" s="16" t="s">
        <v>28623</v>
      </c>
      <c r="S14" s="15">
        <f>D6L207C5-D6L207C7</f>
        <v>9.0466232113563999E-2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8.7529558677505809E-2</v>
      </c>
      <c r="X14" s="16" t="s">
        <v>28625</v>
      </c>
      <c r="Y14" s="33">
        <f>D6L207C7-D6L207C10</f>
        <v>2.9366734360581903E-3</v>
      </c>
      <c r="Z14" s="16" t="s">
        <v>28626</v>
      </c>
      <c r="AA14" s="33">
        <f>CHOOSE(MIN(D6L207C9,RUN_YEARS),B7L802C7,B7L802C16,B7L802C25,B7L802C34,B7L802C43)</f>
        <v>41115</v>
      </c>
      <c r="AB14" s="16" t="s">
        <v>28627</v>
      </c>
      <c r="AC14" s="33">
        <f>IF(D6L207C12=0,0,D6L207C10/D6L207C12)</f>
        <v>2.1288959911834076E-6</v>
      </c>
      <c r="AD14" s="16" t="s">
        <v>28628</v>
      </c>
      <c r="AE14" s="33">
        <f>IF(D6L207C5=0,0,D6L207C10/D6L207C5)</f>
        <v>0.48376922876387884</v>
      </c>
      <c r="AF14" s="16" t="s">
        <v>28629</v>
      </c>
      <c r="AG14" s="33">
        <f>CHOOSE(MIN(D6L207C9,RUN_YEARS),B7L802C5,B7L802C14,B7L802C23,B7L802C32,B7L802C41)</f>
        <v>530.5518859432143</v>
      </c>
      <c r="AH14" s="16" t="s">
        <v>28630</v>
      </c>
      <c r="AI14" s="33">
        <f>IF(D6L207C15=0,0,D6L207C11/D6L207C15)</f>
        <v>5.5351295770768528E-6</v>
      </c>
      <c r="AJ14" s="16" t="s">
        <v>28631</v>
      </c>
      <c r="AK14" s="33">
        <f>IF(D6L207C5=0,0,D6L207C11/D6L207C5)</f>
        <v>1.6230771236121162E-2</v>
      </c>
      <c r="AL14" s="16" t="s">
        <v>28632</v>
      </c>
      <c r="AM14" s="33">
        <f>D6L207C8*CHOOSE(MIN(D6L207C9,RUN_YEARS),B7L802C4,B7L802C13,B7L802C22,B7L802C31,B7L802C40)</f>
        <v>2.4620073564996976E-2</v>
      </c>
      <c r="AN14" s="16" t="s">
        <v>28633</v>
      </c>
      <c r="AO14" s="33">
        <f>D6L207C8-D6L207C18</f>
        <v>6.5846158548567027E-2</v>
      </c>
      <c r="AP14" s="16" t="s">
        <v>28634</v>
      </c>
      <c r="AQ14" s="33">
        <f>CHOOSE(MIN(D6L207C9,RUN_YEARS),B7L802C2,B7L802C11,B7L802C20,B7L802C29,B7L802C38)</f>
        <v>89.29919362617926</v>
      </c>
      <c r="AR14" s="16" t="s">
        <v>28635</v>
      </c>
      <c r="AS14" s="33">
        <f>IF(D6L207C20=0,0,D6L207C18/D6L207C20)</f>
        <v>2.7570320139799412E-4</v>
      </c>
      <c r="AT14" s="16" t="s">
        <v>28636</v>
      </c>
      <c r="AU14" s="33">
        <f>IF(D6L207C5=0,0,D6L207C18/D6L207C5)</f>
        <v>0.13607327833710883</v>
      </c>
      <c r="AV14" s="16" t="s">
        <v>28637</v>
      </c>
      <c r="AW14" s="33">
        <f>CHOOSE(MIN(D6L207C9,RUN_YEARS),B7L802C1,B7L802C10,B7L802C19,B7L802C28,B7L802C37)</f>
        <v>238.8298656478571</v>
      </c>
      <c r="AX14" s="16" t="s">
        <v>28638</v>
      </c>
      <c r="AY14" s="33">
        <f>IF(D6L207C23=0,0,D6L207C19/D6L207C23)</f>
        <v>2.7570320139799412E-4</v>
      </c>
      <c r="AZ14" s="16" t="s">
        <v>28639</v>
      </c>
      <c r="BA14" s="33">
        <f>IF(D6L207C5=0,0,D6L207C19/D6L207C5)</f>
        <v>0.36392672166289119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2.1921407359121944E-2</v>
      </c>
      <c r="J15" s="16" t="s">
        <v>28662</v>
      </c>
      <c r="K15" s="21">
        <f>IF(FLOW_THRU_100PCT="Y",1,INDEX(VariabilityMatrix,D6L208C1,D6L208C9))</f>
        <v>0.63176704162662967</v>
      </c>
      <c r="L15" s="16" t="s">
        <v>28642</v>
      </c>
      <c r="M15" s="15">
        <f>IF(D6L208C2&lt;&gt;0,D6L208C2*D6L208C4,D6L208C3*D6L208C4)</f>
        <v>1.3849222675564699E-2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6.9246113377823496E-3</v>
      </c>
      <c r="R15" s="16" t="s">
        <v>28644</v>
      </c>
      <c r="S15" s="15">
        <f>D6L208C5-D6L208C7</f>
        <v>6.9246113377823496E-3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6.6998277727371575E-3</v>
      </c>
      <c r="X15" s="16" t="s">
        <v>28646</v>
      </c>
      <c r="Y15" s="33">
        <f>D6L208C7-D6L208C10</f>
        <v>2.2478356504519216E-4</v>
      </c>
      <c r="Z15" s="16" t="s">
        <v>28647</v>
      </c>
      <c r="AA15" s="33">
        <f>CHOOSE(MIN(D6L208C9,RUN_YEARS),B7L802C7,B7L802C16,B7L802C25,B7L802C34,B7L802C43)</f>
        <v>41115</v>
      </c>
      <c r="AB15" s="16" t="s">
        <v>28648</v>
      </c>
      <c r="AC15" s="33">
        <f>IF(D6L208C12=0,0,D6L208C10/D6L208C12)</f>
        <v>1.6295336915328123E-7</v>
      </c>
      <c r="AD15" s="16" t="s">
        <v>28649</v>
      </c>
      <c r="AE15" s="33">
        <f>IF(D6L208C5=0,0,D6L208C10/D6L208C5)</f>
        <v>0.48376922876387884</v>
      </c>
      <c r="AF15" s="16" t="s">
        <v>28650</v>
      </c>
      <c r="AG15" s="33">
        <f>CHOOSE(MIN(D6L208C9,RUN_YEARS),B7L802C5,B7L802C14,B7L802C23,B7L802C32,B7L802C41)</f>
        <v>530.5518859432143</v>
      </c>
      <c r="AH15" s="16" t="s">
        <v>28651</v>
      </c>
      <c r="AI15" s="33">
        <f>IF(D6L208C15=0,0,D6L208C11/D6L208C15)</f>
        <v>4.2367875979852998E-7</v>
      </c>
      <c r="AJ15" s="16" t="s">
        <v>28652</v>
      </c>
      <c r="AK15" s="33">
        <f>IF(D6L208C5=0,0,D6L208C11/D6L208C5)</f>
        <v>1.6230771236121138E-2</v>
      </c>
      <c r="AL15" s="16" t="s">
        <v>28653</v>
      </c>
      <c r="AM15" s="33">
        <f>D6L208C8*CHOOSE(MIN(D6L208C9,RUN_YEARS),B7L802C4,B7L802C13,B7L802C22,B7L802C31,B7L802C40)</f>
        <v>1.8845091318847144E-3</v>
      </c>
      <c r="AN15" s="16" t="s">
        <v>28654</v>
      </c>
      <c r="AO15" s="33">
        <f>D6L208C8-D6L208C18</f>
        <v>5.0401022058976352E-3</v>
      </c>
      <c r="AP15" s="16" t="s">
        <v>28655</v>
      </c>
      <c r="AQ15" s="33">
        <f>CHOOSE(MIN(D6L208C9,RUN_YEARS),B7L802C2,B7L802C11,B7L802C20,B7L802C29,B7L802C38)</f>
        <v>89.29919362617926</v>
      </c>
      <c r="AR15" s="16" t="s">
        <v>28656</v>
      </c>
      <c r="AS15" s="33">
        <f>IF(D6L208C20=0,0,D6L208C18/D6L208C20)</f>
        <v>2.1103316338707065E-5</v>
      </c>
      <c r="AT15" s="16" t="s">
        <v>28657</v>
      </c>
      <c r="AU15" s="33">
        <f>IF(D6L208C5=0,0,D6L208C18/D6L208C5)</f>
        <v>0.13607327833710883</v>
      </c>
      <c r="AV15" s="16" t="s">
        <v>28658</v>
      </c>
      <c r="AW15" s="33">
        <f>CHOOSE(MIN(D6L208C9,RUN_YEARS),B7L802C1,B7L802C10,B7L802C19,B7L802C28,B7L802C37)</f>
        <v>238.8298656478571</v>
      </c>
      <c r="AX15" s="16" t="s">
        <v>28659</v>
      </c>
      <c r="AY15" s="33">
        <f>IF(D6L208C23=0,0,D6L208C19/D6L208C23)</f>
        <v>2.1103316338707061E-5</v>
      </c>
      <c r="AZ15" s="16" t="s">
        <v>28660</v>
      </c>
      <c r="BA15" s="33">
        <f>IF(D6L208C5=0,0,D6L208C19/D6L208C5)</f>
        <v>0.36392672166289114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8.8916145026292956E-2</v>
      </c>
      <c r="J16" s="16" t="s">
        <v>28683</v>
      </c>
      <c r="K16" s="21">
        <f>IF(FLOW_THRU_100PCT="Y",1,INDEX(VariabilityMatrix,D6L209C1,D6L209C9))</f>
        <v>0.63176704162662967</v>
      </c>
      <c r="L16" s="16" t="s">
        <v>28663</v>
      </c>
      <c r="M16" s="15">
        <f>IF(D6L209C2&lt;&gt;0,D6L209C2*D6L209C4,D6L209C3*D6L209C4)</f>
        <v>5.6174289896105463E-2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2.8087144948052731E-2</v>
      </c>
      <c r="R16" s="16" t="s">
        <v>28665</v>
      </c>
      <c r="S16" s="15">
        <f>D6L209C5-D6L209C7</f>
        <v>2.8087144948052731E-2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2.717539289939749E-2</v>
      </c>
      <c r="X16" s="16" t="s">
        <v>28667</v>
      </c>
      <c r="Y16" s="33">
        <f>D6L209C7-D6L209C10</f>
        <v>9.1175204865524134E-4</v>
      </c>
      <c r="Z16" s="16" t="s">
        <v>28668</v>
      </c>
      <c r="AA16" s="33">
        <f>CHOOSE(MIN(D6L209C9,RUN_YEARS),B7L802C7,B7L802C16,B7L802C25,B7L802C34,B7L802C43)</f>
        <v>41115</v>
      </c>
      <c r="AB16" s="16" t="s">
        <v>28669</v>
      </c>
      <c r="AC16" s="33">
        <f>IF(D6L209C12=0,0,D6L209C10/D6L209C12)</f>
        <v>6.6096054723087655E-7</v>
      </c>
      <c r="AD16" s="16" t="s">
        <v>28670</v>
      </c>
      <c r="AE16" s="33">
        <f>IF(D6L209C5=0,0,D6L209C10/D6L209C5)</f>
        <v>0.48376922876387884</v>
      </c>
      <c r="AF16" s="16" t="s">
        <v>28671</v>
      </c>
      <c r="AG16" s="33">
        <f>CHOOSE(MIN(D6L209C9,RUN_YEARS),B7L802C5,B7L802C14,B7L802C23,B7L802C32,B7L802C41)</f>
        <v>530.5518859432143</v>
      </c>
      <c r="AH16" s="16" t="s">
        <v>28672</v>
      </c>
      <c r="AI16" s="33">
        <f>IF(D6L209C15=0,0,D6L209C11/D6L209C15)</f>
        <v>1.718497422800279E-6</v>
      </c>
      <c r="AJ16" s="16" t="s">
        <v>28673</v>
      </c>
      <c r="AK16" s="33">
        <f>IF(D6L209C5=0,0,D6L209C11/D6L209C5)</f>
        <v>1.6230771236121183E-2</v>
      </c>
      <c r="AL16" s="16" t="s">
        <v>28674</v>
      </c>
      <c r="AM16" s="33">
        <f>D6L209C8*CHOOSE(MIN(D6L209C9,RUN_YEARS),B7L802C4,B7L802C13,B7L802C22,B7L802C31,B7L802C40)</f>
        <v>7.6438197844221987E-3</v>
      </c>
      <c r="AN16" s="16" t="s">
        <v>28675</v>
      </c>
      <c r="AO16" s="33">
        <f>D6L209C8-D6L209C18</f>
        <v>2.0443325163630531E-2</v>
      </c>
      <c r="AP16" s="16" t="s">
        <v>28676</v>
      </c>
      <c r="AQ16" s="33">
        <f>CHOOSE(MIN(D6L209C9,RUN_YEARS),B7L802C2,B7L802C11,B7L802C20,B7L802C29,B7L802C38)</f>
        <v>89.29919362617926</v>
      </c>
      <c r="AR16" s="16" t="s">
        <v>28677</v>
      </c>
      <c r="AS16" s="33">
        <f>IF(D6L209C20=0,0,D6L209C18/D6L209C20)</f>
        <v>8.559785899546253E-5</v>
      </c>
      <c r="AT16" s="16" t="s">
        <v>28678</v>
      </c>
      <c r="AU16" s="33">
        <f>IF(D6L209C5=0,0,D6L209C18/D6L209C5)</f>
        <v>0.13607327833710883</v>
      </c>
      <c r="AV16" s="16" t="s">
        <v>28679</v>
      </c>
      <c r="AW16" s="33">
        <f>CHOOSE(MIN(D6L209C9,RUN_YEARS),B7L802C1,B7L802C10,B7L802C19,B7L802C28,B7L802C37)</f>
        <v>238.8298656478571</v>
      </c>
      <c r="AX16" s="16" t="s">
        <v>28680</v>
      </c>
      <c r="AY16" s="33">
        <f>IF(D6L209C23=0,0,D6L209C19/D6L209C23)</f>
        <v>8.559785899546253E-5</v>
      </c>
      <c r="AZ16" s="16" t="s">
        <v>28681</v>
      </c>
      <c r="BA16" s="33">
        <f>IF(D6L209C5=0,0,D6L209C19/D6L209C5)</f>
        <v>0.36392672166289114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3.5593802801401744E-2</v>
      </c>
      <c r="J17" s="16" t="s">
        <v>28704</v>
      </c>
      <c r="K17" s="21">
        <f>IF(FLOW_THRU_100PCT="Y",1,INDEX(VariabilityMatrix,D6L210C1,D6L210C9))</f>
        <v>0.63176704162662967</v>
      </c>
      <c r="L17" s="16" t="s">
        <v>28684</v>
      </c>
      <c r="M17" s="15">
        <f>IF(D6L210C2&lt;&gt;0,D6L210C2*D6L210C4,D6L210C3*D6L210C4)</f>
        <v>2.2486991496083224E-2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1.1243495748041612E-2</v>
      </c>
      <c r="R17" s="16" t="s">
        <v>28686</v>
      </c>
      <c r="S17" s="15">
        <f>D6L210C5-D6L210C7</f>
        <v>1.1243495748041612E-2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1.0878514533280084E-2</v>
      </c>
      <c r="X17" s="16" t="s">
        <v>28688</v>
      </c>
      <c r="Y17" s="33">
        <f>D6L210C7-D6L210C10</f>
        <v>3.6498121476152834E-4</v>
      </c>
      <c r="Z17" s="16" t="s">
        <v>28689</v>
      </c>
      <c r="AA17" s="33">
        <f>CHOOSE(MIN(D6L210C9,RUN_YEARS),B7L802C7,B7L802C16,B7L802C25,B7L802C34,B7L802C43)</f>
        <v>41115</v>
      </c>
      <c r="AB17" s="16" t="s">
        <v>28690</v>
      </c>
      <c r="AC17" s="33">
        <f>IF(D6L210C12=0,0,D6L210C10/D6L210C12)</f>
        <v>2.6458748712830072E-7</v>
      </c>
      <c r="AD17" s="16" t="s">
        <v>28691</v>
      </c>
      <c r="AE17" s="33">
        <f>IF(D6L210C5=0,0,D6L210C10/D6L210C5)</f>
        <v>0.48376922876387884</v>
      </c>
      <c r="AF17" s="16" t="s">
        <v>28692</v>
      </c>
      <c r="AG17" s="33">
        <f>CHOOSE(MIN(D6L210C9,RUN_YEARS),B7L802C5,B7L802C14,B7L802C23,B7L802C32,B7L802C41)</f>
        <v>530.5518859432143</v>
      </c>
      <c r="AH17" s="16" t="s">
        <v>28693</v>
      </c>
      <c r="AI17" s="33">
        <f>IF(D6L210C15=0,0,D6L210C11/D6L210C15)</f>
        <v>6.8792746653358005E-7</v>
      </c>
      <c r="AJ17" s="16" t="s">
        <v>28694</v>
      </c>
      <c r="AK17" s="33">
        <f>IF(D6L210C5=0,0,D6L210C11/D6L210C5)</f>
        <v>1.6230771236121141E-2</v>
      </c>
      <c r="AL17" s="16" t="s">
        <v>28695</v>
      </c>
      <c r="AM17" s="33">
        <f>D6L210C8*CHOOSE(MIN(D6L210C9,RUN_YEARS),B7L802C4,B7L802C13,B7L802C22,B7L802C31,B7L802C40)</f>
        <v>3.0598786528107319E-3</v>
      </c>
      <c r="AN17" s="16" t="s">
        <v>28696</v>
      </c>
      <c r="AO17" s="33">
        <f>D6L210C8-D6L210C18</f>
        <v>8.1836170952308794E-3</v>
      </c>
      <c r="AP17" s="16" t="s">
        <v>28697</v>
      </c>
      <c r="AQ17" s="33">
        <f>CHOOSE(MIN(D6L210C9,RUN_YEARS),B7L802C2,B7L802C11,B7L802C20,B7L802C29,B7L802C38)</f>
        <v>89.29919362617926</v>
      </c>
      <c r="AR17" s="16" t="s">
        <v>28698</v>
      </c>
      <c r="AS17" s="33">
        <f>IF(D6L210C20=0,0,D6L210C18/D6L210C20)</f>
        <v>3.4265467901310224E-5</v>
      </c>
      <c r="AT17" s="16" t="s">
        <v>28699</v>
      </c>
      <c r="AU17" s="33">
        <f>IF(D6L210C5=0,0,D6L210C18/D6L210C5)</f>
        <v>0.13607327833710883</v>
      </c>
      <c r="AV17" s="16" t="s">
        <v>28700</v>
      </c>
      <c r="AW17" s="33">
        <f>CHOOSE(MIN(D6L210C9,RUN_YEARS),B7L802C1,B7L802C10,B7L802C19,B7L802C28,B7L802C37)</f>
        <v>238.8298656478571</v>
      </c>
      <c r="AX17" s="16" t="s">
        <v>28701</v>
      </c>
      <c r="AY17" s="33">
        <f>IF(D6L210C23=0,0,D6L210C19/D6L210C23)</f>
        <v>3.4265467901310218E-5</v>
      </c>
      <c r="AZ17" s="16" t="s">
        <v>28702</v>
      </c>
      <c r="BA17" s="33">
        <f>IF(D6L210C5=0,0,D6L210C19/D6L210C5)</f>
        <v>0.36392672166289114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0.63176704162662967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41115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530.5518859432143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89.29919362617926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238.8298656478571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0.63176704162662967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41115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530.5518859432143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89.29919362617926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238.8298656478571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0.16816275184585078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0.14461996658743168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7.2309983293715838E-2</v>
      </c>
      <c r="R20" s="16" t="s">
        <v>28749</v>
      </c>
      <c r="S20" s="15">
        <f>D6L213C5-D6L213C7</f>
        <v>7.2309983293715838E-2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6.9962689699859748E-2</v>
      </c>
      <c r="X20" s="16" t="s">
        <v>28751</v>
      </c>
      <c r="Y20" s="33">
        <f>D6L213C7-D6L213C10</f>
        <v>2.3472935938560896E-3</v>
      </c>
      <c r="Z20" s="16" t="s">
        <v>28752</v>
      </c>
      <c r="AA20" s="33">
        <f>CHOOSE(MIN(D6L213C9,RUN_YEARS),B7L802C7,B7L802C16,B7L802C25,B7L802C34,B7L802C43)</f>
        <v>41115</v>
      </c>
      <c r="AB20" s="16" t="s">
        <v>28753</v>
      </c>
      <c r="AC20" s="33">
        <f>IF(D6L213C12=0,0,D6L213C10/D6L213C12)</f>
        <v>1.7016341894651526E-6</v>
      </c>
      <c r="AD20" s="16" t="s">
        <v>28754</v>
      </c>
      <c r="AE20" s="33">
        <f>IF(D6L213C5=0,0,D6L213C10/D6L213C5)</f>
        <v>0.48376922876387884</v>
      </c>
      <c r="AF20" s="16" t="s">
        <v>28755</v>
      </c>
      <c r="AG20" s="33">
        <f>CHOOSE(MIN(D6L213C9,RUN_YEARS),B7L802C5,B7L802C14,B7L802C23,B7L802C32,B7L802C41)</f>
        <v>530.5518859432143</v>
      </c>
      <c r="AH20" s="16" t="s">
        <v>28756</v>
      </c>
      <c r="AI20" s="33">
        <f>IF(D6L213C15=0,0,D6L213C11/D6L213C15)</f>
        <v>4.4242488926093909E-6</v>
      </c>
      <c r="AJ20" s="16" t="s">
        <v>28757</v>
      </c>
      <c r="AK20" s="33">
        <f>IF(D6L213C5=0,0,D6L213C11/D6L213C5)</f>
        <v>1.6230771236121162E-2</v>
      </c>
      <c r="AL20" s="16" t="s">
        <v>28758</v>
      </c>
      <c r="AM20" s="33">
        <f>D6L213C8*CHOOSE(MIN(D6L213C9,RUN_YEARS),B7L802C4,B7L802C13,B7L802C22,B7L802C31,B7L802C40)</f>
        <v>1.9678912966554971E-2</v>
      </c>
      <c r="AN20" s="16" t="s">
        <v>28759</v>
      </c>
      <c r="AO20" s="33">
        <f>D6L213C8-D6L213C18</f>
        <v>5.263107032716087E-2</v>
      </c>
      <c r="AP20" s="16" t="s">
        <v>28760</v>
      </c>
      <c r="AQ20" s="33">
        <f>CHOOSE(MIN(D6L213C9,RUN_YEARS),B7L802C2,B7L802C11,B7L802C20,B7L802C29,B7L802C38)</f>
        <v>89.29919362617926</v>
      </c>
      <c r="AR20" s="16" t="s">
        <v>28761</v>
      </c>
      <c r="AS20" s="33">
        <f>IF(D6L213C20=0,0,D6L213C18/D6L213C20)</f>
        <v>2.2037055618815614E-4</v>
      </c>
      <c r="AT20" s="16" t="s">
        <v>28762</v>
      </c>
      <c r="AU20" s="33">
        <f>IF(D6L213C5=0,0,D6L213C18/D6L213C5)</f>
        <v>0.13607327833710883</v>
      </c>
      <c r="AV20" s="16" t="s">
        <v>28763</v>
      </c>
      <c r="AW20" s="33">
        <f>CHOOSE(MIN(D6L213C9,RUN_YEARS),B7L802C1,B7L802C10,B7L802C19,B7L802C28,B7L802C37)</f>
        <v>238.8298656478571</v>
      </c>
      <c r="AX20" s="16" t="s">
        <v>28764</v>
      </c>
      <c r="AY20" s="33">
        <f>IF(D6L213C23=0,0,D6L213C19/D6L213C23)</f>
        <v>2.2037055618815611E-4</v>
      </c>
      <c r="AZ20" s="16" t="s">
        <v>28765</v>
      </c>
      <c r="BA20" s="33">
        <f>IF(D6L213C5=0,0,D6L213C19/D6L213C5)</f>
        <v>0.36392672166289119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0.44221006712236105</v>
      </c>
      <c r="J21" s="16" t="s">
        <v>28787</v>
      </c>
      <c r="K21" s="21">
        <f>IF(FLOW_THRU_100PCT="Y",1,INDEX(VariabilityMatrix,D6L214C1,D6L214C9))</f>
        <v>0.61842669555553731</v>
      </c>
      <c r="L21" s="16" t="s">
        <v>28767</v>
      </c>
      <c r="M21" s="15">
        <f>IF(D6L214C2&lt;&gt;0,D6L214C2*D6L214C4,D6L214C3*D6L214C4)</f>
        <v>0.27347451055187411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0.13673725527593705</v>
      </c>
      <c r="R21" s="16" t="s">
        <v>28769</v>
      </c>
      <c r="S21" s="15">
        <f>D6L214C5-D6L214C7</f>
        <v>0.13673725527593705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0.13222879092774101</v>
      </c>
      <c r="X21" s="16" t="s">
        <v>28771</v>
      </c>
      <c r="Y21" s="33">
        <f>D6L214C7-D6L214C10</f>
        <v>4.5084643481960451E-3</v>
      </c>
      <c r="Z21" s="16" t="s">
        <v>28772</v>
      </c>
      <c r="AA21" s="33">
        <f>CHOOSE(MIN(D6L214C9,RUN_YEARS),B7L802C7,B7L802C16,B7L802C25,B7L802C34,B7L802C43)</f>
        <v>42851.8</v>
      </c>
      <c r="AB21" s="16" t="s">
        <v>28773</v>
      </c>
      <c r="AC21" s="33">
        <f>IF(D6L214C12=0,0,D6L214C10/D6L214C12)</f>
        <v>3.0857231417989676E-6</v>
      </c>
      <c r="AD21" s="16" t="s">
        <v>28774</v>
      </c>
      <c r="AE21" s="33">
        <f>IF(D6L214C5=0,0,D6L214C10/D6L214C5)</f>
        <v>0.48351413322178394</v>
      </c>
      <c r="AF21" s="16" t="s">
        <v>28775</v>
      </c>
      <c r="AG21" s="33">
        <f>CHOOSE(MIN(D6L214C9,RUN_YEARS),B7L802C5,B7L802C14,B7L802C23,B7L802C32,B7L802C41)</f>
        <v>561.95085223855563</v>
      </c>
      <c r="AH21" s="16" t="s">
        <v>28776</v>
      </c>
      <c r="AI21" s="33">
        <f>IF(D6L214C15=0,0,D6L214C11/D6L214C15)</f>
        <v>8.0228801686773527E-6</v>
      </c>
      <c r="AJ21" s="16" t="s">
        <v>28777</v>
      </c>
      <c r="AK21" s="33">
        <f>IF(D6L214C5=0,0,D6L214C11/D6L214C5)</f>
        <v>1.6485866778216084E-2</v>
      </c>
      <c r="AL21" s="16" t="s">
        <v>28778</v>
      </c>
      <c r="AM21" s="33">
        <f>D6L214C8*CHOOSE(MIN(D6L214C9,RUN_YEARS),B7L802C4,B7L802C13,B7L802C22,B7L802C31,B7L802C40)</f>
        <v>3.3471766029583676E-2</v>
      </c>
      <c r="AN21" s="16" t="s">
        <v>28779</v>
      </c>
      <c r="AO21" s="33">
        <f>D6L214C8-D6L214C18</f>
        <v>0.10326548924635337</v>
      </c>
      <c r="AP21" s="16" t="s">
        <v>28780</v>
      </c>
      <c r="AQ21" s="33">
        <f>CHOOSE(MIN(D6L214C9,RUN_YEARS),B7L802C2,B7L802C11,B7L802C20,B7L802C29,B7L802C38)</f>
        <v>80.639910821029915</v>
      </c>
      <c r="AR21" s="16" t="s">
        <v>28781</v>
      </c>
      <c r="AS21" s="33">
        <f>IF(D6L214C20=0,0,D6L214C18/D6L214C20)</f>
        <v>4.1507692268993239E-4</v>
      </c>
      <c r="AT21" s="16" t="s">
        <v>28782</v>
      </c>
      <c r="AU21" s="33">
        <f>IF(D6L214C5=0,0,D6L214C18/D6L214C5)</f>
        <v>0.12239446360846333</v>
      </c>
      <c r="AV21" s="16" t="s">
        <v>28783</v>
      </c>
      <c r="AW21" s="33">
        <f>CHOOSE(MIN(D6L214C9,RUN_YEARS),B7L802C1,B7L802C10,B7L802C19,B7L802C28,B7L802C37)</f>
        <v>248.78639018795559</v>
      </c>
      <c r="AX21" s="16" t="s">
        <v>28784</v>
      </c>
      <c r="AY21" s="33">
        <f>IF(D6L214C23=0,0,D6L214C19/D6L214C23)</f>
        <v>4.1507692268993228E-4</v>
      </c>
      <c r="AZ21" s="16" t="s">
        <v>28785</v>
      </c>
      <c r="BA21" s="33">
        <f>IF(D6L214C5=0,0,D6L214C19/D6L214C5)</f>
        <v>0.37760553639153666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0.64896249661567296</v>
      </c>
      <c r="J22" s="16" t="s">
        <v>28808</v>
      </c>
      <c r="K22" s="21">
        <f>IF(FLOW_THRU_100PCT="Y",1,INDEX(VariabilityMatrix,D6L215C1,D6L215C9))</f>
        <v>0.62233263741693878</v>
      </c>
      <c r="L22" s="16" t="s">
        <v>28788</v>
      </c>
      <c r="M22" s="15">
        <f>IF(D6L215C2&lt;&gt;0,D6L215C2*D6L215C4,D6L215C3*D6L215C4)</f>
        <v>0.40387054210351298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0.20193527105175649</v>
      </c>
      <c r="R22" s="16" t="s">
        <v>28790</v>
      </c>
      <c r="S22" s="15">
        <f>D6L215C5-D6L215C7</f>
        <v>0.20193527105175649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0.19531818801437867</v>
      </c>
      <c r="X22" s="16" t="s">
        <v>28792</v>
      </c>
      <c r="Y22" s="33">
        <f>D6L215C7-D6L215C10</f>
        <v>6.6170830373778189E-3</v>
      </c>
      <c r="Z22" s="16" t="s">
        <v>28793</v>
      </c>
      <c r="AA22" s="33">
        <f>CHOOSE(MIN(D6L215C9,RUN_YEARS),B7L802C7,B7L802C16,B7L802C25,B7L802C34,B7L802C43)</f>
        <v>41009</v>
      </c>
      <c r="AB22" s="16" t="s">
        <v>28794</v>
      </c>
      <c r="AC22" s="33">
        <f>IF(D6L215C12=0,0,D6L215C10/D6L215C12)</f>
        <v>4.7628127487717008E-6</v>
      </c>
      <c r="AD22" s="16" t="s">
        <v>28795</v>
      </c>
      <c r="AE22" s="33">
        <f>IF(D6L215C5=0,0,D6L215C10/D6L215C5)</f>
        <v>0.48361583144214104</v>
      </c>
      <c r="AF22" s="16" t="s">
        <v>28796</v>
      </c>
      <c r="AG22" s="33">
        <f>CHOOSE(MIN(D6L215C9,RUN_YEARS),B7L802C5,B7L802C14,B7L802C23,B7L802C32,B7L802C41)</f>
        <v>534.35481756223817</v>
      </c>
      <c r="AH22" s="16" t="s">
        <v>28797</v>
      </c>
      <c r="AI22" s="33">
        <f>IF(D6L215C15=0,0,D6L215C11/D6L215C15)</f>
        <v>1.2383313146806437E-5</v>
      </c>
      <c r="AJ22" s="16" t="s">
        <v>28798</v>
      </c>
      <c r="AK22" s="33">
        <f>IF(D6L215C5=0,0,D6L215C11/D6L215C5)</f>
        <v>1.638416855785893E-2</v>
      </c>
      <c r="AL22" s="16" t="s">
        <v>28799</v>
      </c>
      <c r="AM22" s="33">
        <f>D6L215C8*CHOOSE(MIN(D6L215C9,RUN_YEARS),B7L802C4,B7L802C13,B7L802C22,B7L802C31,B7L802C40)</f>
        <v>5.0385738143333886E-2</v>
      </c>
      <c r="AN22" s="16" t="s">
        <v>28800</v>
      </c>
      <c r="AO22" s="33">
        <f>D6L215C8-D6L215C18</f>
        <v>0.1515495329084226</v>
      </c>
      <c r="AP22" s="16" t="s">
        <v>28801</v>
      </c>
      <c r="AQ22" s="33">
        <f>CHOOSE(MIN(D6L215C9,RUN_YEARS),B7L802C2,B7L802C11,B7L802C20,B7L802C29,B7L802C38)</f>
        <v>79.066353664011999</v>
      </c>
      <c r="AR22" s="16" t="s">
        <v>28802</v>
      </c>
      <c r="AS22" s="33">
        <f>IF(D6L215C20=0,0,D6L215C18/D6L215C20)</f>
        <v>6.3725890734060199E-4</v>
      </c>
      <c r="AT22" s="16" t="s">
        <v>28803</v>
      </c>
      <c r="AU22" s="33">
        <f>IF(D6L215C5=0,0,D6L215C18/D6L215C5)</f>
        <v>0.12475715084567841</v>
      </c>
      <c r="AV22" s="16" t="s">
        <v>28804</v>
      </c>
      <c r="AW22" s="33">
        <f>CHOOSE(MIN(D6L215C9,RUN_YEARS),B7L802C1,B7L802C10,B7L802C19,B7L802C28,B7L802C37)</f>
        <v>237.81469535022512</v>
      </c>
      <c r="AX22" s="16" t="s">
        <v>28805</v>
      </c>
      <c r="AY22" s="33">
        <f>IF(D6L215C23=0,0,D6L215C19/D6L215C23)</f>
        <v>6.3725890734060199E-4</v>
      </c>
      <c r="AZ22" s="16" t="s">
        <v>28806</v>
      </c>
      <c r="BA22" s="33">
        <f>IF(D6L215C5=0,0,D6L215C19/D6L215C5)</f>
        <v>0.3752428491543216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155.93774986796467</v>
      </c>
      <c r="J23" s="16" t="s">
        <v>28829</v>
      </c>
      <c r="K23" s="21">
        <f>IF(FLOW_THRU_100PCT="Y",1,INDEX(VariabilityMatrix,D6L216C1,D6L216C9))</f>
        <v>0.31136001415597075</v>
      </c>
      <c r="L23" s="16" t="s">
        <v>28809</v>
      </c>
      <c r="M23" s="15">
        <f>IF(D6L216C2&lt;&gt;0,D6L216C2*D6L216C4,D6L216C3*D6L216C4)</f>
        <v>48.552780006339709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24.276390003169855</v>
      </c>
      <c r="R23" s="16" t="s">
        <v>28811</v>
      </c>
      <c r="S23" s="15">
        <f>D6L216C5-D6L216C7</f>
        <v>24.276390003169855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23.480893071593343</v>
      </c>
      <c r="X23" s="16" t="s">
        <v>28813</v>
      </c>
      <c r="Y23" s="33">
        <f>D6L216C7-D6L216C10</f>
        <v>0.79549693157651191</v>
      </c>
      <c r="Z23" s="16" t="s">
        <v>28814</v>
      </c>
      <c r="AA23" s="33">
        <f>CHOOSE(MIN(D6L216C9,RUN_YEARS),B7L802C7,B7L802C16,B7L802C25,B7L802C34,B7L802C43)</f>
        <v>41009</v>
      </c>
      <c r="AB23" s="16" t="s">
        <v>28815</v>
      </c>
      <c r="AC23" s="33">
        <f>IF(D6L216C12=0,0,D6L216C10/D6L216C12)</f>
        <v>5.72579020985475E-4</v>
      </c>
      <c r="AD23" s="16" t="s">
        <v>28816</v>
      </c>
      <c r="AE23" s="33">
        <f>IF(D6L216C5=0,0,D6L216C10/D6L216C5)</f>
        <v>0.4836158314421411</v>
      </c>
      <c r="AF23" s="16" t="s">
        <v>28817</v>
      </c>
      <c r="AG23" s="33">
        <f>CHOOSE(MIN(D6L216C9,RUN_YEARS),B7L802C5,B7L802C14,B7L802C23,B7L802C32,B7L802C41)</f>
        <v>534.35481756223817</v>
      </c>
      <c r="AH23" s="16" t="s">
        <v>28818</v>
      </c>
      <c r="AI23" s="33">
        <f>IF(D6L216C15=0,0,D6L216C11/D6L216C15)</f>
        <v>1.488705454562235E-3</v>
      </c>
      <c r="AJ23" s="16" t="s">
        <v>28819</v>
      </c>
      <c r="AK23" s="33">
        <f>IF(D6L216C5=0,0,D6L216C11/D6L216C5)</f>
        <v>1.6384168557858913E-2</v>
      </c>
      <c r="AL23" s="16" t="s">
        <v>28820</v>
      </c>
      <c r="AM23" s="33">
        <f>D6L216C8*CHOOSE(MIN(D6L216C9,RUN_YEARS),B7L802C4,B7L802C13,B7L802C22,B7L802C31,B7L802C40)</f>
        <v>6.0573064992279617</v>
      </c>
      <c r="AN23" s="16" t="s">
        <v>28821</v>
      </c>
      <c r="AO23" s="33">
        <f>D6L216C8-D6L216C18</f>
        <v>18.219083503941892</v>
      </c>
      <c r="AP23" s="16" t="s">
        <v>28822</v>
      </c>
      <c r="AQ23" s="33">
        <f>CHOOSE(MIN(D6L216C9,RUN_YEARS),B7L802C2,B7L802C11,B7L802C20,B7L802C29,B7L802C38)</f>
        <v>79.066353664011999</v>
      </c>
      <c r="AR23" s="16" t="s">
        <v>28823</v>
      </c>
      <c r="AS23" s="33">
        <f>IF(D6L216C20=0,0,D6L216C18/D6L216C20)</f>
        <v>7.6610419205217731E-2</v>
      </c>
      <c r="AT23" s="16" t="s">
        <v>28824</v>
      </c>
      <c r="AU23" s="33">
        <f>IF(D6L216C5=0,0,D6L216C18/D6L216C5)</f>
        <v>0.12475715084567841</v>
      </c>
      <c r="AV23" s="16" t="s">
        <v>28825</v>
      </c>
      <c r="AW23" s="33">
        <f>CHOOSE(MIN(D6L216C9,RUN_YEARS),B7L802C1,B7L802C10,B7L802C19,B7L802C28,B7L802C37)</f>
        <v>237.81469535022512</v>
      </c>
      <c r="AX23" s="16" t="s">
        <v>28826</v>
      </c>
      <c r="AY23" s="33">
        <f>IF(D6L216C23=0,0,D6L216C19/D6L216C23)</f>
        <v>7.6610419205217745E-2</v>
      </c>
      <c r="AZ23" s="16" t="s">
        <v>28827</v>
      </c>
      <c r="BA23" s="33">
        <f>IF(D6L216C5=0,0,D6L216C19/D6L216C5)</f>
        <v>0.3752428491543216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16.550595451442941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14.233512088240929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7.1167560441204643</v>
      </c>
      <c r="R24" s="16" t="s">
        <v>28832</v>
      </c>
      <c r="S24" s="15">
        <f>D6L217C5-D6L217C7</f>
        <v>7.1167560441204643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6.8835517828964026</v>
      </c>
      <c r="X24" s="16" t="s">
        <v>28834</v>
      </c>
      <c r="Y24" s="33">
        <f>D6L217C7-D6L217C10</f>
        <v>0.23320426122406168</v>
      </c>
      <c r="Z24" s="16" t="s">
        <v>28835</v>
      </c>
      <c r="AA24" s="33">
        <f>CHOOSE(MIN(D6L217C9,RUN_YEARS),B7L802C7,B7L802C16,B7L802C25,B7L802C34,B7L802C43)</f>
        <v>41009</v>
      </c>
      <c r="AB24" s="16" t="s">
        <v>28836</v>
      </c>
      <c r="AC24" s="33">
        <f>IF(D6L217C12=0,0,D6L217C10/D6L217C12)</f>
        <v>1.6785466075486851E-4</v>
      </c>
      <c r="AD24" s="16" t="s">
        <v>28837</v>
      </c>
      <c r="AE24" s="33">
        <f>IF(D6L217C5=0,0,D6L217C10/D6L217C5)</f>
        <v>0.4836158314421411</v>
      </c>
      <c r="AF24" s="16" t="s">
        <v>28838</v>
      </c>
      <c r="AG24" s="33">
        <f>CHOOSE(MIN(D6L217C9,RUN_YEARS),B7L802C5,B7L802C14,B7L802C23,B7L802C32,B7L802C41)</f>
        <v>534.35481756223817</v>
      </c>
      <c r="AH24" s="16" t="s">
        <v>28839</v>
      </c>
      <c r="AI24" s="33">
        <f>IF(D6L217C15=0,0,D6L217C11/D6L217C15)</f>
        <v>4.3642211796265798E-4</v>
      </c>
      <c r="AJ24" s="16" t="s">
        <v>28840</v>
      </c>
      <c r="AK24" s="33">
        <f>IF(D6L217C5=0,0,D6L217C11/D6L217C5)</f>
        <v>1.6384168557858906E-2</v>
      </c>
      <c r="AL24" s="16" t="s">
        <v>28841</v>
      </c>
      <c r="AM24" s="33">
        <f>D6L217C8*CHOOSE(MIN(D6L217C9,RUN_YEARS),B7L802C4,B7L802C13,B7L802C22,B7L802C31,B7L802C40)</f>
        <v>1.7757324146564606</v>
      </c>
      <c r="AN24" s="16" t="s">
        <v>28842</v>
      </c>
      <c r="AO24" s="33">
        <f>D6L217C8-D6L217C18</f>
        <v>5.3410236294640034</v>
      </c>
      <c r="AP24" s="16" t="s">
        <v>28843</v>
      </c>
      <c r="AQ24" s="33">
        <f>CHOOSE(MIN(D6L217C9,RUN_YEARS),B7L802C2,B7L802C11,B7L802C20,B7L802C29,B7L802C38)</f>
        <v>79.066353664011999</v>
      </c>
      <c r="AR24" s="16" t="s">
        <v>28844</v>
      </c>
      <c r="AS24" s="33">
        <f>IF(D6L217C20=0,0,D6L217C18/D6L217C20)</f>
        <v>2.2458761943194384E-2</v>
      </c>
      <c r="AT24" s="16" t="s">
        <v>28845</v>
      </c>
      <c r="AU24" s="33">
        <f>IF(D6L217C5=0,0,D6L217C18/D6L217C5)</f>
        <v>0.12475715084567841</v>
      </c>
      <c r="AV24" s="16" t="s">
        <v>28846</v>
      </c>
      <c r="AW24" s="33">
        <f>CHOOSE(MIN(D6L217C9,RUN_YEARS),B7L802C1,B7L802C10,B7L802C19,B7L802C28,B7L802C37)</f>
        <v>237.81469535022512</v>
      </c>
      <c r="AX24" s="16" t="s">
        <v>28847</v>
      </c>
      <c r="AY24" s="33">
        <f>IF(D6L217C23=0,0,D6L217C19/D6L217C23)</f>
        <v>2.2458761943194388E-2</v>
      </c>
      <c r="AZ24" s="16" t="s">
        <v>28848</v>
      </c>
      <c r="BA24" s="33">
        <f>IF(D6L217C5=0,0,D6L217C19/D6L217C5)</f>
        <v>0.3752428491543216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20.503753232627993</v>
      </c>
      <c r="J25" s="16" t="s">
        <v>28870</v>
      </c>
      <c r="K25" s="21">
        <f>IF(FLOW_THRU_100PCT="Y",1,INDEX(VariabilityMatrix,D6L218C1,D6L218C9))</f>
        <v>0.30345702103838784</v>
      </c>
      <c r="L25" s="16" t="s">
        <v>28850</v>
      </c>
      <c r="M25" s="15">
        <f>IF(D6L218C2&lt;&gt;0,D6L218C2*D6L218C4,D6L218C3*D6L218C4)</f>
        <v>6.2220078760795055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3.1110039380397527</v>
      </c>
      <c r="R25" s="16" t="s">
        <v>28852</v>
      </c>
      <c r="S25" s="15">
        <f>D6L218C5-D6L218C7</f>
        <v>3.1110039380397527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3.0100159515737621</v>
      </c>
      <c r="X25" s="16" t="s">
        <v>28854</v>
      </c>
      <c r="Y25" s="33">
        <f>D6L218C7-D6L218C10</f>
        <v>0.10098798646599061</v>
      </c>
      <c r="Z25" s="16" t="s">
        <v>28855</v>
      </c>
      <c r="AA25" s="33">
        <f>CHOOSE(MIN(D6L218C9,RUN_YEARS),B7L802C7,B7L802C16,B7L802C25,B7L802C34,B7L802C43)</f>
        <v>41115</v>
      </c>
      <c r="AB25" s="16" t="s">
        <v>28856</v>
      </c>
      <c r="AC25" s="33">
        <f>IF(D6L218C12=0,0,D6L218C10/D6L218C12)</f>
        <v>7.3209678987565659E-5</v>
      </c>
      <c r="AD25" s="16" t="s">
        <v>28857</v>
      </c>
      <c r="AE25" s="33">
        <f>IF(D6L218C5=0,0,D6L218C10/D6L218C5)</f>
        <v>0.48376922876387884</v>
      </c>
      <c r="AF25" s="16" t="s">
        <v>28858</v>
      </c>
      <c r="AG25" s="33">
        <f>CHOOSE(MIN(D6L218C9,RUN_YEARS),B7L802C5,B7L802C14,B7L802C23,B7L802C32,B7L802C41)</f>
        <v>530.5518859432143</v>
      </c>
      <c r="AH25" s="16" t="s">
        <v>28859</v>
      </c>
      <c r="AI25" s="33">
        <f>IF(D6L218C15=0,0,D6L218C11/D6L218C15)</f>
        <v>1.9034516536767053E-4</v>
      </c>
      <c r="AJ25" s="16" t="s">
        <v>28860</v>
      </c>
      <c r="AK25" s="33">
        <f>IF(D6L218C5=0,0,D6L218C11/D6L218C5)</f>
        <v>1.6230771236121169E-2</v>
      </c>
      <c r="AL25" s="16" t="s">
        <v>28861</v>
      </c>
      <c r="AM25" s="33">
        <f>D6L218C8*CHOOSE(MIN(D6L218C9,RUN_YEARS),B7L802C4,B7L802C13,B7L802C22,B7L802C31,B7L802C40)</f>
        <v>0.84664900953744993</v>
      </c>
      <c r="AN25" s="16" t="s">
        <v>28862</v>
      </c>
      <c r="AO25" s="33">
        <f>D6L218C8-D6L218C18</f>
        <v>2.2643549285023026</v>
      </c>
      <c r="AP25" s="16" t="s">
        <v>28863</v>
      </c>
      <c r="AQ25" s="33">
        <f>CHOOSE(MIN(D6L218C9,RUN_YEARS),B7L802C2,B7L802C11,B7L802C20,B7L802C29,B7L802C38)</f>
        <v>89.29919362617926</v>
      </c>
      <c r="AR25" s="16" t="s">
        <v>28864</v>
      </c>
      <c r="AS25" s="33">
        <f>IF(D6L218C20=0,0,D6L218C18/D6L218C20)</f>
        <v>9.4810375677260687E-3</v>
      </c>
      <c r="AT25" s="16" t="s">
        <v>28865</v>
      </c>
      <c r="AU25" s="33">
        <f>IF(D6L218C5=0,0,D6L218C18/D6L218C5)</f>
        <v>0.13607327833710883</v>
      </c>
      <c r="AV25" s="16" t="s">
        <v>28866</v>
      </c>
      <c r="AW25" s="33">
        <f>CHOOSE(MIN(D6L218C9,RUN_YEARS),B7L802C1,B7L802C10,B7L802C19,B7L802C28,B7L802C37)</f>
        <v>238.8298656478571</v>
      </c>
      <c r="AX25" s="16" t="s">
        <v>28867</v>
      </c>
      <c r="AY25" s="33">
        <f>IF(D6L218C23=0,0,D6L218C19/D6L218C23)</f>
        <v>9.481037567726067E-3</v>
      </c>
      <c r="AZ25" s="16" t="s">
        <v>28868</v>
      </c>
      <c r="BA25" s="33">
        <f>IF(D6L218C5=0,0,D6L218C19/D6L218C5)</f>
        <v>0.36392672166289114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398.7418191894709</v>
      </c>
      <c r="J26" s="16" t="s">
        <v>28891</v>
      </c>
      <c r="K26" s="21">
        <f>IF(FLOW_THRU_100PCT="Y",1,INDEX(VariabilityMatrix,D6L219C1,D6L219C9))</f>
        <v>0.31136001415597075</v>
      </c>
      <c r="L26" s="16" t="s">
        <v>28871</v>
      </c>
      <c r="M26" s="15">
        <f>IF(D6L219C2&lt;&gt;0,D6L219C2*D6L219C4,D6L219C3*D6L219C4)</f>
        <v>124.15225846741119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62.076129233705593</v>
      </c>
      <c r="R26" s="16" t="s">
        <v>28873</v>
      </c>
      <c r="S26" s="15">
        <f>D6L219C5-D6L219C7</f>
        <v>62.076129233705593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60.041997704136662</v>
      </c>
      <c r="X26" s="16" t="s">
        <v>28875</v>
      </c>
      <c r="Y26" s="33">
        <f>D6L219C7-D6L219C10</f>
        <v>2.0341315295689313</v>
      </c>
      <c r="Z26" s="16" t="s">
        <v>28876</v>
      </c>
      <c r="AA26" s="33">
        <f>CHOOSE(MIN(D6L219C9,RUN_YEARS),B7L802C7,B7L802C16,B7L802C25,B7L802C34,B7L802C43)</f>
        <v>41009</v>
      </c>
      <c r="AB26" s="16" t="s">
        <v>28877</v>
      </c>
      <c r="AC26" s="33">
        <f>IF(D6L219C12=0,0,D6L219C10/D6L219C12)</f>
        <v>1.4641175767303924E-3</v>
      </c>
      <c r="AD26" s="16" t="s">
        <v>28878</v>
      </c>
      <c r="AE26" s="33">
        <f>IF(D6L219C5=0,0,D6L219C10/D6L219C5)</f>
        <v>0.4836158314421411</v>
      </c>
      <c r="AF26" s="16" t="s">
        <v>28879</v>
      </c>
      <c r="AG26" s="33">
        <f>CHOOSE(MIN(D6L219C9,RUN_YEARS),B7L802C5,B7L802C14,B7L802C23,B7L802C32,B7L802C41)</f>
        <v>534.35481756223817</v>
      </c>
      <c r="AH26" s="16" t="s">
        <v>28880</v>
      </c>
      <c r="AI26" s="33">
        <f>IF(D6L219C15=0,0,D6L219C11/D6L219C15)</f>
        <v>3.8067056994990204E-3</v>
      </c>
      <c r="AJ26" s="16" t="s">
        <v>28881</v>
      </c>
      <c r="AK26" s="33">
        <f>IF(D6L219C5=0,0,D6L219C11/D6L219C5)</f>
        <v>1.6384168557858913E-2</v>
      </c>
      <c r="AL26" s="16" t="s">
        <v>28882</v>
      </c>
      <c r="AM26" s="33">
        <f>D6L219C8*CHOOSE(MIN(D6L219C9,RUN_YEARS),B7L802C4,B7L802C13,B7L802C22,B7L802C31,B7L802C40)</f>
        <v>15.488882037450473</v>
      </c>
      <c r="AN26" s="16" t="s">
        <v>28883</v>
      </c>
      <c r="AO26" s="33">
        <f>D6L219C8-D6L219C18</f>
        <v>46.58724719625512</v>
      </c>
      <c r="AP26" s="16" t="s">
        <v>28884</v>
      </c>
      <c r="AQ26" s="33">
        <f>CHOOSE(MIN(D6L219C9,RUN_YEARS),B7L802C2,B7L802C11,B7L802C20,B7L802C29,B7L802C38)</f>
        <v>79.066353664011999</v>
      </c>
      <c r="AR26" s="16" t="s">
        <v>28885</v>
      </c>
      <c r="AS26" s="33">
        <f>IF(D6L219C20=0,0,D6L219C18/D6L219C20)</f>
        <v>0.19589725995547488</v>
      </c>
      <c r="AT26" s="16" t="s">
        <v>28886</v>
      </c>
      <c r="AU26" s="33">
        <f>IF(D6L219C5=0,0,D6L219C18/D6L219C5)</f>
        <v>0.12475715084567841</v>
      </c>
      <c r="AV26" s="16" t="s">
        <v>28887</v>
      </c>
      <c r="AW26" s="33">
        <f>CHOOSE(MIN(D6L219C9,RUN_YEARS),B7L802C1,B7L802C10,B7L802C19,B7L802C28,B7L802C37)</f>
        <v>237.81469535022512</v>
      </c>
      <c r="AX26" s="16" t="s">
        <v>28888</v>
      </c>
      <c r="AY26" s="33">
        <f>IF(D6L219C23=0,0,D6L219C19/D6L219C23)</f>
        <v>0.19589725995547491</v>
      </c>
      <c r="AZ26" s="16" t="s">
        <v>28889</v>
      </c>
      <c r="BA26" s="33">
        <f>IF(D6L219C5=0,0,D6L219C19/D6L219C5)</f>
        <v>0.3752428491543216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151.62569567154105</v>
      </c>
      <c r="J27" s="16" t="s">
        <v>28912</v>
      </c>
      <c r="K27" s="21">
        <f>IF(FLOW_THRU_100PCT="Y",1,INDEX(VariabilityMatrix,D6L220C1,D6L220C9))</f>
        <v>0.30345702103838784</v>
      </c>
      <c r="L27" s="16" t="s">
        <v>28892</v>
      </c>
      <c r="M27" s="15">
        <f>IF(D6L220C2&lt;&gt;0,D6L220C2*D6L220C4,D6L220C3*D6L220C4)</f>
        <v>46.011881921359027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23.005940960679514</v>
      </c>
      <c r="R27" s="16" t="s">
        <v>28894</v>
      </c>
      <c r="S27" s="15">
        <f>D6L220C5-D6L220C7</f>
        <v>23.005940960679514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22.259132631070518</v>
      </c>
      <c r="X27" s="16" t="s">
        <v>28896</v>
      </c>
      <c r="Y27" s="33">
        <f>D6L220C7-D6L220C10</f>
        <v>0.74680832960899579</v>
      </c>
      <c r="Z27" s="16" t="s">
        <v>28897</v>
      </c>
      <c r="AA27" s="33">
        <f>CHOOSE(MIN(D6L220C9,RUN_YEARS),B7L802C7,B7L802C16,B7L802C25,B7L802C34,B7L802C43)</f>
        <v>41115</v>
      </c>
      <c r="AB27" s="16" t="s">
        <v>28898</v>
      </c>
      <c r="AC27" s="33">
        <f>IF(D6L220C12=0,0,D6L220C10/D6L220C12)</f>
        <v>5.413871489984317E-4</v>
      </c>
      <c r="AD27" s="16" t="s">
        <v>28899</v>
      </c>
      <c r="AE27" s="33">
        <f>IF(D6L220C5=0,0,D6L220C10/D6L220C5)</f>
        <v>0.4837692287638789</v>
      </c>
      <c r="AF27" s="16" t="s">
        <v>28900</v>
      </c>
      <c r="AG27" s="33">
        <f>CHOOSE(MIN(D6L220C9,RUN_YEARS),B7L802C5,B7L802C14,B7L802C23,B7L802C32,B7L802C41)</f>
        <v>530.5518859432143</v>
      </c>
      <c r="AH27" s="16" t="s">
        <v>28901</v>
      </c>
      <c r="AI27" s="33">
        <f>IF(D6L220C15=0,0,D6L220C11/D6L220C15)</f>
        <v>1.4076065873959173E-3</v>
      </c>
      <c r="AJ27" s="16" t="s">
        <v>28902</v>
      </c>
      <c r="AK27" s="33">
        <f>IF(D6L220C5=0,0,D6L220C11/D6L220C5)</f>
        <v>1.6230771236121128E-2</v>
      </c>
      <c r="AL27" s="16" t="s">
        <v>28903</v>
      </c>
      <c r="AM27" s="33">
        <f>D6L220C8*CHOOSE(MIN(D6L220C9,RUN_YEARS),B7L802C4,B7L802C13,B7L802C22,B7L802C31,B7L802C40)</f>
        <v>6.260987615499273</v>
      </c>
      <c r="AN27" s="16" t="s">
        <v>28904</v>
      </c>
      <c r="AO27" s="33">
        <f>D6L220C8-D6L220C18</f>
        <v>16.744953345180242</v>
      </c>
      <c r="AP27" s="16" t="s">
        <v>28905</v>
      </c>
      <c r="AQ27" s="33">
        <f>CHOOSE(MIN(D6L220C9,RUN_YEARS),B7L802C2,B7L802C11,B7L802C20,B7L802C29,B7L802C38)</f>
        <v>89.29919362617926</v>
      </c>
      <c r="AR27" s="16" t="s">
        <v>28906</v>
      </c>
      <c r="AS27" s="33">
        <f>IF(D6L220C20=0,0,D6L220C18/D6L220C20)</f>
        <v>7.0112476510244548E-2</v>
      </c>
      <c r="AT27" s="16" t="s">
        <v>28907</v>
      </c>
      <c r="AU27" s="33">
        <f>IF(D6L220C5=0,0,D6L220C18/D6L220C5)</f>
        <v>0.13607327833710883</v>
      </c>
      <c r="AV27" s="16" t="s">
        <v>28908</v>
      </c>
      <c r="AW27" s="33">
        <f>CHOOSE(MIN(D6L220C9,RUN_YEARS),B7L802C1,B7L802C10,B7L802C19,B7L802C28,B7L802C37)</f>
        <v>238.8298656478571</v>
      </c>
      <c r="AX27" s="16" t="s">
        <v>28909</v>
      </c>
      <c r="AY27" s="33">
        <f>IF(D6L220C23=0,0,D6L220C19/D6L220C23)</f>
        <v>7.0112476510244548E-2</v>
      </c>
      <c r="AZ27" s="16" t="s">
        <v>28910</v>
      </c>
      <c r="BA27" s="33">
        <f>IF(D6L220C5=0,0,D6L220C19/D6L220C5)</f>
        <v>0.36392672166289119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0.30345702103838784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41115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530.5518859432143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89.29919362617926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238.8298656478571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0.30345702103838784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41115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530.5518859432143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89.29919362617926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238.8298656478571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0.30345702103838784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41115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530.5518859432143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89.29919362617926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238.8298656478571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0.30345702103838784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41115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530.5518859432143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89.29919362617926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238.8298656478571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0.30345702103838784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41115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530.5518859432143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89.29919362617926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238.8298656478571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59.436276225090246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51.115197553577609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25.557598776788804</v>
      </c>
      <c r="R33" s="16" t="s">
        <v>29020</v>
      </c>
      <c r="S33" s="15">
        <f>D6L226C5-D6L226C7</f>
        <v>25.557598776788804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24.727959698607545</v>
      </c>
      <c r="X33" s="16" t="s">
        <v>29022</v>
      </c>
      <c r="Y33" s="33">
        <f>D6L226C7-D6L226C10</f>
        <v>0.82963907818125904</v>
      </c>
      <c r="Z33" s="16" t="s">
        <v>29023</v>
      </c>
      <c r="AA33" s="33">
        <f>CHOOSE(MIN(D6L226C9,RUN_YEARS),B7L802C7,B7L802C16,B7L802C25,B7L802C34,B7L802C43)</f>
        <v>41115</v>
      </c>
      <c r="AB33" s="16" t="s">
        <v>29024</v>
      </c>
      <c r="AC33" s="33">
        <f>IF(D6L226C12=0,0,D6L226C10/D6L226C12)</f>
        <v>6.0143401918053138E-4</v>
      </c>
      <c r="AD33" s="16" t="s">
        <v>29025</v>
      </c>
      <c r="AE33" s="33">
        <f>IF(D6L226C5=0,0,D6L226C10/D6L226C5)</f>
        <v>0.48376922876387884</v>
      </c>
      <c r="AF33" s="16" t="s">
        <v>29026</v>
      </c>
      <c r="AG33" s="33">
        <f>CHOOSE(MIN(D6L226C9,RUN_YEARS),B7L802C5,B7L802C14,B7L802C23,B7L802C32,B7L802C41)</f>
        <v>530.5518859432143</v>
      </c>
      <c r="AH33" s="16" t="s">
        <v>29027</v>
      </c>
      <c r="AI33" s="33">
        <f>IF(D6L226C15=0,0,D6L226C11/D6L226C15)</f>
        <v>1.5637284498693808E-3</v>
      </c>
      <c r="AJ33" s="16" t="s">
        <v>29028</v>
      </c>
      <c r="AK33" s="33">
        <f>IF(D6L226C5=0,0,D6L226C11/D6L226C5)</f>
        <v>1.6230771236121176E-2</v>
      </c>
      <c r="AL33" s="16" t="s">
        <v>29029</v>
      </c>
      <c r="AM33" s="33">
        <f>D6L226C8*CHOOSE(MIN(D6L226C9,RUN_YEARS),B7L802C4,B7L802C13,B7L802C22,B7L802C31,B7L802C40)</f>
        <v>6.9554125039642702</v>
      </c>
      <c r="AN33" s="16" t="s">
        <v>29030</v>
      </c>
      <c r="AO33" s="33">
        <f>D6L226C8-D6L226C18</f>
        <v>18.602186272824532</v>
      </c>
      <c r="AP33" s="16" t="s">
        <v>29031</v>
      </c>
      <c r="AQ33" s="33">
        <f>CHOOSE(MIN(D6L226C9,RUN_YEARS),B7L802C2,B7L802C11,B7L802C20,B7L802C29,B7L802C38)</f>
        <v>89.29919362617926</v>
      </c>
      <c r="AR33" s="16" t="s">
        <v>29032</v>
      </c>
      <c r="AS33" s="33">
        <f>IF(D6L226C20=0,0,D6L226C18/D6L226C20)</f>
        <v>7.7888861271029411E-2</v>
      </c>
      <c r="AT33" s="16" t="s">
        <v>29033</v>
      </c>
      <c r="AU33" s="33">
        <f>IF(D6L226C5=0,0,D6L226C18/D6L226C5)</f>
        <v>0.13607327833710883</v>
      </c>
      <c r="AV33" s="16" t="s">
        <v>29034</v>
      </c>
      <c r="AW33" s="33">
        <f>CHOOSE(MIN(D6L226C9,RUN_YEARS),B7L802C1,B7L802C10,B7L802C19,B7L802C28,B7L802C37)</f>
        <v>238.8298656478571</v>
      </c>
      <c r="AX33" s="16" t="s">
        <v>29035</v>
      </c>
      <c r="AY33" s="33">
        <f>IF(D6L226C23=0,0,D6L226C19/D6L226C23)</f>
        <v>7.7888861271029397E-2</v>
      </c>
      <c r="AZ33" s="16" t="s">
        <v>29036</v>
      </c>
      <c r="BA33" s="33">
        <f>IF(D6L226C5=0,0,D6L226C19/D6L226C5)</f>
        <v>0.36392672166289114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1.2506752727127073E-4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1.0755807345329282E-4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5.3779036726646411E-5</v>
      </c>
      <c r="R34" s="16" t="s">
        <v>29040</v>
      </c>
      <c r="S34" s="15">
        <f>D6L227C5-D6L227C7</f>
        <v>5.3779036726646411E-5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5.2016787121429089E-5</v>
      </c>
      <c r="X34" s="16" t="s">
        <v>29042</v>
      </c>
      <c r="Y34" s="33">
        <f>D6L227C7-D6L227C10</f>
        <v>1.7622496052173216E-6</v>
      </c>
      <c r="Z34" s="16" t="s">
        <v>29043</v>
      </c>
      <c r="AA34" s="33">
        <f>CHOOSE(MIN(D6L227C9,RUN_YEARS),B7L802C7,B7L802C16,B7L802C25,B7L802C34,B7L802C43)</f>
        <v>41009</v>
      </c>
      <c r="AB34" s="16" t="s">
        <v>29044</v>
      </c>
      <c r="AC34" s="33">
        <f>IF(D6L227C12=0,0,D6L227C10/D6L227C12)</f>
        <v>1.2684236904442706E-9</v>
      </c>
      <c r="AD34" s="16" t="s">
        <v>29045</v>
      </c>
      <c r="AE34" s="33">
        <f>IF(D6L227C5=0,0,D6L227C10/D6L227C5)</f>
        <v>0.48361583144214104</v>
      </c>
      <c r="AF34" s="16" t="s">
        <v>29046</v>
      </c>
      <c r="AG34" s="33">
        <f>CHOOSE(MIN(D6L227C9,RUN_YEARS),B7L802C5,B7L802C14,B7L802C23,B7L802C32,B7L802C41)</f>
        <v>534.35481756223817</v>
      </c>
      <c r="AH34" s="16" t="s">
        <v>29047</v>
      </c>
      <c r="AI34" s="33">
        <f>IF(D6L227C15=0,0,D6L227C11/D6L227C15)</f>
        <v>3.2979015951551073E-9</v>
      </c>
      <c r="AJ34" s="16" t="s">
        <v>29048</v>
      </c>
      <c r="AK34" s="33">
        <f>IF(D6L227C5=0,0,D6L227C11/D6L227C5)</f>
        <v>1.638416855785893E-2</v>
      </c>
      <c r="AL34" s="16" t="s">
        <v>29049</v>
      </c>
      <c r="AM34" s="33">
        <f>D6L227C8*CHOOSE(MIN(D6L227C9,RUN_YEARS),B7L802C4,B7L802C13,B7L802C22,B7L802C31,B7L802C40)</f>
        <v>1.3418638794483011E-5</v>
      </c>
      <c r="AN34" s="16" t="s">
        <v>29050</v>
      </c>
      <c r="AO34" s="33">
        <f>D6L227C8-D6L227C18</f>
        <v>4.0360397932163403E-5</v>
      </c>
      <c r="AP34" s="16" t="s">
        <v>29051</v>
      </c>
      <c r="AQ34" s="33">
        <f>CHOOSE(MIN(D6L227C9,RUN_YEARS),B7L802C2,B7L802C11,B7L802C20,B7L802C29,B7L802C38)</f>
        <v>79.066353664011999</v>
      </c>
      <c r="AR34" s="16" t="s">
        <v>29052</v>
      </c>
      <c r="AS34" s="33">
        <f>IF(D6L227C20=0,0,D6L227C18/D6L227C20)</f>
        <v>1.6971364142457813E-7</v>
      </c>
      <c r="AT34" s="16" t="s">
        <v>29053</v>
      </c>
      <c r="AU34" s="33">
        <f>IF(D6L227C5=0,0,D6L227C18/D6L227C5)</f>
        <v>0.12475715084567841</v>
      </c>
      <c r="AV34" s="16" t="s">
        <v>29054</v>
      </c>
      <c r="AW34" s="33">
        <f>CHOOSE(MIN(D6L227C9,RUN_YEARS),B7L802C1,B7L802C10,B7L802C19,B7L802C28,B7L802C37)</f>
        <v>237.81469535022512</v>
      </c>
      <c r="AX34" s="16" t="s">
        <v>29055</v>
      </c>
      <c r="AY34" s="33">
        <f>IF(D6L227C23=0,0,D6L227C19/D6L227C23)</f>
        <v>1.6971364142457818E-7</v>
      </c>
      <c r="AZ34" s="16" t="s">
        <v>29056</v>
      </c>
      <c r="BA34" s="33">
        <f>IF(D6L227C5=0,0,D6L227C19/D6L227C5)</f>
        <v>0.3752428491543216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2709.9332778300159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1921.6939541190816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960.84697705954079</v>
      </c>
      <c r="R35" s="16" t="s">
        <v>29060</v>
      </c>
      <c r="S35" s="15">
        <f>SUM(D6L201C8:D6L227C8)-2*SUM(D6L209C8,D6L211C8,D6L222C8,D6L224C8,D6L227C8)</f>
        <v>960.84697705954079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929.3766201414013</v>
      </c>
      <c r="X35" s="16" t="s">
        <v>29062</v>
      </c>
      <c r="Y35" s="33">
        <f>SUM(D6L201C11:D6L227C11)-2*SUM(D6L209C11,D6L211C11,D6L222C11,D6L224C11,D6L227C11)</f>
        <v>31.470356918139355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2.2655109915063396E-2</v>
      </c>
      <c r="AD35" s="16" t="s">
        <v>29064</v>
      </c>
      <c r="AE35" s="33">
        <f>IF(D6L228C5=0,0,D6L228C10/D6L228C5)</f>
        <v>0.48362363744201625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5.8903285779164739E-2</v>
      </c>
      <c r="AJ35" s="16" t="s">
        <v>29066</v>
      </c>
      <c r="AK35" s="33">
        <f>IF(D6L228C5=0,0,D6L228C11/D6L228C5)</f>
        <v>1.6376362557983689E-2</v>
      </c>
      <c r="AL35" s="16" t="s">
        <v>29067</v>
      </c>
      <c r="AM35" s="33">
        <f>SUM(D6L201C18:D6L227C18)-2*SUM(D6L209C18,D6L211C18,D6L222C18,D6L224C18,D6L227C18)</f>
        <v>240.89713326940304</v>
      </c>
      <c r="AN35" s="16" t="s">
        <v>29068</v>
      </c>
      <c r="AO35" s="33">
        <f>SUM(D6L201C19:D6L227C19)-2*SUM(D6L209C19,D6L211C19,D6L222C19,D6L224C19,D6L227C19)</f>
        <v>719.94984379013761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3.0260627374342413</v>
      </c>
      <c r="AT35" s="16" t="s">
        <v>29070</v>
      </c>
      <c r="AU35" s="33">
        <f>IF(D6L228C5=0,0,D6L228C18/D6L228C5)</f>
        <v>0.12535665877131411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3.0260627374342421</v>
      </c>
      <c r="AZ35" s="16" t="s">
        <v>29072</v>
      </c>
      <c r="BA35" s="33">
        <f>IF(D6L228C5=0,0,D6L228C19/D6L228C5)</f>
        <v>0.37464334122868581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18.100103867705752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9.0500519338528758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4.5250259669264379</v>
      </c>
      <c r="R36" s="16" t="s">
        <v>29077</v>
      </c>
      <c r="S36" s="15">
        <f>D6L229C5-D6L229C7</f>
        <v>4.5250259669264379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4.3781366443130558</v>
      </c>
      <c r="X36" s="16" t="s">
        <v>29079</v>
      </c>
      <c r="Y36" s="33">
        <f>D6L229C7-D6L229C10</f>
        <v>0.14688932261338206</v>
      </c>
      <c r="Z36" s="16" t="s">
        <v>29080</v>
      </c>
      <c r="AA36" s="33">
        <f>CHOOSE(MIN(D6L229C9,RUN_YEARS),B7L802C7,B7L802C16,B7L802C25,B7L802C34,B7L802C43)</f>
        <v>41115</v>
      </c>
      <c r="AB36" s="16" t="s">
        <v>29081</v>
      </c>
      <c r="AC36" s="33">
        <f>IF(D6L229C12=0,0,D6L229C10/D6L229C12)</f>
        <v>1.0648514275357061E-4</v>
      </c>
      <c r="AD36" s="16" t="s">
        <v>29082</v>
      </c>
      <c r="AE36" s="33">
        <f>IF(D6L229C5=0,0,D6L229C10/D6L229C5)</f>
        <v>0.48376922876387884</v>
      </c>
      <c r="AF36" s="16" t="s">
        <v>29083</v>
      </c>
      <c r="AG36" s="33">
        <f>CHOOSE(MIN(D6L229C9,RUN_YEARS),B7L802C5,B7L802C14,B7L802C23,B7L802C32,B7L802C41)</f>
        <v>530.5518859432143</v>
      </c>
      <c r="AH36" s="16" t="s">
        <v>29084</v>
      </c>
      <c r="AI36" s="33">
        <f>IF(D6L229C15=0,0,D6L229C11/D6L229C15)</f>
        <v>2.7686137115928342E-4</v>
      </c>
      <c r="AJ36" s="16" t="s">
        <v>29085</v>
      </c>
      <c r="AK36" s="33">
        <f>IF(D6L229C5=0,0,D6L229C11/D6L229C5)</f>
        <v>1.6230771236121173E-2</v>
      </c>
      <c r="AL36" s="16" t="s">
        <v>29086</v>
      </c>
      <c r="AM36" s="33">
        <f>D6L229C8*CHOOSE(MIN(D6L229C9,RUN_YEARS),B7L802C4,B7L802C13,B7L802C22,B7L802C31,B7L802C40)</f>
        <v>1.2314702357604523</v>
      </c>
      <c r="AN36" s="16" t="s">
        <v>29087</v>
      </c>
      <c r="AO36" s="33">
        <f>D6L229C8-D6L229C18</f>
        <v>3.2935557311659855</v>
      </c>
      <c r="AP36" s="16" t="s">
        <v>29088</v>
      </c>
      <c r="AQ36" s="33">
        <f>CHOOSE(MIN(D6L229C9,RUN_YEARS),B7L802C2,B7L802C11,B7L802C20,B7L802C29,B7L802C38)</f>
        <v>89.29919362617926</v>
      </c>
      <c r="AR36" s="16" t="s">
        <v>29089</v>
      </c>
      <c r="AS36" s="33">
        <f>IF(D6L229C20=0,0,D6L229C18/D6L229C20)</f>
        <v>1.3790384725259492E-2</v>
      </c>
      <c r="AT36" s="16" t="s">
        <v>29090</v>
      </c>
      <c r="AU36" s="33">
        <f>IF(D6L229C5=0,0,D6L229C18/D6L229C5)</f>
        <v>0.13607327833710883</v>
      </c>
      <c r="AV36" s="16" t="s">
        <v>29091</v>
      </c>
      <c r="AW36" s="33">
        <f>CHOOSE(MIN(D6L229C9,RUN_YEARS),B7L802C1,B7L802C10,B7L802C19,B7L802C28,B7L802C37)</f>
        <v>238.8298656478571</v>
      </c>
      <c r="AX36" s="16" t="s">
        <v>29092</v>
      </c>
      <c r="AY36" s="33">
        <f>IF(D6L229C23=0,0,D6L229C19/D6L229C23)</f>
        <v>1.3790384725259492E-2</v>
      </c>
      <c r="AZ36" s="16" t="s">
        <v>29093</v>
      </c>
      <c r="BA36" s="33">
        <f>IF(D6L229C5=0,0,D6L229C19/D6L229C5)</f>
        <v>0.36392672166289119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4.5701038090429073E-2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4.5701038090429073E-2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2.2850519045214537E-2</v>
      </c>
      <c r="R37" s="16" t="s">
        <v>29097</v>
      </c>
      <c r="S37" s="15">
        <f>D6L230C5-D6L230C7</f>
        <v>2.2850519045214537E-2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2.2108755950715524E-2</v>
      </c>
      <c r="X37" s="16" t="s">
        <v>29099</v>
      </c>
      <c r="Y37" s="33">
        <f>D6L230C7-D6L230C10</f>
        <v>7.4176309449901223E-4</v>
      </c>
      <c r="Z37" s="16" t="s">
        <v>29100</v>
      </c>
      <c r="AA37" s="33">
        <f>CHOOSE(MIN(D6L230C9,RUN_YEARS),B7L802C7,B7L802C16,B7L802C25,B7L802C34,B7L802C43)</f>
        <v>41115</v>
      </c>
      <c r="AB37" s="16" t="s">
        <v>29101</v>
      </c>
      <c r="AC37" s="33">
        <f>IF(D6L230C12=0,0,D6L230C10/D6L230C12)</f>
        <v>5.3772968383109629E-7</v>
      </c>
      <c r="AD37" s="16" t="s">
        <v>29102</v>
      </c>
      <c r="AE37" s="33">
        <f>IF(D6L230C5=0,0,D6L230C10/D6L230C5)</f>
        <v>0.48376922876387884</v>
      </c>
      <c r="AF37" s="16" t="s">
        <v>29103</v>
      </c>
      <c r="AG37" s="33">
        <f>CHOOSE(MIN(D6L230C9,RUN_YEARS),B7L802C5,B7L802C14,B7L802C23,B7L802C32,B7L802C41)</f>
        <v>530.5518859432143</v>
      </c>
      <c r="AH37" s="16" t="s">
        <v>29104</v>
      </c>
      <c r="AI37" s="33">
        <f>IF(D6L230C15=0,0,D6L230C11/D6L230C15)</f>
        <v>1.3980971779608454E-6</v>
      </c>
      <c r="AJ37" s="16" t="s">
        <v>29105</v>
      </c>
      <c r="AK37" s="33">
        <f>IF(D6L230C5=0,0,D6L230C11/D6L230C5)</f>
        <v>1.6230771236121128E-2</v>
      </c>
      <c r="AL37" s="16" t="s">
        <v>29106</v>
      </c>
      <c r="AM37" s="33">
        <f>D6L230C8*CHOOSE(MIN(D6L230C9,RUN_YEARS),B7L802C4,B7L802C13,B7L802C22,B7L802C31,B7L802C40)</f>
        <v>6.2186900763737682E-3</v>
      </c>
      <c r="AN37" s="16" t="s">
        <v>29107</v>
      </c>
      <c r="AO37" s="33">
        <f>D6L230C8-D6L230C18</f>
        <v>1.6631828968840769E-2</v>
      </c>
      <c r="AP37" s="16" t="s">
        <v>29108</v>
      </c>
      <c r="AQ37" s="33">
        <f>CHOOSE(MIN(D6L230C9,RUN_YEARS),B7L802C2,B7L802C11,B7L802C20,B7L802C29,B7L802C38)</f>
        <v>89.29919362617926</v>
      </c>
      <c r="AR37" s="16" t="s">
        <v>29109</v>
      </c>
      <c r="AS37" s="33">
        <f>IF(D6L230C20=0,0,D6L230C18/D6L230C20)</f>
        <v>6.963881557997267E-5</v>
      </c>
      <c r="AT37" s="16" t="s">
        <v>29110</v>
      </c>
      <c r="AU37" s="33">
        <f>IF(D6L230C5=0,0,D6L230C18/D6L230C5)</f>
        <v>0.13607327833710883</v>
      </c>
      <c r="AV37" s="16" t="s">
        <v>29111</v>
      </c>
      <c r="AW37" s="33">
        <f>CHOOSE(MIN(D6L230C9,RUN_YEARS),B7L802C1,B7L802C10,B7L802C19,B7L802C28,B7L802C37)</f>
        <v>238.8298656478571</v>
      </c>
      <c r="AX37" s="16" t="s">
        <v>29112</v>
      </c>
      <c r="AY37" s="33">
        <f>IF(D6L230C23=0,0,D6L230C19/D6L230C23)</f>
        <v>6.9638815579972657E-5</v>
      </c>
      <c r="AZ37" s="16" t="s">
        <v>29113</v>
      </c>
      <c r="BA37" s="33">
        <f>IF(D6L230C5=0,0,D6L230C19/D6L230C5)</f>
        <v>0.36392672166289119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4.0611943759354121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2.0305971879677061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1.015298593983853</v>
      </c>
      <c r="R38" s="16" t="s">
        <v>29117</v>
      </c>
      <c r="S38" s="15">
        <f>D6L231C5-D6L231C7</f>
        <v>1.015298593983853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0.98234043555323824</v>
      </c>
      <c r="X38" s="16" t="s">
        <v>29119</v>
      </c>
      <c r="Y38" s="33">
        <f>D6L231C7-D6L231C10</f>
        <v>3.2958158430614781E-2</v>
      </c>
      <c r="Z38" s="16" t="s">
        <v>29120</v>
      </c>
      <c r="AA38" s="33">
        <f>CHOOSE(MIN(D6L231C9,RUN_YEARS),B7L802C7,B7L802C16,B7L802C25,B7L802C34,B7L802C43)</f>
        <v>41115</v>
      </c>
      <c r="AB38" s="16" t="s">
        <v>29121</v>
      </c>
      <c r="AC38" s="33">
        <f>IF(D6L231C12=0,0,D6L231C10/D6L231C12)</f>
        <v>2.3892507249257891E-5</v>
      </c>
      <c r="AD38" s="16" t="s">
        <v>29122</v>
      </c>
      <c r="AE38" s="33">
        <f>IF(D6L231C5=0,0,D6L231C10/D6L231C5)</f>
        <v>0.48376922876387884</v>
      </c>
      <c r="AF38" s="16" t="s">
        <v>29123</v>
      </c>
      <c r="AG38" s="33">
        <f>CHOOSE(MIN(D6L231C9,RUN_YEARS),B7L802C5,B7L802C14,B7L802C23,B7L802C32,B7L802C41)</f>
        <v>530.5518859432143</v>
      </c>
      <c r="AH38" s="16" t="s">
        <v>29124</v>
      </c>
      <c r="AI38" s="33">
        <f>IF(D6L231C15=0,0,D6L231C11/D6L231C15)</f>
        <v>6.2120518848070473E-5</v>
      </c>
      <c r="AJ38" s="16" t="s">
        <v>29125</v>
      </c>
      <c r="AK38" s="33">
        <f>IF(D6L231C5=0,0,D6L231C11/D6L231C5)</f>
        <v>1.6230771236121173E-2</v>
      </c>
      <c r="AL38" s="16" t="s">
        <v>29126</v>
      </c>
      <c r="AM38" s="33">
        <f>D6L231C8*CHOOSE(MIN(D6L231C9,RUN_YEARS),B7L802C4,B7L802C13,B7L802C22,B7L802C31,B7L802C40)</f>
        <v>0.27631001634888019</v>
      </c>
      <c r="AN38" s="16" t="s">
        <v>29127</v>
      </c>
      <c r="AO38" s="33">
        <f>D6L231C8-D6L231C18</f>
        <v>0.73898857763497283</v>
      </c>
      <c r="AP38" s="16" t="s">
        <v>29128</v>
      </c>
      <c r="AQ38" s="33">
        <f>CHOOSE(MIN(D6L231C9,RUN_YEARS),B7L802C2,B7L802C11,B7L802C20,B7L802C29,B7L802C38)</f>
        <v>89.29919362617926</v>
      </c>
      <c r="AR38" s="16" t="s">
        <v>29129</v>
      </c>
      <c r="AS38" s="33">
        <f>IF(D6L231C20=0,0,D6L231C18/D6L231C20)</f>
        <v>3.0942050552612852E-3</v>
      </c>
      <c r="AT38" s="16" t="s">
        <v>29130</v>
      </c>
      <c r="AU38" s="33">
        <f>IF(D6L231C5=0,0,D6L231C18/D6L231C5)</f>
        <v>0.13607327833710883</v>
      </c>
      <c r="AV38" s="16" t="s">
        <v>29131</v>
      </c>
      <c r="AW38" s="33">
        <f>CHOOSE(MIN(D6L231C9,RUN_YEARS),B7L802C1,B7L802C10,B7L802C19,B7L802C28,B7L802C37)</f>
        <v>238.8298656478571</v>
      </c>
      <c r="AX38" s="16" t="s">
        <v>29132</v>
      </c>
      <c r="AY38" s="33">
        <f>IF(D6L231C23=0,0,D6L231C19/D6L231C23)</f>
        <v>3.0942050552612843E-3</v>
      </c>
      <c r="AZ38" s="16" t="s">
        <v>29133</v>
      </c>
      <c r="BA38" s="33">
        <f>IF(D6L231C5=0,0,D6L231C19/D6L231C5)</f>
        <v>0.36392672166289114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-0.47295825516277046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-0.47295825516277046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-0.23647912758138523</v>
      </c>
      <c r="R39" s="16" t="s">
        <v>29137</v>
      </c>
      <c r="S39" s="15">
        <f>D6L232C5-D6L232C7</f>
        <v>-0.23647912758138523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-0.22880265033760327</v>
      </c>
      <c r="X39" s="16" t="s">
        <v>29139</v>
      </c>
      <c r="Y39" s="33">
        <f>D6L232C7-D6L232C10</f>
        <v>-7.676477243781954E-3</v>
      </c>
      <c r="Z39" s="16" t="s">
        <v>29140</v>
      </c>
      <c r="AA39" s="33">
        <f>CHOOSE(MIN(D6L232C9,RUN_YEARS),B7L802C7,B7L802C16,B7L802C25,B7L802C34,B7L802C43)</f>
        <v>41115</v>
      </c>
      <c r="AB39" s="16" t="s">
        <v>29141</v>
      </c>
      <c r="AC39" s="33">
        <f>IF(D6L232C12=0,0,D6L232C10/D6L232C12)</f>
        <v>-5.5649434595063428E-6</v>
      </c>
      <c r="AD39" s="16" t="s">
        <v>29142</v>
      </c>
      <c r="AE39" s="33">
        <f>IF(D6L232C5=0,0,D6L232C10/D6L232C5)</f>
        <v>0.48376922876387884</v>
      </c>
      <c r="AF39" s="16" t="s">
        <v>29143</v>
      </c>
      <c r="AG39" s="33">
        <f>CHOOSE(MIN(D6L232C9,RUN_YEARS),B7L802C5,B7L802C14,B7L802C23,B7L802C32,B7L802C41)</f>
        <v>530.5518859432143</v>
      </c>
      <c r="AH39" s="16" t="s">
        <v>29144</v>
      </c>
      <c r="AI39" s="33">
        <f>IF(D6L232C15=0,0,D6L232C11/D6L232C15)</f>
        <v>-1.4468852994716482E-5</v>
      </c>
      <c r="AJ39" s="16" t="s">
        <v>29145</v>
      </c>
      <c r="AK39" s="33">
        <f>IF(D6L232C5=0,0,D6L232C11/D6L232C5)</f>
        <v>1.6230771236121176E-2</v>
      </c>
      <c r="AL39" s="16" t="s">
        <v>29146</v>
      </c>
      <c r="AM39" s="33">
        <f>D6L232C8*CHOOSE(MIN(D6L232C9,RUN_YEARS),B7L802C4,B7L802C13,B7L802C22,B7L802C31,B7L802C40)</f>
        <v>-6.4356980296597005E-2</v>
      </c>
      <c r="AN39" s="16" t="s">
        <v>29147</v>
      </c>
      <c r="AO39" s="33">
        <f>D6L232C8-D6L232C18</f>
        <v>-0.17212214728478822</v>
      </c>
      <c r="AP39" s="16" t="s">
        <v>29148</v>
      </c>
      <c r="AQ39" s="33">
        <f>CHOOSE(MIN(D6L232C9,RUN_YEARS),B7L802C2,B7L802C11,B7L802C20,B7L802C29,B7L802C38)</f>
        <v>89.29919362617926</v>
      </c>
      <c r="AR39" s="16" t="s">
        <v>29149</v>
      </c>
      <c r="AS39" s="33">
        <f>IF(D6L232C20=0,0,D6L232C18/D6L232C20)</f>
        <v>-7.2068937784595954E-4</v>
      </c>
      <c r="AT39" s="16" t="s">
        <v>29150</v>
      </c>
      <c r="AU39" s="33">
        <f>IF(D6L232C5=0,0,D6L232C18/D6L232C5)</f>
        <v>0.13607327833710883</v>
      </c>
      <c r="AV39" s="16" t="s">
        <v>29151</v>
      </c>
      <c r="AW39" s="33">
        <f>CHOOSE(MIN(D6L232C9,RUN_YEARS),B7L802C1,B7L802C10,B7L802C19,B7L802C28,B7L802C37)</f>
        <v>238.8298656478571</v>
      </c>
      <c r="AX39" s="16" t="s">
        <v>29152</v>
      </c>
      <c r="AY39" s="33">
        <f>IF(D6L232C23=0,0,D6L232C19/D6L232C23)</f>
        <v>-7.2068937784595943E-4</v>
      </c>
      <c r="AZ39" s="16" t="s">
        <v>29153</v>
      </c>
      <c r="BA39" s="33">
        <f>IF(D6L232C5=0,0,D6L232C19/D6L232C5)</f>
        <v>0.36392672166289119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127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127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50.800000000000004</v>
      </c>
      <c r="R40" s="16" t="s">
        <v>29158</v>
      </c>
      <c r="S40" s="15">
        <f>D6L233C5-D6L233C7</f>
        <v>76.199999999999989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49.150953642410094</v>
      </c>
      <c r="X40" s="16" t="s">
        <v>29160</v>
      </c>
      <c r="Y40" s="33">
        <f>D6L233C7-D6L233C10</f>
        <v>1.6490463575899099</v>
      </c>
      <c r="Z40" s="16" t="s">
        <v>29161</v>
      </c>
      <c r="AA40" s="33">
        <f>CHOOSE(MIN(D6L233C9,RUN_YEARS),B7L802C7,B7L802C16,B7L802C25,B7L802C34,B7L802C43)</f>
        <v>41115</v>
      </c>
      <c r="AB40" s="16" t="s">
        <v>29162</v>
      </c>
      <c r="AC40" s="33">
        <f>IF(D6L233C12=0,0,D6L233C10/D6L233C12)</f>
        <v>1.1954506540778327E-3</v>
      </c>
      <c r="AD40" s="16" t="s">
        <v>29163</v>
      </c>
      <c r="AE40" s="33">
        <f>IF(D6L233C5=0,0,D6L233C10/D6L233C5)</f>
        <v>0.38701538301110311</v>
      </c>
      <c r="AF40" s="16" t="s">
        <v>29164</v>
      </c>
      <c r="AG40" s="33">
        <f>CHOOSE(MIN(D6L233C9,RUN_YEARS),B7L802C5,B7L802C14,B7L802C23,B7L802C32,B7L802C41)</f>
        <v>530.5518859432143</v>
      </c>
      <c r="AH40" s="16" t="s">
        <v>29165</v>
      </c>
      <c r="AI40" s="33">
        <f>IF(D6L233C15=0,0,D6L233C11/D6L233C15)</f>
        <v>3.1081717006023603E-3</v>
      </c>
      <c r="AJ40" s="16" t="s">
        <v>29166</v>
      </c>
      <c r="AK40" s="33">
        <f>IF(D6L233C5=0,0,D6L233C11/D6L233C5)</f>
        <v>1.2984616988896929E-2</v>
      </c>
      <c r="AL40" s="16" t="s">
        <v>29167</v>
      </c>
      <c r="AM40" s="33">
        <f>D6L233C8*CHOOSE(MIN(D6L233C9,RUN_YEARS),B7L802C4,B7L802C13,B7L802C22,B7L802C31,B7L802C40)</f>
        <v>20.737567618575383</v>
      </c>
      <c r="AN40" s="16" t="s">
        <v>29168</v>
      </c>
      <c r="AO40" s="33">
        <f>D6L233C8-D6L233C18</f>
        <v>55.462432381424605</v>
      </c>
      <c r="AP40" s="16" t="s">
        <v>29169</v>
      </c>
      <c r="AQ40" s="33">
        <f>CHOOSE(MIN(D6L233C9,RUN_YEARS),B7L802C2,B7L802C11,B7L802C20,B7L802C29,B7L802C38)</f>
        <v>89.29919362617926</v>
      </c>
      <c r="AR40" s="16" t="s">
        <v>29170</v>
      </c>
      <c r="AS40" s="33">
        <f>IF(D6L233C20=0,0,D6L233C18/D6L233C20)</f>
        <v>0.23222569853638506</v>
      </c>
      <c r="AT40" s="16" t="s">
        <v>29171</v>
      </c>
      <c r="AU40" s="33">
        <f>IF(D6L233C5=0,0,D6L233C18/D6L233C5)</f>
        <v>0.16328793400453057</v>
      </c>
      <c r="AV40" s="16" t="s">
        <v>29172</v>
      </c>
      <c r="AW40" s="33">
        <f>CHOOSE(MIN(D6L233C9,RUN_YEARS),B7L802C1,B7L802C10,B7L802C19,B7L802C28,B7L802C37)</f>
        <v>238.8298656478571</v>
      </c>
      <c r="AX40" s="16" t="s">
        <v>29173</v>
      </c>
      <c r="AY40" s="33">
        <f>IF(D6L233C23=0,0,D6L233C19/D6L233C23)</f>
        <v>0.23222569853638503</v>
      </c>
      <c r="AZ40" s="16" t="s">
        <v>29174</v>
      </c>
      <c r="BA40" s="33">
        <f>IF(D6L233C5=0,0,D6L233C19/D6L233C5)</f>
        <v>0.43671206599546936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114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114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114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41115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530.5518859432143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31.024707460860814</v>
      </c>
      <c r="AN41" s="16" t="s">
        <v>29187</v>
      </c>
      <c r="AO41" s="33">
        <f>D6L234C8-D6L234C18</f>
        <v>82.97529253913919</v>
      </c>
      <c r="AP41" s="16" t="s">
        <v>29188</v>
      </c>
      <c r="AQ41" s="33">
        <f>CHOOSE(MIN(D6L234C9,RUN_YEARS),B7L802C2,B7L802C11,B7L802C20,B7L802C29,B7L802C38)</f>
        <v>89.29919362617926</v>
      </c>
      <c r="AR41" s="16" t="s">
        <v>29189</v>
      </c>
      <c r="AS41" s="33">
        <f>IF(D6L234C20=0,0,D6L234C18/D6L234C20)</f>
        <v>0.3474242734008911</v>
      </c>
      <c r="AT41" s="16" t="s">
        <v>29190</v>
      </c>
      <c r="AU41" s="33">
        <f>IF(D6L234C5=0,0,D6L234C18/D6L234C5)</f>
        <v>0.27214655667421767</v>
      </c>
      <c r="AV41" s="16" t="s">
        <v>29191</v>
      </c>
      <c r="AW41" s="33">
        <f>CHOOSE(MIN(D6L234C9,RUN_YEARS),B7L802C1,B7L802C10,B7L802C19,B7L802C28,B7L802C37)</f>
        <v>238.8298656478571</v>
      </c>
      <c r="AX41" s="16" t="s">
        <v>29192</v>
      </c>
      <c r="AY41" s="33">
        <f>IF(D6L234C23=0,0,D6L234C19/D6L234C23)</f>
        <v>0.34742427340089105</v>
      </c>
      <c r="AZ41" s="16" t="s">
        <v>29193</v>
      </c>
      <c r="BA41" s="33">
        <f>IF(D6L234C5=0,0,D6L234C19/D6L234C5)</f>
        <v>0.72785344332578239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2433.9898997339033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2433.9898997339033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2433.9898997339033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2354.9788332266821</v>
      </c>
      <c r="X42" s="16" t="s">
        <v>29200</v>
      </c>
      <c r="Y42" s="33">
        <f>D6L235C7-D6L235C10</f>
        <v>79.01106650722113</v>
      </c>
      <c r="Z42" s="16" t="s">
        <v>29201</v>
      </c>
      <c r="AA42" s="33">
        <f>CHOOSE(MIN(D6L235C9,RUN_YEARS),B7L802C7,B7L802C16,B7L802C25,B7L802C34,B7L802C43)</f>
        <v>41115</v>
      </c>
      <c r="AB42" s="16" t="s">
        <v>29202</v>
      </c>
      <c r="AC42" s="33">
        <f>IF(D6L235C12=0,0,D6L235C10/D6L235C12)</f>
        <v>5.7277850741254584E-2</v>
      </c>
      <c r="AD42" s="16" t="s">
        <v>29203</v>
      </c>
      <c r="AE42" s="33">
        <f>IF(D6L235C5=0,0,D6L235C10/D6L235C5)</f>
        <v>0.96753845752775758</v>
      </c>
      <c r="AF42" s="16" t="s">
        <v>29204</v>
      </c>
      <c r="AG42" s="33">
        <f>CHOOSE(MIN(D6L235C9,RUN_YEARS),B7L802C5,B7L802C14,B7L802C23,B7L802C32,B7L802C41)</f>
        <v>530.5518859432143</v>
      </c>
      <c r="AH42" s="16" t="s">
        <v>29205</v>
      </c>
      <c r="AI42" s="33">
        <f>IF(D6L235C15=0,0,D6L235C11/D6L235C15)</f>
        <v>0.14892241192726208</v>
      </c>
      <c r="AJ42" s="16" t="s">
        <v>29206</v>
      </c>
      <c r="AK42" s="33">
        <f>IF(D6L235C5=0,0,D6L235C11/D6L235C5)</f>
        <v>3.2461542472242401E-2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89.29919362617926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238.8298656478571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6812.9717283841746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6812.9717283841746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6812.9717283841746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41115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530.5518859432143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1854.1267965985464</v>
      </c>
      <c r="AN43" s="16" t="s">
        <v>29228</v>
      </c>
      <c r="AO43" s="33">
        <f>D6L236C8-D6L236C18</f>
        <v>4958.8449317856284</v>
      </c>
      <c r="AP43" s="16" t="s">
        <v>29229</v>
      </c>
      <c r="AQ43" s="33">
        <f>CHOOSE(MIN(D6L236C9,RUN_YEARS),B7L802C2,B7L802C11,B7L802C20,B7L802C29,B7L802C38)</f>
        <v>89.29919362617926</v>
      </c>
      <c r="AR43" s="16" t="s">
        <v>29230</v>
      </c>
      <c r="AS43" s="33">
        <f>IF(D6L236C20=0,0,D6L236C18/D6L236C20)</f>
        <v>20.763085547672674</v>
      </c>
      <c r="AT43" s="16" t="s">
        <v>29231</v>
      </c>
      <c r="AU43" s="33">
        <f>IF(D6L236C5=0,0,D6L236C18/D6L236C5)</f>
        <v>0.27214655667421767</v>
      </c>
      <c r="AV43" s="16" t="s">
        <v>29232</v>
      </c>
      <c r="AW43" s="33">
        <f>CHOOSE(MIN(D6L236C9,RUN_YEARS),B7L802C1,B7L802C10,B7L802C19,B7L802C28,B7L802C37)</f>
        <v>238.8298656478571</v>
      </c>
      <c r="AX43" s="16" t="s">
        <v>29233</v>
      </c>
      <c r="AY43" s="33">
        <f>IF(D6L236C23=0,0,D6L236C19/D6L236C23)</f>
        <v>20.763085547672674</v>
      </c>
      <c r="AZ43" s="16" t="s">
        <v>29234</v>
      </c>
      <c r="BA43" s="33">
        <f>IF(D6L236C5=0,0,D6L236C19/D6L236C5)</f>
        <v>0.72785344332578239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9509.6956691446467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9498.6150200228258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2490.1165956862774</v>
      </c>
      <c r="R44" s="16" t="s">
        <v>29238</v>
      </c>
      <c r="S44" s="15">
        <f>SUM(D6L229C8:D6L236C8)</f>
        <v>7008.4984243365489</v>
      </c>
      <c r="U44" s="21" t="str">
        <f>NULL_VALUE</f>
        <v>n/a</v>
      </c>
      <c r="V44" s="16" t="s">
        <v>29239</v>
      </c>
      <c r="W44" s="33">
        <f>SUM(D6L229C10:D6L236C10)</f>
        <v>2409.2835700545716</v>
      </c>
      <c r="X44" s="16" t="s">
        <v>29240</v>
      </c>
      <c r="Y44" s="33">
        <f>SUM(D6L229C11:D6L236C11)</f>
        <v>80.833025631705752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5.8598651831559573E-2</v>
      </c>
      <c r="AD44" s="16" t="s">
        <v>29242</v>
      </c>
      <c r="AE44" s="33">
        <f>IF(D6L237C5=0,0,D6L237C10/D6L237C5)</f>
        <v>0.25364577519731735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0.15235649476205504</v>
      </c>
      <c r="AJ44" s="16" t="s">
        <v>29244</v>
      </c>
      <c r="AK44" s="33">
        <f>IF(D6L237C5=0,0,D6L237C11/D6L237C5)</f>
        <v>8.5099801877759965E-3</v>
      </c>
      <c r="AL44" s="16" t="s">
        <v>29245</v>
      </c>
      <c r="AM44" s="33">
        <f>SUM(D6L229C18:D6L236C18)</f>
        <v>1907.3387136398717</v>
      </c>
      <c r="AN44" s="16" t="s">
        <v>29246</v>
      </c>
      <c r="AO44" s="33">
        <f>SUM(D6L229C19:D6L236C19)</f>
        <v>5101.1597106966774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21.358969058828205</v>
      </c>
      <c r="AT44" s="16" t="s">
        <v>29248</v>
      </c>
      <c r="AU44" s="33">
        <f>IF(D6L237C5=0,0,D6L237C18/D6L237C5)</f>
        <v>0.20080177053383602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21.358969058828205</v>
      </c>
      <c r="AZ44" s="16" t="s">
        <v>29250</v>
      </c>
      <c r="BA44" s="33">
        <f>IF(D6L237C5=0,0,D6L237C19/D6L237C5)</f>
        <v>0.53704247408107075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87.427568797314066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43.713784398657033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21.856892199328517</v>
      </c>
      <c r="R45" s="16" t="s">
        <v>29255</v>
      </c>
      <c r="S45" s="15">
        <f>D6L238C5-D6L238C7</f>
        <v>21.856892199328517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21.147383764888794</v>
      </c>
      <c r="X45" s="16" t="s">
        <v>29257</v>
      </c>
      <c r="Y45" s="33">
        <f>D6L238C7-D6L238C10</f>
        <v>0.70950843443972289</v>
      </c>
      <c r="Z45" s="16" t="s">
        <v>29258</v>
      </c>
      <c r="AA45" s="33">
        <f>CHOOSE(MIN(D6L238C9,RUN_YEARS),B7L802C7,B7L802C16,B7L802C25,B7L802C34,B7L802C43)</f>
        <v>41115</v>
      </c>
      <c r="AB45" s="16" t="s">
        <v>29259</v>
      </c>
      <c r="AC45" s="33">
        <f>IF(D6L238C12=0,0,D6L238C10/D6L238C12)</f>
        <v>5.1434716684637706E-4</v>
      </c>
      <c r="AD45" s="16" t="s">
        <v>29260</v>
      </c>
      <c r="AE45" s="33">
        <f>IF(D6L238C5=0,0,D6L238C10/D6L238C5)</f>
        <v>0.4837692287638789</v>
      </c>
      <c r="AF45" s="16" t="s">
        <v>29261</v>
      </c>
      <c r="AG45" s="33">
        <f>CHOOSE(MIN(D6L238C9,RUN_YEARS),B7L802C5,B7L802C14,B7L802C23,B7L802C32,B7L802C41)</f>
        <v>530.5518859432143</v>
      </c>
      <c r="AH45" s="16" t="s">
        <v>29262</v>
      </c>
      <c r="AI45" s="33">
        <f>IF(D6L238C15=0,0,D6L238C11/D6L238C15)</f>
        <v>1.3373026338005752E-3</v>
      </c>
      <c r="AJ45" s="16" t="s">
        <v>29263</v>
      </c>
      <c r="AK45" s="33">
        <f>IF(D6L238C5=0,0,D6L238C11/D6L238C5)</f>
        <v>1.6230771236121124E-2</v>
      </c>
      <c r="AL45" s="16" t="s">
        <v>29264</v>
      </c>
      <c r="AM45" s="33">
        <f>D6L238C8*CHOOSE(MIN(D6L238C9,RUN_YEARS),B7L802C4,B7L802C13,B7L802C22,B7L802C31,B7L802C40)</f>
        <v>5.9482779516468245</v>
      </c>
      <c r="AN45" s="16" t="s">
        <v>29265</v>
      </c>
      <c r="AO45" s="33">
        <f>D6L238C8-D6L238C18</f>
        <v>15.908614247681692</v>
      </c>
      <c r="AP45" s="16" t="s">
        <v>29266</v>
      </c>
      <c r="AQ45" s="33">
        <f>CHOOSE(MIN(D6L238C9,RUN_YEARS),B7L802C2,B7L802C11,B7L802C20,B7L802C29,B7L802C38)</f>
        <v>89.29919362617926</v>
      </c>
      <c r="AR45" s="16" t="s">
        <v>29267</v>
      </c>
      <c r="AS45" s="33">
        <f>IF(D6L238C20=0,0,D6L238C18/D6L238C20)</f>
        <v>6.6610656939941351E-2</v>
      </c>
      <c r="AT45" s="16" t="s">
        <v>29268</v>
      </c>
      <c r="AU45" s="33">
        <f>IF(D6L238C5=0,0,D6L238C18/D6L238C5)</f>
        <v>0.13607327833710883</v>
      </c>
      <c r="AV45" s="16" t="s">
        <v>29269</v>
      </c>
      <c r="AW45" s="33">
        <f>CHOOSE(MIN(D6L238C9,RUN_YEARS),B7L802C1,B7L802C10,B7L802C19,B7L802C28,B7L802C37)</f>
        <v>238.8298656478571</v>
      </c>
      <c r="AX45" s="16" t="s">
        <v>29270</v>
      </c>
      <c r="AY45" s="33">
        <f>IF(D6L238C23=0,0,D6L238C19/D6L238C23)</f>
        <v>6.6610656939941351E-2</v>
      </c>
      <c r="AZ45" s="16" t="s">
        <v>29271</v>
      </c>
      <c r="BA45" s="33">
        <f>IF(D6L238C5=0,0,D6L238C19/D6L238C5)</f>
        <v>0.36392672166289114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2528.0614475794923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2528.0614475794923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1011.224579031797</v>
      </c>
      <c r="R46" s="16" t="s">
        <v>29275</v>
      </c>
      <c r="S46" s="15">
        <f>D6L239C5-D6L239C7</f>
        <v>1516.8368685476953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978.39866941058096</v>
      </c>
      <c r="X46" s="16" t="s">
        <v>29277</v>
      </c>
      <c r="Y46" s="33">
        <f>D6L239C7-D6L239C10</f>
        <v>32.825909621216056</v>
      </c>
      <c r="Z46" s="16" t="s">
        <v>29278</v>
      </c>
      <c r="AA46" s="33">
        <f>CHOOSE(MIN(D6L239C9,RUN_YEARS),B7L802C7,B7L802C16,B7L802C25,B7L802C34,B7L802C43)</f>
        <v>41115</v>
      </c>
      <c r="AB46" s="16" t="s">
        <v>29279</v>
      </c>
      <c r="AC46" s="33">
        <f>IF(D6L239C12=0,0,D6L239C10/D6L239C12)</f>
        <v>2.3796635520140604E-2</v>
      </c>
      <c r="AD46" s="16" t="s">
        <v>29280</v>
      </c>
      <c r="AE46" s="33">
        <f>IF(D6L239C5=0,0,D6L239C10/D6L239C5)</f>
        <v>0.38701538301110311</v>
      </c>
      <c r="AF46" s="16" t="s">
        <v>29281</v>
      </c>
      <c r="AG46" s="33">
        <f>CHOOSE(MIN(D6L239C9,RUN_YEARS),B7L802C5,B7L802C14,B7L802C23,B7L802C32,B7L802C41)</f>
        <v>530.5518859432143</v>
      </c>
      <c r="AH46" s="16" t="s">
        <v>29282</v>
      </c>
      <c r="AI46" s="33">
        <f>IF(D6L239C15=0,0,D6L239C11/D6L239C15)</f>
        <v>6.1871252352365513E-2</v>
      </c>
      <c r="AJ46" s="16" t="s">
        <v>29283</v>
      </c>
      <c r="AK46" s="33">
        <f>IF(D6L239C5=0,0,D6L239C11/D6L239C5)</f>
        <v>1.2984616988896936E-2</v>
      </c>
      <c r="AL46" s="16" t="s">
        <v>29284</v>
      </c>
      <c r="AM46" s="33">
        <f>D6L239C8*CHOOSE(MIN(D6L239C9,RUN_YEARS),B7L802C4,B7L802C13,B7L802C22,B7L802C31,B7L802C40)</f>
        <v>412.80193081175821</v>
      </c>
      <c r="AN46" s="16" t="s">
        <v>29285</v>
      </c>
      <c r="AO46" s="33">
        <f>D6L239C8-D6L239C18</f>
        <v>1104.0349377359371</v>
      </c>
      <c r="AP46" s="16" t="s">
        <v>29286</v>
      </c>
      <c r="AQ46" s="33">
        <f>CHOOSE(MIN(D6L239C9,RUN_YEARS),B7L802C2,B7L802C11,B7L802C20,B7L802C29,B7L802C38)</f>
        <v>89.29919362617926</v>
      </c>
      <c r="AR46" s="16" t="s">
        <v>29287</v>
      </c>
      <c r="AS46" s="33">
        <f>IF(D6L239C20=0,0,D6L239C18/D6L239C20)</f>
        <v>4.6226837449374205</v>
      </c>
      <c r="AT46" s="16" t="s">
        <v>29288</v>
      </c>
      <c r="AU46" s="33">
        <f>IF(D6L239C5=0,0,D6L239C18/D6L239C5)</f>
        <v>0.16328793400453059</v>
      </c>
      <c r="AV46" s="16" t="s">
        <v>29289</v>
      </c>
      <c r="AW46" s="33">
        <f>CHOOSE(MIN(D6L239C9,RUN_YEARS),B7L802C1,B7L802C10,B7L802C19,B7L802C28,B7L802C37)</f>
        <v>238.8298656478571</v>
      </c>
      <c r="AX46" s="16" t="s">
        <v>29290</v>
      </c>
      <c r="AY46" s="33">
        <f>IF(D6L239C23=0,0,D6L239C19/D6L239C23)</f>
        <v>4.6226837449374205</v>
      </c>
      <c r="AZ46" s="16" t="s">
        <v>29291</v>
      </c>
      <c r="BA46" s="33">
        <f>IF(D6L239C5=0,0,D6L239C19/D6L239C5)</f>
        <v>0.43671206599546936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2615.4890163768064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2571.7752319781493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1033.0814712311255</v>
      </c>
      <c r="R47" s="16" t="s">
        <v>29295</v>
      </c>
      <c r="S47" s="15">
        <f>SUM(D6L238C8:D6L239C8)</f>
        <v>1538.6937607470238</v>
      </c>
      <c r="U47" s="21" t="str">
        <f>NULL_VALUE</f>
        <v>n/a</v>
      </c>
      <c r="V47" s="16" t="s">
        <v>29296</v>
      </c>
      <c r="W47" s="33">
        <f>SUM(D6L238C10:D6L239C10)</f>
        <v>999.54605317546975</v>
      </c>
      <c r="X47" s="16" t="s">
        <v>29297</v>
      </c>
      <c r="Y47" s="33">
        <f>SUM(D6L238C11:D6L239C11)</f>
        <v>33.535418055655782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2.4310982686986983E-2</v>
      </c>
      <c r="AD47" s="16" t="s">
        <v>29299</v>
      </c>
      <c r="AE47" s="33">
        <f>IF(D6L240C5=0,0,D6L240C10/D6L240C5)</f>
        <v>0.38865995781701435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6.3208554986166093E-2</v>
      </c>
      <c r="AJ47" s="16" t="s">
        <v>29301</v>
      </c>
      <c r="AK47" s="33">
        <f>IF(D6L240C5=0,0,D6L240C11/D6L240C5)</f>
        <v>1.303979353975702E-2</v>
      </c>
      <c r="AL47" s="16" t="s">
        <v>29302</v>
      </c>
      <c r="AM47" s="33">
        <f>SUM(D6L238C18:D6L239C18)</f>
        <v>418.75020876340506</v>
      </c>
      <c r="AN47" s="16" t="s">
        <v>29303</v>
      </c>
      <c r="AO47" s="33">
        <f>SUM(D6L238C19:D6L239C19)</f>
        <v>1119.9435519836188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4.6892944018773619</v>
      </c>
      <c r="AT47" s="16" t="s">
        <v>29305</v>
      </c>
      <c r="AU47" s="33">
        <f>IF(D6L240C5=0,0,D6L240C18/D6L240C5)</f>
        <v>0.16282535252558294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4.6892944018773619</v>
      </c>
      <c r="AZ47" s="16" t="s">
        <v>29307</v>
      </c>
      <c r="BA47" s="33">
        <f>IF(D6L240C5=0,0,D6L240C19/D6L240C5)</f>
        <v>0.43547489611764573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14835.117963351469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13992.084206120056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4484.0450439769438</v>
      </c>
      <c r="R48" s="16" t="s">
        <v>29312</v>
      </c>
      <c r="S48" s="15">
        <f>SUM(D6L228C8,D6L237C8,D6L240C8)</f>
        <v>9508.0391621431136</v>
      </c>
      <c r="U48" s="21" t="str">
        <f>NULL_VALUE</f>
        <v>n/a</v>
      </c>
      <c r="V48" s="16" t="s">
        <v>29313</v>
      </c>
      <c r="W48" s="33">
        <f>SUM(D6L228C10,D6L237C10,D6L240C10)</f>
        <v>4338.2062433714427</v>
      </c>
      <c r="X48" s="16" t="s">
        <v>29314</v>
      </c>
      <c r="Y48" s="33">
        <f>SUM(D6L228C11,D6L237C11,D6L240C11)</f>
        <v>145.83880060550089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0.10556474443360994</v>
      </c>
      <c r="AD48" s="16" t="s">
        <v>29316</v>
      </c>
      <c r="AE48" s="33">
        <f>IF(D6L241C5=0,0,D6L241C10/D6L241C5)</f>
        <v>0.31004717949552768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0.27446833552738586</v>
      </c>
      <c r="AJ48" s="16" t="s">
        <v>29318</v>
      </c>
      <c r="AK48" s="33">
        <f>IF(D6L241C5=0,0,D6L241C11/D6L241C5)</f>
        <v>1.0422950466643979E-2</v>
      </c>
      <c r="AL48" s="16" t="s">
        <v>29319</v>
      </c>
      <c r="AM48" s="33">
        <f>SUM(D6L228C18,D6L237C18,D6L240C18)</f>
        <v>2566.9860556726799</v>
      </c>
      <c r="AN48" s="16" t="s">
        <v>29320</v>
      </c>
      <c r="AO48" s="33">
        <f>SUM(D6L228C19,D6L237C19,D6L240C19)</f>
        <v>6941.0531064704337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29.074326198139808</v>
      </c>
      <c r="AT48" s="16" t="s">
        <v>29322</v>
      </c>
      <c r="AU48" s="33">
        <f>IF(D6L241C5=0,0,D6L241C18/D6L241C5)</f>
        <v>0.18345987758920826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29.074326198139808</v>
      </c>
      <c r="AZ48" s="16" t="s">
        <v>29324</v>
      </c>
      <c r="BA48" s="33">
        <f>IF(D6L241C5=0,0,D6L241C19/D6L241C5)</f>
        <v>0.49606999244862016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56468.152429666661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48562.611089513324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24281.305544756662</v>
      </c>
      <c r="R8" s="16" t="s">
        <v>29335</v>
      </c>
      <c r="S8" s="15">
        <f>D6L301C5-D6L301C7</f>
        <v>24281.305544756662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23366.464487138703</v>
      </c>
      <c r="X8" s="16" t="s">
        <v>29337</v>
      </c>
      <c r="Y8" s="33">
        <f>D6L301C7-D6L301C10</f>
        <v>914.84105761795945</v>
      </c>
      <c r="Z8" s="16" t="s">
        <v>29338</v>
      </c>
      <c r="AA8" s="33">
        <f>CHOOSE(MIN(D6L301C9,RUN_YEARS),B7L803C7,B7L803C16,B7L803C25,B7L803C34,B7L803C43)</f>
        <v>763880</v>
      </c>
      <c r="AB8" s="16" t="s">
        <v>29339</v>
      </c>
      <c r="AC8" s="33">
        <f>IF(D6L301C12=0,0,D6L301C10/D6L301C12)</f>
        <v>3.0589182184556085E-2</v>
      </c>
      <c r="AD8" s="16" t="s">
        <v>29340</v>
      </c>
      <c r="AE8" s="33">
        <f>IF(D6L301C5=0,0,D6L301C10/D6L301C5)</f>
        <v>0.4811616171969898</v>
      </c>
      <c r="AF8" s="16" t="s">
        <v>29341</v>
      </c>
      <c r="AG8" s="33">
        <f>CHOOSE(MIN(D6L301C9,RUN_YEARS),B7L803C5,B7L803C14,B7L803C23,B7L803C32,B7L803C41)</f>
        <v>11502.822897152393</v>
      </c>
      <c r="AH8" s="16" t="s">
        <v>29342</v>
      </c>
      <c r="AI8" s="33">
        <f>IF(D6L301C15=0,0,D6L301C11/D6L301C15)</f>
        <v>7.9531873679845572E-2</v>
      </c>
      <c r="AJ8" s="16" t="s">
        <v>29343</v>
      </c>
      <c r="AK8" s="33">
        <f>IF(D6L301C5=0,0,D6L301C11/D6L301C5)</f>
        <v>1.8838382803010183E-2</v>
      </c>
      <c r="AL8" s="16" t="s">
        <v>29344</v>
      </c>
      <c r="AM8" s="33">
        <f>D6L301C8*CHOOSE(MIN(D6L301C9,RUN_YEARS),B7L803C4,B7L803C13,B7L803C22,B7L803C31,B7L803C40)</f>
        <v>5512.3715086352295</v>
      </c>
      <c r="AN8" s="16" t="s">
        <v>29345</v>
      </c>
      <c r="AO8" s="33">
        <f>D6L301C8-D6L301C18</f>
        <v>18768.934036121434</v>
      </c>
      <c r="AP8" s="16" t="s">
        <v>29346</v>
      </c>
      <c r="AQ8" s="33">
        <f>CHOOSE(MIN(D6L301C9,RUN_YEARS),B7L803C2,B7L803C11,B7L803C20,B7L803C29,B7L803C38)</f>
        <v>1472.779298126399</v>
      </c>
      <c r="AR8" s="16" t="s">
        <v>29347</v>
      </c>
      <c r="AS8" s="33">
        <f>IF(D6L301C20=0,0,D6L301C18/D6L301C20)</f>
        <v>3.7428360893229629</v>
      </c>
      <c r="AT8" s="16" t="s">
        <v>29348</v>
      </c>
      <c r="AU8" s="33">
        <f>IF(D6L301C5=0,0,D6L301C18/D6L301C5)</f>
        <v>0.11351060795463649</v>
      </c>
      <c r="AV8" s="16" t="s">
        <v>29349</v>
      </c>
      <c r="AW8" s="33">
        <f>CHOOSE(MIN(D6L301C9,RUN_YEARS),B7L803C1,B7L803C10,B7L803C19,B7L803C28,B7L803C37)</f>
        <v>5014.6289039113444</v>
      </c>
      <c r="AX8" s="16" t="s">
        <v>29350</v>
      </c>
      <c r="AY8" s="33">
        <f>IF(D6L301C23=0,0,D6L301C19/D6L301C23)</f>
        <v>3.7428360893229633</v>
      </c>
      <c r="AZ8" s="16" t="s">
        <v>29351</v>
      </c>
      <c r="BA8" s="33">
        <f>IF(D6L301C5=0,0,D6L301C19/D6L301C5)</f>
        <v>0.38648939204536353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83.435178305218685</v>
      </c>
      <c r="J9" s="16" t="s">
        <v>29372</v>
      </c>
      <c r="K9" s="21">
        <f>IF(FLOW_THRU_100PCT="Y",1,INDEX(VariabilityMatrix,D6L302C1,D6L302C9))</f>
        <v>0.61842669555553731</v>
      </c>
      <c r="L9" s="16" t="s">
        <v>29352</v>
      </c>
      <c r="M9" s="15">
        <f>IF(D6L302C2&lt;&gt;0,D6L302C2*D6L302C4,D6L302C3*D6L302C4)</f>
        <v>51.59854161238345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25.799270806191725</v>
      </c>
      <c r="R9" s="16" t="s">
        <v>29354</v>
      </c>
      <c r="S9" s="15">
        <f>D6L302C5-D6L302C7</f>
        <v>25.799270806191725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24.847643051816661</v>
      </c>
      <c r="X9" s="16" t="s">
        <v>29356</v>
      </c>
      <c r="Y9" s="33">
        <f>D6L302C7-D6L302C10</f>
        <v>0.95162775437506397</v>
      </c>
      <c r="Z9" s="16" t="s">
        <v>29357</v>
      </c>
      <c r="AA9" s="33">
        <f>CHOOSE(MIN(D6L302C9,RUN_YEARS),B7L803C7,B7L803C16,B7L803C25,B7L803C34,B7L803C43)</f>
        <v>781022.60000000009</v>
      </c>
      <c r="AB9" s="16" t="s">
        <v>29358</v>
      </c>
      <c r="AC9" s="33">
        <f>IF(D6L302C12=0,0,D6L302C10/D6L302C12)</f>
        <v>3.1814243341763295E-5</v>
      </c>
      <c r="AD9" s="16" t="s">
        <v>29359</v>
      </c>
      <c r="AE9" s="33">
        <f>IF(D6L302C5=0,0,D6L302C10/D6L302C5)</f>
        <v>0.48155708040115075</v>
      </c>
      <c r="AF9" s="16" t="s">
        <v>29360</v>
      </c>
      <c r="AG9" s="33">
        <f>CHOOSE(MIN(D6L302C9,RUN_YEARS),B7L803C5,B7L803C14,B7L803C23,B7L803C32,B7L803C41)</f>
        <v>11504.616684664892</v>
      </c>
      <c r="AH9" s="16" t="s">
        <v>29361</v>
      </c>
      <c r="AI9" s="33">
        <f>IF(D6L302C15=0,0,D6L302C11/D6L302C15)</f>
        <v>8.2717032688584804E-5</v>
      </c>
      <c r="AJ9" s="16" t="s">
        <v>29362</v>
      </c>
      <c r="AK9" s="33">
        <f>IF(D6L302C5=0,0,D6L302C11/D6L302C5)</f>
        <v>1.8442919598849226E-2</v>
      </c>
      <c r="AL9" s="16" t="s">
        <v>29363</v>
      </c>
      <c r="AM9" s="33">
        <f>D6L302C8*CHOOSE(MIN(D6L302C9,RUN_YEARS),B7L803C4,B7L803C13,B7L803C22,B7L803C31,B7L803C40)</f>
        <v>5.833743073143614</v>
      </c>
      <c r="AN9" s="16" t="s">
        <v>29364</v>
      </c>
      <c r="AO9" s="33">
        <f>D6L302C8-D6L302C18</f>
        <v>19.965527733048113</v>
      </c>
      <c r="AP9" s="16" t="s">
        <v>29365</v>
      </c>
      <c r="AQ9" s="33">
        <f>CHOOSE(MIN(D6L302C9,RUN_YEARS),B7L803C2,B7L803C11,B7L803C20,B7L803C29,B7L803C38)</f>
        <v>1469.7537282729993</v>
      </c>
      <c r="AR9" s="16" t="s">
        <v>29366</v>
      </c>
      <c r="AS9" s="33">
        <f>IF(D6L302C20=0,0,D6L302C18/D6L302C20)</f>
        <v>3.969197669597628E-3</v>
      </c>
      <c r="AT9" s="16" t="s">
        <v>29367</v>
      </c>
      <c r="AU9" s="33">
        <f>IF(D6L302C5=0,0,D6L302C18/D6L302C5)</f>
        <v>0.11306023175940962</v>
      </c>
      <c r="AV9" s="16" t="s">
        <v>29368</v>
      </c>
      <c r="AW9" s="33">
        <f>CHOOSE(MIN(D6L302C9,RUN_YEARS),B7L803C1,B7L803C10,B7L803C19,B7L803C28,B7L803C37)</f>
        <v>5030.1167628852536</v>
      </c>
      <c r="AX9" s="16" t="s">
        <v>29369</v>
      </c>
      <c r="AY9" s="33">
        <f>IF(D6L302C23=0,0,D6L302C19/D6L302C23)</f>
        <v>3.969197669597628E-3</v>
      </c>
      <c r="AZ9" s="16" t="s">
        <v>29370</v>
      </c>
      <c r="BA9" s="33">
        <f>IF(D6L302C5=0,0,D6L302C19/D6L302C5)</f>
        <v>0.3869397682405904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9.1920521373397754</v>
      </c>
      <c r="J10" s="16" t="s">
        <v>29393</v>
      </c>
      <c r="K10" s="21">
        <f>IF(FLOW_THRU_100PCT="Y",1,INDEX(VariabilityMatrix,D6L303C1,D6L303C9))</f>
        <v>0.61842669555553731</v>
      </c>
      <c r="L10" s="16" t="s">
        <v>29373</v>
      </c>
      <c r="M10" s="15">
        <f>IF(D6L303C2&lt;&gt;0,D6L303C2*D6L303C4,D6L303C3*D6L303C4)</f>
        <v>5.6846104286692514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2.8423052143346257</v>
      </c>
      <c r="R10" s="16" t="s">
        <v>29375</v>
      </c>
      <c r="S10" s="15">
        <f>D6L303C5-D6L303C7</f>
        <v>2.8423052143346257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2.737464401247899</v>
      </c>
      <c r="X10" s="16" t="s">
        <v>29377</v>
      </c>
      <c r="Y10" s="33">
        <f>D6L303C7-D6L303C10</f>
        <v>0.10484081308672666</v>
      </c>
      <c r="Z10" s="16" t="s">
        <v>29378</v>
      </c>
      <c r="AA10" s="33">
        <f>CHOOSE(MIN(D6L303C9,RUN_YEARS),B7L803C7,B7L803C16,B7L803C25,B7L803C34,B7L803C43)</f>
        <v>781022.60000000009</v>
      </c>
      <c r="AB10" s="16" t="s">
        <v>29379</v>
      </c>
      <c r="AC10" s="33">
        <f>IF(D6L303C12=0,0,D6L303C10/D6L303C12)</f>
        <v>3.5049746335738539E-6</v>
      </c>
      <c r="AD10" s="16" t="s">
        <v>29380</v>
      </c>
      <c r="AE10" s="33">
        <f>IF(D6L303C5=0,0,D6L303C10/D6L303C5)</f>
        <v>0.48155708040115081</v>
      </c>
      <c r="AF10" s="16" t="s">
        <v>29381</v>
      </c>
      <c r="AG10" s="33">
        <f>CHOOSE(MIN(D6L303C9,RUN_YEARS),B7L803C5,B7L803C14,B7L803C23,B7L803C32,B7L803C41)</f>
        <v>11504.616684664892</v>
      </c>
      <c r="AH10" s="16" t="s">
        <v>29382</v>
      </c>
      <c r="AI10" s="33">
        <f>IF(D6L303C15=0,0,D6L303C11/D6L303C15)</f>
        <v>9.1129340472920298E-6</v>
      </c>
      <c r="AJ10" s="16" t="s">
        <v>29383</v>
      </c>
      <c r="AK10" s="33">
        <f>IF(D6L303C5=0,0,D6L303C11/D6L303C5)</f>
        <v>1.8442919598849195E-2</v>
      </c>
      <c r="AL10" s="16" t="s">
        <v>29384</v>
      </c>
      <c r="AM10" s="33">
        <f>D6L303C8*CHOOSE(MIN(D6L303C9,RUN_YEARS),B7L803C4,B7L803C13,B7L803C22,B7L803C31,B7L803C40)</f>
        <v>0.64270337252730236</v>
      </c>
      <c r="AN10" s="16" t="s">
        <v>29385</v>
      </c>
      <c r="AO10" s="33">
        <f>D6L303C8-D6L303C18</f>
        <v>2.1996018418073233</v>
      </c>
      <c r="AP10" s="16" t="s">
        <v>29386</v>
      </c>
      <c r="AQ10" s="33">
        <f>CHOOSE(MIN(D6L303C9,RUN_YEARS),B7L803C2,B7L803C11,B7L803C20,B7L803C29,B7L803C38)</f>
        <v>1469.7537282729993</v>
      </c>
      <c r="AR10" s="16" t="s">
        <v>29387</v>
      </c>
      <c r="AS10" s="33">
        <f>IF(D6L303C20=0,0,D6L303C18/D6L303C20)</f>
        <v>4.3728643796841826E-4</v>
      </c>
      <c r="AT10" s="16" t="s">
        <v>29388</v>
      </c>
      <c r="AU10" s="33">
        <f>IF(D6L303C5=0,0,D6L303C18/D6L303C5)</f>
        <v>0.1130602317594096</v>
      </c>
      <c r="AV10" s="16" t="s">
        <v>29389</v>
      </c>
      <c r="AW10" s="33">
        <f>CHOOSE(MIN(D6L303C9,RUN_YEARS),B7L803C1,B7L803C10,B7L803C19,B7L803C28,B7L803C37)</f>
        <v>5030.1167628852536</v>
      </c>
      <c r="AX10" s="16" t="s">
        <v>29390</v>
      </c>
      <c r="AY10" s="33">
        <f>IF(D6L303C23=0,0,D6L303C19/D6L303C23)</f>
        <v>4.3728643796841826E-4</v>
      </c>
      <c r="AZ10" s="16" t="s">
        <v>29391</v>
      </c>
      <c r="BA10" s="33">
        <f>IF(D6L303C5=0,0,D6L303C19/D6L303C5)</f>
        <v>0.3869397682405904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1.3646287135884157E-3</v>
      </c>
      <c r="J11" s="16" t="s">
        <v>29414</v>
      </c>
      <c r="K11" s="21">
        <f>IF(FLOW_THRU_100PCT="Y",1,INDEX(VariabilityMatrix,D6L304C1,D6L304C9))</f>
        <v>0.63176704162662967</v>
      </c>
      <c r="L11" s="16" t="s">
        <v>29394</v>
      </c>
      <c r="M11" s="15">
        <f>IF(D6L304C2&lt;&gt;0,D6L304C2*D6L304C4,D6L304C3*D6L304C4)</f>
        <v>8.6212744530250675E-4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4.3106372265125337E-4</v>
      </c>
      <c r="R11" s="16" t="s">
        <v>29396</v>
      </c>
      <c r="S11" s="15">
        <f>D6L304C5-D6L304C7</f>
        <v>4.3106372265125337E-4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4.1446324835833119E-4</v>
      </c>
      <c r="X11" s="16" t="s">
        <v>29398</v>
      </c>
      <c r="Y11" s="33">
        <f>D6L304C7-D6L304C10</f>
        <v>1.6600474292922181E-5</v>
      </c>
      <c r="Z11" s="16" t="s">
        <v>29399</v>
      </c>
      <c r="AA11" s="33">
        <f>CHOOSE(MIN(D6L304C9,RUN_YEARS),B7L803C7,B7L803C16,B7L803C25,B7L803C34,B7L803C43)</f>
        <v>718331</v>
      </c>
      <c r="AB11" s="16" t="s">
        <v>29400</v>
      </c>
      <c r="AC11" s="33">
        <f>IF(D6L304C12=0,0,D6L304C10/D6L304C12)</f>
        <v>5.7698087421861394E-10</v>
      </c>
      <c r="AD11" s="16" t="s">
        <v>29401</v>
      </c>
      <c r="AE11" s="33">
        <f>IF(D6L304C5=0,0,D6L304C10/D6L304C5)</f>
        <v>0.48074475602954814</v>
      </c>
      <c r="AF11" s="16" t="s">
        <v>29402</v>
      </c>
      <c r="AG11" s="33">
        <f>CHOOSE(MIN(D6L304C9,RUN_YEARS),B7L803C5,B7L803C14,B7L803C23,B7L803C32,B7L803C41)</f>
        <v>11065.874260766075</v>
      </c>
      <c r="AH11" s="16" t="s">
        <v>29403</v>
      </c>
      <c r="AI11" s="33">
        <f>IF(D6L304C15=0,0,D6L304C11/D6L304C15)</f>
        <v>1.5001502729683966E-9</v>
      </c>
      <c r="AJ11" s="16" t="s">
        <v>29404</v>
      </c>
      <c r="AK11" s="33">
        <f>IF(D6L304C5=0,0,D6L304C11/D6L304C5)</f>
        <v>1.9255243970451887E-2</v>
      </c>
      <c r="AL11" s="16" t="s">
        <v>29405</v>
      </c>
      <c r="AM11" s="33">
        <f>D6L304C8*CHOOSE(MIN(D6L304C9,RUN_YEARS),B7L803C4,B7L803C13,B7L803C22,B7L803C31,B7L803C40)</f>
        <v>1.053040364448926E-4</v>
      </c>
      <c r="AN11" s="16" t="s">
        <v>29406</v>
      </c>
      <c r="AO11" s="33">
        <f>D6L304C8-D6L304C18</f>
        <v>3.2575968620636079E-4</v>
      </c>
      <c r="AP11" s="16" t="s">
        <v>29407</v>
      </c>
      <c r="AQ11" s="33">
        <f>CHOOSE(MIN(D6L304C9,RUN_YEARS),B7L803C2,B7L803C11,B7L803C20,B7L803C29,B7L803C38)</f>
        <v>1560.1697447813929</v>
      </c>
      <c r="AR11" s="16" t="s">
        <v>29408</v>
      </c>
      <c r="AS11" s="33">
        <f>IF(D6L304C20=0,0,D6L304C18/D6L304C20)</f>
        <v>6.7495243256141683E-8</v>
      </c>
      <c r="AT11" s="16" t="s">
        <v>29409</v>
      </c>
      <c r="AU11" s="33">
        <f>IF(D6L304C5=0,0,D6L304C18/D6L304C5)</f>
        <v>0.12214439642150947</v>
      </c>
      <c r="AV11" s="16" t="s">
        <v>29410</v>
      </c>
      <c r="AW11" s="33">
        <f>CHOOSE(MIN(D6L304C9,RUN_YEARS),B7L803C1,B7L803C10,B7L803C19,B7L803C28,B7L803C37)</f>
        <v>4826.4095437083779</v>
      </c>
      <c r="AX11" s="16" t="s">
        <v>29411</v>
      </c>
      <c r="AY11" s="33">
        <f>IF(D6L304C23=0,0,D6L304C19/D6L304C23)</f>
        <v>6.7495243256141696E-8</v>
      </c>
      <c r="AZ11" s="16" t="s">
        <v>29412</v>
      </c>
      <c r="BA11" s="33">
        <f>IF(D6L304C5=0,0,D6L304C19/D6L304C5)</f>
        <v>0.37785560357849057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368.81084706284031</v>
      </c>
      <c r="J12" s="16" t="s">
        <v>29435</v>
      </c>
      <c r="K12" s="21">
        <f>IF(FLOW_THRU_100PCT="Y",1,INDEX(VariabilityMatrix,D6L305C1,D6L305C9))</f>
        <v>0.32278799815707315</v>
      </c>
      <c r="L12" s="16" t="s">
        <v>29415</v>
      </c>
      <c r="M12" s="15">
        <f>IF(D6L305C2&lt;&gt;0,D6L305C2*D6L305C4,D6L305C3*D6L305C4)</f>
        <v>119.04771502202868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59.523857511014342</v>
      </c>
      <c r="R12" s="16" t="s">
        <v>29417</v>
      </c>
      <c r="S12" s="15">
        <f>D6L305C5-D6L305C7</f>
        <v>59.523857511014342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57.328270074436354</v>
      </c>
      <c r="X12" s="16" t="s">
        <v>29419</v>
      </c>
      <c r="Y12" s="33">
        <f>D6L305C7-D6L305C10</f>
        <v>2.1955874365779877</v>
      </c>
      <c r="Z12" s="16" t="s">
        <v>29420</v>
      </c>
      <c r="AA12" s="33">
        <f>CHOOSE(MIN(D6L305C9,RUN_YEARS),B7L803C7,B7L803C16,B7L803C25,B7L803C34,B7L803C43)</f>
        <v>781022.60000000009</v>
      </c>
      <c r="AB12" s="16" t="s">
        <v>29421</v>
      </c>
      <c r="AC12" s="33">
        <f>IF(D6L305C12=0,0,D6L305C10/D6L305C12)</f>
        <v>7.3401550831482149E-5</v>
      </c>
      <c r="AD12" s="16" t="s">
        <v>29422</v>
      </c>
      <c r="AE12" s="33">
        <f>IF(D6L305C5=0,0,D6L305C10/D6L305C5)</f>
        <v>0.48155708040115081</v>
      </c>
      <c r="AF12" s="16" t="s">
        <v>29423</v>
      </c>
      <c r="AG12" s="33">
        <f>CHOOSE(MIN(D6L305C9,RUN_YEARS),B7L803C5,B7L803C14,B7L803C23,B7L803C32,B7L803C41)</f>
        <v>11504.616684664892</v>
      </c>
      <c r="AH12" s="16" t="s">
        <v>29424</v>
      </c>
      <c r="AI12" s="33">
        <f>IF(D6L305C15=0,0,D6L305C11/D6L305C15)</f>
        <v>1.908440321618539E-4</v>
      </c>
      <c r="AJ12" s="16" t="s">
        <v>29425</v>
      </c>
      <c r="AK12" s="33">
        <f>IF(D6L305C5=0,0,D6L305C11/D6L305C5)</f>
        <v>1.8442919598849205E-2</v>
      </c>
      <c r="AL12" s="16" t="s">
        <v>29426</v>
      </c>
      <c r="AM12" s="33">
        <f>D6L305C8*CHOOSE(MIN(D6L305C9,RUN_YEARS),B7L803C4,B7L803C13,B7L803C22,B7L803C31,B7L803C40)</f>
        <v>13.459562250818713</v>
      </c>
      <c r="AN12" s="16" t="s">
        <v>29427</v>
      </c>
      <c r="AO12" s="33">
        <f>D6L305C8-D6L305C18</f>
        <v>46.064295260195628</v>
      </c>
      <c r="AP12" s="16" t="s">
        <v>29428</v>
      </c>
      <c r="AQ12" s="33">
        <f>CHOOSE(MIN(D6L305C9,RUN_YEARS),B7L803C2,B7L803C11,B7L803C20,B7L803C29,B7L803C38)</f>
        <v>1469.7537282729993</v>
      </c>
      <c r="AR12" s="16" t="s">
        <v>29429</v>
      </c>
      <c r="AS12" s="33">
        <f>IF(D6L305C20=0,0,D6L305C18/D6L305C20)</f>
        <v>9.1576990021546446E-3</v>
      </c>
      <c r="AT12" s="16" t="s">
        <v>29430</v>
      </c>
      <c r="AU12" s="33">
        <f>IF(D6L305C5=0,0,D6L305C18/D6L305C5)</f>
        <v>0.11306023175940963</v>
      </c>
      <c r="AV12" s="16" t="s">
        <v>29431</v>
      </c>
      <c r="AW12" s="33">
        <f>CHOOSE(MIN(D6L305C9,RUN_YEARS),B7L803C1,B7L803C10,B7L803C19,B7L803C28,B7L803C37)</f>
        <v>5030.1167628852536</v>
      </c>
      <c r="AX12" s="16" t="s">
        <v>29432</v>
      </c>
      <c r="AY12" s="33">
        <f>IF(D6L305C23=0,0,D6L305C19/D6L305C23)</f>
        <v>9.1576990021546428E-3</v>
      </c>
      <c r="AZ12" s="16" t="s">
        <v>29433</v>
      </c>
      <c r="BA12" s="33">
        <f>IF(D6L305C5=0,0,D6L305C19/D6L305C5)</f>
        <v>0.3869397682405904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129.93651049735141</v>
      </c>
      <c r="J13" s="16" t="s">
        <v>29456</v>
      </c>
      <c r="K13" s="21">
        <f>IF(FLOW_THRU_100PCT="Y",1,INDEX(VariabilityMatrix,D6L306C1,D6L306C9))</f>
        <v>0.61842669555553731</v>
      </c>
      <c r="L13" s="16" t="s">
        <v>29436</v>
      </c>
      <c r="M13" s="15">
        <f>IF(D6L306C2&lt;&gt;0,D6L306C2*D6L306C4,D6L306C3*D6L306C4)</f>
        <v>80.356206818894421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40.17810340944721</v>
      </c>
      <c r="R13" s="16" t="s">
        <v>29438</v>
      </c>
      <c r="S13" s="15">
        <f>D6L306C5-D6L306C7</f>
        <v>40.17810340944721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38.69610034781784</v>
      </c>
      <c r="X13" s="16" t="s">
        <v>29440</v>
      </c>
      <c r="Y13" s="33">
        <f>D6L306C7-D6L306C10</f>
        <v>1.4820030616293707</v>
      </c>
      <c r="Z13" s="16" t="s">
        <v>29441</v>
      </c>
      <c r="AA13" s="33">
        <f>CHOOSE(MIN(D6L306C9,RUN_YEARS),B7L803C7,B7L803C16,B7L803C25,B7L803C34,B7L803C43)</f>
        <v>781022.60000000009</v>
      </c>
      <c r="AB13" s="16" t="s">
        <v>29442</v>
      </c>
      <c r="AC13" s="33">
        <f>IF(D6L306C12=0,0,D6L306C10/D6L306C12)</f>
        <v>4.9545429732529937E-5</v>
      </c>
      <c r="AD13" s="16" t="s">
        <v>29443</v>
      </c>
      <c r="AE13" s="33">
        <f>IF(D6L306C5=0,0,D6L306C10/D6L306C5)</f>
        <v>0.48155708040115075</v>
      </c>
      <c r="AF13" s="16" t="s">
        <v>29444</v>
      </c>
      <c r="AG13" s="33">
        <f>CHOOSE(MIN(D6L306C9,RUN_YEARS),B7L803C5,B7L803C14,B7L803C23,B7L803C32,B7L803C41)</f>
        <v>11504.616684664892</v>
      </c>
      <c r="AH13" s="16" t="s">
        <v>29445</v>
      </c>
      <c r="AI13" s="33">
        <f>IF(D6L306C15=0,0,D6L306C11/D6L306C15)</f>
        <v>1.2881811730457829E-4</v>
      </c>
      <c r="AJ13" s="16" t="s">
        <v>29446</v>
      </c>
      <c r="AK13" s="33">
        <f>IF(D6L306C5=0,0,D6L306C11/D6L306C5)</f>
        <v>1.8442919598849236E-2</v>
      </c>
      <c r="AL13" s="16" t="s">
        <v>29447</v>
      </c>
      <c r="AM13" s="33">
        <f>D6L306C8*CHOOSE(MIN(D6L306C9,RUN_YEARS),B7L803C4,B7L803C13,B7L803C22,B7L803C31,B7L803C40)</f>
        <v>9.0850913662512554</v>
      </c>
      <c r="AN13" s="16" t="s">
        <v>29448</v>
      </c>
      <c r="AO13" s="33">
        <f>D6L306C8-D6L306C18</f>
        <v>31.093012043195955</v>
      </c>
      <c r="AP13" s="16" t="s">
        <v>29449</v>
      </c>
      <c r="AQ13" s="33">
        <f>CHOOSE(MIN(D6L306C9,RUN_YEARS),B7L803C2,B7L803C11,B7L803C20,B7L803C29,B7L803C38)</f>
        <v>1469.7537282729993</v>
      </c>
      <c r="AR13" s="16" t="s">
        <v>29450</v>
      </c>
      <c r="AS13" s="33">
        <f>IF(D6L306C20=0,0,D6L306C18/D6L306C20)</f>
        <v>6.1813698386916057E-3</v>
      </c>
      <c r="AT13" s="16" t="s">
        <v>29451</v>
      </c>
      <c r="AU13" s="33">
        <f>IF(D6L306C5=0,0,D6L306C18/D6L306C5)</f>
        <v>0.11306023175940963</v>
      </c>
      <c r="AV13" s="16" t="s">
        <v>29452</v>
      </c>
      <c r="AW13" s="33">
        <f>CHOOSE(MIN(D6L306C9,RUN_YEARS),B7L803C1,B7L803C10,B7L803C19,B7L803C28,B7L803C37)</f>
        <v>5030.1167628852536</v>
      </c>
      <c r="AX13" s="16" t="s">
        <v>29453</v>
      </c>
      <c r="AY13" s="33">
        <f>IF(D6L306C23=0,0,D6L306C19/D6L306C23)</f>
        <v>6.1813698386916039E-3</v>
      </c>
      <c r="AZ13" s="16" t="s">
        <v>29454</v>
      </c>
      <c r="BA13" s="33">
        <f>IF(D6L306C5=0,0,D6L306C19/D6L306C5)</f>
        <v>0.3869397682405904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8.5753268361896033</v>
      </c>
      <c r="J14" s="16" t="s">
        <v>29477</v>
      </c>
      <c r="K14" s="21">
        <f>IF(FLOW_THRU_100PCT="Y",1,INDEX(VariabilityMatrix,D6L307C1,D6L307C9))</f>
        <v>0.63176704162662967</v>
      </c>
      <c r="L14" s="16" t="s">
        <v>29457</v>
      </c>
      <c r="M14" s="15">
        <f>IF(D6L307C2&lt;&gt;0,D6L307C2*D6L307C4,D6L307C3*D6L307C4)</f>
        <v>5.4176088662809514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2.7088044331404757</v>
      </c>
      <c r="R14" s="16" t="s">
        <v>29459</v>
      </c>
      <c r="S14" s="15">
        <f>D6L307C5-D6L307C7</f>
        <v>2.7088044331404757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2.6044870526837527</v>
      </c>
      <c r="X14" s="16" t="s">
        <v>29461</v>
      </c>
      <c r="Y14" s="33">
        <f>D6L307C7-D6L307C10</f>
        <v>0.10431738045672301</v>
      </c>
      <c r="Z14" s="16" t="s">
        <v>29462</v>
      </c>
      <c r="AA14" s="33">
        <f>CHOOSE(MIN(D6L307C9,RUN_YEARS),B7L803C7,B7L803C16,B7L803C25,B7L803C34,B7L803C43)</f>
        <v>718331</v>
      </c>
      <c r="AB14" s="16" t="s">
        <v>29463</v>
      </c>
      <c r="AC14" s="33">
        <f>IF(D6L307C12=0,0,D6L307C10/D6L307C12)</f>
        <v>3.6257478135897695E-6</v>
      </c>
      <c r="AD14" s="16" t="s">
        <v>29464</v>
      </c>
      <c r="AE14" s="33">
        <f>IF(D6L307C5=0,0,D6L307C10/D6L307C5)</f>
        <v>0.48074475602954808</v>
      </c>
      <c r="AF14" s="16" t="s">
        <v>29465</v>
      </c>
      <c r="AG14" s="33">
        <f>CHOOSE(MIN(D6L307C9,RUN_YEARS),B7L803C5,B7L803C14,B7L803C23,B7L803C32,B7L803C41)</f>
        <v>11065.874260766075</v>
      </c>
      <c r="AH14" s="16" t="s">
        <v>29466</v>
      </c>
      <c r="AI14" s="33">
        <f>IF(D6L307C15=0,0,D6L307C11/D6L307C15)</f>
        <v>9.4269443153334051E-6</v>
      </c>
      <c r="AJ14" s="16" t="s">
        <v>29467</v>
      </c>
      <c r="AK14" s="33">
        <f>IF(D6L307C5=0,0,D6L307C11/D6L307C5)</f>
        <v>1.9255243970451894E-2</v>
      </c>
      <c r="AL14" s="16" t="s">
        <v>29468</v>
      </c>
      <c r="AM14" s="33">
        <f>D6L307C8*CHOOSE(MIN(D6L307C9,RUN_YEARS),B7L803C4,B7L803C13,B7L803C22,B7L803C31,B7L803C40)</f>
        <v>0.66173056501970506</v>
      </c>
      <c r="AN14" s="16" t="s">
        <v>29469</v>
      </c>
      <c r="AO14" s="33">
        <f>D6L307C8-D6L307C18</f>
        <v>2.0470738681207705</v>
      </c>
      <c r="AP14" s="16" t="s">
        <v>29470</v>
      </c>
      <c r="AQ14" s="33">
        <f>CHOOSE(MIN(D6L307C9,RUN_YEARS),B7L803C2,B7L803C11,B7L803C20,B7L803C29,B7L803C38)</f>
        <v>1560.1697447813929</v>
      </c>
      <c r="AR14" s="16" t="s">
        <v>29471</v>
      </c>
      <c r="AS14" s="33">
        <f>IF(D6L307C20=0,0,D6L307C18/D6L307C20)</f>
        <v>4.2414010862159435E-4</v>
      </c>
      <c r="AT14" s="16" t="s">
        <v>29472</v>
      </c>
      <c r="AU14" s="33">
        <f>IF(D6L307C5=0,0,D6L307C18/D6L307C5)</f>
        <v>0.12214439642150948</v>
      </c>
      <c r="AV14" s="16" t="s">
        <v>29473</v>
      </c>
      <c r="AW14" s="33">
        <f>CHOOSE(MIN(D6L307C9,RUN_YEARS),B7L803C1,B7L803C10,B7L803C19,B7L803C28,B7L803C37)</f>
        <v>4826.4095437083779</v>
      </c>
      <c r="AX14" s="16" t="s">
        <v>29474</v>
      </c>
      <c r="AY14" s="33">
        <f>IF(D6L307C23=0,0,D6L307C19/D6L307C23)</f>
        <v>4.2414010862159424E-4</v>
      </c>
      <c r="AZ14" s="16" t="s">
        <v>29475</v>
      </c>
      <c r="BA14" s="33">
        <f>IF(D6L307C5=0,0,D6L307C19/D6L307C5)</f>
        <v>0.37785560357849052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0.65638641123602792</v>
      </c>
      <c r="J15" s="16" t="s">
        <v>29498</v>
      </c>
      <c r="K15" s="21">
        <f>IF(FLOW_THRU_100PCT="Y",1,INDEX(VariabilityMatrix,D6L308C1,D6L308C9))</f>
        <v>0.63176704162662967</v>
      </c>
      <c r="L15" s="16" t="s">
        <v>29478</v>
      </c>
      <c r="M15" s="15">
        <f>IF(D6L308C2&lt;&gt;0,D6L308C2*D6L308C4,D6L308C3*D6L308C4)</f>
        <v>0.41468330119050573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0.20734165059525286</v>
      </c>
      <c r="R15" s="16" t="s">
        <v>29480</v>
      </c>
      <c r="S15" s="15">
        <f>D6L308C5-D6L308C7</f>
        <v>0.20734165059525286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0.1993568224603573</v>
      </c>
      <c r="X15" s="16" t="s">
        <v>29482</v>
      </c>
      <c r="Y15" s="33">
        <f>D6L308C7-D6L308C10</f>
        <v>7.9848281348955663E-3</v>
      </c>
      <c r="Z15" s="16" t="s">
        <v>29483</v>
      </c>
      <c r="AA15" s="33">
        <f>CHOOSE(MIN(D6L308C9,RUN_YEARS),B7L803C7,B7L803C16,B7L803C25,B7L803C34,B7L803C43)</f>
        <v>718331</v>
      </c>
      <c r="AB15" s="16" t="s">
        <v>29484</v>
      </c>
      <c r="AC15" s="33">
        <f>IF(D6L308C12=0,0,D6L308C10/D6L308C12)</f>
        <v>2.7752780049915332E-7</v>
      </c>
      <c r="AD15" s="16" t="s">
        <v>29485</v>
      </c>
      <c r="AE15" s="33">
        <f>IF(D6L308C5=0,0,D6L308C10/D6L308C5)</f>
        <v>0.48074475602954814</v>
      </c>
      <c r="AF15" s="16" t="s">
        <v>29486</v>
      </c>
      <c r="AG15" s="33">
        <f>CHOOSE(MIN(D6L308C9,RUN_YEARS),B7L803C5,B7L803C14,B7L803C23,B7L803C32,B7L803C41)</f>
        <v>11065.874260766075</v>
      </c>
      <c r="AH15" s="16" t="s">
        <v>29487</v>
      </c>
      <c r="AI15" s="33">
        <f>IF(D6L308C15=0,0,D6L308C11/D6L308C15)</f>
        <v>7.215722812977985E-7</v>
      </c>
      <c r="AJ15" s="16" t="s">
        <v>29488</v>
      </c>
      <c r="AK15" s="33">
        <f>IF(D6L308C5=0,0,D6L308C11/D6L308C5)</f>
        <v>1.925524397045188E-2</v>
      </c>
      <c r="AL15" s="16" t="s">
        <v>29489</v>
      </c>
      <c r="AM15" s="33">
        <f>D6L308C8*CHOOSE(MIN(D6L308C9,RUN_YEARS),B7L803C4,B7L803C13,B7L803C22,B7L803C31,B7L803C40)</f>
        <v>5.0651241529993341E-2</v>
      </c>
      <c r="AN15" s="16" t="s">
        <v>29490</v>
      </c>
      <c r="AO15" s="33">
        <f>D6L308C8-D6L308C18</f>
        <v>0.15669040906525952</v>
      </c>
      <c r="AP15" s="16" t="s">
        <v>29491</v>
      </c>
      <c r="AQ15" s="33">
        <f>CHOOSE(MIN(D6L308C9,RUN_YEARS),B7L803C2,B7L803C11,B7L803C20,B7L803C29,B7L803C38)</f>
        <v>1560.1697447813929</v>
      </c>
      <c r="AR15" s="16" t="s">
        <v>29492</v>
      </c>
      <c r="AS15" s="33">
        <f>IF(D6L308C20=0,0,D6L308C18/D6L308C20)</f>
        <v>3.2465212006204152E-5</v>
      </c>
      <c r="AT15" s="16" t="s">
        <v>29493</v>
      </c>
      <c r="AU15" s="33">
        <f>IF(D6L308C5=0,0,D6L308C18/D6L308C5)</f>
        <v>0.12214439642150947</v>
      </c>
      <c r="AV15" s="16" t="s">
        <v>29494</v>
      </c>
      <c r="AW15" s="33">
        <f>CHOOSE(MIN(D6L308C9,RUN_YEARS),B7L803C1,B7L803C10,B7L803C19,B7L803C28,B7L803C37)</f>
        <v>4826.4095437083779</v>
      </c>
      <c r="AX15" s="16" t="s">
        <v>29495</v>
      </c>
      <c r="AY15" s="33">
        <f>IF(D6L308C23=0,0,D6L308C19/D6L308C23)</f>
        <v>3.2465212006204152E-5</v>
      </c>
      <c r="AZ15" s="16" t="s">
        <v>29496</v>
      </c>
      <c r="BA15" s="33">
        <f>IF(D6L308C5=0,0,D6L308C19/D6L308C5)</f>
        <v>0.37785560357849052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2.6623906202109988</v>
      </c>
      <c r="J16" s="16" t="s">
        <v>29519</v>
      </c>
      <c r="K16" s="21">
        <f>IF(FLOW_THRU_100PCT="Y",1,INDEX(VariabilityMatrix,D6L309C1,D6L309C9))</f>
        <v>0.63176704162662967</v>
      </c>
      <c r="L16" s="16" t="s">
        <v>29499</v>
      </c>
      <c r="M16" s="15">
        <f>IF(D6L309C2&lt;&gt;0,D6L309C2*D6L309C4,D6L309C3*D6L309C4)</f>
        <v>1.6820106457851904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0.84100532289259522</v>
      </c>
      <c r="R16" s="16" t="s">
        <v>29501</v>
      </c>
      <c r="S16" s="15">
        <f>D6L309C5-D6L309C7</f>
        <v>0.84100532289259522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0.80861779754710406</v>
      </c>
      <c r="X16" s="16" t="s">
        <v>29503</v>
      </c>
      <c r="Y16" s="33">
        <f>D6L309C7-D6L309C10</f>
        <v>3.2387525345491164E-2</v>
      </c>
      <c r="Z16" s="16" t="s">
        <v>29504</v>
      </c>
      <c r="AA16" s="33">
        <f>CHOOSE(MIN(D6L309C9,RUN_YEARS),B7L803C7,B7L803C16,B7L803C25,B7L803C34,B7L803C43)</f>
        <v>718331</v>
      </c>
      <c r="AB16" s="16" t="s">
        <v>29505</v>
      </c>
      <c r="AC16" s="33">
        <f>IF(D6L309C12=0,0,D6L309C10/D6L309C12)</f>
        <v>1.1256896856005157E-6</v>
      </c>
      <c r="AD16" s="16" t="s">
        <v>29506</v>
      </c>
      <c r="AE16" s="33">
        <f>IF(D6L309C5=0,0,D6L309C10/D6L309C5)</f>
        <v>0.48074475602954814</v>
      </c>
      <c r="AF16" s="16" t="s">
        <v>29507</v>
      </c>
      <c r="AG16" s="33">
        <f>CHOOSE(MIN(D6L309C9,RUN_YEARS),B7L803C5,B7L803C14,B7L803C23,B7L803C32,B7L803C41)</f>
        <v>11065.874260766075</v>
      </c>
      <c r="AH16" s="16" t="s">
        <v>29508</v>
      </c>
      <c r="AI16" s="33">
        <f>IF(D6L309C15=0,0,D6L309C11/D6L309C15)</f>
        <v>2.9267931825613407E-6</v>
      </c>
      <c r="AJ16" s="16" t="s">
        <v>29509</v>
      </c>
      <c r="AK16" s="33">
        <f>IF(D6L309C5=0,0,D6L309C11/D6L309C5)</f>
        <v>1.925524397045188E-2</v>
      </c>
      <c r="AL16" s="16" t="s">
        <v>29510</v>
      </c>
      <c r="AM16" s="33">
        <f>D6L309C8*CHOOSE(MIN(D6L309C9,RUN_YEARS),B7L803C4,B7L803C13,B7L803C22,B7L803C31,B7L803C40)</f>
        <v>0.20544817510398544</v>
      </c>
      <c r="AN16" s="16" t="s">
        <v>29511</v>
      </c>
      <c r="AO16" s="33">
        <f>D6L309C8-D6L309C18</f>
        <v>0.63555714778860972</v>
      </c>
      <c r="AP16" s="16" t="s">
        <v>29512</v>
      </c>
      <c r="AQ16" s="33">
        <f>CHOOSE(MIN(D6L309C9,RUN_YEARS),B7L803C2,B7L803C11,B7L803C20,B7L803C29,B7L803C38)</f>
        <v>1560.1697447813929</v>
      </c>
      <c r="AR16" s="16" t="s">
        <v>29513</v>
      </c>
      <c r="AS16" s="33">
        <f>IF(D6L309C20=0,0,D6L309C18/D6L309C20)</f>
        <v>1.316832195927324E-4</v>
      </c>
      <c r="AT16" s="16" t="s">
        <v>29514</v>
      </c>
      <c r="AU16" s="33">
        <f>IF(D6L309C5=0,0,D6L309C18/D6L309C5)</f>
        <v>0.12214439642150947</v>
      </c>
      <c r="AV16" s="16" t="s">
        <v>29515</v>
      </c>
      <c r="AW16" s="33">
        <f>CHOOSE(MIN(D6L309C9,RUN_YEARS),B7L803C1,B7L803C10,B7L803C19,B7L803C28,B7L803C37)</f>
        <v>4826.4095437083779</v>
      </c>
      <c r="AX16" s="16" t="s">
        <v>29516</v>
      </c>
      <c r="AY16" s="33">
        <f>IF(D6L309C23=0,0,D6L309C19/D6L309C23)</f>
        <v>1.316832195927324E-4</v>
      </c>
      <c r="AZ16" s="16" t="s">
        <v>29517</v>
      </c>
      <c r="BA16" s="33">
        <f>IF(D6L309C5=0,0,D6L309C19/D6L309C5)</f>
        <v>0.37785560357849052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1.0657750253125526</v>
      </c>
      <c r="J17" s="16" t="s">
        <v>29540</v>
      </c>
      <c r="K17" s="21">
        <f>IF(FLOW_THRU_100PCT="Y",1,INDEX(VariabilityMatrix,D6L310C1,D6L310C9))</f>
        <v>0.63176704162662967</v>
      </c>
      <c r="L17" s="16" t="s">
        <v>29520</v>
      </c>
      <c r="M17" s="15">
        <f>IF(D6L310C2&lt;&gt;0,D6L310C2*D6L310C4,D6L310C3*D6L310C4)</f>
        <v>0.67332153478125778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0.33666076739062889</v>
      </c>
      <c r="R17" s="16" t="s">
        <v>29522</v>
      </c>
      <c r="S17" s="15">
        <f>D6L310C5-D6L310C7</f>
        <v>0.33666076739062889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0.32369579696785666</v>
      </c>
      <c r="X17" s="16" t="s">
        <v>29524</v>
      </c>
      <c r="Y17" s="33">
        <f>D6L310C7-D6L310C10</f>
        <v>1.2964970422772226E-2</v>
      </c>
      <c r="Z17" s="16" t="s">
        <v>29525</v>
      </c>
      <c r="AA17" s="33">
        <f>CHOOSE(MIN(D6L310C9,RUN_YEARS),B7L803C7,B7L803C16,B7L803C25,B7L803C34,B7L803C43)</f>
        <v>718331</v>
      </c>
      <c r="AB17" s="16" t="s">
        <v>29526</v>
      </c>
      <c r="AC17" s="33">
        <f>IF(D6L310C12=0,0,D6L310C10/D6L310C12)</f>
        <v>4.5062206276473751E-7</v>
      </c>
      <c r="AD17" s="16" t="s">
        <v>29527</v>
      </c>
      <c r="AE17" s="33">
        <f>IF(D6L310C5=0,0,D6L310C10/D6L310C5)</f>
        <v>0.48074475602954814</v>
      </c>
      <c r="AF17" s="16" t="s">
        <v>29528</v>
      </c>
      <c r="AG17" s="33">
        <f>CHOOSE(MIN(D6L310C9,RUN_YEARS),B7L803C5,B7L803C14,B7L803C23,B7L803C32,B7L803C41)</f>
        <v>11065.874260766075</v>
      </c>
      <c r="AH17" s="16" t="s">
        <v>29529</v>
      </c>
      <c r="AI17" s="33">
        <f>IF(D6L310C15=0,0,D6L310C11/D6L310C15)</f>
        <v>1.171617363188318E-6</v>
      </c>
      <c r="AJ17" s="16" t="s">
        <v>29530</v>
      </c>
      <c r="AK17" s="33">
        <f>IF(D6L310C5=0,0,D6L310C11/D6L310C5)</f>
        <v>1.9255243970451891E-2</v>
      </c>
      <c r="AL17" s="16" t="s">
        <v>29531</v>
      </c>
      <c r="AM17" s="33">
        <f>D6L310C8*CHOOSE(MIN(D6L310C9,RUN_YEARS),B7L803C4,B7L803C13,B7L803C22,B7L803C31,B7L803C40)</f>
        <v>8.2242452463461124E-2</v>
      </c>
      <c r="AN17" s="16" t="s">
        <v>29532</v>
      </c>
      <c r="AO17" s="33">
        <f>D6L310C8-D6L310C18</f>
        <v>0.25441831492716777</v>
      </c>
      <c r="AP17" s="16" t="s">
        <v>29533</v>
      </c>
      <c r="AQ17" s="33">
        <f>CHOOSE(MIN(D6L310C9,RUN_YEARS),B7L803C2,B7L803C11,B7L803C20,B7L803C29,B7L803C38)</f>
        <v>1560.1697447813929</v>
      </c>
      <c r="AR17" s="16" t="s">
        <v>29534</v>
      </c>
      <c r="AS17" s="33">
        <f>IF(D6L310C20=0,0,D6L310C18/D6L310C20)</f>
        <v>5.2713784983046658E-5</v>
      </c>
      <c r="AT17" s="16" t="s">
        <v>29535</v>
      </c>
      <c r="AU17" s="33">
        <f>IF(D6L310C5=0,0,D6L310C18/D6L310C5)</f>
        <v>0.12214439642150947</v>
      </c>
      <c r="AV17" s="16" t="s">
        <v>29536</v>
      </c>
      <c r="AW17" s="33">
        <f>CHOOSE(MIN(D6L310C9,RUN_YEARS),B7L803C1,B7L803C10,B7L803C19,B7L803C28,B7L803C37)</f>
        <v>4826.4095437083779</v>
      </c>
      <c r="AX17" s="16" t="s">
        <v>29537</v>
      </c>
      <c r="AY17" s="33">
        <f>IF(D6L310C23=0,0,D6L310C19/D6L310C23)</f>
        <v>5.2713784983046658E-5</v>
      </c>
      <c r="AZ17" s="16" t="s">
        <v>29538</v>
      </c>
      <c r="BA17" s="33">
        <f>IF(D6L310C5=0,0,D6L310C19/D6L310C5)</f>
        <v>0.37785560357849052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0.63176704162662967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718331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11065.874260766075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1560.1697447813929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4826.4095437083779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0.63176704162662967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718331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11065.874260766075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1560.1697447813929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4826.4095437083779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5.0352490321175241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4.3303141676210704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2.1651570838105352</v>
      </c>
      <c r="R20" s="16" t="s">
        <v>29585</v>
      </c>
      <c r="S20" s="15">
        <f>D6L313C5-D6L313C7</f>
        <v>2.1651570838105352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2.0817758280442873</v>
      </c>
      <c r="X20" s="16" t="s">
        <v>29587</v>
      </c>
      <c r="Y20" s="33">
        <f>D6L313C7-D6L313C10</f>
        <v>8.3381255766247886E-2</v>
      </c>
      <c r="Z20" s="16" t="s">
        <v>29588</v>
      </c>
      <c r="AA20" s="33">
        <f>CHOOSE(MIN(D6L313C9,RUN_YEARS),B7L803C7,B7L803C16,B7L803C25,B7L803C34,B7L803C43)</f>
        <v>718331</v>
      </c>
      <c r="AB20" s="16" t="s">
        <v>29589</v>
      </c>
      <c r="AC20" s="33">
        <f>IF(D6L313C12=0,0,D6L313C10/D6L313C12)</f>
        <v>2.8980732114363534E-6</v>
      </c>
      <c r="AD20" s="16" t="s">
        <v>29590</v>
      </c>
      <c r="AE20" s="33">
        <f>IF(D6L313C5=0,0,D6L313C10/D6L313C5)</f>
        <v>0.48074475602954814</v>
      </c>
      <c r="AF20" s="16" t="s">
        <v>29591</v>
      </c>
      <c r="AG20" s="33">
        <f>CHOOSE(MIN(D6L313C9,RUN_YEARS),B7L803C5,B7L803C14,B7L803C23,B7L803C32,B7L803C41)</f>
        <v>11065.874260766075</v>
      </c>
      <c r="AH20" s="16" t="s">
        <v>29592</v>
      </c>
      <c r="AI20" s="33">
        <f>IF(D6L313C15=0,0,D6L313C11/D6L313C15)</f>
        <v>7.5349903497345109E-6</v>
      </c>
      <c r="AJ20" s="16" t="s">
        <v>29593</v>
      </c>
      <c r="AK20" s="33">
        <f>IF(D6L313C5=0,0,D6L313C11/D6L313C5)</f>
        <v>1.9255243970451863E-2</v>
      </c>
      <c r="AL20" s="16" t="s">
        <v>29594</v>
      </c>
      <c r="AM20" s="33">
        <f>D6L313C8*CHOOSE(MIN(D6L313C9,RUN_YEARS),B7L803C4,B7L803C13,B7L803C22,B7L803C31,B7L803C40)</f>
        <v>0.52892361031958679</v>
      </c>
      <c r="AN20" s="16" t="s">
        <v>29595</v>
      </c>
      <c r="AO20" s="33">
        <f>D6L313C8-D6L313C18</f>
        <v>1.6362334734909485</v>
      </c>
      <c r="AP20" s="16" t="s">
        <v>29596</v>
      </c>
      <c r="AQ20" s="33">
        <f>CHOOSE(MIN(D6L313C9,RUN_YEARS),B7L803C2,B7L803C11,B7L803C20,B7L803C29,B7L803C38)</f>
        <v>1560.1697447813929</v>
      </c>
      <c r="AR20" s="16" t="s">
        <v>29597</v>
      </c>
      <c r="AS20" s="33">
        <f>IF(D6L313C20=0,0,D6L313C18/D6L313C20)</f>
        <v>3.3901670769400689E-4</v>
      </c>
      <c r="AT20" s="16" t="s">
        <v>29598</v>
      </c>
      <c r="AU20" s="33">
        <f>IF(D6L313C5=0,0,D6L313C18/D6L313C5)</f>
        <v>0.12214439642150947</v>
      </c>
      <c r="AV20" s="16" t="s">
        <v>29599</v>
      </c>
      <c r="AW20" s="33">
        <f>CHOOSE(MIN(D6L313C9,RUN_YEARS),B7L803C1,B7L803C10,B7L803C19,B7L803C28,B7L803C37)</f>
        <v>4826.4095437083779</v>
      </c>
      <c r="AX20" s="16" t="s">
        <v>29600</v>
      </c>
      <c r="AY20" s="33">
        <f>IF(D6L313C23=0,0,D6L313C19/D6L313C23)</f>
        <v>3.3901670769400695E-4</v>
      </c>
      <c r="AZ20" s="16" t="s">
        <v>29601</v>
      </c>
      <c r="BA20" s="33">
        <f>IF(D6L313C5=0,0,D6L313C19/D6L313C5)</f>
        <v>0.37785560357849057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13.240969168437365</v>
      </c>
      <c r="J21" s="16" t="s">
        <v>29623</v>
      </c>
      <c r="K21" s="21">
        <f>IF(FLOW_THRU_100PCT="Y",1,INDEX(VariabilityMatrix,D6L314C1,D6L314C9))</f>
        <v>0.61842669555553731</v>
      </c>
      <c r="L21" s="16" t="s">
        <v>29603</v>
      </c>
      <c r="M21" s="15">
        <f>IF(D6L314C2&lt;&gt;0,D6L314C2*D6L314C4,D6L314C3*D6L314C4)</f>
        <v>8.188568808789471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4.0942844043947355</v>
      </c>
      <c r="R21" s="16" t="s">
        <v>29605</v>
      </c>
      <c r="S21" s="15">
        <f>D6L314C5-D6L314C7</f>
        <v>4.0942844043947355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3.9432632882245868</v>
      </c>
      <c r="X21" s="16" t="s">
        <v>29607</v>
      </c>
      <c r="Y21" s="33">
        <f>D6L314C7-D6L314C10</f>
        <v>0.15102111617014868</v>
      </c>
      <c r="Z21" s="16" t="s">
        <v>29608</v>
      </c>
      <c r="AA21" s="33">
        <f>CHOOSE(MIN(D6L314C9,RUN_YEARS),B7L803C7,B7L803C16,B7L803C25,B7L803C34,B7L803C43)</f>
        <v>781022.60000000009</v>
      </c>
      <c r="AB21" s="16" t="s">
        <v>29609</v>
      </c>
      <c r="AC21" s="33">
        <f>IF(D6L314C12=0,0,D6L314C10/D6L314C12)</f>
        <v>5.048846586801184E-6</v>
      </c>
      <c r="AD21" s="16" t="s">
        <v>29610</v>
      </c>
      <c r="AE21" s="33">
        <f>IF(D6L314C5=0,0,D6L314C10/D6L314C5)</f>
        <v>0.48155708040115081</v>
      </c>
      <c r="AF21" s="16" t="s">
        <v>29611</v>
      </c>
      <c r="AG21" s="33">
        <f>CHOOSE(MIN(D6L314C9,RUN_YEARS),B7L803C5,B7L803C14,B7L803C23,B7L803C32,B7L803C41)</f>
        <v>11504.616684664892</v>
      </c>
      <c r="AH21" s="16" t="s">
        <v>29612</v>
      </c>
      <c r="AI21" s="33">
        <f>IF(D6L314C15=0,0,D6L314C11/D6L314C15)</f>
        <v>1.3127001125683105E-5</v>
      </c>
      <c r="AJ21" s="16" t="s">
        <v>29613</v>
      </c>
      <c r="AK21" s="33">
        <f>IF(D6L314C5=0,0,D6L314C11/D6L314C5)</f>
        <v>1.8442919598849212E-2</v>
      </c>
      <c r="AL21" s="16" t="s">
        <v>29614</v>
      </c>
      <c r="AM21" s="33">
        <f>D6L314C8*CHOOSE(MIN(D6L314C9,RUN_YEARS),B7L803C4,B7L803C13,B7L803C22,B7L803C31,B7L803C40)</f>
        <v>0.92580148729961032</v>
      </c>
      <c r="AN21" s="16" t="s">
        <v>29615</v>
      </c>
      <c r="AO21" s="33">
        <f>D6L314C8-D6L314C18</f>
        <v>3.1684829170951252</v>
      </c>
      <c r="AP21" s="16" t="s">
        <v>29616</v>
      </c>
      <c r="AQ21" s="33">
        <f>CHOOSE(MIN(D6L314C9,RUN_YEARS),B7L803C2,B7L803C11,B7L803C20,B7L803C29,B7L803C38)</f>
        <v>1469.7537282729993</v>
      </c>
      <c r="AR21" s="16" t="s">
        <v>29617</v>
      </c>
      <c r="AS21" s="33">
        <f>IF(D6L314C20=0,0,D6L314C18/D6L314C20)</f>
        <v>6.2990245882039867E-4</v>
      </c>
      <c r="AT21" s="16" t="s">
        <v>29618</v>
      </c>
      <c r="AU21" s="33">
        <f>IF(D6L314C5=0,0,D6L314C18/D6L314C5)</f>
        <v>0.11306023175940962</v>
      </c>
      <c r="AV21" s="16" t="s">
        <v>29619</v>
      </c>
      <c r="AW21" s="33">
        <f>CHOOSE(MIN(D6L314C9,RUN_YEARS),B7L803C1,B7L803C10,B7L803C19,B7L803C28,B7L803C37)</f>
        <v>5030.1167628852536</v>
      </c>
      <c r="AX21" s="16" t="s">
        <v>29620</v>
      </c>
      <c r="AY21" s="33">
        <f>IF(D6L314C23=0,0,D6L314C19/D6L314C23)</f>
        <v>6.2990245882039856E-4</v>
      </c>
      <c r="AZ21" s="16" t="s">
        <v>29621</v>
      </c>
      <c r="BA21" s="33">
        <f>IF(D6L314C5=0,0,D6L314C19/D6L314C5)</f>
        <v>0.3869397682405904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19.431697846857428</v>
      </c>
      <c r="J22" s="16" t="s">
        <v>29644</v>
      </c>
      <c r="K22" s="21">
        <f>IF(FLOW_THRU_100PCT="Y",1,INDEX(VariabilityMatrix,D6L315C1,D6L315C9))</f>
        <v>0.62233263741693878</v>
      </c>
      <c r="L22" s="16" t="s">
        <v>29624</v>
      </c>
      <c r="M22" s="15">
        <f>IF(D6L315C2&lt;&gt;0,D6L315C2*D6L315C4,D6L315C3*D6L315C4)</f>
        <v>12.092979770523835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6.0464898852619173</v>
      </c>
      <c r="R22" s="16" t="s">
        <v>29626</v>
      </c>
      <c r="S22" s="15">
        <f>D6L315C5-D6L315C7</f>
        <v>6.0464898852619173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5.8186777031157311</v>
      </c>
      <c r="X22" s="16" t="s">
        <v>29628</v>
      </c>
      <c r="Y22" s="33">
        <f>D6L315C7-D6L315C10</f>
        <v>0.22781218214618626</v>
      </c>
      <c r="Z22" s="16" t="s">
        <v>29629</v>
      </c>
      <c r="AA22" s="33">
        <f>CHOOSE(MIN(D6L315C9,RUN_YEARS),B7L803C7,B7L803C16,B7L803C25,B7L803C34,B7L803C43)</f>
        <v>763880</v>
      </c>
      <c r="AB22" s="16" t="s">
        <v>29630</v>
      </c>
      <c r="AC22" s="33">
        <f>IF(D6L315C12=0,0,D6L315C10/D6L315C12)</f>
        <v>7.6172667213642604E-6</v>
      </c>
      <c r="AD22" s="16" t="s">
        <v>29631</v>
      </c>
      <c r="AE22" s="33">
        <f>IF(D6L315C5=0,0,D6L315C10/D6L315C5)</f>
        <v>0.4811616171969898</v>
      </c>
      <c r="AF22" s="16" t="s">
        <v>29632</v>
      </c>
      <c r="AG22" s="33">
        <f>CHOOSE(MIN(D6L315C9,RUN_YEARS),B7L803C5,B7L803C14,B7L803C23,B7L803C32,B7L803C41)</f>
        <v>11502.822897152393</v>
      </c>
      <c r="AH22" s="16" t="s">
        <v>29633</v>
      </c>
      <c r="AI22" s="33">
        <f>IF(D6L315C15=0,0,D6L315C11/D6L315C15)</f>
        <v>1.9804893475547016E-5</v>
      </c>
      <c r="AJ22" s="16" t="s">
        <v>29634</v>
      </c>
      <c r="AK22" s="33">
        <f>IF(D6L315C5=0,0,D6L315C11/D6L315C5)</f>
        <v>1.8838382803010183E-2</v>
      </c>
      <c r="AL22" s="16" t="s">
        <v>29635</v>
      </c>
      <c r="AM22" s="33">
        <f>D6L315C8*CHOOSE(MIN(D6L315C9,RUN_YEARS),B7L803C4,B7L803C13,B7L803C22,B7L803C31,B7L803C40)</f>
        <v>1.3726814857352809</v>
      </c>
      <c r="AN22" s="16" t="s">
        <v>29636</v>
      </c>
      <c r="AO22" s="33">
        <f>D6L315C8-D6L315C18</f>
        <v>4.6738083995266368</v>
      </c>
      <c r="AP22" s="16" t="s">
        <v>29637</v>
      </c>
      <c r="AQ22" s="33">
        <f>CHOOSE(MIN(D6L315C9,RUN_YEARS),B7L803C2,B7L803C11,B7L803C20,B7L803C29,B7L803C38)</f>
        <v>1472.779298126399</v>
      </c>
      <c r="AR22" s="16" t="s">
        <v>29638</v>
      </c>
      <c r="AS22" s="33">
        <f>IF(D6L315C20=0,0,D6L315C18/D6L315C20)</f>
        <v>9.3203475054377946E-4</v>
      </c>
      <c r="AT22" s="16" t="s">
        <v>29639</v>
      </c>
      <c r="AU22" s="33">
        <f>IF(D6L315C5=0,0,D6L315C18/D6L315C5)</f>
        <v>0.11351060795463649</v>
      </c>
      <c r="AV22" s="16" t="s">
        <v>29640</v>
      </c>
      <c r="AW22" s="33">
        <f>CHOOSE(MIN(D6L315C9,RUN_YEARS),B7L803C1,B7L803C10,B7L803C19,B7L803C28,B7L803C37)</f>
        <v>5014.6289039113444</v>
      </c>
      <c r="AX22" s="16" t="s">
        <v>29641</v>
      </c>
      <c r="AY22" s="33">
        <f>IF(D6L315C23=0,0,D6L315C19/D6L315C23)</f>
        <v>9.3203475054377957E-4</v>
      </c>
      <c r="AZ22" s="16" t="s">
        <v>29642</v>
      </c>
      <c r="BA22" s="33">
        <f>IF(D6L315C5=0,0,D6L315C19/D6L315C5)</f>
        <v>0.38648939204536353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4669.1993052837706</v>
      </c>
      <c r="J23" s="16" t="s">
        <v>29665</v>
      </c>
      <c r="K23" s="21">
        <f>IF(FLOW_THRU_100PCT="Y",1,INDEX(VariabilityMatrix,D6L316C1,D6L316C9))</f>
        <v>0.31136001415597075</v>
      </c>
      <c r="L23" s="16" t="s">
        <v>29645</v>
      </c>
      <c r="M23" s="15">
        <f>IF(D6L316C2&lt;&gt;0,D6L316C2*D6L316C4,D6L316C3*D6L316C4)</f>
        <v>1453.8019617902037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726.90098089510184</v>
      </c>
      <c r="R23" s="16" t="s">
        <v>29647</v>
      </c>
      <c r="S23" s="15">
        <f>D6L316C5-D6L316C7</f>
        <v>726.90098089510184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699.51370301913073</v>
      </c>
      <c r="X23" s="16" t="s">
        <v>29649</v>
      </c>
      <c r="Y23" s="33">
        <f>D6L316C7-D6L316C10</f>
        <v>27.387277875971108</v>
      </c>
      <c r="Z23" s="16" t="s">
        <v>29650</v>
      </c>
      <c r="AA23" s="33">
        <f>CHOOSE(MIN(D6L316C9,RUN_YEARS),B7L803C7,B7L803C16,B7L803C25,B7L803C34,B7L803C43)</f>
        <v>763880</v>
      </c>
      <c r="AB23" s="16" t="s">
        <v>29651</v>
      </c>
      <c r="AC23" s="33">
        <f>IF(D6L316C12=0,0,D6L316C10/D6L316C12)</f>
        <v>9.1573768526356325E-4</v>
      </c>
      <c r="AD23" s="16" t="s">
        <v>29652</v>
      </c>
      <c r="AE23" s="33">
        <f>IF(D6L316C5=0,0,D6L316C10/D6L316C5)</f>
        <v>0.48116161719698974</v>
      </c>
      <c r="AF23" s="16" t="s">
        <v>29653</v>
      </c>
      <c r="AG23" s="33">
        <f>CHOOSE(MIN(D6L316C9,RUN_YEARS),B7L803C5,B7L803C14,B7L803C23,B7L803C32,B7L803C41)</f>
        <v>11502.822897152393</v>
      </c>
      <c r="AH23" s="16" t="s">
        <v>29654</v>
      </c>
      <c r="AI23" s="33">
        <f>IF(D6L316C15=0,0,D6L316C11/D6L316C15)</f>
        <v>2.3809179816852632E-3</v>
      </c>
      <c r="AJ23" s="16" t="s">
        <v>29655</v>
      </c>
      <c r="AK23" s="33">
        <f>IF(D6L316C5=0,0,D6L316C11/D6L316C5)</f>
        <v>1.8838382803010228E-2</v>
      </c>
      <c r="AL23" s="16" t="s">
        <v>29656</v>
      </c>
      <c r="AM23" s="33">
        <f>D6L316C8*CHOOSE(MIN(D6L316C9,RUN_YEARS),B7L803C4,B7L803C13,B7L803C22,B7L803C31,B7L803C40)</f>
        <v>165.02194452844924</v>
      </c>
      <c r="AN23" s="16" t="s">
        <v>29657</v>
      </c>
      <c r="AO23" s="33">
        <f>D6L316C8-D6L316C18</f>
        <v>561.8790363666526</v>
      </c>
      <c r="AP23" s="16" t="s">
        <v>29658</v>
      </c>
      <c r="AQ23" s="33">
        <f>CHOOSE(MIN(D6L316C9,RUN_YEARS),B7L803C2,B7L803C11,B7L803C20,B7L803C29,B7L803C38)</f>
        <v>1472.779298126399</v>
      </c>
      <c r="AR23" s="16" t="s">
        <v>29659</v>
      </c>
      <c r="AS23" s="33">
        <f>IF(D6L316C20=0,0,D6L316C18/D6L316C20)</f>
        <v>0.11204797944836843</v>
      </c>
      <c r="AT23" s="16" t="s">
        <v>29660</v>
      </c>
      <c r="AU23" s="33">
        <f>IF(D6L316C5=0,0,D6L316C18/D6L316C5)</f>
        <v>0.11351060795463649</v>
      </c>
      <c r="AV23" s="16" t="s">
        <v>29661</v>
      </c>
      <c r="AW23" s="33">
        <f>CHOOSE(MIN(D6L316C9,RUN_YEARS),B7L803C1,B7L803C10,B7L803C19,B7L803C28,B7L803C37)</f>
        <v>5014.6289039113444</v>
      </c>
      <c r="AX23" s="16" t="s">
        <v>29662</v>
      </c>
      <c r="AY23" s="33">
        <f>IF(D6L316C23=0,0,D6L316C19/D6L316C23)</f>
        <v>0.11204797944836842</v>
      </c>
      <c r="AZ23" s="16" t="s">
        <v>29663</v>
      </c>
      <c r="BA23" s="33">
        <f>IF(D6L316C5=0,0,D6L316C19/D6L316C5)</f>
        <v>0.38648939204536348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495.56973118659744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426.18996882047378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213.09498441023689</v>
      </c>
      <c r="R24" s="16" t="s">
        <v>29668</v>
      </c>
      <c r="S24" s="15">
        <f>D6L317C5-D6L317C7</f>
        <v>213.09498441023689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205.06625463079382</v>
      </c>
      <c r="X24" s="16" t="s">
        <v>29670</v>
      </c>
      <c r="Y24" s="33">
        <f>D6L317C7-D6L317C10</f>
        <v>8.0287297794430685</v>
      </c>
      <c r="Z24" s="16" t="s">
        <v>29671</v>
      </c>
      <c r="AA24" s="33">
        <f>CHOOSE(MIN(D6L317C9,RUN_YEARS),B7L803C7,B7L803C16,B7L803C25,B7L803C34,B7L803C43)</f>
        <v>763880</v>
      </c>
      <c r="AB24" s="16" t="s">
        <v>29672</v>
      </c>
      <c r="AC24" s="33">
        <f>IF(D6L317C12=0,0,D6L317C10/D6L317C12)</f>
        <v>2.6845349352096377E-4</v>
      </c>
      <c r="AD24" s="16" t="s">
        <v>29673</v>
      </c>
      <c r="AE24" s="33">
        <f>IF(D6L317C5=0,0,D6L317C10/D6L317C5)</f>
        <v>0.4811616171969898</v>
      </c>
      <c r="AF24" s="16" t="s">
        <v>29674</v>
      </c>
      <c r="AG24" s="33">
        <f>CHOOSE(MIN(D6L317C9,RUN_YEARS),B7L803C5,B7L803C14,B7L803C23,B7L803C32,B7L803C41)</f>
        <v>11502.822897152393</v>
      </c>
      <c r="AH24" s="16" t="s">
        <v>29675</v>
      </c>
      <c r="AI24" s="33">
        <f>IF(D6L317C15=0,0,D6L317C11/D6L317C15)</f>
        <v>6.9797908315450449E-4</v>
      </c>
      <c r="AJ24" s="16" t="s">
        <v>29676</v>
      </c>
      <c r="AK24" s="33">
        <f>IF(D6L317C5=0,0,D6L317C11/D6L317C5)</f>
        <v>1.8838382803010204E-2</v>
      </c>
      <c r="AL24" s="16" t="s">
        <v>29677</v>
      </c>
      <c r="AM24" s="33">
        <f>D6L317C8*CHOOSE(MIN(D6L317C9,RUN_YEARS),B7L803C4,B7L803C13,B7L803C22,B7L803C31,B7L803C40)</f>
        <v>48.377082464979551</v>
      </c>
      <c r="AN24" s="16" t="s">
        <v>29678</v>
      </c>
      <c r="AO24" s="33">
        <f>D6L317C8-D6L317C18</f>
        <v>164.71790194525732</v>
      </c>
      <c r="AP24" s="16" t="s">
        <v>29679</v>
      </c>
      <c r="AQ24" s="33">
        <f>CHOOSE(MIN(D6L317C9,RUN_YEARS),B7L803C2,B7L803C11,B7L803C20,B7L803C29,B7L803C38)</f>
        <v>1472.779298126399</v>
      </c>
      <c r="AR24" s="16" t="s">
        <v>29680</v>
      </c>
      <c r="AS24" s="33">
        <f>IF(D6L317C20=0,0,D6L317C18/D6L317C20)</f>
        <v>3.2847475875389213E-2</v>
      </c>
      <c r="AT24" s="16" t="s">
        <v>29681</v>
      </c>
      <c r="AU24" s="33">
        <f>IF(D6L317C5=0,0,D6L317C18/D6L317C5)</f>
        <v>0.11351060795463649</v>
      </c>
      <c r="AV24" s="16" t="s">
        <v>29682</v>
      </c>
      <c r="AW24" s="33">
        <f>CHOOSE(MIN(D6L317C9,RUN_YEARS),B7L803C1,B7L803C10,B7L803C19,B7L803C28,B7L803C37)</f>
        <v>5014.6289039113444</v>
      </c>
      <c r="AX24" s="16" t="s">
        <v>29683</v>
      </c>
      <c r="AY24" s="33">
        <f>IF(D6L317C23=0,0,D6L317C19/D6L317C23)</f>
        <v>3.2847475875389213E-2</v>
      </c>
      <c r="AZ24" s="16" t="s">
        <v>29684</v>
      </c>
      <c r="BA24" s="33">
        <f>IF(D6L317C5=0,0,D6L317C19/D6L317C5)</f>
        <v>0.38648939204536348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613.93800045568184</v>
      </c>
      <c r="J25" s="16" t="s">
        <v>29706</v>
      </c>
      <c r="K25" s="21">
        <f>IF(FLOW_THRU_100PCT="Y",1,INDEX(VariabilityMatrix,D6L318C1,D6L318C9))</f>
        <v>0.30345702103838784</v>
      </c>
      <c r="L25" s="16" t="s">
        <v>29686</v>
      </c>
      <c r="M25" s="15">
        <f>IF(D6L318C2&lt;&gt;0,D6L318C2*D6L318C4,D6L318C3*D6L318C4)</f>
        <v>186.30379672054562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93.15189836027281</v>
      </c>
      <c r="R25" s="16" t="s">
        <v>29688</v>
      </c>
      <c r="S25" s="15">
        <f>D6L318C5-D6L318C7</f>
        <v>93.15189836027281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89.564573301797239</v>
      </c>
      <c r="X25" s="16" t="s">
        <v>29690</v>
      </c>
      <c r="Y25" s="33">
        <f>D6L318C7-D6L318C10</f>
        <v>3.5873250584755709</v>
      </c>
      <c r="Z25" s="16" t="s">
        <v>29691</v>
      </c>
      <c r="AA25" s="33">
        <f>CHOOSE(MIN(D6L318C9,RUN_YEARS),B7L803C7,B7L803C16,B7L803C25,B7L803C34,B7L803C43)</f>
        <v>718331</v>
      </c>
      <c r="AB25" s="16" t="s">
        <v>29692</v>
      </c>
      <c r="AC25" s="33">
        <f>IF(D6L318C12=0,0,D6L318C10/D6L318C12)</f>
        <v>1.2468426575185706E-4</v>
      </c>
      <c r="AD25" s="16" t="s">
        <v>29693</v>
      </c>
      <c r="AE25" s="33">
        <f>IF(D6L318C5=0,0,D6L318C10/D6L318C5)</f>
        <v>0.48074475602954814</v>
      </c>
      <c r="AF25" s="16" t="s">
        <v>29694</v>
      </c>
      <c r="AG25" s="33">
        <f>CHOOSE(MIN(D6L318C9,RUN_YEARS),B7L803C5,B7L803C14,B7L803C23,B7L803C32,B7L803C41)</f>
        <v>11065.874260766075</v>
      </c>
      <c r="AH25" s="16" t="s">
        <v>29695</v>
      </c>
      <c r="AI25" s="33">
        <f>IF(D6L318C15=0,0,D6L318C11/D6L318C15)</f>
        <v>3.2417909095482756E-4</v>
      </c>
      <c r="AJ25" s="16" t="s">
        <v>29696</v>
      </c>
      <c r="AK25" s="33">
        <f>IF(D6L318C5=0,0,D6L318C11/D6L318C5)</f>
        <v>1.9255243970451839E-2</v>
      </c>
      <c r="AL25" s="16" t="s">
        <v>29697</v>
      </c>
      <c r="AM25" s="33">
        <f>D6L318C8*CHOOSE(MIN(D6L318C9,RUN_YEARS),B7L803C4,B7L803C13,B7L803C22,B7L803C31,B7L803C40)</f>
        <v>22.755964801466639</v>
      </c>
      <c r="AN25" s="16" t="s">
        <v>29698</v>
      </c>
      <c r="AO25" s="33">
        <f>D6L318C8-D6L318C18</f>
        <v>70.395933558806178</v>
      </c>
      <c r="AP25" s="16" t="s">
        <v>29699</v>
      </c>
      <c r="AQ25" s="33">
        <f>CHOOSE(MIN(D6L318C9,RUN_YEARS),B7L803C2,B7L803C11,B7L803C20,B7L803C29,B7L803C38)</f>
        <v>1560.1697447813929</v>
      </c>
      <c r="AR25" s="16" t="s">
        <v>29700</v>
      </c>
      <c r="AS25" s="33">
        <f>IF(D6L318C20=0,0,D6L318C18/D6L318C20)</f>
        <v>1.4585569857115226E-2</v>
      </c>
      <c r="AT25" s="16" t="s">
        <v>29701</v>
      </c>
      <c r="AU25" s="33">
        <f>IF(D6L318C5=0,0,D6L318C18/D6L318C5)</f>
        <v>0.12214439642150947</v>
      </c>
      <c r="AV25" s="16" t="s">
        <v>29702</v>
      </c>
      <c r="AW25" s="33">
        <f>CHOOSE(MIN(D6L318C9,RUN_YEARS),B7L803C1,B7L803C10,B7L803C19,B7L803C28,B7L803C37)</f>
        <v>4826.4095437083779</v>
      </c>
      <c r="AX25" s="16" t="s">
        <v>29703</v>
      </c>
      <c r="AY25" s="33">
        <f>IF(D6L318C23=0,0,D6L318C19/D6L318C23)</f>
        <v>1.4585569857115227E-2</v>
      </c>
      <c r="AZ25" s="16" t="s">
        <v>29704</v>
      </c>
      <c r="BA25" s="33">
        <f>IF(D6L318C5=0,0,D6L318C19/D6L318C5)</f>
        <v>0.37785560357849057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11939.411891754811</v>
      </c>
      <c r="J26" s="16" t="s">
        <v>29727</v>
      </c>
      <c r="K26" s="21">
        <f>IF(FLOW_THRU_100PCT="Y",1,INDEX(VariabilityMatrix,D6L319C1,D6L319C9))</f>
        <v>0.31136001415597075</v>
      </c>
      <c r="L26" s="16" t="s">
        <v>29707</v>
      </c>
      <c r="M26" s="15">
        <f>IF(D6L319C2&lt;&gt;0,D6L319C2*D6L319C4,D6L319C3*D6L319C4)</f>
        <v>3717.4554556307435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1858.7277278153717</v>
      </c>
      <c r="R26" s="16" t="s">
        <v>29709</v>
      </c>
      <c r="S26" s="15">
        <f>D6L319C5-D6L319C7</f>
        <v>1858.7277278153717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1788.6968788890611</v>
      </c>
      <c r="X26" s="16" t="s">
        <v>29711</v>
      </c>
      <c r="Y26" s="33">
        <f>D6L319C7-D6L319C10</f>
        <v>70.030848926310682</v>
      </c>
      <c r="Z26" s="16" t="s">
        <v>29712</v>
      </c>
      <c r="AA26" s="33">
        <f>CHOOSE(MIN(D6L319C9,RUN_YEARS),B7L803C7,B7L803C16,B7L803C25,B7L803C34,B7L803C43)</f>
        <v>763880</v>
      </c>
      <c r="AB26" s="16" t="s">
        <v>29713</v>
      </c>
      <c r="AC26" s="33">
        <f>IF(D6L319C12=0,0,D6L319C10/D6L319C12)</f>
        <v>2.3415940709130504E-3</v>
      </c>
      <c r="AD26" s="16" t="s">
        <v>29714</v>
      </c>
      <c r="AE26" s="33">
        <f>IF(D6L319C5=0,0,D6L319C10/D6L319C5)</f>
        <v>0.4811616171969898</v>
      </c>
      <c r="AF26" s="16" t="s">
        <v>29715</v>
      </c>
      <c r="AG26" s="33">
        <f>CHOOSE(MIN(D6L319C9,RUN_YEARS),B7L803C5,B7L803C14,B7L803C23,B7L803C32,B7L803C41)</f>
        <v>11502.822897152393</v>
      </c>
      <c r="AH26" s="16" t="s">
        <v>29716</v>
      </c>
      <c r="AI26" s="33">
        <f>IF(D6L319C15=0,0,D6L319C11/D6L319C15)</f>
        <v>6.088144584373921E-3</v>
      </c>
      <c r="AJ26" s="16" t="s">
        <v>29717</v>
      </c>
      <c r="AK26" s="33">
        <f>IF(D6L319C5=0,0,D6L319C11/D6L319C5)</f>
        <v>1.8838382803010211E-2</v>
      </c>
      <c r="AL26" s="16" t="s">
        <v>29718</v>
      </c>
      <c r="AM26" s="33">
        <f>D6L319C8*CHOOSE(MIN(D6L319C9,RUN_YEARS),B7L803C4,B7L803C13,B7L803C22,B7L803C31,B7L803C40)</f>
        <v>421.9706288129259</v>
      </c>
      <c r="AN26" s="16" t="s">
        <v>29719</v>
      </c>
      <c r="AO26" s="33">
        <f>D6L319C8-D6L319C18</f>
        <v>1436.7570990024458</v>
      </c>
      <c r="AP26" s="16" t="s">
        <v>29720</v>
      </c>
      <c r="AQ26" s="33">
        <f>CHOOSE(MIN(D6L319C9,RUN_YEARS),B7L803C2,B7L803C11,B7L803C20,B7L803C29,B7L803C38)</f>
        <v>1472.779298126399</v>
      </c>
      <c r="AR26" s="16" t="s">
        <v>29721</v>
      </c>
      <c r="AS26" s="33">
        <f>IF(D6L319C20=0,0,D6L319C18/D6L319C20)</f>
        <v>0.28651314514655196</v>
      </c>
      <c r="AT26" s="16" t="s">
        <v>29722</v>
      </c>
      <c r="AU26" s="33">
        <f>IF(D6L319C5=0,0,D6L319C18/D6L319C5)</f>
        <v>0.11351060795463649</v>
      </c>
      <c r="AV26" s="16" t="s">
        <v>29723</v>
      </c>
      <c r="AW26" s="33">
        <f>CHOOSE(MIN(D6L319C9,RUN_YEARS),B7L803C1,B7L803C10,B7L803C19,B7L803C28,B7L803C37)</f>
        <v>5014.6289039113444</v>
      </c>
      <c r="AX26" s="16" t="s">
        <v>29724</v>
      </c>
      <c r="AY26" s="33">
        <f>IF(D6L319C23=0,0,D6L319C19/D6L319C23)</f>
        <v>0.28651314514655196</v>
      </c>
      <c r="AZ26" s="16" t="s">
        <v>29725</v>
      </c>
      <c r="BA26" s="33">
        <f>IF(D6L319C5=0,0,D6L319C19/D6L319C5)</f>
        <v>0.38648939204536348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4540.0847036216664</v>
      </c>
      <c r="J27" s="16" t="s">
        <v>29748</v>
      </c>
      <c r="K27" s="21">
        <f>IF(FLOW_THRU_100PCT="Y",1,INDEX(VariabilityMatrix,D6L320C1,D6L320C9))</f>
        <v>0.30345702103838784</v>
      </c>
      <c r="L27" s="16" t="s">
        <v>29728</v>
      </c>
      <c r="M27" s="15">
        <f>IF(D6L320C2&lt;&gt;0,D6L320C2*D6L320C4,D6L320C3*D6L320C4)</f>
        <v>1377.7205794229828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688.86028971149142</v>
      </c>
      <c r="R27" s="16" t="s">
        <v>29730</v>
      </c>
      <c r="S27" s="15">
        <f>D6L320C5-D6L320C7</f>
        <v>688.86028971149142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662.33194383158957</v>
      </c>
      <c r="X27" s="16" t="s">
        <v>29732</v>
      </c>
      <c r="Y27" s="33">
        <f>D6L320C7-D6L320C10</f>
        <v>26.528345879901849</v>
      </c>
      <c r="Z27" s="16" t="s">
        <v>29733</v>
      </c>
      <c r="AA27" s="33">
        <f>CHOOSE(MIN(D6L320C9,RUN_YEARS),B7L803C7,B7L803C16,B7L803C25,B7L803C34,B7L803C43)</f>
        <v>718331</v>
      </c>
      <c r="AB27" s="16" t="s">
        <v>29734</v>
      </c>
      <c r="AC27" s="33">
        <f>IF(D6L320C12=0,0,D6L320C10/D6L320C12)</f>
        <v>9.2204282403458794E-4</v>
      </c>
      <c r="AD27" s="16" t="s">
        <v>29735</v>
      </c>
      <c r="AE27" s="33">
        <f>IF(D6L320C5=0,0,D6L320C10/D6L320C5)</f>
        <v>0.48074475602954814</v>
      </c>
      <c r="AF27" s="16" t="s">
        <v>29736</v>
      </c>
      <c r="AG27" s="33">
        <f>CHOOSE(MIN(D6L320C9,RUN_YEARS),B7L803C5,B7L803C14,B7L803C23,B7L803C32,B7L803C41)</f>
        <v>11065.874260766075</v>
      </c>
      <c r="AH27" s="16" t="s">
        <v>29737</v>
      </c>
      <c r="AI27" s="33">
        <f>IF(D6L320C15=0,0,D6L320C11/D6L320C15)</f>
        <v>2.3973113424899271E-3</v>
      </c>
      <c r="AJ27" s="16" t="s">
        <v>29738</v>
      </c>
      <c r="AK27" s="33">
        <f>IF(D6L320C5=0,0,D6L320C11/D6L320C5)</f>
        <v>1.925524397045187E-2</v>
      </c>
      <c r="AL27" s="16" t="s">
        <v>29739</v>
      </c>
      <c r="AM27" s="33">
        <f>D6L320C8*CHOOSE(MIN(D6L320C9,RUN_YEARS),B7L803C4,B7L803C13,B7L803C22,B7L803C31,B7L803C40)</f>
        <v>168.28084861111253</v>
      </c>
      <c r="AN27" s="16" t="s">
        <v>29740</v>
      </c>
      <c r="AO27" s="33">
        <f>D6L320C8-D6L320C18</f>
        <v>520.57944110037886</v>
      </c>
      <c r="AP27" s="16" t="s">
        <v>29741</v>
      </c>
      <c r="AQ27" s="33">
        <f>CHOOSE(MIN(D6L320C9,RUN_YEARS),B7L803C2,B7L803C11,B7L803C20,B7L803C29,B7L803C38)</f>
        <v>1560.1697447813929</v>
      </c>
      <c r="AR27" s="16" t="s">
        <v>29742</v>
      </c>
      <c r="AS27" s="33">
        <f>IF(D6L320C20=0,0,D6L320C18/D6L320C20)</f>
        <v>0.10786060245944049</v>
      </c>
      <c r="AT27" s="16" t="s">
        <v>29743</v>
      </c>
      <c r="AU27" s="33">
        <f>IF(D6L320C5=0,0,D6L320C18/D6L320C5)</f>
        <v>0.12214439642150947</v>
      </c>
      <c r="AV27" s="16" t="s">
        <v>29744</v>
      </c>
      <c r="AW27" s="33">
        <f>CHOOSE(MIN(D6L320C9,RUN_YEARS),B7L803C1,B7L803C10,B7L803C19,B7L803C28,B7L803C37)</f>
        <v>4826.4095437083779</v>
      </c>
      <c r="AX27" s="16" t="s">
        <v>29745</v>
      </c>
      <c r="AY27" s="33">
        <f>IF(D6L320C23=0,0,D6L320C19/D6L320C23)</f>
        <v>0.10786060245944047</v>
      </c>
      <c r="AZ27" s="16" t="s">
        <v>29746</v>
      </c>
      <c r="BA27" s="33">
        <f>IF(D6L320C5=0,0,D6L320C19/D6L320C5)</f>
        <v>0.37785560357849052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0.30345702103838784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718331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11065.874260766075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1560.1697447813929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4826.4095437083779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0.30345702103838784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718331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11065.874260766075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1560.1697447813929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4826.4095437083779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0.30345702103838784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718331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11065.874260766075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1560.1697447813929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4826.4095437083779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0.30345702103838784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718331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11065.874260766075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1560.1697447813929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4826.4095437083779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0.30345702103838784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718331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11065.874260766075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1560.1697447813929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4826.4095437083779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1779.6833665602253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1530.5276952417937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765.26384762089685</v>
      </c>
      <c r="R33" s="16" t="s">
        <v>29856</v>
      </c>
      <c r="S33" s="15">
        <f>D6L326C5-D6L326C7</f>
        <v>765.26384762089685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735.79316344548272</v>
      </c>
      <c r="X33" s="16" t="s">
        <v>29858</v>
      </c>
      <c r="Y33" s="33">
        <f>D6L326C7-D6L326C10</f>
        <v>29.470684175414135</v>
      </c>
      <c r="Z33" s="16" t="s">
        <v>29859</v>
      </c>
      <c r="AA33" s="33">
        <f>CHOOSE(MIN(D6L326C9,RUN_YEARS),B7L803C7,B7L803C16,B7L803C25,B7L803C34,B7L803C43)</f>
        <v>718331</v>
      </c>
      <c r="AB33" s="16" t="s">
        <v>29860</v>
      </c>
      <c r="AC33" s="33">
        <f>IF(D6L326C12=0,0,D6L326C10/D6L326C12)</f>
        <v>1.0243093552213154E-3</v>
      </c>
      <c r="AD33" s="16" t="s">
        <v>29861</v>
      </c>
      <c r="AE33" s="33">
        <f>IF(D6L326C5=0,0,D6L326C10/D6L326C5)</f>
        <v>0.48074475602954814</v>
      </c>
      <c r="AF33" s="16" t="s">
        <v>29862</v>
      </c>
      <c r="AG33" s="33">
        <f>CHOOSE(MIN(D6L326C9,RUN_YEARS),B7L803C5,B7L803C14,B7L803C23,B7L803C32,B7L803C41)</f>
        <v>11065.874260766075</v>
      </c>
      <c r="AH33" s="16" t="s">
        <v>29863</v>
      </c>
      <c r="AI33" s="33">
        <f>IF(D6L326C15=0,0,D6L326C11/D6L326C15)</f>
        <v>2.6632043235754171E-3</v>
      </c>
      <c r="AJ33" s="16" t="s">
        <v>29864</v>
      </c>
      <c r="AK33" s="33">
        <f>IF(D6L326C5=0,0,D6L326C11/D6L326C5)</f>
        <v>1.9255243970451863E-2</v>
      </c>
      <c r="AL33" s="16" t="s">
        <v>29865</v>
      </c>
      <c r="AM33" s="33">
        <f>D6L326C8*CHOOSE(MIN(D6L326C9,RUN_YEARS),B7L803C4,B7L803C13,B7L803C22,B7L803C31,B7L803C40)</f>
        <v>186.94538154171289</v>
      </c>
      <c r="AN33" s="16" t="s">
        <v>29866</v>
      </c>
      <c r="AO33" s="33">
        <f>D6L326C8-D6L326C18</f>
        <v>578.31846607918396</v>
      </c>
      <c r="AP33" s="16" t="s">
        <v>29867</v>
      </c>
      <c r="AQ33" s="33">
        <f>CHOOSE(MIN(D6L326C9,RUN_YEARS),B7L803C2,B7L803C11,B7L803C20,B7L803C29,B7L803C38)</f>
        <v>1560.1697447813929</v>
      </c>
      <c r="AR33" s="16" t="s">
        <v>29868</v>
      </c>
      <c r="AS33" s="33">
        <f>IF(D6L326C20=0,0,D6L326C18/D6L326C20)</f>
        <v>0.11982374492713113</v>
      </c>
      <c r="AT33" s="16" t="s">
        <v>29869</v>
      </c>
      <c r="AU33" s="33">
        <f>IF(D6L326C5=0,0,D6L326C18/D6L326C5)</f>
        <v>0.12214439642150947</v>
      </c>
      <c r="AV33" s="16" t="s">
        <v>29870</v>
      </c>
      <c r="AW33" s="33">
        <f>CHOOSE(MIN(D6L326C9,RUN_YEARS),B7L803C1,B7L803C10,B7L803C19,B7L803C28,B7L803C37)</f>
        <v>4826.4095437083779</v>
      </c>
      <c r="AX33" s="16" t="s">
        <v>29871</v>
      </c>
      <c r="AY33" s="33">
        <f>IF(D6L326C23=0,0,D6L326C19/D6L326C23)</f>
        <v>0.11982374492713112</v>
      </c>
      <c r="AZ33" s="16" t="s">
        <v>29872</v>
      </c>
      <c r="BA33" s="33">
        <f>IF(D6L326C5=0,0,D6L326C19/D6L326C5)</f>
        <v>0.37785560357849052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3.7448610868313172E-3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3.2205805346749326E-3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1.6102902673374663E-3</v>
      </c>
      <c r="R34" s="16" t="s">
        <v>29876</v>
      </c>
      <c r="S34" s="15">
        <f>D6L327C5-D6L327C7</f>
        <v>1.6102902673374663E-3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1.5496197383773366E-3</v>
      </c>
      <c r="X34" s="16" t="s">
        <v>29878</v>
      </c>
      <c r="Y34" s="33">
        <f>D6L327C7-D6L327C10</f>
        <v>6.0670528960129685E-5</v>
      </c>
      <c r="Z34" s="16" t="s">
        <v>29879</v>
      </c>
      <c r="AA34" s="33">
        <f>CHOOSE(MIN(D6L327C9,RUN_YEARS),B7L803C7,B7L803C16,B7L803C25,B7L803C34,B7L803C43)</f>
        <v>763880</v>
      </c>
      <c r="AB34" s="16" t="s">
        <v>29880</v>
      </c>
      <c r="AC34" s="33">
        <f>IF(D6L327C12=0,0,D6L327C10/D6L327C12)</f>
        <v>2.0286167177794111E-9</v>
      </c>
      <c r="AD34" s="16" t="s">
        <v>29881</v>
      </c>
      <c r="AE34" s="33">
        <f>IF(D6L327C5=0,0,D6L327C10/D6L327C5)</f>
        <v>0.4811616171969898</v>
      </c>
      <c r="AF34" s="16" t="s">
        <v>29882</v>
      </c>
      <c r="AG34" s="33">
        <f>CHOOSE(MIN(D6L327C9,RUN_YEARS),B7L803C5,B7L803C14,B7L803C23,B7L803C32,B7L803C41)</f>
        <v>11502.822897152393</v>
      </c>
      <c r="AH34" s="16" t="s">
        <v>29883</v>
      </c>
      <c r="AI34" s="33">
        <f>IF(D6L327C15=0,0,D6L327C11/D6L327C15)</f>
        <v>5.2744034662264615E-9</v>
      </c>
      <c r="AJ34" s="16" t="s">
        <v>29884</v>
      </c>
      <c r="AK34" s="33">
        <f>IF(D6L327C5=0,0,D6L327C11/D6L327C5)</f>
        <v>1.8838382803010211E-2</v>
      </c>
      <c r="AL34" s="16" t="s">
        <v>29885</v>
      </c>
      <c r="AM34" s="33">
        <f>D6L327C8*CHOOSE(MIN(D6L327C9,RUN_YEARS),B7L803C4,B7L803C13,B7L803C22,B7L803C31,B7L803C40)</f>
        <v>3.6557005445781988E-4</v>
      </c>
      <c r="AN34" s="16" t="s">
        <v>29886</v>
      </c>
      <c r="AO34" s="33">
        <f>D6L327C8-D6L327C18</f>
        <v>1.2447202128796464E-3</v>
      </c>
      <c r="AP34" s="16" t="s">
        <v>29887</v>
      </c>
      <c r="AQ34" s="33">
        <f>CHOOSE(MIN(D6L327C9,RUN_YEARS),B7L803C2,B7L803C11,B7L803C20,B7L803C29,B7L803C38)</f>
        <v>1472.779298126399</v>
      </c>
      <c r="AR34" s="16" t="s">
        <v>29888</v>
      </c>
      <c r="AS34" s="33">
        <f>IF(D6L327C20=0,0,D6L327C18/D6L327C20)</f>
        <v>2.4821781167272043E-7</v>
      </c>
      <c r="AT34" s="16" t="s">
        <v>29889</v>
      </c>
      <c r="AU34" s="33">
        <f>IF(D6L327C5=0,0,D6L327C18/D6L327C5)</f>
        <v>0.11351060795463651</v>
      </c>
      <c r="AV34" s="16" t="s">
        <v>29890</v>
      </c>
      <c r="AW34" s="33">
        <f>CHOOSE(MIN(D6L327C9,RUN_YEARS),B7L803C1,B7L803C10,B7L803C19,B7L803C28,B7L803C37)</f>
        <v>5014.6289039113444</v>
      </c>
      <c r="AX34" s="16" t="s">
        <v>29891</v>
      </c>
      <c r="AY34" s="33">
        <f>IF(D6L327C23=0,0,D6L327C19/D6L327C23)</f>
        <v>2.4821781167272038E-7</v>
      </c>
      <c r="AZ34" s="16" t="s">
        <v>29892</v>
      </c>
      <c r="BA34" s="33">
        <f>IF(D6L327C5=0,0,D6L327C19/D6L327C5)</f>
        <v>0.38648939204536348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81142.754649999741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57540.730728372335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28770.365364186167</v>
      </c>
      <c r="R35" s="16" t="s">
        <v>29896</v>
      </c>
      <c r="S35" s="15">
        <f>SUM(D6L301C8:D6L327C8)-2*SUM(D6L309C8,D6L311C8,D6L322C8,D6L324C8,D6L327C8)</f>
        <v>28770.365364186167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27685.201985669326</v>
      </c>
      <c r="X35" s="16" t="s">
        <v>29898</v>
      </c>
      <c r="Y35" s="33">
        <f>SUM(D6L301C11:D6L327C11)-2*SUM(D6L309C11,D6L311C11,D6L322C11,D6L324C11,D6L327C11)</f>
        <v>1085.1633785168419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3.6363061020675783E-2</v>
      </c>
      <c r="AD35" s="16" t="s">
        <v>29900</v>
      </c>
      <c r="AE35" s="33">
        <f>IF(D6L328C5=0,0,D6L328C10/D6L328C5)</f>
        <v>0.48114095242134686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9.4543958653756727E-2</v>
      </c>
      <c r="AJ35" s="16" t="s">
        <v>29902</v>
      </c>
      <c r="AK35" s="33">
        <f>IF(D6L328C5=0,0,D6L328C11/D6L328C5)</f>
        <v>1.8859047578653129E-2</v>
      </c>
      <c r="AL35" s="16" t="s">
        <v>29903</v>
      </c>
      <c r="AM35" s="33">
        <f>SUM(D6L301C18:D6L327C18)-2*SUM(D6L309C18,D6L311C18,D6L322C18,D6L324C18,D6L327C18)</f>
        <v>6558.1607818598632</v>
      </c>
      <c r="AN35" s="16" t="s">
        <v>29904</v>
      </c>
      <c r="AO35" s="33">
        <f>SUM(D6L301C19:D6L327C19)-2*SUM(D6L309C19,D6L311C19,D6L322C19,D6L324C19,D6L327C19)</f>
        <v>22212.204582326314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4.4385385690658792</v>
      </c>
      <c r="AT35" s="16" t="s">
        <v>29906</v>
      </c>
      <c r="AU35" s="33">
        <f>IF(D6L328C5=0,0,D6L328C18/D6L328C5)</f>
        <v>0.11397423527376492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4.4385385690658801</v>
      </c>
      <c r="AZ35" s="16" t="s">
        <v>29908</v>
      </c>
      <c r="BA35" s="33">
        <f>IF(D6L328C5=0,0,D6L328C19/D6L328C5)</f>
        <v>0.38602576472623523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541.9662171360975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270.98310856804875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135.49155428402437</v>
      </c>
      <c r="R36" s="16" t="s">
        <v>29913</v>
      </c>
      <c r="S36" s="15">
        <f>D6L329C5-D6L329C7</f>
        <v>135.49155428402437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130.27370841667516</v>
      </c>
      <c r="X36" s="16" t="s">
        <v>29915</v>
      </c>
      <c r="Y36" s="33">
        <f>D6L329C7-D6L329C10</f>
        <v>5.2178458673492116</v>
      </c>
      <c r="Z36" s="16" t="s">
        <v>29916</v>
      </c>
      <c r="AA36" s="33">
        <f>CHOOSE(MIN(D6L329C9,RUN_YEARS),B7L803C7,B7L803C16,B7L803C25,B7L803C34,B7L803C43)</f>
        <v>718331</v>
      </c>
      <c r="AB36" s="16" t="s">
        <v>29917</v>
      </c>
      <c r="AC36" s="33">
        <f>IF(D6L329C12=0,0,D6L329C10/D6L329C12)</f>
        <v>1.8135609964859537E-4</v>
      </c>
      <c r="AD36" s="16" t="s">
        <v>29918</v>
      </c>
      <c r="AE36" s="33">
        <f>IF(D6L329C5=0,0,D6L329C10/D6L329C5)</f>
        <v>0.48074475602954819</v>
      </c>
      <c r="AF36" s="16" t="s">
        <v>29919</v>
      </c>
      <c r="AG36" s="33">
        <f>CHOOSE(MIN(D6L329C9,RUN_YEARS),B7L803C5,B7L803C14,B7L803C23,B7L803C32,B7L803C41)</f>
        <v>11065.874260766075</v>
      </c>
      <c r="AH36" s="16" t="s">
        <v>29920</v>
      </c>
      <c r="AI36" s="33">
        <f>IF(D6L329C15=0,0,D6L329C11/D6L329C15)</f>
        <v>4.7152585908634637E-4</v>
      </c>
      <c r="AJ36" s="16" t="s">
        <v>29921</v>
      </c>
      <c r="AK36" s="33">
        <f>IF(D6L329C5=0,0,D6L329C11/D6L329C5)</f>
        <v>1.9255243970451821E-2</v>
      </c>
      <c r="AL36" s="16" t="s">
        <v>29922</v>
      </c>
      <c r="AM36" s="33">
        <f>D6L329C8*CHOOSE(MIN(D6L329C9,RUN_YEARS),B7L803C4,B7L803C13,B7L803C22,B7L803C31,B7L803C40)</f>
        <v>33.099068236468682</v>
      </c>
      <c r="AN36" s="16" t="s">
        <v>29923</v>
      </c>
      <c r="AO36" s="33">
        <f>D6L329C8-D6L329C18</f>
        <v>102.39248604755569</v>
      </c>
      <c r="AP36" s="16" t="s">
        <v>29924</v>
      </c>
      <c r="AQ36" s="33">
        <f>CHOOSE(MIN(D6L329C9,RUN_YEARS),B7L803C2,B7L803C11,B7L803C20,B7L803C29,B7L803C38)</f>
        <v>1560.1697447813929</v>
      </c>
      <c r="AR36" s="16" t="s">
        <v>29925</v>
      </c>
      <c r="AS36" s="33">
        <f>IF(D6L329C20=0,0,D6L329C18/D6L329C20)</f>
        <v>2.121504300873777E-2</v>
      </c>
      <c r="AT36" s="16" t="s">
        <v>29926</v>
      </c>
      <c r="AU36" s="33">
        <f>IF(D6L329C5=0,0,D6L329C18/D6L329C5)</f>
        <v>0.12214439642150945</v>
      </c>
      <c r="AV36" s="16" t="s">
        <v>29927</v>
      </c>
      <c r="AW36" s="33">
        <f>CHOOSE(MIN(D6L329C9,RUN_YEARS),B7L803C1,B7L803C10,B7L803C19,B7L803C28,B7L803C37)</f>
        <v>4826.4095437083779</v>
      </c>
      <c r="AX36" s="16" t="s">
        <v>29928</v>
      </c>
      <c r="AY36" s="33">
        <f>IF(D6L329C23=0,0,D6L329C19/D6L329C23)</f>
        <v>2.1215043008737774E-2</v>
      </c>
      <c r="AZ36" s="16" t="s">
        <v>29929</v>
      </c>
      <c r="BA36" s="33">
        <f>IF(D6L329C5=0,0,D6L329C19/D6L329C5)</f>
        <v>0.37785560357849052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1.3684130717754839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1.3684130717754839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0.68420653588774194</v>
      </c>
      <c r="R37" s="16" t="s">
        <v>29933</v>
      </c>
      <c r="S37" s="15">
        <f>D6L330C5-D6L330C7</f>
        <v>0.68420653588774194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0.65785740833834949</v>
      </c>
      <c r="X37" s="16" t="s">
        <v>29935</v>
      </c>
      <c r="Y37" s="33">
        <f>D6L330C7-D6L330C10</f>
        <v>2.6349127549392448E-2</v>
      </c>
      <c r="Z37" s="16" t="s">
        <v>29936</v>
      </c>
      <c r="AA37" s="33">
        <f>CHOOSE(MIN(D6L330C9,RUN_YEARS),B7L803C7,B7L803C16,B7L803C25,B7L803C34,B7L803C43)</f>
        <v>718331</v>
      </c>
      <c r="AB37" s="16" t="s">
        <v>29937</v>
      </c>
      <c r="AC37" s="33">
        <f>IF(D6L330C12=0,0,D6L330C10/D6L330C12)</f>
        <v>9.1581375207021479E-7</v>
      </c>
      <c r="AD37" s="16" t="s">
        <v>29938</v>
      </c>
      <c r="AE37" s="33">
        <f>IF(D6L330C5=0,0,D6L330C10/D6L330C5)</f>
        <v>0.48074475602954808</v>
      </c>
      <c r="AF37" s="16" t="s">
        <v>29939</v>
      </c>
      <c r="AG37" s="33">
        <f>CHOOSE(MIN(D6L330C9,RUN_YEARS),B7L803C5,B7L803C14,B7L803C23,B7L803C32,B7L803C41)</f>
        <v>11065.874260766075</v>
      </c>
      <c r="AH37" s="16" t="s">
        <v>29940</v>
      </c>
      <c r="AI37" s="33">
        <f>IF(D6L330C15=0,0,D6L330C11/D6L330C15)</f>
        <v>2.3811157553825608E-6</v>
      </c>
      <c r="AJ37" s="16" t="s">
        <v>29941</v>
      </c>
      <c r="AK37" s="33">
        <f>IF(D6L330C5=0,0,D6L330C11/D6L330C5)</f>
        <v>1.9255243970451898E-2</v>
      </c>
      <c r="AL37" s="16" t="s">
        <v>29942</v>
      </c>
      <c r="AM37" s="33">
        <f>D6L330C8*CHOOSE(MIN(D6L330C9,RUN_YEARS),B7L803C4,B7L803C13,B7L803C22,B7L803C31,B7L803C40)</f>
        <v>0.1671439887073202</v>
      </c>
      <c r="AN37" s="16" t="s">
        <v>29943</v>
      </c>
      <c r="AO37" s="33">
        <f>D6L330C8-D6L330C18</f>
        <v>0.51706254718042177</v>
      </c>
      <c r="AP37" s="16" t="s">
        <v>29944</v>
      </c>
      <c r="AQ37" s="33">
        <f>CHOOSE(MIN(D6L330C9,RUN_YEARS),B7L803C2,B7L803C11,B7L803C20,B7L803C29,B7L803C38)</f>
        <v>1560.1697447813929</v>
      </c>
      <c r="AR37" s="16" t="s">
        <v>29945</v>
      </c>
      <c r="AS37" s="33">
        <f>IF(D6L330C20=0,0,D6L330C18/D6L330C20)</f>
        <v>1.0713192539875845E-4</v>
      </c>
      <c r="AT37" s="16" t="s">
        <v>29946</v>
      </c>
      <c r="AU37" s="33">
        <f>IF(D6L330C5=0,0,D6L330C18/D6L330C5)</f>
        <v>0.12214439642150947</v>
      </c>
      <c r="AV37" s="16" t="s">
        <v>29947</v>
      </c>
      <c r="AW37" s="33">
        <f>CHOOSE(MIN(D6L330C9,RUN_YEARS),B7L803C1,B7L803C10,B7L803C19,B7L803C28,B7L803C37)</f>
        <v>4826.4095437083779</v>
      </c>
      <c r="AX37" s="16" t="s">
        <v>29948</v>
      </c>
      <c r="AY37" s="33">
        <f>IF(D6L330C23=0,0,D6L330C19/D6L330C23)</f>
        <v>1.0713192539875845E-4</v>
      </c>
      <c r="AZ37" s="16" t="s">
        <v>29949</v>
      </c>
      <c r="BA37" s="33">
        <f>IF(D6L330C5=0,0,D6L330C19/D6L330C5)</f>
        <v>0.37785560357849057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314.3748181875672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157.1874090937836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78.5937045468918</v>
      </c>
      <c r="R38" s="16" t="s">
        <v>29953</v>
      </c>
      <c r="S38" s="15">
        <f>D6L331C5-D6L331C7</f>
        <v>78.5937045468918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75.567022635707772</v>
      </c>
      <c r="X38" s="16" t="s">
        <v>29955</v>
      </c>
      <c r="Y38" s="33">
        <f>D6L331C7-D6L331C10</f>
        <v>3.0266819111840277</v>
      </c>
      <c r="Z38" s="16" t="s">
        <v>29956</v>
      </c>
      <c r="AA38" s="33">
        <f>CHOOSE(MIN(D6L331C9,RUN_YEARS),B7L803C7,B7L803C16,B7L803C25,B7L803C34,B7L803C43)</f>
        <v>718331</v>
      </c>
      <c r="AB38" s="16" t="s">
        <v>29957</v>
      </c>
      <c r="AC38" s="33">
        <f>IF(D6L331C12=0,0,D6L331C10/D6L331C12)</f>
        <v>1.0519805303642439E-4</v>
      </c>
      <c r="AD38" s="16" t="s">
        <v>29958</v>
      </c>
      <c r="AE38" s="33">
        <f>IF(D6L331C5=0,0,D6L331C10/D6L331C5)</f>
        <v>0.48074475602954814</v>
      </c>
      <c r="AF38" s="16" t="s">
        <v>29959</v>
      </c>
      <c r="AG38" s="33">
        <f>CHOOSE(MIN(D6L331C9,RUN_YEARS),B7L803C5,B7L803C14,B7L803C23,B7L803C32,B7L803C41)</f>
        <v>11065.874260766075</v>
      </c>
      <c r="AH38" s="16" t="s">
        <v>29960</v>
      </c>
      <c r="AI38" s="33">
        <f>IF(D6L331C15=0,0,D6L331C11/D6L331C15)</f>
        <v>2.7351493789470318E-4</v>
      </c>
      <c r="AJ38" s="16" t="s">
        <v>29961</v>
      </c>
      <c r="AK38" s="33">
        <f>IF(D6L331C5=0,0,D6L331C11/D6L331C5)</f>
        <v>1.9255243970451866E-2</v>
      </c>
      <c r="AL38" s="16" t="s">
        <v>29962</v>
      </c>
      <c r="AM38" s="33">
        <f>D6L331C8*CHOOSE(MIN(D6L331C9,RUN_YEARS),B7L803C4,B7L803C13,B7L803C22,B7L803C31,B7L803C40)</f>
        <v>19.199561208821088</v>
      </c>
      <c r="AN38" s="16" t="s">
        <v>29963</v>
      </c>
      <c r="AO38" s="33">
        <f>D6L331C8-D6L331C18</f>
        <v>59.394143338070712</v>
      </c>
      <c r="AP38" s="16" t="s">
        <v>29964</v>
      </c>
      <c r="AQ38" s="33">
        <f>CHOOSE(MIN(D6L331C9,RUN_YEARS),B7L803C2,B7L803C11,B7L803C20,B7L803C29,B7L803C38)</f>
        <v>1560.1697447813929</v>
      </c>
      <c r="AR38" s="16" t="s">
        <v>29965</v>
      </c>
      <c r="AS38" s="33">
        <f>IF(D6L331C20=0,0,D6L331C18/D6L331C20)</f>
        <v>1.2306071998282009E-2</v>
      </c>
      <c r="AT38" s="16" t="s">
        <v>29966</v>
      </c>
      <c r="AU38" s="33">
        <f>IF(D6L331C5=0,0,D6L331C18/D6L331C5)</f>
        <v>0.12214439642150948</v>
      </c>
      <c r="AV38" s="16" t="s">
        <v>29967</v>
      </c>
      <c r="AW38" s="33">
        <f>CHOOSE(MIN(D6L331C9,RUN_YEARS),B7L803C1,B7L803C10,B7L803C19,B7L803C28,B7L803C37)</f>
        <v>4826.4095437083779</v>
      </c>
      <c r="AX38" s="16" t="s">
        <v>29968</v>
      </c>
      <c r="AY38" s="33">
        <f>IF(D6L331C23=0,0,D6L331C19/D6L331C23)</f>
        <v>1.2306071998282007E-2</v>
      </c>
      <c r="AZ38" s="16" t="s">
        <v>29969</v>
      </c>
      <c r="BA38" s="33">
        <f>IF(D6L331C5=0,0,D6L331C19/D6L331C5)</f>
        <v>0.37785560357849052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-36.611437846497608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-36.611437846497608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-18.305718923248804</v>
      </c>
      <c r="R39" s="16" t="s">
        <v>29973</v>
      </c>
      <c r="S39" s="15">
        <f>D6L332C5-D6L332C7</f>
        <v>-18.305718923248804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-17.60075675540546</v>
      </c>
      <c r="X39" s="16" t="s">
        <v>29975</v>
      </c>
      <c r="Y39" s="33">
        <f>D6L332C7-D6L332C10</f>
        <v>-0.70496216784334464</v>
      </c>
      <c r="Z39" s="16" t="s">
        <v>29976</v>
      </c>
      <c r="AA39" s="33">
        <f>CHOOSE(MIN(D6L332C9,RUN_YEARS),B7L803C7,B7L803C16,B7L803C25,B7L803C34,B7L803C43)</f>
        <v>718331</v>
      </c>
      <c r="AB39" s="16" t="s">
        <v>29977</v>
      </c>
      <c r="AC39" s="33">
        <f>IF(D6L332C12=0,0,D6L332C10/D6L332C12)</f>
        <v>-2.4502293170426253E-5</v>
      </c>
      <c r="AD39" s="16" t="s">
        <v>29978</v>
      </c>
      <c r="AE39" s="33">
        <f>IF(D6L332C5=0,0,D6L332C10/D6L332C5)</f>
        <v>0.48074475602954819</v>
      </c>
      <c r="AF39" s="16" t="s">
        <v>29979</v>
      </c>
      <c r="AG39" s="33">
        <f>CHOOSE(MIN(D6L332C9,RUN_YEARS),B7L803C5,B7L803C14,B7L803C23,B7L803C32,B7L803C41)</f>
        <v>11065.874260766075</v>
      </c>
      <c r="AH39" s="16" t="s">
        <v>29980</v>
      </c>
      <c r="AI39" s="33">
        <f>IF(D6L332C15=0,0,D6L332C11/D6L332C15)</f>
        <v>-6.3705962243108043E-5</v>
      </c>
      <c r="AJ39" s="16" t="s">
        <v>29981</v>
      </c>
      <c r="AK39" s="33">
        <f>IF(D6L332C5=0,0,D6L332C11/D6L332C5)</f>
        <v>1.9255243970451821E-2</v>
      </c>
      <c r="AL39" s="16" t="s">
        <v>29982</v>
      </c>
      <c r="AM39" s="33">
        <f>D6L332C8*CHOOSE(MIN(D6L332C9,RUN_YEARS),B7L803C4,B7L803C13,B7L803C22,B7L803C31,B7L803C40)</f>
        <v>-4.4718819778840588</v>
      </c>
      <c r="AN39" s="16" t="s">
        <v>29983</v>
      </c>
      <c r="AO39" s="33">
        <f>D6L332C8-D6L332C18</f>
        <v>-13.833836945364745</v>
      </c>
      <c r="AP39" s="16" t="s">
        <v>29984</v>
      </c>
      <c r="AQ39" s="33">
        <f>CHOOSE(MIN(D6L332C9,RUN_YEARS),B7L803C2,B7L803C11,B7L803C20,B7L803C29,B7L803C38)</f>
        <v>1560.1697447813929</v>
      </c>
      <c r="AR39" s="16" t="s">
        <v>29985</v>
      </c>
      <c r="AS39" s="33">
        <f>IF(D6L332C20=0,0,D6L332C18/D6L332C20)</f>
        <v>-2.8662791294614214E-3</v>
      </c>
      <c r="AT39" s="16" t="s">
        <v>29986</v>
      </c>
      <c r="AU39" s="33">
        <f>IF(D6L332C5=0,0,D6L332C18/D6L332C5)</f>
        <v>0.12214439642150947</v>
      </c>
      <c r="AV39" s="16" t="s">
        <v>29987</v>
      </c>
      <c r="AW39" s="33">
        <f>CHOOSE(MIN(D6L332C9,RUN_YEARS),B7L803C1,B7L803C10,B7L803C19,B7L803C28,B7L803C37)</f>
        <v>4826.4095437083779</v>
      </c>
      <c r="AX39" s="16" t="s">
        <v>29988</v>
      </c>
      <c r="AY39" s="33">
        <f>IF(D6L332C23=0,0,D6L332C19/D6L332C23)</f>
        <v>-2.8662791294614214E-3</v>
      </c>
      <c r="AZ39" s="16" t="s">
        <v>29989</v>
      </c>
      <c r="BA39" s="33">
        <f>IF(D6L332C5=0,0,D6L332C19/D6L332C5)</f>
        <v>0.37785560357849052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9831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9831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3932.4</v>
      </c>
      <c r="R40" s="16" t="s">
        <v>29994</v>
      </c>
      <c r="S40" s="15">
        <f>D6L333C5-D6L333C7</f>
        <v>5898.6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3780.9613572211902</v>
      </c>
      <c r="X40" s="16" t="s">
        <v>29996</v>
      </c>
      <c r="Y40" s="33">
        <f>D6L333C7-D6L333C10</f>
        <v>151.43864277880994</v>
      </c>
      <c r="Z40" s="16" t="s">
        <v>29997</v>
      </c>
      <c r="AA40" s="33">
        <f>CHOOSE(MIN(D6L333C9,RUN_YEARS),B7L803C7,B7L803C16,B7L803C25,B7L803C34,B7L803C43)</f>
        <v>718331</v>
      </c>
      <c r="AB40" s="16" t="s">
        <v>29998</v>
      </c>
      <c r="AC40" s="33">
        <f>IF(D6L333C12=0,0,D6L333C10/D6L333C12)</f>
        <v>5.2635363881291357E-3</v>
      </c>
      <c r="AD40" s="16" t="s">
        <v>29999</v>
      </c>
      <c r="AE40" s="33">
        <f>IF(D6L333C5=0,0,D6L333C10/D6L333C5)</f>
        <v>0.38459580482363853</v>
      </c>
      <c r="AF40" s="16" t="s">
        <v>30000</v>
      </c>
      <c r="AG40" s="33">
        <f>CHOOSE(MIN(D6L333C9,RUN_YEARS),B7L803C5,B7L803C14,B7L803C23,B7L803C32,B7L803C41)</f>
        <v>11065.874260766075</v>
      </c>
      <c r="AH40" s="16" t="s">
        <v>30001</v>
      </c>
      <c r="AI40" s="33">
        <f>IF(D6L333C15=0,0,D6L333C11/D6L333C15)</f>
        <v>1.368519460913575E-2</v>
      </c>
      <c r="AJ40" s="16" t="s">
        <v>30002</v>
      </c>
      <c r="AK40" s="33">
        <f>IF(D6L333C5=0,0,D6L333C11/D6L333C5)</f>
        <v>1.5404195176361503E-2</v>
      </c>
      <c r="AL40" s="16" t="s">
        <v>30003</v>
      </c>
      <c r="AM40" s="33">
        <f>D6L333C8*CHOOSE(MIN(D6L333C9,RUN_YEARS),B7L803C4,B7L803C13,B7L803C22,B7L803C31,B7L803C40)</f>
        <v>1440.9618734638316</v>
      </c>
      <c r="AN40" s="16" t="s">
        <v>30004</v>
      </c>
      <c r="AO40" s="33">
        <f>D6L333C8-D6L333C18</f>
        <v>4457.6381265361688</v>
      </c>
      <c r="AP40" s="16" t="s">
        <v>30005</v>
      </c>
      <c r="AQ40" s="33">
        <f>CHOOSE(MIN(D6L333C9,RUN_YEARS),B7L803C2,B7L803C11,B7L803C20,B7L803C29,B7L803C38)</f>
        <v>1560.1697447813929</v>
      </c>
      <c r="AR40" s="16" t="s">
        <v>30006</v>
      </c>
      <c r="AS40" s="33">
        <f>IF(D6L333C20=0,0,D6L333C18/D6L333C20)</f>
        <v>0.92359301177561015</v>
      </c>
      <c r="AT40" s="16" t="s">
        <v>30007</v>
      </c>
      <c r="AU40" s="33">
        <f>IF(D6L333C5=0,0,D6L333C18/D6L333C5)</f>
        <v>0.14657327570581136</v>
      </c>
      <c r="AV40" s="16" t="s">
        <v>30008</v>
      </c>
      <c r="AW40" s="33">
        <f>CHOOSE(MIN(D6L333C9,RUN_YEARS),B7L803C1,B7L803C10,B7L803C19,B7L803C28,B7L803C37)</f>
        <v>4826.4095437083779</v>
      </c>
      <c r="AX40" s="16" t="s">
        <v>30009</v>
      </c>
      <c r="AY40" s="33">
        <f>IF(D6L333C23=0,0,D6L333C19/D6L333C23)</f>
        <v>0.92359301177561004</v>
      </c>
      <c r="AZ40" s="16" t="s">
        <v>30010</v>
      </c>
      <c r="BA40" s="33">
        <f>IF(D6L333C5=0,0,D6L333C19/D6L333C5)</f>
        <v>0.45342672429418868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28168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28168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28168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718331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11065.874260766075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6881.1267168021577</v>
      </c>
      <c r="AN41" s="16" t="s">
        <v>30023</v>
      </c>
      <c r="AO41" s="33">
        <f>D6L334C8-D6L334C18</f>
        <v>21286.873283197841</v>
      </c>
      <c r="AP41" s="16" t="s">
        <v>30024</v>
      </c>
      <c r="AQ41" s="33">
        <f>CHOOSE(MIN(D6L334C9,RUN_YEARS),B7L803C2,B7L803C11,B7L803C20,B7L803C29,B7L803C38)</f>
        <v>1560.1697447813929</v>
      </c>
      <c r="AR41" s="16" t="s">
        <v>30025</v>
      </c>
      <c r="AS41" s="33">
        <f>IF(D6L334C20=0,0,D6L334C18/D6L334C20)</f>
        <v>4.4104987549071621</v>
      </c>
      <c r="AT41" s="16" t="s">
        <v>30026</v>
      </c>
      <c r="AU41" s="33">
        <f>IF(D6L334C5=0,0,D6L334C18/D6L334C5)</f>
        <v>0.24428879284301894</v>
      </c>
      <c r="AV41" s="16" t="s">
        <v>30027</v>
      </c>
      <c r="AW41" s="33">
        <f>CHOOSE(MIN(D6L334C9,RUN_YEARS),B7L803C1,B7L803C10,B7L803C19,B7L803C28,B7L803C37)</f>
        <v>4826.4095437083779</v>
      </c>
      <c r="AX41" s="16" t="s">
        <v>30028</v>
      </c>
      <c r="AY41" s="33">
        <f>IF(D6L334C23=0,0,D6L334C19/D6L334C23)</f>
        <v>4.4104987549071613</v>
      </c>
      <c r="AZ41" s="16" t="s">
        <v>30029</v>
      </c>
      <c r="BA41" s="33">
        <f>IF(D6L334C5=0,0,D6L334C19/D6L334C5)</f>
        <v>0.75571120715698104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25169.895553123399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25169.895553123399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25169.895553123399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24200.590593951034</v>
      </c>
      <c r="X42" s="16" t="s">
        <v>30036</v>
      </c>
      <c r="Y42" s="33">
        <f>D6L335C7-D6L335C10</f>
        <v>969.30495917236476</v>
      </c>
      <c r="Z42" s="16" t="s">
        <v>30037</v>
      </c>
      <c r="AA42" s="33">
        <f>CHOOSE(MIN(D6L335C9,RUN_YEARS),B7L803C7,B7L803C16,B7L803C25,B7L803C34,B7L803C43)</f>
        <v>718331</v>
      </c>
      <c r="AB42" s="16" t="s">
        <v>30038</v>
      </c>
      <c r="AC42" s="33">
        <f>IF(D6L335C12=0,0,D6L335C10/D6L335C12)</f>
        <v>3.3690026734125404E-2</v>
      </c>
      <c r="AD42" s="16" t="s">
        <v>30039</v>
      </c>
      <c r="AE42" s="33">
        <f>IF(D6L335C5=0,0,D6L335C10/D6L335C5)</f>
        <v>0.96148951205909627</v>
      </c>
      <c r="AF42" s="16" t="s">
        <v>30040</v>
      </c>
      <c r="AG42" s="33">
        <f>CHOOSE(MIN(D6L335C9,RUN_YEARS),B7L803C5,B7L803C14,B7L803C23,B7L803C32,B7L803C41)</f>
        <v>11065.874260766075</v>
      </c>
      <c r="AH42" s="16" t="s">
        <v>30041</v>
      </c>
      <c r="AI42" s="33">
        <f>IF(D6L335C15=0,0,D6L335C11/D6L335C15)</f>
        <v>8.7594069508725933E-2</v>
      </c>
      <c r="AJ42" s="16" t="s">
        <v>30042</v>
      </c>
      <c r="AK42" s="33">
        <f>IF(D6L335C5=0,0,D6L335C11/D6L335C5)</f>
        <v>3.8510487940903719E-2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1560.1697447813929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4826.4095437083779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54970.771889183394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54970.771889183394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54970.771889183394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718331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11065.874260766075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13428.743506457571</v>
      </c>
      <c r="AN43" s="16" t="s">
        <v>30064</v>
      </c>
      <c r="AO43" s="33">
        <f>D6L336C8-D6L336C18</f>
        <v>41542.028382725824</v>
      </c>
      <c r="AP43" s="16" t="s">
        <v>30065</v>
      </c>
      <c r="AQ43" s="33">
        <f>CHOOSE(MIN(D6L336C9,RUN_YEARS),B7L803C2,B7L803C11,B7L803C20,B7L803C29,B7L803C38)</f>
        <v>1560.1697447813929</v>
      </c>
      <c r="AR43" s="16" t="s">
        <v>30066</v>
      </c>
      <c r="AS43" s="33">
        <f>IF(D6L336C20=0,0,D6L336C18/D6L336C20)</f>
        <v>8.6072323549250562</v>
      </c>
      <c r="AT43" s="16" t="s">
        <v>30067</v>
      </c>
      <c r="AU43" s="33">
        <f>IF(D6L336C5=0,0,D6L336C18/D6L336C5)</f>
        <v>0.24428879284301894</v>
      </c>
      <c r="AV43" s="16" t="s">
        <v>30068</v>
      </c>
      <c r="AW43" s="33">
        <f>CHOOSE(MIN(D6L336C9,RUN_YEARS),B7L803C1,B7L803C10,B7L803C19,B7L803C28,B7L803C37)</f>
        <v>4826.4095437083779</v>
      </c>
      <c r="AX43" s="16" t="s">
        <v>30069</v>
      </c>
      <c r="AY43" s="33">
        <f>IF(D6L336C23=0,0,D6L336C19/D6L336C23)</f>
        <v>8.6072323549250562</v>
      </c>
      <c r="AZ43" s="16" t="s">
        <v>30070</v>
      </c>
      <c r="BA43" s="33">
        <f>IF(D6L336C5=0,0,D6L336C19/D6L336C5)</f>
        <v>0.75571120715698104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118960.76545285573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118532.59493519391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29298.759299566955</v>
      </c>
      <c r="R44" s="16" t="s">
        <v>30074</v>
      </c>
      <c r="S44" s="15">
        <f>SUM(D6L329C8:D6L336C8)</f>
        <v>89233.835635626951</v>
      </c>
      <c r="U44" s="21" t="str">
        <f>NULL_VALUE</f>
        <v>n/a</v>
      </c>
      <c r="V44" s="16" t="s">
        <v>30075</v>
      </c>
      <c r="W44" s="33">
        <f>SUM(D6L329C10:D6L336C10)</f>
        <v>28170.449782877538</v>
      </c>
      <c r="X44" s="16" t="s">
        <v>30076</v>
      </c>
      <c r="Y44" s="33">
        <f>SUM(D6L329C11:D6L336C11)</f>
        <v>1128.3095166894141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3.9216530795521204E-2</v>
      </c>
      <c r="AD44" s="16" t="s">
        <v>30078</v>
      </c>
      <c r="AE44" s="33">
        <f>IF(D6L337C5=0,0,D6L337C10/D6L337C5)</f>
        <v>0.2376599432272562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0.10196298006835501</v>
      </c>
      <c r="AJ44" s="16" t="s">
        <v>30080</v>
      </c>
      <c r="AK44" s="33">
        <f>IF(D6L337C5=0,0,D6L337C11/D6L337C5)</f>
        <v>9.5189809799262563E-3</v>
      </c>
      <c r="AL44" s="16" t="s">
        <v>30081</v>
      </c>
      <c r="AM44" s="33">
        <f>SUM(D6L329C18:D6L336C18)</f>
        <v>21798.825988179673</v>
      </c>
      <c r="AN44" s="16" t="s">
        <v>30082</v>
      </c>
      <c r="AO44" s="33">
        <f>SUM(D6L329C19:D6L336C19)</f>
        <v>67435.009647447281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13.972086089410785</v>
      </c>
      <c r="AT44" s="16" t="s">
        <v>30084</v>
      </c>
      <c r="AU44" s="33">
        <f>IF(D6L337C5=0,0,D6L337C18/D6L337C5)</f>
        <v>0.18390575183221025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13.972086089410784</v>
      </c>
      <c r="AZ44" s="16" t="s">
        <v>30086</v>
      </c>
      <c r="BA44" s="33">
        <f>IF(D6L337C5=0,0,D6L337C19/D6L337C5)</f>
        <v>0.56891532396060729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3042.0010758771541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1521.0005379385771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760.50026896928853</v>
      </c>
      <c r="R45" s="16" t="s">
        <v>30091</v>
      </c>
      <c r="S45" s="15">
        <f>D6L338C5-D6L338C7</f>
        <v>760.50026896928853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731.21303253209271</v>
      </c>
      <c r="X45" s="16" t="s">
        <v>30093</v>
      </c>
      <c r="Y45" s="33">
        <f>D6L338C7-D6L338C10</f>
        <v>29.287236437195816</v>
      </c>
      <c r="Z45" s="16" t="s">
        <v>30094</v>
      </c>
      <c r="AA45" s="33">
        <f>CHOOSE(MIN(D6L338C9,RUN_YEARS),B7L803C7,B7L803C16,B7L803C25,B7L803C34,B7L803C43)</f>
        <v>718331</v>
      </c>
      <c r="AB45" s="16" t="s">
        <v>30095</v>
      </c>
      <c r="AC45" s="33">
        <f>IF(D6L338C12=0,0,D6L338C10/D6L338C12)</f>
        <v>1.0179332821945491E-3</v>
      </c>
      <c r="AD45" s="16" t="s">
        <v>30096</v>
      </c>
      <c r="AE45" s="33">
        <f>IF(D6L338C5=0,0,D6L338C10/D6L338C5)</f>
        <v>0.48074475602954814</v>
      </c>
      <c r="AF45" s="16" t="s">
        <v>30097</v>
      </c>
      <c r="AG45" s="33">
        <f>CHOOSE(MIN(D6L338C9,RUN_YEARS),B7L803C5,B7L803C14,B7L803C23,B7L803C32,B7L803C41)</f>
        <v>11065.874260766075</v>
      </c>
      <c r="AH45" s="16" t="s">
        <v>30098</v>
      </c>
      <c r="AI45" s="33">
        <f>IF(D6L338C15=0,0,D6L338C11/D6L338C15)</f>
        <v>2.6466265337058239E-3</v>
      </c>
      <c r="AJ45" s="16" t="s">
        <v>30099</v>
      </c>
      <c r="AK45" s="33">
        <f>IF(D6L338C5=0,0,D6L338C11/D6L338C5)</f>
        <v>1.9255243970451856E-2</v>
      </c>
      <c r="AL45" s="16" t="s">
        <v>30100</v>
      </c>
      <c r="AM45" s="33">
        <f>D6L338C8*CHOOSE(MIN(D6L338C9,RUN_YEARS),B7L803C4,B7L803C13,B7L803C22,B7L803C31,B7L803C40)</f>
        <v>185.78169266329871</v>
      </c>
      <c r="AN45" s="16" t="s">
        <v>30101</v>
      </c>
      <c r="AO45" s="33">
        <f>D6L338C8-D6L338C18</f>
        <v>574.71857630598981</v>
      </c>
      <c r="AP45" s="16" t="s">
        <v>30102</v>
      </c>
      <c r="AQ45" s="33">
        <f>CHOOSE(MIN(D6L338C9,RUN_YEARS),B7L803C2,B7L803C11,B7L803C20,B7L803C29,B7L803C38)</f>
        <v>1560.1697447813929</v>
      </c>
      <c r="AR45" s="16" t="s">
        <v>30103</v>
      </c>
      <c r="AS45" s="33">
        <f>IF(D6L338C20=0,0,D6L338C18/D6L338C20)</f>
        <v>0.11907787167692448</v>
      </c>
      <c r="AT45" s="16" t="s">
        <v>30104</v>
      </c>
      <c r="AU45" s="33">
        <f>IF(D6L338C5=0,0,D6L338C18/D6L338C5)</f>
        <v>0.12214439642150947</v>
      </c>
      <c r="AV45" s="16" t="s">
        <v>30105</v>
      </c>
      <c r="AW45" s="33">
        <f>CHOOSE(MIN(D6L338C9,RUN_YEARS),B7L803C1,B7L803C10,B7L803C19,B7L803C28,B7L803C37)</f>
        <v>4826.4095437083779</v>
      </c>
      <c r="AX45" s="16" t="s">
        <v>30106</v>
      </c>
      <c r="AY45" s="33">
        <f>IF(D6L338C23=0,0,D6L338C19/D6L338C23)</f>
        <v>0.11907787167692448</v>
      </c>
      <c r="AZ45" s="16" t="s">
        <v>30107</v>
      </c>
      <c r="BA45" s="33">
        <f>IF(D6L338C5=0,0,D6L338C19/D6L338C5)</f>
        <v>0.37785560357849052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22572.913109112687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22572.913109112687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9029.165243645075</v>
      </c>
      <c r="R46" s="16" t="s">
        <v>30111</v>
      </c>
      <c r="S46" s="15">
        <f>D6L339C5-D6L339C7</f>
        <v>13543.747865467612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8681.447684413255</v>
      </c>
      <c r="X46" s="16" t="s">
        <v>30113</v>
      </c>
      <c r="Y46" s="33">
        <f>D6L339C7-D6L339C10</f>
        <v>347.71755923181991</v>
      </c>
      <c r="Z46" s="16" t="s">
        <v>30114</v>
      </c>
      <c r="AA46" s="33">
        <f>CHOOSE(MIN(D6L339C9,RUN_YEARS),B7L803C7,B7L803C16,B7L803C25,B7L803C34,B7L803C43)</f>
        <v>718331</v>
      </c>
      <c r="AB46" s="16" t="s">
        <v>30115</v>
      </c>
      <c r="AC46" s="33">
        <f>IF(D6L339C12=0,0,D6L339C10/D6L339C12)</f>
        <v>1.2085581277173412E-2</v>
      </c>
      <c r="AD46" s="16" t="s">
        <v>30116</v>
      </c>
      <c r="AE46" s="33">
        <f>IF(D6L339C5=0,0,D6L339C10/D6L339C5)</f>
        <v>0.38459580482363853</v>
      </c>
      <c r="AF46" s="16" t="s">
        <v>30117</v>
      </c>
      <c r="AG46" s="33">
        <f>CHOOSE(MIN(D6L339C9,RUN_YEARS),B7L803C5,B7L803C14,B7L803C23,B7L803C32,B7L803C41)</f>
        <v>11065.874260766075</v>
      </c>
      <c r="AH46" s="16" t="s">
        <v>30118</v>
      </c>
      <c r="AI46" s="33">
        <f>IF(D6L339C15=0,0,D6L339C11/D6L339C15)</f>
        <v>3.1422511320650763E-2</v>
      </c>
      <c r="AJ46" s="16" t="s">
        <v>30119</v>
      </c>
      <c r="AK46" s="33">
        <f>IF(D6L339C5=0,0,D6L339C11/D6L339C5)</f>
        <v>1.5404195176361454E-2</v>
      </c>
      <c r="AL46" s="16" t="s">
        <v>30120</v>
      </c>
      <c r="AM46" s="33">
        <f>D6L339C8*CHOOSE(MIN(D6L339C9,RUN_YEARS),B7L803C4,B7L803C13,B7L803C22,B7L803C31,B7L803C40)</f>
        <v>3308.5858166252974</v>
      </c>
      <c r="AN46" s="16" t="s">
        <v>30121</v>
      </c>
      <c r="AO46" s="33">
        <f>D6L339C8-D6L339C18</f>
        <v>10235.162048842314</v>
      </c>
      <c r="AP46" s="16" t="s">
        <v>30122</v>
      </c>
      <c r="AQ46" s="33">
        <f>CHOOSE(MIN(D6L339C9,RUN_YEARS),B7L803C2,B7L803C11,B7L803C20,B7L803C29,B7L803C38)</f>
        <v>1560.1697447813929</v>
      </c>
      <c r="AR46" s="16" t="s">
        <v>30123</v>
      </c>
      <c r="AS46" s="33">
        <f>IF(D6L339C20=0,0,D6L339C18/D6L339C20)</f>
        <v>2.1206575936318317</v>
      </c>
      <c r="AT46" s="16" t="s">
        <v>30124</v>
      </c>
      <c r="AU46" s="33">
        <f>IF(D6L339C5=0,0,D6L339C18/D6L339C5)</f>
        <v>0.14657327570581136</v>
      </c>
      <c r="AV46" s="16" t="s">
        <v>30125</v>
      </c>
      <c r="AW46" s="33">
        <f>CHOOSE(MIN(D6L339C9,RUN_YEARS),B7L803C1,B7L803C10,B7L803C19,B7L803C28,B7L803C37)</f>
        <v>4826.4095437083779</v>
      </c>
      <c r="AX46" s="16" t="s">
        <v>30126</v>
      </c>
      <c r="AY46" s="33">
        <f>IF(D6L339C23=0,0,D6L339C19/D6L339C23)</f>
        <v>2.1206575936318313</v>
      </c>
      <c r="AZ46" s="16" t="s">
        <v>30127</v>
      </c>
      <c r="BA46" s="33">
        <f>IF(D6L339C5=0,0,D6L339C19/D6L339C5)</f>
        <v>0.45342672429418862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25614.914184989841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24093.913647051264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9789.6655126143633</v>
      </c>
      <c r="R47" s="16" t="s">
        <v>30131</v>
      </c>
      <c r="S47" s="15">
        <f>SUM(D6L338C8:D6L339C8)</f>
        <v>14304.248134436901</v>
      </c>
      <c r="U47" s="21" t="str">
        <f>NULL_VALUE</f>
        <v>n/a</v>
      </c>
      <c r="V47" s="16" t="s">
        <v>30132</v>
      </c>
      <c r="W47" s="33">
        <f>SUM(D6L338C10:D6L339C10)</f>
        <v>9412.6607169453473</v>
      </c>
      <c r="X47" s="16" t="s">
        <v>30133</v>
      </c>
      <c r="Y47" s="33">
        <f>SUM(D6L338C11:D6L339C11)</f>
        <v>377.00479566901572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1.3103514559367962E-2</v>
      </c>
      <c r="AD47" s="16" t="s">
        <v>30135</v>
      </c>
      <c r="AE47" s="33">
        <f>IF(D6L340C5=0,0,D6L340C10/D6L340C5)</f>
        <v>0.39066549564467773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3.4069137854356585E-2</v>
      </c>
      <c r="AJ47" s="16" t="s">
        <v>30137</v>
      </c>
      <c r="AK47" s="33">
        <f>IF(D6L340C5=0,0,D6L340C11/D6L340C5)</f>
        <v>1.564730417779826E-2</v>
      </c>
      <c r="AL47" s="16" t="s">
        <v>30138</v>
      </c>
      <c r="AM47" s="33">
        <f>SUM(D6L338C18:D6L339C18)</f>
        <v>3494.367509288596</v>
      </c>
      <c r="AN47" s="16" t="s">
        <v>30139</v>
      </c>
      <c r="AO47" s="33">
        <f>SUM(D6L338C19:D6L339C19)</f>
        <v>10809.880625148304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2.239735465308756</v>
      </c>
      <c r="AT47" s="16" t="s">
        <v>30141</v>
      </c>
      <c r="AU47" s="33">
        <f>IF(D6L340C5=0,0,D6L340C18/D6L340C5)</f>
        <v>0.14503112945771907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2.2397354653087556</v>
      </c>
      <c r="AZ47" s="16" t="s">
        <v>30143</v>
      </c>
      <c r="BA47" s="33">
        <f>IF(D6L340C5=0,0,D6L340C19/D6L340C5)</f>
        <v>0.4486560707198049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225718.4342878453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200167.2393106175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67858.790176367489</v>
      </c>
      <c r="R48" s="16" t="s">
        <v>30148</v>
      </c>
      <c r="S48" s="15">
        <f>SUM(D6L328C8,D6L337C8,D6L340C8)</f>
        <v>132308.44913425003</v>
      </c>
      <c r="U48" s="21" t="str">
        <f>NULL_VALUE</f>
        <v>n/a</v>
      </c>
      <c r="V48" s="16" t="s">
        <v>30149</v>
      </c>
      <c r="W48" s="33">
        <f>SUM(D6L328C10,D6L337C10,D6L340C10)</f>
        <v>65268.312485492213</v>
      </c>
      <c r="X48" s="16" t="s">
        <v>30150</v>
      </c>
      <c r="Y48" s="33">
        <f>SUM(D6L328C11,D6L337C11,D6L340C11)</f>
        <v>2590.4776908752719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8.8683106375564952E-2</v>
      </c>
      <c r="AD48" s="16" t="s">
        <v>30152</v>
      </c>
      <c r="AE48" s="33">
        <f>IF(D6L341C5=0,0,D6L341C10/D6L341C5)</f>
        <v>0.32606890473325412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0.23057607657646831</v>
      </c>
      <c r="AJ48" s="16" t="s">
        <v>30154</v>
      </c>
      <c r="AK48" s="33">
        <f>IF(D6L341C5=0,0,D6L341C11/D6L341C5)</f>
        <v>1.2941566760859377E-2</v>
      </c>
      <c r="AL48" s="16" t="s">
        <v>30155</v>
      </c>
      <c r="AM48" s="33">
        <f>SUM(D6L328C18,D6L337C18,D6L340C18)</f>
        <v>31851.354279328134</v>
      </c>
      <c r="AN48" s="16" t="s">
        <v>30156</v>
      </c>
      <c r="AO48" s="33">
        <f>SUM(D6L328C19,D6L337C19,D6L340C19)</f>
        <v>100457.0948549219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20.650360123785418</v>
      </c>
      <c r="AT48" s="16" t="s">
        <v>30158</v>
      </c>
      <c r="AU48" s="33">
        <f>IF(D6L341C5=0,0,D6L341C18/D6L341C5)</f>
        <v>0.1591237126965693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20.650360123785418</v>
      </c>
      <c r="AZ48" s="16" t="s">
        <v>30160</v>
      </c>
      <c r="BA48" s="33">
        <f>IF(D6L341C5=0,0,D6L341C19/D6L341C5)</f>
        <v>0.50186581580931733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76536.850353000002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65821.691303579995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32910.845651789998</v>
      </c>
      <c r="R8" s="16" t="s">
        <v>30170</v>
      </c>
      <c r="S8" s="15">
        <f>D6L401C5-D6L401C7</f>
        <v>32910.845651789998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31615.416885474566</v>
      </c>
      <c r="X8" s="16" t="s">
        <v>30172</v>
      </c>
      <c r="Y8" s="33">
        <f>D6L401C7-D6L401C10</f>
        <v>1295.4287663154319</v>
      </c>
      <c r="Z8" s="16" t="s">
        <v>30173</v>
      </c>
      <c r="AA8" s="33">
        <f>CHOOSE(MIN(D6L401C9,RUN_YEARS),B7L804C7,B7L804C16,B7L804C25,B7L804C34,B7L804C43)</f>
        <v>845891</v>
      </c>
      <c r="AB8" s="16" t="s">
        <v>30174</v>
      </c>
      <c r="AC8" s="33">
        <f>IF(D6L401C12=0,0,D6L401C10/D6L401C12)</f>
        <v>3.7375284623520723E-2</v>
      </c>
      <c r="AD8" s="16" t="s">
        <v>30175</v>
      </c>
      <c r="AE8" s="33">
        <f>IF(D6L401C5=0,0,D6L401C10/D6L401C5)</f>
        <v>0.48031912063242632</v>
      </c>
      <c r="AF8" s="16" t="s">
        <v>30176</v>
      </c>
      <c r="AG8" s="33">
        <f>CHOOSE(MIN(D6L401C9,RUN_YEARS),B7L804C5,B7L804C14,B7L804C23,B7L804C32,B7L804C41)</f>
        <v>13330.783650666668</v>
      </c>
      <c r="AH8" s="16" t="s">
        <v>30177</v>
      </c>
      <c r="AI8" s="33">
        <f>IF(D6L401C15=0,0,D6L401C11/D6L401C15)</f>
        <v>9.7175740021153811E-2</v>
      </c>
      <c r="AJ8" s="16" t="s">
        <v>30178</v>
      </c>
      <c r="AK8" s="33">
        <f>IF(D6L401C5=0,0,D6L401C11/D6L401C5)</f>
        <v>1.9680879367573685E-2</v>
      </c>
      <c r="AL8" s="16" t="s">
        <v>30179</v>
      </c>
      <c r="AM8" s="33">
        <f>D6L401C8*CHOOSE(MIN(D6L401C9,RUN_YEARS),B7L804C4,B7L804C13,B7L804C22,B7L804C31,B7L804C40)</f>
        <v>6739.7575933224907</v>
      </c>
      <c r="AN8" s="16" t="s">
        <v>30180</v>
      </c>
      <c r="AO8" s="33">
        <f>D6L401C8-D6L401C18</f>
        <v>26171.088058467507</v>
      </c>
      <c r="AP8" s="16" t="s">
        <v>30181</v>
      </c>
      <c r="AQ8" s="33">
        <f>CHOOSE(MIN(D6L401C9,RUN_YEARS),B7L804C2,B7L804C11,B7L804C20,B7L804C29,B7L804C38)</f>
        <v>1630.8985092834446</v>
      </c>
      <c r="AR8" s="16" t="s">
        <v>30182</v>
      </c>
      <c r="AS8" s="33">
        <f>IF(D6L401C20=0,0,D6L401C18/D6L401C20)</f>
        <v>4.1325426168202748</v>
      </c>
      <c r="AT8" s="16" t="s">
        <v>30183</v>
      </c>
      <c r="AU8" s="33">
        <f>IF(D6L401C5=0,0,D6L401C18/D6L401C5)</f>
        <v>0.10239417219222867</v>
      </c>
      <c r="AV8" s="16" t="s">
        <v>30184</v>
      </c>
      <c r="AW8" s="33">
        <f>CHOOSE(MIN(D6L401C9,RUN_YEARS),B7L804C1,B7L804C10,B7L804C19,B7L804C28,B7L804C37)</f>
        <v>6332.9263567533335</v>
      </c>
      <c r="AX8" s="16" t="s">
        <v>30185</v>
      </c>
      <c r="AY8" s="33">
        <f>IF(D6L401C23=0,0,D6L401C19/D6L401C23)</f>
        <v>4.1325426168202739</v>
      </c>
      <c r="AZ8" s="16" t="s">
        <v>30186</v>
      </c>
      <c r="BA8" s="33">
        <f>IF(D6L401C5=0,0,D6L401C19/D6L401C5)</f>
        <v>0.39760582780777132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113.08791737211955</v>
      </c>
      <c r="J9" s="16" t="s">
        <v>30207</v>
      </c>
      <c r="K9" s="21">
        <f>IF(FLOW_THRU_100PCT="Y",1,INDEX(VariabilityMatrix,D6L402C1,D6L402C9))</f>
        <v>0.61842669555553731</v>
      </c>
      <c r="L9" s="16" t="s">
        <v>30187</v>
      </c>
      <c r="M9" s="15">
        <f>IF(D6L402C2&lt;&gt;0,D6L402C2*D6L402C4,D6L402C3*D6L402C4)</f>
        <v>69.936587047697529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34.968293523848764</v>
      </c>
      <c r="R9" s="16" t="s">
        <v>30189</v>
      </c>
      <c r="S9" s="15">
        <f>D6L402C5-D6L402C7</f>
        <v>34.968293523848764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33.629922414990133</v>
      </c>
      <c r="X9" s="16" t="s">
        <v>30191</v>
      </c>
      <c r="Y9" s="33">
        <f>D6L402C7-D6L402C10</f>
        <v>1.338371108858631</v>
      </c>
      <c r="Z9" s="16" t="s">
        <v>30192</v>
      </c>
      <c r="AA9" s="33">
        <f>CHOOSE(MIN(D6L402C9,RUN_YEARS),B7L804C7,B7L804C16,B7L804C25,B7L804C34,B7L804C43)</f>
        <v>954959</v>
      </c>
      <c r="AB9" s="16" t="s">
        <v>30193</v>
      </c>
      <c r="AC9" s="33">
        <f>IF(D6L402C12=0,0,D6L402C10/D6L402C12)</f>
        <v>3.5216090339993796E-5</v>
      </c>
      <c r="AD9" s="16" t="s">
        <v>30194</v>
      </c>
      <c r="AE9" s="33">
        <f>IF(D6L402C5=0,0,D6L402C10/D6L402C5)</f>
        <v>0.48086307660472699</v>
      </c>
      <c r="AF9" s="16" t="s">
        <v>30195</v>
      </c>
      <c r="AG9" s="33">
        <f>CHOOSE(MIN(D6L402C9,RUN_YEARS),B7L804C5,B7L804C14,B7L804C23,B7L804C32,B7L804C41)</f>
        <v>14617.128529091307</v>
      </c>
      <c r="AH9" s="16" t="s">
        <v>30196</v>
      </c>
      <c r="AI9" s="33">
        <f>IF(D6L402C15=0,0,D6L402C11/D6L402C15)</f>
        <v>9.1561834883984049E-5</v>
      </c>
      <c r="AJ9" s="16" t="s">
        <v>30197</v>
      </c>
      <c r="AK9" s="33">
        <f>IF(D6L402C5=0,0,D6L402C11/D6L402C5)</f>
        <v>1.9136923395273019E-2</v>
      </c>
      <c r="AL9" s="16" t="s">
        <v>30198</v>
      </c>
      <c r="AM9" s="33">
        <f>D6L402C8*CHOOSE(MIN(D6L402C9,RUN_YEARS),B7L804C4,B7L804C13,B7L804C22,B7L804C31,B7L804C40)</f>
        <v>7.1943801687527786</v>
      </c>
      <c r="AN9" s="16" t="s">
        <v>30199</v>
      </c>
      <c r="AO9" s="33">
        <f>D6L402C8-D6L402C18</f>
        <v>27.773913355095985</v>
      </c>
      <c r="AP9" s="16" t="s">
        <v>30200</v>
      </c>
      <c r="AQ9" s="33">
        <f>CHOOSE(MIN(D6L402C9,RUN_YEARS),B7L804C2,B7L804C11,B7L804C20,B7L804C29,B7L804C38)</f>
        <v>1797.0729023690931</v>
      </c>
      <c r="AR9" s="16" t="s">
        <v>30201</v>
      </c>
      <c r="AS9" s="33">
        <f>IF(D6L402C20=0,0,D6L402C18/D6L402C20)</f>
        <v>4.0033880424485725E-3</v>
      </c>
      <c r="AT9" s="16" t="s">
        <v>30202</v>
      </c>
      <c r="AU9" s="33">
        <f>IF(D6L402C5=0,0,D6L402C18/D6L402C5)</f>
        <v>0.10287004946132318</v>
      </c>
      <c r="AV9" s="16" t="s">
        <v>30203</v>
      </c>
      <c r="AW9" s="33">
        <f>CHOOSE(MIN(D6L402C9,RUN_YEARS),B7L804C1,B7L804C10,B7L804C19,B7L804C28,B7L804C37)</f>
        <v>6937.6021161587823</v>
      </c>
      <c r="AX9" s="16" t="s">
        <v>30204</v>
      </c>
      <c r="AY9" s="33">
        <f>IF(D6L402C23=0,0,D6L402C19/D6L402C23)</f>
        <v>4.0033880424485734E-3</v>
      </c>
      <c r="AZ9" s="16" t="s">
        <v>30205</v>
      </c>
      <c r="BA9" s="33">
        <f>IF(D6L402C5=0,0,D6L402C19/D6L402C5)</f>
        <v>0.39712995053867683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12.458893882685889</v>
      </c>
      <c r="J10" s="16" t="s">
        <v>30228</v>
      </c>
      <c r="K10" s="21">
        <f>IF(FLOW_THRU_100PCT="Y",1,INDEX(VariabilityMatrix,D6L403C1,D6L403C9))</f>
        <v>0.61842669555553731</v>
      </c>
      <c r="L10" s="16" t="s">
        <v>30208</v>
      </c>
      <c r="M10" s="15">
        <f>IF(D6L403C2&lt;&gt;0,D6L403C2*D6L403C4,D6L403C3*D6L403C4)</f>
        <v>7.7049125741465323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3.8524562870732662</v>
      </c>
      <c r="R10" s="16" t="s">
        <v>30210</v>
      </c>
      <c r="S10" s="15">
        <f>D6L403C5-D6L403C7</f>
        <v>3.8524562870732662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3.705007965374548</v>
      </c>
      <c r="X10" s="16" t="s">
        <v>30212</v>
      </c>
      <c r="Y10" s="33">
        <f>D6L403C7-D6L403C10</f>
        <v>0.14744832169871813</v>
      </c>
      <c r="Z10" s="16" t="s">
        <v>30213</v>
      </c>
      <c r="AA10" s="33">
        <f>CHOOSE(MIN(D6L403C9,RUN_YEARS),B7L804C7,B7L804C16,B7L804C25,B7L804C34,B7L804C43)</f>
        <v>954959</v>
      </c>
      <c r="AB10" s="16" t="s">
        <v>30214</v>
      </c>
      <c r="AC10" s="33">
        <f>IF(D6L403C12=0,0,D6L403C10/D6L403C12)</f>
        <v>3.879756057982121E-6</v>
      </c>
      <c r="AD10" s="16" t="s">
        <v>30215</v>
      </c>
      <c r="AE10" s="33">
        <f>IF(D6L403C5=0,0,D6L403C10/D6L403C5)</f>
        <v>0.48086307660472699</v>
      </c>
      <c r="AF10" s="16" t="s">
        <v>30216</v>
      </c>
      <c r="AG10" s="33">
        <f>CHOOSE(MIN(D6L403C9,RUN_YEARS),B7L804C5,B7L804C14,B7L804C23,B7L804C32,B7L804C41)</f>
        <v>14617.128529091307</v>
      </c>
      <c r="AH10" s="16" t="s">
        <v>30217</v>
      </c>
      <c r="AI10" s="33">
        <f>IF(D6L403C15=0,0,D6L403C11/D6L403C15)</f>
        <v>1.008736575075354E-5</v>
      </c>
      <c r="AJ10" s="16" t="s">
        <v>30218</v>
      </c>
      <c r="AK10" s="33">
        <f>IF(D6L403C5=0,0,D6L403C11/D6L403C5)</f>
        <v>1.9136923395273033E-2</v>
      </c>
      <c r="AL10" s="16" t="s">
        <v>30219</v>
      </c>
      <c r="AM10" s="33">
        <f>D6L403C8*CHOOSE(MIN(D6L403C9,RUN_YEARS),B7L804C4,B7L804C13,B7L804C22,B7L804C31,B7L804C40)</f>
        <v>0.79260473759762462</v>
      </c>
      <c r="AN10" s="16" t="s">
        <v>30220</v>
      </c>
      <c r="AO10" s="33">
        <f>D6L403C8-D6L403C18</f>
        <v>3.0598515494756415</v>
      </c>
      <c r="AP10" s="16" t="s">
        <v>30221</v>
      </c>
      <c r="AQ10" s="33">
        <f>CHOOSE(MIN(D6L403C9,RUN_YEARS),B7L804C2,B7L804C11,B7L804C20,B7L804C29,B7L804C38)</f>
        <v>1797.0729023690931</v>
      </c>
      <c r="AR10" s="16" t="s">
        <v>30222</v>
      </c>
      <c r="AS10" s="33">
        <f>IF(D6L403C20=0,0,D6L403C18/D6L403C20)</f>
        <v>4.4105319074853812E-4</v>
      </c>
      <c r="AT10" s="16" t="s">
        <v>30223</v>
      </c>
      <c r="AU10" s="33">
        <f>IF(D6L403C5=0,0,D6L403C18/D6L403C5)</f>
        <v>0.10287004946132317</v>
      </c>
      <c r="AV10" s="16" t="s">
        <v>30224</v>
      </c>
      <c r="AW10" s="33">
        <f>CHOOSE(MIN(D6L403C9,RUN_YEARS),B7L804C1,B7L804C10,B7L804C19,B7L804C28,B7L804C37)</f>
        <v>6937.6021161587823</v>
      </c>
      <c r="AX10" s="16" t="s">
        <v>30225</v>
      </c>
      <c r="AY10" s="33">
        <f>IF(D6L403C23=0,0,D6L403C19/D6L403C23)</f>
        <v>4.4105319074853817E-4</v>
      </c>
      <c r="AZ10" s="16" t="s">
        <v>30226</v>
      </c>
      <c r="BA10" s="33">
        <f>IF(D6L403C5=0,0,D6L403C19/D6L403C5)</f>
        <v>0.39712995053867683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1.8496157417123417E-3</v>
      </c>
      <c r="J11" s="16" t="s">
        <v>30249</v>
      </c>
      <c r="K11" s="21">
        <f>IF(FLOW_THRU_100PCT="Y",1,INDEX(VariabilityMatrix,D6L404C1,D6L404C9))</f>
        <v>0.63176704162662967</v>
      </c>
      <c r="L11" s="16" t="s">
        <v>30229</v>
      </c>
      <c r="M11" s="15">
        <f>IF(D6L404C2&lt;&gt;0,D6L404C2*D6L404C4,D6L404C3*D6L404C4)</f>
        <v>1.1685262652876504E-3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5.8426313264382519E-4</v>
      </c>
      <c r="R11" s="16" t="s">
        <v>30231</v>
      </c>
      <c r="S11" s="15">
        <f>D6L404C5-D6L404C7</f>
        <v>5.8426313264382519E-4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5.6102602058265955E-4</v>
      </c>
      <c r="X11" s="16" t="s">
        <v>30233</v>
      </c>
      <c r="Y11" s="33">
        <f>D6L404C7-D6L404C10</f>
        <v>2.3237112061165639E-5</v>
      </c>
      <c r="Z11" s="16" t="s">
        <v>30234</v>
      </c>
      <c r="AA11" s="33">
        <f>CHOOSE(MIN(D6L404C9,RUN_YEARS),B7L804C7,B7L804C16,B7L804C25,B7L804C34,B7L804C43)</f>
        <v>807802</v>
      </c>
      <c r="AB11" s="16" t="s">
        <v>30235</v>
      </c>
      <c r="AC11" s="33">
        <f>IF(D6L404C12=0,0,D6L404C10/D6L404C12)</f>
        <v>6.9450932355039917E-10</v>
      </c>
      <c r="AD11" s="16" t="s">
        <v>30236</v>
      </c>
      <c r="AE11" s="33">
        <f>IF(D6L404C5=0,0,D6L404C10/D6L404C5)</f>
        <v>0.48011417222577751</v>
      </c>
      <c r="AF11" s="16" t="s">
        <v>30237</v>
      </c>
      <c r="AG11" s="33">
        <f>CHOOSE(MIN(D6L404C9,RUN_YEARS),B7L804C5,B7L804C14,B7L804C23,B7L804C32,B7L804C41)</f>
        <v>12868.582882469309</v>
      </c>
      <c r="AH11" s="16" t="s">
        <v>30238</v>
      </c>
      <c r="AI11" s="33">
        <f>IF(D6L404C15=0,0,D6L404C11/D6L404C15)</f>
        <v>1.8057242412310397E-9</v>
      </c>
      <c r="AJ11" s="16" t="s">
        <v>30239</v>
      </c>
      <c r="AK11" s="33">
        <f>IF(D6L404C5=0,0,D6L404C11/D6L404C5)</f>
        <v>1.9885827774222493E-2</v>
      </c>
      <c r="AL11" s="16" t="s">
        <v>30240</v>
      </c>
      <c r="AM11" s="33">
        <f>D6L404C8*CHOOSE(MIN(D6L404C9,RUN_YEARS),B7L804C4,B7L804C13,B7L804C22,B7L804C31,B7L804C40)</f>
        <v>1.2979310577812929E-4</v>
      </c>
      <c r="AN11" s="16" t="s">
        <v>30241</v>
      </c>
      <c r="AO11" s="33">
        <f>D6L404C8-D6L404C18</f>
        <v>4.5447002686569587E-4</v>
      </c>
      <c r="AP11" s="16" t="s">
        <v>30242</v>
      </c>
      <c r="AQ11" s="33">
        <f>CHOOSE(MIN(D6L404C9,RUN_YEARS),B7L804C2,B7L804C11,B7L804C20,B7L804C29,B7L804C38)</f>
        <v>1754.4951285325271</v>
      </c>
      <c r="AR11" s="16" t="s">
        <v>30243</v>
      </c>
      <c r="AS11" s="33">
        <f>IF(D6L404C20=0,0,D6L404C18/D6L404C20)</f>
        <v>7.3977467174097671E-8</v>
      </c>
      <c r="AT11" s="16" t="s">
        <v>30244</v>
      </c>
      <c r="AU11" s="33">
        <f>IF(D6L404C5=0,0,D6L404C18/D6L404C5)</f>
        <v>0.11107418774722942</v>
      </c>
      <c r="AV11" s="16" t="s">
        <v>30245</v>
      </c>
      <c r="AW11" s="33">
        <f>CHOOSE(MIN(D6L404C9,RUN_YEARS),B7L804C1,B7L804C10,B7L804C19,B7L804C28,B7L804C37)</f>
        <v>6143.3574874380565</v>
      </c>
      <c r="AX11" s="16" t="s">
        <v>30246</v>
      </c>
      <c r="AY11" s="33">
        <f>IF(D6L404C23=0,0,D6L404C19/D6L404C23)</f>
        <v>7.3977467174097658E-8</v>
      </c>
      <c r="AZ11" s="16" t="s">
        <v>30247</v>
      </c>
      <c r="BA11" s="33">
        <f>IF(D6L404C5=0,0,D6L404C19/D6L404C5)</f>
        <v>0.38892581225277056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499.88567707028147</v>
      </c>
      <c r="J12" s="16" t="s">
        <v>30270</v>
      </c>
      <c r="K12" s="21">
        <f>IF(FLOW_THRU_100PCT="Y",1,INDEX(VariabilityMatrix,D6L405C1,D6L405C9))</f>
        <v>0.32278799815707315</v>
      </c>
      <c r="L12" s="16" t="s">
        <v>30250</v>
      </c>
      <c r="M12" s="15">
        <f>IF(D6L405C2&lt;&gt;0,D6L405C2*D6L405C4,D6L405C3*D6L405C4)</f>
        <v>161.35709700890928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80.678548504454639</v>
      </c>
      <c r="R12" s="16" t="s">
        <v>30252</v>
      </c>
      <c r="S12" s="15">
        <f>D6L405C5-D6L405C7</f>
        <v>80.678548504454639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77.590670099711502</v>
      </c>
      <c r="X12" s="16" t="s">
        <v>30254</v>
      </c>
      <c r="Y12" s="33">
        <f>D6L405C7-D6L405C10</f>
        <v>3.0878784047431367</v>
      </c>
      <c r="Z12" s="16" t="s">
        <v>30255</v>
      </c>
      <c r="AA12" s="33">
        <f>CHOOSE(MIN(D6L405C9,RUN_YEARS),B7L804C7,B7L804C16,B7L804C25,B7L804C34,B7L804C43)</f>
        <v>954959</v>
      </c>
      <c r="AB12" s="16" t="s">
        <v>30256</v>
      </c>
      <c r="AC12" s="33">
        <f>IF(D6L405C12=0,0,D6L405C10/D6L405C12)</f>
        <v>8.1250263204715072E-5</v>
      </c>
      <c r="AD12" s="16" t="s">
        <v>30257</v>
      </c>
      <c r="AE12" s="33">
        <f>IF(D6L405C5=0,0,D6L405C10/D6L405C5)</f>
        <v>0.48086307660472699</v>
      </c>
      <c r="AF12" s="16" t="s">
        <v>30258</v>
      </c>
      <c r="AG12" s="33">
        <f>CHOOSE(MIN(D6L405C9,RUN_YEARS),B7L804C5,B7L804C14,B7L804C23,B7L804C32,B7L804C41)</f>
        <v>14617.128529091307</v>
      </c>
      <c r="AH12" s="16" t="s">
        <v>30259</v>
      </c>
      <c r="AI12" s="33">
        <f>IF(D6L405C15=0,0,D6L405C11/D6L405C15)</f>
        <v>2.1125068433225979E-4</v>
      </c>
      <c r="AJ12" s="16" t="s">
        <v>30260</v>
      </c>
      <c r="AK12" s="33">
        <f>IF(D6L405C5=0,0,D6L405C11/D6L405C5)</f>
        <v>1.9136923395273037E-2</v>
      </c>
      <c r="AL12" s="16" t="s">
        <v>30261</v>
      </c>
      <c r="AM12" s="33">
        <f>D6L405C8*CHOOSE(MIN(D6L405C9,RUN_YEARS),B7L804C4,B7L804C13,B7L804C22,B7L804C31,B7L804C40)</f>
        <v>16.59881255024202</v>
      </c>
      <c r="AN12" s="16" t="s">
        <v>30262</v>
      </c>
      <c r="AO12" s="33">
        <f>D6L405C8-D6L405C18</f>
        <v>64.079735954212623</v>
      </c>
      <c r="AP12" s="16" t="s">
        <v>30263</v>
      </c>
      <c r="AQ12" s="33">
        <f>CHOOSE(MIN(D6L405C9,RUN_YEARS),B7L804C2,B7L804C11,B7L804C20,B7L804C29,B7L804C38)</f>
        <v>1797.0729023690931</v>
      </c>
      <c r="AR12" s="16" t="s">
        <v>30264</v>
      </c>
      <c r="AS12" s="33">
        <f>IF(D6L405C20=0,0,D6L405C18/D6L405C20)</f>
        <v>9.2365827387189993E-3</v>
      </c>
      <c r="AT12" s="16" t="s">
        <v>30265</v>
      </c>
      <c r="AU12" s="33">
        <f>IF(D6L405C5=0,0,D6L405C18/D6L405C5)</f>
        <v>0.10287004946132318</v>
      </c>
      <c r="AV12" s="16" t="s">
        <v>30266</v>
      </c>
      <c r="AW12" s="33">
        <f>CHOOSE(MIN(D6L405C9,RUN_YEARS),B7L804C1,B7L804C10,B7L804C19,B7L804C28,B7L804C37)</f>
        <v>6937.6021161587823</v>
      </c>
      <c r="AX12" s="16" t="s">
        <v>30267</v>
      </c>
      <c r="AY12" s="33">
        <f>IF(D6L405C23=0,0,D6L405C19/D6L405C23)</f>
        <v>9.236582738719001E-3</v>
      </c>
      <c r="AZ12" s="16" t="s">
        <v>30268</v>
      </c>
      <c r="BA12" s="33">
        <f>IF(D6L405C5=0,0,D6L405C19/D6L405C5)</f>
        <v>0.39712995053867683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176.11575430440382</v>
      </c>
      <c r="J13" s="16" t="s">
        <v>30291</v>
      </c>
      <c r="K13" s="21">
        <f>IF(FLOW_THRU_100PCT="Y",1,INDEX(VariabilityMatrix,D6L406C1,D6L406C9))</f>
        <v>0.61842669555553731</v>
      </c>
      <c r="L13" s="16" t="s">
        <v>30271</v>
      </c>
      <c r="M13" s="15">
        <f>IF(D6L406C2&lt;&gt;0,D6L406C2*D6L406C4,D6L406C3*D6L406C4)</f>
        <v>108.91468396974335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54.457341984871675</v>
      </c>
      <c r="R13" s="16" t="s">
        <v>30273</v>
      </c>
      <c r="S13" s="15">
        <f>D6L406C5-D6L406C7</f>
        <v>54.457341984871675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52.373050021122324</v>
      </c>
      <c r="X13" s="16" t="s">
        <v>30275</v>
      </c>
      <c r="Y13" s="33">
        <f>D6L406C7-D6L406C10</f>
        <v>2.0842919637493509</v>
      </c>
      <c r="Z13" s="16" t="s">
        <v>30276</v>
      </c>
      <c r="AA13" s="33">
        <f>CHOOSE(MIN(D6L406C9,RUN_YEARS),B7L804C7,B7L804C16,B7L804C25,B7L804C34,B7L804C43)</f>
        <v>954959</v>
      </c>
      <c r="AB13" s="16" t="s">
        <v>30277</v>
      </c>
      <c r="AC13" s="33">
        <f>IF(D6L406C12=0,0,D6L406C10/D6L406C12)</f>
        <v>5.4843244601205206E-5</v>
      </c>
      <c r="AD13" s="16" t="s">
        <v>30278</v>
      </c>
      <c r="AE13" s="33">
        <f>IF(D6L406C5=0,0,D6L406C10/D6L406C5)</f>
        <v>0.48086307660472694</v>
      </c>
      <c r="AF13" s="16" t="s">
        <v>30279</v>
      </c>
      <c r="AG13" s="33">
        <f>CHOOSE(MIN(D6L406C9,RUN_YEARS),B7L804C5,B7L804C14,B7L804C23,B7L804C32,B7L804C41)</f>
        <v>14617.128529091307</v>
      </c>
      <c r="AH13" s="16" t="s">
        <v>30280</v>
      </c>
      <c r="AI13" s="33">
        <f>IF(D6L406C15=0,0,D6L406C11/D6L406C15)</f>
        <v>1.4259243596313398E-4</v>
      </c>
      <c r="AJ13" s="16" t="s">
        <v>30281</v>
      </c>
      <c r="AK13" s="33">
        <f>IF(D6L406C5=0,0,D6L406C11/D6L406C5)</f>
        <v>1.9136923395273037E-2</v>
      </c>
      <c r="AL13" s="16" t="s">
        <v>30282</v>
      </c>
      <c r="AM13" s="33">
        <f>D6L406C8*CHOOSE(MIN(D6L406C9,RUN_YEARS),B7L804C4,B7L804C13,B7L804C22,B7L804C31,B7L804C40)</f>
        <v>11.20405892703188</v>
      </c>
      <c r="AN13" s="16" t="s">
        <v>30283</v>
      </c>
      <c r="AO13" s="33">
        <f>D6L406C8-D6L406C18</f>
        <v>43.253283057839795</v>
      </c>
      <c r="AP13" s="16" t="s">
        <v>30284</v>
      </c>
      <c r="AQ13" s="33">
        <f>CHOOSE(MIN(D6L406C9,RUN_YEARS),B7L804C2,B7L804C11,B7L804C20,B7L804C29,B7L804C38)</f>
        <v>1797.0729023690931</v>
      </c>
      <c r="AR13" s="16" t="s">
        <v>30285</v>
      </c>
      <c r="AS13" s="33">
        <f>IF(D6L406C20=0,0,D6L406C18/D6L406C20)</f>
        <v>6.2346156977056942E-3</v>
      </c>
      <c r="AT13" s="16" t="s">
        <v>30286</v>
      </c>
      <c r="AU13" s="33">
        <f>IF(D6L406C5=0,0,D6L406C18/D6L406C5)</f>
        <v>0.10287004946132317</v>
      </c>
      <c r="AV13" s="16" t="s">
        <v>30287</v>
      </c>
      <c r="AW13" s="33">
        <f>CHOOSE(MIN(D6L406C9,RUN_YEARS),B7L804C1,B7L804C10,B7L804C19,B7L804C28,B7L804C37)</f>
        <v>6937.6021161587823</v>
      </c>
      <c r="AX13" s="16" t="s">
        <v>30288</v>
      </c>
      <c r="AY13" s="33">
        <f>IF(D6L406C23=0,0,D6L406C19/D6L406C23)</f>
        <v>6.2346156977056951E-3</v>
      </c>
      <c r="AZ13" s="16" t="s">
        <v>30289</v>
      </c>
      <c r="BA13" s="33">
        <f>IF(D6L406C5=0,0,D6L406C19/D6L406C5)</f>
        <v>0.39712995053867683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11.622985320920355</v>
      </c>
      <c r="J14" s="16" t="s">
        <v>30312</v>
      </c>
      <c r="K14" s="21">
        <f>IF(FLOW_THRU_100PCT="Y",1,INDEX(VariabilityMatrix,D6L407C1,D6L407C9))</f>
        <v>0.63176704162662967</v>
      </c>
      <c r="L14" s="16" t="s">
        <v>30292</v>
      </c>
      <c r="M14" s="15">
        <f>IF(D6L407C2&lt;&gt;0,D6L407C2*D6L407C4,D6L407C3*D6L407C4)</f>
        <v>7.3430190510675954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3.6715095255337977</v>
      </c>
      <c r="R14" s="16" t="s">
        <v>30294</v>
      </c>
      <c r="S14" s="15">
        <f>D6L407C5-D6L407C7</f>
        <v>3.6715095255337977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3.525487513341433</v>
      </c>
      <c r="X14" s="16" t="s">
        <v>30296</v>
      </c>
      <c r="Y14" s="33">
        <f>D6L407C7-D6L407C10</f>
        <v>0.14602201219236477</v>
      </c>
      <c r="Z14" s="16" t="s">
        <v>30297</v>
      </c>
      <c r="AA14" s="33">
        <f>CHOOSE(MIN(D6L407C9,RUN_YEARS),B7L804C7,B7L804C16,B7L804C25,B7L804C34,B7L804C43)</f>
        <v>807802</v>
      </c>
      <c r="AB14" s="16" t="s">
        <v>30298</v>
      </c>
      <c r="AC14" s="33">
        <f>IF(D6L407C12=0,0,D6L407C10/D6L407C12)</f>
        <v>4.3642965891907087E-6</v>
      </c>
      <c r="AD14" s="16" t="s">
        <v>30299</v>
      </c>
      <c r="AE14" s="33">
        <f>IF(D6L407C5=0,0,D6L407C10/D6L407C5)</f>
        <v>0.48011417222577751</v>
      </c>
      <c r="AF14" s="16" t="s">
        <v>30300</v>
      </c>
      <c r="AG14" s="33">
        <f>CHOOSE(MIN(D6L407C9,RUN_YEARS),B7L804C5,B7L804C14,B7L804C23,B7L804C32,B7L804C41)</f>
        <v>12868.582882469309</v>
      </c>
      <c r="AH14" s="16" t="s">
        <v>30301</v>
      </c>
      <c r="AI14" s="33">
        <f>IF(D6L407C15=0,0,D6L407C11/D6L407C15)</f>
        <v>1.1347171131895845E-5</v>
      </c>
      <c r="AJ14" s="16" t="s">
        <v>30302</v>
      </c>
      <c r="AK14" s="33">
        <f>IF(D6L407C5=0,0,D6L407C11/D6L407C5)</f>
        <v>1.9885827774222476E-2</v>
      </c>
      <c r="AL14" s="16" t="s">
        <v>30303</v>
      </c>
      <c r="AM14" s="33">
        <f>D6L407C8*CHOOSE(MIN(D6L407C9,RUN_YEARS),B7L804C4,B7L804C13,B7L804C22,B7L804C31,B7L804C40)</f>
        <v>0.81561987670976455</v>
      </c>
      <c r="AN14" s="16" t="s">
        <v>30304</v>
      </c>
      <c r="AO14" s="33">
        <f>D6L407C8-D6L407C18</f>
        <v>2.8558896488240331</v>
      </c>
      <c r="AP14" s="16" t="s">
        <v>30305</v>
      </c>
      <c r="AQ14" s="33">
        <f>CHOOSE(MIN(D6L407C9,RUN_YEARS),B7L804C2,B7L804C11,B7L804C20,B7L804C29,B7L804C38)</f>
        <v>1754.4951285325271</v>
      </c>
      <c r="AR14" s="16" t="s">
        <v>30306</v>
      </c>
      <c r="AS14" s="33">
        <f>IF(D6L407C20=0,0,D6L407C18/D6L407C20)</f>
        <v>4.6487440372202976E-4</v>
      </c>
      <c r="AT14" s="16" t="s">
        <v>30307</v>
      </c>
      <c r="AU14" s="33">
        <f>IF(D6L407C5=0,0,D6L407C18/D6L407C5)</f>
        <v>0.11107418774722942</v>
      </c>
      <c r="AV14" s="16" t="s">
        <v>30308</v>
      </c>
      <c r="AW14" s="33">
        <f>CHOOSE(MIN(D6L407C9,RUN_YEARS),B7L804C1,B7L804C10,B7L804C19,B7L804C28,B7L804C37)</f>
        <v>6143.3574874380565</v>
      </c>
      <c r="AX14" s="16" t="s">
        <v>30309</v>
      </c>
      <c r="AY14" s="33">
        <f>IF(D6L407C23=0,0,D6L407C19/D6L407C23)</f>
        <v>4.6487440372202971E-4</v>
      </c>
      <c r="AZ14" s="16" t="s">
        <v>30310</v>
      </c>
      <c r="BA14" s="33">
        <f>IF(D6L407C5=0,0,D6L407C19/D6L407C5)</f>
        <v>0.38892581225277056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0.88966517176363635</v>
      </c>
      <c r="J15" s="16" t="s">
        <v>30333</v>
      </c>
      <c r="K15" s="21">
        <f>IF(FLOW_THRU_100PCT="Y",1,INDEX(VariabilityMatrix,D6L408C1,D6L408C9))</f>
        <v>0.63176704162662967</v>
      </c>
      <c r="L15" s="16" t="s">
        <v>30313</v>
      </c>
      <c r="M15" s="15">
        <f>IF(D6L408C2&lt;&gt;0,D6L408C2*D6L408C4,D6L408C3*D6L408C4)</f>
        <v>0.56206113360335985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0.28103056680167993</v>
      </c>
      <c r="R15" s="16" t="s">
        <v>30315</v>
      </c>
      <c r="S15" s="15">
        <f>D6L408C5-D6L408C7</f>
        <v>0.28103056680167993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0.26985351590025924</v>
      </c>
      <c r="X15" s="16" t="s">
        <v>30317</v>
      </c>
      <c r="Y15" s="33">
        <f>D6L408C7-D6L408C10</f>
        <v>1.1177050901420682E-2</v>
      </c>
      <c r="Z15" s="16" t="s">
        <v>30318</v>
      </c>
      <c r="AA15" s="33">
        <f>CHOOSE(MIN(D6L408C9,RUN_YEARS),B7L804C7,B7L804C16,B7L804C25,B7L804C34,B7L804C43)</f>
        <v>807802</v>
      </c>
      <c r="AB15" s="16" t="s">
        <v>30319</v>
      </c>
      <c r="AC15" s="33">
        <f>IF(D6L408C12=0,0,D6L408C10/D6L408C12)</f>
        <v>3.3405898462774198E-7</v>
      </c>
      <c r="AD15" s="16" t="s">
        <v>30320</v>
      </c>
      <c r="AE15" s="33">
        <f>IF(D6L408C5=0,0,D6L408C10/D6L408C5)</f>
        <v>0.48011417222577751</v>
      </c>
      <c r="AF15" s="16" t="s">
        <v>30321</v>
      </c>
      <c r="AG15" s="33">
        <f>CHOOSE(MIN(D6L408C9,RUN_YEARS),B7L804C5,B7L804C14,B7L804C23,B7L804C32,B7L804C41)</f>
        <v>12868.582882469309</v>
      </c>
      <c r="AH15" s="16" t="s">
        <v>30322</v>
      </c>
      <c r="AI15" s="33">
        <f>IF(D6L408C15=0,0,D6L408C11/D6L408C15)</f>
        <v>8.6855336003213086E-7</v>
      </c>
      <c r="AJ15" s="16" t="s">
        <v>30323</v>
      </c>
      <c r="AK15" s="33">
        <f>IF(D6L408C5=0,0,D6L408C11/D6L408C5)</f>
        <v>1.9885827774222511E-2</v>
      </c>
      <c r="AL15" s="16" t="s">
        <v>30324</v>
      </c>
      <c r="AM15" s="33">
        <f>D6L408C8*CHOOSE(MIN(D6L408C9,RUN_YEARS),B7L804C4,B7L804C13,B7L804C22,B7L804C31,B7L804C40)</f>
        <v>6.2430483879280192E-2</v>
      </c>
      <c r="AN15" s="16" t="s">
        <v>30325</v>
      </c>
      <c r="AO15" s="33">
        <f>D6L408C8-D6L408C18</f>
        <v>0.21860008292239974</v>
      </c>
      <c r="AP15" s="16" t="s">
        <v>30326</v>
      </c>
      <c r="AQ15" s="33">
        <f>CHOOSE(MIN(D6L408C9,RUN_YEARS),B7L804C2,B7L804C11,B7L804C20,B7L804C29,B7L804C38)</f>
        <v>1754.4951285325271</v>
      </c>
      <c r="AR15" s="16" t="s">
        <v>30327</v>
      </c>
      <c r="AS15" s="33">
        <f>IF(D6L408C20=0,0,D6L408C18/D6L408C20)</f>
        <v>3.5583161710740977E-5</v>
      </c>
      <c r="AT15" s="16" t="s">
        <v>30328</v>
      </c>
      <c r="AU15" s="33">
        <f>IF(D6L408C5=0,0,D6L408C18/D6L408C5)</f>
        <v>0.11107418774722942</v>
      </c>
      <c r="AV15" s="16" t="s">
        <v>30329</v>
      </c>
      <c r="AW15" s="33">
        <f>CHOOSE(MIN(D6L408C9,RUN_YEARS),B7L804C1,B7L804C10,B7L804C19,B7L804C28,B7L804C37)</f>
        <v>6143.3574874380565</v>
      </c>
      <c r="AX15" s="16" t="s">
        <v>30330</v>
      </c>
      <c r="AY15" s="33">
        <f>IF(D6L408C23=0,0,D6L408C19/D6L408C23)</f>
        <v>3.5583161710740977E-5</v>
      </c>
      <c r="AZ15" s="16" t="s">
        <v>30331</v>
      </c>
      <c r="BA15" s="33">
        <f>IF(D6L408C5=0,0,D6L408C19/D6L408C5)</f>
        <v>0.38892581225277056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3.6086003120807786</v>
      </c>
      <c r="J16" s="16" t="s">
        <v>30354</v>
      </c>
      <c r="K16" s="21">
        <f>IF(FLOW_THRU_100PCT="Y",1,INDEX(VariabilityMatrix,D6L409C1,D6L409C9))</f>
        <v>0.63176704162662967</v>
      </c>
      <c r="L16" s="16" t="s">
        <v>30334</v>
      </c>
      <c r="M16" s="15">
        <f>IF(D6L409C2&lt;&gt;0,D6L409C2*D6L409C4,D6L409C3*D6L409C4)</f>
        <v>2.2797947435762063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1.1398973717881031</v>
      </c>
      <c r="R16" s="16" t="s">
        <v>30336</v>
      </c>
      <c r="S16" s="15">
        <f>D6L409C5-D6L409C7</f>
        <v>1.1398973717881031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1.094561766156769</v>
      </c>
      <c r="X16" s="16" t="s">
        <v>30338</v>
      </c>
      <c r="Y16" s="33">
        <f>D6L409C7-D6L409C10</f>
        <v>4.5335605631334097E-2</v>
      </c>
      <c r="Z16" s="16" t="s">
        <v>30339</v>
      </c>
      <c r="AA16" s="33">
        <f>CHOOSE(MIN(D6L409C9,RUN_YEARS),B7L804C7,B7L804C16,B7L804C25,B7L804C34,B7L804C43)</f>
        <v>807802</v>
      </c>
      <c r="AB16" s="16" t="s">
        <v>30340</v>
      </c>
      <c r="AC16" s="33">
        <f>IF(D6L409C12=0,0,D6L409C10/D6L409C12)</f>
        <v>1.3549876902468292E-6</v>
      </c>
      <c r="AD16" s="16" t="s">
        <v>30341</v>
      </c>
      <c r="AE16" s="33">
        <f>IF(D6L409C5=0,0,D6L409C10/D6L409C5)</f>
        <v>0.48011417222577751</v>
      </c>
      <c r="AF16" s="16" t="s">
        <v>30342</v>
      </c>
      <c r="AG16" s="33">
        <f>CHOOSE(MIN(D6L409C9,RUN_YEARS),B7L804C5,B7L804C14,B7L804C23,B7L804C32,B7L804C41)</f>
        <v>12868.582882469309</v>
      </c>
      <c r="AH16" s="16" t="s">
        <v>30343</v>
      </c>
      <c r="AI16" s="33">
        <f>IF(D6L409C15=0,0,D6L409C11/D6L409C15)</f>
        <v>3.5229679946417534E-6</v>
      </c>
      <c r="AJ16" s="16" t="s">
        <v>30344</v>
      </c>
      <c r="AK16" s="33">
        <f>IF(D6L409C5=0,0,D6L409C11/D6L409C5)</f>
        <v>1.9885827774222462E-2</v>
      </c>
      <c r="AL16" s="16" t="s">
        <v>30345</v>
      </c>
      <c r="AM16" s="33">
        <f>D6L409C8*CHOOSE(MIN(D6L409C9,RUN_YEARS),B7L804C4,B7L804C13,B7L804C22,B7L804C31,B7L804C40)</f>
        <v>0.25322634937313027</v>
      </c>
      <c r="AN16" s="16" t="s">
        <v>30346</v>
      </c>
      <c r="AO16" s="33">
        <f>D6L409C8-D6L409C18</f>
        <v>0.88667102241497286</v>
      </c>
      <c r="AP16" s="16" t="s">
        <v>30347</v>
      </c>
      <c r="AQ16" s="33">
        <f>CHOOSE(MIN(D6L409C9,RUN_YEARS),B7L804C2,B7L804C11,B7L804C20,B7L804C29,B7L804C38)</f>
        <v>1754.4951285325271</v>
      </c>
      <c r="AR16" s="16" t="s">
        <v>30348</v>
      </c>
      <c r="AS16" s="33">
        <f>IF(D6L409C20=0,0,D6L409C18/D6L409C20)</f>
        <v>1.4433003845666455E-4</v>
      </c>
      <c r="AT16" s="16" t="s">
        <v>30349</v>
      </c>
      <c r="AU16" s="33">
        <f>IF(D6L409C5=0,0,D6L409C18/D6L409C5)</f>
        <v>0.11107418774722941</v>
      </c>
      <c r="AV16" s="16" t="s">
        <v>30350</v>
      </c>
      <c r="AW16" s="33">
        <f>CHOOSE(MIN(D6L409C9,RUN_YEARS),B7L804C1,B7L804C10,B7L804C19,B7L804C28,B7L804C37)</f>
        <v>6143.3574874380565</v>
      </c>
      <c r="AX16" s="16" t="s">
        <v>30351</v>
      </c>
      <c r="AY16" s="33">
        <f>IF(D6L409C23=0,0,D6L409C19/D6L409C23)</f>
        <v>1.4433003845666455E-4</v>
      </c>
      <c r="AZ16" s="16" t="s">
        <v>30352</v>
      </c>
      <c r="BA16" s="33">
        <f>IF(D6L409C5=0,0,D6L409C19/D6L409C5)</f>
        <v>0.38892581225277056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1.4445498942773389</v>
      </c>
      <c r="J17" s="16" t="s">
        <v>30375</v>
      </c>
      <c r="K17" s="21">
        <f>IF(FLOW_THRU_100PCT="Y",1,INDEX(VariabilityMatrix,D6L410C1,D6L410C9))</f>
        <v>0.63176704162662967</v>
      </c>
      <c r="L17" s="16" t="s">
        <v>30355</v>
      </c>
      <c r="M17" s="15">
        <f>IF(D6L410C2&lt;&gt;0,D6L410C2*D6L410C4,D6L410C3*D6L410C4)</f>
        <v>0.9126190131896551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0.45630950659482755</v>
      </c>
      <c r="R17" s="16" t="s">
        <v>30357</v>
      </c>
      <c r="S17" s="15">
        <f>D6L410C5-D6L410C7</f>
        <v>0.45630950659482755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0.4381613220750572</v>
      </c>
      <c r="X17" s="16" t="s">
        <v>30359</v>
      </c>
      <c r="Y17" s="33">
        <f>D6L410C7-D6L410C10</f>
        <v>1.814818451977035E-2</v>
      </c>
      <c r="Z17" s="16" t="s">
        <v>30360</v>
      </c>
      <c r="AA17" s="33">
        <f>CHOOSE(MIN(D6L410C9,RUN_YEARS),B7L804C7,B7L804C16,B7L804C25,B7L804C34,B7L804C43)</f>
        <v>807802</v>
      </c>
      <c r="AB17" s="16" t="s">
        <v>30361</v>
      </c>
      <c r="AC17" s="33">
        <f>IF(D6L410C12=0,0,D6L410C10/D6L410C12)</f>
        <v>5.4241178169286189E-7</v>
      </c>
      <c r="AD17" s="16" t="s">
        <v>30362</v>
      </c>
      <c r="AE17" s="33">
        <f>IF(D6L410C5=0,0,D6L410C10/D6L410C5)</f>
        <v>0.48011417222577751</v>
      </c>
      <c r="AF17" s="16" t="s">
        <v>30363</v>
      </c>
      <c r="AG17" s="33">
        <f>CHOOSE(MIN(D6L410C9,RUN_YEARS),B7L804C5,B7L804C14,B7L804C23,B7L804C32,B7L804C41)</f>
        <v>12868.582882469309</v>
      </c>
      <c r="AH17" s="16" t="s">
        <v>30364</v>
      </c>
      <c r="AI17" s="33">
        <f>IF(D6L410C15=0,0,D6L410C11/D6L410C15)</f>
        <v>1.4102706324014409E-6</v>
      </c>
      <c r="AJ17" s="16" t="s">
        <v>30365</v>
      </c>
      <c r="AK17" s="33">
        <f>IF(D6L410C5=0,0,D6L410C11/D6L410C5)</f>
        <v>1.9885827774222473E-2</v>
      </c>
      <c r="AL17" s="16" t="s">
        <v>30366</v>
      </c>
      <c r="AM17" s="33">
        <f>D6L410C8*CHOOSE(MIN(D6L410C9,RUN_YEARS),B7L804C4,B7L804C13,B7L804C22,B7L804C31,B7L804C40)</f>
        <v>0.10136841561271899</v>
      </c>
      <c r="AN17" s="16" t="s">
        <v>30367</v>
      </c>
      <c r="AO17" s="33">
        <f>D6L410C8-D6L410C18</f>
        <v>0.35494109098210858</v>
      </c>
      <c r="AP17" s="16" t="s">
        <v>30368</v>
      </c>
      <c r="AQ17" s="33">
        <f>CHOOSE(MIN(D6L410C9,RUN_YEARS),B7L804C2,B7L804C11,B7L804C20,B7L804C29,B7L804C38)</f>
        <v>1754.4951285325271</v>
      </c>
      <c r="AR17" s="16" t="s">
        <v>30369</v>
      </c>
      <c r="AS17" s="33">
        <f>IF(D6L410C20=0,0,D6L410C18/D6L410C20)</f>
        <v>5.7776401862970286E-5</v>
      </c>
      <c r="AT17" s="16" t="s">
        <v>30370</v>
      </c>
      <c r="AU17" s="33">
        <f>IF(D6L410C5=0,0,D6L410C18/D6L410C5)</f>
        <v>0.11107418774722942</v>
      </c>
      <c r="AV17" s="16" t="s">
        <v>30371</v>
      </c>
      <c r="AW17" s="33">
        <f>CHOOSE(MIN(D6L410C9,RUN_YEARS),B7L804C1,B7L804C10,B7L804C19,B7L804C28,B7L804C37)</f>
        <v>6143.3574874380565</v>
      </c>
      <c r="AX17" s="16" t="s">
        <v>30372</v>
      </c>
      <c r="AY17" s="33">
        <f>IF(D6L410C23=0,0,D6L410C19/D6L410C23)</f>
        <v>5.7776401862970286E-5</v>
      </c>
      <c r="AZ17" s="16" t="s">
        <v>30373</v>
      </c>
      <c r="BA17" s="33">
        <f>IF(D6L410C5=0,0,D6L410C19/D6L410C5)</f>
        <v>0.38892581225277062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0.63176704162662967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807802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12868.582882469309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1754.4951285325271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6143.3574874380565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0.63176704162662967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807802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12868.582882469309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1754.4951285325271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6143.3574874380565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6.8247690969042383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5.869301423337645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2.9346507116688225</v>
      </c>
      <c r="R20" s="16" t="s">
        <v>30420</v>
      </c>
      <c r="S20" s="15">
        <f>D6L413C5-D6L413C7</f>
        <v>2.9346507116688225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2.8179347944093314</v>
      </c>
      <c r="X20" s="16" t="s">
        <v>30422</v>
      </c>
      <c r="Y20" s="33">
        <f>D6L413C7-D6L413C10</f>
        <v>0.11671591725949115</v>
      </c>
      <c r="Z20" s="16" t="s">
        <v>30423</v>
      </c>
      <c r="AA20" s="33">
        <f>CHOOSE(MIN(D6L413C9,RUN_YEARS),B7L804C7,B7L804C16,B7L804C25,B7L804C34,B7L804C43)</f>
        <v>807802</v>
      </c>
      <c r="AB20" s="16" t="s">
        <v>30424</v>
      </c>
      <c r="AC20" s="33">
        <f>IF(D6L413C12=0,0,D6L413C10/D6L413C12)</f>
        <v>3.4883978925644296E-6</v>
      </c>
      <c r="AD20" s="16" t="s">
        <v>30425</v>
      </c>
      <c r="AE20" s="33">
        <f>IF(D6L413C5=0,0,D6L413C10/D6L413C5)</f>
        <v>0.48011417222577751</v>
      </c>
      <c r="AF20" s="16" t="s">
        <v>30426</v>
      </c>
      <c r="AG20" s="33">
        <f>CHOOSE(MIN(D6L413C9,RUN_YEARS),B7L804C5,B7L804C14,B7L804C23,B7L804C32,B7L804C41)</f>
        <v>12868.582882469309</v>
      </c>
      <c r="AH20" s="16" t="s">
        <v>30427</v>
      </c>
      <c r="AI20" s="33">
        <f>IF(D6L413C15=0,0,D6L413C11/D6L413C15)</f>
        <v>9.0698345206675109E-6</v>
      </c>
      <c r="AJ20" s="16" t="s">
        <v>30428</v>
      </c>
      <c r="AK20" s="33">
        <f>IF(D6L413C5=0,0,D6L413C11/D6L413C5)</f>
        <v>1.9885827774222459E-2</v>
      </c>
      <c r="AL20" s="16" t="s">
        <v>30429</v>
      </c>
      <c r="AM20" s="33">
        <f>D6L413C8*CHOOSE(MIN(D6L413C9,RUN_YEARS),B7L804C4,B7L804C13,B7L804C22,B7L804C31,B7L804C40)</f>
        <v>0.65192788824088643</v>
      </c>
      <c r="AN20" s="16" t="s">
        <v>30430</v>
      </c>
      <c r="AO20" s="33">
        <f>D6L413C8-D6L413C18</f>
        <v>2.2827228234279362</v>
      </c>
      <c r="AP20" s="16" t="s">
        <v>30431</v>
      </c>
      <c r="AQ20" s="33">
        <f>CHOOSE(MIN(D6L413C9,RUN_YEARS),B7L804C2,B7L804C11,B7L804C20,B7L804C29,B7L804C38)</f>
        <v>1754.4951285325271</v>
      </c>
      <c r="AR20" s="16" t="s">
        <v>30432</v>
      </c>
      <c r="AS20" s="33">
        <f>IF(D6L413C20=0,0,D6L413C18/D6L413C20)</f>
        <v>3.7157577563989239E-4</v>
      </c>
      <c r="AT20" s="16" t="s">
        <v>30433</v>
      </c>
      <c r="AU20" s="33">
        <f>IF(D6L413C5=0,0,D6L413C18/D6L413C5)</f>
        <v>0.11107418774722942</v>
      </c>
      <c r="AV20" s="16" t="s">
        <v>30434</v>
      </c>
      <c r="AW20" s="33">
        <f>CHOOSE(MIN(D6L413C9,RUN_YEARS),B7L804C1,B7L804C10,B7L804C19,B7L804C28,B7L804C37)</f>
        <v>6143.3574874380565</v>
      </c>
      <c r="AX20" s="16" t="s">
        <v>30435</v>
      </c>
      <c r="AY20" s="33">
        <f>IF(D6L413C23=0,0,D6L413C19/D6L413C23)</f>
        <v>3.7157577563989239E-4</v>
      </c>
      <c r="AZ20" s="16" t="s">
        <v>30436</v>
      </c>
      <c r="BA20" s="33">
        <f>IF(D6L413C5=0,0,D6L413C19/D6L413C5)</f>
        <v>0.38892581225277062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17.946790043035943</v>
      </c>
      <c r="J21" s="16" t="s">
        <v>30458</v>
      </c>
      <c r="K21" s="21">
        <f>IF(FLOW_THRU_100PCT="Y",1,INDEX(VariabilityMatrix,D6L414C1,D6L414C9))</f>
        <v>0.61842669555553731</v>
      </c>
      <c r="L21" s="16" t="s">
        <v>30438</v>
      </c>
      <c r="M21" s="15">
        <f>IF(D6L414C2&lt;&gt;0,D6L414C2*D6L414C4,D6L414C3*D6L414C4)</f>
        <v>11.098774062143738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5.5493870310718689</v>
      </c>
      <c r="R21" s="16" t="s">
        <v>30440</v>
      </c>
      <c r="S21" s="15">
        <f>D6L414C5-D6L414C7</f>
        <v>5.5493870310718689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5.3369906420631814</v>
      </c>
      <c r="X21" s="16" t="s">
        <v>30442</v>
      </c>
      <c r="Y21" s="33">
        <f>D6L414C7-D6L414C10</f>
        <v>0.21239638900868751</v>
      </c>
      <c r="Z21" s="16" t="s">
        <v>30443</v>
      </c>
      <c r="AA21" s="33">
        <f>CHOOSE(MIN(D6L414C9,RUN_YEARS),B7L804C7,B7L804C16,B7L804C25,B7L804C34,B7L804C43)</f>
        <v>954959</v>
      </c>
      <c r="AB21" s="16" t="s">
        <v>30444</v>
      </c>
      <c r="AC21" s="33">
        <f>IF(D6L414C12=0,0,D6L414C10/D6L414C12)</f>
        <v>5.5887118107302845E-6</v>
      </c>
      <c r="AD21" s="16" t="s">
        <v>30445</v>
      </c>
      <c r="AE21" s="33">
        <f>IF(D6L414C5=0,0,D6L414C10/D6L414C5)</f>
        <v>0.48086307660472699</v>
      </c>
      <c r="AF21" s="16" t="s">
        <v>30446</v>
      </c>
      <c r="AG21" s="33">
        <f>CHOOSE(MIN(D6L414C9,RUN_YEARS),B7L804C5,B7L804C14,B7L804C23,B7L804C32,B7L804C41)</f>
        <v>14617.128529091307</v>
      </c>
      <c r="AH21" s="16" t="s">
        <v>30447</v>
      </c>
      <c r="AI21" s="33">
        <f>IF(D6L414C15=0,0,D6L414C11/D6L414C15)</f>
        <v>1.4530650707898742E-5</v>
      </c>
      <c r="AJ21" s="16" t="s">
        <v>30448</v>
      </c>
      <c r="AK21" s="33">
        <f>IF(D6L414C5=0,0,D6L414C11/D6L414C5)</f>
        <v>1.9136923395272988E-2</v>
      </c>
      <c r="AL21" s="16" t="s">
        <v>30449</v>
      </c>
      <c r="AM21" s="33">
        <f>D6L414C8*CHOOSE(MIN(D6L414C9,RUN_YEARS),B7L804C4,B7L804C13,B7L804C22,B7L804C31,B7L804C40)</f>
        <v>1.1417314367327771</v>
      </c>
      <c r="AN21" s="16" t="s">
        <v>30450</v>
      </c>
      <c r="AO21" s="33">
        <f>D6L414C8-D6L414C18</f>
        <v>4.4076555943390918</v>
      </c>
      <c r="AP21" s="16" t="s">
        <v>30451</v>
      </c>
      <c r="AQ21" s="33">
        <f>CHOOSE(MIN(D6L414C9,RUN_YEARS),B7L804C2,B7L804C11,B7L804C20,B7L804C29,B7L804C38)</f>
        <v>1797.0729023690931</v>
      </c>
      <c r="AR21" s="16" t="s">
        <v>30452</v>
      </c>
      <c r="AS21" s="33">
        <f>IF(D6L414C20=0,0,D6L414C18/D6L414C20)</f>
        <v>6.3532839164600664E-4</v>
      </c>
      <c r="AT21" s="16" t="s">
        <v>30453</v>
      </c>
      <c r="AU21" s="33">
        <f>IF(D6L414C5=0,0,D6L414C18/D6L414C5)</f>
        <v>0.10287004946132318</v>
      </c>
      <c r="AV21" s="16" t="s">
        <v>30454</v>
      </c>
      <c r="AW21" s="33">
        <f>CHOOSE(MIN(D6L414C9,RUN_YEARS),B7L804C1,B7L804C10,B7L804C19,B7L804C28,B7L804C37)</f>
        <v>6937.6021161587823</v>
      </c>
      <c r="AX21" s="16" t="s">
        <v>30455</v>
      </c>
      <c r="AY21" s="33">
        <f>IF(D6L414C23=0,0,D6L414C19/D6L414C23)</f>
        <v>6.3532839164600675E-4</v>
      </c>
      <c r="AZ21" s="16" t="s">
        <v>30456</v>
      </c>
      <c r="BA21" s="33">
        <f>IF(D6L414C5=0,0,D6L414C19/D6L414C5)</f>
        <v>0.39712995053867683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26.337694544939424</v>
      </c>
      <c r="J22" s="16" t="s">
        <v>30479</v>
      </c>
      <c r="K22" s="21">
        <f>IF(FLOW_THRU_100PCT="Y",1,INDEX(VariabilityMatrix,D6L415C1,D6L415C9))</f>
        <v>0.62233263741693878</v>
      </c>
      <c r="L22" s="16" t="s">
        <v>30459</v>
      </c>
      <c r="M22" s="15">
        <f>IF(D6L415C2&lt;&gt;0,D6L415C2*D6L415C4,D6L415C3*D6L415C4)</f>
        <v>16.390806909633874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8.1954034548169368</v>
      </c>
      <c r="R22" s="16" t="s">
        <v>30461</v>
      </c>
      <c r="S22" s="15">
        <f>D6L415C5-D6L415C7</f>
        <v>8.1954034548169368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7.872817961291239</v>
      </c>
      <c r="X22" s="16" t="s">
        <v>30463</v>
      </c>
      <c r="Y22" s="33">
        <f>D6L415C7-D6L415C10</f>
        <v>0.32258549352569776</v>
      </c>
      <c r="Z22" s="16" t="s">
        <v>30464</v>
      </c>
      <c r="AA22" s="33">
        <f>CHOOSE(MIN(D6L415C9,RUN_YEARS),B7L804C7,B7L804C16,B7L804C25,B7L804C34,B7L804C43)</f>
        <v>845891</v>
      </c>
      <c r="AB22" s="16" t="s">
        <v>30465</v>
      </c>
      <c r="AC22" s="33">
        <f>IF(D6L415C12=0,0,D6L415C10/D6L415C12)</f>
        <v>9.3071305419861877E-6</v>
      </c>
      <c r="AD22" s="16" t="s">
        <v>30466</v>
      </c>
      <c r="AE22" s="33">
        <f>IF(D6L415C5=0,0,D6L415C10/D6L415C5)</f>
        <v>0.48031912063242632</v>
      </c>
      <c r="AF22" s="16" t="s">
        <v>30467</v>
      </c>
      <c r="AG22" s="33">
        <f>CHOOSE(MIN(D6L415C9,RUN_YEARS),B7L804C5,B7L804C14,B7L804C23,B7L804C32,B7L804C41)</f>
        <v>13330.783650666668</v>
      </c>
      <c r="AH22" s="16" t="s">
        <v>30468</v>
      </c>
      <c r="AI22" s="33">
        <f>IF(D6L415C15=0,0,D6L415C11/D6L415C15)</f>
        <v>2.4198539409164095E-5</v>
      </c>
      <c r="AJ22" s="16" t="s">
        <v>30469</v>
      </c>
      <c r="AK22" s="33">
        <f>IF(D6L415C5=0,0,D6L415C11/D6L415C5)</f>
        <v>1.9680879367573702E-2</v>
      </c>
      <c r="AL22" s="16" t="s">
        <v>30470</v>
      </c>
      <c r="AM22" s="33">
        <f>D6L415C8*CHOOSE(MIN(D6L415C9,RUN_YEARS),B7L804C4,B7L804C13,B7L804C22,B7L804C31,B7L804C40)</f>
        <v>1.6783231050746223</v>
      </c>
      <c r="AN22" s="16" t="s">
        <v>30471</v>
      </c>
      <c r="AO22" s="33">
        <f>D6L415C8-D6L415C18</f>
        <v>6.5170803497423142</v>
      </c>
      <c r="AP22" s="16" t="s">
        <v>30472</v>
      </c>
      <c r="AQ22" s="33">
        <f>CHOOSE(MIN(D6L415C9,RUN_YEARS),B7L804C2,B7L804C11,B7L804C20,B7L804C29,B7L804C38)</f>
        <v>1630.8985092834446</v>
      </c>
      <c r="AR22" s="16" t="s">
        <v>30473</v>
      </c>
      <c r="AS22" s="33">
        <f>IF(D6L415C20=0,0,D6L415C18/D6L415C20)</f>
        <v>1.0290788148503577E-3</v>
      </c>
      <c r="AT22" s="16" t="s">
        <v>30474</v>
      </c>
      <c r="AU22" s="33">
        <f>IF(D6L415C5=0,0,D6L415C18/D6L415C5)</f>
        <v>0.10239417219222867</v>
      </c>
      <c r="AV22" s="16" t="s">
        <v>30475</v>
      </c>
      <c r="AW22" s="33">
        <f>CHOOSE(MIN(D6L415C9,RUN_YEARS),B7L804C1,B7L804C10,B7L804C19,B7L804C28,B7L804C37)</f>
        <v>6332.9263567533335</v>
      </c>
      <c r="AX22" s="16" t="s">
        <v>30476</v>
      </c>
      <c r="AY22" s="33">
        <f>IF(D6L415C23=0,0,D6L415C19/D6L415C23)</f>
        <v>1.0290788148503577E-3</v>
      </c>
      <c r="AZ22" s="16" t="s">
        <v>30477</v>
      </c>
      <c r="BA22" s="33">
        <f>IF(D6L415C5=0,0,D6L415C19/D6L415C5)</f>
        <v>0.39760582780777132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6328.6258381120033</v>
      </c>
      <c r="J23" s="16" t="s">
        <v>30500</v>
      </c>
      <c r="K23" s="21">
        <f>IF(FLOW_THRU_100PCT="Y",1,INDEX(VariabilityMatrix,D6L416C1,D6L416C9))</f>
        <v>0.31136001415597075</v>
      </c>
      <c r="L23" s="16" t="s">
        <v>30480</v>
      </c>
      <c r="M23" s="15">
        <f>IF(D6L416C2&lt;&gt;0,D6L416C2*D6L416C4,D6L416C3*D6L416C4)</f>
        <v>1970.4810305423957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985.24051527119786</v>
      </c>
      <c r="R23" s="16" t="s">
        <v>30482</v>
      </c>
      <c r="S23" s="15">
        <f>D6L416C5-D6L416C7</f>
        <v>985.24051527119786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946.45971581300068</v>
      </c>
      <c r="X23" s="16" t="s">
        <v>30484</v>
      </c>
      <c r="Y23" s="33">
        <f>D6L416C7-D6L416C10</f>
        <v>38.78079945819718</v>
      </c>
      <c r="Z23" s="16" t="s">
        <v>30485</v>
      </c>
      <c r="AA23" s="33">
        <f>CHOOSE(MIN(D6L416C9,RUN_YEARS),B7L804C7,B7L804C16,B7L804C25,B7L804C34,B7L804C43)</f>
        <v>845891</v>
      </c>
      <c r="AB23" s="16" t="s">
        <v>30486</v>
      </c>
      <c r="AC23" s="33">
        <f>IF(D6L416C12=0,0,D6L416C10/D6L416C12)</f>
        <v>1.1188908686970316E-3</v>
      </c>
      <c r="AD23" s="16" t="s">
        <v>30487</v>
      </c>
      <c r="AE23" s="33">
        <f>IF(D6L416C5=0,0,D6L416C10/D6L416C5)</f>
        <v>0.48031912063242632</v>
      </c>
      <c r="AF23" s="16" t="s">
        <v>30488</v>
      </c>
      <c r="AG23" s="33">
        <f>CHOOSE(MIN(D6L416C9,RUN_YEARS),B7L804C5,B7L804C14,B7L804C23,B7L804C32,B7L804C41)</f>
        <v>13330.783650666668</v>
      </c>
      <c r="AH23" s="16" t="s">
        <v>30489</v>
      </c>
      <c r="AI23" s="33">
        <f>IF(D6L416C15=0,0,D6L416C11/D6L416C15)</f>
        <v>2.9091162586122807E-3</v>
      </c>
      <c r="AJ23" s="16" t="s">
        <v>30490</v>
      </c>
      <c r="AK23" s="33">
        <f>IF(D6L416C5=0,0,D6L416C11/D6L416C5)</f>
        <v>1.9680879367573692E-2</v>
      </c>
      <c r="AL23" s="16" t="s">
        <v>30491</v>
      </c>
      <c r="AM23" s="33">
        <f>D6L416C8*CHOOSE(MIN(D6L416C9,RUN_YEARS),B7L804C4,B7L804C13,B7L804C22,B7L804C31,B7L804C40)</f>
        <v>201.76577394287827</v>
      </c>
      <c r="AN23" s="16" t="s">
        <v>30492</v>
      </c>
      <c r="AO23" s="33">
        <f>D6L416C8-D6L416C18</f>
        <v>783.47474132831962</v>
      </c>
      <c r="AP23" s="16" t="s">
        <v>30493</v>
      </c>
      <c r="AQ23" s="33">
        <f>CHOOSE(MIN(D6L416C9,RUN_YEARS),B7L804C2,B7L804C11,B7L804C20,B7L804C29,B7L804C38)</f>
        <v>1630.8985092834446</v>
      </c>
      <c r="AR23" s="16" t="s">
        <v>30494</v>
      </c>
      <c r="AS23" s="33">
        <f>IF(D6L416C20=0,0,D6L416C18/D6L416C20)</f>
        <v>0.1237144879306601</v>
      </c>
      <c r="AT23" s="16" t="s">
        <v>30495</v>
      </c>
      <c r="AU23" s="33">
        <f>IF(D6L416C5=0,0,D6L416C18/D6L416C5)</f>
        <v>0.10239417219222867</v>
      </c>
      <c r="AV23" s="16" t="s">
        <v>30496</v>
      </c>
      <c r="AW23" s="33">
        <f>CHOOSE(MIN(D6L416C9,RUN_YEARS),B7L804C1,B7L804C10,B7L804C19,B7L804C28,B7L804C37)</f>
        <v>6332.9263567533335</v>
      </c>
      <c r="AX23" s="16" t="s">
        <v>30497</v>
      </c>
      <c r="AY23" s="33">
        <f>IF(D6L416C23=0,0,D6L416C19/D6L416C23)</f>
        <v>0.12371448793066012</v>
      </c>
      <c r="AZ23" s="16" t="s">
        <v>30498</v>
      </c>
      <c r="BA23" s="33">
        <f>IF(D6L416C5=0,0,D6L416C19/D6L416C5)</f>
        <v>0.39760582780777132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671.6944812838982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577.65725390415241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288.82862695207621</v>
      </c>
      <c r="R24" s="16" t="s">
        <v>30503</v>
      </c>
      <c r="S24" s="15">
        <f>D6L417C5-D6L417C7</f>
        <v>288.82862695207621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277.45982422218469</v>
      </c>
      <c r="X24" s="16" t="s">
        <v>30505</v>
      </c>
      <c r="Y24" s="33">
        <f>D6L417C7-D6L417C10</f>
        <v>11.368802729891513</v>
      </c>
      <c r="Z24" s="16" t="s">
        <v>30506</v>
      </c>
      <c r="AA24" s="33">
        <f>CHOOSE(MIN(D6L417C9,RUN_YEARS),B7L804C7,B7L804C16,B7L804C25,B7L804C34,B7L804C43)</f>
        <v>845891</v>
      </c>
      <c r="AB24" s="16" t="s">
        <v>30507</v>
      </c>
      <c r="AC24" s="33">
        <f>IF(D6L417C12=0,0,D6L417C10/D6L417C12)</f>
        <v>3.2800895649934177E-4</v>
      </c>
      <c r="AD24" s="16" t="s">
        <v>30508</v>
      </c>
      <c r="AE24" s="33">
        <f>IF(D6L417C5=0,0,D6L417C10/D6L417C5)</f>
        <v>0.48031912063242632</v>
      </c>
      <c r="AF24" s="16" t="s">
        <v>30509</v>
      </c>
      <c r="AG24" s="33">
        <f>CHOOSE(MIN(D6L417C9,RUN_YEARS),B7L804C5,B7L804C14,B7L804C23,B7L804C32,B7L804C41)</f>
        <v>13330.783650666668</v>
      </c>
      <c r="AH24" s="16" t="s">
        <v>30510</v>
      </c>
      <c r="AI24" s="33">
        <f>IF(D6L417C15=0,0,D6L417C11/D6L417C15)</f>
        <v>8.528232868982885E-4</v>
      </c>
      <c r="AJ24" s="16" t="s">
        <v>30511</v>
      </c>
      <c r="AK24" s="33">
        <f>IF(D6L417C5=0,0,D6L417C11/D6L417C5)</f>
        <v>1.9680879367573696E-2</v>
      </c>
      <c r="AL24" s="16" t="s">
        <v>30512</v>
      </c>
      <c r="AM24" s="33">
        <f>D6L417C8*CHOOSE(MIN(D6L417C9,RUN_YEARS),B7L804C4,B7L804C13,B7L804C22,B7L804C31,B7L804C40)</f>
        <v>59.148736324351738</v>
      </c>
      <c r="AN24" s="16" t="s">
        <v>30513</v>
      </c>
      <c r="AO24" s="33">
        <f>D6L417C8-D6L417C18</f>
        <v>229.67989062772446</v>
      </c>
      <c r="AP24" s="16" t="s">
        <v>30514</v>
      </c>
      <c r="AQ24" s="33">
        <f>CHOOSE(MIN(D6L417C9,RUN_YEARS),B7L804C2,B7L804C11,B7L804C20,B7L804C29,B7L804C38)</f>
        <v>1630.8985092834446</v>
      </c>
      <c r="AR24" s="16" t="s">
        <v>30515</v>
      </c>
      <c r="AS24" s="33">
        <f>IF(D6L417C20=0,0,D6L417C18/D6L417C20)</f>
        <v>3.6267576423464551E-2</v>
      </c>
      <c r="AT24" s="16" t="s">
        <v>30516</v>
      </c>
      <c r="AU24" s="33">
        <f>IF(D6L417C5=0,0,D6L417C18/D6L417C5)</f>
        <v>0.10239417219222867</v>
      </c>
      <c r="AV24" s="16" t="s">
        <v>30517</v>
      </c>
      <c r="AW24" s="33">
        <f>CHOOSE(MIN(D6L417C9,RUN_YEARS),B7L804C1,B7L804C10,B7L804C19,B7L804C28,B7L804C37)</f>
        <v>6332.9263567533335</v>
      </c>
      <c r="AX24" s="16" t="s">
        <v>30518</v>
      </c>
      <c r="AY24" s="33">
        <f>IF(D6L417C23=0,0,D6L417C19/D6L417C23)</f>
        <v>3.6267576423464551E-2</v>
      </c>
      <c r="AZ24" s="16" t="s">
        <v>30519</v>
      </c>
      <c r="BA24" s="33">
        <f>IF(D6L417C5=0,0,D6L417C19/D6L417C5)</f>
        <v>0.39760582780777132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832.13065852337024</v>
      </c>
      <c r="J25" s="16" t="s">
        <v>30541</v>
      </c>
      <c r="K25" s="21">
        <f>IF(FLOW_THRU_100PCT="Y",1,INDEX(VariabilityMatrix,D6L418C1,D6L418C9))</f>
        <v>0.30345702103838784</v>
      </c>
      <c r="L25" s="16" t="s">
        <v>30521</v>
      </c>
      <c r="M25" s="15">
        <f>IF(D6L418C2&lt;&gt;0,D6L418C2*D6L418C4,D6L418C3*D6L418C4)</f>
        <v>252.51589075021388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126.25794537510694</v>
      </c>
      <c r="R25" s="16" t="s">
        <v>30523</v>
      </c>
      <c r="S25" s="15">
        <f>D6L418C5-D6L418C7</f>
        <v>126.25794537510694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121.2364578613938</v>
      </c>
      <c r="X25" s="16" t="s">
        <v>30525</v>
      </c>
      <c r="Y25" s="33">
        <f>D6L418C7-D6L418C10</f>
        <v>5.0214875137131401</v>
      </c>
      <c r="Z25" s="16" t="s">
        <v>30526</v>
      </c>
      <c r="AA25" s="33">
        <f>CHOOSE(MIN(D6L418C9,RUN_YEARS),B7L804C7,B7L804C16,B7L804C25,B7L804C34,B7L804C43)</f>
        <v>807802</v>
      </c>
      <c r="AB25" s="16" t="s">
        <v>30527</v>
      </c>
      <c r="AC25" s="33">
        <f>IF(D6L418C12=0,0,D6L418C10/D6L418C12)</f>
        <v>1.5008189861054293E-4</v>
      </c>
      <c r="AD25" s="16" t="s">
        <v>30528</v>
      </c>
      <c r="AE25" s="33">
        <f>IF(D6L418C5=0,0,D6L418C10/D6L418C5)</f>
        <v>0.48011417222577751</v>
      </c>
      <c r="AF25" s="16" t="s">
        <v>30529</v>
      </c>
      <c r="AG25" s="33">
        <f>CHOOSE(MIN(D6L418C9,RUN_YEARS),B7L804C5,B7L804C14,B7L804C23,B7L804C32,B7L804C41)</f>
        <v>12868.582882469309</v>
      </c>
      <c r="AH25" s="16" t="s">
        <v>30530</v>
      </c>
      <c r="AI25" s="33">
        <f>IF(D6L418C15=0,0,D6L418C11/D6L418C15)</f>
        <v>3.9021293638741235E-4</v>
      </c>
      <c r="AJ25" s="16" t="s">
        <v>30531</v>
      </c>
      <c r="AK25" s="33">
        <f>IF(D6L418C5=0,0,D6L418C11/D6L418C5)</f>
        <v>1.9885827774222511E-2</v>
      </c>
      <c r="AL25" s="16" t="s">
        <v>30532</v>
      </c>
      <c r="AM25" s="33">
        <f>D6L418C8*CHOOSE(MIN(D6L418C9,RUN_YEARS),B7L804C4,B7L804C13,B7L804C22,B7L804C31,B7L804C40)</f>
        <v>28.047997458348132</v>
      </c>
      <c r="AN25" s="16" t="s">
        <v>30533</v>
      </c>
      <c r="AO25" s="33">
        <f>D6L418C8-D6L418C18</f>
        <v>98.209947916758807</v>
      </c>
      <c r="AP25" s="16" t="s">
        <v>30534</v>
      </c>
      <c r="AQ25" s="33">
        <f>CHOOSE(MIN(D6L418C9,RUN_YEARS),B7L804C2,B7L804C11,B7L804C20,B7L804C29,B7L804C38)</f>
        <v>1754.4951285325271</v>
      </c>
      <c r="AR25" s="16" t="s">
        <v>30535</v>
      </c>
      <c r="AS25" s="33">
        <f>IF(D6L418C20=0,0,D6L418C18/D6L418C20)</f>
        <v>1.5986363827528941E-2</v>
      </c>
      <c r="AT25" s="16" t="s">
        <v>30536</v>
      </c>
      <c r="AU25" s="33">
        <f>IF(D6L418C5=0,0,D6L418C18/D6L418C5)</f>
        <v>0.11107418774722942</v>
      </c>
      <c r="AV25" s="16" t="s">
        <v>30537</v>
      </c>
      <c r="AW25" s="33">
        <f>CHOOSE(MIN(D6L418C9,RUN_YEARS),B7L804C1,B7L804C10,B7L804C19,B7L804C28,B7L804C37)</f>
        <v>6143.3574874380565</v>
      </c>
      <c r="AX25" s="16" t="s">
        <v>30538</v>
      </c>
      <c r="AY25" s="33">
        <f>IF(D6L418C23=0,0,D6L418C19/D6L418C23)</f>
        <v>1.5986363827528938E-2</v>
      </c>
      <c r="AZ25" s="16" t="s">
        <v>30539</v>
      </c>
      <c r="BA25" s="33">
        <f>IF(D6L418C5=0,0,D6L418C19/D6L418C5)</f>
        <v>0.38892581225277056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16182.661233697121</v>
      </c>
      <c r="J26" s="16" t="s">
        <v>30562</v>
      </c>
      <c r="K26" s="21">
        <f>IF(FLOW_THRU_100PCT="Y",1,INDEX(VariabilityMatrix,D6L419C1,D6L419C9))</f>
        <v>0.31136001415597075</v>
      </c>
      <c r="L26" s="16" t="s">
        <v>30542</v>
      </c>
      <c r="M26" s="15">
        <f>IF(D6L419C2&lt;&gt;0,D6L419C2*D6L419C4,D6L419C3*D6L419C4)</f>
        <v>5038.633630805215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2519.3168154026075</v>
      </c>
      <c r="R26" s="16" t="s">
        <v>30544</v>
      </c>
      <c r="S26" s="15">
        <f>D6L419C5-D6L419C7</f>
        <v>2519.3168154026075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2420.1520747373302</v>
      </c>
      <c r="X26" s="16" t="s">
        <v>30546</v>
      </c>
      <c r="Y26" s="33">
        <f>D6L419C7-D6L419C10</f>
        <v>99.16474066527735</v>
      </c>
      <c r="Z26" s="16" t="s">
        <v>30547</v>
      </c>
      <c r="AA26" s="33">
        <f>CHOOSE(MIN(D6L419C9,RUN_YEARS),B7L804C7,B7L804C16,B7L804C25,B7L804C34,B7L804C43)</f>
        <v>845891</v>
      </c>
      <c r="AB26" s="16" t="s">
        <v>30548</v>
      </c>
      <c r="AC26" s="33">
        <f>IF(D6L419C12=0,0,D6L419C10/D6L419C12)</f>
        <v>2.8610684765972569E-3</v>
      </c>
      <c r="AD26" s="16" t="s">
        <v>30549</v>
      </c>
      <c r="AE26" s="33">
        <f>IF(D6L419C5=0,0,D6L419C10/D6L419C5)</f>
        <v>0.48031912063242627</v>
      </c>
      <c r="AF26" s="16" t="s">
        <v>30550</v>
      </c>
      <c r="AG26" s="33">
        <f>CHOOSE(MIN(D6L419C9,RUN_YEARS),B7L804C5,B7L804C14,B7L804C23,B7L804C32,B7L804C41)</f>
        <v>13330.783650666668</v>
      </c>
      <c r="AH26" s="16" t="s">
        <v>30551</v>
      </c>
      <c r="AI26" s="33">
        <f>IF(D6L419C15=0,0,D6L419C11/D6L419C15)</f>
        <v>7.4387780391528711E-3</v>
      </c>
      <c r="AJ26" s="16" t="s">
        <v>30552</v>
      </c>
      <c r="AK26" s="33">
        <f>IF(D6L419C5=0,0,D6L419C11/D6L419C5)</f>
        <v>1.9680879367573706E-2</v>
      </c>
      <c r="AL26" s="16" t="s">
        <v>30553</v>
      </c>
      <c r="AM26" s="33">
        <f>D6L419C8*CHOOSE(MIN(D6L419C9,RUN_YEARS),B7L804C4,B7L804C13,B7L804C22,B7L804C31,B7L804C40)</f>
        <v>515.92671960622351</v>
      </c>
      <c r="AN26" s="16" t="s">
        <v>30554</v>
      </c>
      <c r="AO26" s="33">
        <f>D6L419C8-D6L419C18</f>
        <v>2003.390095796384</v>
      </c>
      <c r="AP26" s="16" t="s">
        <v>30555</v>
      </c>
      <c r="AQ26" s="33">
        <f>CHOOSE(MIN(D6L419C9,RUN_YEARS),B7L804C2,B7L804C11,B7L804C20,B7L804C29,B7L804C38)</f>
        <v>1630.8985092834446</v>
      </c>
      <c r="AR26" s="16" t="s">
        <v>30556</v>
      </c>
      <c r="AS26" s="33">
        <f>IF(D6L419C20=0,0,D6L419C18/D6L419C20)</f>
        <v>0.31634508013187301</v>
      </c>
      <c r="AT26" s="16" t="s">
        <v>30557</v>
      </c>
      <c r="AU26" s="33">
        <f>IF(D6L419C5=0,0,D6L419C18/D6L419C5)</f>
        <v>0.10239417219222867</v>
      </c>
      <c r="AV26" s="16" t="s">
        <v>30558</v>
      </c>
      <c r="AW26" s="33">
        <f>CHOOSE(MIN(D6L419C9,RUN_YEARS),B7L804C1,B7L804C10,B7L804C19,B7L804C28,B7L804C37)</f>
        <v>6332.9263567533335</v>
      </c>
      <c r="AX26" s="16" t="s">
        <v>30559</v>
      </c>
      <c r="AY26" s="33">
        <f>IF(D6L419C23=0,0,D6L419C19/D6L419C23)</f>
        <v>0.31634508013187301</v>
      </c>
      <c r="AZ26" s="16" t="s">
        <v>30560</v>
      </c>
      <c r="BA26" s="33">
        <f>IF(D6L419C5=0,0,D6L419C19/D6L419C5)</f>
        <v>0.39760582780777132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6153.624097828254</v>
      </c>
      <c r="J27" s="16" t="s">
        <v>30583</v>
      </c>
      <c r="K27" s="21">
        <f>IF(FLOW_THRU_100PCT="Y",1,INDEX(VariabilityMatrix,D6L420C1,D6L420C9))</f>
        <v>0.30345702103838784</v>
      </c>
      <c r="L27" s="16" t="s">
        <v>30563</v>
      </c>
      <c r="M27" s="15">
        <f>IF(D6L420C2&lt;&gt;0,D6L420C2*D6L420C4,D6L420C3*D6L420C4)</f>
        <v>1867.360437316999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933.68021865849948</v>
      </c>
      <c r="R27" s="16" t="s">
        <v>30565</v>
      </c>
      <c r="S27" s="15">
        <f>D6L420C5-D6L420C7</f>
        <v>933.68021865849948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896.54621060961688</v>
      </c>
      <c r="X27" s="16" t="s">
        <v>30567</v>
      </c>
      <c r="Y27" s="33">
        <f>D6L420C7-D6L420C10</f>
        <v>37.134008048882606</v>
      </c>
      <c r="Z27" s="16" t="s">
        <v>30568</v>
      </c>
      <c r="AA27" s="33">
        <f>CHOOSE(MIN(D6L420C9,RUN_YEARS),B7L804C7,B7L804C16,B7L804C25,B7L804C34,B7L804C43)</f>
        <v>807802</v>
      </c>
      <c r="AB27" s="16" t="s">
        <v>30569</v>
      </c>
      <c r="AC27" s="33">
        <f>IF(D6L420C12=0,0,D6L420C10/D6L420C12)</f>
        <v>1.1098588646841886E-3</v>
      </c>
      <c r="AD27" s="16" t="s">
        <v>30570</v>
      </c>
      <c r="AE27" s="33">
        <f>IF(D6L420C5=0,0,D6L420C10/D6L420C5)</f>
        <v>0.48011417222577751</v>
      </c>
      <c r="AF27" s="16" t="s">
        <v>30571</v>
      </c>
      <c r="AG27" s="33">
        <f>CHOOSE(MIN(D6L420C9,RUN_YEARS),B7L804C5,B7L804C14,B7L804C23,B7L804C32,B7L804C41)</f>
        <v>12868.582882469309</v>
      </c>
      <c r="AH27" s="16" t="s">
        <v>30572</v>
      </c>
      <c r="AI27" s="33">
        <f>IF(D6L420C15=0,0,D6L420C11/D6L420C15)</f>
        <v>2.8856330481788904E-3</v>
      </c>
      <c r="AJ27" s="16" t="s">
        <v>30573</v>
      </c>
      <c r="AK27" s="33">
        <f>IF(D6L420C5=0,0,D6L420C11/D6L420C5)</f>
        <v>1.9885827774222476E-2</v>
      </c>
      <c r="AL27" s="16" t="s">
        <v>30574</v>
      </c>
      <c r="AM27" s="33">
        <f>D6L420C8*CHOOSE(MIN(D6L420C9,RUN_YEARS),B7L804C4,B7L804C13,B7L804C22,B7L804C31,B7L804C40)</f>
        <v>207.4155438062968</v>
      </c>
      <c r="AN27" s="16" t="s">
        <v>30575</v>
      </c>
      <c r="AO27" s="33">
        <f>D6L420C8-D6L420C18</f>
        <v>726.26467485220269</v>
      </c>
      <c r="AP27" s="16" t="s">
        <v>30576</v>
      </c>
      <c r="AQ27" s="33">
        <f>CHOOSE(MIN(D6L420C9,RUN_YEARS),B7L804C2,B7L804C11,B7L804C20,B7L804C29,B7L804C38)</f>
        <v>1754.4951285325271</v>
      </c>
      <c r="AR27" s="16" t="s">
        <v>30577</v>
      </c>
      <c r="AS27" s="33">
        <f>IF(D6L420C20=0,0,D6L420C18/D6L420C20)</f>
        <v>0.11821950396623826</v>
      </c>
      <c r="AT27" s="16" t="s">
        <v>30578</v>
      </c>
      <c r="AU27" s="33">
        <f>IF(D6L420C5=0,0,D6L420C18/D6L420C5)</f>
        <v>0.11107418774722944</v>
      </c>
      <c r="AV27" s="16" t="s">
        <v>30579</v>
      </c>
      <c r="AW27" s="33">
        <f>CHOOSE(MIN(D6L420C9,RUN_YEARS),B7L804C1,B7L804C10,B7L804C19,B7L804C28,B7L804C37)</f>
        <v>6143.3574874380565</v>
      </c>
      <c r="AX27" s="16" t="s">
        <v>30580</v>
      </c>
      <c r="AY27" s="33">
        <f>IF(D6L420C23=0,0,D6L420C19/D6L420C23)</f>
        <v>0.11821950396623823</v>
      </c>
      <c r="AZ27" s="16" t="s">
        <v>30581</v>
      </c>
      <c r="BA27" s="33">
        <f>IF(D6L420C5=0,0,D6L420C19/D6L420C5)</f>
        <v>0.38892581225277056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0.30345702103838784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807802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12868.582882469309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1754.4951285325271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6143.3574874380565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0.30345702103838784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807802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12868.582882469309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1754.4951285325271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6143.3574874380565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0.30345702103838784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807802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12868.582882469309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1754.4951285325271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6143.3574874380565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0.30345702103838784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807802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12868.582882469309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1754.4951285325271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6143.3574874380565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0.30345702103838784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807802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12868.582882469309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1754.4951285325271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6143.3574874380565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2412.1802049712869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2074.4749762753067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1037.2374881376534</v>
      </c>
      <c r="R33" s="16" t="s">
        <v>30691</v>
      </c>
      <c r="S33" s="15">
        <f>D6L426C5-D6L426C7</f>
        <v>1037.2374881376534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995.98483603750833</v>
      </c>
      <c r="X33" s="16" t="s">
        <v>30693</v>
      </c>
      <c r="Y33" s="33">
        <f>D6L426C7-D6L426C10</f>
        <v>41.252652100145042</v>
      </c>
      <c r="Z33" s="16" t="s">
        <v>30694</v>
      </c>
      <c r="AA33" s="33">
        <f>CHOOSE(MIN(D6L426C9,RUN_YEARS),B7L804C7,B7L804C16,B7L804C25,B7L804C34,B7L804C43)</f>
        <v>807802</v>
      </c>
      <c r="AB33" s="16" t="s">
        <v>30695</v>
      </c>
      <c r="AC33" s="33">
        <f>IF(D6L426C12=0,0,D6L426C10/D6L426C12)</f>
        <v>1.2329566354595659E-3</v>
      </c>
      <c r="AD33" s="16" t="s">
        <v>30696</v>
      </c>
      <c r="AE33" s="33">
        <f>IF(D6L426C5=0,0,D6L426C10/D6L426C5)</f>
        <v>0.48011417222577751</v>
      </c>
      <c r="AF33" s="16" t="s">
        <v>30697</v>
      </c>
      <c r="AG33" s="33">
        <f>CHOOSE(MIN(D6L426C9,RUN_YEARS),B7L804C5,B7L804C14,B7L804C23,B7L804C32,B7L804C41)</f>
        <v>12868.582882469309</v>
      </c>
      <c r="AH33" s="16" t="s">
        <v>30698</v>
      </c>
      <c r="AI33" s="33">
        <f>IF(D6L426C15=0,0,D6L426C11/D6L426C15)</f>
        <v>3.2056872521948748E-3</v>
      </c>
      <c r="AJ33" s="16" t="s">
        <v>30699</v>
      </c>
      <c r="AK33" s="33">
        <f>IF(D6L426C5=0,0,D6L426C11/D6L426C5)</f>
        <v>1.9885827774222493E-2</v>
      </c>
      <c r="AL33" s="16" t="s">
        <v>30700</v>
      </c>
      <c r="AM33" s="33">
        <f>D6L426C8*CHOOSE(MIN(D6L426C9,RUN_YEARS),B7L804C4,B7L804C13,B7L804C22,B7L804C31,B7L804C40)</f>
        <v>230.42062299173273</v>
      </c>
      <c r="AN33" s="16" t="s">
        <v>30701</v>
      </c>
      <c r="AO33" s="33">
        <f>D6L426C8-D6L426C18</f>
        <v>806.8168651459207</v>
      </c>
      <c r="AP33" s="16" t="s">
        <v>30702</v>
      </c>
      <c r="AQ33" s="33">
        <f>CHOOSE(MIN(D6L426C9,RUN_YEARS),B7L804C2,B7L804C11,B7L804C20,B7L804C29,B7L804C38)</f>
        <v>1754.4951285325271</v>
      </c>
      <c r="AR33" s="16" t="s">
        <v>30703</v>
      </c>
      <c r="AS33" s="33">
        <f>IF(D6L426C20=0,0,D6L426C18/D6L426C20)</f>
        <v>0.13133158322557342</v>
      </c>
      <c r="AT33" s="16" t="s">
        <v>30704</v>
      </c>
      <c r="AU33" s="33">
        <f>IF(D6L426C5=0,0,D6L426C18/D6L426C5)</f>
        <v>0.11107418774722942</v>
      </c>
      <c r="AV33" s="16" t="s">
        <v>30705</v>
      </c>
      <c r="AW33" s="33">
        <f>CHOOSE(MIN(D6L426C9,RUN_YEARS),B7L804C1,B7L804C10,B7L804C19,B7L804C28,B7L804C37)</f>
        <v>6143.3574874380565</v>
      </c>
      <c r="AX33" s="16" t="s">
        <v>30706</v>
      </c>
      <c r="AY33" s="33">
        <f>IF(D6L426C23=0,0,D6L426C19/D6L426C23)</f>
        <v>0.13133158322557342</v>
      </c>
      <c r="AZ33" s="16" t="s">
        <v>30707</v>
      </c>
      <c r="BA33" s="33">
        <f>IF(D6L426C5=0,0,D6L426C19/D6L426C5)</f>
        <v>0.38892581225277062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5.0757791828336864E-3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4.36517009723697E-3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2.182585048618485E-3</v>
      </c>
      <c r="R34" s="16" t="s">
        <v>30711</v>
      </c>
      <c r="S34" s="15">
        <f>D6L427C5-D6L427C7</f>
        <v>2.182585048618485E-3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2.0966746625158245E-3</v>
      </c>
      <c r="X34" s="16" t="s">
        <v>30713</v>
      </c>
      <c r="Y34" s="33">
        <f>D6L427C7-D6L427C10</f>
        <v>8.59103861026605E-5</v>
      </c>
      <c r="Z34" s="16" t="s">
        <v>30714</v>
      </c>
      <c r="AA34" s="33">
        <f>CHOOSE(MIN(D6L427C9,RUN_YEARS),B7L804C7,B7L804C16,B7L804C25,B7L804C34,B7L804C43)</f>
        <v>845891</v>
      </c>
      <c r="AB34" s="16" t="s">
        <v>30715</v>
      </c>
      <c r="AC34" s="33">
        <f>IF(D6L427C12=0,0,D6L427C10/D6L427C12)</f>
        <v>2.478658198888302E-9</v>
      </c>
      <c r="AD34" s="16" t="s">
        <v>30716</v>
      </c>
      <c r="AE34" s="33">
        <f>IF(D6L427C5=0,0,D6L427C10/D6L427C5)</f>
        <v>0.48031912063242638</v>
      </c>
      <c r="AF34" s="16" t="s">
        <v>30717</v>
      </c>
      <c r="AG34" s="33">
        <f>CHOOSE(MIN(D6L427C9,RUN_YEARS),B7L804C5,B7L804C14,B7L804C23,B7L804C32,B7L804C41)</f>
        <v>13330.783650666668</v>
      </c>
      <c r="AH34" s="16" t="s">
        <v>30718</v>
      </c>
      <c r="AI34" s="33">
        <f>IF(D6L427C15=0,0,D6L427C11/D6L427C15)</f>
        <v>6.4445113171095648E-9</v>
      </c>
      <c r="AJ34" s="16" t="s">
        <v>30719</v>
      </c>
      <c r="AK34" s="33">
        <f>IF(D6L427C5=0,0,D6L427C11/D6L427C5)</f>
        <v>1.968087936757364E-2</v>
      </c>
      <c r="AL34" s="16" t="s">
        <v>30720</v>
      </c>
      <c r="AM34" s="33">
        <f>D6L427C8*CHOOSE(MIN(D6L427C9,RUN_YEARS),B7L804C4,B7L804C13,B7L804C22,B7L804C31,B7L804C40)</f>
        <v>4.4696797858484986E-4</v>
      </c>
      <c r="AN34" s="16" t="s">
        <v>30721</v>
      </c>
      <c r="AO34" s="33">
        <f>D6L427C8-D6L427C18</f>
        <v>1.7356170700336352E-3</v>
      </c>
      <c r="AP34" s="16" t="s">
        <v>30722</v>
      </c>
      <c r="AQ34" s="33">
        <f>CHOOSE(MIN(D6L427C9,RUN_YEARS),B7L804C2,B7L804C11,B7L804C20,B7L804C29,B7L804C38)</f>
        <v>1630.8985092834446</v>
      </c>
      <c r="AR34" s="16" t="s">
        <v>30723</v>
      </c>
      <c r="AS34" s="33">
        <f>IF(D6L427C20=0,0,D6L427C18/D6L427C20)</f>
        <v>2.740624116342045E-7</v>
      </c>
      <c r="AT34" s="16" t="s">
        <v>30724</v>
      </c>
      <c r="AU34" s="33">
        <f>IF(D6L427C5=0,0,D6L427C18/D6L427C5)</f>
        <v>0.10239417219222867</v>
      </c>
      <c r="AV34" s="16" t="s">
        <v>30725</v>
      </c>
      <c r="AW34" s="33">
        <f>CHOOSE(MIN(D6L427C9,RUN_YEARS),B7L804C1,B7L804C10,B7L804C19,B7L804C28,B7L804C37)</f>
        <v>6332.9263567533335</v>
      </c>
      <c r="AX34" s="16" t="s">
        <v>30726</v>
      </c>
      <c r="AY34" s="33">
        <f>IF(D6L427C23=0,0,D6L427C19/D6L427C23)</f>
        <v>2.740624116342045E-7</v>
      </c>
      <c r="AZ34" s="16" t="s">
        <v>30727</v>
      </c>
      <c r="BA34" s="33">
        <f>IF(D6L427C5=0,0,D6L427C19/D6L427C5)</f>
        <v>0.39760582780777137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109980.76973764175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77990.621393980357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38995.310696990178</v>
      </c>
      <c r="R35" s="16" t="s">
        <v>30731</v>
      </c>
      <c r="S35" s="15">
        <f>SUM(D6L401C8:D6L427C8)-2*SUM(D6L409C8,D6L411C8,D6L422C8,D6L424C8,D6L427C8)</f>
        <v>38995.310696990178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37459.719803591084</v>
      </c>
      <c r="X35" s="16" t="s">
        <v>30733</v>
      </c>
      <c r="Y35" s="33">
        <f>SUM(D6L401C11:D6L427C11)-2*SUM(D6L409C11,D6L411C11,D6L422C11,D6L424C11,D6L427C11)</f>
        <v>1535.5908933990904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4.4373607914034219E-2</v>
      </c>
      <c r="AD35" s="16" t="s">
        <v>30735</v>
      </c>
      <c r="AE35" s="33">
        <f>IF(D6L428C5=0,0,D6L428C10/D6L428C5)</f>
        <v>0.48031056983580311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0.11537138057648887</v>
      </c>
      <c r="AJ35" s="16" t="s">
        <v>30737</v>
      </c>
      <c r="AK35" s="33">
        <f>IF(D6L428C5=0,0,D6L428C11/D6L428C5)</f>
        <v>1.9689430164196817E-2</v>
      </c>
      <c r="AL35" s="16" t="s">
        <v>30738</v>
      </c>
      <c r="AM35" s="33">
        <f>SUM(D6L401C18:D6L427C18)-2*SUM(D6L409C18,D6L411C18,D6L422C18,D6L424C18,D6L427C18)</f>
        <v>8022.4707015179511</v>
      </c>
      <c r="AN35" s="16" t="s">
        <v>30739</v>
      </c>
      <c r="AO35" s="33">
        <f>SUM(D6L401C19:D6L427C19)-2*SUM(D6L409C19,D6L411C19,D6L422C19,D6L424C19,D6L427C19)</f>
        <v>30972.839995472215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4.8967725388212644</v>
      </c>
      <c r="AT35" s="16" t="s">
        <v>30741</v>
      </c>
      <c r="AU35" s="33">
        <f>IF(D6L428C5=0,0,D6L428C18/D6L428C5)</f>
        <v>0.10286455676499019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4.8967725388212635</v>
      </c>
      <c r="AZ35" s="16" t="s">
        <v>30743</v>
      </c>
      <c r="BA35" s="33">
        <f>IF(D6L428C5=0,0,D6L428C19/D6L428C5)</f>
        <v>0.39713544323500966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734.58020977386286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367.29010488693143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183.64505244346572</v>
      </c>
      <c r="R36" s="16" t="s">
        <v>30748</v>
      </c>
      <c r="S36" s="15">
        <f>D6L429C5-D6L429C7</f>
        <v>183.64505244346572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176.34118467450807</v>
      </c>
      <c r="X36" s="16" t="s">
        <v>30750</v>
      </c>
      <c r="Y36" s="33">
        <f>D6L429C7-D6L429C10</f>
        <v>7.3038677689576446</v>
      </c>
      <c r="Z36" s="16" t="s">
        <v>30751</v>
      </c>
      <c r="AA36" s="33">
        <f>CHOOSE(MIN(D6L429C9,RUN_YEARS),B7L804C7,B7L804C16,B7L804C25,B7L804C34,B7L804C43)</f>
        <v>807802</v>
      </c>
      <c r="AB36" s="16" t="s">
        <v>30752</v>
      </c>
      <c r="AC36" s="33">
        <f>IF(D6L429C12=0,0,D6L429C10/D6L429C12)</f>
        <v>2.1829753414142087E-4</v>
      </c>
      <c r="AD36" s="16" t="s">
        <v>30753</v>
      </c>
      <c r="AE36" s="33">
        <f>IF(D6L429C5=0,0,D6L429C10/D6L429C5)</f>
        <v>0.48011417222577746</v>
      </c>
      <c r="AF36" s="16" t="s">
        <v>30754</v>
      </c>
      <c r="AG36" s="33">
        <f>CHOOSE(MIN(D6L429C9,RUN_YEARS),B7L804C5,B7L804C14,B7L804C23,B7L804C32,B7L804C41)</f>
        <v>12868.582882469309</v>
      </c>
      <c r="AH36" s="16" t="s">
        <v>30755</v>
      </c>
      <c r="AI36" s="33">
        <f>IF(D6L429C15=0,0,D6L429C11/D6L429C15)</f>
        <v>5.6757358876769577E-4</v>
      </c>
      <c r="AJ36" s="16" t="s">
        <v>30756</v>
      </c>
      <c r="AK36" s="33">
        <f>IF(D6L429C5=0,0,D6L429C11/D6L429C5)</f>
        <v>1.9885827774222521E-2</v>
      </c>
      <c r="AL36" s="16" t="s">
        <v>30757</v>
      </c>
      <c r="AM36" s="33">
        <f>D6L429C8*CHOOSE(MIN(D6L429C9,RUN_YEARS),B7L804C4,B7L804C13,B7L804C22,B7L804C31,B7L804C40)</f>
        <v>40.796450067910605</v>
      </c>
      <c r="AN36" s="16" t="s">
        <v>30758</v>
      </c>
      <c r="AO36" s="33">
        <f>D6L429C8-D6L429C18</f>
        <v>142.84860237555512</v>
      </c>
      <c r="AP36" s="16" t="s">
        <v>30759</v>
      </c>
      <c r="AQ36" s="33">
        <f>CHOOSE(MIN(D6L429C9,RUN_YEARS),B7L804C2,B7L804C11,B7L804C20,B7L804C29,B7L804C38)</f>
        <v>1754.4951285325271</v>
      </c>
      <c r="AR36" s="16" t="s">
        <v>30760</v>
      </c>
      <c r="AS36" s="33">
        <f>IF(D6L429C20=0,0,D6L429C18/D6L429C20)</f>
        <v>2.3252529690426134E-2</v>
      </c>
      <c r="AT36" s="16" t="s">
        <v>30761</v>
      </c>
      <c r="AU36" s="33">
        <f>IF(D6L429C5=0,0,D6L429C18/D6L429C5)</f>
        <v>0.11107418774722941</v>
      </c>
      <c r="AV36" s="16" t="s">
        <v>30762</v>
      </c>
      <c r="AW36" s="33">
        <f>CHOOSE(MIN(D6L429C9,RUN_YEARS),B7L804C1,B7L804C10,B7L804C19,B7L804C28,B7L804C37)</f>
        <v>6143.3574874380565</v>
      </c>
      <c r="AX36" s="16" t="s">
        <v>30763</v>
      </c>
      <c r="AY36" s="33">
        <f>IF(D6L429C23=0,0,D6L429C19/D6L429C23)</f>
        <v>2.3252529690426137E-2</v>
      </c>
      <c r="AZ36" s="16" t="s">
        <v>30764</v>
      </c>
      <c r="BA36" s="33">
        <f>IF(D6L429C5=0,0,D6L429C19/D6L429C5)</f>
        <v>0.38892581225277062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1.8547450552064664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1.8547450552064664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0.92737252760323319</v>
      </c>
      <c r="R37" s="16" t="s">
        <v>30768</v>
      </c>
      <c r="S37" s="15">
        <f>D6L430C5-D6L430C7</f>
        <v>0.92737252760323319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0.89048938687030665</v>
      </c>
      <c r="X37" s="16" t="s">
        <v>30770</v>
      </c>
      <c r="Y37" s="33">
        <f>D6L430C7-D6L430C10</f>
        <v>3.6883140732926534E-2</v>
      </c>
      <c r="Z37" s="16" t="s">
        <v>30771</v>
      </c>
      <c r="AA37" s="33">
        <f>CHOOSE(MIN(D6L430C9,RUN_YEARS),B7L804C7,B7L804C16,B7L804C25,B7L804C34,B7L804C43)</f>
        <v>807802</v>
      </c>
      <c r="AB37" s="16" t="s">
        <v>30772</v>
      </c>
      <c r="AC37" s="33">
        <f>IF(D6L430C12=0,0,D6L430C10/D6L430C12)</f>
        <v>1.1023609583416563E-6</v>
      </c>
      <c r="AD37" s="16" t="s">
        <v>30773</v>
      </c>
      <c r="AE37" s="33">
        <f>IF(D6L430C5=0,0,D6L430C10/D6L430C5)</f>
        <v>0.48011417222577751</v>
      </c>
      <c r="AF37" s="16" t="s">
        <v>30774</v>
      </c>
      <c r="AG37" s="33">
        <f>CHOOSE(MIN(D6L430C9,RUN_YEARS),B7L804C5,B7L804C14,B7L804C23,B7L804C32,B7L804C41)</f>
        <v>12868.582882469309</v>
      </c>
      <c r="AH37" s="16" t="s">
        <v>30775</v>
      </c>
      <c r="AI37" s="33">
        <f>IF(D6L430C15=0,0,D6L430C11/D6L430C15)</f>
        <v>2.8661384916883057E-6</v>
      </c>
      <c r="AJ37" s="16" t="s">
        <v>30776</v>
      </c>
      <c r="AK37" s="33">
        <f>IF(D6L430C5=0,0,D6L430C11/D6L430C5)</f>
        <v>1.9885827774222469E-2</v>
      </c>
      <c r="AL37" s="16" t="s">
        <v>30777</v>
      </c>
      <c r="AM37" s="33">
        <f>D6L430C8*CHOOSE(MIN(D6L430C9,RUN_YEARS),B7L804C4,B7L804C13,B7L804C22,B7L804C31,B7L804C40)</f>
        <v>0.20601430048524844</v>
      </c>
      <c r="AN37" s="16" t="s">
        <v>30778</v>
      </c>
      <c r="AO37" s="33">
        <f>D6L430C8-D6L430C18</f>
        <v>0.72135822711798481</v>
      </c>
      <c r="AP37" s="16" t="s">
        <v>30779</v>
      </c>
      <c r="AQ37" s="33">
        <f>CHOOSE(MIN(D6L430C9,RUN_YEARS),B7L804C2,B7L804C11,B7L804C20,B7L804C29,B7L804C38)</f>
        <v>1754.4951285325271</v>
      </c>
      <c r="AR37" s="16" t="s">
        <v>30780</v>
      </c>
      <c r="AS37" s="33">
        <f>IF(D6L430C20=0,0,D6L430C18/D6L430C20)</f>
        <v>1.1742084496840999E-4</v>
      </c>
      <c r="AT37" s="16" t="s">
        <v>30781</v>
      </c>
      <c r="AU37" s="33">
        <f>IF(D6L430C5=0,0,D6L430C18/D6L430C5)</f>
        <v>0.11107418774722942</v>
      </c>
      <c r="AV37" s="16" t="s">
        <v>30782</v>
      </c>
      <c r="AW37" s="33">
        <f>CHOOSE(MIN(D6L430C9,RUN_YEARS),B7L804C1,B7L804C10,B7L804C19,B7L804C28,B7L804C37)</f>
        <v>6143.3574874380565</v>
      </c>
      <c r="AX37" s="16" t="s">
        <v>30783</v>
      </c>
      <c r="AY37" s="33">
        <f>IF(D6L430C23=0,0,D6L430C19/D6L430C23)</f>
        <v>1.1742084496841E-4</v>
      </c>
      <c r="AZ37" s="16" t="s">
        <v>30784</v>
      </c>
      <c r="BA37" s="33">
        <f>IF(D6L430C5=0,0,D6L430C19/D6L430C5)</f>
        <v>0.38892581225277062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189.94877632327831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94.974388161639155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47.487194080819577</v>
      </c>
      <c r="R38" s="16" t="s">
        <v>30788</v>
      </c>
      <c r="S38" s="15">
        <f>D6L431C5-D6L431C7</f>
        <v>47.487194080819577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45.598549754875066</v>
      </c>
      <c r="X38" s="16" t="s">
        <v>30790</v>
      </c>
      <c r="Y38" s="33">
        <f>D6L431C7-D6L431C10</f>
        <v>1.8886443259445116</v>
      </c>
      <c r="Z38" s="16" t="s">
        <v>30791</v>
      </c>
      <c r="AA38" s="33">
        <f>CHOOSE(MIN(D6L431C9,RUN_YEARS),B7L804C7,B7L804C16,B7L804C25,B7L804C34,B7L804C43)</f>
        <v>807802</v>
      </c>
      <c r="AB38" s="16" t="s">
        <v>30792</v>
      </c>
      <c r="AC38" s="33">
        <f>IF(D6L431C12=0,0,D6L431C10/D6L431C12)</f>
        <v>5.6447681182858008E-5</v>
      </c>
      <c r="AD38" s="16" t="s">
        <v>30793</v>
      </c>
      <c r="AE38" s="33">
        <f>IF(D6L431C5=0,0,D6L431C10/D6L431C5)</f>
        <v>0.48011417222577751</v>
      </c>
      <c r="AF38" s="16" t="s">
        <v>30794</v>
      </c>
      <c r="AG38" s="33">
        <f>CHOOSE(MIN(D6L431C9,RUN_YEARS),B7L804C5,B7L804C14,B7L804C23,B7L804C32,B7L804C41)</f>
        <v>12868.582882469309</v>
      </c>
      <c r="AH38" s="16" t="s">
        <v>30795</v>
      </c>
      <c r="AI38" s="33">
        <f>IF(D6L431C15=0,0,D6L431C11/D6L431C15)</f>
        <v>1.4676397107543095E-4</v>
      </c>
      <c r="AJ38" s="16" t="s">
        <v>30796</v>
      </c>
      <c r="AK38" s="33">
        <f>IF(D6L431C5=0,0,D6L431C11/D6L431C5)</f>
        <v>1.988582777422249E-2</v>
      </c>
      <c r="AL38" s="16" t="s">
        <v>30797</v>
      </c>
      <c r="AM38" s="33">
        <f>D6L431C8*CHOOSE(MIN(D6L431C9,RUN_YEARS),B7L804C4,B7L804C13,B7L804C22,B7L804C31,B7L804C40)</f>
        <v>10.549203021844152</v>
      </c>
      <c r="AN38" s="16" t="s">
        <v>30798</v>
      </c>
      <c r="AO38" s="33">
        <f>D6L431C8-D6L431C18</f>
        <v>36.937991058975427</v>
      </c>
      <c r="AP38" s="16" t="s">
        <v>30799</v>
      </c>
      <c r="AQ38" s="33">
        <f>CHOOSE(MIN(D6L431C9,RUN_YEARS),B7L804C2,B7L804C11,B7L804C20,B7L804C29,B7L804C38)</f>
        <v>1754.4951285325271</v>
      </c>
      <c r="AR38" s="16" t="s">
        <v>30800</v>
      </c>
      <c r="AS38" s="33">
        <f>IF(D6L431C20=0,0,D6L431C18/D6L431C20)</f>
        <v>6.0126715944019658E-3</v>
      </c>
      <c r="AT38" s="16" t="s">
        <v>30801</v>
      </c>
      <c r="AU38" s="33">
        <f>IF(D6L431C5=0,0,D6L431C18/D6L431C5)</f>
        <v>0.11107418774722944</v>
      </c>
      <c r="AV38" s="16" t="s">
        <v>30802</v>
      </c>
      <c r="AW38" s="33">
        <f>CHOOSE(MIN(D6L431C9,RUN_YEARS),B7L804C1,B7L804C10,B7L804C19,B7L804C28,B7L804C37)</f>
        <v>6143.3574874380565</v>
      </c>
      <c r="AX38" s="16" t="s">
        <v>30803</v>
      </c>
      <c r="AY38" s="33">
        <f>IF(D6L431C23=0,0,D6L431C19/D6L431C23)</f>
        <v>6.012671594401965E-3</v>
      </c>
      <c r="AZ38" s="16" t="s">
        <v>30804</v>
      </c>
      <c r="BA38" s="33">
        <f>IF(D6L431C5=0,0,D6L431C19/D6L431C5)</f>
        <v>0.38892581225277056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-22.121039650920128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-22.121039650920128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-11.060519825460064</v>
      </c>
      <c r="R39" s="16" t="s">
        <v>30808</v>
      </c>
      <c r="S39" s="15">
        <f>D6L432C5-D6L432C7</f>
        <v>-11.060519825460064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-10.620624640775119</v>
      </c>
      <c r="X39" s="16" t="s">
        <v>30810</v>
      </c>
      <c r="Y39" s="33">
        <f>D6L432C7-D6L432C10</f>
        <v>-0.4398951846849446</v>
      </c>
      <c r="Z39" s="16" t="s">
        <v>30811</v>
      </c>
      <c r="AA39" s="33">
        <f>CHOOSE(MIN(D6L432C9,RUN_YEARS),B7L804C7,B7L804C16,B7L804C25,B7L804C34,B7L804C43)</f>
        <v>807802</v>
      </c>
      <c r="AB39" s="16" t="s">
        <v>30812</v>
      </c>
      <c r="AC39" s="33">
        <f>IF(D6L432C12=0,0,D6L432C10/D6L432C12)</f>
        <v>-1.3147559229582397E-5</v>
      </c>
      <c r="AD39" s="16" t="s">
        <v>30813</v>
      </c>
      <c r="AE39" s="33">
        <f>IF(D6L432C5=0,0,D6L432C10/D6L432C5)</f>
        <v>0.48011417222577751</v>
      </c>
      <c r="AF39" s="16" t="s">
        <v>30814</v>
      </c>
      <c r="AG39" s="33">
        <f>CHOOSE(MIN(D6L432C9,RUN_YEARS),B7L804C5,B7L804C14,B7L804C23,B7L804C32,B7L804C41)</f>
        <v>12868.582882469309</v>
      </c>
      <c r="AH39" s="16" t="s">
        <v>30815</v>
      </c>
      <c r="AI39" s="33">
        <f>IF(D6L432C15=0,0,D6L432C11/D6L432C15)</f>
        <v>-3.4183653996914276E-5</v>
      </c>
      <c r="AJ39" s="16" t="s">
        <v>30816</v>
      </c>
      <c r="AK39" s="33">
        <f>IF(D6L432C5=0,0,D6L432C11/D6L432C5)</f>
        <v>1.9885827774222497E-2</v>
      </c>
      <c r="AL39" s="16" t="s">
        <v>30817</v>
      </c>
      <c r="AM39" s="33">
        <f>D6L432C8*CHOOSE(MIN(D6L432C9,RUN_YEARS),B7L804C4,B7L804C13,B7L804C22,B7L804C31,B7L804C40)</f>
        <v>-2.4570765113502087</v>
      </c>
      <c r="AN39" s="16" t="s">
        <v>30818</v>
      </c>
      <c r="AO39" s="33">
        <f>D6L432C8-D6L432C18</f>
        <v>-8.603443314109855</v>
      </c>
      <c r="AP39" s="16" t="s">
        <v>30819</v>
      </c>
      <c r="AQ39" s="33">
        <f>CHOOSE(MIN(D6L432C9,RUN_YEARS),B7L804C2,B7L804C11,B7L804C20,B7L804C29,B7L804C38)</f>
        <v>1754.4951285325271</v>
      </c>
      <c r="AR39" s="16" t="s">
        <v>30820</v>
      </c>
      <c r="AS39" s="33">
        <f>IF(D6L432C20=0,0,D6L432C18/D6L432C20)</f>
        <v>-1.4004464711197722E-3</v>
      </c>
      <c r="AT39" s="16" t="s">
        <v>30821</v>
      </c>
      <c r="AU39" s="33">
        <f>IF(D6L432C5=0,0,D6L432C18/D6L432C5)</f>
        <v>0.11107418774722942</v>
      </c>
      <c r="AV39" s="16" t="s">
        <v>30822</v>
      </c>
      <c r="AW39" s="33">
        <f>CHOOSE(MIN(D6L432C9,RUN_YEARS),B7L804C1,B7L804C10,B7L804C19,B7L804C28,B7L804C37)</f>
        <v>6143.3574874380565</v>
      </c>
      <c r="AX39" s="16" t="s">
        <v>30823</v>
      </c>
      <c r="AY39" s="33">
        <f>IF(D6L432C23=0,0,D6L432C19/D6L432C23)</f>
        <v>-1.400446471119772E-3</v>
      </c>
      <c r="AZ39" s="16" t="s">
        <v>30824</v>
      </c>
      <c r="BA39" s="33">
        <f>IF(D6L432C5=0,0,D6L432C19/D6L432C5)</f>
        <v>0.38892581225277056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5940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5940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2376</v>
      </c>
      <c r="R40" s="16" t="s">
        <v>30829</v>
      </c>
      <c r="S40" s="15">
        <f>D6L433C5-D6L433C7</f>
        <v>3564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2281.5025464168948</v>
      </c>
      <c r="X40" s="16" t="s">
        <v>30831</v>
      </c>
      <c r="Y40" s="33">
        <f>D6L433C7-D6L433C10</f>
        <v>94.497453583105198</v>
      </c>
      <c r="Z40" s="16" t="s">
        <v>30832</v>
      </c>
      <c r="AA40" s="33">
        <f>CHOOSE(MIN(D6L433C9,RUN_YEARS),B7L804C7,B7L804C16,B7L804C25,B7L804C34,B7L804C43)</f>
        <v>807802</v>
      </c>
      <c r="AB40" s="16" t="s">
        <v>30833</v>
      </c>
      <c r="AC40" s="33">
        <f>IF(D6L433C12=0,0,D6L433C10/D6L433C12)</f>
        <v>2.8243338669833632E-3</v>
      </c>
      <c r="AD40" s="16" t="s">
        <v>30834</v>
      </c>
      <c r="AE40" s="33">
        <f>IF(D6L433C5=0,0,D6L433C10/D6L433C5)</f>
        <v>0.38409133778062204</v>
      </c>
      <c r="AF40" s="16" t="s">
        <v>30835</v>
      </c>
      <c r="AG40" s="33">
        <f>CHOOSE(MIN(D6L433C9,RUN_YEARS),B7L804C5,B7L804C14,B7L804C23,B7L804C32,B7L804C41)</f>
        <v>12868.582882469309</v>
      </c>
      <c r="AH40" s="16" t="s">
        <v>30836</v>
      </c>
      <c r="AI40" s="33">
        <f>IF(D6L433C15=0,0,D6L433C11/D6L433C15)</f>
        <v>7.3432680541567451E-3</v>
      </c>
      <c r="AJ40" s="16" t="s">
        <v>30837</v>
      </c>
      <c r="AK40" s="33">
        <f>IF(D6L433C5=0,0,D6L433C11/D6L433C5)</f>
        <v>1.5908662219377978E-2</v>
      </c>
      <c r="AL40" s="16" t="s">
        <v>30838</v>
      </c>
      <c r="AM40" s="33">
        <f>D6L433C8*CHOOSE(MIN(D6L433C9,RUN_YEARS),B7L804C4,B7L804C13,B7L804C22,B7L804C31,B7L804C40)</f>
        <v>791.73681026225131</v>
      </c>
      <c r="AN40" s="16" t="s">
        <v>30839</v>
      </c>
      <c r="AO40" s="33">
        <f>D6L433C8-D6L433C18</f>
        <v>2772.2631897377487</v>
      </c>
      <c r="AP40" s="16" t="s">
        <v>30840</v>
      </c>
      <c r="AQ40" s="33">
        <f>CHOOSE(MIN(D6L433C9,RUN_YEARS),B7L804C2,B7L804C11,B7L804C20,B7L804C29,B7L804C38)</f>
        <v>1754.4951285325271</v>
      </c>
      <c r="AR40" s="16" t="s">
        <v>30841</v>
      </c>
      <c r="AS40" s="33">
        <f>IF(D6L433C20=0,0,D6L433C18/D6L433C20)</f>
        <v>0.45126190286117573</v>
      </c>
      <c r="AT40" s="16" t="s">
        <v>30842</v>
      </c>
      <c r="AU40" s="33">
        <f>IF(D6L433C5=0,0,D6L433C18/D6L433C5)</f>
        <v>0.1332890252966753</v>
      </c>
      <c r="AV40" s="16" t="s">
        <v>30843</v>
      </c>
      <c r="AW40" s="33">
        <f>CHOOSE(MIN(D6L433C9,RUN_YEARS),B7L804C1,B7L804C10,B7L804C19,B7L804C28,B7L804C37)</f>
        <v>6143.3574874380565</v>
      </c>
      <c r="AX40" s="16" t="s">
        <v>30844</v>
      </c>
      <c r="AY40" s="33">
        <f>IF(D6L433C23=0,0,D6L433C19/D6L433C23)</f>
        <v>0.45126190286117568</v>
      </c>
      <c r="AZ40" s="16" t="s">
        <v>30845</v>
      </c>
      <c r="BA40" s="33">
        <f>IF(D6L433C5=0,0,D6L433C19/D6L433C5)</f>
        <v>0.46671097470332468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13485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13485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13485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807802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12868.582882469309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2995.6708435427777</v>
      </c>
      <c r="AN41" s="16" t="s">
        <v>30858</v>
      </c>
      <c r="AO41" s="33">
        <f>D6L434C8-D6L434C18</f>
        <v>10489.329156457223</v>
      </c>
      <c r="AP41" s="16" t="s">
        <v>30859</v>
      </c>
      <c r="AQ41" s="33">
        <f>CHOOSE(MIN(D6L434C9,RUN_YEARS),B7L804C2,B7L804C11,B7L804C20,B7L804C29,B7L804C38)</f>
        <v>1754.4951285325271</v>
      </c>
      <c r="AR41" s="16" t="s">
        <v>30860</v>
      </c>
      <c r="AS41" s="33">
        <f>IF(D6L434C20=0,0,D6L434C18/D6L434C20)</f>
        <v>1.7074261391927483</v>
      </c>
      <c r="AT41" s="16" t="s">
        <v>30861</v>
      </c>
      <c r="AU41" s="33">
        <f>IF(D6L434C5=0,0,D6L434C18/D6L434C5)</f>
        <v>0.22214837549445884</v>
      </c>
      <c r="AV41" s="16" t="s">
        <v>30862</v>
      </c>
      <c r="AW41" s="33">
        <f>CHOOSE(MIN(D6L434C9,RUN_YEARS),B7L804C1,B7L804C10,B7L804C19,B7L804C28,B7L804C37)</f>
        <v>6143.3574874380565</v>
      </c>
      <c r="AX41" s="16" t="s">
        <v>30863</v>
      </c>
      <c r="AY41" s="33">
        <f>IF(D6L434C23=0,0,D6L434C19/D6L434C23)</f>
        <v>1.7074261391927481</v>
      </c>
      <c r="AZ41" s="16" t="s">
        <v>30864</v>
      </c>
      <c r="BA41" s="33">
        <f>IF(D6L434C5=0,0,D6L434C19/D6L434C5)</f>
        <v>0.77785162450554113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2898.9879701432151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2898.9879701432151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2898.9879701432151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2783.6904191555936</v>
      </c>
      <c r="X42" s="16" t="s">
        <v>30871</v>
      </c>
      <c r="Y42" s="33">
        <f>D6L435C7-D6L435C10</f>
        <v>115.29755098762143</v>
      </c>
      <c r="Z42" s="16" t="s">
        <v>30872</v>
      </c>
      <c r="AA42" s="33">
        <f>CHOOSE(MIN(D6L435C9,RUN_YEARS),B7L804C7,B7L804C16,B7L804C25,B7L804C34,B7L804C43)</f>
        <v>807802</v>
      </c>
      <c r="AB42" s="16" t="s">
        <v>30873</v>
      </c>
      <c r="AC42" s="33">
        <f>IF(D6L435C12=0,0,D6L435C10/D6L435C12)</f>
        <v>3.4460058518740902E-3</v>
      </c>
      <c r="AD42" s="16" t="s">
        <v>30874</v>
      </c>
      <c r="AE42" s="33">
        <f>IF(D6L435C5=0,0,D6L435C10/D6L435C5)</f>
        <v>0.96022834445155514</v>
      </c>
      <c r="AF42" s="16" t="s">
        <v>30875</v>
      </c>
      <c r="AG42" s="33">
        <f>CHOOSE(MIN(D6L435C9,RUN_YEARS),B7L804C5,B7L804C14,B7L804C23,B7L804C32,B7L804C41)</f>
        <v>12868.582882469309</v>
      </c>
      <c r="AH42" s="16" t="s">
        <v>30876</v>
      </c>
      <c r="AI42" s="33">
        <f>IF(D6L435C15=0,0,D6L435C11/D6L435C15)</f>
        <v>8.9596152148726238E-3</v>
      </c>
      <c r="AJ42" s="16" t="s">
        <v>30877</v>
      </c>
      <c r="AK42" s="33">
        <f>IF(D6L435C5=0,0,D6L435C11/D6L435C5)</f>
        <v>3.9771655548444904E-2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1754.4951285325271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6143.3574874380565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7315.9696411065061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7315.9696411065061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7315.9696411065061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807802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12868.582882469309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1625.2307709385893</v>
      </c>
      <c r="AN43" s="16" t="s">
        <v>30899</v>
      </c>
      <c r="AO43" s="33">
        <f>D6L436C8-D6L436C18</f>
        <v>5690.7388701679165</v>
      </c>
      <c r="AP43" s="16" t="s">
        <v>30900</v>
      </c>
      <c r="AQ43" s="33">
        <f>CHOOSE(MIN(D6L436C9,RUN_YEARS),B7L804C2,B7L804C11,B7L804C20,B7L804C29,B7L804C38)</f>
        <v>1754.4951285325271</v>
      </c>
      <c r="AR43" s="16" t="s">
        <v>30901</v>
      </c>
      <c r="AS43" s="33">
        <f>IF(D6L436C20=0,0,D6L436C18/D6L436C20)</f>
        <v>0.92632390053880886</v>
      </c>
      <c r="AT43" s="16" t="s">
        <v>30902</v>
      </c>
      <c r="AU43" s="33">
        <f>IF(D6L436C5=0,0,D6L436C18/D6L436C5)</f>
        <v>0.22214837549445884</v>
      </c>
      <c r="AV43" s="16" t="s">
        <v>30903</v>
      </c>
      <c r="AW43" s="33">
        <f>CHOOSE(MIN(D6L436C9,RUN_YEARS),B7L804C1,B7L804C10,B7L804C19,B7L804C28,B7L804C37)</f>
        <v>6143.3574874380565</v>
      </c>
      <c r="AX43" s="16" t="s">
        <v>30904</v>
      </c>
      <c r="AY43" s="33">
        <f>IF(D6L436C23=0,0,D6L436C19/D6L436C23)</f>
        <v>0.92632390053880875</v>
      </c>
      <c r="AZ43" s="16" t="s">
        <v>30905</v>
      </c>
      <c r="BA43" s="33">
        <f>IF(D6L436C5=0,0,D6L436C19/D6L436C5)</f>
        <v>0.77785162450554113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30544.220302751146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30081.955809702577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5495.987069369643</v>
      </c>
      <c r="R44" s="16" t="s">
        <v>30909</v>
      </c>
      <c r="S44" s="15">
        <f>SUM(D6L429C8:D6L436C8)</f>
        <v>24585.968740332934</v>
      </c>
      <c r="U44" s="21" t="str">
        <f>NULL_VALUE</f>
        <v>n/a</v>
      </c>
      <c r="V44" s="16" t="s">
        <v>30910</v>
      </c>
      <c r="W44" s="33">
        <f>SUM(D6L429C10:D6L436C10)</f>
        <v>5277.4025647479666</v>
      </c>
      <c r="X44" s="16" t="s">
        <v>30911</v>
      </c>
      <c r="Y44" s="33">
        <f>SUM(D6L429C11:D6L436C11)</f>
        <v>218.58450462167679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6.5330397359104914E-3</v>
      </c>
      <c r="AD44" s="16" t="s">
        <v>30913</v>
      </c>
      <c r="AE44" s="33">
        <f>IF(D6L437C5=0,0,D6L437C10/D6L437C5)</f>
        <v>0.17543415721147371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1.698590331336727E-2</v>
      </c>
      <c r="AJ44" s="16" t="s">
        <v>30915</v>
      </c>
      <c r="AK44" s="33">
        <f>IF(D6L437C5=0,0,D6L437C11/D6L437C5)</f>
        <v>7.2662996383757389E-3</v>
      </c>
      <c r="AL44" s="16" t="s">
        <v>30916</v>
      </c>
      <c r="AM44" s="33">
        <f>SUM(D6L429C18:D6L436C18)</f>
        <v>5461.733015622508</v>
      </c>
      <c r="AN44" s="16" t="s">
        <v>30917</v>
      </c>
      <c r="AO44" s="33">
        <f>SUM(D6L429C19:D6L436C19)</f>
        <v>19124.235724710426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3.1129941182514096</v>
      </c>
      <c r="AT44" s="16" t="s">
        <v>30919</v>
      </c>
      <c r="AU44" s="33">
        <f>IF(D6L437C5=0,0,D6L437C18/D6L437C5)</f>
        <v>0.18156176580316932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3.1129941182514091</v>
      </c>
      <c r="AZ44" s="16" t="s">
        <v>30921</v>
      </c>
      <c r="BA44" s="33">
        <f>IF(D6L437C5=0,0,D6L437C19/D6L437C5)</f>
        <v>0.63573777734698123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3603.4801544534494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1801.7400772267247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900.87003861336234</v>
      </c>
      <c r="R45" s="16" t="s">
        <v>30926</v>
      </c>
      <c r="S45" s="15">
        <f>D6L438C5-D6L438C7</f>
        <v>900.87003861336234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865.04094574371732</v>
      </c>
      <c r="X45" s="16" t="s">
        <v>30928</v>
      </c>
      <c r="Y45" s="33">
        <f>D6L438C7-D6L438C10</f>
        <v>35.829092869645024</v>
      </c>
      <c r="Z45" s="16" t="s">
        <v>30929</v>
      </c>
      <c r="AA45" s="33">
        <f>CHOOSE(MIN(D6L438C9,RUN_YEARS),B7L804C7,B7L804C16,B7L804C25,B7L804C34,B7L804C43)</f>
        <v>807802</v>
      </c>
      <c r="AB45" s="16" t="s">
        <v>30930</v>
      </c>
      <c r="AC45" s="33">
        <f>IF(D6L438C12=0,0,D6L438C10/D6L438C12)</f>
        <v>1.0708576430161318E-3</v>
      </c>
      <c r="AD45" s="16" t="s">
        <v>30931</v>
      </c>
      <c r="AE45" s="33">
        <f>IF(D6L438C5=0,0,D6L438C10/D6L438C5)</f>
        <v>0.48011417222577746</v>
      </c>
      <c r="AF45" s="16" t="s">
        <v>30932</v>
      </c>
      <c r="AG45" s="33">
        <f>CHOOSE(MIN(D6L438C9,RUN_YEARS),B7L804C5,B7L804C14,B7L804C23,B7L804C32,B7L804C41)</f>
        <v>12868.582882469309</v>
      </c>
      <c r="AH45" s="16" t="s">
        <v>30933</v>
      </c>
      <c r="AI45" s="33">
        <f>IF(D6L438C15=0,0,D6L438C11/D6L438C15)</f>
        <v>2.7842298718419489E-3</v>
      </c>
      <c r="AJ45" s="16" t="s">
        <v>30934</v>
      </c>
      <c r="AK45" s="33">
        <f>IF(D6L438C5=0,0,D6L438C11/D6L438C5)</f>
        <v>1.9885827774222518E-2</v>
      </c>
      <c r="AL45" s="16" t="s">
        <v>30935</v>
      </c>
      <c r="AM45" s="33">
        <f>D6L438C8*CHOOSE(MIN(D6L438C9,RUN_YEARS),B7L804C4,B7L804C13,B7L804C22,B7L804C31,B7L804C40)</f>
        <v>200.12681560958885</v>
      </c>
      <c r="AN45" s="16" t="s">
        <v>30936</v>
      </c>
      <c r="AO45" s="33">
        <f>D6L438C8-D6L438C18</f>
        <v>700.74322300377344</v>
      </c>
      <c r="AP45" s="16" t="s">
        <v>30937</v>
      </c>
      <c r="AQ45" s="33">
        <f>CHOOSE(MIN(D6L438C9,RUN_YEARS),B7L804C2,B7L804C11,B7L804C20,B7L804C29,B7L804C38)</f>
        <v>1754.4951285325271</v>
      </c>
      <c r="AR45" s="16" t="s">
        <v>30938</v>
      </c>
      <c r="AS45" s="33">
        <f>IF(D6L438C20=0,0,D6L438C18/D6L438C20)</f>
        <v>0.11406518738924992</v>
      </c>
      <c r="AT45" s="16" t="s">
        <v>30939</v>
      </c>
      <c r="AU45" s="33">
        <f>IF(D6L438C5=0,0,D6L438C18/D6L438C5)</f>
        <v>0.11107418774722942</v>
      </c>
      <c r="AV45" s="16" t="s">
        <v>30940</v>
      </c>
      <c r="AW45" s="33">
        <f>CHOOSE(MIN(D6L438C9,RUN_YEARS),B7L804C1,B7L804C10,B7L804C19,B7L804C28,B7L804C37)</f>
        <v>6143.3574874380565</v>
      </c>
      <c r="AX45" s="16" t="s">
        <v>30941</v>
      </c>
      <c r="AY45" s="33">
        <f>IF(D6L438C23=0,0,D6L438C19/D6L438C23)</f>
        <v>0.11406518738924991</v>
      </c>
      <c r="AZ45" s="16" t="s">
        <v>30942</v>
      </c>
      <c r="BA45" s="33">
        <f>IF(D6L438C5=0,0,D6L438C19/D6L438C5)</f>
        <v>0.38892581225277056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21579.434551226568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21579.434551226568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8631.7738204906273</v>
      </c>
      <c r="R46" s="16" t="s">
        <v>30946</v>
      </c>
      <c r="S46" s="15">
        <f>D6L439C5-D6L439C7</f>
        <v>12947.660730735941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8288.4738853299896</v>
      </c>
      <c r="X46" s="16" t="s">
        <v>30948</v>
      </c>
      <c r="Y46" s="33">
        <f>D6L439C7-D6L439C10</f>
        <v>343.29993516063769</v>
      </c>
      <c r="Z46" s="16" t="s">
        <v>30949</v>
      </c>
      <c r="AA46" s="33">
        <f>CHOOSE(MIN(D6L439C9,RUN_YEARS),B7L804C7,B7L804C16,B7L804C25,B7L804C34,B7L804C43)</f>
        <v>807802</v>
      </c>
      <c r="AB46" s="16" t="s">
        <v>30950</v>
      </c>
      <c r="AC46" s="33">
        <f>IF(D6L439C12=0,0,D6L439C10/D6L439C12)</f>
        <v>1.0260526571276117E-2</v>
      </c>
      <c r="AD46" s="16" t="s">
        <v>30951</v>
      </c>
      <c r="AE46" s="33">
        <f>IF(D6L439C5=0,0,D6L439C10/D6L439C5)</f>
        <v>0.38409133778062204</v>
      </c>
      <c r="AF46" s="16" t="s">
        <v>30952</v>
      </c>
      <c r="AG46" s="33">
        <f>CHOOSE(MIN(D6L439C9,RUN_YEARS),B7L804C5,B7L804C14,B7L804C23,B7L804C32,B7L804C41)</f>
        <v>12868.582882469309</v>
      </c>
      <c r="AH46" s="16" t="s">
        <v>30953</v>
      </c>
      <c r="AI46" s="33">
        <f>IF(D6L439C15=0,0,D6L439C11/D6L439C15)</f>
        <v>2.6677369085317888E-2</v>
      </c>
      <c r="AJ46" s="16" t="s">
        <v>30954</v>
      </c>
      <c r="AK46" s="33">
        <f>IF(D6L439C5=0,0,D6L439C11/D6L439C5)</f>
        <v>1.5908662219377968E-2</v>
      </c>
      <c r="AL46" s="16" t="s">
        <v>30955</v>
      </c>
      <c r="AM46" s="33">
        <f>D6L439C8*CHOOSE(MIN(D6L439C9,RUN_YEARS),B7L804C4,B7L804C13,B7L804C22,B7L804C31,B7L804C40)</f>
        <v>2876.3017977863874</v>
      </c>
      <c r="AN46" s="16" t="s">
        <v>30956</v>
      </c>
      <c r="AO46" s="33">
        <f>D6L439C8-D6L439C18</f>
        <v>10071.358932949553</v>
      </c>
      <c r="AP46" s="16" t="s">
        <v>30957</v>
      </c>
      <c r="AQ46" s="33">
        <f>CHOOSE(MIN(D6L439C9,RUN_YEARS),B7L804C2,B7L804C11,B7L804C20,B7L804C29,B7L804C38)</f>
        <v>1754.4951285325271</v>
      </c>
      <c r="AR46" s="16" t="s">
        <v>30958</v>
      </c>
      <c r="AS46" s="33">
        <f>IF(D6L439C20=0,0,D6L439C18/D6L439C20)</f>
        <v>1.6393900165411959</v>
      </c>
      <c r="AT46" s="16" t="s">
        <v>30959</v>
      </c>
      <c r="AU46" s="33">
        <f>IF(D6L439C5=0,0,D6L439C18/D6L439C5)</f>
        <v>0.13328902529667533</v>
      </c>
      <c r="AV46" s="16" t="s">
        <v>30960</v>
      </c>
      <c r="AW46" s="33">
        <f>CHOOSE(MIN(D6L439C9,RUN_YEARS),B7L804C1,B7L804C10,B7L804C19,B7L804C28,B7L804C37)</f>
        <v>6143.3574874380565</v>
      </c>
      <c r="AX46" s="16" t="s">
        <v>30961</v>
      </c>
      <c r="AY46" s="33">
        <f>IF(D6L439C23=0,0,D6L439C19/D6L439C23)</f>
        <v>1.6393900165411956</v>
      </c>
      <c r="AZ46" s="16" t="s">
        <v>30962</v>
      </c>
      <c r="BA46" s="33">
        <f>IF(D6L439C5=0,0,D6L439C19/D6L439C5)</f>
        <v>0.46671097470332468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25182.914705680018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23381.174628453293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9532.6438591039896</v>
      </c>
      <c r="R47" s="16" t="s">
        <v>30966</v>
      </c>
      <c r="S47" s="15">
        <f>SUM(D6L438C8:D6L439C8)</f>
        <v>13848.530769349303</v>
      </c>
      <c r="U47" s="21" t="str">
        <f>NULL_VALUE</f>
        <v>n/a</v>
      </c>
      <c r="V47" s="16" t="s">
        <v>30967</v>
      </c>
      <c r="W47" s="33">
        <f>SUM(D6L438C10:D6L439C10)</f>
        <v>9153.5148310737077</v>
      </c>
      <c r="X47" s="16" t="s">
        <v>30968</v>
      </c>
      <c r="Y47" s="33">
        <f>SUM(D6L438C11:D6L439C11)</f>
        <v>379.12902803028271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1.1331384214292249E-2</v>
      </c>
      <c r="AD47" s="16" t="s">
        <v>30970</v>
      </c>
      <c r="AE47" s="33">
        <f>IF(D6L440C5=0,0,D6L440C10/D6L440C5)</f>
        <v>0.3914908030298232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2.9461598957159836E-2</v>
      </c>
      <c r="AJ47" s="16" t="s">
        <v>30972</v>
      </c>
      <c r="AK47" s="33">
        <f>IF(D6L440C5=0,0,D6L440C11/D6L440C5)</f>
        <v>1.6215140344955491E-2</v>
      </c>
      <c r="AL47" s="16" t="s">
        <v>30973</v>
      </c>
      <c r="AM47" s="33">
        <f>SUM(D6L438C18:D6L439C18)</f>
        <v>3076.4286133959763</v>
      </c>
      <c r="AN47" s="16" t="s">
        <v>30974</v>
      </c>
      <c r="AO47" s="33">
        <f>SUM(D6L438C19:D6L439C19)</f>
        <v>10772.102155953327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1.7534552039304458</v>
      </c>
      <c r="AT47" s="16" t="s">
        <v>30976</v>
      </c>
      <c r="AU47" s="33">
        <f>IF(D6L440C5=0,0,D6L440C18/D6L440C5)</f>
        <v>0.13157716249431595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1.7534552039304456</v>
      </c>
      <c r="AZ47" s="16" t="s">
        <v>30978</v>
      </c>
      <c r="BA47" s="33">
        <f>IF(D6L440C5=0,0,D6L440C19/D6L440C5)</f>
        <v>0.46071689413090539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165707.90474607292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131453.75183213621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54023.941625463813</v>
      </c>
      <c r="R48" s="16" t="s">
        <v>30983</v>
      </c>
      <c r="S48" s="15">
        <f>SUM(D6L428C8,D6L437C8,D6L440C8)</f>
        <v>77429.810206672424</v>
      </c>
      <c r="U48" s="21" t="str">
        <f>NULL_VALUE</f>
        <v>n/a</v>
      </c>
      <c r="V48" s="16" t="s">
        <v>30984</v>
      </c>
      <c r="W48" s="33">
        <f>SUM(D6L428C10,D6L437C10,D6L440C10)</f>
        <v>51890.637199412755</v>
      </c>
      <c r="X48" s="16" t="s">
        <v>30985</v>
      </c>
      <c r="Y48" s="33">
        <f>SUM(D6L428C11,D6L437C11,D6L440C11)</f>
        <v>2133.3044260510501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6.2238031864236959E-2</v>
      </c>
      <c r="AD48" s="16" t="s">
        <v>30987</v>
      </c>
      <c r="AE48" s="33">
        <f>IF(D6L441C5=0,0,D6L441C10/D6L441C5)</f>
        <v>0.39474443655040026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0.16181888284701595</v>
      </c>
      <c r="AJ48" s="16" t="s">
        <v>30989</v>
      </c>
      <c r="AK48" s="33">
        <f>IF(D6L441C5=0,0,D6L441C11/D6L441C5)</f>
        <v>1.6228554881987975E-2</v>
      </c>
      <c r="AL48" s="16" t="s">
        <v>30990</v>
      </c>
      <c r="AM48" s="33">
        <f>SUM(D6L428C18,D6L437C18,D6L440C18)</f>
        <v>16560.632330536435</v>
      </c>
      <c r="AN48" s="16" t="s">
        <v>30991</v>
      </c>
      <c r="AO48" s="33">
        <f>SUM(D6L428C19,D6L437C19,D6L440C19)</f>
        <v>60869.177876135967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9.7632218610031209</v>
      </c>
      <c r="AT48" s="16" t="s">
        <v>30993</v>
      </c>
      <c r="AU48" s="33">
        <f>IF(D6L441C5=0,0,D6L441C18/D6L441C5)</f>
        <v>0.12598067456974546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9.7632218610031174</v>
      </c>
      <c r="AZ48" s="16" t="s">
        <v>30995</v>
      </c>
      <c r="BA48" s="33">
        <f>IF(D6L441C5=0,0,D6L441C19/D6L441C5)</f>
        <v>0.46304633399786627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32043.138392000004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27557.099017120003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13778.549508560001</v>
      </c>
      <c r="R8" s="16" t="s">
        <v>31004</v>
      </c>
      <c r="S8" s="15">
        <f>D6L501C5-D6L501C7</f>
        <v>13778.549508560001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13194.215121176969</v>
      </c>
      <c r="X8" s="16" t="s">
        <v>31006</v>
      </c>
      <c r="Y8" s="33">
        <f>D6L501C7-D6L501C10</f>
        <v>584.33438738303266</v>
      </c>
      <c r="Z8" s="16" t="s">
        <v>31007</v>
      </c>
      <c r="AA8" s="33">
        <f>CHOOSE(MIN(D6L501C9,RUN_YEARS),B7L805C7,B7L805C16,B7L805C25,B7L805C34,B7L805C43)</f>
        <v>365942</v>
      </c>
      <c r="AB8" s="16" t="s">
        <v>31008</v>
      </c>
      <c r="AC8" s="33">
        <f>IF(D6L501C12=0,0,D6L501C10/D6L501C12)</f>
        <v>3.6055481800878197E-2</v>
      </c>
      <c r="AD8" s="16" t="s">
        <v>31009</v>
      </c>
      <c r="AE8" s="33">
        <f>IF(D6L501C5=0,0,D6L501C10/D6L501C5)</f>
        <v>0.47879550430834494</v>
      </c>
      <c r="AF8" s="16" t="s">
        <v>31010</v>
      </c>
      <c r="AG8" s="33">
        <f>CHOOSE(MIN(D6L501C9,RUN_YEARS),B7L805C5,B7L805C14,B7L805C23,B7L805C32,B7L805C41)</f>
        <v>6233.2822617238298</v>
      </c>
      <c r="AH8" s="16" t="s">
        <v>31011</v>
      </c>
      <c r="AI8" s="33">
        <f>IF(D6L501C15=0,0,D6L501C11/D6L501C15)</f>
        <v>9.3744252682283244E-2</v>
      </c>
      <c r="AJ8" s="16" t="s">
        <v>31012</v>
      </c>
      <c r="AK8" s="33">
        <f>IF(D6L501C5=0,0,D6L501C11/D6L501C5)</f>
        <v>2.1204495691655049E-2</v>
      </c>
      <c r="AL8" s="16" t="s">
        <v>31013</v>
      </c>
      <c r="AM8" s="33">
        <f>D6L501C8*CHOOSE(MIN(D6L501C9,RUN_YEARS),B7L805C4,B7L805C13,B7L805C22,B7L805C31,B7L805C40)</f>
        <v>2784.9010110815298</v>
      </c>
      <c r="AN8" s="16" t="s">
        <v>31014</v>
      </c>
      <c r="AO8" s="33">
        <f>D6L501C8-D6L501C18</f>
        <v>10993.648497478473</v>
      </c>
      <c r="AP8" s="16" t="s">
        <v>31015</v>
      </c>
      <c r="AQ8" s="33">
        <f>CHOOSE(MIN(D6L501C9,RUN_YEARS),B7L805C2,B7L805C11,B7L805C20,B7L805C29,B7L805C38)</f>
        <v>705.54511430456432</v>
      </c>
      <c r="AR8" s="16" t="s">
        <v>31016</v>
      </c>
      <c r="AS8" s="33">
        <f>IF(D6L501C20=0,0,D6L501C18/D6L501C20)</f>
        <v>3.9471622078008819</v>
      </c>
      <c r="AT8" s="16" t="s">
        <v>31017</v>
      </c>
      <c r="AU8" s="33">
        <f>IF(D6L501C5=0,0,D6L501C18/D6L501C5)</f>
        <v>0.10105929544149021</v>
      </c>
      <c r="AV8" s="16" t="s">
        <v>31018</v>
      </c>
      <c r="AW8" s="33">
        <f>CHOOSE(MIN(D6L501C9,RUN_YEARS),B7L805C1,B7L805C10,B7L805C19,B7L805C28,B7L805C37)</f>
        <v>2785.2031202952421</v>
      </c>
      <c r="AX8" s="16" t="s">
        <v>31019</v>
      </c>
      <c r="AY8" s="33">
        <f>IF(D6L501C23=0,0,D6L501C19/D6L501C23)</f>
        <v>3.9471622078008819</v>
      </c>
      <c r="AZ8" s="16" t="s">
        <v>31020</v>
      </c>
      <c r="BA8" s="33">
        <f>IF(D6L501C5=0,0,D6L501C19/D6L501C5)</f>
        <v>0.39894070455850983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47.345713471417383</v>
      </c>
      <c r="J9" s="16" t="s">
        <v>31041</v>
      </c>
      <c r="K9" s="21">
        <f>IF(FLOW_THRU_100PCT="Y",1,INDEX(VariabilityMatrix,D6L502C1,D6L502C9))</f>
        <v>0.61842669555553731</v>
      </c>
      <c r="L9" s="16" t="s">
        <v>31021</v>
      </c>
      <c r="M9" s="15">
        <f>IF(D6L502C2&lt;&gt;0,D6L502C2*D6L502C4,D6L502C3*D6L502C4)</f>
        <v>29.27985313084794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14.63992656542397</v>
      </c>
      <c r="R9" s="16" t="s">
        <v>31023</v>
      </c>
      <c r="S9" s="15">
        <f>D6L502C5-D6L502C7</f>
        <v>14.63992656542397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14.010492440343365</v>
      </c>
      <c r="X9" s="16" t="s">
        <v>31025</v>
      </c>
      <c r="Y9" s="33">
        <f>D6L502C7-D6L502C10</f>
        <v>0.62943412508060526</v>
      </c>
      <c r="Z9" s="16" t="s">
        <v>31026</v>
      </c>
      <c r="AA9" s="33">
        <f>CHOOSE(MIN(D6L502C9,RUN_YEARS),B7L805C7,B7L805C16,B7L805C25,B7L805C34,B7L805C43)</f>
        <v>376939</v>
      </c>
      <c r="AB9" s="16" t="s">
        <v>31027</v>
      </c>
      <c r="AC9" s="33">
        <f>IF(D6L502C12=0,0,D6L502C10/D6L502C12)</f>
        <v>3.7169124023630785E-5</v>
      </c>
      <c r="AD9" s="16" t="s">
        <v>31028</v>
      </c>
      <c r="AE9" s="33">
        <f>IF(D6L502C5=0,0,D6L502C10/D6L502C5)</f>
        <v>0.4785028250562684</v>
      </c>
      <c r="AF9" s="16" t="s">
        <v>31029</v>
      </c>
      <c r="AG9" s="33">
        <f>CHOOSE(MIN(D6L502C9,RUN_YEARS),B7L805C5,B7L805C14,B7L805C23,B7L805C32,B7L805C41)</f>
        <v>6513.2029464566585</v>
      </c>
      <c r="AH9" s="16" t="s">
        <v>31030</v>
      </c>
      <c r="AI9" s="33">
        <f>IF(D6L502C15=0,0,D6L502C11/D6L502C15)</f>
        <v>9.6639722461440086E-5</v>
      </c>
      <c r="AJ9" s="16" t="s">
        <v>31031</v>
      </c>
      <c r="AK9" s="33">
        <f>IF(D6L502C5=0,0,D6L502C11/D6L502C5)</f>
        <v>2.149717494373159E-2</v>
      </c>
      <c r="AL9" s="16" t="s">
        <v>31032</v>
      </c>
      <c r="AM9" s="33">
        <f>D6L502C8*CHOOSE(MIN(D6L502C9,RUN_YEARS),B7L805C4,B7L805C13,B7L805C22,B7L805C31,B7L805C40)</f>
        <v>2.8627113062489173</v>
      </c>
      <c r="AN9" s="16" t="s">
        <v>31033</v>
      </c>
      <c r="AO9" s="33">
        <f>D6L502C8-D6L502C18</f>
        <v>11.777215259175053</v>
      </c>
      <c r="AP9" s="16" t="s">
        <v>31034</v>
      </c>
      <c r="AQ9" s="33">
        <f>CHOOSE(MIN(D6L502C9,RUN_YEARS),B7L805C2,B7L805C11,B7L805C20,B7L805C29,B7L805C38)</f>
        <v>709.33606861247824</v>
      </c>
      <c r="AR9" s="16" t="s">
        <v>31035</v>
      </c>
      <c r="AS9" s="33">
        <f>IF(D6L502C20=0,0,D6L502C18/D6L502C20)</f>
        <v>4.035761655048254E-3</v>
      </c>
      <c r="AT9" s="16" t="s">
        <v>31036</v>
      </c>
      <c r="AU9" s="33">
        <f>IF(D6L502C5=0,0,D6L502C18/D6L502C5)</f>
        <v>9.7770685305552066E-2</v>
      </c>
      <c r="AV9" s="16" t="s">
        <v>31037</v>
      </c>
      <c r="AW9" s="33">
        <f>CHOOSE(MIN(D6L502C9,RUN_YEARS),B7L805C1,B7L805C10,B7L805C19,B7L805C28,B7L805C37)</f>
        <v>2918.2137761884837</v>
      </c>
      <c r="AX9" s="16" t="s">
        <v>31038</v>
      </c>
      <c r="AY9" s="33">
        <f>IF(D6L502C23=0,0,D6L502C19/D6L502C23)</f>
        <v>4.0357616550482549E-3</v>
      </c>
      <c r="AZ9" s="16" t="s">
        <v>31039</v>
      </c>
      <c r="BA9" s="33">
        <f>IF(D6L502C5=0,0,D6L502C19/D6L502C5)</f>
        <v>0.40222931469444795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5.216076426621572</v>
      </c>
      <c r="J10" s="16" t="s">
        <v>31062</v>
      </c>
      <c r="K10" s="21">
        <f>IF(FLOW_THRU_100PCT="Y",1,INDEX(VariabilityMatrix,D6L503C1,D6L503C9))</f>
        <v>0.61842669555553731</v>
      </c>
      <c r="L10" s="16" t="s">
        <v>31042</v>
      </c>
      <c r="M10" s="15">
        <f>IF(D6L503C2&lt;&gt;0,D6L503C2*D6L503C4,D6L503C3*D6L503C4)</f>
        <v>3.2257609082807139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1.612880454140357</v>
      </c>
      <c r="R10" s="16" t="s">
        <v>31044</v>
      </c>
      <c r="S10" s="15">
        <f>D6L503C5-D6L503C7</f>
        <v>1.612880454140357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1.543535707568396</v>
      </c>
      <c r="X10" s="16" t="s">
        <v>31046</v>
      </c>
      <c r="Y10" s="33">
        <f>D6L503C7-D6L503C10</f>
        <v>6.9344746571960991E-2</v>
      </c>
      <c r="Z10" s="16" t="s">
        <v>31047</v>
      </c>
      <c r="AA10" s="33">
        <f>CHOOSE(MIN(D6L503C9,RUN_YEARS),B7L805C7,B7L805C16,B7L805C25,B7L805C34,B7L805C43)</f>
        <v>376939</v>
      </c>
      <c r="AB10" s="16" t="s">
        <v>31048</v>
      </c>
      <c r="AC10" s="33">
        <f>IF(D6L503C12=0,0,D6L503C10/D6L503C12)</f>
        <v>4.0949217448138721E-6</v>
      </c>
      <c r="AD10" s="16" t="s">
        <v>31049</v>
      </c>
      <c r="AE10" s="33">
        <f>IF(D6L503C5=0,0,D6L503C10/D6L503C5)</f>
        <v>0.4785028250562684</v>
      </c>
      <c r="AF10" s="16" t="s">
        <v>31050</v>
      </c>
      <c r="AG10" s="33">
        <f>CHOOSE(MIN(D6L503C9,RUN_YEARS),B7L805C5,B7L805C14,B7L805C23,B7L805C32,B7L805C41)</f>
        <v>6513.2029464566585</v>
      </c>
      <c r="AH10" s="16" t="s">
        <v>31051</v>
      </c>
      <c r="AI10" s="33">
        <f>IF(D6L503C15=0,0,D6L503C11/D6L503C15)</f>
        <v>1.0646796536516066E-5</v>
      </c>
      <c r="AJ10" s="16" t="s">
        <v>31052</v>
      </c>
      <c r="AK10" s="33">
        <f>IF(D6L503C5=0,0,D6L503C11/D6L503C5)</f>
        <v>2.149717494373158E-2</v>
      </c>
      <c r="AL10" s="16" t="s">
        <v>31053</v>
      </c>
      <c r="AM10" s="33">
        <f>D6L503C8*CHOOSE(MIN(D6L503C9,RUN_YEARS),B7L805C4,B7L805C13,B7L805C22,B7L805C31,B7L805C40)</f>
        <v>0.31538485463446547</v>
      </c>
      <c r="AN10" s="16" t="s">
        <v>31054</v>
      </c>
      <c r="AO10" s="33">
        <f>D6L503C8-D6L503C18</f>
        <v>1.2974955995058914</v>
      </c>
      <c r="AP10" s="16" t="s">
        <v>31055</v>
      </c>
      <c r="AQ10" s="33">
        <f>CHOOSE(MIN(D6L503C9,RUN_YEARS),B7L805C2,B7L805C11,B7L805C20,B7L805C29,B7L805C38)</f>
        <v>709.33606861247824</v>
      </c>
      <c r="AR10" s="16" t="s">
        <v>31056</v>
      </c>
      <c r="AS10" s="33">
        <f>IF(D6L503C20=0,0,D6L503C18/D6L503C20)</f>
        <v>4.4461979108349178E-4</v>
      </c>
      <c r="AT10" s="16" t="s">
        <v>31057</v>
      </c>
      <c r="AU10" s="33">
        <f>IF(D6L503C5=0,0,D6L503C18/D6L503C5)</f>
        <v>9.7770685305552066E-2</v>
      </c>
      <c r="AV10" s="16" t="s">
        <v>31058</v>
      </c>
      <c r="AW10" s="33">
        <f>CHOOSE(MIN(D6L503C9,RUN_YEARS),B7L805C1,B7L805C10,B7L805C19,B7L805C28,B7L805C37)</f>
        <v>2918.2137761884837</v>
      </c>
      <c r="AX10" s="16" t="s">
        <v>31059</v>
      </c>
      <c r="AY10" s="33">
        <f>IF(D6L503C23=0,0,D6L503C19/D6L503C23)</f>
        <v>4.4461979108349184E-4</v>
      </c>
      <c r="AZ10" s="16" t="s">
        <v>31060</v>
      </c>
      <c r="BA10" s="33">
        <f>IF(D6L503C5=0,0,D6L503C19/D6L503C5)</f>
        <v>0.40222931469444789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7.7436545808142474E-4</v>
      </c>
      <c r="J11" s="16" t="s">
        <v>31083</v>
      </c>
      <c r="K11" s="21">
        <f>IF(FLOW_THRU_100PCT="Y",1,INDEX(VariabilityMatrix,D6L504C1,D6L504C9))</f>
        <v>0.63176704162662967</v>
      </c>
      <c r="L11" s="16" t="s">
        <v>31063</v>
      </c>
      <c r="M11" s="15">
        <f>IF(D6L504C2&lt;&gt;0,D6L504C2*D6L504C4,D6L504C3*D6L504C4)</f>
        <v>4.892185745899516E-4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2.446092872949758E-4</v>
      </c>
      <c r="R11" s="16" t="s">
        <v>31065</v>
      </c>
      <c r="S11" s="15">
        <f>D6L504C5-D6L504C7</f>
        <v>2.446092872949758E-4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2.3421488142433557E-4</v>
      </c>
      <c r="X11" s="16" t="s">
        <v>31067</v>
      </c>
      <c r="Y11" s="33">
        <f>D6L504C7-D6L504C10</f>
        <v>1.0394405870640234E-5</v>
      </c>
      <c r="Z11" s="16" t="s">
        <v>31068</v>
      </c>
      <c r="AA11" s="33">
        <f>CHOOSE(MIN(D6L504C9,RUN_YEARS),B7L805C7,B7L805C16,B7L805C25,B7L805C34,B7L805C43)</f>
        <v>348431</v>
      </c>
      <c r="AB11" s="16" t="s">
        <v>31069</v>
      </c>
      <c r="AC11" s="33">
        <f>IF(D6L504C12=0,0,D6L504C10/D6L504C12)</f>
        <v>6.7219874645004483E-10</v>
      </c>
      <c r="AD11" s="16" t="s">
        <v>31070</v>
      </c>
      <c r="AE11" s="33">
        <f>IF(D6L504C5=0,0,D6L504C10/D6L504C5)</f>
        <v>0.47875304330103879</v>
      </c>
      <c r="AF11" s="16" t="s">
        <v>31071</v>
      </c>
      <c r="AG11" s="33">
        <f>CHOOSE(MIN(D6L504C9,RUN_YEARS),B7L805C5,B7L805C14,B7L805C23,B7L805C32,B7L805C41)</f>
        <v>5947.4202129917376</v>
      </c>
      <c r="AH11" s="16" t="s">
        <v>31072</v>
      </c>
      <c r="AI11" s="33">
        <f>IF(D6L504C15=0,0,D6L504C11/D6L504C15)</f>
        <v>1.7477167407701167E-9</v>
      </c>
      <c r="AJ11" s="16" t="s">
        <v>31073</v>
      </c>
      <c r="AK11" s="33">
        <f>IF(D6L504C5=0,0,D6L504C11/D6L504C5)</f>
        <v>2.1246956698961223E-2</v>
      </c>
      <c r="AL11" s="16" t="s">
        <v>31074</v>
      </c>
      <c r="AM11" s="33">
        <f>D6L504C8*CHOOSE(MIN(D6L504C9,RUN_YEARS),B7L805C4,B7L805C13,B7L805C22,B7L805C31,B7L805C40)</f>
        <v>5.4032627446335123E-5</v>
      </c>
      <c r="AN11" s="16" t="s">
        <v>31075</v>
      </c>
      <c r="AO11" s="33">
        <f>D6L504C8-D6L504C18</f>
        <v>1.9057665984864068E-4</v>
      </c>
      <c r="AP11" s="16" t="s">
        <v>31076</v>
      </c>
      <c r="AQ11" s="33">
        <f>CHOOSE(MIN(D6L504C9,RUN_YEARS),B7L805C2,B7L805C11,B7L805C20,B7L805C29,B7L805C38)</f>
        <v>756.77021365349049</v>
      </c>
      <c r="AR11" s="16" t="s">
        <v>31077</v>
      </c>
      <c r="AS11" s="33">
        <f>IF(D6L504C20=0,0,D6L504C18/D6L504C20)</f>
        <v>7.1398988056730719E-8</v>
      </c>
      <c r="AT11" s="16" t="s">
        <v>31078</v>
      </c>
      <c r="AU11" s="33">
        <f>IF(D6L504C5=0,0,D6L504C18/D6L504C5)</f>
        <v>0.11044680282555432</v>
      </c>
      <c r="AV11" s="16" t="s">
        <v>31079</v>
      </c>
      <c r="AW11" s="33">
        <f>CHOOSE(MIN(D6L504C9,RUN_YEARS),B7L805C1,B7L805C10,B7L805C19,B7L805C28,B7L805C37)</f>
        <v>2669.1787241748616</v>
      </c>
      <c r="AX11" s="16" t="s">
        <v>31080</v>
      </c>
      <c r="AY11" s="33">
        <f>IF(D6L504C23=0,0,D6L504C19/D6L504C23)</f>
        <v>7.1398988056730719E-8</v>
      </c>
      <c r="AZ11" s="16" t="s">
        <v>31081</v>
      </c>
      <c r="BA11" s="33">
        <f>IF(D6L504C5=0,0,D6L504C19/D6L504C5)</f>
        <v>0.3895531971744457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209.2835785202102</v>
      </c>
      <c r="J12" s="16" t="s">
        <v>31104</v>
      </c>
      <c r="K12" s="21">
        <f>IF(FLOW_THRU_100PCT="Y",1,INDEX(VariabilityMatrix,D6L505C1,D6L505C9))</f>
        <v>0.32278799815707315</v>
      </c>
      <c r="L12" s="16" t="s">
        <v>31084</v>
      </c>
      <c r="M12" s="15">
        <f>IF(D6L505C2&lt;&gt;0,D6L505C2*D6L505C4,D6L505C3*D6L505C4)</f>
        <v>67.554227357687282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33.777113678843641</v>
      </c>
      <c r="R12" s="16" t="s">
        <v>31086</v>
      </c>
      <c r="S12" s="15">
        <f>D6L505C5-D6L505C7</f>
        <v>33.777113678843641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32.32488863514682</v>
      </c>
      <c r="X12" s="16" t="s">
        <v>31088</v>
      </c>
      <c r="Y12" s="33">
        <f>D6L505C7-D6L505C10</f>
        <v>1.4522250436968207</v>
      </c>
      <c r="Z12" s="16" t="s">
        <v>31089</v>
      </c>
      <c r="AA12" s="33">
        <f>CHOOSE(MIN(D6L505C9,RUN_YEARS),B7L805C7,B7L805C16,B7L805C25,B7L805C34,B7L805C43)</f>
        <v>376939</v>
      </c>
      <c r="AB12" s="16" t="s">
        <v>31090</v>
      </c>
      <c r="AC12" s="33">
        <f>IF(D6L505C12=0,0,D6L505C10/D6L505C12)</f>
        <v>8.5756285858313471E-5</v>
      </c>
      <c r="AD12" s="16" t="s">
        <v>31091</v>
      </c>
      <c r="AE12" s="33">
        <f>IF(D6L505C5=0,0,D6L505C10/D6L505C5)</f>
        <v>0.47850282505626845</v>
      </c>
      <c r="AF12" s="16" t="s">
        <v>31092</v>
      </c>
      <c r="AG12" s="33">
        <f>CHOOSE(MIN(D6L505C9,RUN_YEARS),B7L805C5,B7L805C14,B7L805C23,B7L805C32,B7L805C41)</f>
        <v>6513.2029464566585</v>
      </c>
      <c r="AH12" s="16" t="s">
        <v>31093</v>
      </c>
      <c r="AI12" s="33">
        <f>IF(D6L505C15=0,0,D6L505C11/D6L505C15)</f>
        <v>2.2296634323161488E-4</v>
      </c>
      <c r="AJ12" s="16" t="s">
        <v>31094</v>
      </c>
      <c r="AK12" s="33">
        <f>IF(D6L505C5=0,0,D6L505C11/D6L505C5)</f>
        <v>2.1497174943731569E-2</v>
      </c>
      <c r="AL12" s="16" t="s">
        <v>31095</v>
      </c>
      <c r="AM12" s="33">
        <f>D6L505C8*CHOOSE(MIN(D6L505C9,RUN_YEARS),B7L805C4,B7L805C13,B7L805C22,B7L805C31,B7L805C40)</f>
        <v>6.6048231040481591</v>
      </c>
      <c r="AN12" s="16" t="s">
        <v>31096</v>
      </c>
      <c r="AO12" s="33">
        <f>D6L505C8-D6L505C18</f>
        <v>27.172290574795483</v>
      </c>
      <c r="AP12" s="16" t="s">
        <v>31097</v>
      </c>
      <c r="AQ12" s="33">
        <f>CHOOSE(MIN(D6L505C9,RUN_YEARS),B7L805C2,B7L805C11,B7L805C20,B7L805C29,B7L805C38)</f>
        <v>709.33606861247824</v>
      </c>
      <c r="AR12" s="16" t="s">
        <v>31098</v>
      </c>
      <c r="AS12" s="33">
        <f>IF(D6L505C20=0,0,D6L505C18/D6L505C20)</f>
        <v>9.3112748615303831E-3</v>
      </c>
      <c r="AT12" s="16" t="s">
        <v>31099</v>
      </c>
      <c r="AU12" s="33">
        <f>IF(D6L505C5=0,0,D6L505C18/D6L505C5)</f>
        <v>9.7770685305552066E-2</v>
      </c>
      <c r="AV12" s="16" t="s">
        <v>31100</v>
      </c>
      <c r="AW12" s="33">
        <f>CHOOSE(MIN(D6L505C9,RUN_YEARS),B7L805C1,B7L805C10,B7L805C19,B7L805C28,B7L805C37)</f>
        <v>2918.2137761884837</v>
      </c>
      <c r="AX12" s="16" t="s">
        <v>31101</v>
      </c>
      <c r="AY12" s="33">
        <f>IF(D6L505C23=0,0,D6L505C19/D6L505C23)</f>
        <v>9.3112748615303831E-3</v>
      </c>
      <c r="AZ12" s="16" t="s">
        <v>31102</v>
      </c>
      <c r="BA12" s="33">
        <f>IF(D6L505C5=0,0,D6L505C19/D6L505C5)</f>
        <v>0.40222931469444795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73.733129363955896</v>
      </c>
      <c r="J13" s="16" t="s">
        <v>31125</v>
      </c>
      <c r="K13" s="21">
        <f>IF(FLOW_THRU_100PCT="Y",1,INDEX(VariabilityMatrix,D6L506C1,D6L506C9))</f>
        <v>0.61842669555553731</v>
      </c>
      <c r="L13" s="16" t="s">
        <v>31105</v>
      </c>
      <c r="M13" s="15">
        <f>IF(D6L506C2&lt;&gt;0,D6L506C2*D6L506C4,D6L506C3*D6L506C4)</f>
        <v>45.5985355455202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22.7992677727601</v>
      </c>
      <c r="R13" s="16" t="s">
        <v>31107</v>
      </c>
      <c r="S13" s="15">
        <f>D6L506C5-D6L506C7</f>
        <v>22.7992677727601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21.819028076960088</v>
      </c>
      <c r="X13" s="16" t="s">
        <v>31109</v>
      </c>
      <c r="Y13" s="33">
        <f>D6L506C7-D6L506C10</f>
        <v>0.98023969580001236</v>
      </c>
      <c r="Z13" s="16" t="s">
        <v>31110</v>
      </c>
      <c r="AA13" s="33">
        <f>CHOOSE(MIN(D6L506C9,RUN_YEARS),B7L805C7,B7L805C16,B7L805C25,B7L805C34,B7L805C43)</f>
        <v>376939</v>
      </c>
      <c r="AB13" s="16" t="s">
        <v>31111</v>
      </c>
      <c r="AC13" s="33">
        <f>IF(D6L506C12=0,0,D6L506C10/D6L506C12)</f>
        <v>5.7884772010749982E-5</v>
      </c>
      <c r="AD13" s="16" t="s">
        <v>31112</v>
      </c>
      <c r="AE13" s="33">
        <f>IF(D6L506C5=0,0,D6L506C10/D6L506C5)</f>
        <v>0.4785028250562684</v>
      </c>
      <c r="AF13" s="16" t="s">
        <v>31113</v>
      </c>
      <c r="AG13" s="33">
        <f>CHOOSE(MIN(D6L506C9,RUN_YEARS),B7L805C5,B7L805C14,B7L805C23,B7L805C32,B7L805C41)</f>
        <v>6513.2029464566585</v>
      </c>
      <c r="AH13" s="16" t="s">
        <v>31114</v>
      </c>
      <c r="AI13" s="33">
        <f>IF(D6L506C15=0,0,D6L506C11/D6L506C15)</f>
        <v>1.5050040722795023E-4</v>
      </c>
      <c r="AJ13" s="16" t="s">
        <v>31115</v>
      </c>
      <c r="AK13" s="33">
        <f>IF(D6L506C5=0,0,D6L506C11/D6L506C5)</f>
        <v>2.1497174943731618E-2</v>
      </c>
      <c r="AL13" s="16" t="s">
        <v>31116</v>
      </c>
      <c r="AM13" s="33">
        <f>D6L506C8*CHOOSE(MIN(D6L506C9,RUN_YEARS),B7L805C4,B7L805C13,B7L805C22,B7L805C31,B7L805C40)</f>
        <v>4.4582000692150849</v>
      </c>
      <c r="AN13" s="16" t="s">
        <v>31117</v>
      </c>
      <c r="AO13" s="33">
        <f>D6L506C8-D6L506C18</f>
        <v>18.341067703545015</v>
      </c>
      <c r="AP13" s="16" t="s">
        <v>31118</v>
      </c>
      <c r="AQ13" s="33">
        <f>CHOOSE(MIN(D6L506C9,RUN_YEARS),B7L805C2,B7L805C11,B7L805C20,B7L805C29,B7L805C38)</f>
        <v>709.33606861247824</v>
      </c>
      <c r="AR13" s="16" t="s">
        <v>31119</v>
      </c>
      <c r="AS13" s="33">
        <f>IF(D6L506C20=0,0,D6L506C18/D6L506C20)</f>
        <v>6.2850322526749611E-3</v>
      </c>
      <c r="AT13" s="16" t="s">
        <v>31120</v>
      </c>
      <c r="AU13" s="33">
        <f>IF(D6L506C5=0,0,D6L506C18/D6L506C5)</f>
        <v>9.7770685305552052E-2</v>
      </c>
      <c r="AV13" s="16" t="s">
        <v>31121</v>
      </c>
      <c r="AW13" s="33">
        <f>CHOOSE(MIN(D6L506C9,RUN_YEARS),B7L805C1,B7L805C10,B7L805C19,B7L805C28,B7L805C37)</f>
        <v>2918.2137761884837</v>
      </c>
      <c r="AX13" s="16" t="s">
        <v>31122</v>
      </c>
      <c r="AY13" s="33">
        <f>IF(D6L506C23=0,0,D6L506C19/D6L506C23)</f>
        <v>6.2850322526749628E-3</v>
      </c>
      <c r="AZ13" s="16" t="s">
        <v>31123</v>
      </c>
      <c r="BA13" s="33">
        <f>IF(D6L506C5=0,0,D6L506C19/D6L506C5)</f>
        <v>0.40222931469444795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4.866112538583673</v>
      </c>
      <c r="J14" s="16" t="s">
        <v>31146</v>
      </c>
      <c r="K14" s="21">
        <f>IF(FLOW_THRU_100PCT="Y",1,INDEX(VariabilityMatrix,D6L507C1,D6L507C9))</f>
        <v>0.63176704162662967</v>
      </c>
      <c r="L14" s="16" t="s">
        <v>31126</v>
      </c>
      <c r="M14" s="15">
        <f>IF(D6L507C2&lt;&gt;0,D6L507C2*D6L507C4,D6L507C3*D6L507C4)</f>
        <v>3.0742495227232558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1.5371247613616279</v>
      </c>
      <c r="R14" s="16" t="s">
        <v>31128</v>
      </c>
      <c r="S14" s="15">
        <f>D6L507C5-D6L507C7</f>
        <v>1.5371247613616279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1.4718063148705247</v>
      </c>
      <c r="X14" s="16" t="s">
        <v>31130</v>
      </c>
      <c r="Y14" s="33">
        <f>D6L507C7-D6L507C10</f>
        <v>6.5318446491103188E-2</v>
      </c>
      <c r="Z14" s="16" t="s">
        <v>31131</v>
      </c>
      <c r="AA14" s="33">
        <f>CHOOSE(MIN(D6L507C9,RUN_YEARS),B7L805C7,B7L805C16,B7L805C25,B7L805C34,B7L805C43)</f>
        <v>348431</v>
      </c>
      <c r="AB14" s="16" t="s">
        <v>31132</v>
      </c>
      <c r="AC14" s="33">
        <f>IF(D6L507C12=0,0,D6L507C10/D6L507C12)</f>
        <v>4.2240969226920814E-6</v>
      </c>
      <c r="AD14" s="16" t="s">
        <v>31133</v>
      </c>
      <c r="AE14" s="33">
        <f>IF(D6L507C5=0,0,D6L507C10/D6L507C5)</f>
        <v>0.47875304330103879</v>
      </c>
      <c r="AF14" s="16" t="s">
        <v>31134</v>
      </c>
      <c r="AG14" s="33">
        <f>CHOOSE(MIN(D6L507C9,RUN_YEARS),B7L805C5,B7L805C14,B7L805C23,B7L805C32,B7L805C41)</f>
        <v>5947.4202129917376</v>
      </c>
      <c r="AH14" s="16" t="s">
        <v>31135</v>
      </c>
      <c r="AI14" s="33">
        <f>IF(D6L507C15=0,0,D6L507C11/D6L507C15)</f>
        <v>1.0982651998999408E-5</v>
      </c>
      <c r="AJ14" s="16" t="s">
        <v>31136</v>
      </c>
      <c r="AK14" s="33">
        <f>IF(D6L507C5=0,0,D6L507C11/D6L507C5)</f>
        <v>2.1246956698961213E-2</v>
      </c>
      <c r="AL14" s="16" t="s">
        <v>31137</v>
      </c>
      <c r="AM14" s="33">
        <f>D6L507C8*CHOOSE(MIN(D6L507C9,RUN_YEARS),B7L805C4,B7L805C13,B7L805C22,B7L805C31,B7L805C40)</f>
        <v>0.33954103087276988</v>
      </c>
      <c r="AN14" s="16" t="s">
        <v>31138</v>
      </c>
      <c r="AO14" s="33">
        <f>D6L507C8-D6L507C18</f>
        <v>1.1975837304888581</v>
      </c>
      <c r="AP14" s="16" t="s">
        <v>31139</v>
      </c>
      <c r="AQ14" s="33">
        <f>CHOOSE(MIN(D6L507C9,RUN_YEARS),B7L805C2,B7L805C11,B7L805C20,B7L805C29,B7L805C38)</f>
        <v>756.77021365349049</v>
      </c>
      <c r="AR14" s="16" t="s">
        <v>31140</v>
      </c>
      <c r="AS14" s="33">
        <f>IF(D6L507C20=0,0,D6L507C18/D6L507C20)</f>
        <v>4.4867124094849579E-4</v>
      </c>
      <c r="AT14" s="16" t="s">
        <v>31141</v>
      </c>
      <c r="AU14" s="33">
        <f>IF(D6L507C5=0,0,D6L507C18/D6L507C5)</f>
        <v>0.11044680282555432</v>
      </c>
      <c r="AV14" s="16" t="s">
        <v>31142</v>
      </c>
      <c r="AW14" s="33">
        <f>CHOOSE(MIN(D6L507C9,RUN_YEARS),B7L805C1,B7L805C10,B7L805C19,B7L805C28,B7L805C37)</f>
        <v>2669.1787241748616</v>
      </c>
      <c r="AX14" s="16" t="s">
        <v>31143</v>
      </c>
      <c r="AY14" s="33">
        <f>IF(D6L507C23=0,0,D6L507C19/D6L507C23)</f>
        <v>4.486712409484959E-4</v>
      </c>
      <c r="AZ14" s="16" t="s">
        <v>31144</v>
      </c>
      <c r="BA14" s="33">
        <f>IF(D6L507C5=0,0,D6L507C19/D6L507C5)</f>
        <v>0.38955319717444575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0.37246978533716529</v>
      </c>
      <c r="J15" s="16" t="s">
        <v>31167</v>
      </c>
      <c r="K15" s="21">
        <f>IF(FLOW_THRU_100PCT="Y",1,INDEX(VariabilityMatrix,D6L508C1,D6L508C9))</f>
        <v>0.63176704162662967</v>
      </c>
      <c r="L15" s="16" t="s">
        <v>31147</v>
      </c>
      <c r="M15" s="15">
        <f>IF(D6L508C2&lt;&gt;0,D6L508C2*D6L508C4,D6L508C3*D6L508C4)</f>
        <v>0.23531413437776671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0.11765706718888336</v>
      </c>
      <c r="R15" s="16" t="s">
        <v>31149</v>
      </c>
      <c r="S15" s="15">
        <f>D6L508C5-D6L508C7</f>
        <v>0.11765706718888336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0.11265735796510541</v>
      </c>
      <c r="X15" s="16" t="s">
        <v>31151</v>
      </c>
      <c r="Y15" s="33">
        <f>D6L508C7-D6L508C10</f>
        <v>4.9997092237779456E-3</v>
      </c>
      <c r="Z15" s="16" t="s">
        <v>31152</v>
      </c>
      <c r="AA15" s="33">
        <f>CHOOSE(MIN(D6L508C9,RUN_YEARS),B7L805C7,B7L805C16,B7L805C25,B7L805C34,B7L805C43)</f>
        <v>348431</v>
      </c>
      <c r="AB15" s="16" t="s">
        <v>31153</v>
      </c>
      <c r="AC15" s="33">
        <f>IF(D6L508C12=0,0,D6L508C10/D6L508C12)</f>
        <v>3.2332759704247154E-7</v>
      </c>
      <c r="AD15" s="16" t="s">
        <v>31154</v>
      </c>
      <c r="AE15" s="33">
        <f>IF(D6L508C5=0,0,D6L508C10/D6L508C5)</f>
        <v>0.47875304330103879</v>
      </c>
      <c r="AF15" s="16" t="s">
        <v>31155</v>
      </c>
      <c r="AG15" s="33">
        <f>CHOOSE(MIN(D6L508C9,RUN_YEARS),B7L805C5,B7L805C14,B7L805C23,B7L805C32,B7L805C41)</f>
        <v>5947.4202129917376</v>
      </c>
      <c r="AH15" s="16" t="s">
        <v>31156</v>
      </c>
      <c r="AI15" s="33">
        <f>IF(D6L508C15=0,0,D6L508C11/D6L508C15)</f>
        <v>8.4065175231042503E-7</v>
      </c>
      <c r="AJ15" s="16" t="s">
        <v>31157</v>
      </c>
      <c r="AK15" s="33">
        <f>IF(D6L508C5=0,0,D6L508C11/D6L508C5)</f>
        <v>2.1246956698961195E-2</v>
      </c>
      <c r="AL15" s="16" t="s">
        <v>31158</v>
      </c>
      <c r="AM15" s="33">
        <f>D6L508C8*CHOOSE(MIN(D6L508C9,RUN_YEARS),B7L805C4,B7L805C13,B7L805C22,B7L805C31,B7L805C40)</f>
        <v>2.5989693801687194E-2</v>
      </c>
      <c r="AN15" s="16" t="s">
        <v>31159</v>
      </c>
      <c r="AO15" s="33">
        <f>D6L508C8-D6L508C18</f>
        <v>9.166737338719616E-2</v>
      </c>
      <c r="AP15" s="16" t="s">
        <v>31160</v>
      </c>
      <c r="AQ15" s="33">
        <f>CHOOSE(MIN(D6L508C9,RUN_YEARS),B7L805C2,B7L805C11,B7L805C20,B7L805C29,B7L805C38)</f>
        <v>756.77021365349049</v>
      </c>
      <c r="AR15" s="16" t="s">
        <v>31161</v>
      </c>
      <c r="AS15" s="33">
        <f>IF(D6L508C20=0,0,D6L508C18/D6L508C20)</f>
        <v>3.4342913255287479E-5</v>
      </c>
      <c r="AT15" s="16" t="s">
        <v>31162</v>
      </c>
      <c r="AU15" s="33">
        <f>IF(D6L508C5=0,0,D6L508C18/D6L508C5)</f>
        <v>0.11044680282555432</v>
      </c>
      <c r="AV15" s="16" t="s">
        <v>31163</v>
      </c>
      <c r="AW15" s="33">
        <f>CHOOSE(MIN(D6L508C9,RUN_YEARS),B7L805C1,B7L805C10,B7L805C19,B7L805C28,B7L805C37)</f>
        <v>2669.1787241748616</v>
      </c>
      <c r="AX15" s="16" t="s">
        <v>31164</v>
      </c>
      <c r="AY15" s="33">
        <f>IF(D6L508C23=0,0,D6L508C19/D6L508C23)</f>
        <v>3.4342913255287472E-5</v>
      </c>
      <c r="AZ15" s="16" t="s">
        <v>31165</v>
      </c>
      <c r="BA15" s="33">
        <f>IF(D6L508C5=0,0,D6L508C19/D6L508C5)</f>
        <v>0.38955319717444564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1.5107870087168598</v>
      </c>
      <c r="J16" s="16" t="s">
        <v>31188</v>
      </c>
      <c r="K16" s="21">
        <f>IF(FLOW_THRU_100PCT="Y",1,INDEX(VariabilityMatrix,D6L509C1,D6L509C9))</f>
        <v>0.63176704162662967</v>
      </c>
      <c r="L16" s="16" t="s">
        <v>31168</v>
      </c>
      <c r="M16" s="15">
        <f>IF(D6L509C2&lt;&gt;0,D6L509C2*D6L509C4,D6L509C3*D6L509C4)</f>
        <v>0.9544654390249957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0.47723271951249785</v>
      </c>
      <c r="R16" s="16" t="s">
        <v>31170</v>
      </c>
      <c r="S16" s="15">
        <f>D6L509C5-D6L509C7</f>
        <v>0.47723271951249785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0.45695323365887874</v>
      </c>
      <c r="X16" s="16" t="s">
        <v>31172</v>
      </c>
      <c r="Y16" s="33">
        <f>D6L509C7-D6L509C10</f>
        <v>2.0279485853619106E-2</v>
      </c>
      <c r="Z16" s="16" t="s">
        <v>31173</v>
      </c>
      <c r="AA16" s="33">
        <f>CHOOSE(MIN(D6L509C9,RUN_YEARS),B7L805C7,B7L805C16,B7L805C25,B7L805C34,B7L805C43)</f>
        <v>348431</v>
      </c>
      <c r="AB16" s="16" t="s">
        <v>31174</v>
      </c>
      <c r="AC16" s="33">
        <f>IF(D6L509C12=0,0,D6L509C10/D6L509C12)</f>
        <v>1.3114597543240375E-6</v>
      </c>
      <c r="AD16" s="16" t="s">
        <v>31175</v>
      </c>
      <c r="AE16" s="33">
        <f>IF(D6L509C5=0,0,D6L509C10/D6L509C5)</f>
        <v>0.47875304330103879</v>
      </c>
      <c r="AF16" s="16" t="s">
        <v>31176</v>
      </c>
      <c r="AG16" s="33">
        <f>CHOOSE(MIN(D6L509C9,RUN_YEARS),B7L805C5,B7L805C14,B7L805C23,B7L805C32,B7L805C41)</f>
        <v>5947.4202129917376</v>
      </c>
      <c r="AH16" s="16" t="s">
        <v>31177</v>
      </c>
      <c r="AI16" s="33">
        <f>IF(D6L509C15=0,0,D6L509C11/D6L509C15)</f>
        <v>3.4097953612424996E-6</v>
      </c>
      <c r="AJ16" s="16" t="s">
        <v>31178</v>
      </c>
      <c r="AK16" s="33">
        <f>IF(D6L509C5=0,0,D6L509C11/D6L509C5)</f>
        <v>2.1246956698961234E-2</v>
      </c>
      <c r="AL16" s="16" t="s">
        <v>31179</v>
      </c>
      <c r="AM16" s="33">
        <f>D6L509C8*CHOOSE(MIN(D6L509C9,RUN_YEARS),B7L805C4,B7L805C13,B7L805C22,B7L805C31,B7L805C40)</f>
        <v>0.10541765614779984</v>
      </c>
      <c r="AN16" s="16" t="s">
        <v>31180</v>
      </c>
      <c r="AO16" s="33">
        <f>D6L509C8-D6L509C18</f>
        <v>0.371815063364698</v>
      </c>
      <c r="AP16" s="16" t="s">
        <v>31181</v>
      </c>
      <c r="AQ16" s="33">
        <f>CHOOSE(MIN(D6L509C9,RUN_YEARS),B7L805C2,B7L805C11,B7L805C20,B7L805C29,B7L805C38)</f>
        <v>756.77021365349049</v>
      </c>
      <c r="AR16" s="16" t="s">
        <v>31182</v>
      </c>
      <c r="AS16" s="33">
        <f>IF(D6L509C20=0,0,D6L509C18/D6L509C20)</f>
        <v>1.3929942569868166E-4</v>
      </c>
      <c r="AT16" s="16" t="s">
        <v>31183</v>
      </c>
      <c r="AU16" s="33">
        <f>IF(D6L509C5=0,0,D6L509C18/D6L509C5)</f>
        <v>0.11044680282555432</v>
      </c>
      <c r="AV16" s="16" t="s">
        <v>31184</v>
      </c>
      <c r="AW16" s="33">
        <f>CHOOSE(MIN(D6L509C9,RUN_YEARS),B7L805C1,B7L805C10,B7L805C19,B7L805C28,B7L805C37)</f>
        <v>2669.1787241748616</v>
      </c>
      <c r="AX16" s="16" t="s">
        <v>31185</v>
      </c>
      <c r="AY16" s="33">
        <f>IF(D6L509C23=0,0,D6L509C19/D6L509C23)</f>
        <v>1.3929942569868164E-4</v>
      </c>
      <c r="AZ16" s="16" t="s">
        <v>31186</v>
      </c>
      <c r="BA16" s="33">
        <f>IF(D6L509C5=0,0,D6L509C19/D6L509C5)</f>
        <v>0.38955319717444564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0.6047794227615928</v>
      </c>
      <c r="J17" s="16" t="s">
        <v>31209</v>
      </c>
      <c r="K17" s="21">
        <f>IF(FLOW_THRU_100PCT="Y",1,INDEX(VariabilityMatrix,D6L510C1,D6L510C9))</f>
        <v>0.63176704162662967</v>
      </c>
      <c r="L17" s="16" t="s">
        <v>31189</v>
      </c>
      <c r="M17" s="15">
        <f>IF(D6L510C2&lt;&gt;0,D6L510C2*D6L510C4,D6L510C3*D6L510C4)</f>
        <v>0.38207970675475228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0.19103985337737614</v>
      </c>
      <c r="R17" s="16" t="s">
        <v>31191</v>
      </c>
      <c r="S17" s="15">
        <f>D6L510C5-D6L510C7</f>
        <v>0.19103985337737614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0.18292182239240612</v>
      </c>
      <c r="X17" s="16" t="s">
        <v>31193</v>
      </c>
      <c r="Y17" s="33">
        <f>D6L510C7-D6L510C10</f>
        <v>8.1180309849700205E-3</v>
      </c>
      <c r="Z17" s="16" t="s">
        <v>31194</v>
      </c>
      <c r="AA17" s="33">
        <f>CHOOSE(MIN(D6L510C9,RUN_YEARS),B7L805C7,B7L805C16,B7L805C25,B7L805C34,B7L805C43)</f>
        <v>348431</v>
      </c>
      <c r="AB17" s="16" t="s">
        <v>31195</v>
      </c>
      <c r="AC17" s="33">
        <f>IF(D6L510C12=0,0,D6L510C10/D6L510C12)</f>
        <v>5.2498722097748509E-7</v>
      </c>
      <c r="AD17" s="16" t="s">
        <v>31196</v>
      </c>
      <c r="AE17" s="33">
        <f>IF(D6L510C5=0,0,D6L510C10/D6L510C5)</f>
        <v>0.47875304330103879</v>
      </c>
      <c r="AF17" s="16" t="s">
        <v>31197</v>
      </c>
      <c r="AG17" s="33">
        <f>CHOOSE(MIN(D6L510C9,RUN_YEARS),B7L805C5,B7L805C14,B7L805C23,B7L805C32,B7L805C41)</f>
        <v>5947.4202129917376</v>
      </c>
      <c r="AH17" s="16" t="s">
        <v>31198</v>
      </c>
      <c r="AI17" s="33">
        <f>IF(D6L510C15=0,0,D6L510C11/D6L510C15)</f>
        <v>1.364966774541461E-6</v>
      </c>
      <c r="AJ17" s="16" t="s">
        <v>31199</v>
      </c>
      <c r="AK17" s="33">
        <f>IF(D6L510C5=0,0,D6L510C11/D6L510C5)</f>
        <v>2.1246956698961216E-2</v>
      </c>
      <c r="AL17" s="16" t="s">
        <v>31200</v>
      </c>
      <c r="AM17" s="33">
        <f>D6L510C8*CHOOSE(MIN(D6L510C9,RUN_YEARS),B7L805C4,B7L805C13,B7L805C22,B7L805C31,B7L805C40)</f>
        <v>4.2199482035587738E-2</v>
      </c>
      <c r="AN17" s="16" t="s">
        <v>31201</v>
      </c>
      <c r="AO17" s="33">
        <f>D6L510C8-D6L510C18</f>
        <v>0.1488403713417884</v>
      </c>
      <c r="AP17" s="16" t="s">
        <v>31202</v>
      </c>
      <c r="AQ17" s="33">
        <f>CHOOSE(MIN(D6L510C9,RUN_YEARS),B7L805C2,B7L805C11,B7L805C20,B7L805C29,B7L805C38)</f>
        <v>756.77021365349049</v>
      </c>
      <c r="AR17" s="16" t="s">
        <v>31203</v>
      </c>
      <c r="AS17" s="33">
        <f>IF(D6L510C20=0,0,D6L510C18/D6L510C20)</f>
        <v>5.5762609672306705E-5</v>
      </c>
      <c r="AT17" s="16" t="s">
        <v>31204</v>
      </c>
      <c r="AU17" s="33">
        <f>IF(D6L510C5=0,0,D6L510C18/D6L510C5)</f>
        <v>0.11044680282555432</v>
      </c>
      <c r="AV17" s="16" t="s">
        <v>31205</v>
      </c>
      <c r="AW17" s="33">
        <f>CHOOSE(MIN(D6L510C9,RUN_YEARS),B7L805C1,B7L805C10,B7L805C19,B7L805C28,B7L805C37)</f>
        <v>2669.1787241748616</v>
      </c>
      <c r="AX17" s="16" t="s">
        <v>31206</v>
      </c>
      <c r="AY17" s="33">
        <f>IF(D6L510C23=0,0,D6L510C19/D6L510C23)</f>
        <v>5.5762609672306705E-5</v>
      </c>
      <c r="AZ17" s="16" t="s">
        <v>31207</v>
      </c>
      <c r="BA17" s="33">
        <f>IF(D6L510C5=0,0,D6L510C19/D6L510C5)</f>
        <v>0.3895531971744457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0.63176704162662967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348431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5947.4202129917376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756.77021365349049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2669.1787241748616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0.63176704162662967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348431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5947.4202129917376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756.77021365349049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2669.1787241748616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2.8572775030188522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2.457258652596213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1.2286293262981065</v>
      </c>
      <c r="R20" s="16" t="s">
        <v>31254</v>
      </c>
      <c r="S20" s="15">
        <f>D6L513C5-D6L513C7</f>
        <v>1.2286293262981065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1.1764200581082469</v>
      </c>
      <c r="X20" s="16" t="s">
        <v>31256</v>
      </c>
      <c r="Y20" s="33">
        <f>D6L513C7-D6L513C10</f>
        <v>5.2209268189859603E-2</v>
      </c>
      <c r="Z20" s="16" t="s">
        <v>31257</v>
      </c>
      <c r="AA20" s="33">
        <f>CHOOSE(MIN(D6L513C9,RUN_YEARS),B7L805C7,B7L805C16,B7L805C25,B7L805C34,B7L805C43)</f>
        <v>348431</v>
      </c>
      <c r="AB20" s="16" t="s">
        <v>31258</v>
      </c>
      <c r="AC20" s="33">
        <f>IF(D6L513C12=0,0,D6L513C10/D6L513C12)</f>
        <v>3.3763357970681335E-6</v>
      </c>
      <c r="AD20" s="16" t="s">
        <v>31259</v>
      </c>
      <c r="AE20" s="33">
        <f>IF(D6L513C5=0,0,D6L513C10/D6L513C5)</f>
        <v>0.47875304330103874</v>
      </c>
      <c r="AF20" s="16" t="s">
        <v>31260</v>
      </c>
      <c r="AG20" s="33">
        <f>CHOOSE(MIN(D6L513C9,RUN_YEARS),B7L805C5,B7L805C14,B7L805C23,B7L805C32,B7L805C41)</f>
        <v>5947.4202129917376</v>
      </c>
      <c r="AH20" s="16" t="s">
        <v>31261</v>
      </c>
      <c r="AI20" s="33">
        <f>IF(D6L513C15=0,0,D6L513C11/D6L513C15)</f>
        <v>8.7784730723771597E-6</v>
      </c>
      <c r="AJ20" s="16" t="s">
        <v>31262</v>
      </c>
      <c r="AK20" s="33">
        <f>IF(D6L513C5=0,0,D6L513C11/D6L513C5)</f>
        <v>2.1246956698961251E-2</v>
      </c>
      <c r="AL20" s="16" t="s">
        <v>31263</v>
      </c>
      <c r="AM20" s="33">
        <f>D6L513C8*CHOOSE(MIN(D6L513C9,RUN_YEARS),B7L805C4,B7L805C13,B7L805C22,B7L805C31,B7L805C40)</f>
        <v>0.27139636189468119</v>
      </c>
      <c r="AN20" s="16" t="s">
        <v>31264</v>
      </c>
      <c r="AO20" s="33">
        <f>D6L513C8-D6L513C18</f>
        <v>0.95723296440342531</v>
      </c>
      <c r="AP20" s="16" t="s">
        <v>31265</v>
      </c>
      <c r="AQ20" s="33">
        <f>CHOOSE(MIN(D6L513C9,RUN_YEARS),B7L805C2,B7L805C11,B7L805C20,B7L805C29,B7L805C38)</f>
        <v>756.77021365349049</v>
      </c>
      <c r="AR20" s="16" t="s">
        <v>31266</v>
      </c>
      <c r="AS20" s="33">
        <f>IF(D6L513C20=0,0,D6L513C18/D6L513C20)</f>
        <v>3.5862452961044793E-4</v>
      </c>
      <c r="AT20" s="16" t="s">
        <v>31267</v>
      </c>
      <c r="AU20" s="33">
        <f>IF(D6L513C5=0,0,D6L513C18/D6L513C5)</f>
        <v>0.1104468028255543</v>
      </c>
      <c r="AV20" s="16" t="s">
        <v>31268</v>
      </c>
      <c r="AW20" s="33">
        <f>CHOOSE(MIN(D6L513C9,RUN_YEARS),B7L805C1,B7L805C10,B7L805C19,B7L805C28,B7L805C37)</f>
        <v>2669.1787241748616</v>
      </c>
      <c r="AX20" s="16" t="s">
        <v>31269</v>
      </c>
      <c r="AY20" s="33">
        <f>IF(D6L513C23=0,0,D6L513C19/D6L513C23)</f>
        <v>3.5862452961044793E-4</v>
      </c>
      <c r="AZ20" s="16" t="s">
        <v>31270</v>
      </c>
      <c r="BA20" s="33">
        <f>IF(D6L513C5=0,0,D6L513C19/D6L513C5)</f>
        <v>0.3895531971744457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7.5136548523861153</v>
      </c>
      <c r="J21" s="16" t="s">
        <v>31292</v>
      </c>
      <c r="K21" s="21">
        <f>IF(FLOW_THRU_100PCT="Y",1,INDEX(VariabilityMatrix,D6L514C1,D6L514C9))</f>
        <v>0.61842669555553731</v>
      </c>
      <c r="L21" s="16" t="s">
        <v>31272</v>
      </c>
      <c r="M21" s="15">
        <f>IF(D6L514C2&lt;&gt;0,D6L514C2*D6L514C4,D6L514C3*D6L514C4)</f>
        <v>4.6466447419059733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2.3233223709529867</v>
      </c>
      <c r="R21" s="16" t="s">
        <v>31274</v>
      </c>
      <c r="S21" s="15">
        <f>D6L514C5-D6L514C7</f>
        <v>2.3233223709529867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2.2234326360348633</v>
      </c>
      <c r="X21" s="16" t="s">
        <v>31276</v>
      </c>
      <c r="Y21" s="33">
        <f>D6L514C7-D6L514C10</f>
        <v>9.9889734918123363E-2</v>
      </c>
      <c r="Z21" s="16" t="s">
        <v>31277</v>
      </c>
      <c r="AA21" s="33">
        <f>CHOOSE(MIN(D6L514C9,RUN_YEARS),B7L805C7,B7L805C16,B7L805C25,B7L805C34,B7L805C43)</f>
        <v>376939</v>
      </c>
      <c r="AB21" s="16" t="s">
        <v>31278</v>
      </c>
      <c r="AC21" s="33">
        <f>IF(D6L514C12=0,0,D6L514C10/D6L514C12)</f>
        <v>5.8986537239045659E-6</v>
      </c>
      <c r="AD21" s="16" t="s">
        <v>31279</v>
      </c>
      <c r="AE21" s="33">
        <f>IF(D6L514C5=0,0,D6L514C10/D6L514C5)</f>
        <v>0.4785028250562684</v>
      </c>
      <c r="AF21" s="16" t="s">
        <v>31280</v>
      </c>
      <c r="AG21" s="33">
        <f>CHOOSE(MIN(D6L514C9,RUN_YEARS),B7L805C5,B7L805C14,B7L805C23,B7L805C32,B7L805C41)</f>
        <v>6513.2029464566585</v>
      </c>
      <c r="AH21" s="16" t="s">
        <v>31281</v>
      </c>
      <c r="AI21" s="33">
        <f>IF(D6L514C15=0,0,D6L514C11/D6L514C15)</f>
        <v>1.5336499682151901E-5</v>
      </c>
      <c r="AJ21" s="16" t="s">
        <v>31282</v>
      </c>
      <c r="AK21" s="33">
        <f>IF(D6L514C5=0,0,D6L514C11/D6L514C5)</f>
        <v>2.1497174943731618E-2</v>
      </c>
      <c r="AL21" s="16" t="s">
        <v>31283</v>
      </c>
      <c r="AM21" s="33">
        <f>D6L514C8*CHOOSE(MIN(D6L514C9,RUN_YEARS),B7L805C4,B7L805C13,B7L805C22,B7L805C31,B7L805C40)</f>
        <v>0.45430564078758712</v>
      </c>
      <c r="AN21" s="16" t="s">
        <v>31284</v>
      </c>
      <c r="AO21" s="33">
        <f>D6L514C8-D6L514C18</f>
        <v>1.8690167301653995</v>
      </c>
      <c r="AP21" s="16" t="s">
        <v>31285</v>
      </c>
      <c r="AQ21" s="33">
        <f>CHOOSE(MIN(D6L514C9,RUN_YEARS),B7L805C2,B7L805C11,B7L805C20,B7L805C29,B7L805C38)</f>
        <v>709.33606861247824</v>
      </c>
      <c r="AR21" s="16" t="s">
        <v>31286</v>
      </c>
      <c r="AS21" s="33">
        <f>IF(D6L514C20=0,0,D6L514C18/D6L514C20)</f>
        <v>6.4046600883590717E-4</v>
      </c>
      <c r="AT21" s="16" t="s">
        <v>31287</v>
      </c>
      <c r="AU21" s="33">
        <f>IF(D6L514C5=0,0,D6L514C18/D6L514C5)</f>
        <v>9.7770685305552066E-2</v>
      </c>
      <c r="AV21" s="16" t="s">
        <v>31288</v>
      </c>
      <c r="AW21" s="33">
        <f>CHOOSE(MIN(D6L514C9,RUN_YEARS),B7L805C1,B7L805C10,B7L805C19,B7L805C28,B7L805C37)</f>
        <v>2918.2137761884837</v>
      </c>
      <c r="AX21" s="16" t="s">
        <v>31289</v>
      </c>
      <c r="AY21" s="33">
        <f>IF(D6L514C23=0,0,D6L514C19/D6L514C23)</f>
        <v>6.4046600883590717E-4</v>
      </c>
      <c r="AZ21" s="16" t="s">
        <v>31290</v>
      </c>
      <c r="BA21" s="33">
        <f>IF(D6L514C5=0,0,D6L514C19/D6L514C5)</f>
        <v>0.40222931469444795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11.026615118564749</v>
      </c>
      <c r="J22" s="16" t="s">
        <v>31313</v>
      </c>
      <c r="K22" s="21">
        <f>IF(FLOW_THRU_100PCT="Y",1,INDEX(VariabilityMatrix,D6L515C1,D6L515C9))</f>
        <v>0.62233263741693878</v>
      </c>
      <c r="L22" s="16" t="s">
        <v>31293</v>
      </c>
      <c r="M22" s="15">
        <f>IF(D6L515C2&lt;&gt;0,D6L515C2*D6L515C4,D6L515C3*D6L515C4)</f>
        <v>6.8622224685178912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3.4311112342589456</v>
      </c>
      <c r="R22" s="16" t="s">
        <v>31295</v>
      </c>
      <c r="S22" s="15">
        <f>D6L515C5-D6L515C7</f>
        <v>3.4311112342589456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3.2856012674900796</v>
      </c>
      <c r="X22" s="16" t="s">
        <v>31297</v>
      </c>
      <c r="Y22" s="33">
        <f>D6L515C7-D6L515C10</f>
        <v>0.14550996676886596</v>
      </c>
      <c r="Z22" s="16" t="s">
        <v>31298</v>
      </c>
      <c r="AA22" s="33">
        <f>CHOOSE(MIN(D6L515C9,RUN_YEARS),B7L805C7,B7L805C16,B7L805C25,B7L805C34,B7L805C43)</f>
        <v>365942</v>
      </c>
      <c r="AB22" s="16" t="s">
        <v>31299</v>
      </c>
      <c r="AC22" s="33">
        <f>IF(D6L515C12=0,0,D6L515C10/D6L515C12)</f>
        <v>8.9784754619313427E-6</v>
      </c>
      <c r="AD22" s="16" t="s">
        <v>31300</v>
      </c>
      <c r="AE22" s="33">
        <f>IF(D6L515C5=0,0,D6L515C10/D6L515C5)</f>
        <v>0.47879550430834494</v>
      </c>
      <c r="AF22" s="16" t="s">
        <v>31301</v>
      </c>
      <c r="AG22" s="33">
        <f>CHOOSE(MIN(D6L515C9,RUN_YEARS),B7L805C5,B7L805C14,B7L805C23,B7L805C32,B7L805C41)</f>
        <v>6233.2822617238298</v>
      </c>
      <c r="AH22" s="16" t="s">
        <v>31302</v>
      </c>
      <c r="AI22" s="33">
        <f>IF(D6L515C15=0,0,D6L515C11/D6L515C15)</f>
        <v>2.3344036201021454E-5</v>
      </c>
      <c r="AJ22" s="16" t="s">
        <v>31303</v>
      </c>
      <c r="AK22" s="33">
        <f>IF(D6L515C5=0,0,D6L515C11/D6L515C5)</f>
        <v>2.1204495691655029E-2</v>
      </c>
      <c r="AL22" s="16" t="s">
        <v>31304</v>
      </c>
      <c r="AM22" s="33">
        <f>D6L515C8*CHOOSE(MIN(D6L515C9,RUN_YEARS),B7L805C4,B7L805C13,B7L805C22,B7L805C31,B7L805C40)</f>
        <v>0.6934913678311817</v>
      </c>
      <c r="AN22" s="16" t="s">
        <v>31305</v>
      </c>
      <c r="AO22" s="33">
        <f>D6L515C8-D6L515C18</f>
        <v>2.7376198664277638</v>
      </c>
      <c r="AP22" s="16" t="s">
        <v>31306</v>
      </c>
      <c r="AQ22" s="33">
        <f>CHOOSE(MIN(D6L515C9,RUN_YEARS),B7L805C2,B7L805C11,B7L805C20,B7L805C29,B7L805C38)</f>
        <v>705.54511430456432</v>
      </c>
      <c r="AR22" s="16" t="s">
        <v>31307</v>
      </c>
      <c r="AS22" s="33">
        <f>IF(D6L515C20=0,0,D6L515C18/D6L515C20)</f>
        <v>9.8291569705607888E-4</v>
      </c>
      <c r="AT22" s="16" t="s">
        <v>31308</v>
      </c>
      <c r="AU22" s="33">
        <f>IF(D6L515C5=0,0,D6L515C18/D6L515C5)</f>
        <v>0.1010592954414902</v>
      </c>
      <c r="AV22" s="16" t="s">
        <v>31309</v>
      </c>
      <c r="AW22" s="33">
        <f>CHOOSE(MIN(D6L515C9,RUN_YEARS),B7L805C1,B7L805C10,B7L805C19,B7L805C28,B7L805C37)</f>
        <v>2785.2031202952421</v>
      </c>
      <c r="AX22" s="16" t="s">
        <v>31310</v>
      </c>
      <c r="AY22" s="33">
        <f>IF(D6L515C23=0,0,D6L515C19/D6L515C23)</f>
        <v>9.8291569705607888E-4</v>
      </c>
      <c r="AZ22" s="16" t="s">
        <v>31311</v>
      </c>
      <c r="BA22" s="33">
        <f>IF(D6L515C5=0,0,D6L515C19/D6L515C5)</f>
        <v>0.39894070455850977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2649.5607361227308</v>
      </c>
      <c r="J23" s="16" t="s">
        <v>31334</v>
      </c>
      <c r="K23" s="21">
        <f>IF(FLOW_THRU_100PCT="Y",1,INDEX(VariabilityMatrix,D6L516C1,D6L516C9))</f>
        <v>0.31136001415597075</v>
      </c>
      <c r="L23" s="16" t="s">
        <v>31314</v>
      </c>
      <c r="M23" s="15">
        <f>IF(D6L516C2&lt;&gt;0,D6L516C2*D6L516C4,D6L516C3*D6L516C4)</f>
        <v>824.96726830627779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412.48363415313889</v>
      </c>
      <c r="R23" s="16" t="s">
        <v>31316</v>
      </c>
      <c r="S23" s="15">
        <f>D6L516C5-D6L516C7</f>
        <v>412.48363415313889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394.99061926658197</v>
      </c>
      <c r="X23" s="16" t="s">
        <v>31318</v>
      </c>
      <c r="Y23" s="33">
        <f>D6L516C7-D6L516C10</f>
        <v>17.493014886556921</v>
      </c>
      <c r="Z23" s="16" t="s">
        <v>31319</v>
      </c>
      <c r="AA23" s="33">
        <f>CHOOSE(MIN(D6L516C9,RUN_YEARS),B7L805C7,B7L805C16,B7L805C25,B7L805C34,B7L805C43)</f>
        <v>365942</v>
      </c>
      <c r="AB23" s="16" t="s">
        <v>31320</v>
      </c>
      <c r="AC23" s="33">
        <f>IF(D6L516C12=0,0,D6L516C10/D6L516C12)</f>
        <v>1.0793803916100966E-3</v>
      </c>
      <c r="AD23" s="16" t="s">
        <v>31321</v>
      </c>
      <c r="AE23" s="33">
        <f>IF(D6L516C5=0,0,D6L516C10/D6L516C5)</f>
        <v>0.47879550430834494</v>
      </c>
      <c r="AF23" s="16" t="s">
        <v>31322</v>
      </c>
      <c r="AG23" s="33">
        <f>CHOOSE(MIN(D6L516C9,RUN_YEARS),B7L805C5,B7L805C14,B7L805C23,B7L805C32,B7L805C41)</f>
        <v>6233.2822617238298</v>
      </c>
      <c r="AH23" s="16" t="s">
        <v>31323</v>
      </c>
      <c r="AI23" s="33">
        <f>IF(D6L516C15=0,0,D6L516C11/D6L516C15)</f>
        <v>2.8063890181862523E-3</v>
      </c>
      <c r="AJ23" s="16" t="s">
        <v>31324</v>
      </c>
      <c r="AK23" s="33">
        <f>IF(D6L516C5=0,0,D6L516C11/D6L516C5)</f>
        <v>2.120449569165507E-2</v>
      </c>
      <c r="AL23" s="16" t="s">
        <v>31325</v>
      </c>
      <c r="AM23" s="33">
        <f>D6L516C8*CHOOSE(MIN(D6L516C9,RUN_YEARS),B7L805C4,B7L805C13,B7L805C22,B7L805C31,B7L805C40)</f>
        <v>83.370610897323246</v>
      </c>
      <c r="AN23" s="16" t="s">
        <v>31326</v>
      </c>
      <c r="AO23" s="33">
        <f>D6L516C8-D6L516C18</f>
        <v>329.11302325581562</v>
      </c>
      <c r="AP23" s="16" t="s">
        <v>31327</v>
      </c>
      <c r="AQ23" s="33">
        <f>CHOOSE(MIN(D6L516C9,RUN_YEARS),B7L805C2,B7L805C11,B7L805C20,B7L805C29,B7L805C38)</f>
        <v>705.54511430456432</v>
      </c>
      <c r="AR23" s="16" t="s">
        <v>31328</v>
      </c>
      <c r="AS23" s="33">
        <f>IF(D6L516C20=0,0,D6L516C18/D6L516C20)</f>
        <v>0.11816481923980053</v>
      </c>
      <c r="AT23" s="16" t="s">
        <v>31329</v>
      </c>
      <c r="AU23" s="33">
        <f>IF(D6L516C5=0,0,D6L516C18/D6L516C5)</f>
        <v>0.1010592954414902</v>
      </c>
      <c r="AV23" s="16" t="s">
        <v>31330</v>
      </c>
      <c r="AW23" s="33">
        <f>CHOOSE(MIN(D6L516C9,RUN_YEARS),B7L805C1,B7L805C10,B7L805C19,B7L805C28,B7L805C37)</f>
        <v>2785.2031202952421</v>
      </c>
      <c r="AX23" s="16" t="s">
        <v>31331</v>
      </c>
      <c r="AY23" s="33">
        <f>IF(D6L516C23=0,0,D6L516C19/D6L516C23)</f>
        <v>0.1181648192398005</v>
      </c>
      <c r="AZ23" s="16" t="s">
        <v>31332</v>
      </c>
      <c r="BA23" s="33">
        <f>IF(D6L516C5=0,0,D6L516C19/D6L516C5)</f>
        <v>0.39894070455850977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281.2135477440504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241.84365105988334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120.92182552994167</v>
      </c>
      <c r="R24" s="16" t="s">
        <v>31337</v>
      </c>
      <c r="S24" s="15">
        <f>D6L517C5-D6L517C7</f>
        <v>120.92182552994167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115.79365287298825</v>
      </c>
      <c r="X24" s="16" t="s">
        <v>31339</v>
      </c>
      <c r="Y24" s="33">
        <f>D6L517C7-D6L517C10</f>
        <v>5.1281726569534243</v>
      </c>
      <c r="Z24" s="16" t="s">
        <v>31340</v>
      </c>
      <c r="AA24" s="33">
        <f>CHOOSE(MIN(D6L517C9,RUN_YEARS),B7L805C7,B7L805C16,B7L805C25,B7L805C34,B7L805C43)</f>
        <v>365942</v>
      </c>
      <c r="AB24" s="16" t="s">
        <v>31341</v>
      </c>
      <c r="AC24" s="33">
        <f>IF(D6L517C12=0,0,D6L517C10/D6L517C12)</f>
        <v>3.1642624479559121E-4</v>
      </c>
      <c r="AD24" s="16" t="s">
        <v>31342</v>
      </c>
      <c r="AE24" s="33">
        <f>IF(D6L517C5=0,0,D6L517C10/D6L517C5)</f>
        <v>0.47879550430834494</v>
      </c>
      <c r="AF24" s="16" t="s">
        <v>31343</v>
      </c>
      <c r="AG24" s="33">
        <f>CHOOSE(MIN(D6L517C9,RUN_YEARS),B7L805C5,B7L805C14,B7L805C23,B7L805C32,B7L805C41)</f>
        <v>6233.2822617238298</v>
      </c>
      <c r="AH24" s="16" t="s">
        <v>31344</v>
      </c>
      <c r="AI24" s="33">
        <f>IF(D6L517C15=0,0,D6L517C11/D6L517C15)</f>
        <v>8.2270823646853682E-4</v>
      </c>
      <c r="AJ24" s="16" t="s">
        <v>31345</v>
      </c>
      <c r="AK24" s="33">
        <f>IF(D6L517C5=0,0,D6L517C11/D6L517C5)</f>
        <v>2.1204495691655053E-2</v>
      </c>
      <c r="AL24" s="16" t="s">
        <v>31346</v>
      </c>
      <c r="AM24" s="33">
        <f>D6L517C8*CHOOSE(MIN(D6L517C9,RUN_YEARS),B7L805C4,B7L805C13,B7L805C22,B7L805C31,B7L805C40)</f>
        <v>24.440548983109416</v>
      </c>
      <c r="AN24" s="16" t="s">
        <v>31347</v>
      </c>
      <c r="AO24" s="33">
        <f>D6L517C8-D6L517C18</f>
        <v>96.481276546832248</v>
      </c>
      <c r="AP24" s="16" t="s">
        <v>31348</v>
      </c>
      <c r="AQ24" s="33">
        <f>CHOOSE(MIN(D6L517C9,RUN_YEARS),B7L805C2,B7L805C11,B7L805C20,B7L805C29,B7L805C38)</f>
        <v>705.54511430456432</v>
      </c>
      <c r="AR24" s="16" t="s">
        <v>31349</v>
      </c>
      <c r="AS24" s="33">
        <f>IF(D6L517C20=0,0,D6L517C18/D6L517C20)</f>
        <v>3.4640660799132264E-2</v>
      </c>
      <c r="AT24" s="16" t="s">
        <v>31350</v>
      </c>
      <c r="AU24" s="33">
        <f>IF(D6L517C5=0,0,D6L517C18/D6L517C5)</f>
        <v>0.1010592954414902</v>
      </c>
      <c r="AV24" s="16" t="s">
        <v>31351</v>
      </c>
      <c r="AW24" s="33">
        <f>CHOOSE(MIN(D6L517C9,RUN_YEARS),B7L805C1,B7L805C10,B7L805C19,B7L805C28,B7L805C37)</f>
        <v>2785.2031202952421</v>
      </c>
      <c r="AX24" s="16" t="s">
        <v>31352</v>
      </c>
      <c r="AY24" s="33">
        <f>IF(D6L517C23=0,0,D6L517C19/D6L517C23)</f>
        <v>3.4640660799132264E-2</v>
      </c>
      <c r="AZ24" s="16" t="s">
        <v>31353</v>
      </c>
      <c r="BA24" s="33">
        <f>IF(D6L517C5=0,0,D6L517C19/D6L517C5)</f>
        <v>0.39894070455850977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348.38222017644478</v>
      </c>
      <c r="J25" s="16" t="s">
        <v>31375</v>
      </c>
      <c r="K25" s="21">
        <f>IF(FLOW_THRU_100PCT="Y",1,INDEX(VariabilityMatrix,D6L518C1,D6L518C9))</f>
        <v>0.30345702103838784</v>
      </c>
      <c r="L25" s="16" t="s">
        <v>31355</v>
      </c>
      <c r="M25" s="15">
        <f>IF(D6L518C2&lt;&gt;0,D6L518C2*D6L518C4,D6L518C3*D6L518C4)</f>
        <v>105.71903071748366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52.859515358741831</v>
      </c>
      <c r="R25" s="16" t="s">
        <v>31357</v>
      </c>
      <c r="S25" s="15">
        <f>D6L518C5-D6L518C7</f>
        <v>52.859515358741831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50.613307690831306</v>
      </c>
      <c r="X25" s="16" t="s">
        <v>31359</v>
      </c>
      <c r="Y25" s="33">
        <f>D6L518C7-D6L518C10</f>
        <v>2.2462076679105252</v>
      </c>
      <c r="Z25" s="16" t="s">
        <v>31360</v>
      </c>
      <c r="AA25" s="33">
        <f>CHOOSE(MIN(D6L518C9,RUN_YEARS),B7L805C7,B7L805C16,B7L805C25,B7L805C34,B7L805C43)</f>
        <v>348431</v>
      </c>
      <c r="AB25" s="16" t="s">
        <v>31361</v>
      </c>
      <c r="AC25" s="33">
        <f>IF(D6L518C12=0,0,D6L518C10/D6L518C12)</f>
        <v>1.4526063321240447E-4</v>
      </c>
      <c r="AD25" s="16" t="s">
        <v>31362</v>
      </c>
      <c r="AE25" s="33">
        <f>IF(D6L518C5=0,0,D6L518C10/D6L518C5)</f>
        <v>0.47875304330103879</v>
      </c>
      <c r="AF25" s="16" t="s">
        <v>31363</v>
      </c>
      <c r="AG25" s="33">
        <f>CHOOSE(MIN(D6L518C9,RUN_YEARS),B7L805C5,B7L805C14,B7L805C23,B7L805C32,B7L805C41)</f>
        <v>5947.4202129917376</v>
      </c>
      <c r="AH25" s="16" t="s">
        <v>31364</v>
      </c>
      <c r="AI25" s="33">
        <f>IF(D6L518C15=0,0,D6L518C11/D6L518C15)</f>
        <v>3.7767764635225138E-4</v>
      </c>
      <c r="AJ25" s="16" t="s">
        <v>31365</v>
      </c>
      <c r="AK25" s="33">
        <f>IF(D6L518C5=0,0,D6L518C11/D6L518C5)</f>
        <v>2.1246956698961209E-2</v>
      </c>
      <c r="AL25" s="16" t="s">
        <v>31366</v>
      </c>
      <c r="AM25" s="33">
        <f>D6L518C8*CHOOSE(MIN(D6L518C9,RUN_YEARS),B7L805C4,B7L805C13,B7L805C22,B7L805C31,B7L805C40)</f>
        <v>11.676328940562637</v>
      </c>
      <c r="AN25" s="16" t="s">
        <v>31367</v>
      </c>
      <c r="AO25" s="33">
        <f>D6L518C8-D6L518C18</f>
        <v>41.18318641817919</v>
      </c>
      <c r="AP25" s="16" t="s">
        <v>31368</v>
      </c>
      <c r="AQ25" s="33">
        <f>CHOOSE(MIN(D6L518C9,RUN_YEARS),B7L805C2,B7L805C11,B7L805C20,B7L805C29,B7L805C38)</f>
        <v>756.77021365349049</v>
      </c>
      <c r="AR25" s="16" t="s">
        <v>31369</v>
      </c>
      <c r="AS25" s="33">
        <f>IF(D6L518C20=0,0,D6L518C18/D6L518C20)</f>
        <v>1.5429160305071136E-2</v>
      </c>
      <c r="AT25" s="16" t="s">
        <v>31370</v>
      </c>
      <c r="AU25" s="33">
        <f>IF(D6L518C5=0,0,D6L518C18/D6L518C5)</f>
        <v>0.11044680282555432</v>
      </c>
      <c r="AV25" s="16" t="s">
        <v>31371</v>
      </c>
      <c r="AW25" s="33">
        <f>CHOOSE(MIN(D6L518C9,RUN_YEARS),B7L805C1,B7L805C10,B7L805C19,B7L805C28,B7L805C37)</f>
        <v>2669.1787241748616</v>
      </c>
      <c r="AX25" s="16" t="s">
        <v>31372</v>
      </c>
      <c r="AY25" s="33">
        <f>IF(D6L518C23=0,0,D6L518C19/D6L518C23)</f>
        <v>1.5429160305071134E-2</v>
      </c>
      <c r="AZ25" s="16" t="s">
        <v>31373</v>
      </c>
      <c r="BA25" s="33">
        <f>IF(D6L518C5=0,0,D6L518C19/D6L518C5)</f>
        <v>0.38955319717444564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6775.0795998346848</v>
      </c>
      <c r="J26" s="16" t="s">
        <v>31396</v>
      </c>
      <c r="K26" s="21">
        <f>IF(FLOW_THRU_100PCT="Y",1,INDEX(VariabilityMatrix,D6L519C1,D6L519C9))</f>
        <v>0.31136001415597075</v>
      </c>
      <c r="L26" s="16" t="s">
        <v>31376</v>
      </c>
      <c r="M26" s="15">
        <f>IF(D6L519C2&lt;&gt;0,D6L519C2*D6L519C4,D6L519C3*D6L519C4)</f>
        <v>2109.4888801123561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1054.7444400561781</v>
      </c>
      <c r="R26" s="16" t="s">
        <v>31378</v>
      </c>
      <c r="S26" s="15">
        <f>D6L519C5-D6L519C7</f>
        <v>1054.7444400561781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1010.0137921862414</v>
      </c>
      <c r="X26" s="16" t="s">
        <v>31380</v>
      </c>
      <c r="Y26" s="33">
        <f>D6L519C7-D6L519C10</f>
        <v>44.730647869936661</v>
      </c>
      <c r="Z26" s="16" t="s">
        <v>31381</v>
      </c>
      <c r="AA26" s="33">
        <f>CHOOSE(MIN(D6L519C9,RUN_YEARS),B7L805C7,B7L805C16,B7L805C25,B7L805C34,B7L805C43)</f>
        <v>365942</v>
      </c>
      <c r="AB26" s="16" t="s">
        <v>31382</v>
      </c>
      <c r="AC26" s="33">
        <f>IF(D6L519C12=0,0,D6L519C10/D6L519C12)</f>
        <v>2.7600379081555038E-3</v>
      </c>
      <c r="AD26" s="16" t="s">
        <v>31383</v>
      </c>
      <c r="AE26" s="33">
        <f>IF(D6L519C5=0,0,D6L519C10/D6L519C5)</f>
        <v>0.47879550430834494</v>
      </c>
      <c r="AF26" s="16" t="s">
        <v>31384</v>
      </c>
      <c r="AG26" s="33">
        <f>CHOOSE(MIN(D6L519C9,RUN_YEARS),B7L805C5,B7L805C14,B7L805C23,B7L805C32,B7L805C41)</f>
        <v>6233.2822617238298</v>
      </c>
      <c r="AH26" s="16" t="s">
        <v>31385</v>
      </c>
      <c r="AI26" s="33">
        <f>IF(D6L519C15=0,0,D6L519C11/D6L519C15)</f>
        <v>7.1760985612042997E-3</v>
      </c>
      <c r="AJ26" s="16" t="s">
        <v>31386</v>
      </c>
      <c r="AK26" s="33">
        <f>IF(D6L519C5=0,0,D6L519C11/D6L519C5)</f>
        <v>2.1204495691655036E-2</v>
      </c>
      <c r="AL26" s="16" t="s">
        <v>31387</v>
      </c>
      <c r="AM26" s="33">
        <f>D6L519C8*CHOOSE(MIN(D6L519C9,RUN_YEARS),B7L805C4,B7L805C13,B7L805C22,B7L805C31,B7L805C40)</f>
        <v>213.18345996581289</v>
      </c>
      <c r="AN26" s="16" t="s">
        <v>31388</v>
      </c>
      <c r="AO26" s="33">
        <f>D6L519C8-D6L519C18</f>
        <v>841.56098009036521</v>
      </c>
      <c r="AP26" s="16" t="s">
        <v>31389</v>
      </c>
      <c r="AQ26" s="33">
        <f>CHOOSE(MIN(D6L519C9,RUN_YEARS),B7L805C2,B7L805C11,B7L805C20,B7L805C29,B7L805C38)</f>
        <v>705.54511430456432</v>
      </c>
      <c r="AR26" s="16" t="s">
        <v>31390</v>
      </c>
      <c r="AS26" s="33">
        <f>IF(D6L519C20=0,0,D6L519C18/D6L519C20)</f>
        <v>0.30215425724539491</v>
      </c>
      <c r="AT26" s="16" t="s">
        <v>31391</v>
      </c>
      <c r="AU26" s="33">
        <f>IF(D6L519C5=0,0,D6L519C18/D6L519C5)</f>
        <v>0.1010592954414902</v>
      </c>
      <c r="AV26" s="16" t="s">
        <v>31392</v>
      </c>
      <c r="AW26" s="33">
        <f>CHOOSE(MIN(D6L519C9,RUN_YEARS),B7L805C1,B7L805C10,B7L805C19,B7L805C28,B7L805C37)</f>
        <v>2785.2031202952421</v>
      </c>
      <c r="AX26" s="16" t="s">
        <v>31393</v>
      </c>
      <c r="AY26" s="33">
        <f>IF(D6L519C23=0,0,D6L519C19/D6L519C23)</f>
        <v>0.30215425724539491</v>
      </c>
      <c r="AZ26" s="16" t="s">
        <v>31394</v>
      </c>
      <c r="BA26" s="33">
        <f>IF(D6L519C5=0,0,D6L519C19/D6L519C5)</f>
        <v>0.39894070455850983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2576.2940030798909</v>
      </c>
      <c r="J27" s="16" t="s">
        <v>31417</v>
      </c>
      <c r="K27" s="21">
        <f>IF(FLOW_THRU_100PCT="Y",1,INDEX(VariabilityMatrix,D6L520C1,D6L520C9))</f>
        <v>0.30345702103838784</v>
      </c>
      <c r="L27" s="16" t="s">
        <v>31397</v>
      </c>
      <c r="M27" s="15">
        <f>IF(D6L520C2&lt;&gt;0,D6L520C2*D6L520C4,D6L520C3*D6L520C4)</f>
        <v>781.79450349368688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390.89725174684344</v>
      </c>
      <c r="R27" s="16" t="s">
        <v>31399</v>
      </c>
      <c r="S27" s="15">
        <f>D6L520C5-D6L520C7</f>
        <v>390.89725174684344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374.28649778362717</v>
      </c>
      <c r="X27" s="16" t="s">
        <v>31401</v>
      </c>
      <c r="Y27" s="33">
        <f>D6L520C7-D6L520C10</f>
        <v>16.610753963216268</v>
      </c>
      <c r="Z27" s="16" t="s">
        <v>31402</v>
      </c>
      <c r="AA27" s="33">
        <f>CHOOSE(MIN(D6L520C9,RUN_YEARS),B7L805C7,B7L805C16,B7L805C25,B7L805C34,B7L805C43)</f>
        <v>348431</v>
      </c>
      <c r="AB27" s="16" t="s">
        <v>31403</v>
      </c>
      <c r="AC27" s="33">
        <f>IF(D6L520C12=0,0,D6L520C10/D6L520C12)</f>
        <v>1.0742055034816855E-3</v>
      </c>
      <c r="AD27" s="16" t="s">
        <v>31404</v>
      </c>
      <c r="AE27" s="33">
        <f>IF(D6L520C5=0,0,D6L520C10/D6L520C5)</f>
        <v>0.47875304330103874</v>
      </c>
      <c r="AF27" s="16" t="s">
        <v>31405</v>
      </c>
      <c r="AG27" s="33">
        <f>CHOOSE(MIN(D6L520C9,RUN_YEARS),B7L805C5,B7L805C14,B7L805C23,B7L805C32,B7L805C41)</f>
        <v>5947.4202129917376</v>
      </c>
      <c r="AH27" s="16" t="s">
        <v>31406</v>
      </c>
      <c r="AI27" s="33">
        <f>IF(D6L520C15=0,0,D6L520C11/D6L520C15)</f>
        <v>2.7929343090523852E-3</v>
      </c>
      <c r="AJ27" s="16" t="s">
        <v>31407</v>
      </c>
      <c r="AK27" s="33">
        <f>IF(D6L520C5=0,0,D6L520C11/D6L520C5)</f>
        <v>2.124695669896124E-2</v>
      </c>
      <c r="AL27" s="16" t="s">
        <v>31408</v>
      </c>
      <c r="AM27" s="33">
        <f>D6L520C8*CHOOSE(MIN(D6L520C9,RUN_YEARS),B7L805C4,B7L805C13,B7L805C22,B7L805C31,B7L805C40)</f>
        <v>86.346703377469368</v>
      </c>
      <c r="AN27" s="16" t="s">
        <v>31409</v>
      </c>
      <c r="AO27" s="33">
        <f>D6L520C8-D6L520C18</f>
        <v>304.55054836937404</v>
      </c>
      <c r="AP27" s="16" t="s">
        <v>31410</v>
      </c>
      <c r="AQ27" s="33">
        <f>CHOOSE(MIN(D6L520C9,RUN_YEARS),B7L805C2,B7L805C11,B7L805C20,B7L805C29,B7L805C38)</f>
        <v>756.77021365349049</v>
      </c>
      <c r="AR27" s="16" t="s">
        <v>31411</v>
      </c>
      <c r="AS27" s="33">
        <f>IF(D6L520C20=0,0,D6L520C18/D6L520C20)</f>
        <v>0.1140989719463321</v>
      </c>
      <c r="AT27" s="16" t="s">
        <v>31412</v>
      </c>
      <c r="AU27" s="33">
        <f>IF(D6L520C5=0,0,D6L520C18/D6L520C5)</f>
        <v>0.11044680282555432</v>
      </c>
      <c r="AV27" s="16" t="s">
        <v>31413</v>
      </c>
      <c r="AW27" s="33">
        <f>CHOOSE(MIN(D6L520C9,RUN_YEARS),B7L805C1,B7L805C10,B7L805C19,B7L805C28,B7L805C37)</f>
        <v>2669.1787241748616</v>
      </c>
      <c r="AX27" s="16" t="s">
        <v>31414</v>
      </c>
      <c r="AY27" s="33">
        <f>IF(D6L520C23=0,0,D6L520C19/D6L520C23)</f>
        <v>0.1140989719463321</v>
      </c>
      <c r="AZ27" s="16" t="s">
        <v>31415</v>
      </c>
      <c r="BA27" s="33">
        <f>IF(D6L520C5=0,0,D6L520C19/D6L520C5)</f>
        <v>0.38955319717444564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0.30345702103838784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348431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5947.4202129917376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756.77021365349049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2669.1787241748616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0.30345702103838784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348431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5947.4202129917376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756.77021365349049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2669.1787241748616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0.30345702103838784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348431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5947.4202129917376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756.77021365349049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2669.1787241748616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0.30345702103838784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348431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5947.4202129917376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756.77021365349049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2669.1787241748616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0.30345702103838784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348431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5947.4202129917376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756.77021365349049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2669.1787241748616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1009.8903179036844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868.50567339716861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434.2528366985843</v>
      </c>
      <c r="R33" s="16" t="s">
        <v>31525</v>
      </c>
      <c r="S33" s="15">
        <f>D6L526C5-D6L526C7</f>
        <v>434.2528366985843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415.7997342631125</v>
      </c>
      <c r="X33" s="16" t="s">
        <v>31527</v>
      </c>
      <c r="Y33" s="33">
        <f>D6L526C7-D6L526C10</f>
        <v>18.453102435471806</v>
      </c>
      <c r="Z33" s="16" t="s">
        <v>31528</v>
      </c>
      <c r="AA33" s="33">
        <f>CHOOSE(MIN(D6L526C9,RUN_YEARS),B7L805C7,B7L805C16,B7L805C25,B7L805C34,B7L805C43)</f>
        <v>348431</v>
      </c>
      <c r="AB33" s="16" t="s">
        <v>31529</v>
      </c>
      <c r="AC33" s="33">
        <f>IF(D6L526C12=0,0,D6L526C10/D6L526C12)</f>
        <v>1.1933488531821581E-3</v>
      </c>
      <c r="AD33" s="16" t="s">
        <v>31530</v>
      </c>
      <c r="AE33" s="33">
        <f>IF(D6L526C5=0,0,D6L526C10/D6L526C5)</f>
        <v>0.47875304330103879</v>
      </c>
      <c r="AF33" s="16" t="s">
        <v>31531</v>
      </c>
      <c r="AG33" s="33">
        <f>CHOOSE(MIN(D6L526C9,RUN_YEARS),B7L805C5,B7L805C14,B7L805C23,B7L805C32,B7L805C41)</f>
        <v>5947.4202129917376</v>
      </c>
      <c r="AH33" s="16" t="s">
        <v>31532</v>
      </c>
      <c r="AI33" s="33">
        <f>IF(D6L526C15=0,0,D6L526C11/D6L526C15)</f>
        <v>3.1027070182736123E-3</v>
      </c>
      <c r="AJ33" s="16" t="s">
        <v>31533</v>
      </c>
      <c r="AK33" s="33">
        <f>IF(D6L526C5=0,0,D6L526C11/D6L526C5)</f>
        <v>2.124695669896123E-2</v>
      </c>
      <c r="AL33" s="16" t="s">
        <v>31534</v>
      </c>
      <c r="AM33" s="33">
        <f>D6L526C8*CHOOSE(MIN(D6L526C9,RUN_YEARS),B7L805C4,B7L805C13,B7L805C22,B7L805C31,B7L805C40)</f>
        <v>95.923674862572355</v>
      </c>
      <c r="AN33" s="16" t="s">
        <v>31535</v>
      </c>
      <c r="AO33" s="33">
        <f>D6L526C8-D6L526C18</f>
        <v>338.32916183601196</v>
      </c>
      <c r="AP33" s="16" t="s">
        <v>31536</v>
      </c>
      <c r="AQ33" s="33">
        <f>CHOOSE(MIN(D6L526C9,RUN_YEARS),B7L805C2,B7L805C11,B7L805C20,B7L805C29,B7L805C38)</f>
        <v>756.77021365349049</v>
      </c>
      <c r="AR33" s="16" t="s">
        <v>31537</v>
      </c>
      <c r="AS33" s="33">
        <f>IF(D6L526C20=0,0,D6L526C18/D6L526C20)</f>
        <v>0.12675403065810123</v>
      </c>
      <c r="AT33" s="16" t="s">
        <v>31538</v>
      </c>
      <c r="AU33" s="33">
        <f>IF(D6L526C5=0,0,D6L526C18/D6L526C5)</f>
        <v>0.11044680282555432</v>
      </c>
      <c r="AV33" s="16" t="s">
        <v>31539</v>
      </c>
      <c r="AW33" s="33">
        <f>CHOOSE(MIN(D6L526C9,RUN_YEARS),B7L805C1,B7L805C10,B7L805C19,B7L805C28,B7L805C37)</f>
        <v>2669.1787241748616</v>
      </c>
      <c r="AX33" s="16" t="s">
        <v>31540</v>
      </c>
      <c r="AY33" s="33">
        <f>IF(D6L526C23=0,0,D6L526C19/D6L526C23)</f>
        <v>0.12675403065810123</v>
      </c>
      <c r="AZ33" s="16" t="s">
        <v>31541</v>
      </c>
      <c r="BA33" s="33">
        <f>IF(D6L526C5=0,0,D6L526C19/D6L526C5)</f>
        <v>0.3895531971744457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2.1250403439994365E-3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1.8275346958395154E-3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9.1376734791975768E-4</v>
      </c>
      <c r="R34" s="16" t="s">
        <v>31545</v>
      </c>
      <c r="S34" s="15">
        <f>D6L527C5-D6L527C7</f>
        <v>9.1376734791975768E-4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8.7501539633547858E-4</v>
      </c>
      <c r="X34" s="16" t="s">
        <v>31547</v>
      </c>
      <c r="Y34" s="33">
        <f>D6L527C7-D6L527C10</f>
        <v>3.8751951584279102E-5</v>
      </c>
      <c r="Z34" s="16" t="s">
        <v>31548</v>
      </c>
      <c r="AA34" s="33">
        <f>CHOOSE(MIN(D6L527C9,RUN_YEARS),B7L805C7,B7L805C16,B7L805C25,B7L805C34,B7L805C43)</f>
        <v>365942</v>
      </c>
      <c r="AB34" s="16" t="s">
        <v>31549</v>
      </c>
      <c r="AC34" s="33">
        <f>IF(D6L527C12=0,0,D6L527C10/D6L527C12)</f>
        <v>2.3911313714618125E-9</v>
      </c>
      <c r="AD34" s="16" t="s">
        <v>31550</v>
      </c>
      <c r="AE34" s="33">
        <f>IF(D6L527C5=0,0,D6L527C10/D6L527C5)</f>
        <v>0.47879550430834494</v>
      </c>
      <c r="AF34" s="16" t="s">
        <v>31551</v>
      </c>
      <c r="AG34" s="33">
        <f>CHOOSE(MIN(D6L527C9,RUN_YEARS),B7L805C5,B7L805C14,B7L805C23,B7L805C32,B7L805C41)</f>
        <v>6233.2822617238298</v>
      </c>
      <c r="AH34" s="16" t="s">
        <v>31552</v>
      </c>
      <c r="AI34" s="33">
        <f>IF(D6L527C15=0,0,D6L527C11/D6L527C15)</f>
        <v>6.2169415658007047E-9</v>
      </c>
      <c r="AJ34" s="16" t="s">
        <v>31553</v>
      </c>
      <c r="AK34" s="33">
        <f>IF(D6L527C5=0,0,D6L527C11/D6L527C5)</f>
        <v>2.1204495691655036E-2</v>
      </c>
      <c r="AL34" s="16" t="s">
        <v>31554</v>
      </c>
      <c r="AM34" s="33">
        <f>D6L527C8*CHOOSE(MIN(D6L527C9,RUN_YEARS),B7L805C4,B7L805C13,B7L805C22,B7L805C31,B7L805C40)</f>
        <v>1.846893687564195E-4</v>
      </c>
      <c r="AN34" s="16" t="s">
        <v>31555</v>
      </c>
      <c r="AO34" s="33">
        <f>D6L527C8-D6L527C18</f>
        <v>7.2907797916333815E-4</v>
      </c>
      <c r="AP34" s="16" t="s">
        <v>31556</v>
      </c>
      <c r="AQ34" s="33">
        <f>CHOOSE(MIN(D6L527C9,RUN_YEARS),B7L805C2,B7L805C11,B7L805C20,B7L805C29,B7L805C38)</f>
        <v>705.54511430456432</v>
      </c>
      <c r="AR34" s="16" t="s">
        <v>31557</v>
      </c>
      <c r="AS34" s="33">
        <f>IF(D6L527C20=0,0,D6L527C18/D6L527C20)</f>
        <v>2.6176833346576646E-7</v>
      </c>
      <c r="AT34" s="16" t="s">
        <v>31558</v>
      </c>
      <c r="AU34" s="33">
        <f>IF(D6L527C5=0,0,D6L527C18/D6L527C5)</f>
        <v>0.1010592954414902</v>
      </c>
      <c r="AV34" s="16" t="s">
        <v>31559</v>
      </c>
      <c r="AW34" s="33">
        <f>CHOOSE(MIN(D6L527C9,RUN_YEARS),B7L805C1,B7L805C10,B7L805C19,B7L805C28,B7L805C37)</f>
        <v>2785.2031202952421</v>
      </c>
      <c r="AX34" s="16" t="s">
        <v>31560</v>
      </c>
      <c r="AY34" s="33">
        <f>IF(D6L527C23=0,0,D6L527C19/D6L527C23)</f>
        <v>2.6176833346576646E-7</v>
      </c>
      <c r="AZ34" s="16" t="s">
        <v>31561</v>
      </c>
      <c r="BA34" s="33">
        <f>IF(D6L527C5=0,0,D6L527C19/D6L527C5)</f>
        <v>0.39894070455850977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46044.866086180758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32651.778366620925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16325.889183310463</v>
      </c>
      <c r="R35" s="16" t="s">
        <v>31565</v>
      </c>
      <c r="S35" s="15">
        <f>SUM(D6L501C8:D6L527C8)-2*SUM(D6L509C8,D6L511C8,D6L522C8,D6L524C8,D6L527C8)</f>
        <v>16325.889183310463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15633.405915523053</v>
      </c>
      <c r="X35" s="16" t="s">
        <v>31567</v>
      </c>
      <c r="Y35" s="33">
        <f>SUM(D6L501C11:D6L527C11)-2*SUM(D6L509C11,D6L511C11,D6L522C11,D6L524C11,D6L527C11)</f>
        <v>692.48326778740488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4.283105913698982E-2</v>
      </c>
      <c r="AD35" s="16" t="s">
        <v>31569</v>
      </c>
      <c r="AE35" s="33">
        <f>IF(D6L528C5=0,0,D6L528C10/D6L528C5)</f>
        <v>0.47879186670900237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0.11136075375617342</v>
      </c>
      <c r="AJ35" s="16" t="s">
        <v>31571</v>
      </c>
      <c r="AK35" s="33">
        <f>IF(D6L528C5=0,0,D6L528C11/D6L528C5)</f>
        <v>2.1208133290997491E-2</v>
      </c>
      <c r="AL35" s="16" t="s">
        <v>31572</v>
      </c>
      <c r="AM35" s="33">
        <f>SUM(D6L501C18:D6L527C18)-2*SUM(D6L509C18,D6L511C18,D6L522C18,D6L524C18,D6L527C18)</f>
        <v>3315.8048327068609</v>
      </c>
      <c r="AN35" s="16" t="s">
        <v>31573</v>
      </c>
      <c r="AO35" s="33">
        <f>SUM(D6L501C19:D6L527C19)-2*SUM(D6L509C19,D6L511C19,D6L522C19,D6L524C19,D6L527C19)</f>
        <v>13010.084350603602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4.6808620897593851</v>
      </c>
      <c r="AT35" s="16" t="s">
        <v>31575</v>
      </c>
      <c r="AU35" s="33">
        <f>IF(D6L528C5=0,0,D6L528C18/D6L528C5)</f>
        <v>0.10155051266967202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4.6808620897593851</v>
      </c>
      <c r="AZ35" s="16" t="s">
        <v>31577</v>
      </c>
      <c r="BA35" s="33">
        <f>IF(D6L528C5=0,0,D6L528C19/D6L528C5)</f>
        <v>0.39844948733032798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307.54146810648916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153.77073405324458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76.885367026622291</v>
      </c>
      <c r="R36" s="16" t="s">
        <v>31582</v>
      </c>
      <c r="S36" s="15">
        <f>D6L529C5-D6L529C7</f>
        <v>76.885367026622291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73.61820689862553</v>
      </c>
      <c r="X36" s="16" t="s">
        <v>31584</v>
      </c>
      <c r="Y36" s="33">
        <f>D6L529C7-D6L529C10</f>
        <v>3.2671601279967604</v>
      </c>
      <c r="Z36" s="16" t="s">
        <v>31585</v>
      </c>
      <c r="AA36" s="33">
        <f>CHOOSE(MIN(D6L529C9,RUN_YEARS),B7L805C7,B7L805C16,B7L805C25,B7L805C34,B7L805C43)</f>
        <v>348431</v>
      </c>
      <c r="AB36" s="16" t="s">
        <v>31586</v>
      </c>
      <c r="AC36" s="33">
        <f>IF(D6L529C12=0,0,D6L529C10/D6L529C12)</f>
        <v>2.1128489399228407E-4</v>
      </c>
      <c r="AD36" s="16" t="s">
        <v>31587</v>
      </c>
      <c r="AE36" s="33">
        <f>IF(D6L529C5=0,0,D6L529C10/D6L529C5)</f>
        <v>0.47875304330103885</v>
      </c>
      <c r="AF36" s="16" t="s">
        <v>31588</v>
      </c>
      <c r="AG36" s="33">
        <f>CHOOSE(MIN(D6L529C9,RUN_YEARS),B7L805C5,B7L805C14,B7L805C23,B7L805C32,B7L805C41)</f>
        <v>5947.4202129917376</v>
      </c>
      <c r="AH36" s="16" t="s">
        <v>31589</v>
      </c>
      <c r="AI36" s="33">
        <f>IF(D6L529C15=0,0,D6L529C11/D6L529C15)</f>
        <v>5.4934072437993705E-4</v>
      </c>
      <c r="AJ36" s="16" t="s">
        <v>31590</v>
      </c>
      <c r="AK36" s="33">
        <f>IF(D6L529C5=0,0,D6L529C11/D6L529C5)</f>
        <v>2.1246956698961164E-2</v>
      </c>
      <c r="AL36" s="16" t="s">
        <v>31591</v>
      </c>
      <c r="AM36" s="33">
        <f>D6L529C8*CHOOSE(MIN(D6L529C9,RUN_YEARS),B7L805C4,B7L805C13,B7L805C22,B7L805C31,B7L805C40)</f>
        <v>16.983485944319455</v>
      </c>
      <c r="AN36" s="16" t="s">
        <v>31592</v>
      </c>
      <c r="AO36" s="33">
        <f>D6L529C8-D6L529C18</f>
        <v>59.901881082302836</v>
      </c>
      <c r="AP36" s="16" t="s">
        <v>31593</v>
      </c>
      <c r="AQ36" s="33">
        <f>CHOOSE(MIN(D6L529C9,RUN_YEARS),B7L805C2,B7L805C11,B7L805C20,B7L805C29,B7L805C38)</f>
        <v>756.77021365349049</v>
      </c>
      <c r="AR36" s="16" t="s">
        <v>31594</v>
      </c>
      <c r="AS36" s="33">
        <f>IF(D6L529C20=0,0,D6L529C18/D6L529C20)</f>
        <v>2.2442064497131282E-2</v>
      </c>
      <c r="AT36" s="16" t="s">
        <v>31595</v>
      </c>
      <c r="AU36" s="33">
        <f>IF(D6L529C5=0,0,D6L529C18/D6L529C5)</f>
        <v>0.11044680282555432</v>
      </c>
      <c r="AV36" s="16" t="s">
        <v>31596</v>
      </c>
      <c r="AW36" s="33">
        <f>CHOOSE(MIN(D6L529C9,RUN_YEARS),B7L805C1,B7L805C10,B7L805C19,B7L805C28,B7L805C37)</f>
        <v>2669.1787241748616</v>
      </c>
      <c r="AX36" s="16" t="s">
        <v>31597</v>
      </c>
      <c r="AY36" s="33">
        <f>IF(D6L529C23=0,0,D6L529C19/D6L529C23)</f>
        <v>2.2442064497131282E-2</v>
      </c>
      <c r="AZ36" s="16" t="s">
        <v>31598</v>
      </c>
      <c r="BA36" s="33">
        <f>IF(D6L529C5=0,0,D6L529C19/D6L529C5)</f>
        <v>0.3895531971744457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0.77651291125450594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0.77651291125450594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0.38825645562725297</v>
      </c>
      <c r="R37" s="16" t="s">
        <v>31602</v>
      </c>
      <c r="S37" s="15">
        <f>D6L530C5-D6L530C7</f>
        <v>0.38825645562725297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0.37175791942564418</v>
      </c>
      <c r="X37" s="16" t="s">
        <v>31604</v>
      </c>
      <c r="Y37" s="33">
        <f>D6L530C7-D6L530C10</f>
        <v>1.6498536201608793E-2</v>
      </c>
      <c r="Z37" s="16" t="s">
        <v>31605</v>
      </c>
      <c r="AA37" s="33">
        <f>CHOOSE(MIN(D6L530C9,RUN_YEARS),B7L805C7,B7L805C16,B7L805C25,B7L805C34,B7L805C43)</f>
        <v>348431</v>
      </c>
      <c r="AB37" s="16" t="s">
        <v>31606</v>
      </c>
      <c r="AC37" s="33">
        <f>IF(D6L530C12=0,0,D6L530C10/D6L530C12)</f>
        <v>1.0669484616054374E-6</v>
      </c>
      <c r="AD37" s="16" t="s">
        <v>31607</v>
      </c>
      <c r="AE37" s="33">
        <f>IF(D6L530C5=0,0,D6L530C10/D6L530C5)</f>
        <v>0.47875304330103879</v>
      </c>
      <c r="AF37" s="16" t="s">
        <v>31608</v>
      </c>
      <c r="AG37" s="33">
        <f>CHOOSE(MIN(D6L530C9,RUN_YEARS),B7L805C5,B7L805C14,B7L805C23,B7L805C32,B7L805C41)</f>
        <v>5947.4202129917376</v>
      </c>
      <c r="AH37" s="16" t="s">
        <v>31609</v>
      </c>
      <c r="AI37" s="33">
        <f>IF(D6L530C15=0,0,D6L530C11/D6L530C15)</f>
        <v>2.7740660001741353E-6</v>
      </c>
      <c r="AJ37" s="16" t="s">
        <v>31610</v>
      </c>
      <c r="AK37" s="33">
        <f>IF(D6L530C5=0,0,D6L530C11/D6L530C5)</f>
        <v>2.1246956698961206E-2</v>
      </c>
      <c r="AL37" s="16" t="s">
        <v>31611</v>
      </c>
      <c r="AM37" s="33">
        <f>D6L530C8*CHOOSE(MIN(D6L530C9,RUN_YEARS),B7L805C4,B7L805C13,B7L805C22,B7L805C31,B7L805C40)</f>
        <v>8.5763368400823575E-2</v>
      </c>
      <c r="AN37" s="16" t="s">
        <v>31612</v>
      </c>
      <c r="AO37" s="33">
        <f>D6L530C8-D6L530C18</f>
        <v>0.30249308722642942</v>
      </c>
      <c r="AP37" s="16" t="s">
        <v>31613</v>
      </c>
      <c r="AQ37" s="33">
        <f>CHOOSE(MIN(D6L530C9,RUN_YEARS),B7L805C2,B7L805C11,B7L805C20,B7L805C29,B7L805C38)</f>
        <v>756.77021365349049</v>
      </c>
      <c r="AR37" s="16" t="s">
        <v>31614</v>
      </c>
      <c r="AS37" s="33">
        <f>IF(D6L530C20=0,0,D6L530C18/D6L530C20)</f>
        <v>1.1332815014848465E-4</v>
      </c>
      <c r="AT37" s="16" t="s">
        <v>31615</v>
      </c>
      <c r="AU37" s="33">
        <f>IF(D6L530C5=0,0,D6L530C18/D6L530C5)</f>
        <v>0.11044680282555432</v>
      </c>
      <c r="AV37" s="16" t="s">
        <v>31616</v>
      </c>
      <c r="AW37" s="33">
        <f>CHOOSE(MIN(D6L530C9,RUN_YEARS),B7L805C1,B7L805C10,B7L805C19,B7L805C28,B7L805C37)</f>
        <v>2669.1787241748616</v>
      </c>
      <c r="AX37" s="16" t="s">
        <v>31617</v>
      </c>
      <c r="AY37" s="33">
        <f>IF(D6L530C23=0,0,D6L530C19/D6L530C23)</f>
        <v>1.1332815014848465E-4</v>
      </c>
      <c r="AZ37" s="16" t="s">
        <v>31618</v>
      </c>
      <c r="BA37" s="33">
        <f>IF(D6L530C5=0,0,D6L530C19/D6L530C5)</f>
        <v>0.3895531971744457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213.45253905014863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106.72626952507431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53.363134762537157</v>
      </c>
      <c r="R38" s="16" t="s">
        <v>31622</v>
      </c>
      <c r="S38" s="15">
        <f>D6L531C5-D6L531C7</f>
        <v>53.363134762537157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51.095526335296242</v>
      </c>
      <c r="X38" s="16" t="s">
        <v>31624</v>
      </c>
      <c r="Y38" s="33">
        <f>D6L531C7-D6L531C10</f>
        <v>2.2676084272409156</v>
      </c>
      <c r="Z38" s="16" t="s">
        <v>31625</v>
      </c>
      <c r="AA38" s="33">
        <f>CHOOSE(MIN(D6L531C9,RUN_YEARS),B7L805C7,B7L805C16,B7L805C25,B7L805C34,B7L805C43)</f>
        <v>348431</v>
      </c>
      <c r="AB38" s="16" t="s">
        <v>31626</v>
      </c>
      <c r="AC38" s="33">
        <f>IF(D6L531C12=0,0,D6L531C10/D6L531C12)</f>
        <v>1.466446049154531E-4</v>
      </c>
      <c r="AD38" s="16" t="s">
        <v>31627</v>
      </c>
      <c r="AE38" s="33">
        <f>IF(D6L531C5=0,0,D6L531C10/D6L531C5)</f>
        <v>0.47875304330103879</v>
      </c>
      <c r="AF38" s="16" t="s">
        <v>31628</v>
      </c>
      <c r="AG38" s="33">
        <f>CHOOSE(MIN(D6L531C9,RUN_YEARS),B7L805C5,B7L805C14,B7L805C23,B7L805C32,B7L805C41)</f>
        <v>5947.4202129917376</v>
      </c>
      <c r="AH38" s="16" t="s">
        <v>31629</v>
      </c>
      <c r="AI38" s="33">
        <f>IF(D6L531C15=0,0,D6L531C11/D6L531C15)</f>
        <v>3.8127597278017758E-4</v>
      </c>
      <c r="AJ38" s="16" t="s">
        <v>31630</v>
      </c>
      <c r="AK38" s="33">
        <f>IF(D6L531C5=0,0,D6L531C11/D6L531C5)</f>
        <v>2.1246956698961192E-2</v>
      </c>
      <c r="AL38" s="16" t="s">
        <v>31631</v>
      </c>
      <c r="AM38" s="33">
        <f>D6L531C8*CHOOSE(MIN(D6L531C9,RUN_YEARS),B7L805C4,B7L805C13,B7L805C22,B7L805C31,B7L805C40)</f>
        <v>11.787575246542849</v>
      </c>
      <c r="AN38" s="16" t="s">
        <v>31632</v>
      </c>
      <c r="AO38" s="33">
        <f>D6L531C8-D6L531C18</f>
        <v>41.575559515994307</v>
      </c>
      <c r="AP38" s="16" t="s">
        <v>31633</v>
      </c>
      <c r="AQ38" s="33">
        <f>CHOOSE(MIN(D6L531C9,RUN_YEARS),B7L805C2,B7L805C11,B7L805C20,B7L805C29,B7L805C38)</f>
        <v>756.77021365349049</v>
      </c>
      <c r="AR38" s="16" t="s">
        <v>31634</v>
      </c>
      <c r="AS38" s="33">
        <f>IF(D6L531C20=0,0,D6L531C18/D6L531C20)</f>
        <v>1.5576161738231595E-2</v>
      </c>
      <c r="AT38" s="16" t="s">
        <v>31635</v>
      </c>
      <c r="AU38" s="33">
        <f>IF(D6L531C5=0,0,D6L531C18/D6L531C5)</f>
        <v>0.11044680282555432</v>
      </c>
      <c r="AV38" s="16" t="s">
        <v>31636</v>
      </c>
      <c r="AW38" s="33">
        <f>CHOOSE(MIN(D6L531C9,RUN_YEARS),B7L805C1,B7L805C10,B7L805C19,B7L805C28,B7L805C37)</f>
        <v>2669.1787241748616</v>
      </c>
      <c r="AX38" s="16" t="s">
        <v>31637</v>
      </c>
      <c r="AY38" s="33">
        <f>IF(D6L531C23=0,0,D6L531C19/D6L531C23)</f>
        <v>1.5576161738231597E-2</v>
      </c>
      <c r="AZ38" s="16" t="s">
        <v>31638</v>
      </c>
      <c r="BA38" s="33">
        <f>IF(D6L531C5=0,0,D6L531C19/D6L531C5)</f>
        <v>0.3895531971744457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-24.858239001665297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-24.858239001665297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-12.429119500832648</v>
      </c>
      <c r="R39" s="16" t="s">
        <v>31642</v>
      </c>
      <c r="S39" s="15">
        <f>D6L532C5-D6L532C7</f>
        <v>-12.429119500832648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-11.900957573151837</v>
      </c>
      <c r="X39" s="16" t="s">
        <v>31644</v>
      </c>
      <c r="Y39" s="33">
        <f>D6L532C7-D6L532C10</f>
        <v>-0.52816192768081116</v>
      </c>
      <c r="Z39" s="16" t="s">
        <v>31645</v>
      </c>
      <c r="AA39" s="33">
        <f>CHOOSE(MIN(D6L532C9,RUN_YEARS),B7L805C7,B7L805C16,B7L805C25,B7L805C34,B7L805C43)</f>
        <v>348431</v>
      </c>
      <c r="AB39" s="16" t="s">
        <v>31646</v>
      </c>
      <c r="AC39" s="33">
        <f>IF(D6L532C12=0,0,D6L532C10/D6L532C12)</f>
        <v>-3.4155851727176507E-5</v>
      </c>
      <c r="AD39" s="16" t="s">
        <v>31647</v>
      </c>
      <c r="AE39" s="33">
        <f>IF(D6L532C5=0,0,D6L532C10/D6L532C5)</f>
        <v>0.47875304330103879</v>
      </c>
      <c r="AF39" s="16" t="s">
        <v>31648</v>
      </c>
      <c r="AG39" s="33">
        <f>CHOOSE(MIN(D6L532C9,RUN_YEARS),B7L805C5,B7L805C14,B7L805C23,B7L805C32,B7L805C41)</f>
        <v>5947.4202129917376</v>
      </c>
      <c r="AH39" s="16" t="s">
        <v>31649</v>
      </c>
      <c r="AI39" s="33">
        <f>IF(D6L532C15=0,0,D6L532C11/D6L532C15)</f>
        <v>-8.8805214490658837E-5</v>
      </c>
      <c r="AJ39" s="16" t="s">
        <v>31650</v>
      </c>
      <c r="AK39" s="33">
        <f>IF(D6L532C5=0,0,D6L532C11/D6L532C5)</f>
        <v>2.1246956698961206E-2</v>
      </c>
      <c r="AL39" s="16" t="s">
        <v>31651</v>
      </c>
      <c r="AM39" s="33">
        <f>D6L532C8*CHOOSE(MIN(D6L532C9,RUN_YEARS),B7L805C4,B7L805C13,B7L805C22,B7L805C31,B7L805C40)</f>
        <v>-2.7455130216074313</v>
      </c>
      <c r="AN39" s="16" t="s">
        <v>31652</v>
      </c>
      <c r="AO39" s="33">
        <f>D6L532C8-D6L532C18</f>
        <v>-9.683606479225217</v>
      </c>
      <c r="AP39" s="16" t="s">
        <v>31653</v>
      </c>
      <c r="AQ39" s="33">
        <f>CHOOSE(MIN(D6L532C9,RUN_YEARS),B7L805C2,B7L805C11,B7L805C20,B7L805C29,B7L805C38)</f>
        <v>756.77021365349049</v>
      </c>
      <c r="AR39" s="16" t="s">
        <v>31654</v>
      </c>
      <c r="AS39" s="33">
        <f>IF(D6L532C20=0,0,D6L532C18/D6L532C20)</f>
        <v>-3.6279348368546457E-3</v>
      </c>
      <c r="AT39" s="16" t="s">
        <v>31655</v>
      </c>
      <c r="AU39" s="33">
        <f>IF(D6L532C5=0,0,D6L532C18/D6L532C5)</f>
        <v>0.11044680282555432</v>
      </c>
      <c r="AV39" s="16" t="s">
        <v>31656</v>
      </c>
      <c r="AW39" s="33">
        <f>CHOOSE(MIN(D6L532C9,RUN_YEARS),B7L805C1,B7L805C10,B7L805C19,B7L805C28,B7L805C37)</f>
        <v>2669.1787241748616</v>
      </c>
      <c r="AX39" s="16" t="s">
        <v>31657</v>
      </c>
      <c r="AY39" s="33">
        <f>IF(D6L532C23=0,0,D6L532C19/D6L532C23)</f>
        <v>-3.6279348368546452E-3</v>
      </c>
      <c r="AZ39" s="16" t="s">
        <v>31658</v>
      </c>
      <c r="BA39" s="33">
        <f>IF(D6L532C5=0,0,D6L532C19/D6L532C5)</f>
        <v>0.3895531971744457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6675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6675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2670</v>
      </c>
      <c r="R40" s="16" t="s">
        <v>31663</v>
      </c>
      <c r="S40" s="15">
        <f>D6L533C5-D6L533C7</f>
        <v>4005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2556.541251227547</v>
      </c>
      <c r="X40" s="16" t="s">
        <v>31665</v>
      </c>
      <c r="Y40" s="33">
        <f>D6L533C7-D6L533C10</f>
        <v>113.45874877245296</v>
      </c>
      <c r="Z40" s="16" t="s">
        <v>31666</v>
      </c>
      <c r="AA40" s="33">
        <f>CHOOSE(MIN(D6L533C9,RUN_YEARS),B7L805C7,B7L805C16,B7L805C25,B7L805C34,B7L805C43)</f>
        <v>348431</v>
      </c>
      <c r="AB40" s="16" t="s">
        <v>31667</v>
      </c>
      <c r="AC40" s="33">
        <f>IF(D6L533C12=0,0,D6L533C10/D6L533C12)</f>
        <v>7.3372956230287976E-3</v>
      </c>
      <c r="AD40" s="16" t="s">
        <v>31668</v>
      </c>
      <c r="AE40" s="33">
        <f>IF(D6L533C5=0,0,D6L533C10/D6L533C5)</f>
        <v>0.383002434640831</v>
      </c>
      <c r="AF40" s="16" t="s">
        <v>31669</v>
      </c>
      <c r="AG40" s="33">
        <f>CHOOSE(MIN(D6L533C9,RUN_YEARS),B7L805C5,B7L805C14,B7L805C23,B7L805C32,B7L805C41)</f>
        <v>5947.4202129917376</v>
      </c>
      <c r="AH40" s="16" t="s">
        <v>31670</v>
      </c>
      <c r="AI40" s="33">
        <f>IF(D6L533C15=0,0,D6L533C11/D6L533C15)</f>
        <v>1.907696861987488E-2</v>
      </c>
      <c r="AJ40" s="16" t="s">
        <v>31671</v>
      </c>
      <c r="AK40" s="33">
        <f>IF(D6L533C5=0,0,D6L533C11/D6L533C5)</f>
        <v>1.6997565359168982E-2</v>
      </c>
      <c r="AL40" s="16" t="s">
        <v>31672</v>
      </c>
      <c r="AM40" s="33">
        <f>D6L533C8*CHOOSE(MIN(D6L533C9,RUN_YEARS),B7L805C4,B7L805C13,B7L805C22,B7L805C31,B7L805C40)</f>
        <v>884.67889063269013</v>
      </c>
      <c r="AN40" s="16" t="s">
        <v>31673</v>
      </c>
      <c r="AO40" s="33">
        <f>D6L533C8-D6L533C18</f>
        <v>3120.3211093673099</v>
      </c>
      <c r="AP40" s="16" t="s">
        <v>31674</v>
      </c>
      <c r="AQ40" s="33">
        <f>CHOOSE(MIN(D6L533C9,RUN_YEARS),B7L805C2,B7L805C11,B7L805C20,B7L805C29,B7L805C38)</f>
        <v>756.77021365349049</v>
      </c>
      <c r="AR40" s="16" t="s">
        <v>31675</v>
      </c>
      <c r="AS40" s="33">
        <f>IF(D6L533C20=0,0,D6L533C18/D6L533C20)</f>
        <v>1.1690191747395682</v>
      </c>
      <c r="AT40" s="16" t="s">
        <v>31676</v>
      </c>
      <c r="AU40" s="33">
        <f>IF(D6L533C5=0,0,D6L533C18/D6L533C5)</f>
        <v>0.13253616339066518</v>
      </c>
      <c r="AV40" s="16" t="s">
        <v>31677</v>
      </c>
      <c r="AW40" s="33">
        <f>CHOOSE(MIN(D6L533C9,RUN_YEARS),B7L805C1,B7L805C10,B7L805C19,B7L805C28,B7L805C37)</f>
        <v>2669.1787241748616</v>
      </c>
      <c r="AX40" s="16" t="s">
        <v>31678</v>
      </c>
      <c r="AY40" s="33">
        <f>IF(D6L533C23=0,0,D6L533C19/D6L533C23)</f>
        <v>1.169019174739568</v>
      </c>
      <c r="AZ40" s="16" t="s">
        <v>31679</v>
      </c>
      <c r="BA40" s="33">
        <f>IF(D6L533C5=0,0,D6L533C19/D6L533C5)</f>
        <v>0.46746383660933483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47492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47492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47492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348431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5947.4202129917376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10490.679119582452</v>
      </c>
      <c r="AN41" s="16" t="s">
        <v>31692</v>
      </c>
      <c r="AO41" s="33">
        <f>D6L534C8-D6L534C18</f>
        <v>37001.320880417552</v>
      </c>
      <c r="AP41" s="16" t="s">
        <v>31693</v>
      </c>
      <c r="AQ41" s="33">
        <f>CHOOSE(MIN(D6L534C9,RUN_YEARS),B7L805C2,B7L805C11,B7L805C20,B7L805C29,B7L805C38)</f>
        <v>756.77021365349049</v>
      </c>
      <c r="AR41" s="16" t="s">
        <v>31694</v>
      </c>
      <c r="AS41" s="33">
        <f>IF(D6L534C20=0,0,D6L534C18/D6L534C20)</f>
        <v>13.862436615913001</v>
      </c>
      <c r="AT41" s="16" t="s">
        <v>31695</v>
      </c>
      <c r="AU41" s="33">
        <f>IF(D6L534C5=0,0,D6L534C18/D6L534C5)</f>
        <v>0.22089360565110863</v>
      </c>
      <c r="AV41" s="16" t="s">
        <v>31696</v>
      </c>
      <c r="AW41" s="33">
        <f>CHOOSE(MIN(D6L534C9,RUN_YEARS),B7L805C1,B7L805C10,B7L805C19,B7L805C28,B7L805C37)</f>
        <v>2669.1787241748616</v>
      </c>
      <c r="AX41" s="16" t="s">
        <v>31697</v>
      </c>
      <c r="AY41" s="33">
        <f>IF(D6L534C23=0,0,D6L534C19/D6L534C23)</f>
        <v>13.862436615913001</v>
      </c>
      <c r="AZ41" s="16" t="s">
        <v>31698</v>
      </c>
      <c r="BA41" s="33">
        <f>IF(D6L534C5=0,0,D6L534C19/D6L534C5)</f>
        <v>0.7791063943488914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10315.957192134325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10315.957192134325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10315.957192134325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9877.5918005950934</v>
      </c>
      <c r="X42" s="16" t="s">
        <v>31705</v>
      </c>
      <c r="Y42" s="33">
        <f>D6L535C7-D6L535C10</f>
        <v>438.3653915392315</v>
      </c>
      <c r="Z42" s="16" t="s">
        <v>31706</v>
      </c>
      <c r="AA42" s="33">
        <f>CHOOSE(MIN(D6L535C9,RUN_YEARS),B7L805C7,B7L805C16,B7L805C25,B7L805C34,B7L805C43)</f>
        <v>348431</v>
      </c>
      <c r="AB42" s="16" t="s">
        <v>31707</v>
      </c>
      <c r="AC42" s="33">
        <f>IF(D6L535C12=0,0,D6L535C10/D6L535C12)</f>
        <v>2.8348774364494244E-2</v>
      </c>
      <c r="AD42" s="16" t="s">
        <v>31708</v>
      </c>
      <c r="AE42" s="33">
        <f>IF(D6L535C5=0,0,D6L535C10/D6L535C5)</f>
        <v>0.95750608660207748</v>
      </c>
      <c r="AF42" s="16" t="s">
        <v>31709</v>
      </c>
      <c r="AG42" s="33">
        <f>CHOOSE(MIN(D6L535C9,RUN_YEARS),B7L805C5,B7L805C14,B7L805C23,B7L805C32,B7L805C41)</f>
        <v>5947.4202129917376</v>
      </c>
      <c r="AH42" s="16" t="s">
        <v>31710</v>
      </c>
      <c r="AI42" s="33">
        <f>IF(D6L535C15=0,0,D6L535C11/D6L535C15)</f>
        <v>7.3706813347685085E-2</v>
      </c>
      <c r="AJ42" s="16" t="s">
        <v>31711</v>
      </c>
      <c r="AK42" s="33">
        <f>IF(D6L535C5=0,0,D6L535C11/D6L535C5)</f>
        <v>4.2493913397922474E-2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756.77021365349049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2669.1787241748616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21882.90919304725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21882.90919304725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21882.90919304725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348431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5947.4202129917376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4833.7947137879992</v>
      </c>
      <c r="AN43" s="16" t="s">
        <v>31733</v>
      </c>
      <c r="AO43" s="33">
        <f>D6L536C8-D6L536C18</f>
        <v>17049.114479259249</v>
      </c>
      <c r="AP43" s="16" t="s">
        <v>31734</v>
      </c>
      <c r="AQ43" s="33">
        <f>CHOOSE(MIN(D6L536C9,RUN_YEARS),B7L805C2,B7L805C11,B7L805C20,B7L805C29,B7L805C38)</f>
        <v>756.77021365349049</v>
      </c>
      <c r="AR43" s="16" t="s">
        <v>31735</v>
      </c>
      <c r="AS43" s="33">
        <f>IF(D6L536C20=0,0,D6L536C18/D6L536C20)</f>
        <v>6.3874008603637966</v>
      </c>
      <c r="AT43" s="16" t="s">
        <v>31736</v>
      </c>
      <c r="AU43" s="33">
        <f>IF(D6L536C5=0,0,D6L536C18/D6L536C5)</f>
        <v>0.22089360565110863</v>
      </c>
      <c r="AV43" s="16" t="s">
        <v>31737</v>
      </c>
      <c r="AW43" s="33">
        <f>CHOOSE(MIN(D6L536C9,RUN_YEARS),B7L805C1,B7L805C10,B7L805C19,B7L805C28,B7L805C37)</f>
        <v>2669.1787241748616</v>
      </c>
      <c r="AX43" s="16" t="s">
        <v>31738</v>
      </c>
      <c r="AY43" s="33">
        <f>IF(D6L536C23=0,0,D6L536C19/D6L536C23)</f>
        <v>6.3874008603637957</v>
      </c>
      <c r="AZ43" s="16" t="s">
        <v>31739</v>
      </c>
      <c r="BA43" s="33">
        <f>IF(D6L536C5=0,0,D6L536C19/D6L536C5)</f>
        <v>0.77910639434889128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86862.778666247788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86602.281662669484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13104.164830878279</v>
      </c>
      <c r="R44" s="16" t="s">
        <v>31743</v>
      </c>
      <c r="S44" s="15">
        <f>SUM(D6L529C8:D6L536C8)</f>
        <v>73498.116831791209</v>
      </c>
      <c r="U44" s="21" t="str">
        <f>NULL_VALUE</f>
        <v>n/a</v>
      </c>
      <c r="V44" s="16" t="s">
        <v>31744</v>
      </c>
      <c r="W44" s="33">
        <f>SUM(D6L529C10:D6L536C10)</f>
        <v>12547.317585402836</v>
      </c>
      <c r="X44" s="16" t="s">
        <v>31745</v>
      </c>
      <c r="Y44" s="33">
        <f>SUM(D6L529C11:D6L536C11)</f>
        <v>556.84724547544295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3.6010910583165211E-2</v>
      </c>
      <c r="AD44" s="16" t="s">
        <v>31747</v>
      </c>
      <c r="AE44" s="33">
        <f>IF(D6L537C5=0,0,D6L537C10/D6L537C5)</f>
        <v>0.14488437653729214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9.3628367516229591E-2</v>
      </c>
      <c r="AJ44" s="16" t="s">
        <v>31749</v>
      </c>
      <c r="AK44" s="33">
        <f>IF(D6L537C5=0,0,D6L537C11/D6L537C5)</f>
        <v>6.4299373502011998E-3</v>
      </c>
      <c r="AL44" s="16" t="s">
        <v>31750</v>
      </c>
      <c r="AM44" s="33">
        <f>SUM(D6L529C18:D6L536C18)</f>
        <v>16235.264035540797</v>
      </c>
      <c r="AN44" s="16" t="s">
        <v>31751</v>
      </c>
      <c r="AO44" s="33">
        <f>SUM(D6L529C19:D6L536C19)</f>
        <v>57262.852796250416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21.453360270565025</v>
      </c>
      <c r="AT44" s="16" t="s">
        <v>31753</v>
      </c>
      <c r="AU44" s="33">
        <f>IF(D6L537C5=0,0,D6L537C18/D6L537C5)</f>
        <v>0.1874692412698766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21.453360270565021</v>
      </c>
      <c r="AZ44" s="16" t="s">
        <v>31755</v>
      </c>
      <c r="BA44" s="33">
        <f>IF(D6L537C5=0,0,D6L537C19/D6L537C5)</f>
        <v>0.66121644484263009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1803.3440250079209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901.67201250396045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450.83600625198022</v>
      </c>
      <c r="R45" s="16" t="s">
        <v>31760</v>
      </c>
      <c r="S45" s="15">
        <f>D6L538C5-D6L538C7</f>
        <v>450.83600625198022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431.67822004564334</v>
      </c>
      <c r="X45" s="16" t="s">
        <v>31762</v>
      </c>
      <c r="Y45" s="33">
        <f>D6L538C7-D6L538C10</f>
        <v>19.15778620633688</v>
      </c>
      <c r="Z45" s="16" t="s">
        <v>31763</v>
      </c>
      <c r="AA45" s="33">
        <f>CHOOSE(MIN(D6L538C9,RUN_YEARS),B7L805C7,B7L805C16,B7L805C25,B7L805C34,B7L805C43)</f>
        <v>348431</v>
      </c>
      <c r="AB45" s="16" t="s">
        <v>31764</v>
      </c>
      <c r="AC45" s="33">
        <f>IF(D6L538C12=0,0,D6L538C10/D6L538C12)</f>
        <v>1.23892024545934E-3</v>
      </c>
      <c r="AD45" s="16" t="s">
        <v>31765</v>
      </c>
      <c r="AE45" s="33">
        <f>IF(D6L538C5=0,0,D6L538C10/D6L538C5)</f>
        <v>0.47875304330103874</v>
      </c>
      <c r="AF45" s="16" t="s">
        <v>31766</v>
      </c>
      <c r="AG45" s="33">
        <f>CHOOSE(MIN(D6L538C9,RUN_YEARS),B7L805C5,B7L805C14,B7L805C23,B7L805C32,B7L805C41)</f>
        <v>5947.4202129917376</v>
      </c>
      <c r="AH45" s="16" t="s">
        <v>31767</v>
      </c>
      <c r="AI45" s="33">
        <f>IF(D6L538C15=0,0,D6L538C11/D6L538C15)</f>
        <v>3.2211926381942864E-3</v>
      </c>
      <c r="AJ45" s="16" t="s">
        <v>31768</v>
      </c>
      <c r="AK45" s="33">
        <f>IF(D6L538C5=0,0,D6L538C11/D6L538C5)</f>
        <v>2.1246956698961234E-2</v>
      </c>
      <c r="AL45" s="16" t="s">
        <v>31769</v>
      </c>
      <c r="AM45" s="33">
        <f>D6L538C8*CHOOSE(MIN(D6L538C9,RUN_YEARS),B7L805C4,B7L805C13,B7L805C22,B7L805C31,B7L805C40)</f>
        <v>99.586790978345661</v>
      </c>
      <c r="AN45" s="16" t="s">
        <v>31770</v>
      </c>
      <c r="AO45" s="33">
        <f>D6L538C8-D6L538C18</f>
        <v>351.24921527363455</v>
      </c>
      <c r="AP45" s="16" t="s">
        <v>31771</v>
      </c>
      <c r="AQ45" s="33">
        <f>CHOOSE(MIN(D6L538C9,RUN_YEARS),B7L805C2,B7L805C11,B7L805C20,B7L805C29,B7L805C38)</f>
        <v>756.77021365349049</v>
      </c>
      <c r="AR45" s="16" t="s">
        <v>31772</v>
      </c>
      <c r="AS45" s="33">
        <f>IF(D6L538C20=0,0,D6L538C18/D6L538C20)</f>
        <v>0.13159449087929403</v>
      </c>
      <c r="AT45" s="16" t="s">
        <v>31773</v>
      </c>
      <c r="AU45" s="33">
        <f>IF(D6L538C5=0,0,D6L538C18/D6L538C5)</f>
        <v>0.11044680282555432</v>
      </c>
      <c r="AV45" s="16" t="s">
        <v>31774</v>
      </c>
      <c r="AW45" s="33">
        <f>CHOOSE(MIN(D6L538C9,RUN_YEARS),B7L805C1,B7L805C10,B7L805C19,B7L805C28,B7L805C37)</f>
        <v>2669.1787241748616</v>
      </c>
      <c r="AX45" s="16" t="s">
        <v>31775</v>
      </c>
      <c r="AY45" s="33">
        <f>IF(D6L538C23=0,0,D6L538C19/D6L538C23)</f>
        <v>0.13159449087929403</v>
      </c>
      <c r="AZ45" s="16" t="s">
        <v>31776</v>
      </c>
      <c r="BA45" s="33">
        <f>IF(D6L538C5=0,0,D6L538C19/D6L538C5)</f>
        <v>0.3895531971744457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10970.198524156285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10970.198524156285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4388.0794096625141</v>
      </c>
      <c r="R46" s="16" t="s">
        <v>31780</v>
      </c>
      <c r="S46" s="15">
        <f>D6L539C5-D6L539C7</f>
        <v>6582.1191144937711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4201.6127432451085</v>
      </c>
      <c r="X46" s="16" t="s">
        <v>31782</v>
      </c>
      <c r="Y46" s="33">
        <f>D6L539C7-D6L539C10</f>
        <v>186.46666641740558</v>
      </c>
      <c r="Z46" s="16" t="s">
        <v>31783</v>
      </c>
      <c r="AA46" s="33">
        <f>CHOOSE(MIN(D6L539C9,RUN_YEARS),B7L805C7,B7L805C16,B7L805C25,B7L805C34,B7L805C43)</f>
        <v>348431</v>
      </c>
      <c r="AB46" s="16" t="s">
        <v>31784</v>
      </c>
      <c r="AC46" s="33">
        <f>IF(D6L539C12=0,0,D6L539C10/D6L539C12)</f>
        <v>1.2058665110868748E-2</v>
      </c>
      <c r="AD46" s="16" t="s">
        <v>31785</v>
      </c>
      <c r="AE46" s="33">
        <f>IF(D6L539C5=0,0,D6L539C10/D6L539C5)</f>
        <v>0.383002434640831</v>
      </c>
      <c r="AF46" s="16" t="s">
        <v>31786</v>
      </c>
      <c r="AG46" s="33">
        <f>CHOOSE(MIN(D6L539C9,RUN_YEARS),B7L805C5,B7L805C14,B7L805C23,B7L805C32,B7L805C41)</f>
        <v>5947.4202129917376</v>
      </c>
      <c r="AH46" s="16" t="s">
        <v>31787</v>
      </c>
      <c r="AI46" s="33">
        <f>IF(D6L539C15=0,0,D6L539C11/D6L539C15)</f>
        <v>3.1352529288258754E-2</v>
      </c>
      <c r="AJ46" s="16" t="s">
        <v>31788</v>
      </c>
      <c r="AK46" s="33">
        <f>IF(D6L539C5=0,0,D6L539C11/D6L539C5)</f>
        <v>1.6997565359168982E-2</v>
      </c>
      <c r="AL46" s="16" t="s">
        <v>31789</v>
      </c>
      <c r="AM46" s="33">
        <f>D6L539C8*CHOOSE(MIN(D6L539C9,RUN_YEARS),B7L805C4,B7L805C13,B7L805C22,B7L805C31,B7L805C40)</f>
        <v>1453.9480240256114</v>
      </c>
      <c r="AN46" s="16" t="s">
        <v>31790</v>
      </c>
      <c r="AO46" s="33">
        <f>D6L539C8-D6L539C18</f>
        <v>5128.1710904681595</v>
      </c>
      <c r="AP46" s="16" t="s">
        <v>31791</v>
      </c>
      <c r="AQ46" s="33">
        <f>CHOOSE(MIN(D6L539C9,RUN_YEARS),B7L805C2,B7L805C11,B7L805C20,B7L805C29,B7L805C38)</f>
        <v>756.77021365349049</v>
      </c>
      <c r="AR46" s="16" t="s">
        <v>31792</v>
      </c>
      <c r="AS46" s="33">
        <f>IF(D6L539C20=0,0,D6L539C18/D6L539C20)</f>
        <v>1.921254295945829</v>
      </c>
      <c r="AT46" s="16" t="s">
        <v>31793</v>
      </c>
      <c r="AU46" s="33">
        <f>IF(D6L539C5=0,0,D6L539C18/D6L539C5)</f>
        <v>0.13253616339066518</v>
      </c>
      <c r="AV46" s="16" t="s">
        <v>31794</v>
      </c>
      <c r="AW46" s="33">
        <f>CHOOSE(MIN(D6L539C9,RUN_YEARS),B7L805C1,B7L805C10,B7L805C19,B7L805C28,B7L805C37)</f>
        <v>2669.1787241748616</v>
      </c>
      <c r="AX46" s="16" t="s">
        <v>31795</v>
      </c>
      <c r="AY46" s="33">
        <f>IF(D6L539C23=0,0,D6L539C19/D6L539C23)</f>
        <v>1.921254295945829</v>
      </c>
      <c r="AZ46" s="16" t="s">
        <v>31796</v>
      </c>
      <c r="BA46" s="33">
        <f>IF(D6L539C5=0,0,D6L539C19/D6L539C5)</f>
        <v>0.46746383660933483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12773.542549164205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11871.870536660246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4838.9154159144946</v>
      </c>
      <c r="R47" s="16" t="s">
        <v>31800</v>
      </c>
      <c r="S47" s="15">
        <f>SUM(D6L538C8:D6L539C8)</f>
        <v>7032.9551207457516</v>
      </c>
      <c r="U47" s="21" t="str">
        <f>NULL_VALUE</f>
        <v>n/a</v>
      </c>
      <c r="V47" s="16" t="s">
        <v>31801</v>
      </c>
      <c r="W47" s="33">
        <f>SUM(D6L538C10:D6L539C10)</f>
        <v>4633.2909632907522</v>
      </c>
      <c r="X47" s="16" t="s">
        <v>31802</v>
      </c>
      <c r="Y47" s="33">
        <f>SUM(D6L538C11:D6L539C11)</f>
        <v>205.62445262374246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1.3297585356328087E-2</v>
      </c>
      <c r="AD47" s="16" t="s">
        <v>31804</v>
      </c>
      <c r="AE47" s="33">
        <f>IF(D6L540C5=0,0,D6L540C10/D6L540C5)</f>
        <v>0.39027472115562456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3.4573721926453041E-2</v>
      </c>
      <c r="AJ47" s="16" t="s">
        <v>31806</v>
      </c>
      <c r="AK47" s="33">
        <f>IF(D6L540C5=0,0,D6L540C11/D6L540C5)</f>
        <v>1.7320307864609516E-2</v>
      </c>
      <c r="AL47" s="16" t="s">
        <v>31807</v>
      </c>
      <c r="AM47" s="33">
        <f>SUM(D6L538C18:D6L539C18)</f>
        <v>1553.534815003957</v>
      </c>
      <c r="AN47" s="16" t="s">
        <v>31808</v>
      </c>
      <c r="AO47" s="33">
        <f>SUM(D6L538C19:D6L539C19)</f>
        <v>5479.4203057417944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2.0528487868251228</v>
      </c>
      <c r="AT47" s="16" t="s">
        <v>31810</v>
      </c>
      <c r="AU47" s="33">
        <f>IF(D6L540C5=0,0,D6L540C18/D6L540C5)</f>
        <v>0.13085847004536086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2.0528487868251228</v>
      </c>
      <c r="AZ47" s="16" t="s">
        <v>31812</v>
      </c>
      <c r="BA47" s="33">
        <f>IF(D6L540C5=0,0,D6L540C19/D6L540C5)</f>
        <v>0.46154650093440508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145681.18730159276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131125.93056595066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34268.969430103236</v>
      </c>
      <c r="R48" s="16" t="s">
        <v>31817</v>
      </c>
      <c r="S48" s="15">
        <f>SUM(D6L528C8,D6L537C8,D6L540C8)</f>
        <v>96856.961135847421</v>
      </c>
      <c r="U48" s="21" t="str">
        <f>NULL_VALUE</f>
        <v>n/a</v>
      </c>
      <c r="V48" s="16" t="s">
        <v>31818</v>
      </c>
      <c r="W48" s="33">
        <f>SUM(D6L528C10,D6L537C10,D6L540C10)</f>
        <v>32814.014464216641</v>
      </c>
      <c r="X48" s="16" t="s">
        <v>31819</v>
      </c>
      <c r="Y48" s="33">
        <f>SUM(D6L528C11,D6L537C11,D6L540C11)</f>
        <v>1454.9549658865903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9.2139555076483123E-2</v>
      </c>
      <c r="AD48" s="16" t="s">
        <v>31821</v>
      </c>
      <c r="AE48" s="33">
        <f>IF(D6L541C5=0,0,D6L541C10/D6L541C5)</f>
        <v>0.25024809602943188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0.23956284319885607</v>
      </c>
      <c r="AJ48" s="16" t="s">
        <v>31823</v>
      </c>
      <c r="AK48" s="33">
        <f>IF(D6L541C5=0,0,D6L541C11/D6L541C5)</f>
        <v>1.1095859984420175E-2</v>
      </c>
      <c r="AL48" s="16" t="s">
        <v>31824</v>
      </c>
      <c r="AM48" s="33">
        <f>SUM(D6L528C18,D6L537C18,D6L540C18)</f>
        <v>21104.603683251615</v>
      </c>
      <c r="AN48" s="16" t="s">
        <v>31825</v>
      </c>
      <c r="AO48" s="33">
        <f>SUM(D6L528C19,D6L537C19,D6L540C19)</f>
        <v>75752.35745259581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28.187071147149531</v>
      </c>
      <c r="AT48" s="16" t="s">
        <v>31827</v>
      </c>
      <c r="AU48" s="33">
        <f>IF(D6L541C5=0,0,D6L541C18/D6L541C5)</f>
        <v>0.16094912419048124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28.187071147149531</v>
      </c>
      <c r="AZ48" s="16" t="s">
        <v>31829</v>
      </c>
      <c r="BA48" s="33">
        <f>IF(D6L541C5=0,0,D6L541C19/D6L541C5)</f>
        <v>0.57770691979566657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213965.77191066663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184010.5638431733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92005.281921586648</v>
      </c>
      <c r="R8" s="16" t="s">
        <v>31838</v>
      </c>
      <c r="S8" s="15">
        <f>D6L601C5-D6L601C7</f>
        <v>92005.281921586648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88538.903441551811</v>
      </c>
      <c r="X8" s="16" t="s">
        <v>31840</v>
      </c>
      <c r="Y8" s="33">
        <f>D6L601C7-D6L601C10</f>
        <v>3466.3784800348367</v>
      </c>
      <c r="Z8" s="16" t="s">
        <v>31841</v>
      </c>
      <c r="AA8" s="33">
        <f>CHOOSE(MIN(D6L601C9,RUN_YEARS),B7L806C7,B7L806C16,B7L806C25,B7L806C34,B7L806C43)</f>
        <v>2379150.3333333335</v>
      </c>
      <c r="AB8" s="16" t="s">
        <v>31842</v>
      </c>
      <c r="AC8" s="33">
        <f>IF(D6L601C12=0,0,D6L601C10/D6L601C12)</f>
        <v>3.7214505616172414E-2</v>
      </c>
      <c r="AD8" s="16" t="s">
        <v>31843</v>
      </c>
      <c r="AE8" s="33">
        <f>IF(D6L601C5=0,0,D6L601C10/D6L601C5)</f>
        <v>0.48116206804850004</v>
      </c>
      <c r="AF8" s="16" t="s">
        <v>31844</v>
      </c>
      <c r="AG8" s="33">
        <f>CHOOSE(MIN(D6L601C9,RUN_YEARS),B7L806C5,B7L806C14,B7L806C23,B7L806C32,B7L806C41)</f>
        <v>35825.344721003326</v>
      </c>
      <c r="AH8" s="16" t="s">
        <v>31845</v>
      </c>
      <c r="AI8" s="33">
        <f>IF(D6L601C15=0,0,D6L601C11/D6L601C15)</f>
        <v>9.6757714602048281E-2</v>
      </c>
      <c r="AJ8" s="16" t="s">
        <v>31846</v>
      </c>
      <c r="AK8" s="33">
        <f>IF(D6L601C5=0,0,D6L601C11/D6L601C5)</f>
        <v>1.8837931951499954E-2</v>
      </c>
      <c r="AL8" s="16" t="s">
        <v>31847</v>
      </c>
      <c r="AM8" s="33">
        <f>D6L601C8*CHOOSE(MIN(D6L601C9,RUN_YEARS),B7L806C4,B7L806C13,B7L806C22,B7L806C31,B7L806C40)</f>
        <v>19923.322202790074</v>
      </c>
      <c r="AN8" s="16" t="s">
        <v>31848</v>
      </c>
      <c r="AO8" s="33">
        <f>D6L601C8-D6L601C18</f>
        <v>72081.95971879657</v>
      </c>
      <c r="AP8" s="16" t="s">
        <v>31849</v>
      </c>
      <c r="AQ8" s="33">
        <f>CHOOSE(MIN(D6L601C9,RUN_YEARS),B7L806C2,B7L806C11,B7L806C20,B7L806C29,B7L806C38)</f>
        <v>4587.0599545266987</v>
      </c>
      <c r="AR8" s="16" t="s">
        <v>31850</v>
      </c>
      <c r="AS8" s="33">
        <f>IF(D6L601C20=0,0,D6L601C18/D6L601C20)</f>
        <v>4.3433751466729627</v>
      </c>
      <c r="AT8" s="16" t="s">
        <v>31851</v>
      </c>
      <c r="AU8" s="33">
        <f>IF(D6L601C5=0,0,D6L601C18/D6L601C5)</f>
        <v>0.1082727088417061</v>
      </c>
      <c r="AV8" s="16" t="s">
        <v>31852</v>
      </c>
      <c r="AW8" s="33">
        <f>CHOOSE(MIN(D6L601C9,RUN_YEARS),B7L806C1,B7L806C10,B7L806C19,B7L806C28,B7L806C37)</f>
        <v>16595.84016683697</v>
      </c>
      <c r="AX8" s="16" t="s">
        <v>31853</v>
      </c>
      <c r="AY8" s="33">
        <f>IF(D6L601C23=0,0,D6L601C19/D6L601C23)</f>
        <v>4.3433751466729627</v>
      </c>
      <c r="AZ8" s="16" t="s">
        <v>31854</v>
      </c>
      <c r="BA8" s="33">
        <f>IF(D6L601C5=0,0,D6L601C19/D6L601C5)</f>
        <v>0.39172729115829386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316.14762591738668</v>
      </c>
      <c r="J9" s="16" t="s">
        <v>31875</v>
      </c>
      <c r="K9" s="21">
        <f>IF(FLOW_THRU_100PCT="Y",1,INDEX(VariabilityMatrix,D6L602C1,D6L602C9))</f>
        <v>0.61842669555553731</v>
      </c>
      <c r="L9" s="16" t="s">
        <v>31855</v>
      </c>
      <c r="M9" s="15">
        <f>IF(D6L602C2&lt;&gt;0,D6L602C2*D6L602C4,D6L602C3*D6L602C4)</f>
        <v>195.51413160381759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97.757065801908794</v>
      </c>
      <c r="R9" s="16" t="s">
        <v>31857</v>
      </c>
      <c r="S9" s="15">
        <f>D6L602C5-D6L602C7</f>
        <v>97.757065801908794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94.046018481086136</v>
      </c>
      <c r="X9" s="16" t="s">
        <v>31859</v>
      </c>
      <c r="Y9" s="33">
        <f>D6L602C7-D6L602C10</f>
        <v>3.711047320822658</v>
      </c>
      <c r="Z9" s="16" t="s">
        <v>31860</v>
      </c>
      <c r="AA9" s="33">
        <f>CHOOSE(MIN(D6L602C9,RUN_YEARS),B7L806C7,B7L806C16,B7L806C25,B7L806C34,B7L806C43)</f>
        <v>2460170.4000000004</v>
      </c>
      <c r="AB9" s="16" t="s">
        <v>31861</v>
      </c>
      <c r="AC9" s="33">
        <f>IF(D6L602C12=0,0,D6L602C10/D6L602C12)</f>
        <v>3.8227440863887367E-5</v>
      </c>
      <c r="AD9" s="16" t="s">
        <v>31862</v>
      </c>
      <c r="AE9" s="33">
        <f>IF(D6L602C5=0,0,D6L602C10/D6L602C5)</f>
        <v>0.48101903279123281</v>
      </c>
      <c r="AF9" s="16" t="s">
        <v>31863</v>
      </c>
      <c r="AG9" s="33">
        <f>CHOOSE(MIN(D6L602C9,RUN_YEARS),B7L806C5,B7L806C14,B7L806C23,B7L806C32,B7L806C41)</f>
        <v>37337.730707797942</v>
      </c>
      <c r="AH9" s="16" t="s">
        <v>31864</v>
      </c>
      <c r="AI9" s="33">
        <f>IF(D6L602C15=0,0,D6L602C11/D6L602C15)</f>
        <v>9.939134624610729E-5</v>
      </c>
      <c r="AJ9" s="16" t="s">
        <v>31865</v>
      </c>
      <c r="AK9" s="33">
        <f>IF(D6L602C5=0,0,D6L602C11/D6L602C5)</f>
        <v>1.8980967208767206E-2</v>
      </c>
      <c r="AL9" s="16" t="s">
        <v>31866</v>
      </c>
      <c r="AM9" s="33">
        <f>D6L602C8*CHOOSE(MIN(D6L602C9,RUN_YEARS),B7L806C4,B7L806C13,B7L806C22,B7L806C31,B7L806C40)</f>
        <v>20.647623825771319</v>
      </c>
      <c r="AN9" s="16" t="s">
        <v>31867</v>
      </c>
      <c r="AO9" s="33">
        <f>D6L602C8-D6L602C18</f>
        <v>77.109441976137475</v>
      </c>
      <c r="AP9" s="16" t="s">
        <v>31868</v>
      </c>
      <c r="AQ9" s="33">
        <f>CHOOSE(MIN(D6L602C9,RUN_YEARS),B7L806C2,B7L806C11,B7L806C20,B7L806C29,B7L806C38)</f>
        <v>4629.6286657862101</v>
      </c>
      <c r="AR9" s="16" t="s">
        <v>31869</v>
      </c>
      <c r="AS9" s="33">
        <f>IF(D6L602C20=0,0,D6L602C18/D6L602C20)</f>
        <v>4.4598876748714166E-3</v>
      </c>
      <c r="AT9" s="16" t="s">
        <v>31870</v>
      </c>
      <c r="AU9" s="33">
        <f>IF(D6L602C5=0,0,D6L602C18/D6L602C5)</f>
        <v>0.10560681039471295</v>
      </c>
      <c r="AV9" s="16" t="s">
        <v>31871</v>
      </c>
      <c r="AW9" s="33">
        <f>CHOOSE(MIN(D6L602C9,RUN_YEARS),B7L806C1,B7L806C10,B7L806C19,B7L806C28,B7L806C37)</f>
        <v>17289.547988080354</v>
      </c>
      <c r="AX9" s="16" t="s">
        <v>31872</v>
      </c>
      <c r="AY9" s="33">
        <f>IF(D6L602C23=0,0,D6L602C19/D6L602C23)</f>
        <v>4.4598876748714166E-3</v>
      </c>
      <c r="AZ9" s="16" t="s">
        <v>31873</v>
      </c>
      <c r="BA9" s="33">
        <f>IF(D6L602C5=0,0,D6L602C19/D6L602C5)</f>
        <v>0.39439318960528708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34.829978428260198</v>
      </c>
      <c r="J10" s="16" t="s">
        <v>31896</v>
      </c>
      <c r="K10" s="21">
        <f>IF(FLOW_THRU_100PCT="Y",1,INDEX(VariabilityMatrix,D6L603C1,D6L603C9))</f>
        <v>0.61842669555553731</v>
      </c>
      <c r="L10" s="16" t="s">
        <v>31876</v>
      </c>
      <c r="M10" s="15">
        <f>IF(D6L603C2&lt;&gt;0,D6L603C2*D6L603C4,D6L603C3*D6L603C4)</f>
        <v>21.539788465659601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10.769894232829801</v>
      </c>
      <c r="R10" s="16" t="s">
        <v>31878</v>
      </c>
      <c r="S10" s="15">
        <f>D6L603C5-D6L603C7</f>
        <v>10.769894232829801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10.361048214279334</v>
      </c>
      <c r="X10" s="16" t="s">
        <v>31880</v>
      </c>
      <c r="Y10" s="33">
        <f>D6L603C7-D6L603C10</f>
        <v>0.40884601855046654</v>
      </c>
      <c r="Z10" s="16" t="s">
        <v>31881</v>
      </c>
      <c r="AA10" s="33">
        <f>CHOOSE(MIN(D6L603C9,RUN_YEARS),B7L806C7,B7L806C16,B7L806C25,B7L806C34,B7L806C43)</f>
        <v>2460170.4000000004</v>
      </c>
      <c r="AB10" s="16" t="s">
        <v>31882</v>
      </c>
      <c r="AC10" s="33">
        <f>IF(D6L603C12=0,0,D6L603C10/D6L603C12)</f>
        <v>4.2115164926296703E-6</v>
      </c>
      <c r="AD10" s="16" t="s">
        <v>31883</v>
      </c>
      <c r="AE10" s="33">
        <f>IF(D6L603C5=0,0,D6L603C10/D6L603C5)</f>
        <v>0.48101903279123281</v>
      </c>
      <c r="AF10" s="16" t="s">
        <v>31884</v>
      </c>
      <c r="AG10" s="33">
        <f>CHOOSE(MIN(D6L603C9,RUN_YEARS),B7L806C5,B7L806C14,B7L806C23,B7L806C32,B7L806C41)</f>
        <v>37337.730707797942</v>
      </c>
      <c r="AH10" s="16" t="s">
        <v>31885</v>
      </c>
      <c r="AI10" s="33">
        <f>IF(D6L603C15=0,0,D6L603C11/D6L603C15)</f>
        <v>1.0949942880837144E-5</v>
      </c>
      <c r="AJ10" s="16" t="s">
        <v>31886</v>
      </c>
      <c r="AK10" s="33">
        <f>IF(D6L603C5=0,0,D6L603C11/D6L603C5)</f>
        <v>1.8980967208767185E-2</v>
      </c>
      <c r="AL10" s="16" t="s">
        <v>31887</v>
      </c>
      <c r="AM10" s="33">
        <f>D6L603C8*CHOOSE(MIN(D6L603C9,RUN_YEARS),B7L806C4,B7L806C13,B7L806C22,B7L806C31,B7L806C40)</f>
        <v>2.2747483564351385</v>
      </c>
      <c r="AN10" s="16" t="s">
        <v>31888</v>
      </c>
      <c r="AO10" s="33">
        <f>D6L603C8-D6L603C18</f>
        <v>8.4951458763946626</v>
      </c>
      <c r="AP10" s="16" t="s">
        <v>31889</v>
      </c>
      <c r="AQ10" s="33">
        <f>CHOOSE(MIN(D6L603C9,RUN_YEARS),B7L806C2,B7L806C11,B7L806C20,B7L806C29,B7L806C38)</f>
        <v>4629.6286657862101</v>
      </c>
      <c r="AR10" s="16" t="s">
        <v>31890</v>
      </c>
      <c r="AS10" s="33">
        <f>IF(D6L603C20=0,0,D6L603C18/D6L603C20)</f>
        <v>4.9134574728334883E-4</v>
      </c>
      <c r="AT10" s="16" t="s">
        <v>31891</v>
      </c>
      <c r="AU10" s="33">
        <f>IF(D6L603C5=0,0,D6L603C18/D6L603C5)</f>
        <v>0.10560681039471295</v>
      </c>
      <c r="AV10" s="16" t="s">
        <v>31892</v>
      </c>
      <c r="AW10" s="33">
        <f>CHOOSE(MIN(D6L603C9,RUN_YEARS),B7L806C1,B7L806C10,B7L806C19,B7L806C28,B7L806C37)</f>
        <v>17289.547988080354</v>
      </c>
      <c r="AX10" s="16" t="s">
        <v>31893</v>
      </c>
      <c r="AY10" s="33">
        <f>IF(D6L603C23=0,0,D6L603C19/D6L603C23)</f>
        <v>4.9134574728334883E-4</v>
      </c>
      <c r="AZ10" s="16" t="s">
        <v>31894</v>
      </c>
      <c r="BA10" s="33">
        <f>IF(D6L603C5=0,0,D6L603C19/D6L603C5)</f>
        <v>0.39439318960528708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5.1707701334496982E-3</v>
      </c>
      <c r="J11" s="16" t="s">
        <v>31917</v>
      </c>
      <c r="K11" s="21">
        <f>IF(FLOW_THRU_100PCT="Y",1,INDEX(VariabilityMatrix,D6L604C1,D6L604C9))</f>
        <v>0.63176704162662967</v>
      </c>
      <c r="L11" s="16" t="s">
        <v>31897</v>
      </c>
      <c r="M11" s="15">
        <f>IF(D6L604C2&lt;&gt;0,D6L604C2*D6L604C4,D6L604C3*D6L604C4)</f>
        <v>3.2667221501408491E-3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1.6333610750704245E-3</v>
      </c>
      <c r="R11" s="16" t="s">
        <v>31899</v>
      </c>
      <c r="S11" s="15">
        <f>D6L604C5-D6L604C7</f>
        <v>1.6333610750704245E-3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1.5739501185998684E-3</v>
      </c>
      <c r="X11" s="16" t="s">
        <v>31901</v>
      </c>
      <c r="Y11" s="33">
        <f>D6L604C7-D6L604C10</f>
        <v>5.9410956470556161E-5</v>
      </c>
      <c r="Z11" s="16" t="s">
        <v>31902</v>
      </c>
      <c r="AA11" s="33">
        <f>CHOOSE(MIN(D6L604C9,RUN_YEARS),B7L806C7,B7L806C16,B7L806C25,B7L806C34,B7L806C43)</f>
        <v>2530256</v>
      </c>
      <c r="AB11" s="16" t="s">
        <v>31903</v>
      </c>
      <c r="AC11" s="33">
        <f>IF(D6L604C12=0,0,D6L604C10/D6L604C12)</f>
        <v>6.2205172859974183E-10</v>
      </c>
      <c r="AD11" s="16" t="s">
        <v>31904</v>
      </c>
      <c r="AE11" s="33">
        <f>IF(D6L604C5=0,0,D6L604C10/D6L604C5)</f>
        <v>0.48181328140564555</v>
      </c>
      <c r="AF11" s="16" t="s">
        <v>31905</v>
      </c>
      <c r="AG11" s="33">
        <f>CHOOSE(MIN(D6L604C9,RUN_YEARS),B7L806C5,B7L806C14,B7L806C23,B7L806C32,B7L806C41)</f>
        <v>36733.870870719606</v>
      </c>
      <c r="AH11" s="16" t="s">
        <v>31906</v>
      </c>
      <c r="AI11" s="33">
        <f>IF(D6L604C15=0,0,D6L604C11/D6L604C15)</f>
        <v>1.6173344943593285E-9</v>
      </c>
      <c r="AJ11" s="16" t="s">
        <v>31907</v>
      </c>
      <c r="AK11" s="33">
        <f>IF(D6L604C5=0,0,D6L604C11/D6L604C5)</f>
        <v>1.8186718594354459E-2</v>
      </c>
      <c r="AL11" s="16" t="s">
        <v>31908</v>
      </c>
      <c r="AM11" s="33">
        <f>D6L604C8*CHOOSE(MIN(D6L604C9,RUN_YEARS),B7L806C4,B7L806C13,B7L806C22,B7L806C31,B7L806C40)</f>
        <v>3.9783508460459072E-4</v>
      </c>
      <c r="AN11" s="16" t="s">
        <v>31909</v>
      </c>
      <c r="AO11" s="33">
        <f>D6L604C8-D6L604C18</f>
        <v>1.2355259904658338E-3</v>
      </c>
      <c r="AP11" s="16" t="s">
        <v>31910</v>
      </c>
      <c r="AQ11" s="33">
        <f>CHOOSE(MIN(D6L604C9,RUN_YEARS),B7L806C2,B7L806C11,B7L806C20,B7L806C29,B7L806C38)</f>
        <v>5495.5568641080345</v>
      </c>
      <c r="AR11" s="16" t="s">
        <v>31911</v>
      </c>
      <c r="AS11" s="33">
        <f>IF(D6L604C20=0,0,D6L604C18/D6L604C20)</f>
        <v>7.2392133216360058E-8</v>
      </c>
      <c r="AT11" s="16" t="s">
        <v>31912</v>
      </c>
      <c r="AU11" s="33">
        <f>IF(D6L604C5=0,0,D6L604C18/D6L604C5)</f>
        <v>0.12178418191686047</v>
      </c>
      <c r="AV11" s="16" t="s">
        <v>31913</v>
      </c>
      <c r="AW11" s="33">
        <f>CHOOSE(MIN(D6L604C9,RUN_YEARS),B7L806C1,B7L806C10,B7L806C19,B7L806C28,B7L806C37)</f>
        <v>17067.130578583565</v>
      </c>
      <c r="AX11" s="16" t="s">
        <v>31914</v>
      </c>
      <c r="AY11" s="33">
        <f>IF(D6L604C23=0,0,D6L604C19/D6L604C23)</f>
        <v>7.2392133216360058E-8</v>
      </c>
      <c r="AZ11" s="16" t="s">
        <v>31915</v>
      </c>
      <c r="BA11" s="33">
        <f>IF(D6L604C5=0,0,D6L604C19/D6L604C5)</f>
        <v>0.37821581808313953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1397.4761734787871</v>
      </c>
      <c r="J12" s="16" t="s">
        <v>31938</v>
      </c>
      <c r="K12" s="21">
        <f>IF(FLOW_THRU_100PCT="Y",1,INDEX(VariabilityMatrix,D6L605C1,D6L605C9))</f>
        <v>0.32278799815707315</v>
      </c>
      <c r="L12" s="16" t="s">
        <v>31918</v>
      </c>
      <c r="M12" s="15">
        <f>IF(D6L605C2&lt;&gt;0,D6L605C2*D6L605C4,D6L605C3*D6L605C4)</f>
        <v>451.08853650942439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225.54426825471219</v>
      </c>
      <c r="R12" s="16" t="s">
        <v>31920</v>
      </c>
      <c r="S12" s="15">
        <f>D6L605C5-D6L605C7</f>
        <v>225.54426825471219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216.98217153497603</v>
      </c>
      <c r="X12" s="16" t="s">
        <v>31922</v>
      </c>
      <c r="Y12" s="33">
        <f>D6L605C7-D6L605C10</f>
        <v>8.5620967197361608</v>
      </c>
      <c r="Z12" s="16" t="s">
        <v>31923</v>
      </c>
      <c r="AA12" s="33">
        <f>CHOOSE(MIN(D6L605C9,RUN_YEARS),B7L806C7,B7L806C16,B7L806C25,B7L806C34,B7L806C43)</f>
        <v>2460170.4000000004</v>
      </c>
      <c r="AB12" s="16" t="s">
        <v>31924</v>
      </c>
      <c r="AC12" s="33">
        <f>IF(D6L605C12=0,0,D6L605C10/D6L605C12)</f>
        <v>8.8198025443674956E-5</v>
      </c>
      <c r="AD12" s="16" t="s">
        <v>31925</v>
      </c>
      <c r="AE12" s="33">
        <f>IF(D6L605C5=0,0,D6L605C10/D6L605C5)</f>
        <v>0.48101903279123281</v>
      </c>
      <c r="AF12" s="16" t="s">
        <v>31926</v>
      </c>
      <c r="AG12" s="33">
        <f>CHOOSE(MIN(D6L605C9,RUN_YEARS),B7L806C5,B7L806C14,B7L806C23,B7L806C32,B7L806C41)</f>
        <v>37337.730707797942</v>
      </c>
      <c r="AH12" s="16" t="s">
        <v>31927</v>
      </c>
      <c r="AI12" s="33">
        <f>IF(D6L605C15=0,0,D6L605C11/D6L605C15)</f>
        <v>2.2931486615355488E-4</v>
      </c>
      <c r="AJ12" s="16" t="s">
        <v>31928</v>
      </c>
      <c r="AK12" s="33">
        <f>IF(D6L605C5=0,0,D6L605C11/D6L605C5)</f>
        <v>1.8980967208767179E-2</v>
      </c>
      <c r="AL12" s="16" t="s">
        <v>31929</v>
      </c>
      <c r="AM12" s="33">
        <f>D6L605C8*CHOOSE(MIN(D6L605C9,RUN_YEARS),B7L806C4,B7L806C13,B7L806C22,B7L806C31,B7L806C40)</f>
        <v>47.638021546379335</v>
      </c>
      <c r="AN12" s="16" t="s">
        <v>31930</v>
      </c>
      <c r="AO12" s="33">
        <f>D6L605C8-D6L605C18</f>
        <v>177.90624670833284</v>
      </c>
      <c r="AP12" s="16" t="s">
        <v>31931</v>
      </c>
      <c r="AQ12" s="33">
        <f>CHOOSE(MIN(D6L605C9,RUN_YEARS),B7L806C2,B7L806C11,B7L806C20,B7L806C29,B7L806C38)</f>
        <v>4629.6286657862101</v>
      </c>
      <c r="AR12" s="16" t="s">
        <v>31932</v>
      </c>
      <c r="AS12" s="33">
        <f>IF(D6L605C20=0,0,D6L605C18/D6L605C20)</f>
        <v>1.0289814796256317E-2</v>
      </c>
      <c r="AT12" s="16" t="s">
        <v>31933</v>
      </c>
      <c r="AU12" s="33">
        <f>IF(D6L605C5=0,0,D6L605C18/D6L605C5)</f>
        <v>0.10560681039471295</v>
      </c>
      <c r="AV12" s="16" t="s">
        <v>31934</v>
      </c>
      <c r="AW12" s="33">
        <f>CHOOSE(MIN(D6L605C9,RUN_YEARS),B7L806C1,B7L806C10,B7L806C19,B7L806C28,B7L806C37)</f>
        <v>17289.547988080354</v>
      </c>
      <c r="AX12" s="16" t="s">
        <v>31935</v>
      </c>
      <c r="AY12" s="33">
        <f>IF(D6L605C23=0,0,D6L605C19/D6L605C23)</f>
        <v>1.0289814796256316E-2</v>
      </c>
      <c r="AZ12" s="16" t="s">
        <v>31936</v>
      </c>
      <c r="BA12" s="33">
        <f>IF(D6L605C5=0,0,D6L605C19/D6L605C5)</f>
        <v>0.39439318960528702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492.34771409552832</v>
      </c>
      <c r="J13" s="16" t="s">
        <v>31959</v>
      </c>
      <c r="K13" s="21">
        <f>IF(FLOW_THRU_100PCT="Y",1,INDEX(VariabilityMatrix,D6L606C1,D6L606C9))</f>
        <v>0.61842669555553731</v>
      </c>
      <c r="L13" s="16" t="s">
        <v>31939</v>
      </c>
      <c r="M13" s="15">
        <f>IF(D6L606C2&lt;&gt;0,D6L606C2*D6L606C4,D6L606C3*D6L606C4)</f>
        <v>304.48096989242003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152.24048494621002</v>
      </c>
      <c r="R13" s="16" t="s">
        <v>31941</v>
      </c>
      <c r="S13" s="15">
        <f>D6L606C5-D6L606C7</f>
        <v>152.24048494621002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146.46114164098836</v>
      </c>
      <c r="X13" s="16" t="s">
        <v>31943</v>
      </c>
      <c r="Y13" s="33">
        <f>D6L606C7-D6L606C10</f>
        <v>5.7793433052216585</v>
      </c>
      <c r="Z13" s="16" t="s">
        <v>31944</v>
      </c>
      <c r="AA13" s="33">
        <f>CHOOSE(MIN(D6L606C9,RUN_YEARS),B7L806C7,B7L806C16,B7L806C25,B7L806C34,B7L806C43)</f>
        <v>2460170.4000000004</v>
      </c>
      <c r="AB13" s="16" t="s">
        <v>31945</v>
      </c>
      <c r="AC13" s="33">
        <f>IF(D6L606C12=0,0,D6L606C10/D6L606C12)</f>
        <v>5.9532925703434336E-5</v>
      </c>
      <c r="AD13" s="16" t="s">
        <v>31946</v>
      </c>
      <c r="AE13" s="33">
        <f>IF(D6L606C5=0,0,D6L606C10/D6L606C5)</f>
        <v>0.48101903279123281</v>
      </c>
      <c r="AF13" s="16" t="s">
        <v>31947</v>
      </c>
      <c r="AG13" s="33">
        <f>CHOOSE(MIN(D6L606C9,RUN_YEARS),B7L806C5,B7L806C14,B7L806C23,B7L806C32,B7L806C41)</f>
        <v>37337.730707797942</v>
      </c>
      <c r="AH13" s="16" t="s">
        <v>31948</v>
      </c>
      <c r="AI13" s="33">
        <f>IF(D6L606C15=0,0,D6L606C11/D6L606C15)</f>
        <v>1.5478560682892948E-4</v>
      </c>
      <c r="AJ13" s="16" t="s">
        <v>31949</v>
      </c>
      <c r="AK13" s="33">
        <f>IF(D6L606C5=0,0,D6L606C11/D6L606C5)</f>
        <v>1.8980967208767203E-2</v>
      </c>
      <c r="AL13" s="16" t="s">
        <v>31950</v>
      </c>
      <c r="AM13" s="33">
        <f>D6L606C8*CHOOSE(MIN(D6L606C9,RUN_YEARS),B7L806C4,B7L806C13,B7L806C22,B7L806C31,B7L806C40)</f>
        <v>32.155264056227104</v>
      </c>
      <c r="AN13" s="16" t="s">
        <v>31951</v>
      </c>
      <c r="AO13" s="33">
        <f>D6L606C8-D6L606C18</f>
        <v>120.08522088998291</v>
      </c>
      <c r="AP13" s="16" t="s">
        <v>31952</v>
      </c>
      <c r="AQ13" s="33">
        <f>CHOOSE(MIN(D6L606C9,RUN_YEARS),B7L806C2,B7L806C11,B7L806C20,B7L806C29,B7L806C38)</f>
        <v>4629.6286657862101</v>
      </c>
      <c r="AR13" s="16" t="s">
        <v>31953</v>
      </c>
      <c r="AS13" s="33">
        <f>IF(D6L606C20=0,0,D6L606C18/D6L606C20)</f>
        <v>6.9455384821379513E-3</v>
      </c>
      <c r="AT13" s="16" t="s">
        <v>31954</v>
      </c>
      <c r="AU13" s="33">
        <f>IF(D6L606C5=0,0,D6L606C18/D6L606C5)</f>
        <v>0.10560681039471295</v>
      </c>
      <c r="AV13" s="16" t="s">
        <v>31955</v>
      </c>
      <c r="AW13" s="33">
        <f>CHOOSE(MIN(D6L606C9,RUN_YEARS),B7L806C1,B7L806C10,B7L806C19,B7L806C28,B7L806C37)</f>
        <v>17289.547988080354</v>
      </c>
      <c r="AX13" s="16" t="s">
        <v>31956</v>
      </c>
      <c r="AY13" s="33">
        <f>IF(D6L606C23=0,0,D6L606C19/D6L606C23)</f>
        <v>6.9455384821379522E-3</v>
      </c>
      <c r="AZ13" s="16" t="s">
        <v>31957</v>
      </c>
      <c r="BA13" s="33">
        <f>IF(D6L606C5=0,0,D6L606C19/D6L606C5)</f>
        <v>0.39439318960528702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32.493119518597901</v>
      </c>
      <c r="J14" s="16" t="s">
        <v>31980</v>
      </c>
      <c r="K14" s="21">
        <f>IF(FLOW_THRU_100PCT="Y",1,INDEX(VariabilityMatrix,D6L607C1,D6L607C9))</f>
        <v>0.63176704162662967</v>
      </c>
      <c r="L14" s="16" t="s">
        <v>31960</v>
      </c>
      <c r="M14" s="15">
        <f>IF(D6L607C2&lt;&gt;0,D6L607C2*D6L607C4,D6L607C3*D6L607C4)</f>
        <v>20.528081991485092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10.264040995742546</v>
      </c>
      <c r="R14" s="16" t="s">
        <v>31962</v>
      </c>
      <c r="S14" s="15">
        <f>D6L607C5-D6L607C7</f>
        <v>10.264040995742546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9.890702545281572</v>
      </c>
      <c r="X14" s="16" t="s">
        <v>31964</v>
      </c>
      <c r="Y14" s="33">
        <f>D6L607C7-D6L607C10</f>
        <v>0.3733384504609738</v>
      </c>
      <c r="Z14" s="16" t="s">
        <v>31965</v>
      </c>
      <c r="AA14" s="33">
        <f>CHOOSE(MIN(D6L607C9,RUN_YEARS),B7L806C7,B7L806C16,B7L806C25,B7L806C34,B7L806C43)</f>
        <v>2530256</v>
      </c>
      <c r="AB14" s="16" t="s">
        <v>31966</v>
      </c>
      <c r="AC14" s="33">
        <f>IF(D6L607C12=0,0,D6L607C10/D6L607C12)</f>
        <v>3.9089730625207771E-6</v>
      </c>
      <c r="AD14" s="16" t="s">
        <v>31967</v>
      </c>
      <c r="AE14" s="33">
        <f>IF(D6L607C5=0,0,D6L607C10/D6L607C5)</f>
        <v>0.48181328140564561</v>
      </c>
      <c r="AF14" s="16" t="s">
        <v>31968</v>
      </c>
      <c r="AG14" s="33">
        <f>CHOOSE(MIN(D6L607C9,RUN_YEARS),B7L806C5,B7L806C14,B7L806C23,B7L806C32,B7L806C41)</f>
        <v>36733.870870719606</v>
      </c>
      <c r="AH14" s="16" t="s">
        <v>31969</v>
      </c>
      <c r="AI14" s="33">
        <f>IF(D6L607C15=0,0,D6L607C11/D6L607C15)</f>
        <v>1.016332996255399E-5</v>
      </c>
      <c r="AJ14" s="16" t="s">
        <v>31970</v>
      </c>
      <c r="AK14" s="33">
        <f>IF(D6L607C5=0,0,D6L607C11/D6L607C5)</f>
        <v>1.818671859435441E-2</v>
      </c>
      <c r="AL14" s="16" t="s">
        <v>31971</v>
      </c>
      <c r="AM14" s="33">
        <f>D6L607C8*CHOOSE(MIN(D6L607C9,RUN_YEARS),B7L806C4,B7L806C13,B7L806C22,B7L806C31,B7L806C40)</f>
        <v>2.4999956716552476</v>
      </c>
      <c r="AN14" s="16" t="s">
        <v>31972</v>
      </c>
      <c r="AO14" s="33">
        <f>D6L607C8-D6L607C18</f>
        <v>7.7640453240872986</v>
      </c>
      <c r="AP14" s="16" t="s">
        <v>31973</v>
      </c>
      <c r="AQ14" s="33">
        <f>CHOOSE(MIN(D6L607C9,RUN_YEARS),B7L806C2,B7L806C11,B7L806C20,B7L806C29,B7L806C38)</f>
        <v>5495.5568641080345</v>
      </c>
      <c r="AR14" s="16" t="s">
        <v>31974</v>
      </c>
      <c r="AS14" s="33">
        <f>IF(D6L607C20=0,0,D6L607C18/D6L607C20)</f>
        <v>4.5491216513160649E-4</v>
      </c>
      <c r="AT14" s="16" t="s">
        <v>31975</v>
      </c>
      <c r="AU14" s="33">
        <f>IF(D6L607C5=0,0,D6L607C18/D6L607C5)</f>
        <v>0.12178418191686047</v>
      </c>
      <c r="AV14" s="16" t="s">
        <v>31976</v>
      </c>
      <c r="AW14" s="33">
        <f>CHOOSE(MIN(D6L607C9,RUN_YEARS),B7L806C1,B7L806C10,B7L806C19,B7L806C28,B7L806C37)</f>
        <v>17067.130578583565</v>
      </c>
      <c r="AX14" s="16" t="s">
        <v>31977</v>
      </c>
      <c r="AY14" s="33">
        <f>IF(D6L607C23=0,0,D6L607C19/D6L607C23)</f>
        <v>4.5491216513160655E-4</v>
      </c>
      <c r="AZ14" s="16" t="s">
        <v>31978</v>
      </c>
      <c r="BA14" s="33">
        <f>IF(D6L607C5=0,0,D6L607C19/D6L607C5)</f>
        <v>0.37821581808313953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2.4871404341893051</v>
      </c>
      <c r="J15" s="16" t="s">
        <v>32001</v>
      </c>
      <c r="K15" s="21">
        <f>IF(FLOW_THRU_100PCT="Y",1,INDEX(VariabilityMatrix,D6L608C1,D6L608C9))</f>
        <v>0.63176704162662967</v>
      </c>
      <c r="L15" s="16" t="s">
        <v>31981</v>
      </c>
      <c r="M15" s="15">
        <f>IF(D6L608C2&lt;&gt;0,D6L608C2*D6L608C4,D6L608C3*D6L608C4)</f>
        <v>1.5712933542177485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0.78564667710887426</v>
      </c>
      <c r="R15" s="16" t="s">
        <v>31983</v>
      </c>
      <c r="S15" s="15">
        <f>D6L608C5-D6L608C7</f>
        <v>0.78564667710887426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0.75707000704653682</v>
      </c>
      <c r="X15" s="16" t="s">
        <v>31985</v>
      </c>
      <c r="Y15" s="33">
        <f>D6L608C7-D6L608C10</f>
        <v>2.8576670062337439E-2</v>
      </c>
      <c r="Z15" s="16" t="s">
        <v>31986</v>
      </c>
      <c r="AA15" s="33">
        <f>CHOOSE(MIN(D6L608C9,RUN_YEARS),B7L806C7,B7L806C16,B7L806C25,B7L806C34,B7L806C43)</f>
        <v>2530256</v>
      </c>
      <c r="AB15" s="16" t="s">
        <v>31987</v>
      </c>
      <c r="AC15" s="33">
        <f>IF(D6L608C12=0,0,D6L608C10/D6L608C12)</f>
        <v>2.9920688145647585E-7</v>
      </c>
      <c r="AD15" s="16" t="s">
        <v>31988</v>
      </c>
      <c r="AE15" s="33">
        <f>IF(D6L608C5=0,0,D6L608C10/D6L608C5)</f>
        <v>0.48181328140564561</v>
      </c>
      <c r="AF15" s="16" t="s">
        <v>31989</v>
      </c>
      <c r="AG15" s="33">
        <f>CHOOSE(MIN(D6L608C9,RUN_YEARS),B7L806C5,B7L806C14,B7L806C23,B7L806C32,B7L806C41)</f>
        <v>36733.870870719606</v>
      </c>
      <c r="AH15" s="16" t="s">
        <v>31990</v>
      </c>
      <c r="AI15" s="33">
        <f>IF(D6L608C15=0,0,D6L608C11/D6L608C15)</f>
        <v>7.7793789178683497E-7</v>
      </c>
      <c r="AJ15" s="16" t="s">
        <v>31991</v>
      </c>
      <c r="AK15" s="33">
        <f>IF(D6L608C5=0,0,D6L608C11/D6L608C5)</f>
        <v>1.818671859435441E-2</v>
      </c>
      <c r="AL15" s="16" t="s">
        <v>31992</v>
      </c>
      <c r="AM15" s="33">
        <f>D6L608C8*CHOOSE(MIN(D6L608C9,RUN_YEARS),B7L806C4,B7L806C13,B7L806C22,B7L806C31,B7L806C40)</f>
        <v>0.19135867569480816</v>
      </c>
      <c r="AN15" s="16" t="s">
        <v>31993</v>
      </c>
      <c r="AO15" s="33">
        <f>D6L608C8-D6L608C18</f>
        <v>0.59428800141406612</v>
      </c>
      <c r="AP15" s="16" t="s">
        <v>31994</v>
      </c>
      <c r="AQ15" s="33">
        <f>CHOOSE(MIN(D6L608C9,RUN_YEARS),B7L806C2,B7L806C11,B7L806C20,B7L806C29,B7L806C38)</f>
        <v>5495.5568641080345</v>
      </c>
      <c r="AR15" s="16" t="s">
        <v>31995</v>
      </c>
      <c r="AS15" s="33">
        <f>IF(D6L608C20=0,0,D6L608C18/D6L608C20)</f>
        <v>3.482061607706919E-5</v>
      </c>
      <c r="AT15" s="16" t="s">
        <v>31996</v>
      </c>
      <c r="AU15" s="33">
        <f>IF(D6L608C5=0,0,D6L608C18/D6L608C5)</f>
        <v>0.12178418191686047</v>
      </c>
      <c r="AV15" s="16" t="s">
        <v>31997</v>
      </c>
      <c r="AW15" s="33">
        <f>CHOOSE(MIN(D6L608C9,RUN_YEARS),B7L806C1,B7L806C10,B7L806C19,B7L806C28,B7L806C37)</f>
        <v>17067.130578583565</v>
      </c>
      <c r="AX15" s="16" t="s">
        <v>31998</v>
      </c>
      <c r="AY15" s="33">
        <f>IF(D6L608C23=0,0,D6L608C19/D6L608C23)</f>
        <v>3.482061607706919E-5</v>
      </c>
      <c r="AZ15" s="16" t="s">
        <v>31999</v>
      </c>
      <c r="BA15" s="33">
        <f>IF(D6L608C5=0,0,D6L608C19/D6L608C5)</f>
        <v>0.37821581808313953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10.088172530360362</v>
      </c>
      <c r="J16" s="16" t="s">
        <v>32022</v>
      </c>
      <c r="K16" s="21">
        <f>IF(FLOW_THRU_100PCT="Y",1,INDEX(VariabilityMatrix,D6L609C1,D6L609C9))</f>
        <v>0.63176704162662967</v>
      </c>
      <c r="L16" s="16" t="s">
        <v>32002</v>
      </c>
      <c r="M16" s="15">
        <f>IF(D6L609C2&lt;&gt;0,D6L609C2*D6L609C4,D6L609C3*D6L609C4)</f>
        <v>6.3733749149247965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3.1866874574623982</v>
      </c>
      <c r="R16" s="16" t="s">
        <v>32004</v>
      </c>
      <c r="S16" s="15">
        <f>D6L609C5-D6L609C7</f>
        <v>3.1866874574623982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3.0707766813883435</v>
      </c>
      <c r="X16" s="16" t="s">
        <v>32006</v>
      </c>
      <c r="Y16" s="33">
        <f>D6L609C7-D6L609C10</f>
        <v>0.11591077607405476</v>
      </c>
      <c r="Z16" s="16" t="s">
        <v>32007</v>
      </c>
      <c r="AA16" s="33">
        <f>CHOOSE(MIN(D6L609C9,RUN_YEARS),B7L806C7,B7L806C16,B7L806C25,B7L806C34,B7L806C43)</f>
        <v>2530256</v>
      </c>
      <c r="AB16" s="16" t="s">
        <v>32008</v>
      </c>
      <c r="AC16" s="33">
        <f>IF(D6L609C12=0,0,D6L609C10/D6L609C12)</f>
        <v>1.2136229224980965E-6</v>
      </c>
      <c r="AD16" s="16" t="s">
        <v>32009</v>
      </c>
      <c r="AE16" s="33">
        <f>IF(D6L609C5=0,0,D6L609C10/D6L609C5)</f>
        <v>0.48181328140564561</v>
      </c>
      <c r="AF16" s="16" t="s">
        <v>32010</v>
      </c>
      <c r="AG16" s="33">
        <f>CHOOSE(MIN(D6L609C9,RUN_YEARS),B7L806C5,B7L806C14,B7L806C23,B7L806C32,B7L806C41)</f>
        <v>36733.870870719606</v>
      </c>
      <c r="AH16" s="16" t="s">
        <v>32011</v>
      </c>
      <c r="AI16" s="33">
        <f>IF(D6L609C15=0,0,D6L609C11/D6L609C15)</f>
        <v>3.1554195984950413E-6</v>
      </c>
      <c r="AJ16" s="16" t="s">
        <v>32012</v>
      </c>
      <c r="AK16" s="33">
        <f>IF(D6L609C5=0,0,D6L609C11/D6L609C5)</f>
        <v>1.818671859435441E-2</v>
      </c>
      <c r="AL16" s="16" t="s">
        <v>32013</v>
      </c>
      <c r="AM16" s="33">
        <f>D6L609C8*CHOOSE(MIN(D6L609C9,RUN_YEARS),B7L806C4,B7L806C13,B7L806C22,B7L806C31,B7L806C40)</f>
        <v>0.77617625006355651</v>
      </c>
      <c r="AN16" s="16" t="s">
        <v>32014</v>
      </c>
      <c r="AO16" s="33">
        <f>D6L609C8-D6L609C18</f>
        <v>2.4105112073988417</v>
      </c>
      <c r="AP16" s="16" t="s">
        <v>32015</v>
      </c>
      <c r="AQ16" s="33">
        <f>CHOOSE(MIN(D6L609C9,RUN_YEARS),B7L806C2,B7L806C11,B7L806C20,B7L806C29,B7L806C38)</f>
        <v>5495.5568641080345</v>
      </c>
      <c r="AR16" s="16" t="s">
        <v>32016</v>
      </c>
      <c r="AS16" s="33">
        <f>IF(D6L609C20=0,0,D6L609C18/D6L609C20)</f>
        <v>1.4123705190511847E-4</v>
      </c>
      <c r="AT16" s="16" t="s">
        <v>32017</v>
      </c>
      <c r="AU16" s="33">
        <f>IF(D6L609C5=0,0,D6L609C18/D6L609C5)</f>
        <v>0.12178418191686047</v>
      </c>
      <c r="AV16" s="16" t="s">
        <v>32018</v>
      </c>
      <c r="AW16" s="33">
        <f>CHOOSE(MIN(D6L609C9,RUN_YEARS),B7L806C1,B7L806C10,B7L806C19,B7L806C28,B7L806C37)</f>
        <v>17067.130578583565</v>
      </c>
      <c r="AX16" s="16" t="s">
        <v>32019</v>
      </c>
      <c r="AY16" s="33">
        <f>IF(D6L609C23=0,0,D6L609C19/D6L609C23)</f>
        <v>1.4123705190511847E-4</v>
      </c>
      <c r="AZ16" s="16" t="s">
        <v>32020</v>
      </c>
      <c r="BA16" s="33">
        <f>IF(D6L609C5=0,0,D6L609C19/D6L609C5)</f>
        <v>0.37821581808313953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4.0383714742242152</v>
      </c>
      <c r="J17" s="16" t="s">
        <v>32043</v>
      </c>
      <c r="K17" s="21">
        <f>IF(FLOW_THRU_100PCT="Y",1,INDEX(VariabilityMatrix,D6L610C1,D6L610C9))</f>
        <v>0.63176704162662967</v>
      </c>
      <c r="L17" s="16" t="s">
        <v>32023</v>
      </c>
      <c r="M17" s="15">
        <f>IF(D6L610C2&lt;&gt;0,D6L610C2*D6L610C4,D6L610C3*D6L610C4)</f>
        <v>2.5513099992600035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1.2756549996300017</v>
      </c>
      <c r="R17" s="16" t="s">
        <v>32025</v>
      </c>
      <c r="S17" s="15">
        <f>D6L610C5-D6L610C7</f>
        <v>1.2756549996300017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1.2292550426264974</v>
      </c>
      <c r="X17" s="16" t="s">
        <v>32027</v>
      </c>
      <c r="Y17" s="33">
        <f>D6L610C7-D6L610C10</f>
        <v>4.63999570035043E-2</v>
      </c>
      <c r="Z17" s="16" t="s">
        <v>32028</v>
      </c>
      <c r="AA17" s="33">
        <f>CHOOSE(MIN(D6L610C9,RUN_YEARS),B7L806C7,B7L806C16,B7L806C25,B7L806C34,B7L806C43)</f>
        <v>2530256</v>
      </c>
      <c r="AB17" s="16" t="s">
        <v>32029</v>
      </c>
      <c r="AC17" s="33">
        <f>IF(D6L610C12=0,0,D6L610C10/D6L610C12)</f>
        <v>4.858224000363985E-7</v>
      </c>
      <c r="AD17" s="16" t="s">
        <v>32030</v>
      </c>
      <c r="AE17" s="33">
        <f>IF(D6L610C5=0,0,D6L610C10/D6L610C5)</f>
        <v>0.48181328140564555</v>
      </c>
      <c r="AF17" s="16" t="s">
        <v>32031</v>
      </c>
      <c r="AG17" s="33">
        <f>CHOOSE(MIN(D6L610C9,RUN_YEARS),B7L806C5,B7L806C14,B7L806C23,B7L806C32,B7L806C41)</f>
        <v>36733.870870719606</v>
      </c>
      <c r="AH17" s="16" t="s">
        <v>32032</v>
      </c>
      <c r="AI17" s="33">
        <f>IF(D6L610C15=0,0,D6L610C11/D6L610C15)</f>
        <v>1.263138240094634E-6</v>
      </c>
      <c r="AJ17" s="16" t="s">
        <v>32033</v>
      </c>
      <c r="AK17" s="33">
        <f>IF(D6L610C5=0,0,D6L610C11/D6L610C5)</f>
        <v>1.8186718594354435E-2</v>
      </c>
      <c r="AL17" s="16" t="s">
        <v>32034</v>
      </c>
      <c r="AM17" s="33">
        <f>D6L610C8*CHOOSE(MIN(D6L610C9,RUN_YEARS),B7L806C4,B7L806C13,B7L806C22,B7L806C31,B7L806C40)</f>
        <v>0.31070920107618538</v>
      </c>
      <c r="AN17" s="16" t="s">
        <v>32035</v>
      </c>
      <c r="AO17" s="33">
        <f>D6L610C8-D6L610C18</f>
        <v>0.96494579855381635</v>
      </c>
      <c r="AP17" s="16" t="s">
        <v>32036</v>
      </c>
      <c r="AQ17" s="33">
        <f>CHOOSE(MIN(D6L610C9,RUN_YEARS),B7L806C2,B7L806C11,B7L806C20,B7L806C29,B7L806C38)</f>
        <v>5495.5568641080345</v>
      </c>
      <c r="AR17" s="16" t="s">
        <v>32037</v>
      </c>
      <c r="AS17" s="33">
        <f>IF(D6L610C20=0,0,D6L610C18/D6L610C20)</f>
        <v>5.6538256041977205E-5</v>
      </c>
      <c r="AT17" s="16" t="s">
        <v>32038</v>
      </c>
      <c r="AU17" s="33">
        <f>IF(D6L610C5=0,0,D6L610C18/D6L610C5)</f>
        <v>0.12178418191686045</v>
      </c>
      <c r="AV17" s="16" t="s">
        <v>32039</v>
      </c>
      <c r="AW17" s="33">
        <f>CHOOSE(MIN(D6L610C9,RUN_YEARS),B7L806C1,B7L806C10,B7L806C19,B7L806C28,B7L806C37)</f>
        <v>17067.130578583565</v>
      </c>
      <c r="AX17" s="16" t="s">
        <v>32040</v>
      </c>
      <c r="AY17" s="33">
        <f>IF(D6L610C23=0,0,D6L610C19/D6L610C23)</f>
        <v>5.6538256041977218E-5</v>
      </c>
      <c r="AZ17" s="16" t="s">
        <v>32041</v>
      </c>
      <c r="BA17" s="33">
        <f>IF(D6L610C5=0,0,D6L610C19/D6L610C5)</f>
        <v>0.37821581808313953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0.63176704162662967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2530256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36733.870870719606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5495.5568641080345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17067.130578583565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0.63176704162662967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2530256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36733.870870719606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5495.5568641080345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17067.130578583565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19.079266800190986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16.408169448164248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8.204084724082124</v>
      </c>
      <c r="R20" s="16" t="s">
        <v>32088</v>
      </c>
      <c r="S20" s="15">
        <f>D6L613C5-D6L613C7</f>
        <v>8.204084724082124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7.9056739636798765</v>
      </c>
      <c r="X20" s="16" t="s">
        <v>32090</v>
      </c>
      <c r="Y20" s="33">
        <f>D6L613C7-D6L613C10</f>
        <v>0.29841076040224745</v>
      </c>
      <c r="Z20" s="16" t="s">
        <v>32091</v>
      </c>
      <c r="AA20" s="33">
        <f>CHOOSE(MIN(D6L613C9,RUN_YEARS),B7L806C7,B7L806C16,B7L806C25,B7L806C34,B7L806C43)</f>
        <v>2530256</v>
      </c>
      <c r="AB20" s="16" t="s">
        <v>32092</v>
      </c>
      <c r="AC20" s="33">
        <f>IF(D6L613C12=0,0,D6L613C10/D6L613C12)</f>
        <v>3.1244561671545791E-6</v>
      </c>
      <c r="AD20" s="16" t="s">
        <v>32093</v>
      </c>
      <c r="AE20" s="33">
        <f>IF(D6L613C5=0,0,D6L613C10/D6L613C5)</f>
        <v>0.48181328140564555</v>
      </c>
      <c r="AF20" s="16" t="s">
        <v>32094</v>
      </c>
      <c r="AG20" s="33">
        <f>CHOOSE(MIN(D6L613C9,RUN_YEARS),B7L806C5,B7L806C14,B7L806C23,B7L806C32,B7L806C41)</f>
        <v>36733.870870719606</v>
      </c>
      <c r="AH20" s="16" t="s">
        <v>32095</v>
      </c>
      <c r="AI20" s="33">
        <f>IF(D6L613C15=0,0,D6L613C11/D6L613C15)</f>
        <v>8.1235860346019037E-6</v>
      </c>
      <c r="AJ20" s="16" t="s">
        <v>32096</v>
      </c>
      <c r="AK20" s="33">
        <f>IF(D6L613C5=0,0,D6L613C11/D6L613C5)</f>
        <v>1.8186718594354459E-2</v>
      </c>
      <c r="AL20" s="16" t="s">
        <v>32097</v>
      </c>
      <c r="AM20" s="33">
        <f>D6L613C8*CHOOSE(MIN(D6L613C9,RUN_YEARS),B7L806C4,B7L806C13,B7L806C22,B7L806C31,B7L806C40)</f>
        <v>1.9982554929979068</v>
      </c>
      <c r="AN20" s="16" t="s">
        <v>32098</v>
      </c>
      <c r="AO20" s="33">
        <f>D6L613C8-D6L613C18</f>
        <v>6.2058292310842171</v>
      </c>
      <c r="AP20" s="16" t="s">
        <v>32099</v>
      </c>
      <c r="AQ20" s="33">
        <f>CHOOSE(MIN(D6L613C9,RUN_YEARS),B7L806C2,B7L806C11,B7L806C20,B7L806C29,B7L806C38)</f>
        <v>5495.5568641080345</v>
      </c>
      <c r="AR20" s="16" t="s">
        <v>32100</v>
      </c>
      <c r="AS20" s="33">
        <f>IF(D6L613C20=0,0,D6L613C18/D6L613C20)</f>
        <v>3.636129226591557E-4</v>
      </c>
      <c r="AT20" s="16" t="s">
        <v>32101</v>
      </c>
      <c r="AU20" s="33">
        <f>IF(D6L613C5=0,0,D6L613C18/D6L613C5)</f>
        <v>0.12178418191686047</v>
      </c>
      <c r="AV20" s="16" t="s">
        <v>32102</v>
      </c>
      <c r="AW20" s="33">
        <f>CHOOSE(MIN(D6L613C9,RUN_YEARS),B7L806C1,B7L806C10,B7L806C19,B7L806C28,B7L806C37)</f>
        <v>17067.130578583565</v>
      </c>
      <c r="AX20" s="16" t="s">
        <v>32103</v>
      </c>
      <c r="AY20" s="33">
        <f>IF(D6L613C23=0,0,D6L613C19/D6L613C23)</f>
        <v>3.636129226591557E-4</v>
      </c>
      <c r="AZ20" s="16" t="s">
        <v>32104</v>
      </c>
      <c r="BA20" s="33">
        <f>IF(D6L613C5=0,0,D6L613C19/D6L613C5)</f>
        <v>0.37821581808313953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50.171894547086438</v>
      </c>
      <c r="J21" s="16" t="s">
        <v>32126</v>
      </c>
      <c r="K21" s="21">
        <f>IF(FLOW_THRU_100PCT="Y",1,INDEX(VariabilityMatrix,D6L614C1,D6L614C9))</f>
        <v>0.61842669555553731</v>
      </c>
      <c r="L21" s="16" t="s">
        <v>32106</v>
      </c>
      <c r="M21" s="15">
        <f>IF(D6L614C2&lt;&gt;0,D6L614C2*D6L614C4,D6L614C3*D6L614C4)</f>
        <v>31.027638954515549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15.513819477257774</v>
      </c>
      <c r="R21" s="16" t="s">
        <v>32108</v>
      </c>
      <c r="S21" s="15">
        <f>D6L614C5-D6L614C7</f>
        <v>15.513819477257774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14.924884879696647</v>
      </c>
      <c r="X21" s="16" t="s">
        <v>32110</v>
      </c>
      <c r="Y21" s="33">
        <f>D6L614C7-D6L614C10</f>
        <v>0.58893459756112776</v>
      </c>
      <c r="Z21" s="16" t="s">
        <v>32111</v>
      </c>
      <c r="AA21" s="33">
        <f>CHOOSE(MIN(D6L614C9,RUN_YEARS),B7L806C7,B7L806C16,B7L806C25,B7L806C34,B7L806C43)</f>
        <v>2460170.4000000004</v>
      </c>
      <c r="AB21" s="16" t="s">
        <v>32112</v>
      </c>
      <c r="AC21" s="33">
        <f>IF(D6L614C12=0,0,D6L614C10/D6L614C12)</f>
        <v>6.0666061504100056E-6</v>
      </c>
      <c r="AD21" s="16" t="s">
        <v>32113</v>
      </c>
      <c r="AE21" s="33">
        <f>IF(D6L614C5=0,0,D6L614C10/D6L614C5)</f>
        <v>0.48101903279123281</v>
      </c>
      <c r="AF21" s="16" t="s">
        <v>32114</v>
      </c>
      <c r="AG21" s="33">
        <f>CHOOSE(MIN(D6L614C9,RUN_YEARS),B7L806C5,B7L806C14,B7L806C23,B7L806C32,B7L806C41)</f>
        <v>37337.730707797942</v>
      </c>
      <c r="AH21" s="16" t="s">
        <v>32115</v>
      </c>
      <c r="AI21" s="33">
        <f>IF(D6L614C15=0,0,D6L614C11/D6L614C15)</f>
        <v>1.577317599106604E-5</v>
      </c>
      <c r="AJ21" s="16" t="s">
        <v>32116</v>
      </c>
      <c r="AK21" s="33">
        <f>IF(D6L614C5=0,0,D6L614C11/D6L614C5)</f>
        <v>1.898096720876721E-2</v>
      </c>
      <c r="AL21" s="16" t="s">
        <v>32117</v>
      </c>
      <c r="AM21" s="33">
        <f>D6L614C8*CHOOSE(MIN(D6L614C9,RUN_YEARS),B7L806C4,B7L806C13,B7L806C22,B7L806C31,B7L806C40)</f>
        <v>3.2767299840651334</v>
      </c>
      <c r="AN21" s="16" t="s">
        <v>32118</v>
      </c>
      <c r="AO21" s="33">
        <f>D6L614C8-D6L614C18</f>
        <v>12.237089493192641</v>
      </c>
      <c r="AP21" s="16" t="s">
        <v>32119</v>
      </c>
      <c r="AQ21" s="33">
        <f>CHOOSE(MIN(D6L614C9,RUN_YEARS),B7L806C2,B7L806C11,B7L806C20,B7L806C29,B7L806C38)</f>
        <v>4629.6286657862101</v>
      </c>
      <c r="AR21" s="16" t="s">
        <v>32120</v>
      </c>
      <c r="AS21" s="33">
        <f>IF(D6L614C20=0,0,D6L614C18/D6L614C20)</f>
        <v>7.0777382390962767E-4</v>
      </c>
      <c r="AT21" s="16" t="s">
        <v>32121</v>
      </c>
      <c r="AU21" s="33">
        <f>IF(D6L614C5=0,0,D6L614C18/D6L614C5)</f>
        <v>0.10560681039471295</v>
      </c>
      <c r="AV21" s="16" t="s">
        <v>32122</v>
      </c>
      <c r="AW21" s="33">
        <f>CHOOSE(MIN(D6L614C9,RUN_YEARS),B7L806C1,B7L806C10,B7L806C19,B7L806C28,B7L806C37)</f>
        <v>17289.547988080354</v>
      </c>
      <c r="AX21" s="16" t="s">
        <v>32123</v>
      </c>
      <c r="AY21" s="33">
        <f>IF(D6L614C23=0,0,D6L614C19/D6L614C23)</f>
        <v>7.0777382390962767E-4</v>
      </c>
      <c r="AZ21" s="16" t="s">
        <v>32124</v>
      </c>
      <c r="BA21" s="33">
        <f>IF(D6L614C5=0,0,D6L614C19/D6L614C5)</f>
        <v>0.39439318960528708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73.629436247560832</v>
      </c>
      <c r="J22" s="16" t="s">
        <v>32147</v>
      </c>
      <c r="K22" s="21">
        <f>IF(FLOW_THRU_100PCT="Y",1,INDEX(VariabilityMatrix,D6L615C1,D6L615C9))</f>
        <v>0.62233263741693878</v>
      </c>
      <c r="L22" s="16" t="s">
        <v>32127</v>
      </c>
      <c r="M22" s="15">
        <f>IF(D6L615C2&lt;&gt;0,D6L615C2*D6L615C4,D6L615C3*D6L615C4)</f>
        <v>45.822001251466887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22.911000625733443</v>
      </c>
      <c r="R22" s="16" t="s">
        <v>32129</v>
      </c>
      <c r="S22" s="15">
        <f>D6L615C5-D6L615C7</f>
        <v>22.911000625733443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22.047808884276765</v>
      </c>
      <c r="X22" s="16" t="s">
        <v>32131</v>
      </c>
      <c r="Y22" s="33">
        <f>D6L615C7-D6L615C10</f>
        <v>0.86319174145667787</v>
      </c>
      <c r="Z22" s="16" t="s">
        <v>32132</v>
      </c>
      <c r="AA22" s="33">
        <f>CHOOSE(MIN(D6L615C9,RUN_YEARS),B7L806C7,B7L806C16,B7L806C25,B7L806C34,B7L806C43)</f>
        <v>2379150.3333333335</v>
      </c>
      <c r="AB22" s="16" t="s">
        <v>32133</v>
      </c>
      <c r="AC22" s="33">
        <f>IF(D6L615C12=0,0,D6L615C10/D6L615C12)</f>
        <v>9.2670936238764072E-6</v>
      </c>
      <c r="AD22" s="16" t="s">
        <v>32134</v>
      </c>
      <c r="AE22" s="33">
        <f>IF(D6L615C5=0,0,D6L615C10/D6L615C5)</f>
        <v>0.48116206804850009</v>
      </c>
      <c r="AF22" s="16" t="s">
        <v>32135</v>
      </c>
      <c r="AG22" s="33">
        <f>CHOOSE(MIN(D6L615C9,RUN_YEARS),B7L806C5,B7L806C14,B7L806C23,B7L806C32,B7L806C41)</f>
        <v>35825.344721003326</v>
      </c>
      <c r="AH22" s="16" t="s">
        <v>32136</v>
      </c>
      <c r="AI22" s="33">
        <f>IF(D6L615C15=0,0,D6L615C11/D6L615C15)</f>
        <v>2.4094443422078627E-5</v>
      </c>
      <c r="AJ22" s="16" t="s">
        <v>32137</v>
      </c>
      <c r="AK22" s="33">
        <f>IF(D6L615C5=0,0,D6L615C11/D6L615C5)</f>
        <v>1.883793195149993E-2</v>
      </c>
      <c r="AL22" s="16" t="s">
        <v>32138</v>
      </c>
      <c r="AM22" s="33">
        <f>D6L615C8*CHOOSE(MIN(D6L615C9,RUN_YEARS),B7L806C4,B7L806C13,B7L806C22,B7L806C31,B7L806C40)</f>
        <v>4.961272200044367</v>
      </c>
      <c r="AN22" s="16" t="s">
        <v>32139</v>
      </c>
      <c r="AO22" s="33">
        <f>D6L615C8-D6L615C18</f>
        <v>17.949728425689077</v>
      </c>
      <c r="AP22" s="16" t="s">
        <v>32140</v>
      </c>
      <c r="AQ22" s="33">
        <f>CHOOSE(MIN(D6L615C9,RUN_YEARS),B7L806C2,B7L806C11,B7L806C20,B7L806C29,B7L806C38)</f>
        <v>4587.0599545266987</v>
      </c>
      <c r="AR22" s="16" t="s">
        <v>32141</v>
      </c>
      <c r="AS22" s="33">
        <f>IF(D6L615C20=0,0,D6L615C18/D6L615C20)</f>
        <v>1.0815799769846872E-3</v>
      </c>
      <c r="AT22" s="16" t="s">
        <v>32142</v>
      </c>
      <c r="AU22" s="33">
        <f>IF(D6L615C5=0,0,D6L615C18/D6L615C5)</f>
        <v>0.1082727088417061</v>
      </c>
      <c r="AV22" s="16" t="s">
        <v>32143</v>
      </c>
      <c r="AW22" s="33">
        <f>CHOOSE(MIN(D6L615C9,RUN_YEARS),B7L806C1,B7L806C10,B7L806C19,B7L806C28,B7L806C37)</f>
        <v>16595.84016683697</v>
      </c>
      <c r="AX22" s="16" t="s">
        <v>32144</v>
      </c>
      <c r="AY22" s="33">
        <f>IF(D6L615C23=0,0,D6L615C19/D6L615C23)</f>
        <v>1.0815799769846872E-3</v>
      </c>
      <c r="AZ22" s="16" t="s">
        <v>32145</v>
      </c>
      <c r="BA22" s="33">
        <f>IF(D6L615C5=0,0,D6L615C19/D6L615C5)</f>
        <v>0.39172729115829391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17692.252899617102</v>
      </c>
      <c r="J23" s="16" t="s">
        <v>32168</v>
      </c>
      <c r="K23" s="21">
        <f>IF(FLOW_THRU_100PCT="Y",1,INDEX(VariabilityMatrix,D6L616C1,D6L616C9))</f>
        <v>0.31136001415597075</v>
      </c>
      <c r="L23" s="16" t="s">
        <v>32148</v>
      </c>
      <c r="M23" s="15">
        <f>IF(D6L616C2&lt;&gt;0,D6L616C2*D6L616C4,D6L616C3*D6L616C4)</f>
        <v>5508.660113275796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2754.330056637898</v>
      </c>
      <c r="R23" s="16" t="s">
        <v>32150</v>
      </c>
      <c r="S23" s="15">
        <f>D6L616C5-D6L616C7</f>
        <v>2754.330056637898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2650.5582922800663</v>
      </c>
      <c r="X23" s="16" t="s">
        <v>32152</v>
      </c>
      <c r="Y23" s="33">
        <f>D6L616C7-D6L616C10</f>
        <v>103.77176435783167</v>
      </c>
      <c r="Z23" s="16" t="s">
        <v>32153</v>
      </c>
      <c r="AA23" s="33">
        <f>CHOOSE(MIN(D6L616C9,RUN_YEARS),B7L806C7,B7L806C16,B7L806C25,B7L806C34,B7L806C43)</f>
        <v>2379150.3333333335</v>
      </c>
      <c r="AB23" s="16" t="s">
        <v>32154</v>
      </c>
      <c r="AC23" s="33">
        <f>IF(D6L616C12=0,0,D6L616C10/D6L616C12)</f>
        <v>1.1140776835932321E-3</v>
      </c>
      <c r="AD23" s="16" t="s">
        <v>32155</v>
      </c>
      <c r="AE23" s="33">
        <f>IF(D6L616C5=0,0,D6L616C10/D6L616C5)</f>
        <v>0.48116206804850004</v>
      </c>
      <c r="AF23" s="16" t="s">
        <v>32156</v>
      </c>
      <c r="AG23" s="33">
        <f>CHOOSE(MIN(D6L616C9,RUN_YEARS),B7L806C5,B7L806C14,B7L806C23,B7L806C32,B7L806C41)</f>
        <v>35825.344721003326</v>
      </c>
      <c r="AH23" s="16" t="s">
        <v>32157</v>
      </c>
      <c r="AI23" s="33">
        <f>IF(D6L616C15=0,0,D6L616C11/D6L616C15)</f>
        <v>2.8966019773424092E-3</v>
      </c>
      <c r="AJ23" s="16" t="s">
        <v>32158</v>
      </c>
      <c r="AK23" s="33">
        <f>IF(D6L616C5=0,0,D6L616C11/D6L616C5)</f>
        <v>1.8837931951499989E-2</v>
      </c>
      <c r="AL23" s="16" t="s">
        <v>32159</v>
      </c>
      <c r="AM23" s="33">
        <f>D6L616C8*CHOOSE(MIN(D6L616C9,RUN_YEARS),B7L806C4,B7L806C13,B7L806C22,B7L806C31,B7L806C40)</f>
        <v>596.43755255263</v>
      </c>
      <c r="AN23" s="16" t="s">
        <v>32160</v>
      </c>
      <c r="AO23" s="33">
        <f>D6L616C8-D6L616C18</f>
        <v>2157.8925040852682</v>
      </c>
      <c r="AP23" s="16" t="s">
        <v>32161</v>
      </c>
      <c r="AQ23" s="33">
        <f>CHOOSE(MIN(D6L616C9,RUN_YEARS),B7L806C2,B7L806C11,B7L806C20,B7L806C29,B7L806C38)</f>
        <v>4587.0599545266987</v>
      </c>
      <c r="AR23" s="16" t="s">
        <v>32162</v>
      </c>
      <c r="AS23" s="33">
        <f>IF(D6L616C20=0,0,D6L616C18/D6L616C20)</f>
        <v>0.13002610789162261</v>
      </c>
      <c r="AT23" s="16" t="s">
        <v>32163</v>
      </c>
      <c r="AU23" s="33">
        <f>IF(D6L616C5=0,0,D6L616C18/D6L616C5)</f>
        <v>0.1082727088417061</v>
      </c>
      <c r="AV23" s="16" t="s">
        <v>32164</v>
      </c>
      <c r="AW23" s="33">
        <f>CHOOSE(MIN(D6L616C9,RUN_YEARS),B7L806C1,B7L806C10,B7L806C19,B7L806C28,B7L806C37)</f>
        <v>16595.84016683697</v>
      </c>
      <c r="AX23" s="16" t="s">
        <v>32165</v>
      </c>
      <c r="AY23" s="33">
        <f>IF(D6L616C23=0,0,D6L616C19/D6L616C23)</f>
        <v>0.13002610789162261</v>
      </c>
      <c r="AZ23" s="16" t="s">
        <v>32166</v>
      </c>
      <c r="BA23" s="33">
        <f>IF(D6L616C5=0,0,D6L616C19/D6L616C5)</f>
        <v>0.39172729115829397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1877.7834143054824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1614.8937363027148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807.44686815135742</v>
      </c>
      <c r="R24" s="16" t="s">
        <v>32171</v>
      </c>
      <c r="S24" s="15">
        <f>D6L617C5-D6L617C7</f>
        <v>807.44686815135742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777.02560983798332</v>
      </c>
      <c r="X24" s="16" t="s">
        <v>32173</v>
      </c>
      <c r="Y24" s="33">
        <f>D6L617C7-D6L617C10</f>
        <v>30.421258313374096</v>
      </c>
      <c r="Z24" s="16" t="s">
        <v>32174</v>
      </c>
      <c r="AA24" s="33">
        <f>CHOOSE(MIN(D6L617C9,RUN_YEARS),B7L806C7,B7L806C16,B7L806C25,B7L806C34,B7L806C43)</f>
        <v>2379150.3333333335</v>
      </c>
      <c r="AB24" s="16" t="s">
        <v>32175</v>
      </c>
      <c r="AC24" s="33">
        <f>IF(D6L617C12=0,0,D6L617C10/D6L617C12)</f>
        <v>3.2659794505264555E-4</v>
      </c>
      <c r="AD24" s="16" t="s">
        <v>32176</v>
      </c>
      <c r="AE24" s="33">
        <f>IF(D6L617C5=0,0,D6L617C10/D6L617C5)</f>
        <v>0.48116206804850004</v>
      </c>
      <c r="AF24" s="16" t="s">
        <v>32177</v>
      </c>
      <c r="AG24" s="33">
        <f>CHOOSE(MIN(D6L617C9,RUN_YEARS),B7L806C5,B7L806C14,B7L806C23,B7L806C32,B7L806C41)</f>
        <v>35825.344721003326</v>
      </c>
      <c r="AH24" s="16" t="s">
        <v>32178</v>
      </c>
      <c r="AI24" s="33">
        <f>IF(D6L617C15=0,0,D6L617C11/D6L617C15)</f>
        <v>8.4915465713687949E-4</v>
      </c>
      <c r="AJ24" s="16" t="s">
        <v>32179</v>
      </c>
      <c r="AK24" s="33">
        <f>IF(D6L617C5=0,0,D6L617C11/D6L617C5)</f>
        <v>1.8837931951499982E-2</v>
      </c>
      <c r="AL24" s="16" t="s">
        <v>32180</v>
      </c>
      <c r="AM24" s="33">
        <f>D6L617C8*CHOOSE(MIN(D6L617C9,RUN_YEARS),B7L806C4,B7L806C13,B7L806C22,B7L806C31,B7L806C40)</f>
        <v>174.84891932099876</v>
      </c>
      <c r="AN24" s="16" t="s">
        <v>32181</v>
      </c>
      <c r="AO24" s="33">
        <f>D6L617C8-D6L617C18</f>
        <v>632.59794883035863</v>
      </c>
      <c r="AP24" s="16" t="s">
        <v>32182</v>
      </c>
      <c r="AQ24" s="33">
        <f>CHOOSE(MIN(D6L617C9,RUN_YEARS),B7L806C2,B7L806C11,B7L806C20,B7L806C29,B7L806C38)</f>
        <v>4587.0599545266987</v>
      </c>
      <c r="AR24" s="16" t="s">
        <v>32183</v>
      </c>
      <c r="AS24" s="33">
        <f>IF(D6L617C20=0,0,D6L617C18/D6L617C20)</f>
        <v>3.8117862215524496E-2</v>
      </c>
      <c r="AT24" s="16" t="s">
        <v>32184</v>
      </c>
      <c r="AU24" s="33">
        <f>IF(D6L617C5=0,0,D6L617C18/D6L617C5)</f>
        <v>0.1082727088417061</v>
      </c>
      <c r="AV24" s="16" t="s">
        <v>32185</v>
      </c>
      <c r="AW24" s="33">
        <f>CHOOSE(MIN(D6L617C9,RUN_YEARS),B7L806C1,B7L806C10,B7L806C19,B7L806C28,B7L806C37)</f>
        <v>16595.84016683697</v>
      </c>
      <c r="AX24" s="16" t="s">
        <v>32186</v>
      </c>
      <c r="AY24" s="33">
        <f>IF(D6L617C23=0,0,D6L617C19/D6L617C23)</f>
        <v>3.8117862215524496E-2</v>
      </c>
      <c r="AZ24" s="16" t="s">
        <v>32187</v>
      </c>
      <c r="BA24" s="33">
        <f>IF(D6L617C5=0,0,D6L617C19/D6L617C5)</f>
        <v>0.39172729115829386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2326.2974352916444</v>
      </c>
      <c r="J25" s="16" t="s">
        <v>32209</v>
      </c>
      <c r="K25" s="21">
        <f>IF(FLOW_THRU_100PCT="Y",1,INDEX(VariabilityMatrix,D6L618C1,D6L618C9))</f>
        <v>0.30345702103838784</v>
      </c>
      <c r="L25" s="16" t="s">
        <v>32189</v>
      </c>
      <c r="M25" s="15">
        <f>IF(D6L618C2&lt;&gt;0,D6L618C2*D6L618C4,D6L618C3*D6L618C4)</f>
        <v>705.93128976284424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352.96564488142212</v>
      </c>
      <c r="R25" s="16" t="s">
        <v>32191</v>
      </c>
      <c r="S25" s="15">
        <f>D6L618C5-D6L618C7</f>
        <v>352.96564488142212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340.12707116755558</v>
      </c>
      <c r="X25" s="16" t="s">
        <v>32193</v>
      </c>
      <c r="Y25" s="33">
        <f>D6L618C7-D6L618C10</f>
        <v>12.838573713866538</v>
      </c>
      <c r="Z25" s="16" t="s">
        <v>32194</v>
      </c>
      <c r="AA25" s="33">
        <f>CHOOSE(MIN(D6L618C9,RUN_YEARS),B7L806C7,B7L806C16,B7L806C25,B7L806C34,B7L806C43)</f>
        <v>2530256</v>
      </c>
      <c r="AB25" s="16" t="s">
        <v>32195</v>
      </c>
      <c r="AC25" s="33">
        <f>IF(D6L618C12=0,0,D6L618C10/D6L618C12)</f>
        <v>1.3442397574299028E-4</v>
      </c>
      <c r="AD25" s="16" t="s">
        <v>32196</v>
      </c>
      <c r="AE25" s="33">
        <f>IF(D6L618C5=0,0,D6L618C10/D6L618C5)</f>
        <v>0.48181328140564555</v>
      </c>
      <c r="AF25" s="16" t="s">
        <v>32197</v>
      </c>
      <c r="AG25" s="33">
        <f>CHOOSE(MIN(D6L618C9,RUN_YEARS),B7L806C5,B7L806C14,B7L806C23,B7L806C32,B7L806C41)</f>
        <v>36733.870870719606</v>
      </c>
      <c r="AH25" s="16" t="s">
        <v>32198</v>
      </c>
      <c r="AI25" s="33">
        <f>IF(D6L618C15=0,0,D6L618C11/D6L618C15)</f>
        <v>3.4950233693177443E-4</v>
      </c>
      <c r="AJ25" s="16" t="s">
        <v>32199</v>
      </c>
      <c r="AK25" s="33">
        <f>IF(D6L618C5=0,0,D6L618C11/D6L618C5)</f>
        <v>1.8186718594354449E-2</v>
      </c>
      <c r="AL25" s="16" t="s">
        <v>32200</v>
      </c>
      <c r="AM25" s="33">
        <f>D6L618C8*CHOOSE(MIN(D6L618C9,RUN_YEARS),B7L806C4,B7L806C13,B7L806C22,B7L806C31,B7L806C40)</f>
        <v>85.971264613282159</v>
      </c>
      <c r="AN25" s="16" t="s">
        <v>32201</v>
      </c>
      <c r="AO25" s="33">
        <f>D6L618C8-D6L618C18</f>
        <v>266.99438026813993</v>
      </c>
      <c r="AP25" s="16" t="s">
        <v>32202</v>
      </c>
      <c r="AQ25" s="33">
        <f>CHOOSE(MIN(D6L618C9,RUN_YEARS),B7L806C2,B7L806C11,B7L806C20,B7L806C29,B7L806C38)</f>
        <v>5495.5568641080345</v>
      </c>
      <c r="AR25" s="16" t="s">
        <v>32203</v>
      </c>
      <c r="AS25" s="33">
        <f>IF(D6L618C20=0,0,D6L618C18/D6L618C20)</f>
        <v>1.5643776734395754E-2</v>
      </c>
      <c r="AT25" s="16" t="s">
        <v>32204</v>
      </c>
      <c r="AU25" s="33">
        <f>IF(D6L618C5=0,0,D6L618C18/D6L618C5)</f>
        <v>0.12178418191686047</v>
      </c>
      <c r="AV25" s="16" t="s">
        <v>32205</v>
      </c>
      <c r="AW25" s="33">
        <f>CHOOSE(MIN(D6L618C9,RUN_YEARS),B7L806C1,B7L806C10,B7L806C19,B7L806C28,B7L806C37)</f>
        <v>17067.130578583565</v>
      </c>
      <c r="AX25" s="16" t="s">
        <v>32206</v>
      </c>
      <c r="AY25" s="33">
        <f>IF(D6L618C23=0,0,D6L618C19/D6L618C23)</f>
        <v>1.5643776734395754E-2</v>
      </c>
      <c r="AZ25" s="16" t="s">
        <v>32207</v>
      </c>
      <c r="BA25" s="33">
        <f>IF(D6L618C5=0,0,D6L618C19/D6L618C5)</f>
        <v>0.37821581808313948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45240.110959192418</v>
      </c>
      <c r="J26" s="16" t="s">
        <v>32230</v>
      </c>
      <c r="K26" s="21">
        <f>IF(FLOW_THRU_100PCT="Y",1,INDEX(VariabilityMatrix,D6L619C1,D6L619C9))</f>
        <v>0.31136001415597075</v>
      </c>
      <c r="L26" s="16" t="s">
        <v>32210</v>
      </c>
      <c r="M26" s="15">
        <f>IF(D6L619C2&lt;&gt;0,D6L619C2*D6L619C4,D6L619C3*D6L619C4)</f>
        <v>14085.961588671838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7042.9807943359192</v>
      </c>
      <c r="R26" s="16" t="s">
        <v>32212</v>
      </c>
      <c r="S26" s="15">
        <f>D6L619C5-D6L619C7</f>
        <v>7042.9807943359192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6777.6304084570766</v>
      </c>
      <c r="X26" s="16" t="s">
        <v>32214</v>
      </c>
      <c r="Y26" s="33">
        <f>D6L619C7-D6L619C10</f>
        <v>265.35038587884264</v>
      </c>
      <c r="Z26" s="16" t="s">
        <v>32215</v>
      </c>
      <c r="AA26" s="33">
        <f>CHOOSE(MIN(D6L619C9,RUN_YEARS),B7L806C7,B7L806C16,B7L806C25,B7L806C34,B7L806C43)</f>
        <v>2379150.3333333335</v>
      </c>
      <c r="AB26" s="16" t="s">
        <v>32216</v>
      </c>
      <c r="AC26" s="33">
        <f>IF(D6L619C12=0,0,D6L619C10/D6L619C12)</f>
        <v>2.8487608847151775E-3</v>
      </c>
      <c r="AD26" s="16" t="s">
        <v>32217</v>
      </c>
      <c r="AE26" s="33">
        <f>IF(D6L619C5=0,0,D6L619C10/D6L619C5)</f>
        <v>0.48116206804850004</v>
      </c>
      <c r="AF26" s="16" t="s">
        <v>32218</v>
      </c>
      <c r="AG26" s="33">
        <f>CHOOSE(MIN(D6L619C9,RUN_YEARS),B7L806C5,B7L806C14,B7L806C23,B7L806C32,B7L806C41)</f>
        <v>35825.344721003326</v>
      </c>
      <c r="AH26" s="16" t="s">
        <v>32219</v>
      </c>
      <c r="AI26" s="33">
        <f>IF(D6L619C15=0,0,D6L619C11/D6L619C15)</f>
        <v>7.4067783002594711E-3</v>
      </c>
      <c r="AJ26" s="16" t="s">
        <v>32220</v>
      </c>
      <c r="AK26" s="33">
        <f>IF(D6L619C5=0,0,D6L619C11/D6L619C5)</f>
        <v>1.8837931951499982E-2</v>
      </c>
      <c r="AL26" s="16" t="s">
        <v>32221</v>
      </c>
      <c r="AM26" s="33">
        <f>D6L619C8*CHOOSE(MIN(D6L619C9,RUN_YEARS),B7L806C4,B7L806C13,B7L806C22,B7L806C31,B7L806C40)</f>
        <v>1525.1252178457219</v>
      </c>
      <c r="AN26" s="16" t="s">
        <v>32222</v>
      </c>
      <c r="AO26" s="33">
        <f>D6L619C8-D6L619C18</f>
        <v>5517.8555764901976</v>
      </c>
      <c r="AP26" s="16" t="s">
        <v>32223</v>
      </c>
      <c r="AQ26" s="33">
        <f>CHOOSE(MIN(D6L619C9,RUN_YEARS),B7L806C2,B7L806C11,B7L806C20,B7L806C29,B7L806C38)</f>
        <v>4587.0599545266987</v>
      </c>
      <c r="AR26" s="16" t="s">
        <v>32224</v>
      </c>
      <c r="AS26" s="33">
        <f>IF(D6L619C20=0,0,D6L619C18/D6L619C20)</f>
        <v>0.33248425635698653</v>
      </c>
      <c r="AT26" s="16" t="s">
        <v>32225</v>
      </c>
      <c r="AU26" s="33">
        <f>IF(D6L619C5=0,0,D6L619C18/D6L619C5)</f>
        <v>0.1082727088417061</v>
      </c>
      <c r="AV26" s="16" t="s">
        <v>32226</v>
      </c>
      <c r="AW26" s="33">
        <f>CHOOSE(MIN(D6L619C9,RUN_YEARS),B7L806C1,B7L806C10,B7L806C19,B7L806C28,B7L806C37)</f>
        <v>16595.84016683697</v>
      </c>
      <c r="AX26" s="16" t="s">
        <v>32227</v>
      </c>
      <c r="AY26" s="33">
        <f>IF(D6L619C23=0,0,D6L619C19/D6L619C23)</f>
        <v>0.33248425635698653</v>
      </c>
      <c r="AZ26" s="16" t="s">
        <v>32228</v>
      </c>
      <c r="BA26" s="33">
        <f>IF(D6L619C5=0,0,D6L619C19/D6L619C5)</f>
        <v>0.39172729115829391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17203.019513701387</v>
      </c>
      <c r="J27" s="16" t="s">
        <v>32251</v>
      </c>
      <c r="K27" s="21">
        <f>IF(FLOW_THRU_100PCT="Y",1,INDEX(VariabilityMatrix,D6L620C1,D6L620C9))</f>
        <v>0.30345702103838784</v>
      </c>
      <c r="L27" s="16" t="s">
        <v>32231</v>
      </c>
      <c r="M27" s="15">
        <f>IF(D6L620C2&lt;&gt;0,D6L620C2*D6L620C4,D6L620C3*D6L620C4)</f>
        <v>5220.3770544930785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2610.1885272465393</v>
      </c>
      <c r="R27" s="16" t="s">
        <v>32233</v>
      </c>
      <c r="S27" s="15">
        <f>D6L620C5-D6L620C7</f>
        <v>2610.1885272465393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2515.2469988000489</v>
      </c>
      <c r="X27" s="16" t="s">
        <v>32235</v>
      </c>
      <c r="Y27" s="33">
        <f>D6L620C7-D6L620C10</f>
        <v>94.941528446490338</v>
      </c>
      <c r="Z27" s="16" t="s">
        <v>32236</v>
      </c>
      <c r="AA27" s="33">
        <f>CHOOSE(MIN(D6L620C9,RUN_YEARS),B7L806C7,B7L806C16,B7L806C25,B7L806C34,B7L806C43)</f>
        <v>2530256</v>
      </c>
      <c r="AB27" s="16" t="s">
        <v>32237</v>
      </c>
      <c r="AC27" s="33">
        <f>IF(D6L620C12=0,0,D6L620C10/D6L620C12)</f>
        <v>9.9406818867341833E-4</v>
      </c>
      <c r="AD27" s="16" t="s">
        <v>32238</v>
      </c>
      <c r="AE27" s="33">
        <f>IF(D6L620C5=0,0,D6L620C10/D6L620C5)</f>
        <v>0.48181328140564561</v>
      </c>
      <c r="AF27" s="16" t="s">
        <v>32239</v>
      </c>
      <c r="AG27" s="33">
        <f>CHOOSE(MIN(D6L620C9,RUN_YEARS),B7L806C5,B7L806C14,B7L806C23,B7L806C32,B7L806C41)</f>
        <v>36733.870870719606</v>
      </c>
      <c r="AH27" s="16" t="s">
        <v>32240</v>
      </c>
      <c r="AI27" s="33">
        <f>IF(D6L620C15=0,0,D6L620C11/D6L620C15)</f>
        <v>2.5845772905508792E-3</v>
      </c>
      <c r="AJ27" s="16" t="s">
        <v>32241</v>
      </c>
      <c r="AK27" s="33">
        <f>IF(D6L620C5=0,0,D6L620C11/D6L620C5)</f>
        <v>1.8186718594354404E-2</v>
      </c>
      <c r="AL27" s="16" t="s">
        <v>32242</v>
      </c>
      <c r="AM27" s="33">
        <f>D6L620C8*CHOOSE(MIN(D6L620C9,RUN_YEARS),B7L806C4,B7L806C13,B7L806C22,B7L806C31,B7L806C40)</f>
        <v>635.75934887898927</v>
      </c>
      <c r="AN27" s="16" t="s">
        <v>32243</v>
      </c>
      <c r="AO27" s="33">
        <f>D6L620C8-D6L620C18</f>
        <v>1974.4291783675499</v>
      </c>
      <c r="AP27" s="16" t="s">
        <v>32244</v>
      </c>
      <c r="AQ27" s="33">
        <f>CHOOSE(MIN(D6L620C9,RUN_YEARS),B7L806C2,B7L806C11,B7L806C20,B7L806C29,B7L806C38)</f>
        <v>5495.5568641080345</v>
      </c>
      <c r="AR27" s="16" t="s">
        <v>32245</v>
      </c>
      <c r="AS27" s="33">
        <f>IF(D6L620C20=0,0,D6L620C18/D6L620C20)</f>
        <v>0.11568606505214959</v>
      </c>
      <c r="AT27" s="16" t="s">
        <v>32246</v>
      </c>
      <c r="AU27" s="33">
        <f>IF(D6L620C5=0,0,D6L620C18/D6L620C5)</f>
        <v>0.12178418191686047</v>
      </c>
      <c r="AV27" s="16" t="s">
        <v>32247</v>
      </c>
      <c r="AW27" s="33">
        <f>CHOOSE(MIN(D6L620C9,RUN_YEARS),B7L806C1,B7L806C10,B7L806C19,B7L806C28,B7L806C37)</f>
        <v>17067.130578583565</v>
      </c>
      <c r="AX27" s="16" t="s">
        <v>32248</v>
      </c>
      <c r="AY27" s="33">
        <f>IF(D6L620C23=0,0,D6L620C19/D6L620C23)</f>
        <v>0.11568606505214959</v>
      </c>
      <c r="AZ27" s="16" t="s">
        <v>32249</v>
      </c>
      <c r="BA27" s="33">
        <f>IF(D6L620C5=0,0,D6L620C19/D6L620C5)</f>
        <v>0.37821581808313953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0.30345702103838784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2530256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36733.870870719606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5495.5568641080345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17067.130578583565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0.30345702103838784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2530256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36733.870870719606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5495.5568641080345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17067.130578583565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0.30345702103838784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2530256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36733.870870719606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5495.5568641080345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17067.130578583565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0.30345702103838784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2530256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36733.870870719606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5495.5568641080345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17067.130578583565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0.30345702103838784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2530256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36733.870870719606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5495.5568641080345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17067.130578583565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6743.4705917981519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5799.3847089464107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2899.6923544732053</v>
      </c>
      <c r="R33" s="16" t="s">
        <v>32359</v>
      </c>
      <c r="S33" s="15">
        <f>D6L626C5-D6L626C7</f>
        <v>2899.6923544732053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2794.220576751195</v>
      </c>
      <c r="X33" s="16" t="s">
        <v>32361</v>
      </c>
      <c r="Y33" s="33">
        <f>D6L626C7-D6L626C10</f>
        <v>105.4717777220103</v>
      </c>
      <c r="Z33" s="16" t="s">
        <v>32362</v>
      </c>
      <c r="AA33" s="33">
        <f>CHOOSE(MIN(D6L626C9,RUN_YEARS),B7L806C7,B7L806C16,B7L806C25,B7L806C34,B7L806C43)</f>
        <v>2530256</v>
      </c>
      <c r="AB33" s="16" t="s">
        <v>32363</v>
      </c>
      <c r="AC33" s="33">
        <f>IF(D6L626C12=0,0,D6L626C10/D6L626C12)</f>
        <v>1.104323268772486E-3</v>
      </c>
      <c r="AD33" s="16" t="s">
        <v>32364</v>
      </c>
      <c r="AE33" s="33">
        <f>IF(D6L626C5=0,0,D6L626C10/D6L626C5)</f>
        <v>0.48181328140564561</v>
      </c>
      <c r="AF33" s="16" t="s">
        <v>32365</v>
      </c>
      <c r="AG33" s="33">
        <f>CHOOSE(MIN(D6L626C9,RUN_YEARS),B7L806C5,B7L806C14,B7L806C23,B7L806C32,B7L806C41)</f>
        <v>36733.870870719606</v>
      </c>
      <c r="AH33" s="16" t="s">
        <v>32366</v>
      </c>
      <c r="AI33" s="33">
        <f>IF(D6L626C15=0,0,D6L626C11/D6L626C15)</f>
        <v>2.8712404988084539E-3</v>
      </c>
      <c r="AJ33" s="16" t="s">
        <v>32367</v>
      </c>
      <c r="AK33" s="33">
        <f>IF(D6L626C5=0,0,D6L626C11/D6L626C5)</f>
        <v>1.8186718594354407E-2</v>
      </c>
      <c r="AL33" s="16" t="s">
        <v>32368</v>
      </c>
      <c r="AM33" s="33">
        <f>D6L626C8*CHOOSE(MIN(D6L626C9,RUN_YEARS),B7L806C4,B7L806C13,B7L806C22,B7L806C31,B7L806C40)</f>
        <v>706.27332240018859</v>
      </c>
      <c r="AN33" s="16" t="s">
        <v>32369</v>
      </c>
      <c r="AO33" s="33">
        <f>D6L626C8-D6L626C18</f>
        <v>2193.4190320730168</v>
      </c>
      <c r="AP33" s="16" t="s">
        <v>32370</v>
      </c>
      <c r="AQ33" s="33">
        <f>CHOOSE(MIN(D6L626C9,RUN_YEARS),B7L806C2,B7L806C11,B7L806C20,B7L806C29,B7L806C38)</f>
        <v>5495.5568641080345</v>
      </c>
      <c r="AR33" s="16" t="s">
        <v>32371</v>
      </c>
      <c r="AS33" s="33">
        <f>IF(D6L626C20=0,0,D6L626C18/D6L626C20)</f>
        <v>0.1285171530137231</v>
      </c>
      <c r="AT33" s="16" t="s">
        <v>32372</v>
      </c>
      <c r="AU33" s="33">
        <f>IF(D6L626C5=0,0,D6L626C18/D6L626C5)</f>
        <v>0.12178418191686047</v>
      </c>
      <c r="AV33" s="16" t="s">
        <v>32373</v>
      </c>
      <c r="AW33" s="33">
        <f>CHOOSE(MIN(D6L626C9,RUN_YEARS),B7L806C1,B7L806C10,B7L806C19,B7L806C28,B7L806C37)</f>
        <v>17067.130578583565</v>
      </c>
      <c r="AX33" s="16" t="s">
        <v>32374</v>
      </c>
      <c r="AY33" s="33">
        <f>IF(D6L626C23=0,0,D6L626C19/D6L626C23)</f>
        <v>0.12851715301372313</v>
      </c>
      <c r="AZ33" s="16" t="s">
        <v>32375</v>
      </c>
      <c r="BA33" s="33">
        <f>IF(D6L626C5=0,0,D6L626C19/D6L626C5)</f>
        <v>0.37821581808313953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1.4189805379945753E-2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1.2203232626753348E-2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6.1016163133766742E-3</v>
      </c>
      <c r="R34" s="16" t="s">
        <v>32379</v>
      </c>
      <c r="S34" s="15">
        <f>D6L627C5-D6L627C7</f>
        <v>6.1016163133766742E-3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5.8717326475655708E-3</v>
      </c>
      <c r="X34" s="16" t="s">
        <v>32381</v>
      </c>
      <c r="Y34" s="33">
        <f>D6L627C7-D6L627C10</f>
        <v>2.2988366581110347E-4</v>
      </c>
      <c r="Z34" s="16" t="s">
        <v>32382</v>
      </c>
      <c r="AA34" s="33">
        <f>CHOOSE(MIN(D6L627C9,RUN_YEARS),B7L806C7,B7L806C16,B7L806C25,B7L806C34,B7L806C43)</f>
        <v>2379150.3333333335</v>
      </c>
      <c r="AB34" s="16" t="s">
        <v>32383</v>
      </c>
      <c r="AC34" s="33">
        <f>IF(D6L627C12=0,0,D6L627C10/D6L627C12)</f>
        <v>2.4679956391569919E-9</v>
      </c>
      <c r="AD34" s="16" t="s">
        <v>32384</v>
      </c>
      <c r="AE34" s="33">
        <f>IF(D6L627C5=0,0,D6L627C10/D6L627C5)</f>
        <v>0.48116206804850004</v>
      </c>
      <c r="AF34" s="16" t="s">
        <v>32385</v>
      </c>
      <c r="AG34" s="33">
        <f>CHOOSE(MIN(D6L627C9,RUN_YEARS),B7L806C5,B7L806C14,B7L806C23,B7L806C32,B7L806C41)</f>
        <v>35825.344721003326</v>
      </c>
      <c r="AH34" s="16" t="s">
        <v>32386</v>
      </c>
      <c r="AI34" s="33">
        <f>IF(D6L627C15=0,0,D6L627C11/D6L627C15)</f>
        <v>6.4167886618081738E-9</v>
      </c>
      <c r="AJ34" s="16" t="s">
        <v>32387</v>
      </c>
      <c r="AK34" s="33">
        <f>IF(D6L627C5=0,0,D6L627C11/D6L627C5)</f>
        <v>1.8837931951499944E-2</v>
      </c>
      <c r="AL34" s="16" t="s">
        <v>32388</v>
      </c>
      <c r="AM34" s="33">
        <f>D6L627C8*CHOOSE(MIN(D6L627C9,RUN_YEARS),B7L806C4,B7L806C13,B7L806C22,B7L806C31,B7L806C40)</f>
        <v>1.3212770531240738E-3</v>
      </c>
      <c r="AN34" s="16" t="s">
        <v>32389</v>
      </c>
      <c r="AO34" s="33">
        <f>D6L627C8-D6L627C18</f>
        <v>4.7803392602526005E-3</v>
      </c>
      <c r="AP34" s="16" t="s">
        <v>32390</v>
      </c>
      <c r="AQ34" s="33">
        <f>CHOOSE(MIN(D6L627C9,RUN_YEARS),B7L806C2,B7L806C11,B7L806C20,B7L806C29,B7L806C38)</f>
        <v>4587.0599545266987</v>
      </c>
      <c r="AR34" s="16" t="s">
        <v>32391</v>
      </c>
      <c r="AS34" s="33">
        <f>IF(D6L627C20=0,0,D6L627C18/D6L627C20)</f>
        <v>2.8804442632588295E-7</v>
      </c>
      <c r="AT34" s="16" t="s">
        <v>32392</v>
      </c>
      <c r="AU34" s="33">
        <f>IF(D6L627C5=0,0,D6L627C18/D6L627C5)</f>
        <v>0.10827270884170612</v>
      </c>
      <c r="AV34" s="16" t="s">
        <v>32393</v>
      </c>
      <c r="AW34" s="33">
        <f>CHOOSE(MIN(D6L627C9,RUN_YEARS),B7L806C1,B7L806C10,B7L806C19,B7L806C28,B7L806C37)</f>
        <v>16595.84016683697</v>
      </c>
      <c r="AX34" s="16" t="s">
        <v>32394</v>
      </c>
      <c r="AY34" s="33">
        <f>IF(D6L627C23=0,0,D6L627C19/D6L627C23)</f>
        <v>2.8804442632588295E-7</v>
      </c>
      <c r="AZ34" s="16" t="s">
        <v>32395</v>
      </c>
      <c r="BA34" s="33">
        <f>IF(D6L627C5=0,0,D6L627C19/D6L627C5)</f>
        <v>0.39172729115829391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307461.31025394896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218029.92194467099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109014.9609723355</v>
      </c>
      <c r="R35" s="16" t="s">
        <v>32399</v>
      </c>
      <c r="S35" s="15">
        <f>SUM(D6L601C8:D6L627C8)-2*SUM(D6L609C8,D6L611C8,D6L622C8,D6L624C8,D6L627C8)</f>
        <v>109014.9609723355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104915.24309957579</v>
      </c>
      <c r="X35" s="16" t="s">
        <v>32401</v>
      </c>
      <c r="Y35" s="33">
        <f>SUM(D6L601C11:D6L627C11)-2*SUM(D6L609C11,D6L611C11,D6L622C11,D6L624C11,D6L627C11)</f>
        <v>4099.7178727597466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4.3948864160645036E-2</v>
      </c>
      <c r="AD35" s="16" t="s">
        <v>32403</v>
      </c>
      <c r="AE35" s="33">
        <f>IF(D6L628C5=0,0,D6L628C10/D6L628C5)</f>
        <v>0.48119653561220793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0.1142670468176771</v>
      </c>
      <c r="AJ35" s="16" t="s">
        <v>32405</v>
      </c>
      <c r="AK35" s="33">
        <f>IF(D6L628C5=0,0,D6L628C11/D6L628C5)</f>
        <v>1.8803464387792259E-2</v>
      </c>
      <c r="AL35" s="16" t="s">
        <v>32406</v>
      </c>
      <c r="AM35" s="33">
        <f>SUM(D6L601C18:D6L627C18)-2*SUM(D6L609C18,D6L611C18,D6L622C18,D6L624C18,D6L627C18)</f>
        <v>23762.9147077202</v>
      </c>
      <c r="AN35" s="16" t="s">
        <v>32407</v>
      </c>
      <c r="AO35" s="33">
        <f>SUM(D6L601C19:D6L627C19)-2*SUM(D6L609C19,D6L611C19,D6L622C19,D6L624C19,D6L627C19)</f>
        <v>85252.046264615303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5.1285947396945195</v>
      </c>
      <c r="AT35" s="16" t="s">
        <v>32409</v>
      </c>
      <c r="AU35" s="33">
        <f>IF(D6L628C5=0,0,D6L628C18/D6L628C5)</f>
        <v>0.10898923641201168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5.1285947396945195</v>
      </c>
      <c r="AZ35" s="16" t="s">
        <v>32411</v>
      </c>
      <c r="BA35" s="33">
        <f>IF(D6L628C5=0,0,D6L628C19/D6L628C5)</f>
        <v>0.39101076358798836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2053.5862253234627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1026.7931126617314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513.39655633086568</v>
      </c>
      <c r="R36" s="16" t="s">
        <v>32416</v>
      </c>
      <c r="S36" s="15">
        <f>D6L629C5-D6L629C7</f>
        <v>513.39655633086568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494.7225589362655</v>
      </c>
      <c r="X36" s="16" t="s">
        <v>32418</v>
      </c>
      <c r="Y36" s="33">
        <f>D6L629C7-D6L629C10</f>
        <v>18.673997394600178</v>
      </c>
      <c r="Z36" s="16" t="s">
        <v>32419</v>
      </c>
      <c r="AA36" s="33">
        <f>CHOOSE(MIN(D6L629C9,RUN_YEARS),B7L806C7,B7L806C16,B7L806C25,B7L806C34,B7L806C43)</f>
        <v>2530256</v>
      </c>
      <c r="AB36" s="16" t="s">
        <v>32420</v>
      </c>
      <c r="AC36" s="33">
        <f>IF(D6L629C12=0,0,D6L629C10/D6L629C12)</f>
        <v>1.9552272929548056E-4</v>
      </c>
      <c r="AD36" s="16" t="s">
        <v>32421</v>
      </c>
      <c r="AE36" s="33">
        <f>IF(D6L629C5=0,0,D6L629C10/D6L629C5)</f>
        <v>0.48181328140564555</v>
      </c>
      <c r="AF36" s="16" t="s">
        <v>32422</v>
      </c>
      <c r="AG36" s="33">
        <f>CHOOSE(MIN(D6L629C9,RUN_YEARS),B7L806C5,B7L806C14,B7L806C23,B7L806C32,B7L806C41)</f>
        <v>36733.870870719606</v>
      </c>
      <c r="AH36" s="16" t="s">
        <v>32423</v>
      </c>
      <c r="AI36" s="33">
        <f>IF(D6L629C15=0,0,D6L629C11/D6L629C15)</f>
        <v>5.0835909616824871E-4</v>
      </c>
      <c r="AJ36" s="16" t="s">
        <v>32424</v>
      </c>
      <c r="AK36" s="33">
        <f>IF(D6L629C5=0,0,D6L629C11/D6L629C5)</f>
        <v>1.8186718594354435E-2</v>
      </c>
      <c r="AL36" s="16" t="s">
        <v>32425</v>
      </c>
      <c r="AM36" s="33">
        <f>D6L629C8*CHOOSE(MIN(D6L629C9,RUN_YEARS),B7L806C4,B7L806C13,B7L806C22,B7L806C31,B7L806C40)</f>
        <v>125.0471592233757</v>
      </c>
      <c r="AN36" s="16" t="s">
        <v>32426</v>
      </c>
      <c r="AO36" s="33">
        <f>D6L629C8-D6L629C18</f>
        <v>388.34939710748995</v>
      </c>
      <c r="AP36" s="16" t="s">
        <v>32427</v>
      </c>
      <c r="AQ36" s="33">
        <f>CHOOSE(MIN(D6L629C9,RUN_YEARS),B7L806C2,B7L806C11,B7L806C20,B7L806C29,B7L806C38)</f>
        <v>5495.5568641080345</v>
      </c>
      <c r="AR36" s="16" t="s">
        <v>32428</v>
      </c>
      <c r="AS36" s="33">
        <f>IF(D6L629C20=0,0,D6L629C18/D6L629C20)</f>
        <v>2.275422897360406E-2</v>
      </c>
      <c r="AT36" s="16" t="s">
        <v>32429</v>
      </c>
      <c r="AU36" s="33">
        <f>IF(D6L629C5=0,0,D6L629C18/D6L629C5)</f>
        <v>0.12178418191686047</v>
      </c>
      <c r="AV36" s="16" t="s">
        <v>32430</v>
      </c>
      <c r="AW36" s="33">
        <f>CHOOSE(MIN(D6L629C9,RUN_YEARS),B7L806C1,B7L806C10,B7L806C19,B7L806C28,B7L806C37)</f>
        <v>17067.130578583565</v>
      </c>
      <c r="AX36" s="16" t="s">
        <v>32431</v>
      </c>
      <c r="AY36" s="33">
        <f>IF(D6L629C23=0,0,D6L629C19/D6L629C23)</f>
        <v>2.275422897360406E-2</v>
      </c>
      <c r="AZ36" s="16" t="s">
        <v>32432</v>
      </c>
      <c r="BA36" s="33">
        <f>IF(D6L629C5=0,0,D6L629C19/D6L629C5)</f>
        <v>0.37821581808313948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5.1851095988977844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5.1851095988977844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2.5925547994488922</v>
      </c>
      <c r="R37" s="16" t="s">
        <v>32436</v>
      </c>
      <c r="S37" s="15">
        <f>D6L630C5-D6L630C7</f>
        <v>2.5925547994488922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2.4982546702928521</v>
      </c>
      <c r="X37" s="16" t="s">
        <v>32438</v>
      </c>
      <c r="Y37" s="33">
        <f>D6L630C7-D6L630C10</f>
        <v>9.4300129156040136E-2</v>
      </c>
      <c r="Z37" s="16" t="s">
        <v>32439</v>
      </c>
      <c r="AA37" s="33">
        <f>CHOOSE(MIN(D6L630C9,RUN_YEARS),B7L806C7,B7L806C16,B7L806C25,B7L806C34,B7L806C43)</f>
        <v>2530256</v>
      </c>
      <c r="AB37" s="16" t="s">
        <v>32440</v>
      </c>
      <c r="AC37" s="33">
        <f>IF(D6L630C12=0,0,D6L630C10/D6L630C12)</f>
        <v>9.8735253282389289E-7</v>
      </c>
      <c r="AD37" s="16" t="s">
        <v>32441</v>
      </c>
      <c r="AE37" s="33">
        <f>IF(D6L630C5=0,0,D6L630C10/D6L630C5)</f>
        <v>0.48181328140564555</v>
      </c>
      <c r="AF37" s="16" t="s">
        <v>32442</v>
      </c>
      <c r="AG37" s="33">
        <f>CHOOSE(MIN(D6L630C9,RUN_YEARS),B7L806C5,B7L806C14,B7L806C23,B7L806C32,B7L806C41)</f>
        <v>36733.870870719606</v>
      </c>
      <c r="AH37" s="16" t="s">
        <v>32443</v>
      </c>
      <c r="AI37" s="33">
        <f>IF(D6L630C15=0,0,D6L630C11/D6L630C15)</f>
        <v>2.5671165853421216E-6</v>
      </c>
      <c r="AJ37" s="16" t="s">
        <v>32444</v>
      </c>
      <c r="AK37" s="33">
        <f>IF(D6L630C5=0,0,D6L630C11/D6L630C5)</f>
        <v>1.8186718594354459E-2</v>
      </c>
      <c r="AL37" s="16" t="s">
        <v>32445</v>
      </c>
      <c r="AM37" s="33">
        <f>D6L630C8*CHOOSE(MIN(D6L630C9,RUN_YEARS),B7L806C4,B7L806C13,B7L806C22,B7L806C31,B7L806C40)</f>
        <v>0.63146433065102714</v>
      </c>
      <c r="AN37" s="16" t="s">
        <v>32446</v>
      </c>
      <c r="AO37" s="33">
        <f>D6L630C8-D6L630C18</f>
        <v>1.961090468797865</v>
      </c>
      <c r="AP37" s="16" t="s">
        <v>32447</v>
      </c>
      <c r="AQ37" s="33">
        <f>CHOOSE(MIN(D6L630C9,RUN_YEARS),B7L806C2,B7L806C11,B7L806C20,B7L806C29,B7L806C38)</f>
        <v>5495.5568641080345</v>
      </c>
      <c r="AR37" s="16" t="s">
        <v>32448</v>
      </c>
      <c r="AS37" s="33">
        <f>IF(D6L630C20=0,0,D6L630C18/D6L630C20)</f>
        <v>1.1490452128248846E-4</v>
      </c>
      <c r="AT37" s="16" t="s">
        <v>32449</v>
      </c>
      <c r="AU37" s="33">
        <f>IF(D6L630C5=0,0,D6L630C18/D6L630C5)</f>
        <v>0.12178418191686045</v>
      </c>
      <c r="AV37" s="16" t="s">
        <v>32450</v>
      </c>
      <c r="AW37" s="33">
        <f>CHOOSE(MIN(D6L630C9,RUN_YEARS),B7L806C1,B7L806C10,B7L806C19,B7L806C28,B7L806C37)</f>
        <v>17067.130578583565</v>
      </c>
      <c r="AX37" s="16" t="s">
        <v>32451</v>
      </c>
      <c r="AY37" s="33">
        <f>IF(D6L630C23=0,0,D6L630C19/D6L630C23)</f>
        <v>1.1490452128248847E-4</v>
      </c>
      <c r="AZ37" s="16" t="s">
        <v>32452</v>
      </c>
      <c r="BA37" s="33">
        <f>IF(D6L630C5=0,0,D6L630C19/D6L630C5)</f>
        <v>0.37821581808313953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1266.868799932545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633.43439996627251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316.71719998313625</v>
      </c>
      <c r="R38" s="16" t="s">
        <v>32456</v>
      </c>
      <c r="S38" s="15">
        <f>D6L631C5-D6L631C7</f>
        <v>316.71719998313625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305.19710680296589</v>
      </c>
      <c r="X38" s="16" t="s">
        <v>32458</v>
      </c>
      <c r="Y38" s="33">
        <f>D6L631C7-D6L631C10</f>
        <v>11.520093180170363</v>
      </c>
      <c r="Z38" s="16" t="s">
        <v>32459</v>
      </c>
      <c r="AA38" s="33">
        <f>CHOOSE(MIN(D6L631C9,RUN_YEARS),B7L806C7,B7L806C16,B7L806C25,B7L806C34,B7L806C43)</f>
        <v>2530256</v>
      </c>
      <c r="AB38" s="16" t="s">
        <v>32460</v>
      </c>
      <c r="AC38" s="33">
        <f>IF(D6L631C12=0,0,D6L631C10/D6L631C12)</f>
        <v>1.2061906257823947E-4</v>
      </c>
      <c r="AD38" s="16" t="s">
        <v>32461</v>
      </c>
      <c r="AE38" s="33">
        <f>IF(D6L631C5=0,0,D6L631C10/D6L631C5)</f>
        <v>0.48181328140564555</v>
      </c>
      <c r="AF38" s="16" t="s">
        <v>32462</v>
      </c>
      <c r="AG38" s="33">
        <f>CHOOSE(MIN(D6L631C9,RUN_YEARS),B7L806C5,B7L806C14,B7L806C23,B7L806C32,B7L806C41)</f>
        <v>36733.870870719606</v>
      </c>
      <c r="AH38" s="16" t="s">
        <v>32463</v>
      </c>
      <c r="AI38" s="33">
        <f>IF(D6L631C15=0,0,D6L631C11/D6L631C15)</f>
        <v>3.1360956270342244E-4</v>
      </c>
      <c r="AJ38" s="16" t="s">
        <v>32464</v>
      </c>
      <c r="AK38" s="33">
        <f>IF(D6L631C5=0,0,D6L631C11/D6L631C5)</f>
        <v>1.8186718594354452E-2</v>
      </c>
      <c r="AL38" s="16" t="s">
        <v>32465</v>
      </c>
      <c r="AM38" s="33">
        <f>D6L631C8*CHOOSE(MIN(D6L631C9,RUN_YEARS),B7L806C4,B7L806C13,B7L806C22,B7L806C31,B7L806C40)</f>
        <v>77.142290197889892</v>
      </c>
      <c r="AN38" s="16" t="s">
        <v>32466</v>
      </c>
      <c r="AO38" s="33">
        <f>D6L631C8-D6L631C18</f>
        <v>239.57490978524635</v>
      </c>
      <c r="AP38" s="16" t="s">
        <v>32467</v>
      </c>
      <c r="AQ38" s="33">
        <f>CHOOSE(MIN(D6L631C9,RUN_YEARS),B7L806C2,B7L806C11,B7L806C20,B7L806C29,B7L806C38)</f>
        <v>5495.5568641080345</v>
      </c>
      <c r="AR38" s="16" t="s">
        <v>32468</v>
      </c>
      <c r="AS38" s="33">
        <f>IF(D6L631C20=0,0,D6L631C18/D6L631C20)</f>
        <v>1.4037210806008209E-2</v>
      </c>
      <c r="AT38" s="16" t="s">
        <v>32469</v>
      </c>
      <c r="AU38" s="33">
        <f>IF(D6L631C5=0,0,D6L631C18/D6L631C5)</f>
        <v>0.12178418191686048</v>
      </c>
      <c r="AV38" s="16" t="s">
        <v>32470</v>
      </c>
      <c r="AW38" s="33">
        <f>CHOOSE(MIN(D6L631C9,RUN_YEARS),B7L806C1,B7L806C10,B7L806C19,B7L806C28,B7L806C37)</f>
        <v>17067.130578583565</v>
      </c>
      <c r="AX38" s="16" t="s">
        <v>32471</v>
      </c>
      <c r="AY38" s="33">
        <f>IF(D6L631C23=0,0,D6L631C19/D6L631C23)</f>
        <v>1.4037210806008209E-2</v>
      </c>
      <c r="AZ38" s="16" t="s">
        <v>32472</v>
      </c>
      <c r="BA38" s="33">
        <f>IF(D6L631C5=0,0,D6L631C19/D6L631C5)</f>
        <v>0.37821581808313948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-147.53690704553918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-147.53690704553918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-73.76845352276959</v>
      </c>
      <c r="R39" s="16" t="s">
        <v>32476</v>
      </c>
      <c r="S39" s="15">
        <f>D6L632C5-D6L632C7</f>
        <v>-73.76845352276959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-71.08524131205094</v>
      </c>
      <c r="X39" s="16" t="s">
        <v>32478</v>
      </c>
      <c r="Y39" s="33">
        <f>D6L632C7-D6L632C10</f>
        <v>-2.6832122107186507</v>
      </c>
      <c r="Z39" s="16" t="s">
        <v>32479</v>
      </c>
      <c r="AA39" s="33">
        <f>CHOOSE(MIN(D6L632C9,RUN_YEARS),B7L806C7,B7L806C16,B7L806C25,B7L806C34,B7L806C43)</f>
        <v>2530256</v>
      </c>
      <c r="AB39" s="16" t="s">
        <v>32480</v>
      </c>
      <c r="AC39" s="33">
        <f>IF(D6L632C12=0,0,D6L632C10/D6L632C12)</f>
        <v>-2.8094090602710138E-5</v>
      </c>
      <c r="AD39" s="16" t="s">
        <v>32481</v>
      </c>
      <c r="AE39" s="33">
        <f>IF(D6L632C5=0,0,D6L632C10/D6L632C5)</f>
        <v>0.48181328140564555</v>
      </c>
      <c r="AF39" s="16" t="s">
        <v>32482</v>
      </c>
      <c r="AG39" s="33">
        <f>CHOOSE(MIN(D6L632C9,RUN_YEARS),B7L806C5,B7L806C14,B7L806C23,B7L806C32,B7L806C41)</f>
        <v>36733.870870719606</v>
      </c>
      <c r="AH39" s="16" t="s">
        <v>32483</v>
      </c>
      <c r="AI39" s="33">
        <f>IF(D6L632C15=0,0,D6L632C11/D6L632C15)</f>
        <v>-7.3044635567046285E-5</v>
      </c>
      <c r="AJ39" s="16" t="s">
        <v>32484</v>
      </c>
      <c r="AK39" s="33">
        <f>IF(D6L632C5=0,0,D6L632C11/D6L632C5)</f>
        <v>1.8186718594354445E-2</v>
      </c>
      <c r="AL39" s="16" t="s">
        <v>32485</v>
      </c>
      <c r="AM39" s="33">
        <f>D6L632C8*CHOOSE(MIN(D6L632C9,RUN_YEARS),B7L806C4,B7L806C13,B7L806C22,B7L806C31,B7L806C40)</f>
        <v>-17.967661527084875</v>
      </c>
      <c r="AN39" s="16" t="s">
        <v>32486</v>
      </c>
      <c r="AO39" s="33">
        <f>D6L632C8-D6L632C18</f>
        <v>-55.800791995684719</v>
      </c>
      <c r="AP39" s="16" t="s">
        <v>32487</v>
      </c>
      <c r="AQ39" s="33">
        <f>CHOOSE(MIN(D6L632C9,RUN_YEARS),B7L806C2,B7L806C11,B7L806C20,B7L806C29,B7L806C38)</f>
        <v>5495.5568641080345</v>
      </c>
      <c r="AR39" s="16" t="s">
        <v>32488</v>
      </c>
      <c r="AS39" s="33">
        <f>IF(D6L632C20=0,0,D6L632C18/D6L632C20)</f>
        <v>-3.2694887836450669E-3</v>
      </c>
      <c r="AT39" s="16" t="s">
        <v>32489</v>
      </c>
      <c r="AU39" s="33">
        <f>IF(D6L632C5=0,0,D6L632C18/D6L632C5)</f>
        <v>0.12178418191686045</v>
      </c>
      <c r="AV39" s="16" t="s">
        <v>32490</v>
      </c>
      <c r="AW39" s="33">
        <f>CHOOSE(MIN(D6L632C9,RUN_YEARS),B7L806C1,B7L806C10,B7L806C19,B7L806C28,B7L806C37)</f>
        <v>17067.130578583565</v>
      </c>
      <c r="AX39" s="16" t="s">
        <v>32491</v>
      </c>
      <c r="AY39" s="33">
        <f>IF(D6L632C23=0,0,D6L632C19/D6L632C23)</f>
        <v>-3.2694887836450678E-3</v>
      </c>
      <c r="AZ39" s="16" t="s">
        <v>32492</v>
      </c>
      <c r="BA39" s="33">
        <f>IF(D6L632C5=0,0,D6L632C19/D6L632C5)</f>
        <v>0.37821581808313959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39617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39617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15846.800000000001</v>
      </c>
      <c r="R40" s="16" t="s">
        <v>32497</v>
      </c>
      <c r="S40" s="15">
        <f>D6L633C5-D6L633C7</f>
        <v>23770.199999999997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15270.397415557969</v>
      </c>
      <c r="X40" s="16" t="s">
        <v>32499</v>
      </c>
      <c r="Y40" s="33">
        <f>D6L633C7-D6L633C10</f>
        <v>576.40258444203209</v>
      </c>
      <c r="Z40" s="16" t="s">
        <v>32500</v>
      </c>
      <c r="AA40" s="33">
        <f>CHOOSE(MIN(D6L633C9,RUN_YEARS),B7L806C7,B7L806C16,B7L806C25,B7L806C34,B7L806C43)</f>
        <v>2530256</v>
      </c>
      <c r="AB40" s="16" t="s">
        <v>32501</v>
      </c>
      <c r="AC40" s="33">
        <f>IF(D6L633C12=0,0,D6L633C10/D6L633C12)</f>
        <v>6.0351195355560737E-3</v>
      </c>
      <c r="AD40" s="16" t="s">
        <v>32502</v>
      </c>
      <c r="AE40" s="33">
        <f>IF(D6L633C5=0,0,D6L633C10/D6L633C5)</f>
        <v>0.38545062512451644</v>
      </c>
      <c r="AF40" s="16" t="s">
        <v>32503</v>
      </c>
      <c r="AG40" s="33">
        <f>CHOOSE(MIN(D6L633C9,RUN_YEARS),B7L806C5,B7L806C14,B7L806C23,B7L806C32,B7L806C41)</f>
        <v>36733.870870719606</v>
      </c>
      <c r="AH40" s="16" t="s">
        <v>32504</v>
      </c>
      <c r="AI40" s="33">
        <f>IF(D6L633C15=0,0,D6L633C11/D6L633C15)</f>
        <v>1.5691310792445776E-2</v>
      </c>
      <c r="AJ40" s="16" t="s">
        <v>32505</v>
      </c>
      <c r="AK40" s="33">
        <f>IF(D6L633C5=0,0,D6L633C11/D6L633C5)</f>
        <v>1.4549374875483558E-2</v>
      </c>
      <c r="AL40" s="16" t="s">
        <v>32506</v>
      </c>
      <c r="AM40" s="33">
        <f>D6L633C8*CHOOSE(MIN(D6L633C9,RUN_YEARS),B7L806C4,B7L806C13,B7L806C22,B7L806C31,B7L806C40)</f>
        <v>5789.6687220003123</v>
      </c>
      <c r="AN40" s="16" t="s">
        <v>32507</v>
      </c>
      <c r="AO40" s="33">
        <f>D6L633C8-D6L633C18</f>
        <v>17980.531277999686</v>
      </c>
      <c r="AP40" s="16" t="s">
        <v>32508</v>
      </c>
      <c r="AQ40" s="33">
        <f>CHOOSE(MIN(D6L633C9,RUN_YEARS),B7L806C2,B7L806C11,B7L806C20,B7L806C29,B7L806C38)</f>
        <v>5495.5568641080345</v>
      </c>
      <c r="AR40" s="16" t="s">
        <v>32509</v>
      </c>
      <c r="AS40" s="33">
        <f>IF(D6L633C20=0,0,D6L633C18/D6L633C20)</f>
        <v>1.0535181174838073</v>
      </c>
      <c r="AT40" s="16" t="s">
        <v>32510</v>
      </c>
      <c r="AU40" s="33">
        <f>IF(D6L633C5=0,0,D6L633C18/D6L633C5)</f>
        <v>0.14614101830023254</v>
      </c>
      <c r="AV40" s="16" t="s">
        <v>32511</v>
      </c>
      <c r="AW40" s="33">
        <f>CHOOSE(MIN(D6L633C9,RUN_YEARS),B7L806C1,B7L806C10,B7L806C19,B7L806C28,B7L806C37)</f>
        <v>17067.130578583565</v>
      </c>
      <c r="AX40" s="16" t="s">
        <v>32512</v>
      </c>
      <c r="AY40" s="33">
        <f>IF(D6L633C23=0,0,D6L633C19/D6L633C23)</f>
        <v>1.0535181174838075</v>
      </c>
      <c r="AZ40" s="16" t="s">
        <v>32513</v>
      </c>
      <c r="BA40" s="33">
        <f>IF(D6L633C5=0,0,D6L633C19/D6L633C5)</f>
        <v>0.45385898169976741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190978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190978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190978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2530256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36733.870870719606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46516.198988236356</v>
      </c>
      <c r="AN41" s="16" t="s">
        <v>32526</v>
      </c>
      <c r="AO41" s="33">
        <f>D6L634C8-D6L634C18</f>
        <v>144461.80101176363</v>
      </c>
      <c r="AP41" s="16" t="s">
        <v>32527</v>
      </c>
      <c r="AQ41" s="33">
        <f>CHOOSE(MIN(D6L634C9,RUN_YEARS),B7L806C2,B7L806C11,B7L806C20,B7L806C29,B7L806C38)</f>
        <v>5495.5568641080345</v>
      </c>
      <c r="AR41" s="16" t="s">
        <v>32528</v>
      </c>
      <c r="AS41" s="33">
        <f>IF(D6L634C20=0,0,D6L634C18/D6L634C20)</f>
        <v>8.4643285727853623</v>
      </c>
      <c r="AT41" s="16" t="s">
        <v>32529</v>
      </c>
      <c r="AU41" s="33">
        <f>IF(D6L634C5=0,0,D6L634C18/D6L634C5)</f>
        <v>0.24356836383372094</v>
      </c>
      <c r="AV41" s="16" t="s">
        <v>32530</v>
      </c>
      <c r="AW41" s="33">
        <f>CHOOSE(MIN(D6L634C9,RUN_YEARS),B7L806C1,B7L806C10,B7L806C19,B7L806C28,B7L806C37)</f>
        <v>17067.130578583565</v>
      </c>
      <c r="AX41" s="16" t="s">
        <v>32531</v>
      </c>
      <c r="AY41" s="33">
        <f>IF(D6L634C23=0,0,D6L634C19/D6L634C23)</f>
        <v>8.4643285727853623</v>
      </c>
      <c r="AZ41" s="16" t="s">
        <v>32532</v>
      </c>
      <c r="BA41" s="33">
        <f>IF(D6L634C5=0,0,D6L634C19/D6L634C5)</f>
        <v>0.75643163616627895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-10402.956831114127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-10402.956831114127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-10402.956831114127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-10024.565534240746</v>
      </c>
      <c r="X42" s="16" t="s">
        <v>32539</v>
      </c>
      <c r="Y42" s="33">
        <f>D6L635C7-D6L635C10</f>
        <v>-378.39129687338027</v>
      </c>
      <c r="Z42" s="16" t="s">
        <v>32540</v>
      </c>
      <c r="AA42" s="33">
        <f>CHOOSE(MIN(D6L635C9,RUN_YEARS),B7L806C7,B7L806C16,B7L806C25,B7L806C34,B7L806C43)</f>
        <v>2530256</v>
      </c>
      <c r="AB42" s="16" t="s">
        <v>32541</v>
      </c>
      <c r="AC42" s="33">
        <f>IF(D6L635C12=0,0,D6L635C10/D6L635C12)</f>
        <v>-3.9618779816116417E-3</v>
      </c>
      <c r="AD42" s="16" t="s">
        <v>32542</v>
      </c>
      <c r="AE42" s="33">
        <f>IF(D6L635C5=0,0,D6L635C10/D6L635C5)</f>
        <v>0.96362656281129111</v>
      </c>
      <c r="AF42" s="16" t="s">
        <v>32543</v>
      </c>
      <c r="AG42" s="33">
        <f>CHOOSE(MIN(D6L635C9,RUN_YEARS),B7L806C5,B7L806C14,B7L806C23,B7L806C32,B7L806C41)</f>
        <v>36733.870870719606</v>
      </c>
      <c r="AH42" s="16" t="s">
        <v>32544</v>
      </c>
      <c r="AI42" s="33">
        <f>IF(D6L635C15=0,0,D6L635C11/D6L635C15)</f>
        <v>-1.0300882752190273E-2</v>
      </c>
      <c r="AJ42" s="16" t="s">
        <v>32545</v>
      </c>
      <c r="AK42" s="33">
        <f>IF(D6L635C5=0,0,D6L635C11/D6L635C5)</f>
        <v>3.6373437188708939E-2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5495.5568641080345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17067.130578583565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-26716.889133603399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-26716.889133603399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-26716.889133603399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2530256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36733.870870719606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-6507.3889729986977</v>
      </c>
      <c r="AN43" s="16" t="s">
        <v>32567</v>
      </c>
      <c r="AO43" s="33">
        <f>D6L636C8-D6L636C18</f>
        <v>-20209.500160604701</v>
      </c>
      <c r="AP43" s="16" t="s">
        <v>32568</v>
      </c>
      <c r="AQ43" s="33">
        <f>CHOOSE(MIN(D6L636C9,RUN_YEARS),B7L806C2,B7L806C11,B7L806C20,B7L806C29,B7L806C38)</f>
        <v>5495.5568641080345</v>
      </c>
      <c r="AR43" s="16" t="s">
        <v>32569</v>
      </c>
      <c r="AS43" s="33">
        <f>IF(D6L636C20=0,0,D6L636C18/D6L636C20)</f>
        <v>-1.1841182129328927</v>
      </c>
      <c r="AT43" s="16" t="s">
        <v>32570</v>
      </c>
      <c r="AU43" s="33">
        <f>IF(D6L636C5=0,0,D6L636C18/D6L636C5)</f>
        <v>0.24356836383372091</v>
      </c>
      <c r="AV43" s="16" t="s">
        <v>32571</v>
      </c>
      <c r="AW43" s="33">
        <f>CHOOSE(MIN(D6L636C9,RUN_YEARS),B7L806C1,B7L806C10,B7L806C19,B7L806C28,B7L806C37)</f>
        <v>17067.130578583565</v>
      </c>
      <c r="AX43" s="16" t="s">
        <v>32572</v>
      </c>
      <c r="AY43" s="33">
        <f>IF(D6L636C23=0,0,D6L636C19/D6L636C23)</f>
        <v>-1.1841182129328929</v>
      </c>
      <c r="AZ43" s="16" t="s">
        <v>32573</v>
      </c>
      <c r="BA43" s="33">
        <f>IF(D6L636C5=0,0,D6L636C19/D6L636C5)</f>
        <v>0.75643163616627906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196653.25726309183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194993.02975046381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6202.781026476554</v>
      </c>
      <c r="R44" s="16" t="s">
        <v>32577</v>
      </c>
      <c r="S44" s="15">
        <f>SUM(D6L629C8:D6L636C8)</f>
        <v>188790.24872398729</v>
      </c>
      <c r="U44" s="21" t="str">
        <f>NULL_VALUE</f>
        <v>n/a</v>
      </c>
      <c r="V44" s="16" t="s">
        <v>32578</v>
      </c>
      <c r="W44" s="33">
        <f>SUM(D6L629C10:D6L636C10)</f>
        <v>5977.1645604146961</v>
      </c>
      <c r="X44" s="16" t="s">
        <v>32579</v>
      </c>
      <c r="Y44" s="33">
        <f>SUM(D6L629C11:D6L636C11)</f>
        <v>225.6164660618598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2.3622766077482657E-3</v>
      </c>
      <c r="AD44" s="16" t="s">
        <v>32581</v>
      </c>
      <c r="AE44" s="33">
        <f>IF(D6L637C5=0,0,D6L637C10/D6L637C5)</f>
        <v>3.0653221646249531E-2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6.1419191801454706E-3</v>
      </c>
      <c r="AJ44" s="16" t="s">
        <v>32583</v>
      </c>
      <c r="AK44" s="33">
        <f>IF(D6L637C5=0,0,D6L637C11/D6L637C5)</f>
        <v>1.1570488768269582E-3</v>
      </c>
      <c r="AL44" s="16" t="s">
        <v>32584</v>
      </c>
      <c r="AM44" s="33">
        <f>SUM(D6L629C18:D6L636C18)</f>
        <v>45983.3319894628</v>
      </c>
      <c r="AN44" s="16" t="s">
        <v>32585</v>
      </c>
      <c r="AO44" s="33">
        <f>SUM(D6L629C19:D6L636C19)</f>
        <v>142806.91673452448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8.3673653328535273</v>
      </c>
      <c r="AT44" s="16" t="s">
        <v>32587</v>
      </c>
      <c r="AU44" s="33">
        <f>IF(D6L637C5=0,0,D6L637C18/D6L637C5)</f>
        <v>0.23582038828930715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8.3673653328535273</v>
      </c>
      <c r="AZ44" s="16" t="s">
        <v>32589</v>
      </c>
      <c r="BA44" s="33">
        <f>IF(D6L637C5=0,0,D6L637C19/D6L637C5)</f>
        <v>0.73236934118761643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11693.051716791995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5846.5258583959976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2923.2629291979988</v>
      </c>
      <c r="R45" s="16" t="s">
        <v>32594</v>
      </c>
      <c r="S45" s="15">
        <f>D6L638C5-D6L638C7</f>
        <v>2923.2629291979988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2816.9338086567341</v>
      </c>
      <c r="X45" s="16" t="s">
        <v>32596</v>
      </c>
      <c r="Y45" s="33">
        <f>D6L638C7-D6L638C10</f>
        <v>106.32912054126473</v>
      </c>
      <c r="Z45" s="16" t="s">
        <v>32597</v>
      </c>
      <c r="AA45" s="33">
        <f>CHOOSE(MIN(D6L638C9,RUN_YEARS),B7L806C7,B7L806C16,B7L806C25,B7L806C34,B7L806C43)</f>
        <v>2530256</v>
      </c>
      <c r="AB45" s="16" t="s">
        <v>32598</v>
      </c>
      <c r="AC45" s="33">
        <f>IF(D6L638C12=0,0,D6L638C10/D6L638C12)</f>
        <v>1.1132999224808613E-3</v>
      </c>
      <c r="AD45" s="16" t="s">
        <v>32599</v>
      </c>
      <c r="AE45" s="33">
        <f>IF(D6L638C5=0,0,D6L638C10/D6L638C5)</f>
        <v>0.48181328140564555</v>
      </c>
      <c r="AF45" s="16" t="s">
        <v>32600</v>
      </c>
      <c r="AG45" s="33">
        <f>CHOOSE(MIN(D6L638C9,RUN_YEARS),B7L806C5,B7L806C14,B7L806C23,B7L806C32,B7L806C41)</f>
        <v>36733.870870719606</v>
      </c>
      <c r="AH45" s="16" t="s">
        <v>32601</v>
      </c>
      <c r="AI45" s="33">
        <f>IF(D6L638C15=0,0,D6L638C11/D6L638C15)</f>
        <v>2.8945797984502408E-3</v>
      </c>
      <c r="AJ45" s="16" t="s">
        <v>32602</v>
      </c>
      <c r="AK45" s="33">
        <f>IF(D6L638C5=0,0,D6L638C11/D6L638C5)</f>
        <v>1.8186718594354473E-2</v>
      </c>
      <c r="AL45" s="16" t="s">
        <v>32603</v>
      </c>
      <c r="AM45" s="33">
        <f>D6L638C8*CHOOSE(MIN(D6L638C9,RUN_YEARS),B7L806C4,B7L806C13,B7L806C22,B7L806C31,B7L806C40)</f>
        <v>712.01436872052693</v>
      </c>
      <c r="AN45" s="16" t="s">
        <v>32604</v>
      </c>
      <c r="AO45" s="33">
        <f>D6L638C8-D6L638C18</f>
        <v>2211.248560477472</v>
      </c>
      <c r="AP45" s="16" t="s">
        <v>32605</v>
      </c>
      <c r="AQ45" s="33">
        <f>CHOOSE(MIN(D6L638C9,RUN_YEARS),B7L806C2,B7L806C11,B7L806C20,B7L806C29,B7L806C38)</f>
        <v>5495.5568641080345</v>
      </c>
      <c r="AR45" s="16" t="s">
        <v>32606</v>
      </c>
      <c r="AS45" s="33">
        <f>IF(D6L638C20=0,0,D6L638C18/D6L638C20)</f>
        <v>0.12956182354708318</v>
      </c>
      <c r="AT45" s="16" t="s">
        <v>32607</v>
      </c>
      <c r="AU45" s="33">
        <f>IF(D6L638C5=0,0,D6L638C18/D6L638C5)</f>
        <v>0.12178418191686045</v>
      </c>
      <c r="AV45" s="16" t="s">
        <v>32608</v>
      </c>
      <c r="AW45" s="33">
        <f>CHOOSE(MIN(D6L638C9,RUN_YEARS),B7L806C1,B7L806C10,B7L806C19,B7L806C28,B7L806C37)</f>
        <v>17067.130578583565</v>
      </c>
      <c r="AX45" s="16" t="s">
        <v>32609</v>
      </c>
      <c r="AY45" s="33">
        <f>IF(D6L638C23=0,0,D6L638C19/D6L638C23)</f>
        <v>0.1295618235470832</v>
      </c>
      <c r="AZ45" s="16" t="s">
        <v>32610</v>
      </c>
      <c r="BA45" s="33">
        <f>IF(D6L638C5=0,0,D6L638C19/D6L638C5)</f>
        <v>0.37821581808313953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129912.78872514452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129912.78872514452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51965.115490057811</v>
      </c>
      <c r="R46" s="16" t="s">
        <v>32614</v>
      </c>
      <c r="S46" s="15">
        <f>D6L639C5-D6L639C7</f>
        <v>77947.67323508671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50074.965625776189</v>
      </c>
      <c r="X46" s="16" t="s">
        <v>32616</v>
      </c>
      <c r="Y46" s="33">
        <f>D6L639C7-D6L639C10</f>
        <v>1890.1498642816223</v>
      </c>
      <c r="Z46" s="16" t="s">
        <v>32617</v>
      </c>
      <c r="AA46" s="33">
        <f>CHOOSE(MIN(D6L639C9,RUN_YEARS),B7L806C7,B7L806C16,B7L806C25,B7L806C34,B7L806C43)</f>
        <v>2530256</v>
      </c>
      <c r="AB46" s="16" t="s">
        <v>32618</v>
      </c>
      <c r="AC46" s="33">
        <f>IF(D6L639C12=0,0,D6L639C10/D6L639C12)</f>
        <v>1.9790474017560355E-2</v>
      </c>
      <c r="AD46" s="16" t="s">
        <v>32619</v>
      </c>
      <c r="AE46" s="33">
        <f>IF(D6L639C5=0,0,D6L639C10/D6L639C5)</f>
        <v>0.38545062512451644</v>
      </c>
      <c r="AF46" s="16" t="s">
        <v>32620</v>
      </c>
      <c r="AG46" s="33">
        <f>CHOOSE(MIN(D6L639C9,RUN_YEARS),B7L806C5,B7L806C14,B7L806C23,B7L806C32,B7L806C41)</f>
        <v>36733.870870719606</v>
      </c>
      <c r="AH46" s="16" t="s">
        <v>32621</v>
      </c>
      <c r="AI46" s="33">
        <f>IF(D6L639C15=0,0,D6L639C11/D6L639C15)</f>
        <v>5.1455232445656897E-2</v>
      </c>
      <c r="AJ46" s="16" t="s">
        <v>32622</v>
      </c>
      <c r="AK46" s="33">
        <f>IF(D6L639C5=0,0,D6L639C11/D6L639C5)</f>
        <v>1.4549374875483564E-2</v>
      </c>
      <c r="AL46" s="16" t="s">
        <v>32623</v>
      </c>
      <c r="AM46" s="33">
        <f>D6L639C8*CHOOSE(MIN(D6L639C9,RUN_YEARS),B7L806C4,B7L806C13,B7L806C22,B7L806C31,B7L806C40)</f>
        <v>18985.587234515591</v>
      </c>
      <c r="AN46" s="16" t="s">
        <v>32624</v>
      </c>
      <c r="AO46" s="33">
        <f>D6L639C8-D6L639C18</f>
        <v>58962.086000571115</v>
      </c>
      <c r="AP46" s="16" t="s">
        <v>32625</v>
      </c>
      <c r="AQ46" s="33">
        <f>CHOOSE(MIN(D6L639C9,RUN_YEARS),B7L806C2,B7L806C11,B7L806C20,B7L806C29,B7L806C38)</f>
        <v>5495.5568641080345</v>
      </c>
      <c r="AR46" s="16" t="s">
        <v>32626</v>
      </c>
      <c r="AS46" s="33">
        <f>IF(D6L639C20=0,0,D6L639C18/D6L639C20)</f>
        <v>3.4547158193398255</v>
      </c>
      <c r="AT46" s="16" t="s">
        <v>32627</v>
      </c>
      <c r="AU46" s="33">
        <f>IF(D6L639C5=0,0,D6L639C18/D6L639C5)</f>
        <v>0.14614101830023254</v>
      </c>
      <c r="AV46" s="16" t="s">
        <v>32628</v>
      </c>
      <c r="AW46" s="33">
        <f>CHOOSE(MIN(D6L639C9,RUN_YEARS),B7L806C1,B7L806C10,B7L806C19,B7L806C28,B7L806C37)</f>
        <v>17067.130578583565</v>
      </c>
      <c r="AX46" s="16" t="s">
        <v>32629</v>
      </c>
      <c r="AY46" s="33">
        <f>IF(D6L639C23=0,0,D6L639C19/D6L639C23)</f>
        <v>3.454715819339826</v>
      </c>
      <c r="AZ46" s="16" t="s">
        <v>32630</v>
      </c>
      <c r="BA46" s="33">
        <f>IF(D6L639C5=0,0,D6L639C19/D6L639C5)</f>
        <v>0.45385898169976741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141605.84044193651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135759.31458354052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54888.378419255809</v>
      </c>
      <c r="R47" s="16" t="s">
        <v>32634</v>
      </c>
      <c r="S47" s="15">
        <f>SUM(D6L638C8:D6L639C8)</f>
        <v>80870.936164284707</v>
      </c>
      <c r="U47" s="21" t="str">
        <f>NULL_VALUE</f>
        <v>n/a</v>
      </c>
      <c r="V47" s="16" t="s">
        <v>32635</v>
      </c>
      <c r="W47" s="33">
        <f>SUM(D6L638C10:D6L639C10)</f>
        <v>52891.899434432926</v>
      </c>
      <c r="X47" s="16" t="s">
        <v>32636</v>
      </c>
      <c r="Y47" s="33">
        <f>SUM(D6L638C11:D6L639C11)</f>
        <v>1996.478984822887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2.0903773940041216E-2</v>
      </c>
      <c r="AD47" s="16" t="s">
        <v>32638</v>
      </c>
      <c r="AE47" s="33">
        <f>IF(D6L640C5=0,0,D6L640C10/D6L640C5)</f>
        <v>0.38960051910018667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5.4349812244107135E-2</v>
      </c>
      <c r="AJ47" s="16" t="s">
        <v>32640</v>
      </c>
      <c r="AK47" s="33">
        <f>IF(D6L640C5=0,0,D6L640C11/D6L640C5)</f>
        <v>1.470601844851197E-2</v>
      </c>
      <c r="AL47" s="16" t="s">
        <v>32641</v>
      </c>
      <c r="AM47" s="33">
        <f>SUM(D6L638C18:D6L639C18)</f>
        <v>19697.601603236119</v>
      </c>
      <c r="AN47" s="16" t="s">
        <v>32642</v>
      </c>
      <c r="AO47" s="33">
        <f>SUM(D6L638C19:D6L639C19)</f>
        <v>61173.334561048585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3.5842776428869088</v>
      </c>
      <c r="AT47" s="16" t="s">
        <v>32644</v>
      </c>
      <c r="AU47" s="33">
        <f>IF(D6L640C5=0,0,D6L640C18/D6L640C5)</f>
        <v>0.14509208199570756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3.5842776428869092</v>
      </c>
      <c r="AZ47" s="16" t="s">
        <v>32646</v>
      </c>
      <c r="BA47" s="33">
        <f>IF(D6L640C5=0,0,D6L640C19/D6L640C5)</f>
        <v>0.45060138045559384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645720.40795897727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548782.26627867529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170106.12041806785</v>
      </c>
      <c r="R48" s="16" t="s">
        <v>32651</v>
      </c>
      <c r="S48" s="15">
        <f>SUM(D6L628C8,D6L637C8,D6L640C8)</f>
        <v>378676.1458606075</v>
      </c>
      <c r="U48" s="21" t="str">
        <f>NULL_VALUE</f>
        <v>n/a</v>
      </c>
      <c r="V48" s="16" t="s">
        <v>32652</v>
      </c>
      <c r="W48" s="33">
        <f>SUM(D6L628C10,D6L637C10,D6L640C10)</f>
        <v>163784.30709442339</v>
      </c>
      <c r="X48" s="16" t="s">
        <v>32653</v>
      </c>
      <c r="Y48" s="33">
        <f>SUM(D6L628C11,D6L637C11,D6L640C11)</f>
        <v>6321.8133236444937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6.721491470843452E-2</v>
      </c>
      <c r="AD48" s="16" t="s">
        <v>32655</v>
      </c>
      <c r="AE48" s="33">
        <f>IF(D6L641C5=0,0,D6L641C10/D6L641C5)</f>
        <v>0.29845043682816935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0.1747587782419297</v>
      </c>
      <c r="AJ48" s="16" t="s">
        <v>32657</v>
      </c>
      <c r="AK48" s="33">
        <f>IF(D6L641C5=0,0,D6L641C11/D6L641C5)</f>
        <v>1.1519711390298889E-2</v>
      </c>
      <c r="AL48" s="16" t="s">
        <v>32658</v>
      </c>
      <c r="AM48" s="33">
        <f>SUM(D6L628C18,D6L637C18,D6L640C18)</f>
        <v>89443.848300419122</v>
      </c>
      <c r="AN48" s="16" t="s">
        <v>32659</v>
      </c>
      <c r="AO48" s="33">
        <f>SUM(D6L628C19,D6L637C19,D6L640C19)</f>
        <v>289232.2975601884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17.080237715434958</v>
      </c>
      <c r="AT48" s="16" t="s">
        <v>32661</v>
      </c>
      <c r="AU48" s="33">
        <f>IF(D6L641C5=0,0,D6L641C18/D6L641C5)</f>
        <v>0.16298603981309948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17.080237715434958</v>
      </c>
      <c r="AZ48" s="16" t="s">
        <v>32663</v>
      </c>
      <c r="BA48" s="33">
        <f>IF(D6L641C5=0,0,D6L641C19/D6L641C5)</f>
        <v>0.52704381196843253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43382.788339666666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37309.197972113332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18654.598986056666</v>
      </c>
      <c r="R8" s="16" t="s">
        <v>32673</v>
      </c>
      <c r="S8" s="15">
        <f>D6L701C5-D6L701C7</f>
        <v>18654.598986056666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17899.934039191579</v>
      </c>
      <c r="X8" s="16" t="s">
        <v>32675</v>
      </c>
      <c r="Y8" s="33">
        <f>D6L701C7-D6L701C10</f>
        <v>754.66494686508668</v>
      </c>
      <c r="Z8" s="16" t="s">
        <v>32676</v>
      </c>
      <c r="AA8" s="33">
        <f>CHOOSE(MIN(D6L701C9,RUN_YEARS),B7L807C7,B7L807C16,B7L807C25,B7L807C34,B7L807C43)</f>
        <v>490036.66666666669</v>
      </c>
      <c r="AB8" s="16" t="s">
        <v>32677</v>
      </c>
      <c r="AC8" s="33">
        <f>IF(D6L701C12=0,0,D6L701C10/D6L701C12)</f>
        <v>3.6527744262384948E-2</v>
      </c>
      <c r="AD8" s="16" t="s">
        <v>32678</v>
      </c>
      <c r="AE8" s="33">
        <f>IF(D6L701C5=0,0,D6L701C10/D6L701C5)</f>
        <v>0.47977268373795762</v>
      </c>
      <c r="AF8" s="16" t="s">
        <v>32679</v>
      </c>
      <c r="AG8" s="33">
        <f>CHOOSE(MIN(D6L701C9,RUN_YEARS),B7L807C5,B7L807C14,B7L807C23,B7L807C32,B7L807C41)</f>
        <v>7946.1722768673817</v>
      </c>
      <c r="AH8" s="16" t="s">
        <v>32680</v>
      </c>
      <c r="AI8" s="33">
        <f>IF(D6L701C15=0,0,D6L701C11/D6L701C15)</f>
        <v>9.4972135082200621E-2</v>
      </c>
      <c r="AJ8" s="16" t="s">
        <v>32681</v>
      </c>
      <c r="AK8" s="33">
        <f>IF(D6L701C5=0,0,D6L701C11/D6L701C5)</f>
        <v>2.0227316262042383E-2</v>
      </c>
      <c r="AL8" s="16" t="s">
        <v>32682</v>
      </c>
      <c r="AM8" s="33">
        <f>D6L701C8*CHOOSE(MIN(D6L701C9,RUN_YEARS),B7L807C4,B7L807C13,B7L807C22,B7L807C31,B7L807C40)</f>
        <v>3737.4997253134143</v>
      </c>
      <c r="AN8" s="16" t="s">
        <v>32683</v>
      </c>
      <c r="AO8" s="33">
        <f>D6L701C8-D6L701C18</f>
        <v>14917.099260743253</v>
      </c>
      <c r="AP8" s="16" t="s">
        <v>32684</v>
      </c>
      <c r="AQ8" s="33">
        <f>CHOOSE(MIN(D6L701C9,RUN_YEARS),B7L807C2,B7L807C11,B7L807C20,B7L807C29,B7L807C38)</f>
        <v>944.80266270819163</v>
      </c>
      <c r="AR8" s="16" t="s">
        <v>32685</v>
      </c>
      <c r="AS8" s="33">
        <f>IF(D6L701C20=0,0,D6L701C18/D6L701C20)</f>
        <v>3.9558522354289396</v>
      </c>
      <c r="AT8" s="16" t="s">
        <v>32686</v>
      </c>
      <c r="AU8" s="33">
        <f>IF(D6L701C5=0,0,D6L701C18/D6L701C5)</f>
        <v>0.10017636208923598</v>
      </c>
      <c r="AV8" s="16" t="s">
        <v>32687</v>
      </c>
      <c r="AW8" s="33">
        <f>CHOOSE(MIN(D6L701C9,RUN_YEARS),B7L807C1,B7L807C10,B7L807C19,B7L807C28,B7L807C37)</f>
        <v>3770.8939497649785</v>
      </c>
      <c r="AX8" s="16" t="s">
        <v>32688</v>
      </c>
      <c r="AY8" s="33">
        <f>IF(D6L701C23=0,0,D6L701C19/D6L701C23)</f>
        <v>3.9558522354289392</v>
      </c>
      <c r="AZ8" s="16" t="s">
        <v>32689</v>
      </c>
      <c r="BA8" s="33">
        <f>IF(D6L701C5=0,0,D6L701C19/D6L701C5)</f>
        <v>0.39982363791076403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64.100745725762323</v>
      </c>
      <c r="J9" s="16" t="s">
        <v>32710</v>
      </c>
      <c r="K9" s="21">
        <f>IF(FLOW_THRU_100PCT="Y",1,INDEX(VariabilityMatrix,D6L702C1,D6L702C9))</f>
        <v>0.61842669555553731</v>
      </c>
      <c r="L9" s="16" t="s">
        <v>32690</v>
      </c>
      <c r="M9" s="15">
        <f>IF(D6L702C2&lt;&gt;0,D6L702C2*D6L702C4,D6L702C3*D6L702C4)</f>
        <v>39.641612361828926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19.820806180914463</v>
      </c>
      <c r="R9" s="16" t="s">
        <v>32692</v>
      </c>
      <c r="S9" s="15">
        <f>D6L702C5-D6L702C7</f>
        <v>19.820806180914463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19.021230263689798</v>
      </c>
      <c r="X9" s="16" t="s">
        <v>32694</v>
      </c>
      <c r="Y9" s="33">
        <f>D6L702C7-D6L702C10</f>
        <v>0.79957591722466503</v>
      </c>
      <c r="Z9" s="16" t="s">
        <v>32695</v>
      </c>
      <c r="AA9" s="33">
        <f>CHOOSE(MIN(D6L702C9,RUN_YEARS),B7L807C7,B7L807C16,B7L807C25,B7L807C34,B7L807C43)</f>
        <v>505924.4</v>
      </c>
      <c r="AB9" s="16" t="s">
        <v>32696</v>
      </c>
      <c r="AC9" s="33">
        <f>IF(D6L702C12=0,0,D6L702C10/D6L702C12)</f>
        <v>3.7596981414001374E-5</v>
      </c>
      <c r="AD9" s="16" t="s">
        <v>32697</v>
      </c>
      <c r="AE9" s="33">
        <f>IF(D6L702C5=0,0,D6L702C10/D6L702C5)</f>
        <v>0.47982988406408567</v>
      </c>
      <c r="AF9" s="16" t="s">
        <v>32698</v>
      </c>
      <c r="AG9" s="33">
        <f>CHOOSE(MIN(D6L702C9,RUN_YEARS),B7L807C5,B7L807C14,B7L807C23,B7L807C32,B7L807C41)</f>
        <v>8179.6247296076199</v>
      </c>
      <c r="AH9" s="16" t="s">
        <v>32699</v>
      </c>
      <c r="AI9" s="33">
        <f>IF(D6L702C15=0,0,D6L702C11/D6L702C15)</f>
        <v>9.7752151676403501E-5</v>
      </c>
      <c r="AJ9" s="16" t="s">
        <v>32700</v>
      </c>
      <c r="AK9" s="33">
        <f>IF(D6L702C5=0,0,D6L702C11/D6L702C5)</f>
        <v>2.0170115935914352E-2</v>
      </c>
      <c r="AL9" s="16" t="s">
        <v>32701</v>
      </c>
      <c r="AM9" s="33">
        <f>D6L702C8*CHOOSE(MIN(D6L702C9,RUN_YEARS),B7L807C4,B7L807C13,B7L807C22,B7L807C31,B7L807C40)</f>
        <v>3.9298663802697047</v>
      </c>
      <c r="AN9" s="16" t="s">
        <v>32702</v>
      </c>
      <c r="AO9" s="33">
        <f>D6L702C8-D6L702C18</f>
        <v>15.890939800644759</v>
      </c>
      <c r="AP9" s="16" t="s">
        <v>32703</v>
      </c>
      <c r="AQ9" s="33">
        <f>CHOOSE(MIN(D6L702C9,RUN_YEARS),B7L807C2,B7L807C11,B7L807C20,B7L807C29,B7L807C38)</f>
        <v>952.06498905957426</v>
      </c>
      <c r="AR9" s="16" t="s">
        <v>32704</v>
      </c>
      <c r="AS9" s="33">
        <f>IF(D6L702C20=0,0,D6L702C18/D6L702C20)</f>
        <v>4.1277291208360973E-3</v>
      </c>
      <c r="AT9" s="16" t="s">
        <v>32705</v>
      </c>
      <c r="AU9" s="33">
        <f>IF(D6L702C5=0,0,D6L702C18/D6L702C5)</f>
        <v>9.9134877370774893E-2</v>
      </c>
      <c r="AV9" s="16" t="s">
        <v>32706</v>
      </c>
      <c r="AW9" s="33">
        <f>CHOOSE(MIN(D6L702C9,RUN_YEARS),B7L807C1,B7L807C10,B7L807C19,B7L807C28,B7L807C37)</f>
        <v>3849.801994135204</v>
      </c>
      <c r="AX9" s="16" t="s">
        <v>32707</v>
      </c>
      <c r="AY9" s="33">
        <f>IF(D6L702C23=0,0,D6L702C19/D6L702C23)</f>
        <v>4.1277291208360973E-3</v>
      </c>
      <c r="AZ9" s="16" t="s">
        <v>32708</v>
      </c>
      <c r="BA9" s="33">
        <f>IF(D6L702C5=0,0,D6L702C19/D6L702C5)</f>
        <v>0.40086512262922513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7.0619780375864893</v>
      </c>
      <c r="J10" s="16" t="s">
        <v>32731</v>
      </c>
      <c r="K10" s="21">
        <f>IF(FLOW_THRU_100PCT="Y",1,INDEX(VariabilityMatrix,D6L703C1,D6L703C9))</f>
        <v>0.61842669555553731</v>
      </c>
      <c r="L10" s="16" t="s">
        <v>32711</v>
      </c>
      <c r="M10" s="15">
        <f>IF(D6L703C2&lt;&gt;0,D6L703C2*D6L703C4,D6L703C3*D6L703C4)</f>
        <v>4.3673157418703905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2.1836578709351953</v>
      </c>
      <c r="R10" s="16" t="s">
        <v>32713</v>
      </c>
      <c r="S10" s="15">
        <f>D6L703C5-D6L703C7</f>
        <v>2.1836578709351953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2.0955686060929257</v>
      </c>
      <c r="X10" s="16" t="s">
        <v>32715</v>
      </c>
      <c r="Y10" s="33">
        <f>D6L703C7-D6L703C10</f>
        <v>8.8089264842269532E-2</v>
      </c>
      <c r="Z10" s="16" t="s">
        <v>32716</v>
      </c>
      <c r="AA10" s="33">
        <f>CHOOSE(MIN(D6L703C9,RUN_YEARS),B7L807C7,B7L807C16,B7L807C25,B7L807C34,B7L807C43)</f>
        <v>505924.4</v>
      </c>
      <c r="AB10" s="16" t="s">
        <v>32717</v>
      </c>
      <c r="AC10" s="33">
        <f>IF(D6L703C12=0,0,D6L703C10/D6L703C12)</f>
        <v>4.1420587860417993E-6</v>
      </c>
      <c r="AD10" s="16" t="s">
        <v>32718</v>
      </c>
      <c r="AE10" s="33">
        <f>IF(D6L703C5=0,0,D6L703C10/D6L703C5)</f>
        <v>0.47982988406408567</v>
      </c>
      <c r="AF10" s="16" t="s">
        <v>32719</v>
      </c>
      <c r="AG10" s="33">
        <f>CHOOSE(MIN(D6L703C9,RUN_YEARS),B7L807C5,B7L807C14,B7L807C23,B7L807C32,B7L807C41)</f>
        <v>8179.6247296076199</v>
      </c>
      <c r="AH10" s="16" t="s">
        <v>32720</v>
      </c>
      <c r="AI10" s="33">
        <f>IF(D6L703C15=0,0,D6L703C11/D6L703C15)</f>
        <v>1.0769352843708664E-5</v>
      </c>
      <c r="AJ10" s="16" t="s">
        <v>32721</v>
      </c>
      <c r="AK10" s="33">
        <f>IF(D6L703C5=0,0,D6L703C11/D6L703C5)</f>
        <v>2.0170115935914341E-2</v>
      </c>
      <c r="AL10" s="16" t="s">
        <v>32722</v>
      </c>
      <c r="AM10" s="33">
        <f>D6L703C8*CHOOSE(MIN(D6L703C9,RUN_YEARS),B7L807C4,B7L807C13,B7L807C22,B7L807C31,B7L807C40)</f>
        <v>0.43295331050977592</v>
      </c>
      <c r="AN10" s="16" t="s">
        <v>32723</v>
      </c>
      <c r="AO10" s="33">
        <f>D6L703C8-D6L703C18</f>
        <v>1.7507045604254192</v>
      </c>
      <c r="AP10" s="16" t="s">
        <v>32724</v>
      </c>
      <c r="AQ10" s="33">
        <f>CHOOSE(MIN(D6L703C9,RUN_YEARS),B7L807C2,B7L807C11,B7L807C20,B7L807C29,B7L807C38)</f>
        <v>952.06498905957426</v>
      </c>
      <c r="AR10" s="16" t="s">
        <v>32725</v>
      </c>
      <c r="AS10" s="33">
        <f>IF(D6L703C20=0,0,D6L703C18/D6L703C20)</f>
        <v>4.5475184518384217E-4</v>
      </c>
      <c r="AT10" s="16" t="s">
        <v>32726</v>
      </c>
      <c r="AU10" s="33">
        <f>IF(D6L703C5=0,0,D6L703C18/D6L703C5)</f>
        <v>9.9134877370774893E-2</v>
      </c>
      <c r="AV10" s="16" t="s">
        <v>32727</v>
      </c>
      <c r="AW10" s="33">
        <f>CHOOSE(MIN(D6L703C9,RUN_YEARS),B7L807C1,B7L807C10,B7L807C19,B7L807C28,B7L807C37)</f>
        <v>3849.801994135204</v>
      </c>
      <c r="AX10" s="16" t="s">
        <v>32728</v>
      </c>
      <c r="AY10" s="33">
        <f>IF(D6L703C23=0,0,D6L703C19/D6L703C23)</f>
        <v>4.5475184518384217E-4</v>
      </c>
      <c r="AZ10" s="16" t="s">
        <v>32729</v>
      </c>
      <c r="BA10" s="33">
        <f>IF(D6L703C5=0,0,D6L703C19/D6L703C5)</f>
        <v>0.40086512262922508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1.0484033228743501E-3</v>
      </c>
      <c r="J11" s="16" t="s">
        <v>32752</v>
      </c>
      <c r="K11" s="21">
        <f>IF(FLOW_THRU_100PCT="Y",1,INDEX(VariabilityMatrix,D6L704C1,D6L704C9))</f>
        <v>0.63176704162662967</v>
      </c>
      <c r="L11" s="16" t="s">
        <v>32732</v>
      </c>
      <c r="M11" s="15">
        <f>IF(D6L704C2&lt;&gt;0,D6L704C2*D6L704C4,D6L704C3*D6L704C4)</f>
        <v>6.6234666572385643E-4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3.3117333286192821E-4</v>
      </c>
      <c r="R11" s="16" t="s">
        <v>32734</v>
      </c>
      <c r="S11" s="15">
        <f>D6L704C5-D6L704C7</f>
        <v>3.3117333286192821E-4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3.166535303665737E-4</v>
      </c>
      <c r="X11" s="16" t="s">
        <v>32736</v>
      </c>
      <c r="Y11" s="33">
        <f>D6L704C7-D6L704C10</f>
        <v>1.4519802495354512E-5</v>
      </c>
      <c r="Z11" s="16" t="s">
        <v>32737</v>
      </c>
      <c r="AA11" s="33">
        <f>CHOOSE(MIN(D6L704C9,RUN_YEARS),B7L807C7,B7L807C16,B7L807C25,B7L807C34,B7L807C43)</f>
        <v>412212</v>
      </c>
      <c r="AB11" s="16" t="s">
        <v>32738</v>
      </c>
      <c r="AC11" s="33">
        <f>IF(D6L704C12=0,0,D6L704C10/D6L704C12)</f>
        <v>7.6818125228419765E-10</v>
      </c>
      <c r="AD11" s="16" t="s">
        <v>32739</v>
      </c>
      <c r="AE11" s="33">
        <f>IF(D6L704C5=0,0,D6L704C10/D6L704C5)</f>
        <v>0.47807824324217546</v>
      </c>
      <c r="AF11" s="16" t="s">
        <v>32740</v>
      </c>
      <c r="AG11" s="33">
        <f>CHOOSE(MIN(D6L704C9,RUN_YEARS),B7L807C5,B7L807C14,B7L807C23,B7L807C32,B7L807C41)</f>
        <v>7269.8199867342537</v>
      </c>
      <c r="AH11" s="16" t="s">
        <v>32741</v>
      </c>
      <c r="AI11" s="33">
        <f>IF(D6L704C15=0,0,D6L704C11/D6L704C15)</f>
        <v>1.9972712559389099E-9</v>
      </c>
      <c r="AJ11" s="16" t="s">
        <v>32742</v>
      </c>
      <c r="AK11" s="33">
        <f>IF(D6L704C5=0,0,D6L704C11/D6L704C5)</f>
        <v>2.1921756757824557E-2</v>
      </c>
      <c r="AL11" s="16" t="s">
        <v>32743</v>
      </c>
      <c r="AM11" s="33">
        <f>D6L704C8*CHOOSE(MIN(D6L704C9,RUN_YEARS),B7L807C4,B7L807C13,B7L807C22,B7L807C31,B7L807C40)</f>
        <v>6.8249863499161609E-5</v>
      </c>
      <c r="AN11" s="16" t="s">
        <v>32744</v>
      </c>
      <c r="AO11" s="33">
        <f>D6L704C8-D6L704C18</f>
        <v>2.6292346936276662E-4</v>
      </c>
      <c r="AP11" s="16" t="s">
        <v>32745</v>
      </c>
      <c r="AQ11" s="33">
        <f>CHOOSE(MIN(D6L704C9,RUN_YEARS),B7L807C2,B7L807C11,B7L807C20,B7L807C29,B7L807C38)</f>
        <v>895.2985334557851</v>
      </c>
      <c r="AR11" s="16" t="s">
        <v>32746</v>
      </c>
      <c r="AS11" s="33">
        <f>IF(D6L704C20=0,0,D6L704C18/D6L704C20)</f>
        <v>7.6231403212202594E-8</v>
      </c>
      <c r="AT11" s="16" t="s">
        <v>32747</v>
      </c>
      <c r="AU11" s="33">
        <f>IF(D6L704C5=0,0,D6L704C18/D6L704C5)</f>
        <v>0.10304251086487108</v>
      </c>
      <c r="AV11" s="16" t="s">
        <v>32748</v>
      </c>
      <c r="AW11" s="33">
        <f>CHOOSE(MIN(D6L704C9,RUN_YEARS),B7L807C1,B7L807C10,B7L807C19,B7L807C28,B7L807C37)</f>
        <v>3449.0178362698643</v>
      </c>
      <c r="AX11" s="16" t="s">
        <v>32749</v>
      </c>
      <c r="AY11" s="33">
        <f>IF(D6L704C23=0,0,D6L704C19/D6L704C23)</f>
        <v>7.6231403212202607E-8</v>
      </c>
      <c r="AZ11" s="16" t="s">
        <v>32750</v>
      </c>
      <c r="BA11" s="33">
        <f>IF(D6L704C5=0,0,D6L704C19/D6L704C5)</f>
        <v>0.39695748913512896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283.34631517170789</v>
      </c>
      <c r="J12" s="16" t="s">
        <v>32773</v>
      </c>
      <c r="K12" s="21">
        <f>IF(FLOW_THRU_100PCT="Y",1,INDEX(VariabilityMatrix,D6L705C1,D6L705C9))</f>
        <v>0.32278799815707315</v>
      </c>
      <c r="L12" s="16" t="s">
        <v>32753</v>
      </c>
      <c r="M12" s="15">
        <f>IF(D6L705C2&lt;&gt;0,D6L705C2*D6L705C4,D6L705C3*D6L705C4)</f>
        <v>91.460789859458714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45.730394929729357</v>
      </c>
      <c r="R12" s="16" t="s">
        <v>32755</v>
      </c>
      <c r="S12" s="15">
        <f>D6L705C5-D6L705C7</f>
        <v>45.730394929729357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43.885620194673777</v>
      </c>
      <c r="X12" s="16" t="s">
        <v>32757</v>
      </c>
      <c r="Y12" s="33">
        <f>D6L705C7-D6L705C10</f>
        <v>1.8447747350555801</v>
      </c>
      <c r="Z12" s="16" t="s">
        <v>32758</v>
      </c>
      <c r="AA12" s="33">
        <f>CHOOSE(MIN(D6L705C9,RUN_YEARS),B7L807C7,B7L807C16,B7L807C25,B7L807C34,B7L807C43)</f>
        <v>505924.4</v>
      </c>
      <c r="AB12" s="16" t="s">
        <v>32759</v>
      </c>
      <c r="AC12" s="33">
        <f>IF(D6L705C12=0,0,D6L705C10/D6L705C12)</f>
        <v>8.6743434779334178E-5</v>
      </c>
      <c r="AD12" s="16" t="s">
        <v>32760</v>
      </c>
      <c r="AE12" s="33">
        <f>IF(D6L705C5=0,0,D6L705C10/D6L705C5)</f>
        <v>0.47982988406408567</v>
      </c>
      <c r="AF12" s="16" t="s">
        <v>32761</v>
      </c>
      <c r="AG12" s="33">
        <f>CHOOSE(MIN(D6L705C9,RUN_YEARS),B7L807C5,B7L807C14,B7L807C23,B7L807C32,B7L807C41)</f>
        <v>8179.6247296076199</v>
      </c>
      <c r="AH12" s="16" t="s">
        <v>32762</v>
      </c>
      <c r="AI12" s="33">
        <f>IF(D6L705C15=0,0,D6L705C11/D6L705C15)</f>
        <v>2.2553293042626844E-4</v>
      </c>
      <c r="AJ12" s="16" t="s">
        <v>32763</v>
      </c>
      <c r="AK12" s="33">
        <f>IF(D6L705C5=0,0,D6L705C11/D6L705C5)</f>
        <v>2.0170115935914331E-2</v>
      </c>
      <c r="AL12" s="16" t="s">
        <v>32764</v>
      </c>
      <c r="AM12" s="33">
        <f>D6L705C8*CHOOSE(MIN(D6L705C9,RUN_YEARS),B7L807C4,B7L807C13,B7L807C22,B7L807C31,B7L807C40)</f>
        <v>9.0669541869516515</v>
      </c>
      <c r="AN12" s="16" t="s">
        <v>32765</v>
      </c>
      <c r="AO12" s="33">
        <f>D6L705C8-D6L705C18</f>
        <v>36.663440742777709</v>
      </c>
      <c r="AP12" s="16" t="s">
        <v>32766</v>
      </c>
      <c r="AQ12" s="33">
        <f>CHOOSE(MIN(D6L705C9,RUN_YEARS),B7L807C2,B7L807C11,B7L807C20,B7L807C29,B7L807C38)</f>
        <v>952.06498905957426</v>
      </c>
      <c r="AR12" s="16" t="s">
        <v>32767</v>
      </c>
      <c r="AS12" s="33">
        <f>IF(D6L705C20=0,0,D6L705C18/D6L705C20)</f>
        <v>9.5234614140235953E-3</v>
      </c>
      <c r="AT12" s="16" t="s">
        <v>32768</v>
      </c>
      <c r="AU12" s="33">
        <f>IF(D6L705C5=0,0,D6L705C18/D6L705C5)</f>
        <v>9.9134877370774893E-2</v>
      </c>
      <c r="AV12" s="16" t="s">
        <v>32769</v>
      </c>
      <c r="AW12" s="33">
        <f>CHOOSE(MIN(D6L705C9,RUN_YEARS),B7L807C1,B7L807C10,B7L807C19,B7L807C28,B7L807C37)</f>
        <v>3849.801994135204</v>
      </c>
      <c r="AX12" s="16" t="s">
        <v>32770</v>
      </c>
      <c r="AY12" s="33">
        <f>IF(D6L705C23=0,0,D6L705C19/D6L705C23)</f>
        <v>9.5234614140235953E-3</v>
      </c>
      <c r="AZ12" s="16" t="s">
        <v>32771</v>
      </c>
      <c r="BA12" s="33">
        <f>IF(D6L705C5=0,0,D6L705C19/D6L705C5)</f>
        <v>0.40086512262922513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99.82632492753487</v>
      </c>
      <c r="J13" s="16" t="s">
        <v>32794</v>
      </c>
      <c r="K13" s="21">
        <f>IF(FLOW_THRU_100PCT="Y",1,INDEX(VariabilityMatrix,D6L706C1,D6L706C9))</f>
        <v>0.61842669555553731</v>
      </c>
      <c r="L13" s="16" t="s">
        <v>32774</v>
      </c>
      <c r="M13" s="15">
        <f>IF(D6L706C2&lt;&gt;0,D6L706C2*D6L706C4,D6L706C3*D6L706C4)</f>
        <v>61.735264254388753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30.867632127194376</v>
      </c>
      <c r="R13" s="16" t="s">
        <v>32776</v>
      </c>
      <c r="S13" s="15">
        <f>D6L706C5-D6L706C7</f>
        <v>30.867632127194376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29.622424689849048</v>
      </c>
      <c r="X13" s="16" t="s">
        <v>32778</v>
      </c>
      <c r="Y13" s="33">
        <f>D6L706C7-D6L706C10</f>
        <v>1.2452074373453286</v>
      </c>
      <c r="Z13" s="16" t="s">
        <v>32779</v>
      </c>
      <c r="AA13" s="33">
        <f>CHOOSE(MIN(D6L706C9,RUN_YEARS),B7L807C7,B7L807C16,B7L807C25,B7L807C34,B7L807C43)</f>
        <v>505924.4</v>
      </c>
      <c r="AB13" s="16" t="s">
        <v>32780</v>
      </c>
      <c r="AC13" s="33">
        <f>IF(D6L706C12=0,0,D6L706C10/D6L706C12)</f>
        <v>5.8551089233587163E-5</v>
      </c>
      <c r="AD13" s="16" t="s">
        <v>32781</v>
      </c>
      <c r="AE13" s="33">
        <f>IF(D6L706C5=0,0,D6L706C10/D6L706C5)</f>
        <v>0.47982988406408567</v>
      </c>
      <c r="AF13" s="16" t="s">
        <v>32782</v>
      </c>
      <c r="AG13" s="33">
        <f>CHOOSE(MIN(D6L706C9,RUN_YEARS),B7L807C5,B7L807C14,B7L807C23,B7L807C32,B7L807C41)</f>
        <v>8179.6247296076199</v>
      </c>
      <c r="AH13" s="16" t="s">
        <v>32783</v>
      </c>
      <c r="AI13" s="33">
        <f>IF(D6L706C15=0,0,D6L706C11/D6L706C15)</f>
        <v>1.5223283200732629E-4</v>
      </c>
      <c r="AJ13" s="16" t="s">
        <v>32784</v>
      </c>
      <c r="AK13" s="33">
        <f>IF(D6L706C5=0,0,D6L706C11/D6L706C5)</f>
        <v>2.0170115935914324E-2</v>
      </c>
      <c r="AL13" s="16" t="s">
        <v>32785</v>
      </c>
      <c r="AM13" s="33">
        <f>D6L706C8*CHOOSE(MIN(D6L706C9,RUN_YEARS),B7L807C4,B7L807C13,B7L807C22,B7L807C31,B7L807C40)</f>
        <v>6.1201178513112113</v>
      </c>
      <c r="AN13" s="16" t="s">
        <v>32786</v>
      </c>
      <c r="AO13" s="33">
        <f>D6L706C8-D6L706C18</f>
        <v>24.747514275883166</v>
      </c>
      <c r="AP13" s="16" t="s">
        <v>32787</v>
      </c>
      <c r="AQ13" s="33">
        <f>CHOOSE(MIN(D6L706C9,RUN_YEARS),B7L807C2,B7L807C11,B7L807C20,B7L807C29,B7L807C38)</f>
        <v>952.06498905957426</v>
      </c>
      <c r="AR13" s="16" t="s">
        <v>32788</v>
      </c>
      <c r="AS13" s="33">
        <f>IF(D6L706C20=0,0,D6L706C18/D6L706C20)</f>
        <v>6.4282563917789992E-3</v>
      </c>
      <c r="AT13" s="16" t="s">
        <v>32789</v>
      </c>
      <c r="AU13" s="33">
        <f>IF(D6L706C5=0,0,D6L706C18/D6L706C5)</f>
        <v>9.9134877370774893E-2</v>
      </c>
      <c r="AV13" s="16" t="s">
        <v>32790</v>
      </c>
      <c r="AW13" s="33">
        <f>CHOOSE(MIN(D6L706C9,RUN_YEARS),B7L807C1,B7L807C10,B7L807C19,B7L807C28,B7L807C37)</f>
        <v>3849.801994135204</v>
      </c>
      <c r="AX13" s="16" t="s">
        <v>32791</v>
      </c>
      <c r="AY13" s="33">
        <f>IF(D6L706C23=0,0,D6L706C19/D6L706C23)</f>
        <v>6.4282563917790001E-3</v>
      </c>
      <c r="AZ13" s="16" t="s">
        <v>32792</v>
      </c>
      <c r="BA13" s="33">
        <f>IF(D6L706C5=0,0,D6L706C19/D6L706C5)</f>
        <v>0.40086512262922513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6.5881664809424167</v>
      </c>
      <c r="J14" s="16" t="s">
        <v>32815</v>
      </c>
      <c r="K14" s="21">
        <f>IF(FLOW_THRU_100PCT="Y",1,INDEX(VariabilityMatrix,D6L707C1,D6L707C9))</f>
        <v>0.63176704162662967</v>
      </c>
      <c r="L14" s="16" t="s">
        <v>32795</v>
      </c>
      <c r="M14" s="15">
        <f>IF(D6L707C2&lt;&gt;0,D6L707C2*D6L707C4,D6L707C3*D6L707C4)</f>
        <v>4.1621864474087138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2.0810932237043569</v>
      </c>
      <c r="R14" s="16" t="s">
        <v>32797</v>
      </c>
      <c r="S14" s="15">
        <f>D6L707C5-D6L707C7</f>
        <v>2.0810932237043569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1.9898507848235489</v>
      </c>
      <c r="X14" s="16" t="s">
        <v>32799</v>
      </c>
      <c r="Y14" s="33">
        <f>D6L707C7-D6L707C10</f>
        <v>9.1242438880807963E-2</v>
      </c>
      <c r="Z14" s="16" t="s">
        <v>32800</v>
      </c>
      <c r="AA14" s="33">
        <f>CHOOSE(MIN(D6L707C9,RUN_YEARS),B7L807C7,B7L807C16,B7L807C25,B7L807C34,B7L807C43)</f>
        <v>412212</v>
      </c>
      <c r="AB14" s="16" t="s">
        <v>32801</v>
      </c>
      <c r="AC14" s="33">
        <f>IF(D6L707C12=0,0,D6L707C10/D6L707C12)</f>
        <v>4.8272509893538975E-6</v>
      </c>
      <c r="AD14" s="16" t="s">
        <v>32802</v>
      </c>
      <c r="AE14" s="33">
        <f>IF(D6L707C5=0,0,D6L707C10/D6L707C5)</f>
        <v>0.4780782432421754</v>
      </c>
      <c r="AF14" s="16" t="s">
        <v>32803</v>
      </c>
      <c r="AG14" s="33">
        <f>CHOOSE(MIN(D6L707C9,RUN_YEARS),B7L807C5,B7L807C14,B7L807C23,B7L807C32,B7L807C41)</f>
        <v>7269.8199867342537</v>
      </c>
      <c r="AH14" s="16" t="s">
        <v>32804</v>
      </c>
      <c r="AI14" s="33">
        <f>IF(D6L707C15=0,0,D6L707C11/D6L707C15)</f>
        <v>1.2550852572320139E-5</v>
      </c>
      <c r="AJ14" s="16" t="s">
        <v>32805</v>
      </c>
      <c r="AK14" s="33">
        <f>IF(D6L707C5=0,0,D6L707C11/D6L707C5)</f>
        <v>2.1921756757824606E-2</v>
      </c>
      <c r="AL14" s="16" t="s">
        <v>32806</v>
      </c>
      <c r="AM14" s="33">
        <f>D6L707C8*CHOOSE(MIN(D6L707C9,RUN_YEARS),B7L807C4,B7L807C13,B7L807C22,B7L807C31,B7L807C40)</f>
        <v>0.42888214222873156</v>
      </c>
      <c r="AN14" s="16" t="s">
        <v>32807</v>
      </c>
      <c r="AO14" s="33">
        <f>D6L707C8-D6L707C18</f>
        <v>1.6522110814756252</v>
      </c>
      <c r="AP14" s="16" t="s">
        <v>32808</v>
      </c>
      <c r="AQ14" s="33">
        <f>CHOOSE(MIN(D6L707C9,RUN_YEARS),B7L807C2,B7L807C11,B7L807C20,B7L807C29,B7L807C38)</f>
        <v>895.2985334557851</v>
      </c>
      <c r="AR14" s="16" t="s">
        <v>32809</v>
      </c>
      <c r="AS14" s="33">
        <f>IF(D6L707C20=0,0,D6L707C18/D6L707C20)</f>
        <v>4.7903813778548109E-4</v>
      </c>
      <c r="AT14" s="16" t="s">
        <v>32810</v>
      </c>
      <c r="AU14" s="33">
        <f>IF(D6L707C5=0,0,D6L707C18/D6L707C5)</f>
        <v>0.10304251086487108</v>
      </c>
      <c r="AV14" s="16" t="s">
        <v>32811</v>
      </c>
      <c r="AW14" s="33">
        <f>CHOOSE(MIN(D6L707C9,RUN_YEARS),B7L807C1,B7L807C10,B7L807C19,B7L807C28,B7L807C37)</f>
        <v>3449.0178362698643</v>
      </c>
      <c r="AX14" s="16" t="s">
        <v>32812</v>
      </c>
      <c r="AY14" s="33">
        <f>IF(D6L707C23=0,0,D6L707C19/D6L707C23)</f>
        <v>4.7903813778548109E-4</v>
      </c>
      <c r="AZ14" s="16" t="s">
        <v>32813</v>
      </c>
      <c r="BA14" s="33">
        <f>IF(D6L707C5=0,0,D6L707C19/D6L707C5)</f>
        <v>0.3969574891351289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0.50428199830256248</v>
      </c>
      <c r="J15" s="16" t="s">
        <v>32836</v>
      </c>
      <c r="K15" s="21">
        <f>IF(FLOW_THRU_100PCT="Y",1,INDEX(VariabilityMatrix,D6L708C1,D6L708C9))</f>
        <v>0.63176704162662967</v>
      </c>
      <c r="L15" s="16" t="s">
        <v>32816</v>
      </c>
      <c r="M15" s="15">
        <f>IF(D6L708C2&lt;&gt;0,D6L708C2*D6L708C4,D6L708C3*D6L708C4)</f>
        <v>0.31858874621317496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0.15929437310658748</v>
      </c>
      <c r="R15" s="16" t="s">
        <v>32818</v>
      </c>
      <c r="S15" s="15">
        <f>D6L708C5-D6L708C7</f>
        <v>0.15929437310658748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0.15231034810632194</v>
      </c>
      <c r="X15" s="16" t="s">
        <v>32820</v>
      </c>
      <c r="Y15" s="33">
        <f>D6L708C7-D6L708C10</f>
        <v>6.9840250002655424E-3</v>
      </c>
      <c r="Z15" s="16" t="s">
        <v>32821</v>
      </c>
      <c r="AA15" s="33">
        <f>CHOOSE(MIN(D6L708C9,RUN_YEARS),B7L807C7,B7L807C16,B7L807C25,B7L807C34,B7L807C43)</f>
        <v>412212</v>
      </c>
      <c r="AB15" s="16" t="s">
        <v>32822</v>
      </c>
      <c r="AC15" s="33">
        <f>IF(D6L708C12=0,0,D6L708C10/D6L708C12)</f>
        <v>3.6949518234869907E-7</v>
      </c>
      <c r="AD15" s="16" t="s">
        <v>32823</v>
      </c>
      <c r="AE15" s="33">
        <f>IF(D6L708C5=0,0,D6L708C10/D6L708C5)</f>
        <v>0.47807824324217535</v>
      </c>
      <c r="AF15" s="16" t="s">
        <v>32824</v>
      </c>
      <c r="AG15" s="33">
        <f>CHOOSE(MIN(D6L708C9,RUN_YEARS),B7L807C5,B7L807C14,B7L807C23,B7L807C32,B7L807C41)</f>
        <v>7269.8199867342537</v>
      </c>
      <c r="AH15" s="16" t="s">
        <v>32825</v>
      </c>
      <c r="AI15" s="33">
        <f>IF(D6L708C15=0,0,D6L708C11/D6L708C15)</f>
        <v>9.6068747410661864E-7</v>
      </c>
      <c r="AJ15" s="16" t="s">
        <v>32826</v>
      </c>
      <c r="AK15" s="33">
        <f>IF(D6L708C5=0,0,D6L708C11/D6L708C5)</f>
        <v>2.1921756757824623E-2</v>
      </c>
      <c r="AL15" s="16" t="s">
        <v>32827</v>
      </c>
      <c r="AM15" s="33">
        <f>D6L708C8*CHOOSE(MIN(D6L708C9,RUN_YEARS),B7L807C4,B7L807C13,B7L807C22,B7L807C31,B7L807C40)</f>
        <v>3.2828184343096735E-2</v>
      </c>
      <c r="AN15" s="16" t="s">
        <v>32828</v>
      </c>
      <c r="AO15" s="33">
        <f>D6L708C8-D6L708C18</f>
        <v>0.12646618876349075</v>
      </c>
      <c r="AP15" s="16" t="s">
        <v>32829</v>
      </c>
      <c r="AQ15" s="33">
        <f>CHOOSE(MIN(D6L708C9,RUN_YEARS),B7L807C2,B7L807C11,B7L807C20,B7L807C29,B7L807C38)</f>
        <v>895.2985334557851</v>
      </c>
      <c r="AR15" s="16" t="s">
        <v>32830</v>
      </c>
      <c r="AS15" s="33">
        <f>IF(D6L708C20=0,0,D6L708C18/D6L708C20)</f>
        <v>3.6667304945069447E-5</v>
      </c>
      <c r="AT15" s="16" t="s">
        <v>32831</v>
      </c>
      <c r="AU15" s="33">
        <f>IF(D6L708C5=0,0,D6L708C18/D6L708C5)</f>
        <v>0.10304251086487108</v>
      </c>
      <c r="AV15" s="16" t="s">
        <v>32832</v>
      </c>
      <c r="AW15" s="33">
        <f>CHOOSE(MIN(D6L708C9,RUN_YEARS),B7L807C1,B7L807C10,B7L807C19,B7L807C28,B7L807C37)</f>
        <v>3449.0178362698643</v>
      </c>
      <c r="AX15" s="16" t="s">
        <v>32833</v>
      </c>
      <c r="AY15" s="33">
        <f>IF(D6L708C23=0,0,D6L708C19/D6L708C23)</f>
        <v>3.6667304945069453E-5</v>
      </c>
      <c r="AZ15" s="16" t="s">
        <v>32834</v>
      </c>
      <c r="BA15" s="33">
        <f>IF(D6L708C5=0,0,D6L708C19/D6L708C5)</f>
        <v>0.39695748913512896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2.0454348829278572</v>
      </c>
      <c r="J16" s="16" t="s">
        <v>32857</v>
      </c>
      <c r="K16" s="21">
        <f>IF(FLOW_THRU_100PCT="Y",1,INDEX(VariabilityMatrix,D6L709C1,D6L709C9))</f>
        <v>0.63176704162662967</v>
      </c>
      <c r="L16" s="16" t="s">
        <v>32837</v>
      </c>
      <c r="M16" s="15">
        <f>IF(D6L709C2&lt;&gt;0,D6L709C2*D6L709C4,D6L709C3*D6L709C4)</f>
        <v>1.2922383448272439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0.64611917241362193</v>
      </c>
      <c r="R16" s="16" t="s">
        <v>32839</v>
      </c>
      <c r="S16" s="15">
        <f>D6L709C5-D6L709C7</f>
        <v>0.64611917241362193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0.61779103774518518</v>
      </c>
      <c r="X16" s="16" t="s">
        <v>32841</v>
      </c>
      <c r="Y16" s="33">
        <f>D6L709C7-D6L709C10</f>
        <v>2.8328134668436755E-2</v>
      </c>
      <c r="Z16" s="16" t="s">
        <v>32842</v>
      </c>
      <c r="AA16" s="33">
        <f>CHOOSE(MIN(D6L709C9,RUN_YEARS),B7L807C7,B7L807C16,B7L807C25,B7L807C34,B7L807C43)</f>
        <v>412212</v>
      </c>
      <c r="AB16" s="16" t="s">
        <v>32843</v>
      </c>
      <c r="AC16" s="33">
        <f>IF(D6L709C12=0,0,D6L709C10/D6L709C12)</f>
        <v>1.4987216232064695E-6</v>
      </c>
      <c r="AD16" s="16" t="s">
        <v>32844</v>
      </c>
      <c r="AE16" s="33">
        <f>IF(D6L709C5=0,0,D6L709C10/D6L709C5)</f>
        <v>0.47807824324217535</v>
      </c>
      <c r="AF16" s="16" t="s">
        <v>32845</v>
      </c>
      <c r="AG16" s="33">
        <f>CHOOSE(MIN(D6L709C9,RUN_YEARS),B7L807C5,B7L807C14,B7L807C23,B7L807C32,B7L807C41)</f>
        <v>7269.8199867342537</v>
      </c>
      <c r="AH16" s="16" t="s">
        <v>32846</v>
      </c>
      <c r="AI16" s="33">
        <f>IF(D6L709C15=0,0,D6L709C11/D6L709C15)</f>
        <v>3.8966762203368269E-6</v>
      </c>
      <c r="AJ16" s="16" t="s">
        <v>32847</v>
      </c>
      <c r="AK16" s="33">
        <f>IF(D6L709C5=0,0,D6L709C11/D6L709C5)</f>
        <v>2.1921756757824637E-2</v>
      </c>
      <c r="AL16" s="16" t="s">
        <v>32848</v>
      </c>
      <c r="AM16" s="33">
        <f>D6L709C8*CHOOSE(MIN(D6L709C9,RUN_YEARS),B7L807C4,B7L807C13,B7L807C22,B7L807C31,B7L807C40)</f>
        <v>0.13315548368686431</v>
      </c>
      <c r="AN16" s="16" t="s">
        <v>32849</v>
      </c>
      <c r="AO16" s="33">
        <f>D6L709C8-D6L709C18</f>
        <v>0.51296368872675768</v>
      </c>
      <c r="AP16" s="16" t="s">
        <v>32850</v>
      </c>
      <c r="AQ16" s="33">
        <f>CHOOSE(MIN(D6L709C9,RUN_YEARS),B7L807C2,B7L807C11,B7L807C20,B7L807C29,B7L807C38)</f>
        <v>895.2985334557851</v>
      </c>
      <c r="AR16" s="16" t="s">
        <v>32851</v>
      </c>
      <c r="AS16" s="33">
        <f>IF(D6L709C20=0,0,D6L709C18/D6L709C20)</f>
        <v>1.4872746766700728E-4</v>
      </c>
      <c r="AT16" s="16" t="s">
        <v>32852</v>
      </c>
      <c r="AU16" s="33">
        <f>IF(D6L709C5=0,0,D6L709C18/D6L709C5)</f>
        <v>0.10304251086487108</v>
      </c>
      <c r="AV16" s="16" t="s">
        <v>32853</v>
      </c>
      <c r="AW16" s="33">
        <f>CHOOSE(MIN(D6L709C9,RUN_YEARS),B7L807C1,B7L807C10,B7L807C19,B7L807C28,B7L807C37)</f>
        <v>3449.0178362698643</v>
      </c>
      <c r="AX16" s="16" t="s">
        <v>32854</v>
      </c>
      <c r="AY16" s="33">
        <f>IF(D6L709C23=0,0,D6L709C19/D6L709C23)</f>
        <v>1.4872746766700728E-4</v>
      </c>
      <c r="AZ16" s="16" t="s">
        <v>32855</v>
      </c>
      <c r="BA16" s="33">
        <f>IF(D6L709C5=0,0,D6L709C19/D6L709C5)</f>
        <v>0.39695748913512896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0.81880299516486754</v>
      </c>
      <c r="J17" s="16" t="s">
        <v>32878</v>
      </c>
      <c r="K17" s="21">
        <f>IF(FLOW_THRU_100PCT="Y",1,INDEX(VariabilityMatrix,D6L710C1,D6L710C9))</f>
        <v>0.63176704162662967</v>
      </c>
      <c r="L17" s="16" t="s">
        <v>32858</v>
      </c>
      <c r="M17" s="15">
        <f>IF(D6L710C2&lt;&gt;0,D6L710C2*D6L710C4,D6L710C3*D6L710C4)</f>
        <v>0.51729274593033192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0.25864637296516596</v>
      </c>
      <c r="R17" s="16" t="s">
        <v>32860</v>
      </c>
      <c r="S17" s="15">
        <f>D6L710C5-D6L710C7</f>
        <v>0.25864637296516596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0.24730640721629407</v>
      </c>
      <c r="X17" s="16" t="s">
        <v>32862</v>
      </c>
      <c r="Y17" s="33">
        <f>D6L710C7-D6L710C10</f>
        <v>1.1339965748871889E-2</v>
      </c>
      <c r="Z17" s="16" t="s">
        <v>32863</v>
      </c>
      <c r="AA17" s="33">
        <f>CHOOSE(MIN(D6L710C9,RUN_YEARS),B7L807C7,B7L807C16,B7L807C25,B7L807C34,B7L807C43)</f>
        <v>412212</v>
      </c>
      <c r="AB17" s="16" t="s">
        <v>32864</v>
      </c>
      <c r="AC17" s="33">
        <f>IF(D6L710C12=0,0,D6L710C10/D6L710C12)</f>
        <v>5.9994955803395846E-7</v>
      </c>
      <c r="AD17" s="16" t="s">
        <v>32865</v>
      </c>
      <c r="AE17" s="33">
        <f>IF(D6L710C5=0,0,D6L710C10/D6L710C5)</f>
        <v>0.4780782432421754</v>
      </c>
      <c r="AF17" s="16" t="s">
        <v>32866</v>
      </c>
      <c r="AG17" s="33">
        <f>CHOOSE(MIN(D6L710C9,RUN_YEARS),B7L807C5,B7L807C14,B7L807C23,B7L807C32,B7L807C41)</f>
        <v>7269.8199867342537</v>
      </c>
      <c r="AH17" s="16" t="s">
        <v>32867</v>
      </c>
      <c r="AI17" s="33">
        <f>IF(D6L710C15=0,0,D6L710C11/D6L710C15)</f>
        <v>1.5598688508882906E-6</v>
      </c>
      <c r="AJ17" s="16" t="s">
        <v>32868</v>
      </c>
      <c r="AK17" s="33">
        <f>IF(D6L710C5=0,0,D6L710C11/D6L710C5)</f>
        <v>2.1921756757824581E-2</v>
      </c>
      <c r="AL17" s="16" t="s">
        <v>32869</v>
      </c>
      <c r="AM17" s="33">
        <f>D6L710C8*CHOOSE(MIN(D6L710C9,RUN_YEARS),B7L807C4,B7L807C13,B7L807C22,B7L807C31,B7L807C40)</f>
        <v>5.3303143392845226E-2</v>
      </c>
      <c r="AN17" s="16" t="s">
        <v>32870</v>
      </c>
      <c r="AO17" s="33">
        <f>D6L710C8-D6L710C18</f>
        <v>0.20534322957232073</v>
      </c>
      <c r="AP17" s="16" t="s">
        <v>32871</v>
      </c>
      <c r="AQ17" s="33">
        <f>CHOOSE(MIN(D6L710C9,RUN_YEARS),B7L807C2,B7L807C11,B7L807C20,B7L807C29,B7L807C38)</f>
        <v>895.2985334557851</v>
      </c>
      <c r="AR17" s="16" t="s">
        <v>32872</v>
      </c>
      <c r="AS17" s="33">
        <f>IF(D6L710C20=0,0,D6L710C18/D6L710C20)</f>
        <v>5.9536725908730235E-5</v>
      </c>
      <c r="AT17" s="16" t="s">
        <v>32873</v>
      </c>
      <c r="AU17" s="33">
        <f>IF(D6L710C5=0,0,D6L710C18/D6L710C5)</f>
        <v>0.10304251086487108</v>
      </c>
      <c r="AV17" s="16" t="s">
        <v>32874</v>
      </c>
      <c r="AW17" s="33">
        <f>CHOOSE(MIN(D6L710C9,RUN_YEARS),B7L807C1,B7L807C10,B7L807C19,B7L807C28,B7L807C37)</f>
        <v>3449.0178362698643</v>
      </c>
      <c r="AX17" s="16" t="s">
        <v>32875</v>
      </c>
      <c r="AY17" s="33">
        <f>IF(D6L710C23=0,0,D6L710C19/D6L710C23)</f>
        <v>5.9536725908730235E-5</v>
      </c>
      <c r="AZ17" s="16" t="s">
        <v>32876</v>
      </c>
      <c r="BA17" s="33">
        <f>IF(D6L710C5=0,0,D6L710C19/D6L710C5)</f>
        <v>0.3969574891351289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0.63176704162662967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412212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7269.8199867342537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895.2985334557851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3449.0178362698643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0.63176704162662967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412212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7269.8199867342537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895.2985334557851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3449.0178362698643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3.8684308517078829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3.3268505324687792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1.6634252662343896</v>
      </c>
      <c r="R20" s="16" t="s">
        <v>32923</v>
      </c>
      <c r="S20" s="15">
        <f>D6L713C5-D6L713C7</f>
        <v>1.6634252662343896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1.5904948580919698</v>
      </c>
      <c r="X20" s="16" t="s">
        <v>32925</v>
      </c>
      <c r="Y20" s="33">
        <f>D6L713C7-D6L713C10</f>
        <v>7.29304081424198E-2</v>
      </c>
      <c r="Z20" s="16" t="s">
        <v>32926</v>
      </c>
      <c r="AA20" s="33">
        <f>CHOOSE(MIN(D6L713C9,RUN_YEARS),B7L807C7,B7L807C16,B7L807C25,B7L807C34,B7L807C43)</f>
        <v>412212</v>
      </c>
      <c r="AB20" s="16" t="s">
        <v>32927</v>
      </c>
      <c r="AC20" s="33">
        <f>IF(D6L713C12=0,0,D6L713C10/D6L713C12)</f>
        <v>3.8584390024840853E-6</v>
      </c>
      <c r="AD20" s="16" t="s">
        <v>32928</v>
      </c>
      <c r="AE20" s="33">
        <f>IF(D6L713C5=0,0,D6L713C10/D6L713C5)</f>
        <v>0.4780782432421754</v>
      </c>
      <c r="AF20" s="16" t="s">
        <v>32929</v>
      </c>
      <c r="AG20" s="33">
        <f>CHOOSE(MIN(D6L713C9,RUN_YEARS),B7L807C5,B7L807C14,B7L807C23,B7L807C32,B7L807C41)</f>
        <v>7269.8199867342537</v>
      </c>
      <c r="AH20" s="16" t="s">
        <v>32930</v>
      </c>
      <c r="AI20" s="33">
        <f>IF(D6L713C15=0,0,D6L713C11/D6L713C15)</f>
        <v>1.0031941406458618E-5</v>
      </c>
      <c r="AJ20" s="16" t="s">
        <v>32931</v>
      </c>
      <c r="AK20" s="33">
        <f>IF(D6L713C5=0,0,D6L713C11/D6L713C5)</f>
        <v>2.1921756757824592E-2</v>
      </c>
      <c r="AL20" s="16" t="s">
        <v>32932</v>
      </c>
      <c r="AM20" s="33">
        <f>D6L713C8*CHOOSE(MIN(D6L713C9,RUN_YEARS),B7L807C4,B7L807C13,B7L807C22,B7L807C31,B7L807C40)</f>
        <v>0.34280703213771629</v>
      </c>
      <c r="AN20" s="16" t="s">
        <v>32933</v>
      </c>
      <c r="AO20" s="33">
        <f>D6L713C8-D6L713C18</f>
        <v>1.3206182340966732</v>
      </c>
      <c r="AP20" s="16" t="s">
        <v>32934</v>
      </c>
      <c r="AQ20" s="33">
        <f>CHOOSE(MIN(D6L713C9,RUN_YEARS),B7L807C2,B7L807C11,B7L807C20,B7L807C29,B7L807C38)</f>
        <v>895.2985334557851</v>
      </c>
      <c r="AR20" s="16" t="s">
        <v>32935</v>
      </c>
      <c r="AS20" s="33">
        <f>IF(D6L713C20=0,0,D6L713C18/D6L713C20)</f>
        <v>3.8289689899804357E-4</v>
      </c>
      <c r="AT20" s="16" t="s">
        <v>32936</v>
      </c>
      <c r="AU20" s="33">
        <f>IF(D6L713C5=0,0,D6L713C18/D6L713C5)</f>
        <v>0.10304251086487107</v>
      </c>
      <c r="AV20" s="16" t="s">
        <v>32937</v>
      </c>
      <c r="AW20" s="33">
        <f>CHOOSE(MIN(D6L713C9,RUN_YEARS),B7L807C1,B7L807C10,B7L807C19,B7L807C28,B7L807C37)</f>
        <v>3449.0178362698643</v>
      </c>
      <c r="AX20" s="16" t="s">
        <v>32938</v>
      </c>
      <c r="AY20" s="33">
        <f>IF(D6L713C23=0,0,D6L713C19/D6L713C23)</f>
        <v>3.8289689899804363E-4</v>
      </c>
      <c r="AZ20" s="16" t="s">
        <v>32939</v>
      </c>
      <c r="BA20" s="33">
        <f>IF(D6L713C5=0,0,D6L713C19/D6L713C5)</f>
        <v>0.3969574891351289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10.17263958763032</v>
      </c>
      <c r="J21" s="16" t="s">
        <v>32961</v>
      </c>
      <c r="K21" s="21">
        <f>IF(FLOW_THRU_100PCT="Y",1,INDEX(VariabilityMatrix,D6L714C1,D6L714C9))</f>
        <v>0.61842669555553731</v>
      </c>
      <c r="L21" s="16" t="s">
        <v>32941</v>
      </c>
      <c r="M21" s="15">
        <f>IF(D6L714C2&lt;&gt;0,D6L714C2*D6L714C4,D6L714C3*D6L714C4)</f>
        <v>6.2910318852556619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3.145515942627831</v>
      </c>
      <c r="R21" s="16" t="s">
        <v>32943</v>
      </c>
      <c r="S21" s="15">
        <f>D6L714C5-D6L714C7</f>
        <v>3.145515942627831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3.0186251001456905</v>
      </c>
      <c r="X21" s="16" t="s">
        <v>32945</v>
      </c>
      <c r="Y21" s="33">
        <f>D6L714C7-D6L714C10</f>
        <v>0.12689084248214044</v>
      </c>
      <c r="Z21" s="16" t="s">
        <v>32946</v>
      </c>
      <c r="AA21" s="33">
        <f>CHOOSE(MIN(D6L714C9,RUN_YEARS),B7L807C7,B7L807C16,B7L807C25,B7L807C34,B7L807C43)</f>
        <v>505924.4</v>
      </c>
      <c r="AB21" s="16" t="s">
        <v>32947</v>
      </c>
      <c r="AC21" s="33">
        <f>IF(D6L714C12=0,0,D6L714C10/D6L714C12)</f>
        <v>5.966553698824746E-6</v>
      </c>
      <c r="AD21" s="16" t="s">
        <v>32948</v>
      </c>
      <c r="AE21" s="33">
        <f>IF(D6L714C5=0,0,D6L714C10/D6L714C5)</f>
        <v>0.47982988406408567</v>
      </c>
      <c r="AF21" s="16" t="s">
        <v>32949</v>
      </c>
      <c r="AG21" s="33">
        <f>CHOOSE(MIN(D6L714C9,RUN_YEARS),B7L807C5,B7L807C14,B7L807C23,B7L807C32,B7L807C41)</f>
        <v>8179.6247296076199</v>
      </c>
      <c r="AH21" s="16" t="s">
        <v>32950</v>
      </c>
      <c r="AI21" s="33">
        <f>IF(D6L714C15=0,0,D6L714C11/D6L714C15)</f>
        <v>1.5513039616944316E-5</v>
      </c>
      <c r="AJ21" s="16" t="s">
        <v>32951</v>
      </c>
      <c r="AK21" s="33">
        <f>IF(D6L714C5=0,0,D6L714C11/D6L714C5)</f>
        <v>2.0170115935914338E-2</v>
      </c>
      <c r="AL21" s="16" t="s">
        <v>32952</v>
      </c>
      <c r="AM21" s="33">
        <f>D6L714C8*CHOOSE(MIN(D6L714C9,RUN_YEARS),B7L807C4,B7L807C13,B7L807C22,B7L807C31,B7L807C40)</f>
        <v>0.62366067448045481</v>
      </c>
      <c r="AN21" s="16" t="s">
        <v>32953</v>
      </c>
      <c r="AO21" s="33">
        <f>D6L714C8-D6L714C18</f>
        <v>2.5218552681473763</v>
      </c>
      <c r="AP21" s="16" t="s">
        <v>32954</v>
      </c>
      <c r="AQ21" s="33">
        <f>CHOOSE(MIN(D6L714C9,RUN_YEARS),B7L807C2,B7L807C11,B7L807C20,B7L807C29,B7L807C38)</f>
        <v>952.06498905957426</v>
      </c>
      <c r="AR21" s="16" t="s">
        <v>32955</v>
      </c>
      <c r="AS21" s="33">
        <f>IF(D6L714C20=0,0,D6L714C18/D6L714C20)</f>
        <v>6.5506103222689777E-4</v>
      </c>
      <c r="AT21" s="16" t="s">
        <v>32956</v>
      </c>
      <c r="AU21" s="33">
        <f>IF(D6L714C5=0,0,D6L714C18/D6L714C5)</f>
        <v>9.9134877370774893E-2</v>
      </c>
      <c r="AV21" s="16" t="s">
        <v>32957</v>
      </c>
      <c r="AW21" s="33">
        <f>CHOOSE(MIN(D6L714C9,RUN_YEARS),B7L807C1,B7L807C10,B7L807C19,B7L807C28,B7L807C37)</f>
        <v>3849.801994135204</v>
      </c>
      <c r="AX21" s="16" t="s">
        <v>32958</v>
      </c>
      <c r="AY21" s="33">
        <f>IF(D6L714C23=0,0,D6L714C19/D6L714C23)</f>
        <v>6.5506103222689777E-4</v>
      </c>
      <c r="AZ21" s="16" t="s">
        <v>32959</v>
      </c>
      <c r="BA21" s="33">
        <f>IF(D6L714C5=0,0,D6L714C19/D6L714C5)</f>
        <v>0.40086512262922513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14.928790805057135</v>
      </c>
      <c r="J22" s="16" t="s">
        <v>32982</v>
      </c>
      <c r="K22" s="21">
        <f>IF(FLOW_THRU_100PCT="Y",1,INDEX(VariabilityMatrix,D6L715C1,D6L715C9))</f>
        <v>0.62233263741693878</v>
      </c>
      <c r="L22" s="16" t="s">
        <v>32962</v>
      </c>
      <c r="M22" s="15">
        <f>IF(D6L715C2&lt;&gt;0,D6L715C2*D6L715C4,D6L715C3*D6L715C4)</f>
        <v>9.290673755156952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4.645336877578476</v>
      </c>
      <c r="R22" s="16" t="s">
        <v>32964</v>
      </c>
      <c r="S22" s="15">
        <f>D6L715C5-D6L715C7</f>
        <v>4.645336877578476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4.4574114812454591</v>
      </c>
      <c r="X22" s="16" t="s">
        <v>32966</v>
      </c>
      <c r="Y22" s="33">
        <f>D6L715C7-D6L715C10</f>
        <v>0.18792539633301697</v>
      </c>
      <c r="Z22" s="16" t="s">
        <v>32967</v>
      </c>
      <c r="AA22" s="33">
        <f>CHOOSE(MIN(D6L715C9,RUN_YEARS),B7L807C7,B7L807C16,B7L807C25,B7L807C34,B7L807C43)</f>
        <v>490036.66666666669</v>
      </c>
      <c r="AB22" s="16" t="s">
        <v>32968</v>
      </c>
      <c r="AC22" s="33">
        <f>IF(D6L715C12=0,0,D6L715C10/D6L715C12)</f>
        <v>9.0960774661327218E-6</v>
      </c>
      <c r="AD22" s="16" t="s">
        <v>32969</v>
      </c>
      <c r="AE22" s="33">
        <f>IF(D6L715C5=0,0,D6L715C10/D6L715C5)</f>
        <v>0.47977268373795756</v>
      </c>
      <c r="AF22" s="16" t="s">
        <v>32970</v>
      </c>
      <c r="AG22" s="33">
        <f>CHOOSE(MIN(D6L715C9,RUN_YEARS),B7L807C5,B7L807C14,B7L807C23,B7L807C32,B7L807C41)</f>
        <v>7946.1722768673817</v>
      </c>
      <c r="AH22" s="16" t="s">
        <v>32971</v>
      </c>
      <c r="AI22" s="33">
        <f>IF(D6L715C15=0,0,D6L715C11/D6L715C15)</f>
        <v>2.364980141194507E-5</v>
      </c>
      <c r="AJ22" s="16" t="s">
        <v>32972</v>
      </c>
      <c r="AK22" s="33">
        <f>IF(D6L715C5=0,0,D6L715C11/D6L715C5)</f>
        <v>2.0227316262042425E-2</v>
      </c>
      <c r="AL22" s="16" t="s">
        <v>32973</v>
      </c>
      <c r="AM22" s="33">
        <f>D6L715C8*CHOOSE(MIN(D6L715C9,RUN_YEARS),B7L807C4,B7L807C13,B7L807C22,B7L807C31,B7L807C40)</f>
        <v>0.93070589814956461</v>
      </c>
      <c r="AN22" s="16" t="s">
        <v>32974</v>
      </c>
      <c r="AO22" s="33">
        <f>D6L715C8-D6L715C18</f>
        <v>3.7146309794289114</v>
      </c>
      <c r="AP22" s="16" t="s">
        <v>32975</v>
      </c>
      <c r="AQ22" s="33">
        <f>CHOOSE(MIN(D6L715C9,RUN_YEARS),B7L807C2,B7L807C11,B7L807C20,B7L807C29,B7L807C38)</f>
        <v>944.80266270819163</v>
      </c>
      <c r="AR22" s="16" t="s">
        <v>32976</v>
      </c>
      <c r="AS22" s="33">
        <f>IF(D6L715C20=0,0,D6L715C18/D6L715C20)</f>
        <v>9.8507967312642833E-4</v>
      </c>
      <c r="AT22" s="16" t="s">
        <v>32977</v>
      </c>
      <c r="AU22" s="33">
        <f>IF(D6L715C5=0,0,D6L715C18/D6L715C5)</f>
        <v>0.10017636208923598</v>
      </c>
      <c r="AV22" s="16" t="s">
        <v>32978</v>
      </c>
      <c r="AW22" s="33">
        <f>CHOOSE(MIN(D6L715C9,RUN_YEARS),B7L807C1,B7L807C10,B7L807C19,B7L807C28,B7L807C37)</f>
        <v>3770.8939497649785</v>
      </c>
      <c r="AX22" s="16" t="s">
        <v>32979</v>
      </c>
      <c r="AY22" s="33">
        <f>IF(D6L715C23=0,0,D6L715C19/D6L715C23)</f>
        <v>9.8507967312642833E-4</v>
      </c>
      <c r="AZ22" s="16" t="s">
        <v>32980</v>
      </c>
      <c r="BA22" s="33">
        <f>IF(D6L715C5=0,0,D6L715C19/D6L715C5)</f>
        <v>0.39982363791076403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3587.2058224172401</v>
      </c>
      <c r="J23" s="16" t="s">
        <v>33003</v>
      </c>
      <c r="K23" s="21">
        <f>IF(FLOW_THRU_100PCT="Y",1,INDEX(VariabilityMatrix,D6L716C1,D6L716C9))</f>
        <v>0.31136001415597075</v>
      </c>
      <c r="L23" s="16" t="s">
        <v>32983</v>
      </c>
      <c r="M23" s="15">
        <f>IF(D6L716C2&lt;&gt;0,D6L716C2*D6L716C4,D6L716C3*D6L716C4)</f>
        <v>1116.9124556482127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558.45622782410635</v>
      </c>
      <c r="R23" s="16" t="s">
        <v>32985</v>
      </c>
      <c r="S23" s="15">
        <f>D6L716C5-D6L716C7</f>
        <v>558.45622782410635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535.86408634669556</v>
      </c>
      <c r="X23" s="16" t="s">
        <v>32987</v>
      </c>
      <c r="Y23" s="33">
        <f>D6L716C7-D6L716C10</f>
        <v>22.592141477410792</v>
      </c>
      <c r="Z23" s="16" t="s">
        <v>32988</v>
      </c>
      <c r="AA23" s="33">
        <f>CHOOSE(MIN(D6L716C9,RUN_YEARS),B7L807C7,B7L807C16,B7L807C25,B7L807C34,B7L807C43)</f>
        <v>490036.66666666669</v>
      </c>
      <c r="AB23" s="16" t="s">
        <v>32989</v>
      </c>
      <c r="AC23" s="33">
        <f>IF(D6L716C12=0,0,D6L716C10/D6L716C12)</f>
        <v>1.0935183483141307E-3</v>
      </c>
      <c r="AD23" s="16" t="s">
        <v>32990</v>
      </c>
      <c r="AE23" s="33">
        <f>IF(D6L716C5=0,0,D6L716C10/D6L716C5)</f>
        <v>0.47977268373795762</v>
      </c>
      <c r="AF23" s="16" t="s">
        <v>32991</v>
      </c>
      <c r="AG23" s="33">
        <f>CHOOSE(MIN(D6L716C9,RUN_YEARS),B7L807C5,B7L807C14,B7L807C23,B7L807C32,B7L807C41)</f>
        <v>7946.1722768673817</v>
      </c>
      <c r="AH23" s="16" t="s">
        <v>32992</v>
      </c>
      <c r="AI23" s="33">
        <f>IF(D6L716C15=0,0,D6L716C11/D6L716C15)</f>
        <v>2.8431477056167333E-3</v>
      </c>
      <c r="AJ23" s="16" t="s">
        <v>32993</v>
      </c>
      <c r="AK23" s="33">
        <f>IF(D6L716C5=0,0,D6L716C11/D6L716C5)</f>
        <v>2.022731626204239E-2</v>
      </c>
      <c r="AL23" s="16" t="s">
        <v>32994</v>
      </c>
      <c r="AM23" s="33">
        <f>D6L716C8*CHOOSE(MIN(D6L716C9,RUN_YEARS),B7L807C4,B7L807C13,B7L807C22,B7L807C31,B7L807C40)</f>
        <v>111.88822657899308</v>
      </c>
      <c r="AN23" s="16" t="s">
        <v>32995</v>
      </c>
      <c r="AO23" s="33">
        <f>D6L716C8-D6L716C18</f>
        <v>446.56800124511324</v>
      </c>
      <c r="AP23" s="16" t="s">
        <v>32996</v>
      </c>
      <c r="AQ23" s="33">
        <f>CHOOSE(MIN(D6L716C9,RUN_YEARS),B7L807C2,B7L807C11,B7L807C20,B7L807C29,B7L807C38)</f>
        <v>944.80266270819163</v>
      </c>
      <c r="AR23" s="16" t="s">
        <v>32997</v>
      </c>
      <c r="AS23" s="33">
        <f>IF(D6L716C20=0,0,D6L716C18/D6L716C20)</f>
        <v>0.11842496956801071</v>
      </c>
      <c r="AT23" s="16" t="s">
        <v>32998</v>
      </c>
      <c r="AU23" s="33">
        <f>IF(D6L716C5=0,0,D6L716C18/D6L716C5)</f>
        <v>0.10017636208923598</v>
      </c>
      <c r="AV23" s="16" t="s">
        <v>32999</v>
      </c>
      <c r="AW23" s="33">
        <f>CHOOSE(MIN(D6L716C9,RUN_YEARS),B7L807C1,B7L807C10,B7L807C19,B7L807C28,B7L807C37)</f>
        <v>3770.8939497649785</v>
      </c>
      <c r="AX23" s="16" t="s">
        <v>33000</v>
      </c>
      <c r="AY23" s="33">
        <f>IF(D6L716C23=0,0,D6L716C19/D6L716C23)</f>
        <v>0.1184249695680107</v>
      </c>
      <c r="AZ23" s="16" t="s">
        <v>33001</v>
      </c>
      <c r="BA23" s="33">
        <f>IF(D6L716C5=0,0,D6L716C19/D6L716C5)</f>
        <v>0.39982363791076397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380.73136503610192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327.42897393104766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163.71448696552383</v>
      </c>
      <c r="R24" s="16" t="s">
        <v>33006</v>
      </c>
      <c r="S24" s="15">
        <f>D6L717C5-D6L717C7</f>
        <v>163.71448696552383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157.0914775564645</v>
      </c>
      <c r="X24" s="16" t="s">
        <v>33008</v>
      </c>
      <c r="Y24" s="33">
        <f>D6L717C7-D6L717C10</f>
        <v>6.6230094090593354</v>
      </c>
      <c r="Z24" s="16" t="s">
        <v>33009</v>
      </c>
      <c r="AA24" s="33">
        <f>CHOOSE(MIN(D6L717C9,RUN_YEARS),B7L807C7,B7L807C16,B7L807C25,B7L807C34,B7L807C43)</f>
        <v>490036.66666666669</v>
      </c>
      <c r="AB24" s="16" t="s">
        <v>33010</v>
      </c>
      <c r="AC24" s="33">
        <f>IF(D6L717C12=0,0,D6L717C10/D6L717C12)</f>
        <v>3.2057086386011485E-4</v>
      </c>
      <c r="AD24" s="16" t="s">
        <v>33011</v>
      </c>
      <c r="AE24" s="33">
        <f>IF(D6L717C5=0,0,D6L717C10/D6L717C5)</f>
        <v>0.47977268373795762</v>
      </c>
      <c r="AF24" s="16" t="s">
        <v>33012</v>
      </c>
      <c r="AG24" s="33">
        <f>CHOOSE(MIN(D6L717C9,RUN_YEARS),B7L807C5,B7L807C14,B7L807C23,B7L807C32,B7L807C41)</f>
        <v>7946.1722768673817</v>
      </c>
      <c r="AH24" s="16" t="s">
        <v>33013</v>
      </c>
      <c r="AI24" s="33">
        <f>IF(D6L717C15=0,0,D6L717C11/D6L717C15)</f>
        <v>8.3348424603629703E-4</v>
      </c>
      <c r="AJ24" s="16" t="s">
        <v>33014</v>
      </c>
      <c r="AK24" s="33">
        <f>IF(D6L717C5=0,0,D6L717C11/D6L717C5)</f>
        <v>2.0227316262042393E-2</v>
      </c>
      <c r="AL24" s="16" t="s">
        <v>33015</v>
      </c>
      <c r="AM24" s="33">
        <f>D6L717C8*CHOOSE(MIN(D6L717C9,RUN_YEARS),B7L807C4,B7L807C13,B7L807C22,B7L807C31,B7L807C40)</f>
        <v>32.800643451023639</v>
      </c>
      <c r="AN24" s="16" t="s">
        <v>33016</v>
      </c>
      <c r="AO24" s="33">
        <f>D6L717C8-D6L717C18</f>
        <v>130.9138435145002</v>
      </c>
      <c r="AP24" s="16" t="s">
        <v>33017</v>
      </c>
      <c r="AQ24" s="33">
        <f>CHOOSE(MIN(D6L717C9,RUN_YEARS),B7L807C2,B7L807C11,B7L807C20,B7L807C29,B7L807C38)</f>
        <v>944.80266270819163</v>
      </c>
      <c r="AR24" s="16" t="s">
        <v>33018</v>
      </c>
      <c r="AS24" s="33">
        <f>IF(D6L717C20=0,0,D6L717C18/D6L717C20)</f>
        <v>3.4716925285756026E-2</v>
      </c>
      <c r="AT24" s="16" t="s">
        <v>33019</v>
      </c>
      <c r="AU24" s="33">
        <f>IF(D6L717C5=0,0,D6L717C18/D6L717C5)</f>
        <v>0.10017636208923598</v>
      </c>
      <c r="AV24" s="16" t="s">
        <v>33020</v>
      </c>
      <c r="AW24" s="33">
        <f>CHOOSE(MIN(D6L717C9,RUN_YEARS),B7L807C1,B7L807C10,B7L807C19,B7L807C28,B7L807C37)</f>
        <v>3770.8939497649785</v>
      </c>
      <c r="AX24" s="16" t="s">
        <v>33021</v>
      </c>
      <c r="AY24" s="33">
        <f>IF(D6L717C23=0,0,D6L717C19/D6L717C23)</f>
        <v>3.4716925285756026E-2</v>
      </c>
      <c r="AZ24" s="16" t="s">
        <v>33022</v>
      </c>
      <c r="BA24" s="33">
        <f>IF(D6L717C5=0,0,D6L717C19/D6L717C5)</f>
        <v>0.39982363791076403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471.67015709644761</v>
      </c>
      <c r="J25" s="16" t="s">
        <v>33044</v>
      </c>
      <c r="K25" s="21">
        <f>IF(FLOW_THRU_100PCT="Y",1,INDEX(VariabilityMatrix,D6L718C1,D6L718C9))</f>
        <v>0.30345702103838784</v>
      </c>
      <c r="L25" s="16" t="s">
        <v>33024</v>
      </c>
      <c r="M25" s="15">
        <f>IF(D6L718C2&lt;&gt;0,D6L718C2*D6L718C4,D6L718C3*D6L718C4)</f>
        <v>143.13162078519639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71.565810392598195</v>
      </c>
      <c r="R25" s="16" t="s">
        <v>33026</v>
      </c>
      <c r="S25" s="15">
        <f>D6L718C5-D6L718C7</f>
        <v>71.565810392598195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68.428113817391932</v>
      </c>
      <c r="X25" s="16" t="s">
        <v>33028</v>
      </c>
      <c r="Y25" s="33">
        <f>D6L718C7-D6L718C10</f>
        <v>3.1376965752062631</v>
      </c>
      <c r="Z25" s="16" t="s">
        <v>33029</v>
      </c>
      <c r="AA25" s="33">
        <f>CHOOSE(MIN(D6L718C9,RUN_YEARS),B7L807C7,B7L807C16,B7L807C25,B7L807C34,B7L807C43)</f>
        <v>412212</v>
      </c>
      <c r="AB25" s="16" t="s">
        <v>33030</v>
      </c>
      <c r="AC25" s="33">
        <f>IF(D6L718C12=0,0,D6L718C10/D6L718C12)</f>
        <v>1.660022362701521E-4</v>
      </c>
      <c r="AD25" s="16" t="s">
        <v>33031</v>
      </c>
      <c r="AE25" s="33">
        <f>IF(D6L718C5=0,0,D6L718C10/D6L718C5)</f>
        <v>0.4780782432421754</v>
      </c>
      <c r="AF25" s="16" t="s">
        <v>33032</v>
      </c>
      <c r="AG25" s="33">
        <f>CHOOSE(MIN(D6L718C9,RUN_YEARS),B7L807C5,B7L807C14,B7L807C23,B7L807C32,B7L807C41)</f>
        <v>7269.8199867342537</v>
      </c>
      <c r="AH25" s="16" t="s">
        <v>33033</v>
      </c>
      <c r="AI25" s="33">
        <f>IF(D6L718C15=0,0,D6L718C11/D6L718C15)</f>
        <v>4.3160581430239488E-4</v>
      </c>
      <c r="AJ25" s="16" t="s">
        <v>33034</v>
      </c>
      <c r="AK25" s="33">
        <f>IF(D6L718C5=0,0,D6L718C11/D6L718C5)</f>
        <v>2.1921756757824575E-2</v>
      </c>
      <c r="AL25" s="16" t="s">
        <v>33035</v>
      </c>
      <c r="AM25" s="33">
        <f>D6L718C8*CHOOSE(MIN(D6L718C9,RUN_YEARS),B7L807C4,B7L807C13,B7L807C22,B7L807C31,B7L807C40)</f>
        <v>14.748641589865207</v>
      </c>
      <c r="AN25" s="16" t="s">
        <v>33036</v>
      </c>
      <c r="AO25" s="33">
        <f>D6L718C8-D6L718C18</f>
        <v>56.817168802732986</v>
      </c>
      <c r="AP25" s="16" t="s">
        <v>33037</v>
      </c>
      <c r="AQ25" s="33">
        <f>CHOOSE(MIN(D6L718C9,RUN_YEARS),B7L807C2,B7L807C11,B7L807C20,B7L807C29,B7L807C38)</f>
        <v>895.2985334557851</v>
      </c>
      <c r="AR25" s="16" t="s">
        <v>33038</v>
      </c>
      <c r="AS25" s="33">
        <f>IF(D6L718C20=0,0,D6L718C18/D6L718C20)</f>
        <v>1.6473434322445003E-2</v>
      </c>
      <c r="AT25" s="16" t="s">
        <v>33039</v>
      </c>
      <c r="AU25" s="33">
        <f>IF(D6L718C5=0,0,D6L718C18/D6L718C5)</f>
        <v>0.10304251086487108</v>
      </c>
      <c r="AV25" s="16" t="s">
        <v>33040</v>
      </c>
      <c r="AW25" s="33">
        <f>CHOOSE(MIN(D6L718C9,RUN_YEARS),B7L807C1,B7L807C10,B7L807C19,B7L807C28,B7L807C37)</f>
        <v>3449.0178362698643</v>
      </c>
      <c r="AX25" s="16" t="s">
        <v>33041</v>
      </c>
      <c r="AY25" s="33">
        <f>IF(D6L718C23=0,0,D6L718C19/D6L718C23)</f>
        <v>1.6473434322445003E-2</v>
      </c>
      <c r="AZ25" s="16" t="s">
        <v>33042</v>
      </c>
      <c r="BA25" s="33">
        <f>IF(D6L718C5=0,0,D6L718C19/D6L718C5)</f>
        <v>0.3969574891351289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9172.6921585621949</v>
      </c>
      <c r="J26" s="16" t="s">
        <v>33065</v>
      </c>
      <c r="K26" s="21">
        <f>IF(FLOW_THRU_100PCT="Y",1,INDEX(VariabilityMatrix,D6L719C1,D6L719C9))</f>
        <v>0.31136001415597075</v>
      </c>
      <c r="L26" s="16" t="s">
        <v>33045</v>
      </c>
      <c r="M26" s="15">
        <f>IF(D6L719C2&lt;&gt;0,D6L719C2*D6L719C4,D6L719C3*D6L719C4)</f>
        <v>2856.009560338287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1428.0047801691435</v>
      </c>
      <c r="R26" s="16" t="s">
        <v>33047</v>
      </c>
      <c r="S26" s="15">
        <f>D6L719C5-D6L719C7</f>
        <v>1428.0047801691435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1370.2353715447643</v>
      </c>
      <c r="X26" s="16" t="s">
        <v>33049</v>
      </c>
      <c r="Y26" s="33">
        <f>D6L719C7-D6L719C10</f>
        <v>57.769408624379139</v>
      </c>
      <c r="Z26" s="16" t="s">
        <v>33050</v>
      </c>
      <c r="AA26" s="33">
        <f>CHOOSE(MIN(D6L719C9,RUN_YEARS),B7L807C7,B7L807C16,B7L807C25,B7L807C34,B7L807C43)</f>
        <v>490036.66666666669</v>
      </c>
      <c r="AB26" s="16" t="s">
        <v>33051</v>
      </c>
      <c r="AC26" s="33">
        <f>IF(D6L719C12=0,0,D6L719C10/D6L719C12)</f>
        <v>2.7961894787698152E-3</v>
      </c>
      <c r="AD26" s="16" t="s">
        <v>33052</v>
      </c>
      <c r="AE26" s="33">
        <f>IF(D6L719C5=0,0,D6L719C10/D6L719C5)</f>
        <v>0.47977268373795762</v>
      </c>
      <c r="AF26" s="16" t="s">
        <v>33053</v>
      </c>
      <c r="AG26" s="33">
        <f>CHOOSE(MIN(D6L719C9,RUN_YEARS),B7L807C5,B7L807C14,B7L807C23,B7L807C32,B7L807C41)</f>
        <v>7946.1722768673817</v>
      </c>
      <c r="AH26" s="16" t="s">
        <v>33054</v>
      </c>
      <c r="AI26" s="33">
        <f>IF(D6L719C15=0,0,D6L719C11/D6L719C15)</f>
        <v>7.2700926448015001E-3</v>
      </c>
      <c r="AJ26" s="16" t="s">
        <v>33055</v>
      </c>
      <c r="AK26" s="33">
        <f>IF(D6L719C5=0,0,D6L719C11/D6L719C5)</f>
        <v>2.022731626204238E-2</v>
      </c>
      <c r="AL26" s="16" t="s">
        <v>33056</v>
      </c>
      <c r="AM26" s="33">
        <f>D6L719C8*CHOOSE(MIN(D6L719C9,RUN_YEARS),B7L807C4,B7L807C13,B7L807C22,B7L807C31,B7L807C40)</f>
        <v>286.10464784676788</v>
      </c>
      <c r="AN26" s="16" t="s">
        <v>33057</v>
      </c>
      <c r="AO26" s="33">
        <f>D6L719C8-D6L719C18</f>
        <v>1141.9001323223756</v>
      </c>
      <c r="AP26" s="16" t="s">
        <v>33058</v>
      </c>
      <c r="AQ26" s="33">
        <f>CHOOSE(MIN(D6L719C9,RUN_YEARS),B7L807C2,B7L807C11,B7L807C20,B7L807C29,B7L807C38)</f>
        <v>944.80266270819163</v>
      </c>
      <c r="AR26" s="16" t="s">
        <v>33059</v>
      </c>
      <c r="AS26" s="33">
        <f>IF(D6L719C20=0,0,D6L719C18/D6L719C20)</f>
        <v>0.30281947663724262</v>
      </c>
      <c r="AT26" s="16" t="s">
        <v>33060</v>
      </c>
      <c r="AU26" s="33">
        <f>IF(D6L719C5=0,0,D6L719C18/D6L719C5)</f>
        <v>0.10017636208923597</v>
      </c>
      <c r="AV26" s="16" t="s">
        <v>33061</v>
      </c>
      <c r="AW26" s="33">
        <f>CHOOSE(MIN(D6L719C9,RUN_YEARS),B7L807C1,B7L807C10,B7L807C19,B7L807C28,B7L807C37)</f>
        <v>3770.8939497649785</v>
      </c>
      <c r="AX26" s="16" t="s">
        <v>33062</v>
      </c>
      <c r="AY26" s="33">
        <f>IF(D6L719C23=0,0,D6L719C19/D6L719C23)</f>
        <v>0.30281947663724268</v>
      </c>
      <c r="AZ26" s="16" t="s">
        <v>33063</v>
      </c>
      <c r="BA26" s="33">
        <f>IF(D6L719C5=0,0,D6L719C19/D6L719C5)</f>
        <v>0.39982363791076403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3488.0109454032599</v>
      </c>
      <c r="J27" s="16" t="s">
        <v>33086</v>
      </c>
      <c r="K27" s="21">
        <f>IF(FLOW_THRU_100PCT="Y",1,INDEX(VariabilityMatrix,D6L720C1,D6L720C9))</f>
        <v>0.30345702103838784</v>
      </c>
      <c r="L27" s="16" t="s">
        <v>33066</v>
      </c>
      <c r="M27" s="15">
        <f>IF(D6L720C2&lt;&gt;0,D6L720C2*D6L720C4,D6L720C3*D6L720C4)</f>
        <v>1058.4614108413641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529.23070542068206</v>
      </c>
      <c r="R27" s="16" t="s">
        <v>33068</v>
      </c>
      <c r="S27" s="15">
        <f>D6L720C5-D6L720C7</f>
        <v>529.23070542068206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506.02737183467383</v>
      </c>
      <c r="X27" s="16" t="s">
        <v>33070</v>
      </c>
      <c r="Y27" s="33">
        <f>D6L720C7-D6L720C10</f>
        <v>23.203333586008227</v>
      </c>
      <c r="Z27" s="16" t="s">
        <v>33071</v>
      </c>
      <c r="AA27" s="33">
        <f>CHOOSE(MIN(D6L720C9,RUN_YEARS),B7L807C7,B7L807C16,B7L807C25,B7L807C34,B7L807C43)</f>
        <v>412212</v>
      </c>
      <c r="AB27" s="16" t="s">
        <v>33072</v>
      </c>
      <c r="AC27" s="33">
        <f>IF(D6L720C12=0,0,D6L720C10/D6L720C12)</f>
        <v>1.2275901037201097E-3</v>
      </c>
      <c r="AD27" s="16" t="s">
        <v>33073</v>
      </c>
      <c r="AE27" s="33">
        <f>IF(D6L720C5=0,0,D6L720C10/D6L720C5)</f>
        <v>0.4780782432421754</v>
      </c>
      <c r="AF27" s="16" t="s">
        <v>33074</v>
      </c>
      <c r="AG27" s="33">
        <f>CHOOSE(MIN(D6L720C9,RUN_YEARS),B7L807C5,B7L807C14,B7L807C23,B7L807C32,B7L807C41)</f>
        <v>7269.8199867342537</v>
      </c>
      <c r="AH27" s="16" t="s">
        <v>33075</v>
      </c>
      <c r="AI27" s="33">
        <f>IF(D6L720C15=0,0,D6L720C11/D6L720C15)</f>
        <v>3.191734269672284E-3</v>
      </c>
      <c r="AJ27" s="16" t="s">
        <v>33076</v>
      </c>
      <c r="AK27" s="33">
        <f>IF(D6L720C5=0,0,D6L720C11/D6L720C5)</f>
        <v>2.1921756757824595E-2</v>
      </c>
      <c r="AL27" s="16" t="s">
        <v>33077</v>
      </c>
      <c r="AM27" s="33">
        <f>D6L720C8*CHOOSE(MIN(D6L720C9,RUN_YEARS),B7L807C4,B7L807C13,B7L807C22,B7L807C31,B7L807C40)</f>
        <v>109.06652142666803</v>
      </c>
      <c r="AN27" s="16" t="s">
        <v>33078</v>
      </c>
      <c r="AO27" s="33">
        <f>D6L720C8-D6L720C18</f>
        <v>420.16418399401402</v>
      </c>
      <c r="AP27" s="16" t="s">
        <v>33079</v>
      </c>
      <c r="AQ27" s="33">
        <f>CHOOSE(MIN(D6L720C9,RUN_YEARS),B7L807C2,B7L807C11,B7L807C20,B7L807C29,B7L807C38)</f>
        <v>895.2985334557851</v>
      </c>
      <c r="AR27" s="16" t="s">
        <v>33080</v>
      </c>
      <c r="AS27" s="33">
        <f>IF(D6L720C20=0,0,D6L720C18/D6L720C20)</f>
        <v>0.12182140074068865</v>
      </c>
      <c r="AT27" s="16" t="s">
        <v>33081</v>
      </c>
      <c r="AU27" s="33">
        <f>IF(D6L720C5=0,0,D6L720C18/D6L720C5)</f>
        <v>0.10304251086487108</v>
      </c>
      <c r="AV27" s="16" t="s">
        <v>33082</v>
      </c>
      <c r="AW27" s="33">
        <f>CHOOSE(MIN(D6L720C9,RUN_YEARS),B7L807C1,B7L807C10,B7L807C19,B7L807C28,B7L807C37)</f>
        <v>3449.0178362698643</v>
      </c>
      <c r="AX27" s="16" t="s">
        <v>33083</v>
      </c>
      <c r="AY27" s="33">
        <f>IF(D6L720C23=0,0,D6L720C19/D6L720C23)</f>
        <v>0.12182140074068865</v>
      </c>
      <c r="AZ27" s="16" t="s">
        <v>33084</v>
      </c>
      <c r="BA27" s="33">
        <f>IF(D6L720C5=0,0,D6L720C19/D6L720C5)</f>
        <v>0.3969574891351289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0.30345702103838784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412212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7269.8199867342537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895.2985334557851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3449.0178362698643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0.30345702103838784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412212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7269.8199867342537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895.2985334557851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3449.0178362698643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0.30345702103838784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412212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7269.8199867342537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895.2985334557851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3449.0178362698643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0.30345702103838784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412212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7269.8199867342537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895.2985334557851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3449.0178362698643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0.30345702103838784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412212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7269.8199867342537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895.2985334557851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3449.0178362698643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1367.2773675262854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1175.8585360726054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587.92926803630269</v>
      </c>
      <c r="R33" s="16" t="s">
        <v>33194</v>
      </c>
      <c r="S33" s="15">
        <f>D6L726C5-D6L726C7</f>
        <v>587.92926803630269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562.15238322690732</v>
      </c>
      <c r="X33" s="16" t="s">
        <v>33196</v>
      </c>
      <c r="Y33" s="33">
        <f>D6L726C7-D6L726C10</f>
        <v>25.776884809395369</v>
      </c>
      <c r="Z33" s="16" t="s">
        <v>33197</v>
      </c>
      <c r="AA33" s="33">
        <f>CHOOSE(MIN(D6L726C9,RUN_YEARS),B7L807C7,B7L807C16,B7L807C25,B7L807C34,B7L807C43)</f>
        <v>412212</v>
      </c>
      <c r="AB33" s="16" t="s">
        <v>33198</v>
      </c>
      <c r="AC33" s="33">
        <f>IF(D6L726C12=0,0,D6L726C10/D6L726C12)</f>
        <v>1.3637457988290183E-3</v>
      </c>
      <c r="AD33" s="16" t="s">
        <v>33199</v>
      </c>
      <c r="AE33" s="33">
        <f>IF(D6L726C5=0,0,D6L726C10/D6L726C5)</f>
        <v>0.4780782432421754</v>
      </c>
      <c r="AF33" s="16" t="s">
        <v>33200</v>
      </c>
      <c r="AG33" s="33">
        <f>CHOOSE(MIN(D6L726C9,RUN_YEARS),B7L807C5,B7L807C14,B7L807C23,B7L807C32,B7L807C41)</f>
        <v>7269.8199867342537</v>
      </c>
      <c r="AH33" s="16" t="s">
        <v>33201</v>
      </c>
      <c r="AI33" s="33">
        <f>IF(D6L726C15=0,0,D6L726C11/D6L726C15)</f>
        <v>3.5457390769554464E-3</v>
      </c>
      <c r="AJ33" s="16" t="s">
        <v>33202</v>
      </c>
      <c r="AK33" s="33">
        <f>IF(D6L726C5=0,0,D6L726C11/D6L726C5)</f>
        <v>2.1921756757824592E-2</v>
      </c>
      <c r="AL33" s="16" t="s">
        <v>33203</v>
      </c>
      <c r="AM33" s="33">
        <f>D6L726C8*CHOOSE(MIN(D6L726C9,RUN_YEARS),B7L807C4,B7L807C13,B7L807C22,B7L807C31,B7L807C40)</f>
        <v>121.16341597881285</v>
      </c>
      <c r="AN33" s="16" t="s">
        <v>33204</v>
      </c>
      <c r="AO33" s="33">
        <f>D6L726C8-D6L726C18</f>
        <v>466.76585205748984</v>
      </c>
      <c r="AP33" s="16" t="s">
        <v>33205</v>
      </c>
      <c r="AQ33" s="33">
        <f>CHOOSE(MIN(D6L726C9,RUN_YEARS),B7L807C2,B7L807C11,B7L807C20,B7L807C29,B7L807C38)</f>
        <v>895.2985334557851</v>
      </c>
      <c r="AR33" s="16" t="s">
        <v>33206</v>
      </c>
      <c r="AS33" s="33">
        <f>IF(D6L726C20=0,0,D6L726C18/D6L726C20)</f>
        <v>0.135332977159173</v>
      </c>
      <c r="AT33" s="16" t="s">
        <v>33207</v>
      </c>
      <c r="AU33" s="33">
        <f>IF(D6L726C5=0,0,D6L726C18/D6L726C5)</f>
        <v>0.10304251086487108</v>
      </c>
      <c r="AV33" s="16" t="s">
        <v>33208</v>
      </c>
      <c r="AW33" s="33">
        <f>CHOOSE(MIN(D6L726C9,RUN_YEARS),B7L807C1,B7L807C10,B7L807C19,B7L807C28,B7L807C37)</f>
        <v>3449.0178362698643</v>
      </c>
      <c r="AX33" s="16" t="s">
        <v>33209</v>
      </c>
      <c r="AY33" s="33">
        <f>IF(D6L726C23=0,0,D6L726C19/D6L726C23)</f>
        <v>0.135332977159173</v>
      </c>
      <c r="AZ33" s="16" t="s">
        <v>33210</v>
      </c>
      <c r="BA33" s="33">
        <f>IF(D6L726C5=0,0,D6L726C19/D6L726C5)</f>
        <v>0.3969574891351289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2.8770644850442144E-3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2.4742754571380242E-3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1.2371377285690121E-3</v>
      </c>
      <c r="R34" s="16" t="s">
        <v>33214</v>
      </c>
      <c r="S34" s="15">
        <f>D6L727C5-D6L727C7</f>
        <v>1.2371377285690121E-3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1.1870897763780718E-3</v>
      </c>
      <c r="X34" s="16" t="s">
        <v>33216</v>
      </c>
      <c r="Y34" s="33">
        <f>D6L727C7-D6L727C10</f>
        <v>5.0047952190940357E-5</v>
      </c>
      <c r="Z34" s="16" t="s">
        <v>33217</v>
      </c>
      <c r="AA34" s="33">
        <f>CHOOSE(MIN(D6L727C9,RUN_YEARS),B7L807C7,B7L807C16,B7L807C25,B7L807C34,B7L807C43)</f>
        <v>490036.66666666669</v>
      </c>
      <c r="AB34" s="16" t="s">
        <v>33218</v>
      </c>
      <c r="AC34" s="33">
        <f>IF(D6L727C12=0,0,D6L727C10/D6L727C12)</f>
        <v>2.4224509248520281E-9</v>
      </c>
      <c r="AD34" s="16" t="s">
        <v>33219</v>
      </c>
      <c r="AE34" s="33">
        <f>IF(D6L727C5=0,0,D6L727C10/D6L727C5)</f>
        <v>0.47977268373795762</v>
      </c>
      <c r="AF34" s="16" t="s">
        <v>33220</v>
      </c>
      <c r="AG34" s="33">
        <f>CHOOSE(MIN(D6L727C9,RUN_YEARS),B7L807C5,B7L807C14,B7L807C23,B7L807C32,B7L807C41)</f>
        <v>7946.1722768673817</v>
      </c>
      <c r="AH34" s="16" t="s">
        <v>33221</v>
      </c>
      <c r="AI34" s="33">
        <f>IF(D6L727C15=0,0,D6L727C11/D6L727C15)</f>
        <v>6.2983724046152641E-9</v>
      </c>
      <c r="AJ34" s="16" t="s">
        <v>33222</v>
      </c>
      <c r="AK34" s="33">
        <f>IF(D6L727C5=0,0,D6L727C11/D6L727C5)</f>
        <v>2.0227316262042404E-2</v>
      </c>
      <c r="AL34" s="16" t="s">
        <v>33223</v>
      </c>
      <c r="AM34" s="33">
        <f>D6L727C8*CHOOSE(MIN(D6L727C9,RUN_YEARS),B7L807C4,B7L807C13,B7L807C22,B7L807C31,B7L807C40)</f>
        <v>2.478639141027686E-4</v>
      </c>
      <c r="AN34" s="16" t="s">
        <v>33224</v>
      </c>
      <c r="AO34" s="33">
        <f>D6L727C8-D6L727C18</f>
        <v>9.8927381446624351E-4</v>
      </c>
      <c r="AP34" s="16" t="s">
        <v>33225</v>
      </c>
      <c r="AQ34" s="33">
        <f>CHOOSE(MIN(D6L727C9,RUN_YEARS),B7L807C2,B7L807C11,B7L807C20,B7L807C29,B7L807C38)</f>
        <v>944.80266270819163</v>
      </c>
      <c r="AR34" s="16" t="s">
        <v>33226</v>
      </c>
      <c r="AS34" s="33">
        <f>IF(D6L727C20=0,0,D6L727C18/D6L727C20)</f>
        <v>2.6234463966505877E-7</v>
      </c>
      <c r="AT34" s="16" t="s">
        <v>33227</v>
      </c>
      <c r="AU34" s="33">
        <f>IF(D6L727C5=0,0,D6L727C18/D6L727C5)</f>
        <v>0.10017636208923598</v>
      </c>
      <c r="AV34" s="16" t="s">
        <v>33228</v>
      </c>
      <c r="AW34" s="33">
        <f>CHOOSE(MIN(D6L727C9,RUN_YEARS),B7L807C1,B7L807C10,B7L807C19,B7L807C28,B7L807C37)</f>
        <v>3770.8939497649785</v>
      </c>
      <c r="AX34" s="16" t="s">
        <v>33229</v>
      </c>
      <c r="AY34" s="33">
        <f>IF(D6L727C23=0,0,D6L727C19/D6L727C23)</f>
        <v>2.6234463966505877E-7</v>
      </c>
      <c r="AZ34" s="16" t="s">
        <v>33230</v>
      </c>
      <c r="BA34" s="33">
        <f>IF(D6L727C5=0,0,D6L727C19/D6L727C5)</f>
        <v>0.39982363791076403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62339.545368745516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44206.818085786406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22103.409042893203</v>
      </c>
      <c r="R35" s="16" t="s">
        <v>33234</v>
      </c>
      <c r="S35" s="15">
        <f>SUM(D6L701C8:D6L727C8)-2*SUM(D6L709C8,D6L711C8,D6L722C8,D6L724C8,D6L727C8)</f>
        <v>22103.409042893203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21205.195024778419</v>
      </c>
      <c r="X35" s="16" t="s">
        <v>33236</v>
      </c>
      <c r="Y35" s="33">
        <f>SUM(D6L701C11:D6L727C11)-2*SUM(D6L709C11,D6L711C11,D6L722C11,D6L724C11,D6L727C11)</f>
        <v>898.21401811478324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4.3705612046365548E-2</v>
      </c>
      <c r="AD35" s="16" t="s">
        <v>33238</v>
      </c>
      <c r="AE35" s="33">
        <f>IF(D6L728C5=0,0,D6L728C10/D6L728C5)</f>
        <v>0.47968155010904118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0.11363459132055015</v>
      </c>
      <c r="AJ35" s="16" t="s">
        <v>33240</v>
      </c>
      <c r="AK35" s="33">
        <f>IF(D6L728C5=0,0,D6L728C11/D6L728C5)</f>
        <v>2.0318449890958819E-2</v>
      </c>
      <c r="AL35" s="16" t="s">
        <v>33241</v>
      </c>
      <c r="AM35" s="33">
        <f>SUM(D6L701C18:D6L727C18)-2*SUM(D6L709C18,D6L711C18,D6L722C18,D6L724C18,D6L727C18)</f>
        <v>4435.1005658915819</v>
      </c>
      <c r="AN35" s="16" t="s">
        <v>33242</v>
      </c>
      <c r="AO35" s="33">
        <f>SUM(D6L701C19:D6L727C19)-2*SUM(D6L709C19,D6L711C19,D6L722C19,D6L724C19,D6L727C19)</f>
        <v>17668.308477001625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4.7084249841061654</v>
      </c>
      <c r="AT35" s="16" t="s">
        <v>33244</v>
      </c>
      <c r="AU35" s="33">
        <f>IF(D6L728C5=0,0,D6L728C18/D6L728C5)</f>
        <v>0.1003261659159671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4.7084249841061645</v>
      </c>
      <c r="AZ35" s="16" t="s">
        <v>33246</v>
      </c>
      <c r="BA35" s="33">
        <f>IF(D6L728C5=0,0,D6L728C19/D6L728C5)</f>
        <v>0.39967383408403301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416.37639401342705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208.18819700671352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104.09409850335676</v>
      </c>
      <c r="R36" s="16" t="s">
        <v>33251</v>
      </c>
      <c r="S36" s="15">
        <f>D6L729C5-D6L729C7</f>
        <v>104.09409850335676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99.530247488725522</v>
      </c>
      <c r="X36" s="16" t="s">
        <v>33253</v>
      </c>
      <c r="Y36" s="33">
        <f>D6L729C7-D6L729C10</f>
        <v>4.5638510146312399</v>
      </c>
      <c r="Z36" s="16" t="s">
        <v>33254</v>
      </c>
      <c r="AA36" s="33">
        <f>CHOOSE(MIN(D6L729C9,RUN_YEARS),B7L807C7,B7L807C16,B7L807C25,B7L807C34,B7L807C43)</f>
        <v>412212</v>
      </c>
      <c r="AB36" s="16" t="s">
        <v>33255</v>
      </c>
      <c r="AC36" s="33">
        <f>IF(D6L729C12=0,0,D6L729C10/D6L729C12)</f>
        <v>2.4145402726928261E-4</v>
      </c>
      <c r="AD36" s="16" t="s">
        <v>33256</v>
      </c>
      <c r="AE36" s="33">
        <f>IF(D6L729C5=0,0,D6L729C10/D6L729C5)</f>
        <v>0.4780782432421754</v>
      </c>
      <c r="AF36" s="16" t="s">
        <v>33257</v>
      </c>
      <c r="AG36" s="33">
        <f>CHOOSE(MIN(D6L729C9,RUN_YEARS),B7L807C5,B7L807C14,B7L807C23,B7L807C32,B7L807C41)</f>
        <v>7269.8199867342537</v>
      </c>
      <c r="AH36" s="16" t="s">
        <v>33258</v>
      </c>
      <c r="AI36" s="33">
        <f>IF(D6L729C15=0,0,D6L729C11/D6L729C15)</f>
        <v>6.2778047090013462E-4</v>
      </c>
      <c r="AJ36" s="16" t="s">
        <v>33259</v>
      </c>
      <c r="AK36" s="33">
        <f>IF(D6L729C5=0,0,D6L729C11/D6L729C5)</f>
        <v>2.1921756757824592E-2</v>
      </c>
      <c r="AL36" s="16" t="s">
        <v>33260</v>
      </c>
      <c r="AM36" s="33">
        <f>D6L729C8*CHOOSE(MIN(D6L729C9,RUN_YEARS),B7L807C4,B7L807C13,B7L807C22,B7L807C31,B7L807C40)</f>
        <v>21.452234552002199</v>
      </c>
      <c r="AN36" s="16" t="s">
        <v>33261</v>
      </c>
      <c r="AO36" s="33">
        <f>D6L729C8-D6L729C18</f>
        <v>82.641863951354566</v>
      </c>
      <c r="AP36" s="16" t="s">
        <v>33262</v>
      </c>
      <c r="AQ36" s="33">
        <f>CHOOSE(MIN(D6L729C9,RUN_YEARS),B7L807C2,B7L807C11,B7L807C20,B7L807C29,B7L807C38)</f>
        <v>895.2985334557851</v>
      </c>
      <c r="AR36" s="16" t="s">
        <v>33263</v>
      </c>
      <c r="AS36" s="33">
        <f>IF(D6L729C20=0,0,D6L729C18/D6L729C20)</f>
        <v>2.3960984800453302E-2</v>
      </c>
      <c r="AT36" s="16" t="s">
        <v>33264</v>
      </c>
      <c r="AU36" s="33">
        <f>IF(D6L729C5=0,0,D6L729C18/D6L729C5)</f>
        <v>0.10304251086487108</v>
      </c>
      <c r="AV36" s="16" t="s">
        <v>33265</v>
      </c>
      <c r="AW36" s="33">
        <f>CHOOSE(MIN(D6L729C9,RUN_YEARS),B7L807C1,B7L807C10,B7L807C19,B7L807C28,B7L807C37)</f>
        <v>3449.0178362698643</v>
      </c>
      <c r="AX36" s="16" t="s">
        <v>33266</v>
      </c>
      <c r="AY36" s="33">
        <f>IF(D6L729C23=0,0,D6L729C19/D6L729C23)</f>
        <v>2.3960984800453305E-2</v>
      </c>
      <c r="AZ36" s="16" t="s">
        <v>33267</v>
      </c>
      <c r="BA36" s="33">
        <f>IF(D6L729C5=0,0,D6L729C19/D6L729C5)</f>
        <v>0.39695748913512896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1.0513107317972037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1.0513107317972037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0.52565536589860185</v>
      </c>
      <c r="R37" s="16" t="s">
        <v>33271</v>
      </c>
      <c r="S37" s="15">
        <f>D6L730C5-D6L730C7</f>
        <v>0.52565536589860185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0.502608787759253</v>
      </c>
      <c r="X37" s="16" t="s">
        <v>33273</v>
      </c>
      <c r="Y37" s="33">
        <f>D6L730C7-D6L730C10</f>
        <v>2.304657813934885E-2</v>
      </c>
      <c r="Z37" s="16" t="s">
        <v>33274</v>
      </c>
      <c r="AA37" s="33">
        <f>CHOOSE(MIN(D6L730C9,RUN_YEARS),B7L807C7,B7L807C16,B7L807C25,B7L807C34,B7L807C43)</f>
        <v>412212</v>
      </c>
      <c r="AB37" s="16" t="s">
        <v>33275</v>
      </c>
      <c r="AC37" s="33">
        <f>IF(D6L730C12=0,0,D6L730C10/D6L730C12)</f>
        <v>1.2192968369655736E-6</v>
      </c>
      <c r="AD37" s="16" t="s">
        <v>33276</v>
      </c>
      <c r="AE37" s="33">
        <f>IF(D6L730C5=0,0,D6L730C10/D6L730C5)</f>
        <v>0.4780782432421754</v>
      </c>
      <c r="AF37" s="16" t="s">
        <v>33277</v>
      </c>
      <c r="AG37" s="33">
        <f>CHOOSE(MIN(D6L730C9,RUN_YEARS),B7L807C5,B7L807C14,B7L807C23,B7L807C32,B7L807C41)</f>
        <v>7269.8199867342537</v>
      </c>
      <c r="AH37" s="16" t="s">
        <v>33278</v>
      </c>
      <c r="AI37" s="33">
        <f>IF(D6L730C15=0,0,D6L730C11/D6L730C15)</f>
        <v>3.1701717761104877E-6</v>
      </c>
      <c r="AJ37" s="16" t="s">
        <v>33279</v>
      </c>
      <c r="AK37" s="33">
        <f>IF(D6L730C5=0,0,D6L730C11/D6L730C5)</f>
        <v>2.1921756757824575E-2</v>
      </c>
      <c r="AL37" s="16" t="s">
        <v>33280</v>
      </c>
      <c r="AM37" s="33">
        <f>D6L730C8*CHOOSE(MIN(D6L730C9,RUN_YEARS),B7L807C4,B7L807C13,B7L807C22,B7L807C31,B7L807C40)</f>
        <v>0.10832969750356893</v>
      </c>
      <c r="AN37" s="16" t="s">
        <v>33281</v>
      </c>
      <c r="AO37" s="33">
        <f>D6L730C8-D6L730C18</f>
        <v>0.41732566839503293</v>
      </c>
      <c r="AP37" s="16" t="s">
        <v>33282</v>
      </c>
      <c r="AQ37" s="33">
        <f>CHOOSE(MIN(D6L730C9,RUN_YEARS),B7L807C2,B7L807C11,B7L807C20,B7L807C29,B7L807C38)</f>
        <v>895.2985334557851</v>
      </c>
      <c r="AR37" s="16" t="s">
        <v>33283</v>
      </c>
      <c r="AS37" s="33">
        <f>IF(D6L730C20=0,0,D6L730C18/D6L730C20)</f>
        <v>1.2099840830233959E-4</v>
      </c>
      <c r="AT37" s="16" t="s">
        <v>33284</v>
      </c>
      <c r="AU37" s="33">
        <f>IF(D6L730C5=0,0,D6L730C18/D6L730C5)</f>
        <v>0.10304251086487108</v>
      </c>
      <c r="AV37" s="16" t="s">
        <v>33285</v>
      </c>
      <c r="AW37" s="33">
        <f>CHOOSE(MIN(D6L730C9,RUN_YEARS),B7L807C1,B7L807C10,B7L807C19,B7L807C28,B7L807C37)</f>
        <v>3449.0178362698643</v>
      </c>
      <c r="AX37" s="16" t="s">
        <v>33286</v>
      </c>
      <c r="AY37" s="33">
        <f>IF(D6L730C23=0,0,D6L730C19/D6L730C23)</f>
        <v>1.2099840830233961E-4</v>
      </c>
      <c r="AZ37" s="16" t="s">
        <v>33287</v>
      </c>
      <c r="BA37" s="33">
        <f>IF(D6L730C5=0,0,D6L730C19/D6L730C5)</f>
        <v>0.39695748913512896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109.6202702417842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54.810135120892099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27.405067560446049</v>
      </c>
      <c r="R38" s="16" t="s">
        <v>33291</v>
      </c>
      <c r="S38" s="15">
        <f>D6L731C5-D6L731C7</f>
        <v>27.405067560446049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26.203533110462352</v>
      </c>
      <c r="X38" s="16" t="s">
        <v>33293</v>
      </c>
      <c r="Y38" s="33">
        <f>D6L731C7-D6L731C10</f>
        <v>1.2015344499836971</v>
      </c>
      <c r="Z38" s="16" t="s">
        <v>33294</v>
      </c>
      <c r="AA38" s="33">
        <f>CHOOSE(MIN(D6L731C9,RUN_YEARS),B7L807C7,B7L807C16,B7L807C25,B7L807C34,B7L807C43)</f>
        <v>412212</v>
      </c>
      <c r="AB38" s="16" t="s">
        <v>33295</v>
      </c>
      <c r="AC38" s="33">
        <f>IF(D6L731C12=0,0,D6L731C10/D6L731C12)</f>
        <v>6.3568098722168094E-5</v>
      </c>
      <c r="AD38" s="16" t="s">
        <v>33296</v>
      </c>
      <c r="AE38" s="33">
        <f>IF(D6L731C5=0,0,D6L731C10/D6L731C5)</f>
        <v>0.4780782432421754</v>
      </c>
      <c r="AF38" s="16" t="s">
        <v>33297</v>
      </c>
      <c r="AG38" s="33">
        <f>CHOOSE(MIN(D6L731C9,RUN_YEARS),B7L807C5,B7L807C14,B7L807C23,B7L807C32,B7L807C41)</f>
        <v>7269.8199867342537</v>
      </c>
      <c r="AH38" s="16" t="s">
        <v>33298</v>
      </c>
      <c r="AI38" s="33">
        <f>IF(D6L731C15=0,0,D6L731C11/D6L731C15)</f>
        <v>1.6527705667763722E-4</v>
      </c>
      <c r="AJ38" s="16" t="s">
        <v>33299</v>
      </c>
      <c r="AK38" s="33">
        <f>IF(D6L731C5=0,0,D6L731C11/D6L731C5)</f>
        <v>2.1921756757824623E-2</v>
      </c>
      <c r="AL38" s="16" t="s">
        <v>33300</v>
      </c>
      <c r="AM38" s="33">
        <f>D6L731C8*CHOOSE(MIN(D6L731C9,RUN_YEARS),B7L807C4,B7L807C13,B7L807C22,B7L807C31,B7L807C40)</f>
        <v>5.6477739436995762</v>
      </c>
      <c r="AN38" s="16" t="s">
        <v>33301</v>
      </c>
      <c r="AO38" s="33">
        <f>D6L731C8-D6L731C18</f>
        <v>21.757293616746473</v>
      </c>
      <c r="AP38" s="16" t="s">
        <v>33302</v>
      </c>
      <c r="AQ38" s="33">
        <f>CHOOSE(MIN(D6L731C9,RUN_YEARS),B7L807C2,B7L807C11,B7L807C20,B7L807C29,B7L807C38)</f>
        <v>895.2985334557851</v>
      </c>
      <c r="AR38" s="16" t="s">
        <v>33303</v>
      </c>
      <c r="AS38" s="33">
        <f>IF(D6L731C20=0,0,D6L731C18/D6L731C20)</f>
        <v>6.3082577851430099E-3</v>
      </c>
      <c r="AT38" s="16" t="s">
        <v>33304</v>
      </c>
      <c r="AU38" s="33">
        <f>IF(D6L731C5=0,0,D6L731C18/D6L731C5)</f>
        <v>0.10304251086487108</v>
      </c>
      <c r="AV38" s="16" t="s">
        <v>33305</v>
      </c>
      <c r="AW38" s="33">
        <f>CHOOSE(MIN(D6L731C9,RUN_YEARS),B7L807C1,B7L807C10,B7L807C19,B7L807C28,B7L807C37)</f>
        <v>3449.0178362698643</v>
      </c>
      <c r="AX38" s="16" t="s">
        <v>33306</v>
      </c>
      <c r="AY38" s="33">
        <f>IF(D6L731C23=0,0,D6L731C19/D6L731C23)</f>
        <v>6.3082577851430108E-3</v>
      </c>
      <c r="AZ38" s="16" t="s">
        <v>33307</v>
      </c>
      <c r="BA38" s="33">
        <f>IF(D6L731C5=0,0,D6L731C19/D6L731C5)</f>
        <v>0.3969574891351289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-12.76614880864549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-12.76614880864549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-6.3830744043227448</v>
      </c>
      <c r="R39" s="16" t="s">
        <v>33311</v>
      </c>
      <c r="S39" s="15">
        <f>D6L732C5-D6L732C7</f>
        <v>-6.3830744043227448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-6.1032179954054264</v>
      </c>
      <c r="X39" s="16" t="s">
        <v>33313</v>
      </c>
      <c r="Y39" s="33">
        <f>D6L732C7-D6L732C10</f>
        <v>-0.27985640891731833</v>
      </c>
      <c r="Z39" s="16" t="s">
        <v>33314</v>
      </c>
      <c r="AA39" s="33">
        <f>CHOOSE(MIN(D6L732C9,RUN_YEARS),B7L807C7,B7L807C16,B7L807C25,B7L807C34,B7L807C43)</f>
        <v>412212</v>
      </c>
      <c r="AB39" s="16" t="s">
        <v>33315</v>
      </c>
      <c r="AC39" s="33">
        <f>IF(D6L732C12=0,0,D6L732C10/D6L732C12)</f>
        <v>-1.4806017280926869E-5</v>
      </c>
      <c r="AD39" s="16" t="s">
        <v>33316</v>
      </c>
      <c r="AE39" s="33">
        <f>IF(D6L732C5=0,0,D6L732C10/D6L732C5)</f>
        <v>0.4780782432421754</v>
      </c>
      <c r="AF39" s="16" t="s">
        <v>33317</v>
      </c>
      <c r="AG39" s="33">
        <f>CHOOSE(MIN(D6L732C9,RUN_YEARS),B7L807C5,B7L807C14,B7L807C23,B7L807C32,B7L807C41)</f>
        <v>7269.8199867342537</v>
      </c>
      <c r="AH39" s="16" t="s">
        <v>33318</v>
      </c>
      <c r="AI39" s="33">
        <f>IF(D6L732C15=0,0,D6L732C11/D6L732C15)</f>
        <v>-3.84956449304098E-5</v>
      </c>
      <c r="AJ39" s="16" t="s">
        <v>33319</v>
      </c>
      <c r="AK39" s="33">
        <f>IF(D6L732C5=0,0,D6L732C11/D6L732C5)</f>
        <v>2.1921756757824568E-2</v>
      </c>
      <c r="AL39" s="16" t="s">
        <v>33320</v>
      </c>
      <c r="AM39" s="33">
        <f>D6L732C8*CHOOSE(MIN(D6L732C9,RUN_YEARS),B7L807C4,B7L807C13,B7L807C22,B7L807C31,B7L807C40)</f>
        <v>-1.3154560273174138</v>
      </c>
      <c r="AN39" s="16" t="s">
        <v>33321</v>
      </c>
      <c r="AO39" s="33">
        <f>D6L732C8-D6L732C18</f>
        <v>-5.0676183770053314</v>
      </c>
      <c r="AP39" s="16" t="s">
        <v>33322</v>
      </c>
      <c r="AQ39" s="33">
        <f>CHOOSE(MIN(D6L732C9,RUN_YEARS),B7L807C2,B7L807C11,B7L807C20,B7L807C29,B7L807C38)</f>
        <v>895.2985334557851</v>
      </c>
      <c r="AR39" s="16" t="s">
        <v>33323</v>
      </c>
      <c r="AS39" s="33">
        <f>IF(D6L732C20=0,0,D6L732C18/D6L732C20)</f>
        <v>-1.4692931778184115E-3</v>
      </c>
      <c r="AT39" s="16" t="s">
        <v>33324</v>
      </c>
      <c r="AU39" s="33">
        <f>IF(D6L732C5=0,0,D6L732C18/D6L732C5)</f>
        <v>0.10304251086487108</v>
      </c>
      <c r="AV39" s="16" t="s">
        <v>33325</v>
      </c>
      <c r="AW39" s="33">
        <f>CHOOSE(MIN(D6L732C9,RUN_YEARS),B7L807C1,B7L807C10,B7L807C19,B7L807C28,B7L807C37)</f>
        <v>3449.0178362698643</v>
      </c>
      <c r="AX39" s="16" t="s">
        <v>33326</v>
      </c>
      <c r="AY39" s="33">
        <f>IF(D6L732C23=0,0,D6L732C19/D6L732C23)</f>
        <v>-1.4692931778184117E-3</v>
      </c>
      <c r="AZ39" s="16" t="s">
        <v>33327</v>
      </c>
      <c r="BA39" s="33">
        <f>IF(D6L732C5=0,0,D6L732C19/D6L732C5)</f>
        <v>0.39695748913512896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3428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3428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1371.2</v>
      </c>
      <c r="R40" s="16" t="s">
        <v>33332</v>
      </c>
      <c r="S40" s="15">
        <f>D6L733C5-D6L733C7</f>
        <v>2056.8000000000002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1311.0817742673419</v>
      </c>
      <c r="X40" s="16" t="s">
        <v>33334</v>
      </c>
      <c r="Y40" s="33">
        <f>D6L733C7-D6L733C10</f>
        <v>60.118225732658175</v>
      </c>
      <c r="Z40" s="16" t="s">
        <v>33335</v>
      </c>
      <c r="AA40" s="33">
        <f>CHOOSE(MIN(D6L733C9,RUN_YEARS),B7L807C7,B7L807C16,B7L807C25,B7L807C34,B7L807C43)</f>
        <v>412212</v>
      </c>
      <c r="AB40" s="16" t="s">
        <v>33336</v>
      </c>
      <c r="AC40" s="33">
        <f>IF(D6L733C12=0,0,D6L733C10/D6L733C12)</f>
        <v>3.1806006964070475E-3</v>
      </c>
      <c r="AD40" s="16" t="s">
        <v>33337</v>
      </c>
      <c r="AE40" s="33">
        <f>IF(D6L733C5=0,0,D6L733C10/D6L733C5)</f>
        <v>0.38246259459374032</v>
      </c>
      <c r="AF40" s="16" t="s">
        <v>33338</v>
      </c>
      <c r="AG40" s="33">
        <f>CHOOSE(MIN(D6L733C9,RUN_YEARS),B7L807C5,B7L807C14,B7L807C23,B7L807C32,B7L807C41)</f>
        <v>7269.8199867342537</v>
      </c>
      <c r="AH40" s="16" t="s">
        <v>33339</v>
      </c>
      <c r="AI40" s="33">
        <f>IF(D6L733C15=0,0,D6L733C11/D6L733C15)</f>
        <v>8.2695618106583216E-3</v>
      </c>
      <c r="AJ40" s="16" t="s">
        <v>33340</v>
      </c>
      <c r="AK40" s="33">
        <f>IF(D6L733C5=0,0,D6L733C11/D6L733C5)</f>
        <v>1.7537405406259678E-2</v>
      </c>
      <c r="AL40" s="16" t="s">
        <v>33341</v>
      </c>
      <c r="AM40" s="33">
        <f>D6L733C8*CHOOSE(MIN(D6L733C9,RUN_YEARS),B7L807C4,B7L807C13,B7L807C22,B7L807C31,B7L807C40)</f>
        <v>423.87567269373369</v>
      </c>
      <c r="AN40" s="16" t="s">
        <v>33342</v>
      </c>
      <c r="AO40" s="33">
        <f>D6L733C8-D6L733C18</f>
        <v>1632.9243273062666</v>
      </c>
      <c r="AP40" s="16" t="s">
        <v>33343</v>
      </c>
      <c r="AQ40" s="33">
        <f>CHOOSE(MIN(D6L733C9,RUN_YEARS),B7L807C2,B7L807C11,B7L807C20,B7L807C29,B7L807C38)</f>
        <v>895.2985334557851</v>
      </c>
      <c r="AR40" s="16" t="s">
        <v>33344</v>
      </c>
      <c r="AS40" s="33">
        <f>IF(D6L733C20=0,0,D6L733C18/D6L733C20)</f>
        <v>0.47344618231150837</v>
      </c>
      <c r="AT40" s="16" t="s">
        <v>33345</v>
      </c>
      <c r="AU40" s="33">
        <f>IF(D6L733C5=0,0,D6L733C18/D6L733C5)</f>
        <v>0.1236510130378453</v>
      </c>
      <c r="AV40" s="16" t="s">
        <v>33346</v>
      </c>
      <c r="AW40" s="33">
        <f>CHOOSE(MIN(D6L733C9,RUN_YEARS),B7L807C1,B7L807C10,B7L807C19,B7L807C28,B7L807C37)</f>
        <v>3449.0178362698643</v>
      </c>
      <c r="AX40" s="16" t="s">
        <v>33347</v>
      </c>
      <c r="AY40" s="33">
        <f>IF(D6L733C23=0,0,D6L733C19/D6L733C23)</f>
        <v>0.47344618231150848</v>
      </c>
      <c r="AZ40" s="16" t="s">
        <v>33348</v>
      </c>
      <c r="BA40" s="33">
        <f>IF(D6L733C5=0,0,D6L733C19/D6L733C5)</f>
        <v>0.47634898696215477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12163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12163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12163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412212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7269.8199867342537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2506.6121192988539</v>
      </c>
      <c r="AN41" s="16" t="s">
        <v>33361</v>
      </c>
      <c r="AO41" s="33">
        <f>D6L734C8-D6L734C18</f>
        <v>9656.3878807011461</v>
      </c>
      <c r="AP41" s="16" t="s">
        <v>33362</v>
      </c>
      <c r="AQ41" s="33">
        <f>CHOOSE(MIN(D6L734C9,RUN_YEARS),B7L807C2,B7L807C11,B7L807C20,B7L807C29,B7L807C38)</f>
        <v>895.2985334557851</v>
      </c>
      <c r="AR41" s="16" t="s">
        <v>33363</v>
      </c>
      <c r="AS41" s="33">
        <f>IF(D6L734C20=0,0,D6L734C18/D6L734C20)</f>
        <v>2.7997500561332536</v>
      </c>
      <c r="AT41" s="16" t="s">
        <v>33364</v>
      </c>
      <c r="AU41" s="33">
        <f>IF(D6L734C5=0,0,D6L734C18/D6L734C5)</f>
        <v>0.20608502172974216</v>
      </c>
      <c r="AV41" s="16" t="s">
        <v>33365</v>
      </c>
      <c r="AW41" s="33">
        <f>CHOOSE(MIN(D6L734C9,RUN_YEARS),B7L807C1,B7L807C10,B7L807C19,B7L807C28,B7L807C37)</f>
        <v>3449.0178362698643</v>
      </c>
      <c r="AX41" s="16" t="s">
        <v>33366</v>
      </c>
      <c r="AY41" s="33">
        <f>IF(D6L734C23=0,0,D6L734C19/D6L734C23)</f>
        <v>2.7997500561332536</v>
      </c>
      <c r="AZ41" s="16" t="s">
        <v>33367</v>
      </c>
      <c r="BA41" s="33">
        <f>IF(D6L734C5=0,0,D6L734C19/D6L734C5)</f>
        <v>0.79391497827025781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-439.99817415074665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-439.99817415074665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-439.99817415074665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-420.70710825550742</v>
      </c>
      <c r="X42" s="16" t="s">
        <v>33374</v>
      </c>
      <c r="Y42" s="33">
        <f>D6L735C7-D6L735C10</f>
        <v>-19.291065895239228</v>
      </c>
      <c r="Z42" s="16" t="s">
        <v>33375</v>
      </c>
      <c r="AA42" s="33">
        <f>CHOOSE(MIN(D6L735C9,RUN_YEARS),B7L807C7,B7L807C16,B7L807C25,B7L807C34,B7L807C43)</f>
        <v>412212</v>
      </c>
      <c r="AB42" s="16" t="s">
        <v>33376</v>
      </c>
      <c r="AC42" s="33">
        <f>IF(D6L735C12=0,0,D6L735C10/D6L735C12)</f>
        <v>-1.020608590374631E-3</v>
      </c>
      <c r="AD42" s="16" t="s">
        <v>33377</v>
      </c>
      <c r="AE42" s="33">
        <f>IF(D6L735C5=0,0,D6L735C10/D6L735C5)</f>
        <v>0.95615648648435081</v>
      </c>
      <c r="AF42" s="16" t="s">
        <v>33378</v>
      </c>
      <c r="AG42" s="33">
        <f>CHOOSE(MIN(D6L735C9,RUN_YEARS),B7L807C5,B7L807C14,B7L807C23,B7L807C32,B7L807C41)</f>
        <v>7269.8199867342537</v>
      </c>
      <c r="AH42" s="16" t="s">
        <v>33379</v>
      </c>
      <c r="AI42" s="33">
        <f>IF(D6L735C15=0,0,D6L735C11/D6L735C15)</f>
        <v>-2.6535823349740405E-3</v>
      </c>
      <c r="AJ42" s="16" t="s">
        <v>33380</v>
      </c>
      <c r="AK42" s="33">
        <f>IF(D6L735C5=0,0,D6L735C11/D6L735C5)</f>
        <v>4.3843513515649191E-2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895.2985334557851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3449.0178362698643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-6284.9739194032791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-6284.9739194032791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-6284.9739194032791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412212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7269.8199867342537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-1295.2389867510876</v>
      </c>
      <c r="AN43" s="16" t="s">
        <v>33402</v>
      </c>
      <c r="AO43" s="33">
        <f>D6L736C8-D6L736C18</f>
        <v>-4989.7349326521917</v>
      </c>
      <c r="AP43" s="16" t="s">
        <v>33403</v>
      </c>
      <c r="AQ43" s="33">
        <f>CHOOSE(MIN(D6L736C9,RUN_YEARS),B7L807C2,B7L807C11,B7L807C20,B7L807C29,B7L807C38)</f>
        <v>895.2985334557851</v>
      </c>
      <c r="AR43" s="16" t="s">
        <v>33404</v>
      </c>
      <c r="AS43" s="33">
        <f>IF(D6L736C20=0,0,D6L736C18/D6L736C20)</f>
        <v>-1.4467118378397901</v>
      </c>
      <c r="AT43" s="16" t="s">
        <v>33405</v>
      </c>
      <c r="AU43" s="33">
        <f>IF(D6L736C5=0,0,D6L736C18/D6L736C5)</f>
        <v>0.20608502172974219</v>
      </c>
      <c r="AV43" s="16" t="s">
        <v>33406</v>
      </c>
      <c r="AW43" s="33">
        <f>CHOOSE(MIN(D6L736C9,RUN_YEARS),B7L807C1,B7L807C10,B7L807C19,B7L807C28,B7L807C37)</f>
        <v>3449.0178362698643</v>
      </c>
      <c r="AX43" s="16" t="s">
        <v>33407</v>
      </c>
      <c r="AY43" s="33">
        <f>IF(D6L736C23=0,0,D6L736C19/D6L736C23)</f>
        <v>-1.4467118378397901</v>
      </c>
      <c r="AZ43" s="16" t="s">
        <v>33408</v>
      </c>
      <c r="BA43" s="33">
        <f>IF(D6L736C5=0,0,D6L736C19/D6L736C5)</f>
        <v>0.79391497827025781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9380.3097326243369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9117.3114004967301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1056.8435728746322</v>
      </c>
      <c r="R44" s="16" t="s">
        <v>33412</v>
      </c>
      <c r="S44" s="15">
        <f>SUM(D6L729C8:D6L736C8)</f>
        <v>8060.4678276221002</v>
      </c>
      <c r="U44" s="21" t="str">
        <f>NULL_VALUE</f>
        <v>n/a</v>
      </c>
      <c r="V44" s="16" t="s">
        <v>33413</v>
      </c>
      <c r="W44" s="33">
        <f>SUM(D6L729C10:D6L736C10)</f>
        <v>1010.5078374033762</v>
      </c>
      <c r="X44" s="16" t="s">
        <v>33414</v>
      </c>
      <c r="Y44" s="33">
        <f>SUM(D6L729C11:D6L736C11)</f>
        <v>46.335735471255916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2.451427511579906E-3</v>
      </c>
      <c r="AD44" s="16" t="s">
        <v>33416</v>
      </c>
      <c r="AE44" s="33">
        <f>IF(D6L737C5=0,0,D6L737C10/D6L737C5)</f>
        <v>0.1108339721015037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6.3737115301077544E-3</v>
      </c>
      <c r="AJ44" s="16" t="s">
        <v>33418</v>
      </c>
      <c r="AK44" s="33">
        <f>IF(D6L737C5=0,0,D6L737C11/D6L737C5)</f>
        <v>5.0821709861452631E-3</v>
      </c>
      <c r="AL44" s="16" t="s">
        <v>33419</v>
      </c>
      <c r="AM44" s="33">
        <f>SUM(D6L729C18:D6L736C18)</f>
        <v>1661.1416874073882</v>
      </c>
      <c r="AN44" s="16" t="s">
        <v>33420</v>
      </c>
      <c r="AO44" s="33">
        <f>SUM(D6L729C19:D6L736C19)</f>
        <v>6399.3261402147118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1.8554053484210522</v>
      </c>
      <c r="AT44" s="16" t="s">
        <v>33422</v>
      </c>
      <c r="AU44" s="33">
        <f>IF(D6L737C5=0,0,D6L737C18/D6L737C5)</f>
        <v>0.18219644086269618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1.8554053484210522</v>
      </c>
      <c r="AZ44" s="16" t="s">
        <v>33424</v>
      </c>
      <c r="BA44" s="33">
        <f>IF(D6L737C5=0,0,D6L737C19/D6L737C5)</f>
        <v>0.7018874160496551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2046.8303014810965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1023.4151507405483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511.70757537027413</v>
      </c>
      <c r="R45" s="16" t="s">
        <v>33429</v>
      </c>
      <c r="S45" s="15">
        <f>D6L738C5-D6L738C7</f>
        <v>511.70757537027413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489.27251737346745</v>
      </c>
      <c r="X45" s="16" t="s">
        <v>33431</v>
      </c>
      <c r="Y45" s="33">
        <f>D6L738C7-D6L738C10</f>
        <v>22.435057996806677</v>
      </c>
      <c r="Z45" s="16" t="s">
        <v>33432</v>
      </c>
      <c r="AA45" s="33">
        <f>CHOOSE(MIN(D6L738C9,RUN_YEARS),B7L807C7,B7L807C16,B7L807C25,B7L807C34,B7L807C43)</f>
        <v>412212</v>
      </c>
      <c r="AB45" s="16" t="s">
        <v>33433</v>
      </c>
      <c r="AC45" s="33">
        <f>IF(D6L738C12=0,0,D6L738C10/D6L738C12)</f>
        <v>1.1869438962802332E-3</v>
      </c>
      <c r="AD45" s="16" t="s">
        <v>33434</v>
      </c>
      <c r="AE45" s="33">
        <f>IF(D6L738C5=0,0,D6L738C10/D6L738C5)</f>
        <v>0.4780782432421754</v>
      </c>
      <c r="AF45" s="16" t="s">
        <v>33435</v>
      </c>
      <c r="AG45" s="33">
        <f>CHOOSE(MIN(D6L738C9,RUN_YEARS),B7L807C5,B7L807C14,B7L807C23,B7L807C32,B7L807C41)</f>
        <v>7269.8199867342537</v>
      </c>
      <c r="AH45" s="16" t="s">
        <v>33436</v>
      </c>
      <c r="AI45" s="33">
        <f>IF(D6L738C15=0,0,D6L738C11/D6L738C15)</f>
        <v>3.0860541303286033E-3</v>
      </c>
      <c r="AJ45" s="16" t="s">
        <v>33437</v>
      </c>
      <c r="AK45" s="33">
        <f>IF(D6L738C5=0,0,D6L738C11/D6L738C5)</f>
        <v>2.1921756757824581E-2</v>
      </c>
      <c r="AL45" s="16" t="s">
        <v>33438</v>
      </c>
      <c r="AM45" s="33">
        <f>D6L738C8*CHOOSE(MIN(D6L738C9,RUN_YEARS),B7L807C4,B7L807C13,B7L807C22,B7L807C31,B7L807C40)</f>
        <v>105.45526678945662</v>
      </c>
      <c r="AN45" s="16" t="s">
        <v>33439</v>
      </c>
      <c r="AO45" s="33">
        <f>D6L738C8-D6L738C18</f>
        <v>406.2523085808175</v>
      </c>
      <c r="AP45" s="16" t="s">
        <v>33440</v>
      </c>
      <c r="AQ45" s="33">
        <f>CHOOSE(MIN(D6L738C9,RUN_YEARS),B7L807C2,B7L807C11,B7L807C20,B7L807C29,B7L807C38)</f>
        <v>895.2985334557851</v>
      </c>
      <c r="AR45" s="16" t="s">
        <v>33441</v>
      </c>
      <c r="AS45" s="33">
        <f>IF(D6L738C20=0,0,D6L738C18/D6L738C20)</f>
        <v>0.11778782478555751</v>
      </c>
      <c r="AT45" s="16" t="s">
        <v>33442</v>
      </c>
      <c r="AU45" s="33">
        <f>IF(D6L738C5=0,0,D6L738C18/D6L738C5)</f>
        <v>0.10304251086487108</v>
      </c>
      <c r="AV45" s="16" t="s">
        <v>33443</v>
      </c>
      <c r="AW45" s="33">
        <f>CHOOSE(MIN(D6L738C9,RUN_YEARS),B7L807C1,B7L807C10,B7L807C19,B7L807C28,B7L807C37)</f>
        <v>3449.0178362698643</v>
      </c>
      <c r="AX45" s="16" t="s">
        <v>33444</v>
      </c>
      <c r="AY45" s="33">
        <f>IF(D6L738C23=0,0,D6L738C19/D6L738C23)</f>
        <v>0.11778782478555752</v>
      </c>
      <c r="AZ45" s="16" t="s">
        <v>33445</v>
      </c>
      <c r="BA45" s="33">
        <f>IF(D6L738C5=0,0,D6L738C19/D6L738C5)</f>
        <v>0.3969574891351289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12122.324513856005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12122.324513856005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4848.9298055424024</v>
      </c>
      <c r="R46" s="16" t="s">
        <v>33449</v>
      </c>
      <c r="S46" s="15">
        <f>D6L739C5-D6L739C7</f>
        <v>7273.3947083136027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4636.3356860766698</v>
      </c>
      <c r="X46" s="16" t="s">
        <v>33451</v>
      </c>
      <c r="Y46" s="33">
        <f>D6L739C7-D6L739C10</f>
        <v>212.59411946573255</v>
      </c>
      <c r="Z46" s="16" t="s">
        <v>33452</v>
      </c>
      <c r="AA46" s="33">
        <f>CHOOSE(MIN(D6L739C9,RUN_YEARS),B7L807C7,B7L807C16,B7L807C25,B7L807C34,B7L807C43)</f>
        <v>412212</v>
      </c>
      <c r="AB46" s="16" t="s">
        <v>33453</v>
      </c>
      <c r="AC46" s="33">
        <f>IF(D6L739C12=0,0,D6L739C10/D6L739C12)</f>
        <v>1.1247454431401002E-2</v>
      </c>
      <c r="AD46" s="16" t="s">
        <v>33454</v>
      </c>
      <c r="AE46" s="33">
        <f>IF(D6L739C5=0,0,D6L739C10/D6L739C5)</f>
        <v>0.38246259459374032</v>
      </c>
      <c r="AF46" s="16" t="s">
        <v>33455</v>
      </c>
      <c r="AG46" s="33">
        <f>CHOOSE(MIN(D6L739C9,RUN_YEARS),B7L807C5,B7L807C14,B7L807C23,B7L807C32,B7L807C41)</f>
        <v>7269.8199867342537</v>
      </c>
      <c r="AH46" s="16" t="s">
        <v>33456</v>
      </c>
      <c r="AI46" s="33">
        <f>IF(D6L739C15=0,0,D6L739C11/D6L739C15)</f>
        <v>2.9243381521642603E-2</v>
      </c>
      <c r="AJ46" s="16" t="s">
        <v>33457</v>
      </c>
      <c r="AK46" s="33">
        <f>IF(D6L739C5=0,0,D6L739C11/D6L739C5)</f>
        <v>1.7537405406259681E-2</v>
      </c>
      <c r="AL46" s="16" t="s">
        <v>33458</v>
      </c>
      <c r="AM46" s="33">
        <f>D6L739C8*CHOOSE(MIN(D6L739C9,RUN_YEARS),B7L807C4,B7L807C13,B7L807C22,B7L807C31,B7L807C40)</f>
        <v>1498.9377065118006</v>
      </c>
      <c r="AN46" s="16" t="s">
        <v>33459</v>
      </c>
      <c r="AO46" s="33">
        <f>D6L739C8-D6L739C18</f>
        <v>5774.4570018018021</v>
      </c>
      <c r="AP46" s="16" t="s">
        <v>33460</v>
      </c>
      <c r="AQ46" s="33">
        <f>CHOOSE(MIN(D6L739C9,RUN_YEARS),B7L807C2,B7L807C11,B7L807C20,B7L807C29,B7L807C38)</f>
        <v>895.2985334557851</v>
      </c>
      <c r="AR46" s="16" t="s">
        <v>33461</v>
      </c>
      <c r="AS46" s="33">
        <f>IF(D6L739C20=0,0,D6L739C18/D6L739C20)</f>
        <v>1.674232281746306</v>
      </c>
      <c r="AT46" s="16" t="s">
        <v>33462</v>
      </c>
      <c r="AU46" s="33">
        <f>IF(D6L739C5=0,0,D6L739C18/D6L739C5)</f>
        <v>0.1236510130378453</v>
      </c>
      <c r="AV46" s="16" t="s">
        <v>33463</v>
      </c>
      <c r="AW46" s="33">
        <f>CHOOSE(MIN(D6L739C9,RUN_YEARS),B7L807C1,B7L807C10,B7L807C19,B7L807C28,B7L807C37)</f>
        <v>3449.0178362698643</v>
      </c>
      <c r="AX46" s="16" t="s">
        <v>33464</v>
      </c>
      <c r="AY46" s="33">
        <f>IF(D6L739C23=0,0,D6L739C19/D6L739C23)</f>
        <v>1.674232281746306</v>
      </c>
      <c r="AZ46" s="16" t="s">
        <v>33465</v>
      </c>
      <c r="BA46" s="33">
        <f>IF(D6L739C5=0,0,D6L739C19/D6L739C5)</f>
        <v>0.47634898696215466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14169.154815337102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13145.739664596553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5360.6373809126762</v>
      </c>
      <c r="R47" s="16" t="s">
        <v>33469</v>
      </c>
      <c r="S47" s="15">
        <f>SUM(D6L738C8:D6L739C8)</f>
        <v>7785.1022836838765</v>
      </c>
      <c r="U47" s="21" t="str">
        <f>NULL_VALUE</f>
        <v>n/a</v>
      </c>
      <c r="V47" s="16" t="s">
        <v>33470</v>
      </c>
      <c r="W47" s="33">
        <f>SUM(D6L738C10:D6L739C10)</f>
        <v>5125.6082034501369</v>
      </c>
      <c r="X47" s="16" t="s">
        <v>33471</v>
      </c>
      <c r="Y47" s="33">
        <f>SUM(D6L738C11:D6L739C11)</f>
        <v>235.02917746253922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1.2434398327681236E-2</v>
      </c>
      <c r="AD47" s="16" t="s">
        <v>33473</v>
      </c>
      <c r="AE47" s="33">
        <f>IF(D6L740C5=0,0,D6L740C10/D6L740C5)</f>
        <v>0.38990641334957882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3.2329435651971203E-2</v>
      </c>
      <c r="AJ47" s="16" t="s">
        <v>33475</v>
      </c>
      <c r="AK47" s="33">
        <f>IF(D6L740C5=0,0,D6L740C11/D6L740C5)</f>
        <v>1.7878733601845775E-2</v>
      </c>
      <c r="AL47" s="16" t="s">
        <v>33476</v>
      </c>
      <c r="AM47" s="33">
        <f>SUM(D6L738C18:D6L739C18)</f>
        <v>1604.3929733012571</v>
      </c>
      <c r="AN47" s="16" t="s">
        <v>33477</v>
      </c>
      <c r="AO47" s="33">
        <f>SUM(D6L738C19:D6L739C19)</f>
        <v>6180.7093103826192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1.7920201065318635</v>
      </c>
      <c r="AT47" s="16" t="s">
        <v>33479</v>
      </c>
      <c r="AU47" s="33">
        <f>IF(D6L740C5=0,0,D6L740C18/D6L740C5)</f>
        <v>0.12204661085919173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1.7920201065318635</v>
      </c>
      <c r="AZ47" s="16" t="s">
        <v>33481</v>
      </c>
      <c r="BA47" s="33">
        <f>IF(D6L740C5=0,0,D6L740C19/D6L740C5)</f>
        <v>0.47016824218938363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85889.009916706942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66469.869150879691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28520.889996680511</v>
      </c>
      <c r="R48" s="16" t="s">
        <v>33486</v>
      </c>
      <c r="S48" s="15">
        <f>SUM(D6L728C8,D6L737C8,D6L740C8)</f>
        <v>37948.97915419918</v>
      </c>
      <c r="U48" s="21" t="str">
        <f>NULL_VALUE</f>
        <v>n/a</v>
      </c>
      <c r="V48" s="16" t="s">
        <v>33487</v>
      </c>
      <c r="W48" s="33">
        <f>SUM(D6L728C10,D6L737C10,D6L740C10)</f>
        <v>27341.311065631933</v>
      </c>
      <c r="X48" s="16" t="s">
        <v>33488</v>
      </c>
      <c r="Y48" s="33">
        <f>SUM(D6L728C11,D6L737C11,D6L740C11)</f>
        <v>1179.5789310485784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5.8591437885626686E-2</v>
      </c>
      <c r="AD48" s="16" t="s">
        <v>33490</v>
      </c>
      <c r="AE48" s="33">
        <f>IF(D6L741C5=0,0,D6L741C10/D6L741C5)</f>
        <v>0.41133390835432515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0.15233773850262911</v>
      </c>
      <c r="AJ48" s="16" t="s">
        <v>33492</v>
      </c>
      <c r="AK48" s="33">
        <f>IF(D6L741C5=0,0,D6L741C11/D6L741C5)</f>
        <v>1.7746069702214349E-2</v>
      </c>
      <c r="AL48" s="16" t="s">
        <v>33493</v>
      </c>
      <c r="AM48" s="33">
        <f>SUM(D6L728C18,D6L737C18,D6L740C18)</f>
        <v>7700.6352266002277</v>
      </c>
      <c r="AN48" s="16" t="s">
        <v>33494</v>
      </c>
      <c r="AO48" s="33">
        <f>SUM(D6L728C19,D6L737C19,D6L740C19)</f>
        <v>30248.343927598955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8.3558504390590809</v>
      </c>
      <c r="AT48" s="16" t="s">
        <v>33496</v>
      </c>
      <c r="AU48" s="33">
        <f>IF(D6L741C5=0,0,D6L741C18/D6L741C5)</f>
        <v>0.1158515177624404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8.3558504390590809</v>
      </c>
      <c r="AZ48" s="16" t="s">
        <v>33498</v>
      </c>
      <c r="BA48" s="33">
        <f>IF(D6L741C5=0,0,D6L741C19/D6L741C5)</f>
        <v>0.45506850418102013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34108.857302000004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29333.617279720002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14666.808639860001</v>
      </c>
      <c r="R8" s="16" t="s">
        <v>33509</v>
      </c>
      <c r="S8" s="15">
        <f>D6L801C5-D6L801C7</f>
        <v>14666.808639860001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14095.926065381747</v>
      </c>
      <c r="X8" s="16" t="s">
        <v>33511</v>
      </c>
      <c r="Y8" s="33">
        <f>D6L801C7-D6L801C10</f>
        <v>570.88257447825345</v>
      </c>
      <c r="Z8" s="16" t="s">
        <v>33512</v>
      </c>
      <c r="AA8" s="33">
        <f>CHOOSE(MIN(D6L801C9,RUN_YEARS),B7L808C7,B7L808C16,B7L808C25,B7L808C34,B7L808C43)</f>
        <v>502658.66666666663</v>
      </c>
      <c r="AB8" s="16" t="s">
        <v>33513</v>
      </c>
      <c r="AC8" s="33">
        <f>IF(D6L801C12=0,0,D6L801C10/D6L801C12)</f>
        <v>2.8042739537065077E-2</v>
      </c>
      <c r="AD8" s="16" t="s">
        <v>33514</v>
      </c>
      <c r="AE8" s="33">
        <f>IF(D6L801C5=0,0,D6L801C10/D6L801C5)</f>
        <v>0.4805382824411179</v>
      </c>
      <c r="AF8" s="16" t="s">
        <v>33515</v>
      </c>
      <c r="AG8" s="33">
        <f>CHOOSE(MIN(D6L801C9,RUN_YEARS),B7L808C5,B7L808C14,B7L808C23,B7L808C32,B7L808C41)</f>
        <v>7829.842040324228</v>
      </c>
      <c r="AH8" s="16" t="s">
        <v>33516</v>
      </c>
      <c r="AI8" s="33">
        <f>IF(D6L801C15=0,0,D6L801C11/D6L801C15)</f>
        <v>7.291112279636916E-2</v>
      </c>
      <c r="AJ8" s="16" t="s">
        <v>33517</v>
      </c>
      <c r="AK8" s="33">
        <f>IF(D6L801C5=0,0,D6L801C11/D6L801C5)</f>
        <v>1.9461717558882076E-2</v>
      </c>
      <c r="AL8" s="16" t="s">
        <v>33518</v>
      </c>
      <c r="AM8" s="33">
        <f>D6L801C8*CHOOSE(MIN(D6L801C9,RUN_YEARS),B7L808C4,B7L808C13,B7L808C22,B7L808C31,B7L808C40)</f>
        <v>3030.9547112504961</v>
      </c>
      <c r="AN8" s="16" t="s">
        <v>33519</v>
      </c>
      <c r="AO8" s="33">
        <f>D6L801C8-D6L801C18</f>
        <v>11635.853928609504</v>
      </c>
      <c r="AP8" s="16" t="s">
        <v>33520</v>
      </c>
      <c r="AQ8" s="33">
        <f>CHOOSE(MIN(D6L801C9,RUN_YEARS),B7L808C2,B7L808C11,B7L808C20,B7L808C29,B7L808C38)</f>
        <v>969.13818700644708</v>
      </c>
      <c r="AR8" s="16" t="s">
        <v>33521</v>
      </c>
      <c r="AS8" s="33">
        <f>IF(D6L801C20=0,0,D6L801C18/D6L801C20)</f>
        <v>3.1274742362724925</v>
      </c>
      <c r="AT8" s="16" t="s">
        <v>33522</v>
      </c>
      <c r="AU8" s="33">
        <f>IF(D6L801C5=0,0,D6L801C18/D6L801C5)</f>
        <v>0.10332700131551684</v>
      </c>
      <c r="AV8" s="16" t="s">
        <v>33523</v>
      </c>
      <c r="AW8" s="33">
        <f>CHOOSE(MIN(D6L801C9,RUN_YEARS),B7L808C1,B7L808C10,B7L808C19,B7L808C28,B7L808C37)</f>
        <v>3720.5275086383444</v>
      </c>
      <c r="AX8" s="16" t="s">
        <v>33524</v>
      </c>
      <c r="AY8" s="33">
        <f>IF(D6L801C23=0,0,D6L801C19/D6L801C23)</f>
        <v>3.1274742362724921</v>
      </c>
      <c r="AZ8" s="16" t="s">
        <v>33525</v>
      </c>
      <c r="BA8" s="33">
        <f>IF(D6L801C5=0,0,D6L801C19/D6L801C5)</f>
        <v>0.39667299868448314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50.397940579413969</v>
      </c>
      <c r="J9" s="16" t="s">
        <v>33546</v>
      </c>
      <c r="K9" s="21">
        <f>IF(FLOW_THRU_100PCT="Y",1,INDEX(VariabilityMatrix,D6L802C1,D6L802C9))</f>
        <v>0.61842669555553731</v>
      </c>
      <c r="L9" s="16" t="s">
        <v>33526</v>
      </c>
      <c r="M9" s="15">
        <f>IF(D6L802C2&lt;&gt;0,D6L802C2*D6L802C4,D6L802C3*D6L802C4)</f>
        <v>31.167431855331301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15.583715927665651</v>
      </c>
      <c r="R9" s="16" t="s">
        <v>33528</v>
      </c>
      <c r="S9" s="15">
        <f>D6L802C5-D6L802C7</f>
        <v>15.583715927665651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14.9658610549725</v>
      </c>
      <c r="X9" s="16" t="s">
        <v>33530</v>
      </c>
      <c r="Y9" s="33">
        <f>D6L802C7-D6L802C10</f>
        <v>0.61785487269315098</v>
      </c>
      <c r="Z9" s="16" t="s">
        <v>33531</v>
      </c>
      <c r="AA9" s="33">
        <f>CHOOSE(MIN(D6L802C9,RUN_YEARS),B7L808C7,B7L808C16,B7L808C25,B7L808C34,B7L808C43)</f>
        <v>501534.2</v>
      </c>
      <c r="AB9" s="16" t="s">
        <v>33532</v>
      </c>
      <c r="AC9" s="33">
        <f>IF(D6L802C12=0,0,D6L802C10/D6L802C12)</f>
        <v>2.9840160561278773E-5</v>
      </c>
      <c r="AD9" s="16" t="s">
        <v>33533</v>
      </c>
      <c r="AE9" s="33">
        <f>IF(D6L802C5=0,0,D6L802C10/D6L802C5)</f>
        <v>0.48017626618833964</v>
      </c>
      <c r="AF9" s="16" t="s">
        <v>33534</v>
      </c>
      <c r="AG9" s="33">
        <f>CHOOSE(MIN(D6L802C9,RUN_YEARS),B7L808C5,B7L808C14,B7L808C23,B7L808C32,B7L808C41)</f>
        <v>7963.6464760088566</v>
      </c>
      <c r="AH9" s="16" t="s">
        <v>33535</v>
      </c>
      <c r="AI9" s="33">
        <f>IF(D6L802C15=0,0,D6L802C11/D6L802C15)</f>
        <v>7.7584417459324685E-5</v>
      </c>
      <c r="AJ9" s="16" t="s">
        <v>33536</v>
      </c>
      <c r="AK9" s="33">
        <f>IF(D6L802C5=0,0,D6L802C11/D6L802C5)</f>
        <v>1.982373381166035E-2</v>
      </c>
      <c r="AL9" s="16" t="s">
        <v>33537</v>
      </c>
      <c r="AM9" s="33">
        <f>D6L802C8*CHOOSE(MIN(D6L802C9,RUN_YEARS),B7L808C4,B7L808C13,B7L808C22,B7L808C31,B7L808C40)</f>
        <v>3.1333242695233694</v>
      </c>
      <c r="AN9" s="16" t="s">
        <v>33538</v>
      </c>
      <c r="AO9" s="33">
        <f>D6L802C8-D6L802C18</f>
        <v>12.450391658142282</v>
      </c>
      <c r="AP9" s="16" t="s">
        <v>33539</v>
      </c>
      <c r="AQ9" s="33">
        <f>CHOOSE(MIN(D6L802C9,RUN_YEARS),B7L808C2,B7L808C11,B7L808C20,B7L808C29,B7L808C38)</f>
        <v>943.80336792612172</v>
      </c>
      <c r="AR9" s="16" t="s">
        <v>33540</v>
      </c>
      <c r="AS9" s="33">
        <f>IF(D6L802C20=0,0,D6L802C18/D6L802C20)</f>
        <v>3.3198909603474069E-3</v>
      </c>
      <c r="AT9" s="16" t="s">
        <v>33541</v>
      </c>
      <c r="AU9" s="33">
        <f>IF(D6L802C5=0,0,D6L802C18/D6L802C5)</f>
        <v>0.10053200032865085</v>
      </c>
      <c r="AV9" s="16" t="s">
        <v>33542</v>
      </c>
      <c r="AW9" s="33">
        <f>CHOOSE(MIN(D6L802C9,RUN_YEARS),B7L808C1,B7L808C10,B7L808C19,B7L808C28,B7L808C37)</f>
        <v>3750.2411394979736</v>
      </c>
      <c r="AX9" s="16" t="s">
        <v>33543</v>
      </c>
      <c r="AY9" s="33">
        <f>IF(D6L802C23=0,0,D6L802C19/D6L802C23)</f>
        <v>3.3198909603474069E-3</v>
      </c>
      <c r="AZ9" s="16" t="s">
        <v>33544</v>
      </c>
      <c r="BA9" s="33">
        <f>IF(D6L802C5=0,0,D6L802C19/D6L802C5)</f>
        <v>0.39946799967134916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5.5523402338261594</v>
      </c>
      <c r="J10" s="16" t="s">
        <v>33567</v>
      </c>
      <c r="K10" s="21">
        <f>IF(FLOW_THRU_100PCT="Y",1,INDEX(VariabilityMatrix,D6L803C1,D6L803C9))</f>
        <v>0.61842669555553731</v>
      </c>
      <c r="L10" s="16" t="s">
        <v>33547</v>
      </c>
      <c r="M10" s="15">
        <f>IF(D6L803C2&lt;&gt;0,D6L803C2*D6L803C4,D6L803C3*D6L803C4)</f>
        <v>3.4337154234051712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1.7168577117025856</v>
      </c>
      <c r="R10" s="16" t="s">
        <v>33549</v>
      </c>
      <c r="S10" s="15">
        <f>D6L803C5-D6L803C7</f>
        <v>1.7168577117025856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1.6487886511640089</v>
      </c>
      <c r="X10" s="16" t="s">
        <v>33551</v>
      </c>
      <c r="Y10" s="33">
        <f>D6L803C7-D6L803C10</f>
        <v>6.8069060538576753E-2</v>
      </c>
      <c r="Z10" s="16" t="s">
        <v>33552</v>
      </c>
      <c r="AA10" s="33">
        <f>CHOOSE(MIN(D6L803C9,RUN_YEARS),B7L808C7,B7L808C16,B7L808C25,B7L808C34,B7L808C43)</f>
        <v>501534.2</v>
      </c>
      <c r="AB10" s="16" t="s">
        <v>33553</v>
      </c>
      <c r="AC10" s="33">
        <f>IF(D6L803C12=0,0,D6L803C10/D6L803C12)</f>
        <v>3.2874899681098694E-6</v>
      </c>
      <c r="AD10" s="16" t="s">
        <v>33554</v>
      </c>
      <c r="AE10" s="33">
        <f>IF(D6L803C5=0,0,D6L803C10/D6L803C5)</f>
        <v>0.48017626618833964</v>
      </c>
      <c r="AF10" s="16" t="s">
        <v>33555</v>
      </c>
      <c r="AG10" s="33">
        <f>CHOOSE(MIN(D6L803C9,RUN_YEARS),B7L808C5,B7L808C14,B7L808C23,B7L808C32,B7L808C41)</f>
        <v>7963.6464760088566</v>
      </c>
      <c r="AH10" s="16" t="s">
        <v>33556</v>
      </c>
      <c r="AI10" s="33">
        <f>IF(D6L803C15=0,0,D6L803C11/D6L803C15)</f>
        <v>8.5474739170856503E-6</v>
      </c>
      <c r="AJ10" s="16" t="s">
        <v>33557</v>
      </c>
      <c r="AK10" s="33">
        <f>IF(D6L803C5=0,0,D6L803C11/D6L803C5)</f>
        <v>1.9823733811660357E-2</v>
      </c>
      <c r="AL10" s="16" t="s">
        <v>33558</v>
      </c>
      <c r="AM10" s="33">
        <f>D6L803C8*CHOOSE(MIN(D6L803C9,RUN_YEARS),B7L808C4,B7L808C13,B7L808C22,B7L808C31,B7L808C40)</f>
        <v>0.34519828007426218</v>
      </c>
      <c r="AN10" s="16" t="s">
        <v>33559</v>
      </c>
      <c r="AO10" s="33">
        <f>D6L803C8-D6L803C18</f>
        <v>1.3716594316283235</v>
      </c>
      <c r="AP10" s="16" t="s">
        <v>33560</v>
      </c>
      <c r="AQ10" s="33">
        <f>CHOOSE(MIN(D6L803C9,RUN_YEARS),B7L808C2,B7L808C11,B7L808C20,B7L808C29,B7L808C38)</f>
        <v>943.80336792612172</v>
      </c>
      <c r="AR10" s="16" t="s">
        <v>33561</v>
      </c>
      <c r="AS10" s="33">
        <f>IF(D6L803C20=0,0,D6L803C18/D6L803C20)</f>
        <v>3.6575232914541085E-4</v>
      </c>
      <c r="AT10" s="16" t="s">
        <v>33562</v>
      </c>
      <c r="AU10" s="33">
        <f>IF(D6L803C5=0,0,D6L803C18/D6L803C5)</f>
        <v>0.10053200032865085</v>
      </c>
      <c r="AV10" s="16" t="s">
        <v>33563</v>
      </c>
      <c r="AW10" s="33">
        <f>CHOOSE(MIN(D6L803C9,RUN_YEARS),B7L808C1,B7L808C10,B7L808C19,B7L808C28,B7L808C37)</f>
        <v>3750.2411394979736</v>
      </c>
      <c r="AX10" s="16" t="s">
        <v>33564</v>
      </c>
      <c r="AY10" s="33">
        <f>IF(D6L803C23=0,0,D6L803C19/D6L803C23)</f>
        <v>3.6575232914541085E-4</v>
      </c>
      <c r="AZ10" s="16" t="s">
        <v>33565</v>
      </c>
      <c r="BA10" s="33">
        <f>IF(D6L803C5=0,0,D6L803C19/D6L803C5)</f>
        <v>0.39946799967134916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8.2428632882887247E-4</v>
      </c>
      <c r="J11" s="16" t="s">
        <v>33588</v>
      </c>
      <c r="K11" s="21">
        <f>IF(FLOW_THRU_100PCT="Y",1,INDEX(VariabilityMatrix,D6L804C1,D6L804C9))</f>
        <v>0.63176704162662967</v>
      </c>
      <c r="L11" s="16" t="s">
        <v>33568</v>
      </c>
      <c r="M11" s="15">
        <f>IF(D6L804C2&lt;&gt;0,D6L804C2*D6L804C4,D6L804C3*D6L804C4)</f>
        <v>5.2075693541749199E-4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2.6037846770874599E-4</v>
      </c>
      <c r="R11" s="16" t="s">
        <v>33570</v>
      </c>
      <c r="S11" s="15">
        <f>D6L804C5-D6L804C7</f>
        <v>2.6037846770874599E-4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2.5019081304020917E-4</v>
      </c>
      <c r="X11" s="16" t="s">
        <v>33572</v>
      </c>
      <c r="Y11" s="33">
        <f>D6L804C7-D6L804C10</f>
        <v>1.0187654668536818E-5</v>
      </c>
      <c r="Z11" s="16" t="s">
        <v>33573</v>
      </c>
      <c r="AA11" s="33">
        <f>CHOOSE(MIN(D6L804C9,RUN_YEARS),B7L808C7,B7L808C16,B7L808C25,B7L808C34,B7L808C43)</f>
        <v>529596</v>
      </c>
      <c r="AB11" s="16" t="s">
        <v>33574</v>
      </c>
      <c r="AC11" s="33">
        <f>IF(D6L804C12=0,0,D6L804C10/D6L804C12)</f>
        <v>4.724182453043625E-10</v>
      </c>
      <c r="AD11" s="16" t="s">
        <v>33575</v>
      </c>
      <c r="AE11" s="33">
        <f>IF(D6L804C5=0,0,D6L804C10/D6L804C5)</f>
        <v>0.4804368334329156</v>
      </c>
      <c r="AF11" s="16" t="s">
        <v>33576</v>
      </c>
      <c r="AG11" s="33">
        <f>CHOOSE(MIN(D6L804C9,RUN_YEARS),B7L808C5,B7L808C14,B7L808C23,B7L808C32,B7L808C41)</f>
        <v>8294.1943026429162</v>
      </c>
      <c r="AH11" s="16" t="s">
        <v>33577</v>
      </c>
      <c r="AI11" s="33">
        <f>IF(D6L804C15=0,0,D6L804C11/D6L804C15)</f>
        <v>1.2282874377913424E-9</v>
      </c>
      <c r="AJ11" s="16" t="s">
        <v>33578</v>
      </c>
      <c r="AK11" s="33">
        <f>IF(D6L804C5=0,0,D6L804C11/D6L804C5)</f>
        <v>1.9563166567084418E-2</v>
      </c>
      <c r="AL11" s="16" t="s">
        <v>33579</v>
      </c>
      <c r="AM11" s="33">
        <f>D6L804C8*CHOOSE(MIN(D6L804C9,RUN_YEARS),B7L808C4,B7L808C13,B7L808C22,B7L808C31,B7L808C40)</f>
        <v>5.8809531065901309E-5</v>
      </c>
      <c r="AN11" s="16" t="s">
        <v>33580</v>
      </c>
      <c r="AO11" s="33">
        <f>D6L804C8-D6L804C18</f>
        <v>2.0156893664284467E-4</v>
      </c>
      <c r="AP11" s="16" t="s">
        <v>33581</v>
      </c>
      <c r="AQ11" s="33">
        <f>CHOOSE(MIN(D6L804C9,RUN_YEARS),B7L808C2,B7L808C11,B7L808C20,B7L808C29,B7L808C38)</f>
        <v>1150.2491973160652</v>
      </c>
      <c r="AR11" s="16" t="s">
        <v>33582</v>
      </c>
      <c r="AS11" s="33">
        <f>IF(D6L804C20=0,0,D6L804C18/D6L804C20)</f>
        <v>5.1127643647241461E-8</v>
      </c>
      <c r="AT11" s="16" t="s">
        <v>33583</v>
      </c>
      <c r="AU11" s="33">
        <f>IF(D6L804C5=0,0,D6L804C18/D6L804C5)</f>
        <v>0.11293086479732349</v>
      </c>
      <c r="AV11" s="16" t="s">
        <v>33584</v>
      </c>
      <c r="AW11" s="33">
        <f>CHOOSE(MIN(D6L804C9,RUN_YEARS),B7L808C1,B7L808C10,B7L808C19,B7L808C28,B7L808C37)</f>
        <v>3942.4648245787121</v>
      </c>
      <c r="AX11" s="16" t="s">
        <v>33585</v>
      </c>
      <c r="AY11" s="33">
        <f>IF(D6L804C23=0,0,D6L804C19/D6L804C23)</f>
        <v>5.1127643647241448E-8</v>
      </c>
      <c r="AZ11" s="16" t="s">
        <v>33586</v>
      </c>
      <c r="BA11" s="33">
        <f>IF(D6L804C5=0,0,D6L804C19/D6L804C5)</f>
        <v>0.3870691352026765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222.77542318326613</v>
      </c>
      <c r="J12" s="16" t="s">
        <v>33609</v>
      </c>
      <c r="K12" s="21">
        <f>IF(FLOW_THRU_100PCT="Y",1,INDEX(VariabilityMatrix,D6L805C1,D6L805C9))</f>
        <v>0.32278799815707315</v>
      </c>
      <c r="L12" s="16" t="s">
        <v>33589</v>
      </c>
      <c r="M12" s="15">
        <f>IF(D6L805C2&lt;&gt;0,D6L805C2*D6L805C4,D6L805C3*D6L805C4)</f>
        <v>71.909232887921291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35.954616443960646</v>
      </c>
      <c r="R12" s="16" t="s">
        <v>33591</v>
      </c>
      <c r="S12" s="15">
        <f>D6L805C5-D6L805C7</f>
        <v>35.954616443960646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34.5291069525898</v>
      </c>
      <c r="X12" s="16" t="s">
        <v>33593</v>
      </c>
      <c r="Y12" s="33">
        <f>D6L805C7-D6L805C10</f>
        <v>1.4255094913708461</v>
      </c>
      <c r="Z12" s="16" t="s">
        <v>33594</v>
      </c>
      <c r="AA12" s="33">
        <f>CHOOSE(MIN(D6L805C9,RUN_YEARS),B7L808C7,B7L808C16,B7L808C25,B7L808C34,B7L808C43)</f>
        <v>501534.2</v>
      </c>
      <c r="AB12" s="16" t="s">
        <v>33595</v>
      </c>
      <c r="AC12" s="33">
        <f>IF(D6L805C12=0,0,D6L805C10/D6L805C12)</f>
        <v>6.8846963881206497E-5</v>
      </c>
      <c r="AD12" s="16" t="s">
        <v>33596</v>
      </c>
      <c r="AE12" s="33">
        <f>IF(D6L805C5=0,0,D6L805C10/D6L805C5)</f>
        <v>0.48017626618833964</v>
      </c>
      <c r="AF12" s="16" t="s">
        <v>33597</v>
      </c>
      <c r="AG12" s="33">
        <f>CHOOSE(MIN(D6L805C9,RUN_YEARS),B7L808C5,B7L808C14,B7L808C23,B7L808C32,B7L808C41)</f>
        <v>7963.6464760088566</v>
      </c>
      <c r="AH12" s="16" t="s">
        <v>33598</v>
      </c>
      <c r="AI12" s="33">
        <f>IF(D6L805C15=0,0,D6L805C11/D6L805C15)</f>
        <v>1.7900210609113692E-4</v>
      </c>
      <c r="AJ12" s="16" t="s">
        <v>33599</v>
      </c>
      <c r="AK12" s="33">
        <f>IF(D6L805C5=0,0,D6L805C11/D6L805C5)</f>
        <v>1.9823733811660384E-2</v>
      </c>
      <c r="AL12" s="16" t="s">
        <v>33600</v>
      </c>
      <c r="AM12" s="33">
        <f>D6L805C8*CHOOSE(MIN(D6L805C9,RUN_YEARS),B7L808C4,B7L808C13,B7L808C22,B7L808C31,B7L808C40)</f>
        <v>7.2291790243215344</v>
      </c>
      <c r="AN12" s="16" t="s">
        <v>33601</v>
      </c>
      <c r="AO12" s="33">
        <f>D6L805C8-D6L805C18</f>
        <v>28.72543741963911</v>
      </c>
      <c r="AP12" s="16" t="s">
        <v>33602</v>
      </c>
      <c r="AQ12" s="33">
        <f>CHOOSE(MIN(D6L805C9,RUN_YEARS),B7L808C2,B7L808C11,B7L808C20,B7L808C29,B7L808C38)</f>
        <v>943.80336792612172</v>
      </c>
      <c r="AR12" s="16" t="s">
        <v>33603</v>
      </c>
      <c r="AS12" s="33">
        <f>IF(D6L805C20=0,0,D6L805C18/D6L805C20)</f>
        <v>7.6596241017942782E-3</v>
      </c>
      <c r="AT12" s="16" t="s">
        <v>33604</v>
      </c>
      <c r="AU12" s="33">
        <f>IF(D6L805C5=0,0,D6L805C18/D6L805C5)</f>
        <v>0.10053200032865085</v>
      </c>
      <c r="AV12" s="16" t="s">
        <v>33605</v>
      </c>
      <c r="AW12" s="33">
        <f>CHOOSE(MIN(D6L805C9,RUN_YEARS),B7L808C1,B7L808C10,B7L808C19,B7L808C28,B7L808C37)</f>
        <v>3750.2411394979736</v>
      </c>
      <c r="AX12" s="16" t="s">
        <v>33606</v>
      </c>
      <c r="AY12" s="33">
        <f>IF(D6L805C23=0,0,D6L805C19/D6L805C23)</f>
        <v>7.6596241017942764E-3</v>
      </c>
      <c r="AZ12" s="16" t="s">
        <v>33607</v>
      </c>
      <c r="BA12" s="33">
        <f>IF(D6L805C5=0,0,D6L805C19/D6L805C5)</f>
        <v>0.39946799967134911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78.486468994964909</v>
      </c>
      <c r="J13" s="16" t="s">
        <v>33630</v>
      </c>
      <c r="K13" s="21">
        <f>IF(FLOW_THRU_100PCT="Y",1,INDEX(VariabilityMatrix,D6L806C1,D6L806C9))</f>
        <v>0.61842669555553731</v>
      </c>
      <c r="L13" s="16" t="s">
        <v>33610</v>
      </c>
      <c r="M13" s="15">
        <f>IF(D6L806C2&lt;&gt;0,D6L806C2*D6L806C4,D6L806C3*D6L806C4)</f>
        <v>48.53812766637828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24.26906383318914</v>
      </c>
      <c r="R13" s="16" t="s">
        <v>33612</v>
      </c>
      <c r="S13" s="15">
        <f>D6L806C5-D6L806C7</f>
        <v>24.26906383318914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23.306856910614471</v>
      </c>
      <c r="X13" s="16" t="s">
        <v>33614</v>
      </c>
      <c r="Y13" s="33">
        <f>D6L806C7-D6L806C10</f>
        <v>0.96220692257466922</v>
      </c>
      <c r="Z13" s="16" t="s">
        <v>33615</v>
      </c>
      <c r="AA13" s="33">
        <f>CHOOSE(MIN(D6L806C9,RUN_YEARS),B7L808C7,B7L808C16,B7L808C25,B7L808C34,B7L808C43)</f>
        <v>501534.2</v>
      </c>
      <c r="AB13" s="16" t="s">
        <v>33616</v>
      </c>
      <c r="AC13" s="33">
        <f>IF(D6L806C12=0,0,D6L806C10/D6L806C12)</f>
        <v>4.6471121831002693E-5</v>
      </c>
      <c r="AD13" s="16" t="s">
        <v>33617</v>
      </c>
      <c r="AE13" s="33">
        <f>IF(D6L806C5=0,0,D6L806C10/D6L806C5)</f>
        <v>0.48017626618833964</v>
      </c>
      <c r="AF13" s="16" t="s">
        <v>33618</v>
      </c>
      <c r="AG13" s="33">
        <f>CHOOSE(MIN(D6L806C9,RUN_YEARS),B7L808C5,B7L808C14,B7L808C23,B7L808C32,B7L808C41)</f>
        <v>7963.6464760088566</v>
      </c>
      <c r="AH13" s="16" t="s">
        <v>33619</v>
      </c>
      <c r="AI13" s="33">
        <f>IF(D6L806C15=0,0,D6L806C11/D6L806C15)</f>
        <v>1.2082491676060673E-4</v>
      </c>
      <c r="AJ13" s="16" t="s">
        <v>33620</v>
      </c>
      <c r="AK13" s="33">
        <f>IF(D6L806C5=0,0,D6L806C11/D6L806C5)</f>
        <v>1.9823733811660339E-2</v>
      </c>
      <c r="AL13" s="16" t="s">
        <v>33621</v>
      </c>
      <c r="AM13" s="33">
        <f>D6L806C8*CHOOSE(MIN(D6L806C9,RUN_YEARS),B7L808C4,B7L808C13,B7L808C22,B7L808C31,B7L808C40)</f>
        <v>4.8796350665084383</v>
      </c>
      <c r="AN13" s="16" t="s">
        <v>33622</v>
      </c>
      <c r="AO13" s="33">
        <f>D6L806C8-D6L806C18</f>
        <v>19.389428766680702</v>
      </c>
      <c r="AP13" s="16" t="s">
        <v>33623</v>
      </c>
      <c r="AQ13" s="33">
        <f>CHOOSE(MIN(D6L806C9,RUN_YEARS),B7L808C2,B7L808C11,B7L808C20,B7L808C29,B7L808C38)</f>
        <v>943.80336792612172</v>
      </c>
      <c r="AR13" s="16" t="s">
        <v>33624</v>
      </c>
      <c r="AS13" s="33">
        <f>IF(D6L806C20=0,0,D6L806C18/D6L806C20)</f>
        <v>5.170181875098376E-3</v>
      </c>
      <c r="AT13" s="16" t="s">
        <v>33625</v>
      </c>
      <c r="AU13" s="33">
        <f>IF(D6L806C5=0,0,D6L806C18/D6L806C5)</f>
        <v>0.10053200032865085</v>
      </c>
      <c r="AV13" s="16" t="s">
        <v>33626</v>
      </c>
      <c r="AW13" s="33">
        <f>CHOOSE(MIN(D6L806C9,RUN_YEARS),B7L808C1,B7L808C10,B7L808C19,B7L808C28,B7L808C37)</f>
        <v>3750.2411394979736</v>
      </c>
      <c r="AX13" s="16" t="s">
        <v>33627</v>
      </c>
      <c r="AY13" s="33">
        <f>IF(D6L806C23=0,0,D6L806C19/D6L806C23)</f>
        <v>5.170181875098376E-3</v>
      </c>
      <c r="AZ13" s="16" t="s">
        <v>33628</v>
      </c>
      <c r="BA13" s="33">
        <f>IF(D6L806C5=0,0,D6L806C19/D6L806C5)</f>
        <v>0.39946799967134916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5.1798152903606338</v>
      </c>
      <c r="J14" s="16" t="s">
        <v>33651</v>
      </c>
      <c r="K14" s="21">
        <f>IF(FLOW_THRU_100PCT="Y",1,INDEX(VariabilityMatrix,D6L807C1,D6L807C9))</f>
        <v>0.63176704162662967</v>
      </c>
      <c r="L14" s="16" t="s">
        <v>33631</v>
      </c>
      <c r="M14" s="15">
        <f>IF(D6L807C2&lt;&gt;0,D6L807C2*D6L807C4,D6L807C3*D6L807C4)</f>
        <v>3.2724365821635195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1.6362182910817598</v>
      </c>
      <c r="R14" s="16" t="s">
        <v>33633</v>
      </c>
      <c r="S14" s="15">
        <f>D6L807C5-D6L807C7</f>
        <v>1.6362182910817598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1.5721990691446746</v>
      </c>
      <c r="X14" s="16" t="s">
        <v>33635</v>
      </c>
      <c r="Y14" s="33">
        <f>D6L807C7-D6L807C10</f>
        <v>6.4019221937085202E-2</v>
      </c>
      <c r="Z14" s="16" t="s">
        <v>33636</v>
      </c>
      <c r="AA14" s="33">
        <f>CHOOSE(MIN(D6L807C9,RUN_YEARS),B7L808C7,B7L808C16,B7L808C25,B7L808C34,B7L808C43)</f>
        <v>529596</v>
      </c>
      <c r="AB14" s="16" t="s">
        <v>33637</v>
      </c>
      <c r="AC14" s="33">
        <f>IF(D6L807C12=0,0,D6L807C10/D6L807C12)</f>
        <v>2.9686762534926142E-6</v>
      </c>
      <c r="AD14" s="16" t="s">
        <v>33638</v>
      </c>
      <c r="AE14" s="33">
        <f>IF(D6L807C5=0,0,D6L807C10/D6L807C5)</f>
        <v>0.48043683343291566</v>
      </c>
      <c r="AF14" s="16" t="s">
        <v>33639</v>
      </c>
      <c r="AG14" s="33">
        <f>CHOOSE(MIN(D6L807C9,RUN_YEARS),B7L808C5,B7L808C14,B7L808C23,B7L808C32,B7L808C41)</f>
        <v>8294.1943026429162</v>
      </c>
      <c r="AH14" s="16" t="s">
        <v>33640</v>
      </c>
      <c r="AI14" s="33">
        <f>IF(D6L807C15=0,0,D6L807C11/D6L807C15)</f>
        <v>7.718558259080776E-6</v>
      </c>
      <c r="AJ14" s="16" t="s">
        <v>33641</v>
      </c>
      <c r="AK14" s="33">
        <f>IF(D6L807C5=0,0,D6L807C11/D6L807C5)</f>
        <v>1.9563166567084369E-2</v>
      </c>
      <c r="AL14" s="16" t="s">
        <v>33642</v>
      </c>
      <c r="AM14" s="33">
        <f>D6L807C8*CHOOSE(MIN(D6L807C9,RUN_YEARS),B7L808C4,B7L808C13,B7L808C22,B7L808C31,B7L808C40)</f>
        <v>0.3695590932181238</v>
      </c>
      <c r="AN14" s="16" t="s">
        <v>33643</v>
      </c>
      <c r="AO14" s="33">
        <f>D6L807C8-D6L807C18</f>
        <v>1.2666591978636359</v>
      </c>
      <c r="AP14" s="16" t="s">
        <v>33644</v>
      </c>
      <c r="AQ14" s="33">
        <f>CHOOSE(MIN(D6L807C9,RUN_YEARS),B7L808C2,B7L808C11,B7L808C20,B7L808C29,B7L808C38)</f>
        <v>1150.2491973160652</v>
      </c>
      <c r="AR14" s="16" t="s">
        <v>33645</v>
      </c>
      <c r="AS14" s="33">
        <f>IF(D6L807C20=0,0,D6L807C18/D6L807C20)</f>
        <v>3.2128611267926533E-4</v>
      </c>
      <c r="AT14" s="16" t="s">
        <v>33646</v>
      </c>
      <c r="AU14" s="33">
        <f>IF(D6L807C5=0,0,D6L807C18/D6L807C5)</f>
        <v>0.11293086479732349</v>
      </c>
      <c r="AV14" s="16" t="s">
        <v>33647</v>
      </c>
      <c r="AW14" s="33">
        <f>CHOOSE(MIN(D6L807C9,RUN_YEARS),B7L808C1,B7L808C10,B7L808C19,B7L808C28,B7L808C37)</f>
        <v>3942.4648245787121</v>
      </c>
      <c r="AX14" s="16" t="s">
        <v>33648</v>
      </c>
      <c r="AY14" s="33">
        <f>IF(D6L807C23=0,0,D6L807C19/D6L807C23)</f>
        <v>3.2128611267926528E-4</v>
      </c>
      <c r="AZ14" s="16" t="s">
        <v>33649</v>
      </c>
      <c r="BA14" s="33">
        <f>IF(D6L807C5=0,0,D6L807C19/D6L807C5)</f>
        <v>0.3870691352026765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0.39648172416668764</v>
      </c>
      <c r="J15" s="16" t="s">
        <v>33672</v>
      </c>
      <c r="K15" s="21">
        <f>IF(FLOW_THRU_100PCT="Y",1,INDEX(VariabilityMatrix,D6L808C1,D6L808C9))</f>
        <v>0.63176704162662967</v>
      </c>
      <c r="L15" s="16" t="s">
        <v>33652</v>
      </c>
      <c r="M15" s="15">
        <f>IF(D6L808C2&lt;&gt;0,D6L808C2*D6L808C4,D6L808C3*D6L808C4)</f>
        <v>0.25048408593581367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0.12524204296790684</v>
      </c>
      <c r="R15" s="16" t="s">
        <v>33654</v>
      </c>
      <c r="S15" s="15">
        <f>D6L808C5-D6L808C7</f>
        <v>0.12524204296790684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0.12034178107234063</v>
      </c>
      <c r="X15" s="16" t="s">
        <v>33656</v>
      </c>
      <c r="Y15" s="33">
        <f>D6L808C7-D6L808C10</f>
        <v>4.9002618955662075E-3</v>
      </c>
      <c r="Z15" s="16" t="s">
        <v>33657</v>
      </c>
      <c r="AA15" s="33">
        <f>CHOOSE(MIN(D6L808C9,RUN_YEARS),B7L808C7,B7L808C16,B7L808C25,B7L808C34,B7L808C43)</f>
        <v>529596</v>
      </c>
      <c r="AB15" s="16" t="s">
        <v>33658</v>
      </c>
      <c r="AC15" s="33">
        <f>IF(D6L808C12=0,0,D6L808C10/D6L808C12)</f>
        <v>2.2723317599139839E-7</v>
      </c>
      <c r="AD15" s="16" t="s">
        <v>33659</v>
      </c>
      <c r="AE15" s="33">
        <f>IF(D6L808C5=0,0,D6L808C10/D6L808C5)</f>
        <v>0.4804368334329156</v>
      </c>
      <c r="AF15" s="16" t="s">
        <v>33660</v>
      </c>
      <c r="AG15" s="33">
        <f>CHOOSE(MIN(D6L808C9,RUN_YEARS),B7L808C5,B7L808C14,B7L808C23,B7L808C32,B7L808C41)</f>
        <v>8294.1943026429162</v>
      </c>
      <c r="AH15" s="16" t="s">
        <v>33661</v>
      </c>
      <c r="AI15" s="33">
        <f>IF(D6L808C15=0,0,D6L808C11/D6L808C15)</f>
        <v>5.9080625757763545E-7</v>
      </c>
      <c r="AJ15" s="16" t="s">
        <v>33662</v>
      </c>
      <c r="AK15" s="33">
        <f>IF(D6L808C5=0,0,D6L808C11/D6L808C5)</f>
        <v>1.9563166567084407E-2</v>
      </c>
      <c r="AL15" s="16" t="s">
        <v>33663</v>
      </c>
      <c r="AM15" s="33">
        <f>D6L808C8*CHOOSE(MIN(D6L808C9,RUN_YEARS),B7L808C4,B7L808C13,B7L808C22,B7L808C31,B7L808C40)</f>
        <v>2.8287384442698533E-2</v>
      </c>
      <c r="AN15" s="16" t="s">
        <v>33664</v>
      </c>
      <c r="AO15" s="33">
        <f>D6L808C8-D6L808C18</f>
        <v>9.6954658525208307E-2</v>
      </c>
      <c r="AP15" s="16" t="s">
        <v>33665</v>
      </c>
      <c r="AQ15" s="33">
        <f>CHOOSE(MIN(D6L808C9,RUN_YEARS),B7L808C2,B7L808C11,B7L808C20,B7L808C29,B7L808C38)</f>
        <v>1150.2491973160652</v>
      </c>
      <c r="AR15" s="16" t="s">
        <v>33666</v>
      </c>
      <c r="AS15" s="33">
        <f>IF(D6L808C20=0,0,D6L808C18/D6L808C20)</f>
        <v>2.4592396594323145E-5</v>
      </c>
      <c r="AT15" s="16" t="s">
        <v>33667</v>
      </c>
      <c r="AU15" s="33">
        <f>IF(D6L808C5=0,0,D6L808C18/D6L808C5)</f>
        <v>0.11293086479732349</v>
      </c>
      <c r="AV15" s="16" t="s">
        <v>33668</v>
      </c>
      <c r="AW15" s="33">
        <f>CHOOSE(MIN(D6L808C9,RUN_YEARS),B7L808C1,B7L808C10,B7L808C19,B7L808C28,B7L808C37)</f>
        <v>3942.4648245787121</v>
      </c>
      <c r="AX15" s="16" t="s">
        <v>33669</v>
      </c>
      <c r="AY15" s="33">
        <f>IF(D6L808C23=0,0,D6L808C19/D6L808C23)</f>
        <v>2.4592396594323142E-5</v>
      </c>
      <c r="AZ15" s="16" t="s">
        <v>33670</v>
      </c>
      <c r="BA15" s="33">
        <f>IF(D6L808C5=0,0,D6L808C19/D6L808C5)</f>
        <v>0.3870691352026765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1.6081826275451301</v>
      </c>
      <c r="J16" s="16" t="s">
        <v>33693</v>
      </c>
      <c r="K16" s="21">
        <f>IF(FLOW_THRU_100PCT="Y",1,INDEX(VariabilityMatrix,D6L809C1,D6L809C9))</f>
        <v>0.63176704162662967</v>
      </c>
      <c r="L16" s="16" t="s">
        <v>33673</v>
      </c>
      <c r="M16" s="15">
        <f>IF(D6L809C2&lt;&gt;0,D6L809C2*D6L809C4,D6L809C3*D6L809C4)</f>
        <v>1.0159967809995269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0.50799839049976347</v>
      </c>
      <c r="R16" s="16" t="s">
        <v>33675</v>
      </c>
      <c r="S16" s="15">
        <f>D6L809C5-D6L809C7</f>
        <v>0.50799839049976347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0.48812227624144816</v>
      </c>
      <c r="X16" s="16" t="s">
        <v>33677</v>
      </c>
      <c r="Y16" s="33">
        <f>D6L809C7-D6L809C10</f>
        <v>1.9876114258315314E-2</v>
      </c>
      <c r="Z16" s="16" t="s">
        <v>33678</v>
      </c>
      <c r="AA16" s="33">
        <f>CHOOSE(MIN(D6L809C9,RUN_YEARS),B7L808C7,B7L808C16,B7L808C25,B7L808C34,B7L808C43)</f>
        <v>529596</v>
      </c>
      <c r="AB16" s="16" t="s">
        <v>33679</v>
      </c>
      <c r="AC16" s="33">
        <f>IF(D6L809C12=0,0,D6L809C10/D6L809C12)</f>
        <v>9.2168799658881143E-7</v>
      </c>
      <c r="AD16" s="16" t="s">
        <v>33680</v>
      </c>
      <c r="AE16" s="33">
        <f>IF(D6L809C5=0,0,D6L809C10/D6L809C5)</f>
        <v>0.4804368334329156</v>
      </c>
      <c r="AF16" s="16" t="s">
        <v>33681</v>
      </c>
      <c r="AG16" s="33">
        <f>CHOOSE(MIN(D6L809C9,RUN_YEARS),B7L808C5,B7L808C14,B7L808C23,B7L808C32,B7L808C41)</f>
        <v>8294.1943026429162</v>
      </c>
      <c r="AH16" s="16" t="s">
        <v>33682</v>
      </c>
      <c r="AI16" s="33">
        <f>IF(D6L809C15=0,0,D6L809C11/D6L809C15)</f>
        <v>2.396388791130907E-6</v>
      </c>
      <c r="AJ16" s="16" t="s">
        <v>33683</v>
      </c>
      <c r="AK16" s="33">
        <f>IF(D6L809C5=0,0,D6L809C11/D6L809C5)</f>
        <v>1.9563166567084397E-2</v>
      </c>
      <c r="AL16" s="16" t="s">
        <v>33684</v>
      </c>
      <c r="AM16" s="33">
        <f>D6L809C8*CHOOSE(MIN(D6L809C9,RUN_YEARS),B7L808C4,B7L808C13,B7L808C22,B7L808C31,B7L808C40)</f>
        <v>0.11473739510957347</v>
      </c>
      <c r="AN16" s="16" t="s">
        <v>33685</v>
      </c>
      <c r="AO16" s="33">
        <f>D6L809C8-D6L809C18</f>
        <v>0.39326099539018999</v>
      </c>
      <c r="AP16" s="16" t="s">
        <v>33686</v>
      </c>
      <c r="AQ16" s="33">
        <f>CHOOSE(MIN(D6L809C9,RUN_YEARS),B7L808C2,B7L808C11,B7L808C20,B7L808C29,B7L808C38)</f>
        <v>1150.2491973160652</v>
      </c>
      <c r="AR16" s="16" t="s">
        <v>33687</v>
      </c>
      <c r="AS16" s="33">
        <f>IF(D6L809C20=0,0,D6L809C18/D6L809C20)</f>
        <v>9.9750032755768094E-5</v>
      </c>
      <c r="AT16" s="16" t="s">
        <v>33688</v>
      </c>
      <c r="AU16" s="33">
        <f>IF(D6L809C5=0,0,D6L809C18/D6L809C5)</f>
        <v>0.11293086479732349</v>
      </c>
      <c r="AV16" s="16" t="s">
        <v>33689</v>
      </c>
      <c r="AW16" s="33">
        <f>CHOOSE(MIN(D6L809C9,RUN_YEARS),B7L808C1,B7L808C10,B7L808C19,B7L808C28,B7L808C37)</f>
        <v>3942.4648245787121</v>
      </c>
      <c r="AX16" s="16" t="s">
        <v>33690</v>
      </c>
      <c r="AY16" s="33">
        <f>IF(D6L809C23=0,0,D6L809C19/D6L809C23)</f>
        <v>9.9750032755768081E-5</v>
      </c>
      <c r="AZ16" s="16" t="s">
        <v>33691</v>
      </c>
      <c r="BA16" s="33">
        <f>IF(D6L809C5=0,0,D6L809C19/D6L809C5)</f>
        <v>0.3870691352026765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0.64376762281534938</v>
      </c>
      <c r="J17" s="16" t="s">
        <v>33714</v>
      </c>
      <c r="K17" s="21">
        <f>IF(FLOW_THRU_100PCT="Y",1,INDEX(VariabilityMatrix,D6L810C1,D6L810C9))</f>
        <v>0.63176704162662967</v>
      </c>
      <c r="L17" s="16" t="s">
        <v>33694</v>
      </c>
      <c r="M17" s="15">
        <f>IF(D6L810C2&lt;&gt;0,D6L810C2*D6L810C4,D6L810C3*D6L810C4)</f>
        <v>0.40671116656106127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0.20335558328053063</v>
      </c>
      <c r="R17" s="16" t="s">
        <v>33696</v>
      </c>
      <c r="S17" s="15">
        <f>D6L810C5-D6L810C7</f>
        <v>0.20335558328053063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0.1953990249844034</v>
      </c>
      <c r="X17" s="16" t="s">
        <v>33698</v>
      </c>
      <c r="Y17" s="33">
        <f>D6L810C7-D6L810C10</f>
        <v>7.9565582961272363E-3</v>
      </c>
      <c r="Z17" s="16" t="s">
        <v>33699</v>
      </c>
      <c r="AA17" s="33">
        <f>CHOOSE(MIN(D6L810C9,RUN_YEARS),B7L808C7,B7L808C16,B7L808C25,B7L808C34,B7L808C43)</f>
        <v>529596</v>
      </c>
      <c r="AB17" s="16" t="s">
        <v>33700</v>
      </c>
      <c r="AC17" s="33">
        <f>IF(D6L810C12=0,0,D6L810C10/D6L810C12)</f>
        <v>3.6895864958270717E-7</v>
      </c>
      <c r="AD17" s="16" t="s">
        <v>33701</v>
      </c>
      <c r="AE17" s="33">
        <f>IF(D6L810C5=0,0,D6L810C10/D6L810C5)</f>
        <v>0.48043683343291566</v>
      </c>
      <c r="AF17" s="16" t="s">
        <v>33702</v>
      </c>
      <c r="AG17" s="33">
        <f>CHOOSE(MIN(D6L810C9,RUN_YEARS),B7L808C5,B7L808C14,B7L808C23,B7L808C32,B7L808C41)</f>
        <v>8294.1943026429162</v>
      </c>
      <c r="AH17" s="16" t="s">
        <v>33703</v>
      </c>
      <c r="AI17" s="33">
        <f>IF(D6L810C15=0,0,D6L810C11/D6L810C15)</f>
        <v>9.5929248891503628E-7</v>
      </c>
      <c r="AJ17" s="16" t="s">
        <v>33704</v>
      </c>
      <c r="AK17" s="33">
        <f>IF(D6L810C5=0,0,D6L810C11/D6L810C5)</f>
        <v>1.9563166567084369E-2</v>
      </c>
      <c r="AL17" s="16" t="s">
        <v>33705</v>
      </c>
      <c r="AM17" s="33">
        <f>D6L810C8*CHOOSE(MIN(D6L810C9,RUN_YEARS),B7L808C4,B7L808C13,B7L808C22,B7L808C31,B7L808C40)</f>
        <v>4.5930243762468924E-2</v>
      </c>
      <c r="AN17" s="16" t="s">
        <v>33706</v>
      </c>
      <c r="AO17" s="33">
        <f>D6L810C8-D6L810C18</f>
        <v>0.1574253395180617</v>
      </c>
      <c r="AP17" s="16" t="s">
        <v>33707</v>
      </c>
      <c r="AQ17" s="33">
        <f>CHOOSE(MIN(D6L810C9,RUN_YEARS),B7L808C2,B7L808C11,B7L808C20,B7L808C29,B7L808C38)</f>
        <v>1150.2491973160652</v>
      </c>
      <c r="AR17" s="16" t="s">
        <v>33708</v>
      </c>
      <c r="AS17" s="33">
        <f>IF(D6L810C20=0,0,D6L810C18/D6L810C20)</f>
        <v>3.9930689688495583E-5</v>
      </c>
      <c r="AT17" s="16" t="s">
        <v>33709</v>
      </c>
      <c r="AU17" s="33">
        <f>IF(D6L810C5=0,0,D6L810C18/D6L810C5)</f>
        <v>0.11293086479732349</v>
      </c>
      <c r="AV17" s="16" t="s">
        <v>33710</v>
      </c>
      <c r="AW17" s="33">
        <f>CHOOSE(MIN(D6L810C9,RUN_YEARS),B7L808C1,B7L808C10,B7L808C19,B7L808C28,B7L808C37)</f>
        <v>3942.4648245787121</v>
      </c>
      <c r="AX17" s="16" t="s">
        <v>33711</v>
      </c>
      <c r="AY17" s="33">
        <f>IF(D6L810C23=0,0,D6L810C19/D6L810C23)</f>
        <v>3.9930689688495576E-5</v>
      </c>
      <c r="AZ17" s="16" t="s">
        <v>33712</v>
      </c>
      <c r="BA17" s="33">
        <f>IF(D6L810C5=0,0,D6L810C19/D6L810C5)</f>
        <v>0.3870691352026765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0.63176704162662967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529596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8294.1943026429162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1150.2491973160652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3942.4648245787121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0.63176704162662967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529596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8294.1943026429162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1150.2491973160652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3942.4648245787121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3.0414770685201273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2.6156702789273094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1.3078351394636547</v>
      </c>
      <c r="R20" s="16" t="s">
        <v>33759</v>
      </c>
      <c r="S20" s="15">
        <f>D6L813C5-D6L813C7</f>
        <v>1.3078351394636547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1.2566643461124276</v>
      </c>
      <c r="X20" s="16" t="s">
        <v>33761</v>
      </c>
      <c r="Y20" s="33">
        <f>D6L813C7-D6L813C10</f>
        <v>5.1170793351227095E-2</v>
      </c>
      <c r="Z20" s="16" t="s">
        <v>33762</v>
      </c>
      <c r="AA20" s="33">
        <f>CHOOSE(MIN(D6L813C9,RUN_YEARS),B7L808C7,B7L808C16,B7L808C25,B7L808C34,B7L808C43)</f>
        <v>529596</v>
      </c>
      <c r="AB20" s="16" t="s">
        <v>33763</v>
      </c>
      <c r="AC20" s="33">
        <f>IF(D6L813C12=0,0,D6L813C10/D6L813C12)</f>
        <v>2.3728735604355541E-6</v>
      </c>
      <c r="AD20" s="16" t="s">
        <v>33764</v>
      </c>
      <c r="AE20" s="33">
        <f>IF(D6L813C5=0,0,D6L813C10/D6L813C5)</f>
        <v>0.4804368334329156</v>
      </c>
      <c r="AF20" s="16" t="s">
        <v>33765</v>
      </c>
      <c r="AG20" s="33">
        <f>CHOOSE(MIN(D6L813C9,RUN_YEARS),B7L808C5,B7L808C14,B7L808C23,B7L808C32,B7L808C41)</f>
        <v>8294.1943026429162</v>
      </c>
      <c r="AH20" s="16" t="s">
        <v>33766</v>
      </c>
      <c r="AI20" s="33">
        <f>IF(D6L813C15=0,0,D6L813C11/D6L813C15)</f>
        <v>6.169471257132438E-6</v>
      </c>
      <c r="AJ20" s="16" t="s">
        <v>33767</v>
      </c>
      <c r="AK20" s="33">
        <f>IF(D6L813C5=0,0,D6L813C11/D6L813C5)</f>
        <v>1.9563166567084411E-2</v>
      </c>
      <c r="AL20" s="16" t="s">
        <v>33768</v>
      </c>
      <c r="AM20" s="33">
        <f>D6L813C8*CHOOSE(MIN(D6L813C9,RUN_YEARS),B7L808C4,B7L808C13,B7L808C22,B7L808C31,B7L808C40)</f>
        <v>0.2953899066239174</v>
      </c>
      <c r="AN20" s="16" t="s">
        <v>33769</v>
      </c>
      <c r="AO20" s="33">
        <f>D6L813C8-D6L813C18</f>
        <v>1.0124452328397373</v>
      </c>
      <c r="AP20" s="16" t="s">
        <v>33770</v>
      </c>
      <c r="AQ20" s="33">
        <f>CHOOSE(MIN(D6L813C9,RUN_YEARS),B7L808C2,B7L808C11,B7L808C20,B7L808C29,B7L808C38)</f>
        <v>1150.2491973160652</v>
      </c>
      <c r="AR20" s="16" t="s">
        <v>33771</v>
      </c>
      <c r="AS20" s="33">
        <f>IF(D6L813C20=0,0,D6L813C18/D6L813C20)</f>
        <v>2.5680514041058727E-4</v>
      </c>
      <c r="AT20" s="16" t="s">
        <v>33772</v>
      </c>
      <c r="AU20" s="33">
        <f>IF(D6L813C5=0,0,D6L813C18/D6L813C5)</f>
        <v>0.11293086479732349</v>
      </c>
      <c r="AV20" s="16" t="s">
        <v>33773</v>
      </c>
      <c r="AW20" s="33">
        <f>CHOOSE(MIN(D6L813C9,RUN_YEARS),B7L808C1,B7L808C10,B7L808C19,B7L808C28,B7L808C37)</f>
        <v>3942.4648245787121</v>
      </c>
      <c r="AX20" s="16" t="s">
        <v>33774</v>
      </c>
      <c r="AY20" s="33">
        <f>IF(D6L813C23=0,0,D6L813C19/D6L813C23)</f>
        <v>2.5680514041058722E-4</v>
      </c>
      <c r="AZ20" s="16" t="s">
        <v>33775</v>
      </c>
      <c r="BA20" s="33">
        <f>IF(D6L813C5=0,0,D6L813C19/D6L813C5)</f>
        <v>0.3870691352026765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7.9980362111004135</v>
      </c>
      <c r="J21" s="16" t="s">
        <v>33797</v>
      </c>
      <c r="K21" s="21">
        <f>IF(FLOW_THRU_100PCT="Y",1,INDEX(VariabilityMatrix,D6L814C1,D6L814C9))</f>
        <v>0.61842669555553731</v>
      </c>
      <c r="L21" s="16" t="s">
        <v>33777</v>
      </c>
      <c r="M21" s="15">
        <f>IF(D6L814C2&lt;&gt;0,D6L814C2*D6L814C4,D6L814C3*D6L814C4)</f>
        <v>4.946199104964359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2.4730995524821795</v>
      </c>
      <c r="R21" s="16" t="s">
        <v>33779</v>
      </c>
      <c r="S21" s="15">
        <f>D6L814C5-D6L814C7</f>
        <v>2.4730995524821795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2.3750474180458934</v>
      </c>
      <c r="X21" s="16" t="s">
        <v>33781</v>
      </c>
      <c r="Y21" s="33">
        <f>D6L814C7-D6L814C10</f>
        <v>9.8052134436286131E-2</v>
      </c>
      <c r="Z21" s="16" t="s">
        <v>33782</v>
      </c>
      <c r="AA21" s="33">
        <f>CHOOSE(MIN(D6L814C9,RUN_YEARS),B7L808C7,B7L808C16,B7L808C25,B7L808C34,B7L808C43)</f>
        <v>501534.2</v>
      </c>
      <c r="AB21" s="16" t="s">
        <v>33783</v>
      </c>
      <c r="AC21" s="33">
        <f>IF(D6L814C12=0,0,D6L814C10/D6L814C12)</f>
        <v>4.7355642308059816E-6</v>
      </c>
      <c r="AD21" s="16" t="s">
        <v>33784</v>
      </c>
      <c r="AE21" s="33">
        <f>IF(D6L814C5=0,0,D6L814C10/D6L814C5)</f>
        <v>0.48017626618833964</v>
      </c>
      <c r="AF21" s="16" t="s">
        <v>33785</v>
      </c>
      <c r="AG21" s="33">
        <f>CHOOSE(MIN(D6L814C9,RUN_YEARS),B7L808C5,B7L808C14,B7L808C23,B7L808C32,B7L808C41)</f>
        <v>7963.6464760088566</v>
      </c>
      <c r="AH21" s="16" t="s">
        <v>33786</v>
      </c>
      <c r="AI21" s="33">
        <f>IF(D6L814C15=0,0,D6L814C11/D6L814C15)</f>
        <v>1.2312467000095533E-5</v>
      </c>
      <c r="AJ21" s="16" t="s">
        <v>33787</v>
      </c>
      <c r="AK21" s="33">
        <f>IF(D6L814C5=0,0,D6L814C11/D6L814C5)</f>
        <v>1.9823733811660353E-2</v>
      </c>
      <c r="AL21" s="16" t="s">
        <v>33788</v>
      </c>
      <c r="AM21" s="33">
        <f>D6L814C8*CHOOSE(MIN(D6L814C9,RUN_YEARS),B7L808C4,B7L808C13,B7L808C22,B7L808C31,B7L808C40)</f>
        <v>0.4972512900458495</v>
      </c>
      <c r="AN21" s="16" t="s">
        <v>33789</v>
      </c>
      <c r="AO21" s="33">
        <f>D6L814C8-D6L814C18</f>
        <v>1.97584826243633</v>
      </c>
      <c r="AP21" s="16" t="s">
        <v>33790</v>
      </c>
      <c r="AQ21" s="33">
        <f>CHOOSE(MIN(D6L814C9,RUN_YEARS),B7L808C2,B7L808C11,B7L808C20,B7L808C29,B7L808C38)</f>
        <v>943.80336792612172</v>
      </c>
      <c r="AR21" s="16" t="s">
        <v>33791</v>
      </c>
      <c r="AS21" s="33">
        <f>IF(D6L814C20=0,0,D6L814C18/D6L814C20)</f>
        <v>5.2685899091300232E-4</v>
      </c>
      <c r="AT21" s="16" t="s">
        <v>33792</v>
      </c>
      <c r="AU21" s="33">
        <f>IF(D6L814C5=0,0,D6L814C18/D6L814C5)</f>
        <v>0.10053200032865085</v>
      </c>
      <c r="AV21" s="16" t="s">
        <v>33793</v>
      </c>
      <c r="AW21" s="33">
        <f>CHOOSE(MIN(D6L814C9,RUN_YEARS),B7L808C1,B7L808C10,B7L808C19,B7L808C28,B7L808C37)</f>
        <v>3750.2411394979736</v>
      </c>
      <c r="AX21" s="16" t="s">
        <v>33794</v>
      </c>
      <c r="AY21" s="33">
        <f>IF(D6L814C23=0,0,D6L814C19/D6L814C23)</f>
        <v>5.2685899091300221E-4</v>
      </c>
      <c r="AZ21" s="16" t="s">
        <v>33795</v>
      </c>
      <c r="BA21" s="33">
        <f>IF(D6L814C5=0,0,D6L814C19/D6L814C5)</f>
        <v>0.39946799967134916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11.737465818800713</v>
      </c>
      <c r="J22" s="16" t="s">
        <v>33818</v>
      </c>
      <c r="K22" s="21">
        <f>IF(FLOW_THRU_100PCT="Y",1,INDEX(VariabilityMatrix,D6L815C1,D6L815C9))</f>
        <v>0.62233263741693878</v>
      </c>
      <c r="L22" s="16" t="s">
        <v>33798</v>
      </c>
      <c r="M22" s="15">
        <f>IF(D6L815C2&lt;&gt;0,D6L815C2*D6L815C4,D6L815C3*D6L815C4)</f>
        <v>7.3046080596054166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3.6523040298027083</v>
      </c>
      <c r="R22" s="16" t="s">
        <v>33800</v>
      </c>
      <c r="S22" s="15">
        <f>D6L815C5-D6L815C7</f>
        <v>3.6523040298027083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3.510143810868334</v>
      </c>
      <c r="X22" s="16" t="s">
        <v>33802</v>
      </c>
      <c r="Y22" s="33">
        <f>D6L815C7-D6L815C10</f>
        <v>0.14216021893437425</v>
      </c>
      <c r="Z22" s="16" t="s">
        <v>33803</v>
      </c>
      <c r="AA22" s="33">
        <f>CHOOSE(MIN(D6L815C9,RUN_YEARS),B7L808C7,B7L808C16,B7L808C25,B7L808C34,B7L808C43)</f>
        <v>502658.66666666663</v>
      </c>
      <c r="AB22" s="16" t="s">
        <v>33804</v>
      </c>
      <c r="AC22" s="33">
        <f>IF(D6L815C12=0,0,D6L815C10/D6L815C12)</f>
        <v>6.9831558543405221E-6</v>
      </c>
      <c r="AD22" s="16" t="s">
        <v>33805</v>
      </c>
      <c r="AE22" s="33">
        <f>IF(D6L815C5=0,0,D6L815C10/D6L815C5)</f>
        <v>0.4805382824411179</v>
      </c>
      <c r="AF22" s="16" t="s">
        <v>33806</v>
      </c>
      <c r="AG22" s="33">
        <f>CHOOSE(MIN(D6L815C9,RUN_YEARS),B7L808C5,B7L808C14,B7L808C23,B7L808C32,B7L808C41)</f>
        <v>7829.842040324228</v>
      </c>
      <c r="AH22" s="16" t="s">
        <v>33807</v>
      </c>
      <c r="AI22" s="33">
        <f>IF(D6L815C15=0,0,D6L815C11/D6L815C15)</f>
        <v>1.8156205221285346E-5</v>
      </c>
      <c r="AJ22" s="16" t="s">
        <v>33808</v>
      </c>
      <c r="AK22" s="33">
        <f>IF(D6L815C5=0,0,D6L815C11/D6L815C5)</f>
        <v>1.9461717558882072E-2</v>
      </c>
      <c r="AL22" s="16" t="s">
        <v>33809</v>
      </c>
      <c r="AM22" s="33">
        <f>D6L815C8*CHOOSE(MIN(D6L815C9,RUN_YEARS),B7L808C4,B7L808C13,B7L808C22,B7L808C31,B7L808C40)</f>
        <v>0.75476324658418381</v>
      </c>
      <c r="AN22" s="16" t="s">
        <v>33810</v>
      </c>
      <c r="AO22" s="33">
        <f>D6L815C8-D6L815C18</f>
        <v>2.8975407832185245</v>
      </c>
      <c r="AP22" s="16" t="s">
        <v>33811</v>
      </c>
      <c r="AQ22" s="33">
        <f>CHOOSE(MIN(D6L815C9,RUN_YEARS),B7L808C2,B7L808C11,B7L808C20,B7L808C29,B7L808C38)</f>
        <v>969.13818700644708</v>
      </c>
      <c r="AR22" s="16" t="s">
        <v>33812</v>
      </c>
      <c r="AS22" s="33">
        <f>IF(D6L815C20=0,0,D6L815C18/D6L815C20)</f>
        <v>7.7879837643747996E-4</v>
      </c>
      <c r="AT22" s="16" t="s">
        <v>33813</v>
      </c>
      <c r="AU22" s="33">
        <f>IF(D6L815C5=0,0,D6L815C18/D6L815C5)</f>
        <v>0.10332700131551684</v>
      </c>
      <c r="AV22" s="16" t="s">
        <v>33814</v>
      </c>
      <c r="AW22" s="33">
        <f>CHOOSE(MIN(D6L815C9,RUN_YEARS),B7L808C1,B7L808C10,B7L808C19,B7L808C28,B7L808C37)</f>
        <v>3720.5275086383444</v>
      </c>
      <c r="AX22" s="16" t="s">
        <v>33815</v>
      </c>
      <c r="AY22" s="33">
        <f>IF(D6L815C23=0,0,D6L815C19/D6L815C23)</f>
        <v>7.7879837643747985E-4</v>
      </c>
      <c r="AZ22" s="16" t="s">
        <v>33816</v>
      </c>
      <c r="BA22" s="33">
        <f>IF(D6L815C5=0,0,D6L815C19/D6L815C5)</f>
        <v>0.39667299868448314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2820.3694643080044</v>
      </c>
      <c r="J23" s="16" t="s">
        <v>33839</v>
      </c>
      <c r="K23" s="21">
        <f>IF(FLOW_THRU_100PCT="Y",1,INDEX(VariabilityMatrix,D6L816C1,D6L816C9))</f>
        <v>0.31136001415597075</v>
      </c>
      <c r="L23" s="16" t="s">
        <v>33819</v>
      </c>
      <c r="M23" s="15">
        <f>IF(D6L816C2&lt;&gt;0,D6L816C2*D6L816C4,D6L816C3*D6L816C4)</f>
        <v>878.15027633200793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439.07513816600397</v>
      </c>
      <c r="R23" s="16" t="s">
        <v>33821</v>
      </c>
      <c r="S23" s="15">
        <f>D6L816C5-D6L816C7</f>
        <v>439.07513816600397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421.98482551377617</v>
      </c>
      <c r="X23" s="16" t="s">
        <v>33823</v>
      </c>
      <c r="Y23" s="33">
        <f>D6L816C7-D6L816C10</f>
        <v>17.090312652227794</v>
      </c>
      <c r="Z23" s="16" t="s">
        <v>33824</v>
      </c>
      <c r="AA23" s="33">
        <f>CHOOSE(MIN(D6L816C9,RUN_YEARS),B7L808C7,B7L808C16,B7L808C25,B7L808C34,B7L808C43)</f>
        <v>502658.66666666663</v>
      </c>
      <c r="AB23" s="16" t="s">
        <v>33825</v>
      </c>
      <c r="AC23" s="33">
        <f>IF(D6L816C12=0,0,D6L816C10/D6L816C12)</f>
        <v>8.3950571928288558E-4</v>
      </c>
      <c r="AD23" s="16" t="s">
        <v>33826</v>
      </c>
      <c r="AE23" s="33">
        <f>IF(D6L816C5=0,0,D6L816C10/D6L816C5)</f>
        <v>0.4805382824411179</v>
      </c>
      <c r="AF23" s="16" t="s">
        <v>33827</v>
      </c>
      <c r="AG23" s="33">
        <f>CHOOSE(MIN(D6L816C9,RUN_YEARS),B7L808C5,B7L808C14,B7L808C23,B7L808C32,B7L808C41)</f>
        <v>7829.842040324228</v>
      </c>
      <c r="AH23" s="16" t="s">
        <v>33828</v>
      </c>
      <c r="AI23" s="33">
        <f>IF(D6L816C15=0,0,D6L816C11/D6L816C15)</f>
        <v>2.1827148701355024E-3</v>
      </c>
      <c r="AJ23" s="16" t="s">
        <v>33829</v>
      </c>
      <c r="AK23" s="33">
        <f>IF(D6L816C5=0,0,D6L816C11/D6L816C5)</f>
        <v>1.9461717558882086E-2</v>
      </c>
      <c r="AL23" s="16" t="s">
        <v>33830</v>
      </c>
      <c r="AM23" s="33">
        <f>D6L816C8*CHOOSE(MIN(D6L816C9,RUN_YEARS),B7L808C4,B7L808C13,B7L808C22,B7L808C31,B7L808C40)</f>
        <v>90.736634757778859</v>
      </c>
      <c r="AN23" s="16" t="s">
        <v>33831</v>
      </c>
      <c r="AO23" s="33">
        <f>D6L816C8-D6L816C18</f>
        <v>348.33850340822511</v>
      </c>
      <c r="AP23" s="16" t="s">
        <v>33832</v>
      </c>
      <c r="AQ23" s="33">
        <f>CHOOSE(MIN(D6L816C9,RUN_YEARS),B7L808C2,B7L808C11,B7L808C20,B7L808C29,B7L808C38)</f>
        <v>969.13818700644708</v>
      </c>
      <c r="AR23" s="16" t="s">
        <v>33833</v>
      </c>
      <c r="AS23" s="33">
        <f>IF(D6L816C20=0,0,D6L816C18/D6L816C20)</f>
        <v>9.3626106136683734E-2</v>
      </c>
      <c r="AT23" s="16" t="s">
        <v>33834</v>
      </c>
      <c r="AU23" s="33">
        <f>IF(D6L816C5=0,0,D6L816C18/D6L816C5)</f>
        <v>0.10332700131551684</v>
      </c>
      <c r="AV23" s="16" t="s">
        <v>33835</v>
      </c>
      <c r="AW23" s="33">
        <f>CHOOSE(MIN(D6L816C9,RUN_YEARS),B7L808C1,B7L808C10,B7L808C19,B7L808C28,B7L808C37)</f>
        <v>3720.5275086383444</v>
      </c>
      <c r="AX23" s="16" t="s">
        <v>33836</v>
      </c>
      <c r="AY23" s="33">
        <f>IF(D6L816C23=0,0,D6L816C19/D6L816C23)</f>
        <v>9.3626106136683721E-2</v>
      </c>
      <c r="AZ23" s="16" t="s">
        <v>33837</v>
      </c>
      <c r="BA23" s="33">
        <f>IF(D6L816C5=0,0,D6L816C19/D6L816C5)</f>
        <v>0.39667299868448314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299.34248805621735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257.43453972834692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128.71726986417346</v>
      </c>
      <c r="R24" s="16" t="s">
        <v>33842</v>
      </c>
      <c r="S24" s="15">
        <f>D6L817C5-D6L817C7</f>
        <v>128.71726986417346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123.70715156207956</v>
      </c>
      <c r="X24" s="16" t="s">
        <v>33844</v>
      </c>
      <c r="Y24" s="33">
        <f>D6L817C7-D6L817C10</f>
        <v>5.0101183020939004</v>
      </c>
      <c r="Z24" s="16" t="s">
        <v>33845</v>
      </c>
      <c r="AA24" s="33">
        <f>CHOOSE(MIN(D6L817C9,RUN_YEARS),B7L808C7,B7L808C16,B7L808C25,B7L808C34,B7L808C43)</f>
        <v>502658.66666666663</v>
      </c>
      <c r="AB24" s="16" t="s">
        <v>33846</v>
      </c>
      <c r="AC24" s="33">
        <f>IF(D6L817C12=0,0,D6L817C10/D6L817C12)</f>
        <v>2.4610567720324377E-4</v>
      </c>
      <c r="AD24" s="16" t="s">
        <v>33847</v>
      </c>
      <c r="AE24" s="33">
        <f>IF(D6L817C5=0,0,D6L817C10/D6L817C5)</f>
        <v>0.4805382824411179</v>
      </c>
      <c r="AF24" s="16" t="s">
        <v>33848</v>
      </c>
      <c r="AG24" s="33">
        <f>CHOOSE(MIN(D6L817C9,RUN_YEARS),B7L808C5,B7L808C14,B7L808C23,B7L808C32,B7L808C41)</f>
        <v>7829.842040324228</v>
      </c>
      <c r="AH24" s="16" t="s">
        <v>33849</v>
      </c>
      <c r="AI24" s="33">
        <f>IF(D6L817C15=0,0,D6L817C11/D6L817C15)</f>
        <v>6.3987476072843415E-4</v>
      </c>
      <c r="AJ24" s="16" t="s">
        <v>33850</v>
      </c>
      <c r="AK24" s="33">
        <f>IF(D6L817C5=0,0,D6L817C11/D6L817C5)</f>
        <v>1.9461717558882097E-2</v>
      </c>
      <c r="AL24" s="16" t="s">
        <v>33851</v>
      </c>
      <c r="AM24" s="33">
        <f>D6L817C8*CHOOSE(MIN(D6L817C9,RUN_YEARS),B7L808C4,B7L808C13,B7L808C22,B7L808C31,B7L808C40)</f>
        <v>26.599939025170375</v>
      </c>
      <c r="AN24" s="16" t="s">
        <v>33852</v>
      </c>
      <c r="AO24" s="33">
        <f>D6L817C8-D6L817C18</f>
        <v>102.11733083900309</v>
      </c>
      <c r="AP24" s="16" t="s">
        <v>33853</v>
      </c>
      <c r="AQ24" s="33">
        <f>CHOOSE(MIN(D6L817C9,RUN_YEARS),B7L808C2,B7L808C11,B7L808C20,B7L808C29,B7L808C38)</f>
        <v>969.13818700644708</v>
      </c>
      <c r="AR24" s="16" t="s">
        <v>33854</v>
      </c>
      <c r="AS24" s="33">
        <f>IF(D6L817C20=0,0,D6L817C18/D6L817C20)</f>
        <v>2.7447003308511072E-2</v>
      </c>
      <c r="AT24" s="16" t="s">
        <v>33855</v>
      </c>
      <c r="AU24" s="33">
        <f>IF(D6L817C5=0,0,D6L817C18/D6L817C5)</f>
        <v>0.10332700131551684</v>
      </c>
      <c r="AV24" s="16" t="s">
        <v>33856</v>
      </c>
      <c r="AW24" s="33">
        <f>CHOOSE(MIN(D6L817C9,RUN_YEARS),B7L808C1,B7L808C10,B7L808C19,B7L808C28,B7L808C37)</f>
        <v>3720.5275086383444</v>
      </c>
      <c r="AX24" s="16" t="s">
        <v>33857</v>
      </c>
      <c r="AY24" s="33">
        <f>IF(D6L817C23=0,0,D6L817C19/D6L817C23)</f>
        <v>2.7447003308511068E-2</v>
      </c>
      <c r="AZ24" s="16" t="s">
        <v>33858</v>
      </c>
      <c r="BA24" s="33">
        <f>IF(D6L817C5=0,0,D6L817C19/D6L817C5)</f>
        <v>0.39667299868448319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370.84131052278667</v>
      </c>
      <c r="J25" s="16" t="s">
        <v>33880</v>
      </c>
      <c r="K25" s="21">
        <f>IF(FLOW_THRU_100PCT="Y",1,INDEX(VariabilityMatrix,D6L818C1,D6L818C9))</f>
        <v>0.30345702103838784</v>
      </c>
      <c r="L25" s="16" t="s">
        <v>33860</v>
      </c>
      <c r="M25" s="15">
        <f>IF(D6L818C2&lt;&gt;0,D6L818C2*D6L818C4,D6L818C3*D6L818C4)</f>
        <v>112.53439936921659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56.267199684608293</v>
      </c>
      <c r="R25" s="16" t="s">
        <v>33862</v>
      </c>
      <c r="S25" s="15">
        <f>D6L818C5-D6L818C7</f>
        <v>56.267199684608293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54.06567048522151</v>
      </c>
      <c r="X25" s="16" t="s">
        <v>33864</v>
      </c>
      <c r="Y25" s="33">
        <f>D6L818C7-D6L818C10</f>
        <v>2.2015291993867834</v>
      </c>
      <c r="Z25" s="16" t="s">
        <v>33865</v>
      </c>
      <c r="AA25" s="33">
        <f>CHOOSE(MIN(D6L818C9,RUN_YEARS),B7L808C7,B7L808C16,B7L808C25,B7L808C34,B7L808C43)</f>
        <v>529596</v>
      </c>
      <c r="AB25" s="16" t="s">
        <v>33866</v>
      </c>
      <c r="AC25" s="33">
        <f>IF(D6L818C12=0,0,D6L818C10/D6L818C12)</f>
        <v>1.0208851744579172E-4</v>
      </c>
      <c r="AD25" s="16" t="s">
        <v>33867</v>
      </c>
      <c r="AE25" s="33">
        <f>IF(D6L818C5=0,0,D6L818C10/D6L818C5)</f>
        <v>0.4804368334329156</v>
      </c>
      <c r="AF25" s="16" t="s">
        <v>33868</v>
      </c>
      <c r="AG25" s="33">
        <f>CHOOSE(MIN(D6L818C9,RUN_YEARS),B7L808C5,B7L808C14,B7L808C23,B7L808C32,B7L808C41)</f>
        <v>8294.1943026429162</v>
      </c>
      <c r="AH25" s="16" t="s">
        <v>33869</v>
      </c>
      <c r="AI25" s="33">
        <f>IF(D6L818C15=0,0,D6L818C11/D6L818C15)</f>
        <v>2.6543014535905843E-4</v>
      </c>
      <c r="AJ25" s="16" t="s">
        <v>33870</v>
      </c>
      <c r="AK25" s="33">
        <f>IF(D6L818C5=0,0,D6L818C11/D6L818C5)</f>
        <v>1.9563166567084414E-2</v>
      </c>
      <c r="AL25" s="16" t="s">
        <v>33871</v>
      </c>
      <c r="AM25" s="33">
        <f>D6L818C8*CHOOSE(MIN(D6L818C9,RUN_YEARS),B7L808C4,B7L808C13,B7L808C22,B7L808C31,B7L808C40)</f>
        <v>12.708607040213005</v>
      </c>
      <c r="AN25" s="16" t="s">
        <v>33872</v>
      </c>
      <c r="AO25" s="33">
        <f>D6L818C8-D6L818C18</f>
        <v>43.55859264439529</v>
      </c>
      <c r="AP25" s="16" t="s">
        <v>33873</v>
      </c>
      <c r="AQ25" s="33">
        <f>CHOOSE(MIN(D6L818C9,RUN_YEARS),B7L808C2,B7L808C11,B7L808C20,B7L808C29,B7L808C38)</f>
        <v>1150.2491973160652</v>
      </c>
      <c r="AR25" s="16" t="s">
        <v>33874</v>
      </c>
      <c r="AS25" s="33">
        <f>IF(D6L818C20=0,0,D6L818C18/D6L818C20)</f>
        <v>1.1048568492694142E-2</v>
      </c>
      <c r="AT25" s="16" t="s">
        <v>33875</v>
      </c>
      <c r="AU25" s="33">
        <f>IF(D6L818C5=0,0,D6L818C18/D6L818C5)</f>
        <v>0.1129308647973235</v>
      </c>
      <c r="AV25" s="16" t="s">
        <v>33876</v>
      </c>
      <c r="AW25" s="33">
        <f>CHOOSE(MIN(D6L818C9,RUN_YEARS),B7L808C1,B7L808C10,B7L808C19,B7L808C28,B7L808C37)</f>
        <v>3942.4648245787121</v>
      </c>
      <c r="AX25" s="16" t="s">
        <v>33877</v>
      </c>
      <c r="AY25" s="33">
        <f>IF(D6L818C23=0,0,D6L818C19/D6L818C23)</f>
        <v>1.1048568492694141E-2</v>
      </c>
      <c r="AZ25" s="16" t="s">
        <v>33878</v>
      </c>
      <c r="BA25" s="33">
        <f>IF(D6L818C5=0,0,D6L818C19/D6L818C5)</f>
        <v>0.3870691352026765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7211.8473681762489</v>
      </c>
      <c r="J26" s="16" t="s">
        <v>33901</v>
      </c>
      <c r="K26" s="21">
        <f>IF(FLOW_THRU_100PCT="Y",1,INDEX(VariabilityMatrix,D6L819C1,D6L819C9))</f>
        <v>0.31136001415597075</v>
      </c>
      <c r="L26" s="16" t="s">
        <v>33881</v>
      </c>
      <c r="M26" s="15">
        <f>IF(D6L819C2&lt;&gt;0,D6L819C2*D6L819C4,D6L819C3*D6L819C4)</f>
        <v>2245.4808986460571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1122.7404493230285</v>
      </c>
      <c r="R26" s="16" t="s">
        <v>33883</v>
      </c>
      <c r="S26" s="15">
        <f>D6L819C5-D6L819C7</f>
        <v>1122.7404493230285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1079.0395342897143</v>
      </c>
      <c r="X26" s="16" t="s">
        <v>33885</v>
      </c>
      <c r="Y26" s="33">
        <f>D6L819C7-D6L819C10</f>
        <v>43.700915033314232</v>
      </c>
      <c r="Z26" s="16" t="s">
        <v>33886</v>
      </c>
      <c r="AA26" s="33">
        <f>CHOOSE(MIN(D6L819C9,RUN_YEARS),B7L808C7,B7L808C16,B7L808C25,B7L808C34,B7L808C43)</f>
        <v>502658.66666666663</v>
      </c>
      <c r="AB26" s="16" t="s">
        <v>33887</v>
      </c>
      <c r="AC26" s="33">
        <f>IF(D6L819C12=0,0,D6L819C10/D6L819C12)</f>
        <v>2.1466645376777504E-3</v>
      </c>
      <c r="AD26" s="16" t="s">
        <v>33888</v>
      </c>
      <c r="AE26" s="33">
        <f>IF(D6L819C5=0,0,D6L819C10/D6L819C5)</f>
        <v>0.48053828244111796</v>
      </c>
      <c r="AF26" s="16" t="s">
        <v>33889</v>
      </c>
      <c r="AG26" s="33">
        <f>CHOOSE(MIN(D6L819C9,RUN_YEARS),B7L808C5,B7L808C14,B7L808C23,B7L808C32,B7L808C41)</f>
        <v>7829.842040324228</v>
      </c>
      <c r="AH26" s="16" t="s">
        <v>33890</v>
      </c>
      <c r="AI26" s="33">
        <f>IF(D6L819C15=0,0,D6L819C11/D6L819C15)</f>
        <v>5.5813277979621422E-3</v>
      </c>
      <c r="AJ26" s="16" t="s">
        <v>33891</v>
      </c>
      <c r="AK26" s="33">
        <f>IF(D6L819C5=0,0,D6L819C11/D6L819C5)</f>
        <v>1.9461717558882059E-2</v>
      </c>
      <c r="AL26" s="16" t="s">
        <v>33892</v>
      </c>
      <c r="AM26" s="33">
        <f>D6L819C8*CHOOSE(MIN(D6L819C9,RUN_YEARS),B7L808C4,B7L808C13,B7L808C22,B7L808C31,B7L808C40)</f>
        <v>232.01880776836907</v>
      </c>
      <c r="AN26" s="16" t="s">
        <v>33893</v>
      </c>
      <c r="AO26" s="33">
        <f>D6L819C8-D6L819C18</f>
        <v>890.72164155465953</v>
      </c>
      <c r="AP26" s="16" t="s">
        <v>33894</v>
      </c>
      <c r="AQ26" s="33">
        <f>CHOOSE(MIN(D6L819C9,RUN_YEARS),B7L808C2,B7L808C11,B7L808C20,B7L808C29,B7L808C38)</f>
        <v>969.13818700644708</v>
      </c>
      <c r="AR26" s="16" t="s">
        <v>33895</v>
      </c>
      <c r="AS26" s="33">
        <f>IF(D6L819C20=0,0,D6L819C18/D6L819C20)</f>
        <v>0.23940735271720914</v>
      </c>
      <c r="AT26" s="16" t="s">
        <v>33896</v>
      </c>
      <c r="AU26" s="33">
        <f>IF(D6L819C5=0,0,D6L819C18/D6L819C5)</f>
        <v>0.10332700131551684</v>
      </c>
      <c r="AV26" s="16" t="s">
        <v>33897</v>
      </c>
      <c r="AW26" s="33">
        <f>CHOOSE(MIN(D6L819C9,RUN_YEARS),B7L808C1,B7L808C10,B7L808C19,B7L808C28,B7L808C37)</f>
        <v>3720.5275086383444</v>
      </c>
      <c r="AX26" s="16" t="s">
        <v>33898</v>
      </c>
      <c r="AY26" s="33">
        <f>IF(D6L819C23=0,0,D6L819C19/D6L819C23)</f>
        <v>0.23940735271720914</v>
      </c>
      <c r="AZ26" s="16" t="s">
        <v>33899</v>
      </c>
      <c r="BA26" s="33">
        <f>IF(D6L819C5=0,0,D6L819C19/D6L819C5)</f>
        <v>0.39667299868448319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2742.3794587171078</v>
      </c>
      <c r="J27" s="16" t="s">
        <v>33922</v>
      </c>
      <c r="K27" s="21">
        <f>IF(FLOW_THRU_100PCT="Y",1,INDEX(VariabilityMatrix,D6L820C1,D6L820C9))</f>
        <v>0.30345702103838784</v>
      </c>
      <c r="L27" s="16" t="s">
        <v>33902</v>
      </c>
      <c r="M27" s="15">
        <f>IF(D6L820C2&lt;&gt;0,D6L820C2*D6L820C4,D6L820C3*D6L820C4)</f>
        <v>832.19430109916004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416.09715054958002</v>
      </c>
      <c r="R27" s="16" t="s">
        <v>33904</v>
      </c>
      <c r="S27" s="15">
        <f>D6L820C5-D6L820C7</f>
        <v>416.09715054958002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399.81679482099878</v>
      </c>
      <c r="X27" s="16" t="s">
        <v>33906</v>
      </c>
      <c r="Y27" s="33">
        <f>D6L820C7-D6L820C10</f>
        <v>16.280355728581242</v>
      </c>
      <c r="Z27" s="16" t="s">
        <v>33907</v>
      </c>
      <c r="AA27" s="33">
        <f>CHOOSE(MIN(D6L820C9,RUN_YEARS),B7L808C7,B7L808C16,B7L808C25,B7L808C34,B7L808C43)</f>
        <v>529596</v>
      </c>
      <c r="AB27" s="16" t="s">
        <v>33908</v>
      </c>
      <c r="AC27" s="33">
        <f>IF(D6L820C12=0,0,D6L820C10/D6L820C12)</f>
        <v>7.5494677984916576E-4</v>
      </c>
      <c r="AD27" s="16" t="s">
        <v>33909</v>
      </c>
      <c r="AE27" s="33">
        <f>IF(D6L820C5=0,0,D6L820C10/D6L820C5)</f>
        <v>0.4804368334329156</v>
      </c>
      <c r="AF27" s="16" t="s">
        <v>33910</v>
      </c>
      <c r="AG27" s="33">
        <f>CHOOSE(MIN(D6L820C9,RUN_YEARS),B7L808C5,B7L808C14,B7L808C23,B7L808C32,B7L808C41)</f>
        <v>8294.1943026429162</v>
      </c>
      <c r="AH27" s="16" t="s">
        <v>33911</v>
      </c>
      <c r="AI27" s="33">
        <f>IF(D6L820C15=0,0,D6L820C11/D6L820C15)</f>
        <v>1.962861627607827E-3</v>
      </c>
      <c r="AJ27" s="16" t="s">
        <v>33912</v>
      </c>
      <c r="AK27" s="33">
        <f>IF(D6L820C5=0,0,D6L820C11/D6L820C5)</f>
        <v>1.9563166567084383E-2</v>
      </c>
      <c r="AL27" s="16" t="s">
        <v>33913</v>
      </c>
      <c r="AM27" s="33">
        <f>D6L820C8*CHOOSE(MIN(D6L820C9,RUN_YEARS),B7L808C4,B7L808C13,B7L808C22,B7L808C31,B7L808C40)</f>
        <v>93.980422102532359</v>
      </c>
      <c r="AN27" s="16" t="s">
        <v>33914</v>
      </c>
      <c r="AO27" s="33">
        <f>D6L820C8-D6L820C18</f>
        <v>322.11672844704765</v>
      </c>
      <c r="AP27" s="16" t="s">
        <v>33915</v>
      </c>
      <c r="AQ27" s="33">
        <f>CHOOSE(MIN(D6L820C9,RUN_YEARS),B7L808C2,B7L808C11,B7L808C20,B7L808C29,B7L808C38)</f>
        <v>1150.2491973160652</v>
      </c>
      <c r="AR27" s="16" t="s">
        <v>33916</v>
      </c>
      <c r="AS27" s="33">
        <f>IF(D6L820C20=0,0,D6L820C18/D6L820C20)</f>
        <v>8.1704401378259295E-2</v>
      </c>
      <c r="AT27" s="16" t="s">
        <v>33917</v>
      </c>
      <c r="AU27" s="33">
        <f>IF(D6L820C5=0,0,D6L820C18/D6L820C5)</f>
        <v>0.11293086479732349</v>
      </c>
      <c r="AV27" s="16" t="s">
        <v>33918</v>
      </c>
      <c r="AW27" s="33">
        <f>CHOOSE(MIN(D6L820C9,RUN_YEARS),B7L808C1,B7L808C10,B7L808C19,B7L808C28,B7L808C37)</f>
        <v>3942.4648245787121</v>
      </c>
      <c r="AX27" s="16" t="s">
        <v>33919</v>
      </c>
      <c r="AY27" s="33">
        <f>IF(D6L820C23=0,0,D6L820C19/D6L820C23)</f>
        <v>8.1704401378259281E-2</v>
      </c>
      <c r="AZ27" s="16" t="s">
        <v>33920</v>
      </c>
      <c r="BA27" s="33">
        <f>IF(D6L820C5=0,0,D6L820C19/D6L820C5)</f>
        <v>0.3870691352026765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0.30345702103838784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529596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8294.1943026429162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1150.2491973160652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3942.4648245787121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0.30345702103838784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529596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8294.1943026429162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1150.2491973160652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3942.4648245787121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0.30345702103838784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529596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8294.1943026429162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1150.2491973160652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3942.4648245787121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0.30345702103838784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529596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8294.1943026429162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1150.2491973160652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3942.4648245787121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0.30345702103838784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529596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8294.1943026429162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1150.2491973160652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3942.4648245787121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1074.9947250063415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924.4954635054537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462.24773175272685</v>
      </c>
      <c r="R33" s="16" t="s">
        <v>34030</v>
      </c>
      <c r="S33" s="15">
        <f>D6L826C5-D6L826C7</f>
        <v>462.24773175272685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444.16167300965577</v>
      </c>
      <c r="X33" s="16" t="s">
        <v>34032</v>
      </c>
      <c r="Y33" s="33">
        <f>D6L826C7-D6L826C10</f>
        <v>18.086058743071078</v>
      </c>
      <c r="Z33" s="16" t="s">
        <v>34033</v>
      </c>
      <c r="AA33" s="33">
        <f>CHOOSE(MIN(D6L826C9,RUN_YEARS),B7L808C7,B7L808C16,B7L808C25,B7L808C34,B7L808C43)</f>
        <v>529596</v>
      </c>
      <c r="AB33" s="16" t="s">
        <v>34034</v>
      </c>
      <c r="AC33" s="33">
        <f>IF(D6L826C12=0,0,D6L826C10/D6L826C12)</f>
        <v>8.3868018831270588E-4</v>
      </c>
      <c r="AD33" s="16" t="s">
        <v>34035</v>
      </c>
      <c r="AE33" s="33">
        <f>IF(D6L826C5=0,0,D6L826C10/D6L826C5)</f>
        <v>0.4804368334329156</v>
      </c>
      <c r="AF33" s="16" t="s">
        <v>34036</v>
      </c>
      <c r="AG33" s="33">
        <f>CHOOSE(MIN(D6L826C9,RUN_YEARS),B7L808C5,B7L808C14,B7L808C23,B7L808C32,B7L808C41)</f>
        <v>8294.1943026429162</v>
      </c>
      <c r="AH33" s="16" t="s">
        <v>34037</v>
      </c>
      <c r="AI33" s="33">
        <f>IF(D6L826C15=0,0,D6L826C11/D6L826C15)</f>
        <v>2.1805684896130319E-3</v>
      </c>
      <c r="AJ33" s="16" t="s">
        <v>34038</v>
      </c>
      <c r="AK33" s="33">
        <f>IF(D6L826C5=0,0,D6L826C11/D6L826C5)</f>
        <v>1.956316656708439E-2</v>
      </c>
      <c r="AL33" s="16" t="s">
        <v>34039</v>
      </c>
      <c r="AM33" s="33">
        <f>D6L826C8*CHOOSE(MIN(D6L826C9,RUN_YEARS),B7L808C4,B7L808C13,B7L808C22,B7L808C31,B7L808C40)</f>
        <v>104.40407219487331</v>
      </c>
      <c r="AN33" s="16" t="s">
        <v>34040</v>
      </c>
      <c r="AO33" s="33">
        <f>D6L826C8-D6L826C18</f>
        <v>357.84365955785353</v>
      </c>
      <c r="AP33" s="16" t="s">
        <v>34041</v>
      </c>
      <c r="AQ33" s="33">
        <f>CHOOSE(MIN(D6L826C9,RUN_YEARS),B7L808C2,B7L808C11,B7L808C20,B7L808C29,B7L808C38)</f>
        <v>1150.2491973160652</v>
      </c>
      <c r="AR33" s="16" t="s">
        <v>34042</v>
      </c>
      <c r="AS33" s="33">
        <f>IF(D6L826C20=0,0,D6L826C18/D6L826C20)</f>
        <v>9.0766481244659525E-2</v>
      </c>
      <c r="AT33" s="16" t="s">
        <v>34043</v>
      </c>
      <c r="AU33" s="33">
        <f>IF(D6L826C5=0,0,D6L826C18/D6L826C5)</f>
        <v>0.11293086479732349</v>
      </c>
      <c r="AV33" s="16" t="s">
        <v>34044</v>
      </c>
      <c r="AW33" s="33">
        <f>CHOOSE(MIN(D6L826C9,RUN_YEARS),B7L808C1,B7L808C10,B7L808C19,B7L808C28,B7L808C37)</f>
        <v>3942.4648245787121</v>
      </c>
      <c r="AX33" s="16" t="s">
        <v>34045</v>
      </c>
      <c r="AY33" s="33">
        <f>IF(D6L826C23=0,0,D6L826C19/D6L826C23)</f>
        <v>9.0766481244659511E-2</v>
      </c>
      <c r="AZ33" s="16" t="s">
        <v>34046</v>
      </c>
      <c r="BA33" s="33">
        <f>IF(D6L826C5=0,0,D6L826C19/D6L826C5)</f>
        <v>0.3870691352026765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2.2620349157985737E-3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1.9453500275867733E-3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9.7267501379338667E-4</v>
      </c>
      <c r="R34" s="16" t="s">
        <v>34050</v>
      </c>
      <c r="S34" s="15">
        <f>D6L827C5-D6L827C7</f>
        <v>9.7267501379338667E-4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9.3481516100332935E-4</v>
      </c>
      <c r="X34" s="16" t="s">
        <v>34052</v>
      </c>
      <c r="Y34" s="33">
        <f>D6L827C7-D6L827C10</f>
        <v>3.7859852790057325E-5</v>
      </c>
      <c r="Z34" s="16" t="s">
        <v>34053</v>
      </c>
      <c r="AA34" s="33">
        <f>CHOOSE(MIN(D6L827C9,RUN_YEARS),B7L808C7,B7L808C16,B7L808C25,B7L808C34,B7L808C43)</f>
        <v>502658.66666666663</v>
      </c>
      <c r="AB34" s="16" t="s">
        <v>34054</v>
      </c>
      <c r="AC34" s="33">
        <f>IF(D6L827C12=0,0,D6L827C10/D6L827C12)</f>
        <v>1.8597414567672087E-9</v>
      </c>
      <c r="AD34" s="16" t="s">
        <v>34055</v>
      </c>
      <c r="AE34" s="33">
        <f>IF(D6L827C5=0,0,D6L827C10/D6L827C5)</f>
        <v>0.4805382824411179</v>
      </c>
      <c r="AF34" s="16" t="s">
        <v>34056</v>
      </c>
      <c r="AG34" s="33">
        <f>CHOOSE(MIN(D6L827C9,RUN_YEARS),B7L808C5,B7L808C14,B7L808C23,B7L808C32,B7L808C41)</f>
        <v>7829.842040324228</v>
      </c>
      <c r="AH34" s="16" t="s">
        <v>34057</v>
      </c>
      <c r="AI34" s="33">
        <f>IF(D6L827C15=0,0,D6L827C11/D6L827C15)</f>
        <v>4.8353277875947519E-9</v>
      </c>
      <c r="AJ34" s="16" t="s">
        <v>34058</v>
      </c>
      <c r="AK34" s="33">
        <f>IF(D6L827C5=0,0,D6L827C11/D6L827C5)</f>
        <v>1.9461717558882121E-2</v>
      </c>
      <c r="AL34" s="16" t="s">
        <v>34059</v>
      </c>
      <c r="AM34" s="33">
        <f>D6L827C8*CHOOSE(MIN(D6L827C9,RUN_YEARS),B7L808C4,B7L808C13,B7L808C22,B7L808C31,B7L808C40)</f>
        <v>2.0100718485959924E-4</v>
      </c>
      <c r="AN34" s="16" t="s">
        <v>34060</v>
      </c>
      <c r="AO34" s="33">
        <f>D6L827C8-D6L827C18</f>
        <v>7.7166782893378747E-4</v>
      </c>
      <c r="AP34" s="16" t="s">
        <v>34061</v>
      </c>
      <c r="AQ34" s="33">
        <f>CHOOSE(MIN(D6L827C9,RUN_YEARS),B7L808C2,B7L808C11,B7L808C20,B7L808C29,B7L808C38)</f>
        <v>969.13818700644708</v>
      </c>
      <c r="AR34" s="16" t="s">
        <v>34062</v>
      </c>
      <c r="AS34" s="33">
        <f>IF(D6L827C20=0,0,D6L827C18/D6L827C20)</f>
        <v>2.0740817723887921E-7</v>
      </c>
      <c r="AT34" s="16" t="s">
        <v>34063</v>
      </c>
      <c r="AU34" s="33">
        <f>IF(D6L827C5=0,0,D6L827C18/D6L827C5)</f>
        <v>0.10332700131551684</v>
      </c>
      <c r="AV34" s="16" t="s">
        <v>34064</v>
      </c>
      <c r="AW34" s="33">
        <f>CHOOSE(MIN(D6L827C9,RUN_YEARS),B7L808C1,B7L808C10,B7L808C19,B7L808C28,B7L808C37)</f>
        <v>3720.5275086383444</v>
      </c>
      <c r="AX34" s="16" t="s">
        <v>34065</v>
      </c>
      <c r="AY34" s="33">
        <f>IF(D6L827C23=0,0,D6L827C19/D6L827C23)</f>
        <v>2.0740817723887921E-7</v>
      </c>
      <c r="AZ34" s="16" t="s">
        <v>34066</v>
      </c>
      <c r="BA34" s="33">
        <f>IF(D6L827C5=0,0,D6L827C19/D6L827C5)</f>
        <v>0.39667299868448319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49013.231713137815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34756.734354137341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17378.367177068671</v>
      </c>
      <c r="R35" s="16" t="s">
        <v>34070</v>
      </c>
      <c r="S35" s="15">
        <f>SUM(D6L801C8:D6L827C8)-2*SUM(D6L809C8,D6L811C8,D6L822C8,D6L824C8,D6L827C8)</f>
        <v>17378.367177068671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16701.693317182173</v>
      </c>
      <c r="X35" s="16" t="s">
        <v>34072</v>
      </c>
      <c r="Y35" s="33">
        <f>SUM(D6L801C11:D6L827C11)-2*SUM(D6L809C11,D6L811C11,D6L822C11,D6L824C11,D6L827C11)</f>
        <v>676.67385988650005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3.313591007948307E-2</v>
      </c>
      <c r="AD35" s="16" t="s">
        <v>34074</v>
      </c>
      <c r="AE35" s="33">
        <f>IF(D6L828C5=0,0,D6L828C10/D6L828C5)</f>
        <v>0.48053114389309859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8.6153366206655924E-2</v>
      </c>
      <c r="AJ35" s="16" t="s">
        <v>34076</v>
      </c>
      <c r="AK35" s="33">
        <f>IF(D6L828C5=0,0,D6L828C11/D6L828C5)</f>
        <v>1.9468856106901505E-2</v>
      </c>
      <c r="AL35" s="16" t="s">
        <v>34077</v>
      </c>
      <c r="AM35" s="33">
        <f>SUM(D6L801C18:D6L827C18)-2*SUM(D6L809C18,D6L811C18,D6L822C18,D6L824C18,D6L827C18)</f>
        <v>3608.8668323517741</v>
      </c>
      <c r="AN35" s="16" t="s">
        <v>34078</v>
      </c>
      <c r="AO35" s="33">
        <f>SUM(D6L801C19:D6L827C19)-2*SUM(D6L809C19,D6L811C19,D6L822C19,D6L824C19,D6L827C19)</f>
        <v>13769.500344716897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3.6898379642103287</v>
      </c>
      <c r="AT35" s="16" t="s">
        <v>34080</v>
      </c>
      <c r="AU35" s="33">
        <f>IF(D6L828C5=0,0,D6L828C18/D6L828C5)</f>
        <v>0.10383216085783344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3.6898379642103283</v>
      </c>
      <c r="AZ35" s="16" t="s">
        <v>34082</v>
      </c>
      <c r="BA35" s="33">
        <f>IF(D6L828C5=0,0,D6L828C19/D6L828C5)</f>
        <v>0.39616783914216658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327.36768545464213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163.68384272732106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81.841921363660532</v>
      </c>
      <c r="R36" s="16" t="s">
        <v>34087</v>
      </c>
      <c r="S36" s="15">
        <f>D6L829C5-D6L829C7</f>
        <v>81.841921363660532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78.63974708404551</v>
      </c>
      <c r="X36" s="16" t="s">
        <v>34089</v>
      </c>
      <c r="Y36" s="33">
        <f>D6L829C7-D6L829C10</f>
        <v>3.2021742796150221</v>
      </c>
      <c r="Z36" s="16" t="s">
        <v>34090</v>
      </c>
      <c r="AA36" s="33">
        <f>CHOOSE(MIN(D6L829C9,RUN_YEARS),B7L808C7,B7L808C16,B7L808C25,B7L808C34,B7L808C43)</f>
        <v>529596</v>
      </c>
      <c r="AB36" s="16" t="s">
        <v>34091</v>
      </c>
      <c r="AC36" s="33">
        <f>IF(D6L829C12=0,0,D6L829C10/D6L829C12)</f>
        <v>1.4849006994774414E-4</v>
      </c>
      <c r="AD36" s="16" t="s">
        <v>34092</v>
      </c>
      <c r="AE36" s="33">
        <f>IF(D6L829C5=0,0,D6L829C10/D6L829C5)</f>
        <v>0.48043683343291566</v>
      </c>
      <c r="AF36" s="16" t="s">
        <v>34093</v>
      </c>
      <c r="AG36" s="33">
        <f>CHOOSE(MIN(D6L829C9,RUN_YEARS),B7L808C5,B7L808C14,B7L808C23,B7L808C32,B7L808C41)</f>
        <v>8294.1943026429162</v>
      </c>
      <c r="AH36" s="16" t="s">
        <v>34094</v>
      </c>
      <c r="AI36" s="33">
        <f>IF(D6L829C15=0,0,D6L829C11/D6L829C15)</f>
        <v>3.8607418186413359E-4</v>
      </c>
      <c r="AJ36" s="16" t="s">
        <v>34095</v>
      </c>
      <c r="AK36" s="33">
        <f>IF(D6L829C5=0,0,D6L829C11/D6L829C5)</f>
        <v>1.9563166567084362E-2</v>
      </c>
      <c r="AL36" s="16" t="s">
        <v>34096</v>
      </c>
      <c r="AM36" s="33">
        <f>D6L829C8*CHOOSE(MIN(D6L829C9,RUN_YEARS),B7L808C4,B7L808C13,B7L808C22,B7L808C31,B7L808C40)</f>
        <v>18.484957912545458</v>
      </c>
      <c r="AN36" s="16" t="s">
        <v>34097</v>
      </c>
      <c r="AO36" s="33">
        <f>D6L829C8-D6L829C18</f>
        <v>63.356963451115078</v>
      </c>
      <c r="AP36" s="16" t="s">
        <v>34098</v>
      </c>
      <c r="AQ36" s="33">
        <f>CHOOSE(MIN(D6L829C9,RUN_YEARS),B7L808C2,B7L808C11,B7L808C20,B7L808C29,B7L808C38)</f>
        <v>1150.2491973160652</v>
      </c>
      <c r="AR36" s="16" t="s">
        <v>34099</v>
      </c>
      <c r="AS36" s="33">
        <f>IF(D6L829C20=0,0,D6L829C18/D6L829C20)</f>
        <v>1.6070394098667791E-2</v>
      </c>
      <c r="AT36" s="16" t="s">
        <v>34100</v>
      </c>
      <c r="AU36" s="33">
        <f>IF(D6L829C5=0,0,D6L829C18/D6L829C5)</f>
        <v>0.11293086479732349</v>
      </c>
      <c r="AV36" s="16" t="s">
        <v>34101</v>
      </c>
      <c r="AW36" s="33">
        <f>CHOOSE(MIN(D6L829C9,RUN_YEARS),B7L808C1,B7L808C10,B7L808C19,B7L808C28,B7L808C37)</f>
        <v>3942.4648245787121</v>
      </c>
      <c r="AX36" s="16" t="s">
        <v>34102</v>
      </c>
      <c r="AY36" s="33">
        <f>IF(D6L829C23=0,0,D6L829C19/D6L829C23)</f>
        <v>1.6070394098667791E-2</v>
      </c>
      <c r="AZ36" s="16" t="s">
        <v>34103</v>
      </c>
      <c r="BA36" s="33">
        <f>IF(D6L829C5=0,0,D6L829C19/D6L829C5)</f>
        <v>0.38706913520267655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0.82657222145734366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0.82657222145734366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0.41328611072867183</v>
      </c>
      <c r="R37" s="16" t="s">
        <v>34107</v>
      </c>
      <c r="S37" s="15">
        <f>D6L830C5-D6L830C7</f>
        <v>0.41328611072867183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0.39711574068057687</v>
      </c>
      <c r="X37" s="16" t="s">
        <v>34109</v>
      </c>
      <c r="Y37" s="33">
        <f>D6L830C7-D6L830C10</f>
        <v>1.6170370048094962E-2</v>
      </c>
      <c r="Z37" s="16" t="s">
        <v>34110</v>
      </c>
      <c r="AA37" s="33">
        <f>CHOOSE(MIN(D6L830C9,RUN_YEARS),B7L808C7,B7L808C16,B7L808C25,B7L808C34,B7L808C43)</f>
        <v>529596</v>
      </c>
      <c r="AB37" s="16" t="s">
        <v>34111</v>
      </c>
      <c r="AC37" s="33">
        <f>IF(D6L830C12=0,0,D6L830C10/D6L830C12)</f>
        <v>7.4984656357030054E-7</v>
      </c>
      <c r="AD37" s="16" t="s">
        <v>34112</v>
      </c>
      <c r="AE37" s="33">
        <f>IF(D6L830C5=0,0,D6L830C10/D6L830C5)</f>
        <v>0.48043683343291566</v>
      </c>
      <c r="AF37" s="16" t="s">
        <v>34113</v>
      </c>
      <c r="AG37" s="33">
        <f>CHOOSE(MIN(D6L830C9,RUN_YEARS),B7L808C5,B7L808C14,B7L808C23,B7L808C32,B7L808C41)</f>
        <v>8294.1943026429162</v>
      </c>
      <c r="AH37" s="16" t="s">
        <v>34114</v>
      </c>
      <c r="AI37" s="33">
        <f>IF(D6L830C15=0,0,D6L830C11/D6L830C15)</f>
        <v>1.9496010652827763E-6</v>
      </c>
      <c r="AJ37" s="16" t="s">
        <v>34115</v>
      </c>
      <c r="AK37" s="33">
        <f>IF(D6L830C5=0,0,D6L830C11/D6L830C5)</f>
        <v>1.9563166567084369E-2</v>
      </c>
      <c r="AL37" s="16" t="s">
        <v>34116</v>
      </c>
      <c r="AM37" s="33">
        <f>D6L830C8*CHOOSE(MIN(D6L830C9,RUN_YEARS),B7L808C4,B7L808C13,B7L808C22,B7L808C31,B7L808C40)</f>
        <v>9.3345515786622604E-2</v>
      </c>
      <c r="AN37" s="16" t="s">
        <v>34117</v>
      </c>
      <c r="AO37" s="33">
        <f>D6L830C8-D6L830C18</f>
        <v>0.31994059494204924</v>
      </c>
      <c r="AP37" s="16" t="s">
        <v>34118</v>
      </c>
      <c r="AQ37" s="33">
        <f>CHOOSE(MIN(D6L830C9,RUN_YEARS),B7L808C2,B7L808C11,B7L808C20,B7L808C29,B7L808C38)</f>
        <v>1150.2491973160652</v>
      </c>
      <c r="AR37" s="16" t="s">
        <v>34119</v>
      </c>
      <c r="AS37" s="33">
        <f>IF(D6L830C20=0,0,D6L830C18/D6L830C20)</f>
        <v>8.1152428538468381E-5</v>
      </c>
      <c r="AT37" s="16" t="s">
        <v>34120</v>
      </c>
      <c r="AU37" s="33">
        <f>IF(D6L830C5=0,0,D6L830C18/D6L830C5)</f>
        <v>0.11293086479732349</v>
      </c>
      <c r="AV37" s="16" t="s">
        <v>34121</v>
      </c>
      <c r="AW37" s="33">
        <f>CHOOSE(MIN(D6L830C9,RUN_YEARS),B7L808C1,B7L808C10,B7L808C19,B7L808C28,B7L808C37)</f>
        <v>3942.4648245787121</v>
      </c>
      <c r="AX37" s="16" t="s">
        <v>34122</v>
      </c>
      <c r="AY37" s="33">
        <f>IF(D6L830C23=0,0,D6L830C19/D6L830C23)</f>
        <v>8.1152428538468381E-5</v>
      </c>
      <c r="AZ37" s="16" t="s">
        <v>34123</v>
      </c>
      <c r="BA37" s="33">
        <f>IF(D6L830C5=0,0,D6L830C19/D6L830C5)</f>
        <v>0.38706913520267655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109.6202702417842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54.810135120892099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27.405067560446049</v>
      </c>
      <c r="R38" s="16" t="s">
        <v>34127</v>
      </c>
      <c r="S38" s="15">
        <f>D6L831C5-D6L831C7</f>
        <v>27.405067560446049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26.332807757511635</v>
      </c>
      <c r="X38" s="16" t="s">
        <v>34129</v>
      </c>
      <c r="Y38" s="33">
        <f>D6L831C7-D6L831C10</f>
        <v>1.0722598029344148</v>
      </c>
      <c r="Z38" s="16" t="s">
        <v>34130</v>
      </c>
      <c r="AA38" s="33">
        <f>CHOOSE(MIN(D6L831C9,RUN_YEARS),B7L808C7,B7L808C16,B7L808C25,B7L808C34,B7L808C43)</f>
        <v>529596</v>
      </c>
      <c r="AB38" s="16" t="s">
        <v>34131</v>
      </c>
      <c r="AC38" s="33">
        <f>IF(D6L831C12=0,0,D6L831C10/D6L831C12)</f>
        <v>4.9722444575698523E-5</v>
      </c>
      <c r="AD38" s="16" t="s">
        <v>34132</v>
      </c>
      <c r="AE38" s="33">
        <f>IF(D6L831C5=0,0,D6L831C10/D6L831C5)</f>
        <v>0.4804368334329156</v>
      </c>
      <c r="AF38" s="16" t="s">
        <v>34133</v>
      </c>
      <c r="AG38" s="33">
        <f>CHOOSE(MIN(D6L831C9,RUN_YEARS),B7L808C5,B7L808C14,B7L808C23,B7L808C32,B7L808C41)</f>
        <v>8294.1943026429162</v>
      </c>
      <c r="AH38" s="16" t="s">
        <v>34134</v>
      </c>
      <c r="AI38" s="33">
        <f>IF(D6L831C15=0,0,D6L831C11/D6L831C15)</f>
        <v>1.2927835589681604E-4</v>
      </c>
      <c r="AJ38" s="16" t="s">
        <v>34135</v>
      </c>
      <c r="AK38" s="33">
        <f>IF(D6L831C5=0,0,D6L831C11/D6L831C5)</f>
        <v>1.95631665670844E-2</v>
      </c>
      <c r="AL38" s="16" t="s">
        <v>34136</v>
      </c>
      <c r="AM38" s="33">
        <f>D6L831C8*CHOOSE(MIN(D6L831C9,RUN_YEARS),B7L808C4,B7L808C13,B7L808C22,B7L808C31,B7L808C40)</f>
        <v>6.1897559588604976</v>
      </c>
      <c r="AN38" s="16" t="s">
        <v>34137</v>
      </c>
      <c r="AO38" s="33">
        <f>D6L831C8-D6L831C18</f>
        <v>21.215311601585551</v>
      </c>
      <c r="AP38" s="16" t="s">
        <v>34138</v>
      </c>
      <c r="AQ38" s="33">
        <f>CHOOSE(MIN(D6L831C9,RUN_YEARS),B7L808C2,B7L808C11,B7L808C20,B7L808C29,B7L808C38)</f>
        <v>1150.2491973160652</v>
      </c>
      <c r="AR38" s="16" t="s">
        <v>34139</v>
      </c>
      <c r="AS38" s="33">
        <f>IF(D6L831C20=0,0,D6L831C18/D6L831C20)</f>
        <v>5.3812304092916291E-3</v>
      </c>
      <c r="AT38" s="16" t="s">
        <v>34140</v>
      </c>
      <c r="AU38" s="33">
        <f>IF(D6L831C5=0,0,D6L831C18/D6L831C5)</f>
        <v>0.11293086479732349</v>
      </c>
      <c r="AV38" s="16" t="s">
        <v>34141</v>
      </c>
      <c r="AW38" s="33">
        <f>CHOOSE(MIN(D6L831C9,RUN_YEARS),B7L808C1,B7L808C10,B7L808C19,B7L808C28,B7L808C37)</f>
        <v>3942.4648245787121</v>
      </c>
      <c r="AX38" s="16" t="s">
        <v>34142</v>
      </c>
      <c r="AY38" s="33">
        <f>IF(D6L831C23=0,0,D6L831C19/D6L831C23)</f>
        <v>5.3812304092916282E-3</v>
      </c>
      <c r="AZ38" s="16" t="s">
        <v>34143</v>
      </c>
      <c r="BA38" s="33">
        <f>IF(D6L831C5=0,0,D6L831C19/D6L831C5)</f>
        <v>0.3870691352026765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-12.76614880864549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-12.76614880864549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-6.3830744043227448</v>
      </c>
      <c r="R39" s="16" t="s">
        <v>34147</v>
      </c>
      <c r="S39" s="15">
        <f>D6L832C5-D6L832C7</f>
        <v>-6.3830744043227448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-6.1333281087590272</v>
      </c>
      <c r="X39" s="16" t="s">
        <v>34149</v>
      </c>
      <c r="Y39" s="33">
        <f>D6L832C7-D6L832C10</f>
        <v>-0.24974629556371752</v>
      </c>
      <c r="Z39" s="16" t="s">
        <v>34150</v>
      </c>
      <c r="AA39" s="33">
        <f>CHOOSE(MIN(D6L832C9,RUN_YEARS),B7L808C7,B7L808C16,B7L808C25,B7L808C34,B7L808C43)</f>
        <v>529596</v>
      </c>
      <c r="AB39" s="16" t="s">
        <v>34151</v>
      </c>
      <c r="AC39" s="33">
        <f>IF(D6L832C12=0,0,D6L832C10/D6L832C12)</f>
        <v>-1.1581145078057665E-5</v>
      </c>
      <c r="AD39" s="16" t="s">
        <v>34152</v>
      </c>
      <c r="AE39" s="33">
        <f>IF(D6L832C5=0,0,D6L832C10/D6L832C5)</f>
        <v>0.4804368334329156</v>
      </c>
      <c r="AF39" s="16" t="s">
        <v>34153</v>
      </c>
      <c r="AG39" s="33">
        <f>CHOOSE(MIN(D6L832C9,RUN_YEARS),B7L808C5,B7L808C14,B7L808C23,B7L808C32,B7L808C41)</f>
        <v>8294.1943026429162</v>
      </c>
      <c r="AH39" s="16" t="s">
        <v>34154</v>
      </c>
      <c r="AI39" s="33">
        <f>IF(D6L832C15=0,0,D6L832C11/D6L832C15)</f>
        <v>-3.0110977202949867E-5</v>
      </c>
      <c r="AJ39" s="16" t="s">
        <v>34155</v>
      </c>
      <c r="AK39" s="33">
        <f>IF(D6L832C5=0,0,D6L832C11/D6L832C5)</f>
        <v>1.9563166567084379E-2</v>
      </c>
      <c r="AL39" s="16" t="s">
        <v>34156</v>
      </c>
      <c r="AM39" s="33">
        <f>D6L832C8*CHOOSE(MIN(D6L832C9,RUN_YEARS),B7L808C4,B7L808C13,B7L808C22,B7L808C31,B7L808C40)</f>
        <v>-1.4416922250916562</v>
      </c>
      <c r="AN39" s="16" t="s">
        <v>34157</v>
      </c>
      <c r="AO39" s="33">
        <f>D6L832C8-D6L832C18</f>
        <v>-4.9413821792310886</v>
      </c>
      <c r="AP39" s="16" t="s">
        <v>34158</v>
      </c>
      <c r="AQ39" s="33">
        <f>CHOOSE(MIN(D6L832C9,RUN_YEARS),B7L808C2,B7L808C11,B7L808C20,B7L808C29,B7L808C38)</f>
        <v>1150.2491973160652</v>
      </c>
      <c r="AR39" s="16" t="s">
        <v>34159</v>
      </c>
      <c r="AS39" s="33">
        <f>IF(D6L832C20=0,0,D6L832C18/D6L832C20)</f>
        <v>-1.2533738153920296E-3</v>
      </c>
      <c r="AT39" s="16" t="s">
        <v>34160</v>
      </c>
      <c r="AU39" s="33">
        <f>IF(D6L832C5=0,0,D6L832C18/D6L832C5)</f>
        <v>0.11293086479732349</v>
      </c>
      <c r="AV39" s="16" t="s">
        <v>34161</v>
      </c>
      <c r="AW39" s="33">
        <f>CHOOSE(MIN(D6L832C9,RUN_YEARS),B7L808C1,B7L808C10,B7L808C19,B7L808C28,B7L808C37)</f>
        <v>3942.4648245787121</v>
      </c>
      <c r="AX39" s="16" t="s">
        <v>34162</v>
      </c>
      <c r="AY39" s="33">
        <f>IF(D6L832C23=0,0,D6L832C19/D6L832C23)</f>
        <v>-1.2533738153920294E-3</v>
      </c>
      <c r="AZ39" s="16" t="s">
        <v>34163</v>
      </c>
      <c r="BA39" s="33">
        <f>IF(D6L832C5=0,0,D6L832C19/D6L832C5)</f>
        <v>0.3870691352026765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3428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3428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1371.2</v>
      </c>
      <c r="R40" s="16" t="s">
        <v>34168</v>
      </c>
      <c r="S40" s="15">
        <f>D6L833C5-D6L833C7</f>
        <v>2056.8000000000002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1317.5499720064279</v>
      </c>
      <c r="X40" s="16" t="s">
        <v>34170</v>
      </c>
      <c r="Y40" s="33">
        <f>D6L833C7-D6L833C10</f>
        <v>53.650027993572166</v>
      </c>
      <c r="Z40" s="16" t="s">
        <v>34171</v>
      </c>
      <c r="AA40" s="33">
        <f>CHOOSE(MIN(D6L833C9,RUN_YEARS),B7L808C7,B7L808C16,B7L808C25,B7L808C34,B7L808C43)</f>
        <v>529596</v>
      </c>
      <c r="AB40" s="16" t="s">
        <v>34172</v>
      </c>
      <c r="AC40" s="33">
        <f>IF(D6L833C12=0,0,D6L833C10/D6L833C12)</f>
        <v>2.4878397344512194E-3</v>
      </c>
      <c r="AD40" s="16" t="s">
        <v>34173</v>
      </c>
      <c r="AE40" s="33">
        <f>IF(D6L833C5=0,0,D6L833C10/D6L833C5)</f>
        <v>0.38434946674633252</v>
      </c>
      <c r="AF40" s="16" t="s">
        <v>34174</v>
      </c>
      <c r="AG40" s="33">
        <f>CHOOSE(MIN(D6L833C9,RUN_YEARS),B7L808C5,B7L808C14,B7L808C23,B7L808C32,B7L808C41)</f>
        <v>8294.1943026429162</v>
      </c>
      <c r="AH40" s="16" t="s">
        <v>34175</v>
      </c>
      <c r="AI40" s="33">
        <f>IF(D6L833C15=0,0,D6L833C11/D6L833C15)</f>
        <v>6.4683833095731521E-3</v>
      </c>
      <c r="AJ40" s="16" t="s">
        <v>34176</v>
      </c>
      <c r="AK40" s="33">
        <f>IF(D6L833C5=0,0,D6L833C11/D6L833C5)</f>
        <v>1.5650533253667494E-2</v>
      </c>
      <c r="AL40" s="16" t="s">
        <v>34177</v>
      </c>
      <c r="AM40" s="33">
        <f>D6L833C8*CHOOSE(MIN(D6L833C9,RUN_YEARS),B7L808C4,B7L808C13,B7L808C22,B7L808C31,B7L808C40)</f>
        <v>464.55240543026997</v>
      </c>
      <c r="AN40" s="16" t="s">
        <v>34178</v>
      </c>
      <c r="AO40" s="33">
        <f>D6L833C8-D6L833C18</f>
        <v>1592.2475945697302</v>
      </c>
      <c r="AP40" s="16" t="s">
        <v>34179</v>
      </c>
      <c r="AQ40" s="33">
        <f>CHOOSE(MIN(D6L833C9,RUN_YEARS),B7L808C2,B7L808C11,B7L808C20,B7L808C29,B7L808C38)</f>
        <v>1150.2491973160652</v>
      </c>
      <c r="AR40" s="16" t="s">
        <v>34180</v>
      </c>
      <c r="AS40" s="33">
        <f>IF(D6L833C20=0,0,D6L833C18/D6L833C20)</f>
        <v>0.40387109724939052</v>
      </c>
      <c r="AT40" s="16" t="s">
        <v>34181</v>
      </c>
      <c r="AU40" s="33">
        <f>IF(D6L833C5=0,0,D6L833C18/D6L833C5)</f>
        <v>0.13551703775678819</v>
      </c>
      <c r="AV40" s="16" t="s">
        <v>34182</v>
      </c>
      <c r="AW40" s="33">
        <f>CHOOSE(MIN(D6L833C9,RUN_YEARS),B7L808C1,B7L808C10,B7L808C19,B7L808C28,B7L808C37)</f>
        <v>3942.4648245787121</v>
      </c>
      <c r="AX40" s="16" t="s">
        <v>34183</v>
      </c>
      <c r="AY40" s="33">
        <f>IF(D6L833C23=0,0,D6L833C19/D6L833C23)</f>
        <v>0.40387109724939046</v>
      </c>
      <c r="AZ40" s="16" t="s">
        <v>34184</v>
      </c>
      <c r="BA40" s="33">
        <f>IF(D6L833C5=0,0,D6L833C19/D6L833C5)</f>
        <v>0.46448296224321184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40443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40443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40443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529596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8294.1943026429162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9134.5259299963072</v>
      </c>
      <c r="AN41" s="16" t="s">
        <v>34197</v>
      </c>
      <c r="AO41" s="33">
        <f>D6L834C8-D6L834C18</f>
        <v>31308.474070003693</v>
      </c>
      <c r="AP41" s="16" t="s">
        <v>34198</v>
      </c>
      <c r="AQ41" s="33">
        <f>CHOOSE(MIN(D6L834C9,RUN_YEARS),B7L808C2,B7L808C11,B7L808C20,B7L808C29,B7L808C38)</f>
        <v>1150.2491973160652</v>
      </c>
      <c r="AR41" s="16" t="s">
        <v>34199</v>
      </c>
      <c r="AS41" s="33">
        <f>IF(D6L834C20=0,0,D6L834C18/D6L834C20)</f>
        <v>7.9413451896426963</v>
      </c>
      <c r="AT41" s="16" t="s">
        <v>34200</v>
      </c>
      <c r="AU41" s="33">
        <f>IF(D6L834C5=0,0,D6L834C18/D6L834C5)</f>
        <v>0.22586172959464695</v>
      </c>
      <c r="AV41" s="16" t="s">
        <v>34201</v>
      </c>
      <c r="AW41" s="33">
        <f>CHOOSE(MIN(D6L834C9,RUN_YEARS),B7L808C1,B7L808C10,B7L808C19,B7L808C28,B7L808C37)</f>
        <v>3942.4648245787121</v>
      </c>
      <c r="AX41" s="16" t="s">
        <v>34202</v>
      </c>
      <c r="AY41" s="33">
        <f>IF(D6L834C23=0,0,D6L834C19/D6L834C23)</f>
        <v>7.9413451896426963</v>
      </c>
      <c r="AZ41" s="16" t="s">
        <v>34203</v>
      </c>
      <c r="BA41" s="33">
        <f>IF(D6L834C5=0,0,D6L834C19/D6L834C5)</f>
        <v>0.77413827040535299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-144.99939829967786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-144.99939829967786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-144.99939829967786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-139.32610353755064</v>
      </c>
      <c r="X42" s="16" t="s">
        <v>34210</v>
      </c>
      <c r="Y42" s="33">
        <f>D6L835C7-D6L835C10</f>
        <v>-5.6732947621272274</v>
      </c>
      <c r="Z42" s="16" t="s">
        <v>34211</v>
      </c>
      <c r="AA42" s="33">
        <f>CHOOSE(MIN(D6L835C9,RUN_YEARS),B7L808C7,B7L808C16,B7L808C25,B7L808C34,B7L808C43)</f>
        <v>529596</v>
      </c>
      <c r="AB42" s="16" t="s">
        <v>34212</v>
      </c>
      <c r="AC42" s="33">
        <f>IF(D6L835C12=0,0,D6L835C10/D6L835C12)</f>
        <v>-2.630799770722412E-4</v>
      </c>
      <c r="AD42" s="16" t="s">
        <v>34213</v>
      </c>
      <c r="AE42" s="33">
        <f>IF(D6L835C5=0,0,D6L835C10/D6L835C5)</f>
        <v>0.9608736668658312</v>
      </c>
      <c r="AF42" s="16" t="s">
        <v>34214</v>
      </c>
      <c r="AG42" s="33">
        <f>CHOOSE(MIN(D6L835C9,RUN_YEARS),B7L808C5,B7L808C14,B7L808C23,B7L808C32,B7L808C41)</f>
        <v>8294.1943026429162</v>
      </c>
      <c r="AH42" s="16" t="s">
        <v>34215</v>
      </c>
      <c r="AI42" s="33">
        <f>IF(D6L835C15=0,0,D6L835C11/D6L835C15)</f>
        <v>-6.8400794038782668E-4</v>
      </c>
      <c r="AJ42" s="16" t="s">
        <v>34216</v>
      </c>
      <c r="AK42" s="33">
        <f>IF(D6L835C5=0,0,D6L835C11/D6L835C5)</f>
        <v>3.9126333134168814E-2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1150.2491973160652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3942.4648245787121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-806.9966512264831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-806.9966512264831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-806.9966512264831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529596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8294.1943026429162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-182.26965942310156</v>
      </c>
      <c r="AN43" s="16" t="s">
        <v>34238</v>
      </c>
      <c r="AO43" s="33">
        <f>D6L836C8-D6L836C18</f>
        <v>-624.72699180338157</v>
      </c>
      <c r="AP43" s="16" t="s">
        <v>34239</v>
      </c>
      <c r="AQ43" s="33">
        <f>CHOOSE(MIN(D6L836C9,RUN_YEARS),B7L808C2,B7L808C11,B7L808C20,B7L808C29,B7L808C38)</f>
        <v>1150.2491973160652</v>
      </c>
      <c r="AR43" s="16" t="s">
        <v>34240</v>
      </c>
      <c r="AS43" s="33">
        <f>IF(D6L836C20=0,0,D6L836C18/D6L836C20)</f>
        <v>-0.15846101857614905</v>
      </c>
      <c r="AT43" s="16" t="s">
        <v>34241</v>
      </c>
      <c r="AU43" s="33">
        <f>IF(D6L836C5=0,0,D6L836C18/D6L836C5)</f>
        <v>0.22586172959464698</v>
      </c>
      <c r="AV43" s="16" t="s">
        <v>34242</v>
      </c>
      <c r="AW43" s="33">
        <f>CHOOSE(MIN(D6L836C9,RUN_YEARS),B7L808C1,B7L808C10,B7L808C19,B7L808C28,B7L808C37)</f>
        <v>3942.4648245787121</v>
      </c>
      <c r="AX43" s="16" t="s">
        <v>34243</v>
      </c>
      <c r="AY43" s="33">
        <f>IF(D6L836C23=0,0,D6L836C19/D6L836C23)</f>
        <v>-0.15846101857614905</v>
      </c>
      <c r="AZ43" s="16" t="s">
        <v>34244</v>
      </c>
      <c r="BA43" s="33">
        <f>IF(D6L836C5=0,0,D6L836C19/D6L836C5)</f>
        <v>0.7741382704053531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43344.052329583086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43125.558351734871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1329.4778023308345</v>
      </c>
      <c r="R44" s="16" t="s">
        <v>34248</v>
      </c>
      <c r="S44" s="15">
        <f>SUM(D6L829C8:D6L836C8)</f>
        <v>41796.080549404032</v>
      </c>
      <c r="U44" s="21" t="str">
        <f>NULL_VALUE</f>
        <v>n/a</v>
      </c>
      <c r="V44" s="16" t="s">
        <v>34249</v>
      </c>
      <c r="W44" s="33">
        <f>SUM(D6L829C10:D6L836C10)</f>
        <v>1277.4602109423561</v>
      </c>
      <c r="X44" s="16" t="s">
        <v>34250</v>
      </c>
      <c r="Y44" s="33">
        <f>SUM(D6L829C11:D6L836C11)</f>
        <v>52.017591388478756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2.4121409733879337E-3</v>
      </c>
      <c r="AD44" s="16" t="s">
        <v>34252</v>
      </c>
      <c r="AE44" s="33">
        <f>IF(D6L837C5=0,0,D6L837C10/D6L837C5)</f>
        <v>2.9621882237983035E-2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6.2715665308086073E-3</v>
      </c>
      <c r="AJ44" s="16" t="s">
        <v>34254</v>
      </c>
      <c r="AK44" s="33">
        <f>IF(D6L837C5=0,0,D6L837C11/D6L837C5)</f>
        <v>1.206189400823982E-3</v>
      </c>
      <c r="AL44" s="16" t="s">
        <v>34255</v>
      </c>
      <c r="AM44" s="33">
        <f>SUM(D6L829C18:D6L836C18)</f>
        <v>9440.1350431655756</v>
      </c>
      <c r="AN44" s="16" t="s">
        <v>34256</v>
      </c>
      <c r="AO44" s="33">
        <f>SUM(D6L829C19:D6L836C19)</f>
        <v>32355.945506238455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8.207034671437043</v>
      </c>
      <c r="AT44" s="16" t="s">
        <v>34258</v>
      </c>
      <c r="AU44" s="33">
        <f>IF(D6L837C5=0,0,D6L837C18/D6L837C5)</f>
        <v>0.21889884801423828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8.207034671437043</v>
      </c>
      <c r="AZ44" s="16" t="s">
        <v>34260</v>
      </c>
      <c r="BA44" s="33">
        <f>IF(D6L837C5=0,0,D6L837C19/D6L837C5)</f>
        <v>0.75027308034695461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1660.8437761537875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830.42188807689377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415.21094403844688</v>
      </c>
      <c r="R45" s="16" t="s">
        <v>34265</v>
      </c>
      <c r="S45" s="15">
        <f>D6L838C5-D6L838C7</f>
        <v>415.21094403844688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398.96526232104588</v>
      </c>
      <c r="X45" s="16" t="s">
        <v>34267</v>
      </c>
      <c r="Y45" s="33">
        <f>D6L838C7-D6L838C10</f>
        <v>16.245681717400998</v>
      </c>
      <c r="Z45" s="16" t="s">
        <v>34268</v>
      </c>
      <c r="AA45" s="33">
        <f>CHOOSE(MIN(D6L838C9,RUN_YEARS),B7L808C7,B7L808C16,B7L808C25,B7L808C34,B7L808C43)</f>
        <v>529596</v>
      </c>
      <c r="AB45" s="16" t="s">
        <v>34269</v>
      </c>
      <c r="AC45" s="33">
        <f>IF(D6L838C12=0,0,D6L838C10/D6L838C12)</f>
        <v>7.5333888911745153E-4</v>
      </c>
      <c r="AD45" s="16" t="s">
        <v>34270</v>
      </c>
      <c r="AE45" s="33">
        <f>IF(D6L838C5=0,0,D6L838C10/D6L838C5)</f>
        <v>0.4804368334329156</v>
      </c>
      <c r="AF45" s="16" t="s">
        <v>34271</v>
      </c>
      <c r="AG45" s="33">
        <f>CHOOSE(MIN(D6L838C9,RUN_YEARS),B7L808C5,B7L808C14,B7L808C23,B7L808C32,B7L808C41)</f>
        <v>8294.1943026429162</v>
      </c>
      <c r="AH45" s="16" t="s">
        <v>34272</v>
      </c>
      <c r="AI45" s="33">
        <f>IF(D6L838C15=0,0,D6L838C11/D6L838C15)</f>
        <v>1.9586811117053731E-3</v>
      </c>
      <c r="AJ45" s="16" t="s">
        <v>34273</v>
      </c>
      <c r="AK45" s="33">
        <f>IF(D6L838C5=0,0,D6L838C11/D6L838C5)</f>
        <v>1.9563166567084407E-2</v>
      </c>
      <c r="AL45" s="16" t="s">
        <v>34274</v>
      </c>
      <c r="AM45" s="33">
        <f>D6L838C8*CHOOSE(MIN(D6L838C9,RUN_YEARS),B7L808C4,B7L808C13,B7L808C22,B7L808C31,B7L808C40)</f>
        <v>93.780261967149784</v>
      </c>
      <c r="AN45" s="16" t="s">
        <v>34275</v>
      </c>
      <c r="AO45" s="33">
        <f>D6L838C8-D6L838C18</f>
        <v>321.4306820712971</v>
      </c>
      <c r="AP45" s="16" t="s">
        <v>34276</v>
      </c>
      <c r="AQ45" s="33">
        <f>CHOOSE(MIN(D6L838C9,RUN_YEARS),B7L808C2,B7L808C11,B7L808C20,B7L808C29,B7L808C38)</f>
        <v>1150.2491973160652</v>
      </c>
      <c r="AR45" s="16" t="s">
        <v>34277</v>
      </c>
      <c r="AS45" s="33">
        <f>IF(D6L838C20=0,0,D6L838C18/D6L838C20)</f>
        <v>8.1530386794419873E-2</v>
      </c>
      <c r="AT45" s="16" t="s">
        <v>34278</v>
      </c>
      <c r="AU45" s="33">
        <f>IF(D6L838C5=0,0,D6L838C18/D6L838C5)</f>
        <v>0.11293086479732348</v>
      </c>
      <c r="AV45" s="16" t="s">
        <v>34279</v>
      </c>
      <c r="AW45" s="33">
        <f>CHOOSE(MIN(D6L838C9,RUN_YEARS),B7L808C1,B7L808C10,B7L808C19,B7L808C28,B7L808C37)</f>
        <v>3942.4648245787121</v>
      </c>
      <c r="AX45" s="16" t="s">
        <v>34280</v>
      </c>
      <c r="AY45" s="33">
        <f>IF(D6L838C23=0,0,D6L838C19/D6L838C23)</f>
        <v>8.1530386794419873E-2</v>
      </c>
      <c r="AZ45" s="16" t="s">
        <v>34281</v>
      </c>
      <c r="BA45" s="33">
        <f>IF(D6L838C5=0,0,D6L838C19/D6L838C5)</f>
        <v>0.3870691352026765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11955.924844243998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11955.924844243998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4782.3699376975992</v>
      </c>
      <c r="R46" s="16" t="s">
        <v>34285</v>
      </c>
      <c r="S46" s="15">
        <f>D6L839C5-D6L839C7</f>
        <v>7173.5549065463993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4595.2533383444088</v>
      </c>
      <c r="X46" s="16" t="s">
        <v>34287</v>
      </c>
      <c r="Y46" s="33">
        <f>D6L839C7-D6L839C10</f>
        <v>187.1165993531904</v>
      </c>
      <c r="Z46" s="16" t="s">
        <v>34288</v>
      </c>
      <c r="AA46" s="33">
        <f>CHOOSE(MIN(D6L839C9,RUN_YEARS),B7L808C7,B7L808C16,B7L808C25,B7L808C34,B7L808C43)</f>
        <v>529596</v>
      </c>
      <c r="AB46" s="16" t="s">
        <v>34289</v>
      </c>
      <c r="AC46" s="33">
        <f>IF(D6L839C12=0,0,D6L839C10/D6L839C12)</f>
        <v>8.676903410041634E-3</v>
      </c>
      <c r="AD46" s="16" t="s">
        <v>34290</v>
      </c>
      <c r="AE46" s="33">
        <f>IF(D6L839C5=0,0,D6L839C10/D6L839C5)</f>
        <v>0.38434946674633247</v>
      </c>
      <c r="AF46" s="16" t="s">
        <v>34291</v>
      </c>
      <c r="AG46" s="33">
        <f>CHOOSE(MIN(D6L839C9,RUN_YEARS),B7L808C5,B7L808C14,B7L808C23,B7L808C32,B7L808C41)</f>
        <v>8294.1943026429162</v>
      </c>
      <c r="AH46" s="16" t="s">
        <v>34292</v>
      </c>
      <c r="AI46" s="33">
        <f>IF(D6L839C15=0,0,D6L839C11/D6L839C15)</f>
        <v>2.255994886610823E-2</v>
      </c>
      <c r="AJ46" s="16" t="s">
        <v>34293</v>
      </c>
      <c r="AK46" s="33">
        <f>IF(D6L839C5=0,0,D6L839C11/D6L839C5)</f>
        <v>1.5650533253667522E-2</v>
      </c>
      <c r="AL46" s="16" t="s">
        <v>34294</v>
      </c>
      <c r="AM46" s="33">
        <f>D6L839C8*CHOOSE(MIN(D6L839C9,RUN_YEARS),B7L808C4,B7L808C13,B7L808C22,B7L808C31,B7L808C40)</f>
        <v>1620.2315185347359</v>
      </c>
      <c r="AN46" s="16" t="s">
        <v>34295</v>
      </c>
      <c r="AO46" s="33">
        <f>D6L839C8-D6L839C18</f>
        <v>5553.3233880116632</v>
      </c>
      <c r="AP46" s="16" t="s">
        <v>34296</v>
      </c>
      <c r="AQ46" s="33">
        <f>CHOOSE(MIN(D6L839C9,RUN_YEARS),B7L808C2,B7L808C11,B7L808C20,B7L808C29,B7L808C38)</f>
        <v>1150.2491973160652</v>
      </c>
      <c r="AR46" s="16" t="s">
        <v>34297</v>
      </c>
      <c r="AS46" s="33">
        <f>IF(D6L839C20=0,0,D6L839C18/D6L839C20)</f>
        <v>1.4085917402205577</v>
      </c>
      <c r="AT46" s="16" t="s">
        <v>34298</v>
      </c>
      <c r="AU46" s="33">
        <f>IF(D6L839C5=0,0,D6L839C18/D6L839C5)</f>
        <v>0.13551703775678819</v>
      </c>
      <c r="AV46" s="16" t="s">
        <v>34299</v>
      </c>
      <c r="AW46" s="33">
        <f>CHOOSE(MIN(D6L839C9,RUN_YEARS),B7L808C1,B7L808C10,B7L808C19,B7L808C28,B7L808C37)</f>
        <v>3942.4648245787121</v>
      </c>
      <c r="AX46" s="16" t="s">
        <v>34300</v>
      </c>
      <c r="AY46" s="33">
        <f>IF(D6L839C23=0,0,D6L839C19/D6L839C23)</f>
        <v>1.4085917402205574</v>
      </c>
      <c r="AZ46" s="16" t="s">
        <v>34301</v>
      </c>
      <c r="BA46" s="33">
        <f>IF(D6L839C5=0,0,D6L839C19/D6L839C5)</f>
        <v>0.46448296224321178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13616.768620397786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12786.346732320892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5197.5808817360457</v>
      </c>
      <c r="R47" s="16" t="s">
        <v>34305</v>
      </c>
      <c r="S47" s="15">
        <f>SUM(D6L838C8:D6L839C8)</f>
        <v>7588.7658505848458</v>
      </c>
      <c r="U47" s="21" t="str">
        <f>NULL_VALUE</f>
        <v>n/a</v>
      </c>
      <c r="V47" s="16" t="s">
        <v>34306</v>
      </c>
      <c r="W47" s="33">
        <f>SUM(D6L838C10:D6L839C10)</f>
        <v>4994.2186006654547</v>
      </c>
      <c r="X47" s="16" t="s">
        <v>34307</v>
      </c>
      <c r="Y47" s="33">
        <f>SUM(D6L838C11:D6L839C11)</f>
        <v>203.36228107059139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9.4302422991590848E-3</v>
      </c>
      <c r="AD47" s="16" t="s">
        <v>34309</v>
      </c>
      <c r="AE47" s="33">
        <f>IF(D6L840C5=0,0,D6L840C10/D6L840C5)</f>
        <v>0.3905899554593838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2.4518629977813605E-2</v>
      </c>
      <c r="AJ47" s="16" t="s">
        <v>34311</v>
      </c>
      <c r="AK47" s="33">
        <f>IF(D6L840C5=0,0,D6L840C11/D6L840C5)</f>
        <v>1.5904643079679606E-2</v>
      </c>
      <c r="AL47" s="16" t="s">
        <v>34312</v>
      </c>
      <c r="AM47" s="33">
        <f>SUM(D6L838C18:D6L839C18)</f>
        <v>1714.0117805018856</v>
      </c>
      <c r="AN47" s="16" t="s">
        <v>34313</v>
      </c>
      <c r="AO47" s="33">
        <f>SUM(D6L838C19:D6L839C19)</f>
        <v>5874.7540700829604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1.4901221270149776</v>
      </c>
      <c r="AT47" s="16" t="s">
        <v>34315</v>
      </c>
      <c r="AU47" s="33">
        <f>IF(D6L840C5=0,0,D6L840C18/D6L840C5)</f>
        <v>0.13405015649773247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1.4901221270149774</v>
      </c>
      <c r="AZ47" s="16" t="s">
        <v>34317</v>
      </c>
      <c r="BA47" s="33">
        <f>IF(D6L840C5=0,0,D6L840C19/D6L840C5)</f>
        <v>0.45945524496320417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105974.05266311869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90668.639438193102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23905.425861135551</v>
      </c>
      <c r="R48" s="16" t="s">
        <v>34322</v>
      </c>
      <c r="S48" s="15">
        <f>SUM(D6L828C8,D6L837C8,D6L840C8)</f>
        <v>66763.213577057555</v>
      </c>
      <c r="U48" s="21" t="str">
        <f>NULL_VALUE</f>
        <v>n/a</v>
      </c>
      <c r="V48" s="16" t="s">
        <v>34323</v>
      </c>
      <c r="W48" s="33">
        <f>SUM(D6L828C10,D6L837C10,D6L840C10)</f>
        <v>22973.372128789986</v>
      </c>
      <c r="X48" s="16" t="s">
        <v>34324</v>
      </c>
      <c r="Y48" s="33">
        <f>SUM(D6L828C11,D6L837C11,D6L840C11)</f>
        <v>932.05373234557021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4.4978293352030088E-2</v>
      </c>
      <c r="AD48" s="16" t="s">
        <v>34326</v>
      </c>
      <c r="AE48" s="33">
        <f>IF(D6L841C5=0,0,D6L841C10/D6L841C5)</f>
        <v>0.25337726772056007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0.11694356271527814</v>
      </c>
      <c r="AJ48" s="16" t="s">
        <v>34328</v>
      </c>
      <c r="AK48" s="33">
        <f>IF(D6L841C5=0,0,D6L841C11/D6L841C5)</f>
        <v>1.0279780728163806E-2</v>
      </c>
      <c r="AL48" s="16" t="s">
        <v>34329</v>
      </c>
      <c r="AM48" s="33">
        <f>SUM(D6L828C18,D6L837C18,D6L840C18)</f>
        <v>14763.013656019235</v>
      </c>
      <c r="AN48" s="16" t="s">
        <v>34330</v>
      </c>
      <c r="AO48" s="33">
        <f>SUM(D6L828C19,D6L837C19,D6L840C19)</f>
        <v>52000.199921038315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13.386994762662349</v>
      </c>
      <c r="AT48" s="16" t="s">
        <v>34332</v>
      </c>
      <c r="AU48" s="33">
        <f>IF(D6L841C5=0,0,D6L841C18/D6L841C5)</f>
        <v>0.16282381369671781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13.386994762662349</v>
      </c>
      <c r="AZ48" s="16" t="s">
        <v>34334</v>
      </c>
      <c r="BA48" s="33">
        <f>IF(D6L841C5=0,0,D6L841C19/D6L841C5)</f>
        <v>0.57351913785455833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42571.785523666666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36611.735550353333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18305.867775176666</v>
      </c>
      <c r="R8" s="16" t="s">
        <v>34344</v>
      </c>
      <c r="S8" s="15">
        <f>D6L901C5-D6L901C7</f>
        <v>18305.867775176666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17806.070102335769</v>
      </c>
      <c r="X8" s="16" t="s">
        <v>34346</v>
      </c>
      <c r="Y8" s="33">
        <f>D6L901C7-D6L901C10</f>
        <v>499.79767284089758</v>
      </c>
      <c r="Z8" s="16" t="s">
        <v>34347</v>
      </c>
      <c r="AA8" s="33">
        <f>CHOOSE(MIN(D6L901C9,RUN_YEARS),B7L809C7,B7L809C16,B7L809C25,B7L809C34,B7L809C43)</f>
        <v>181633</v>
      </c>
      <c r="AB8" s="16" t="s">
        <v>34348</v>
      </c>
      <c r="AC8" s="33">
        <f>IF(D6L901C12=0,0,D6L901C10/D6L901C12)</f>
        <v>9.8033232410056376E-2</v>
      </c>
      <c r="AD8" s="16" t="s">
        <v>34349</v>
      </c>
      <c r="AE8" s="33">
        <f>IF(D6L901C5=0,0,D6L901C10/D6L901C5)</f>
        <v>0.48634870307763722</v>
      </c>
      <c r="AF8" s="16" t="s">
        <v>34350</v>
      </c>
      <c r="AG8" s="33">
        <f>CHOOSE(MIN(D6L901C9,RUN_YEARS),B7L809C5,B7L809C14,B7L809C23,B7L809C32,B7L809C41)</f>
        <v>1960.8643869408538</v>
      </c>
      <c r="AH8" s="16" t="s">
        <v>34351</v>
      </c>
      <c r="AI8" s="33">
        <f>IF(D6L901C15=0,0,D6L901C11/D6L901C15)</f>
        <v>0.25488640426614734</v>
      </c>
      <c r="AJ8" s="16" t="s">
        <v>34352</v>
      </c>
      <c r="AK8" s="33">
        <f>IF(D6L901C5=0,0,D6L901C11/D6L901C5)</f>
        <v>1.3651296922362756E-2</v>
      </c>
      <c r="AL8" s="16" t="s">
        <v>34353</v>
      </c>
      <c r="AM8" s="33">
        <f>D6L901C8*CHOOSE(MIN(D6L901C9,RUN_YEARS),B7L809C4,B7L809C13,B7L809C22,B7L809C31,B7L809C40)</f>
        <v>5143.1171704438702</v>
      </c>
      <c r="AN8" s="16" t="s">
        <v>34354</v>
      </c>
      <c r="AO8" s="33">
        <f>D6L901C8-D6L901C18</f>
        <v>13162.750604732795</v>
      </c>
      <c r="AP8" s="16" t="s">
        <v>34355</v>
      </c>
      <c r="AQ8" s="33">
        <f>CHOOSE(MIN(D6L901C9,RUN_YEARS),B7L809C2,B7L809C11,B7L809C20,B7L809C29,B7L809C38)</f>
        <v>350.19286047100621</v>
      </c>
      <c r="AR8" s="16" t="s">
        <v>34356</v>
      </c>
      <c r="AS8" s="33">
        <f>IF(D6L901C20=0,0,D6L901C18/D6L901C20)</f>
        <v>14.686527770801565</v>
      </c>
      <c r="AT8" s="16" t="s">
        <v>34357</v>
      </c>
      <c r="AU8" s="33">
        <f>IF(D6L901C5=0,0,D6L901C18/D6L901C5)</f>
        <v>0.14047728394001893</v>
      </c>
      <c r="AV8" s="16" t="s">
        <v>34358</v>
      </c>
      <c r="AW8" s="33">
        <f>CHOOSE(MIN(D6L901C9,RUN_YEARS),B7L809C1,B7L809C10,B7L809C19,B7L809C28,B7L809C37)</f>
        <v>896.24660165773093</v>
      </c>
      <c r="AX8" s="16" t="s">
        <v>34359</v>
      </c>
      <c r="AY8" s="33">
        <f>IF(D6L901C23=0,0,D6L901C19/D6L901C23)</f>
        <v>14.686527770801566</v>
      </c>
      <c r="AZ8" s="16" t="s">
        <v>34360</v>
      </c>
      <c r="BA8" s="33">
        <f>IF(D6L901C5=0,0,D6L901C19/D6L901C5)</f>
        <v>0.35952271605998104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62.902439040533409</v>
      </c>
      <c r="J9" s="16" t="s">
        <v>34381</v>
      </c>
      <c r="K9" s="21">
        <f>IF(FLOW_THRU_100PCT="Y",1,INDEX(VariabilityMatrix,D6L902C1,D6L902C9))</f>
        <v>0.61842669555553731</v>
      </c>
      <c r="L9" s="16" t="s">
        <v>34361</v>
      </c>
      <c r="M9" s="15">
        <f>IF(D6L902C2&lt;&gt;0,D6L902C2*D6L902C4,D6L902C3*D6L902C4)</f>
        <v>38.900547518220698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19.450273759110349</v>
      </c>
      <c r="R9" s="16" t="s">
        <v>34363</v>
      </c>
      <c r="S9" s="15">
        <f>D6L902C5-D6L902C7</f>
        <v>19.450273759110349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18.919108268210518</v>
      </c>
      <c r="X9" s="16" t="s">
        <v>34365</v>
      </c>
      <c r="Y9" s="33">
        <f>D6L902C7-D6L902C10</f>
        <v>0.53116549089983067</v>
      </c>
      <c r="Z9" s="16" t="s">
        <v>34366</v>
      </c>
      <c r="AA9" s="33">
        <f>CHOOSE(MIN(D6L902C9,RUN_YEARS),B7L809C7,B7L809C16,B7L809C25,B7L809C34,B7L809C43)</f>
        <v>180757</v>
      </c>
      <c r="AB9" s="16" t="s">
        <v>34367</v>
      </c>
      <c r="AC9" s="33">
        <f>IF(D6L902C12=0,0,D6L902C10/D6L902C12)</f>
        <v>1.0466597845843048E-4</v>
      </c>
      <c r="AD9" s="16" t="s">
        <v>34368</v>
      </c>
      <c r="AE9" s="33">
        <f>IF(D6L902C5=0,0,D6L902C10/D6L902C5)</f>
        <v>0.48634555231771387</v>
      </c>
      <c r="AF9" s="16" t="s">
        <v>34369</v>
      </c>
      <c r="AG9" s="33">
        <f>CHOOSE(MIN(D6L902C9,RUN_YEARS),B7L809C5,B7L809C14,B7L809C23,B7L809C32,B7L809C41)</f>
        <v>1951.8703458927357</v>
      </c>
      <c r="AH9" s="16" t="s">
        <v>34370</v>
      </c>
      <c r="AI9" s="33">
        <f>IF(D6L902C15=0,0,D6L902C11/D6L902C15)</f>
        <v>2.7213154399191873E-4</v>
      </c>
      <c r="AJ9" s="16" t="s">
        <v>34371</v>
      </c>
      <c r="AK9" s="33">
        <f>IF(D6L902C5=0,0,D6L902C11/D6L902C5)</f>
        <v>1.3654447682286146E-2</v>
      </c>
      <c r="AL9" s="16" t="s">
        <v>34372</v>
      </c>
      <c r="AM9" s="33">
        <f>D6L902C8*CHOOSE(MIN(D6L902C9,RUN_YEARS),B7L809C4,B7L809C13,B7L809C22,B7L809C31,B7L809C40)</f>
        <v>5.3521601334946842</v>
      </c>
      <c r="AN9" s="16" t="s">
        <v>34373</v>
      </c>
      <c r="AO9" s="33">
        <f>D6L902C8-D6L902C18</f>
        <v>14.098113625615664</v>
      </c>
      <c r="AP9" s="16" t="s">
        <v>34374</v>
      </c>
      <c r="AQ9" s="33">
        <f>CHOOSE(MIN(D6L902C9,RUN_YEARS),B7L809C2,B7L809C11,B7L809C20,B7L809C29,B7L809C38)</f>
        <v>340.15440098845096</v>
      </c>
      <c r="AR9" s="16" t="s">
        <v>34375</v>
      </c>
      <c r="AS9" s="33">
        <f>IF(D6L902C20=0,0,D6L902C18/D6L902C20)</f>
        <v>1.5734502090644427E-2</v>
      </c>
      <c r="AT9" s="16" t="s">
        <v>34376</v>
      </c>
      <c r="AU9" s="33">
        <f>IF(D6L902C5=0,0,D6L902C18/D6L902C5)</f>
        <v>0.13758572757845572</v>
      </c>
      <c r="AV9" s="16" t="s">
        <v>34377</v>
      </c>
      <c r="AW9" s="33">
        <f>CHOOSE(MIN(D6L902C9,RUN_YEARS),B7L809C1,B7L809C10,B7L809C19,B7L809C28,B7L809C37)</f>
        <v>895.9999842637701</v>
      </c>
      <c r="AX9" s="16" t="s">
        <v>34378</v>
      </c>
      <c r="AY9" s="33">
        <f>IF(D6L902C23=0,0,D6L902C19/D6L902C23)</f>
        <v>1.5734502090644427E-2</v>
      </c>
      <c r="AZ9" s="16" t="s">
        <v>34379</v>
      </c>
      <c r="BA9" s="33">
        <f>IF(D6L902C5=0,0,D6L902C19/D6L902C5)</f>
        <v>0.36241427242154428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6.9299606109939216</v>
      </c>
      <c r="J10" s="16" t="s">
        <v>34402</v>
      </c>
      <c r="K10" s="21">
        <f>IF(FLOW_THRU_100PCT="Y",1,INDEX(VariabilityMatrix,D6L903C1,D6L903C9))</f>
        <v>0.61842669555553731</v>
      </c>
      <c r="L10" s="16" t="s">
        <v>34382</v>
      </c>
      <c r="M10" s="15">
        <f>IF(D6L903C2&lt;&gt;0,D6L903C2*D6L903C4,D6L903C3*D6L903C4)</f>
        <v>4.285672640987003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2.1428363204935015</v>
      </c>
      <c r="R10" s="16" t="s">
        <v>34384</v>
      </c>
      <c r="S10" s="15">
        <f>D6L903C5-D6L903C7</f>
        <v>2.1428363204935015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2.0843178276337393</v>
      </c>
      <c r="X10" s="16" t="s">
        <v>34386</v>
      </c>
      <c r="Y10" s="33">
        <f>D6L903C7-D6L903C10</f>
        <v>5.8518492859762183E-2</v>
      </c>
      <c r="Z10" s="16" t="s">
        <v>34387</v>
      </c>
      <c r="AA10" s="33">
        <f>CHOOSE(MIN(D6L903C9,RUN_YEARS),B7L809C7,B7L809C16,B7L809C25,B7L809C34,B7L809C43)</f>
        <v>180757</v>
      </c>
      <c r="AB10" s="16" t="s">
        <v>34388</v>
      </c>
      <c r="AC10" s="33">
        <f>IF(D6L903C12=0,0,D6L903C10/D6L903C12)</f>
        <v>1.1531049019588393E-5</v>
      </c>
      <c r="AD10" s="16" t="s">
        <v>34389</v>
      </c>
      <c r="AE10" s="33">
        <f>IF(D6L903C5=0,0,D6L903C10/D6L903C5)</f>
        <v>0.48634555231771381</v>
      </c>
      <c r="AF10" s="16" t="s">
        <v>34390</v>
      </c>
      <c r="AG10" s="33">
        <f>CHOOSE(MIN(D6L903C9,RUN_YEARS),B7L809C5,B7L809C14,B7L809C23,B7L809C32,B7L809C41)</f>
        <v>1951.8703458927357</v>
      </c>
      <c r="AH10" s="16" t="s">
        <v>34391</v>
      </c>
      <c r="AI10" s="33">
        <f>IF(D6L903C15=0,0,D6L903C11/D6L903C15)</f>
        <v>2.99807274509298E-5</v>
      </c>
      <c r="AJ10" s="16" t="s">
        <v>34392</v>
      </c>
      <c r="AK10" s="33">
        <f>IF(D6L903C5=0,0,D6L903C11/D6L903C5)</f>
        <v>1.3654447682286158E-2</v>
      </c>
      <c r="AL10" s="16" t="s">
        <v>34393</v>
      </c>
      <c r="AM10" s="33">
        <f>D6L903C8*CHOOSE(MIN(D6L903C9,RUN_YEARS),B7L809C4,B7L809C13,B7L809C22,B7L809C31,B7L809C40)</f>
        <v>0.58964738847327869</v>
      </c>
      <c r="AN10" s="16" t="s">
        <v>34394</v>
      </c>
      <c r="AO10" s="33">
        <f>D6L903C8-D6L903C18</f>
        <v>1.5531889320202228</v>
      </c>
      <c r="AP10" s="16" t="s">
        <v>34395</v>
      </c>
      <c r="AQ10" s="33">
        <f>CHOOSE(MIN(D6L903C9,RUN_YEARS),B7L809C2,B7L809C11,B7L809C20,B7L809C29,B7L809C38)</f>
        <v>340.15440098845096</v>
      </c>
      <c r="AR10" s="16" t="s">
        <v>34396</v>
      </c>
      <c r="AS10" s="33">
        <f>IF(D6L903C20=0,0,D6L903C18/D6L903C20)</f>
        <v>1.7334698206456502E-3</v>
      </c>
      <c r="AT10" s="16" t="s">
        <v>34397</v>
      </c>
      <c r="AU10" s="33">
        <f>IF(D6L903C5=0,0,D6L903C18/D6L903C5)</f>
        <v>0.13758572757845572</v>
      </c>
      <c r="AV10" s="16" t="s">
        <v>34398</v>
      </c>
      <c r="AW10" s="33">
        <f>CHOOSE(MIN(D6L903C9,RUN_YEARS),B7L809C1,B7L809C10,B7L809C19,B7L809C28,B7L809C37)</f>
        <v>895.9999842637701</v>
      </c>
      <c r="AX10" s="16" t="s">
        <v>34399</v>
      </c>
      <c r="AY10" s="33">
        <f>IF(D6L903C23=0,0,D6L903C19/D6L903C23)</f>
        <v>1.73346982064565E-3</v>
      </c>
      <c r="AZ10" s="16" t="s">
        <v>34400</v>
      </c>
      <c r="BA10" s="33">
        <f>IF(D6L903C5=0,0,D6L903C19/D6L903C5)</f>
        <v>0.36241427242154428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1.0288043510310067E-3</v>
      </c>
      <c r="J11" s="16" t="s">
        <v>34423</v>
      </c>
      <c r="K11" s="21">
        <f>IF(FLOW_THRU_100PCT="Y",1,INDEX(VariabilityMatrix,D6L904C1,D6L904C9))</f>
        <v>0.63176704162662967</v>
      </c>
      <c r="L11" s="16" t="s">
        <v>34403</v>
      </c>
      <c r="M11" s="15">
        <f>IF(D6L904C2&lt;&gt;0,D6L904C2*D6L904C4,D6L904C3*D6L904C4)</f>
        <v>6.4996468126346377E-4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3.2498234063173189E-4</v>
      </c>
      <c r="R11" s="16" t="s">
        <v>34405</v>
      </c>
      <c r="S11" s="15">
        <f>D6L904C5-D6L904C7</f>
        <v>3.2498234063173189E-4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3.1619396427219653E-4</v>
      </c>
      <c r="X11" s="16" t="s">
        <v>34407</v>
      </c>
      <c r="Y11" s="33">
        <f>D6L904C7-D6L904C10</f>
        <v>8.7883763595353586E-6</v>
      </c>
      <c r="Z11" s="16" t="s">
        <v>34408</v>
      </c>
      <c r="AA11" s="33">
        <f>CHOOSE(MIN(D6L904C9,RUN_YEARS),B7L809C7,B7L809C16,B7L809C25,B7L809C34,B7L809C43)</f>
        <v>173269</v>
      </c>
      <c r="AB11" s="16" t="s">
        <v>34409</v>
      </c>
      <c r="AC11" s="33">
        <f>IF(D6L904C12=0,0,D6L904C10/D6L904C12)</f>
        <v>1.8248732564520863E-9</v>
      </c>
      <c r="AD11" s="16" t="s">
        <v>34410</v>
      </c>
      <c r="AE11" s="33">
        <f>IF(D6L904C5=0,0,D6L904C10/D6L904C5)</f>
        <v>0.48647868628422752</v>
      </c>
      <c r="AF11" s="16" t="s">
        <v>34411</v>
      </c>
      <c r="AG11" s="33">
        <f>CHOOSE(MIN(D6L904C9,RUN_YEARS),B7L809C5,B7L809C14,B7L809C23,B7L809C32,B7L809C41)</f>
        <v>1852.2627485040318</v>
      </c>
      <c r="AH11" s="16" t="s">
        <v>34412</v>
      </c>
      <c r="AI11" s="33">
        <f>IF(D6L904C15=0,0,D6L904C11/D6L904C15)</f>
        <v>4.744670466775426E-9</v>
      </c>
      <c r="AJ11" s="16" t="s">
        <v>34413</v>
      </c>
      <c r="AK11" s="33">
        <f>IF(D6L904C5=0,0,D6L904C11/D6L904C5)</f>
        <v>1.3521313715772476E-2</v>
      </c>
      <c r="AL11" s="16" t="s">
        <v>34414</v>
      </c>
      <c r="AM11" s="33">
        <f>D6L904C8*CHOOSE(MIN(D6L904C9,RUN_YEARS),B7L809C4,B7L809C13,B7L809C22,B7L809C31,B7L809C40)</f>
        <v>9.9715673534422371E-5</v>
      </c>
      <c r="AN11" s="16" t="s">
        <v>34415</v>
      </c>
      <c r="AO11" s="33">
        <f>D6L904C8-D6L904C18</f>
        <v>2.2526666709730953E-4</v>
      </c>
      <c r="AP11" s="16" t="s">
        <v>34416</v>
      </c>
      <c r="AQ11" s="33">
        <f>CHOOSE(MIN(D6L904C9,RUN_YEARS),B7L809C2,B7L809C11,B7L809C20,B7L809C29,B7L809C38)</f>
        <v>376.32936836712764</v>
      </c>
      <c r="AR11" s="16" t="s">
        <v>34417</v>
      </c>
      <c r="AS11" s="33">
        <f>IF(D6L904C20=0,0,D6L904C18/D6L904C20)</f>
        <v>2.649691518020057E-7</v>
      </c>
      <c r="AT11" s="16" t="s">
        <v>34418</v>
      </c>
      <c r="AU11" s="33">
        <f>IF(D6L904C5=0,0,D6L904C18/D6L904C5)</f>
        <v>0.1534170646635529</v>
      </c>
      <c r="AV11" s="16" t="s">
        <v>34419</v>
      </c>
      <c r="AW11" s="33">
        <f>CHOOSE(MIN(D6L904C9,RUN_YEARS),B7L809C1,B7L809C10,B7L809C19,B7L809C28,B7L809C37)</f>
        <v>850.16186059891493</v>
      </c>
      <c r="AX11" s="16" t="s">
        <v>34420</v>
      </c>
      <c r="AY11" s="33">
        <f>IF(D6L904C23=0,0,D6L904C19/D6L904C23)</f>
        <v>2.6496915180200575E-7</v>
      </c>
      <c r="AZ11" s="16" t="s">
        <v>34421</v>
      </c>
      <c r="BA11" s="33">
        <f>IF(D6L904C5=0,0,D6L904C19/D6L904C5)</f>
        <v>0.34658293533644713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278.0494066902084</v>
      </c>
      <c r="J12" s="16" t="s">
        <v>34444</v>
      </c>
      <c r="K12" s="21">
        <f>IF(FLOW_THRU_100PCT="Y",1,INDEX(VariabilityMatrix,D6L905C1,D6L905C9))</f>
        <v>0.32278799815707315</v>
      </c>
      <c r="L12" s="16" t="s">
        <v>34424</v>
      </c>
      <c r="M12" s="15">
        <f>IF(D6L905C2&lt;&gt;0,D6L905C2*D6L905C4,D6L905C3*D6L905C4)</f>
        <v>89.751011374294279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44.87550568714714</v>
      </c>
      <c r="R12" s="16" t="s">
        <v>34426</v>
      </c>
      <c r="S12" s="15">
        <f>D6L905C5-D6L905C7</f>
        <v>44.87550568714714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43.650005197904569</v>
      </c>
      <c r="X12" s="16" t="s">
        <v>34428</v>
      </c>
      <c r="Y12" s="33">
        <f>D6L905C7-D6L905C10</f>
        <v>1.2255004892425703</v>
      </c>
      <c r="Z12" s="16" t="s">
        <v>34429</v>
      </c>
      <c r="AA12" s="33">
        <f>CHOOSE(MIN(D6L905C9,RUN_YEARS),B7L809C7,B7L809C16,B7L809C25,B7L809C34,B7L809C43)</f>
        <v>180757</v>
      </c>
      <c r="AB12" s="16" t="s">
        <v>34430</v>
      </c>
      <c r="AC12" s="33">
        <f>IF(D6L905C12=0,0,D6L905C10/D6L905C12)</f>
        <v>2.4148445259605198E-4</v>
      </c>
      <c r="AD12" s="16" t="s">
        <v>34431</v>
      </c>
      <c r="AE12" s="33">
        <f>IF(D6L905C5=0,0,D6L905C10/D6L905C5)</f>
        <v>0.48634555231771387</v>
      </c>
      <c r="AF12" s="16" t="s">
        <v>34432</v>
      </c>
      <c r="AG12" s="33">
        <f>CHOOSE(MIN(D6L905C9,RUN_YEARS),B7L809C5,B7L809C14,B7L809C23,B7L809C32,B7L809C41)</f>
        <v>1951.8703458927357</v>
      </c>
      <c r="AH12" s="16" t="s">
        <v>34433</v>
      </c>
      <c r="AI12" s="33">
        <f>IF(D6L905C15=0,0,D6L905C11/D6L905C15)</f>
        <v>6.2785957674973416E-4</v>
      </c>
      <c r="AJ12" s="16" t="s">
        <v>34434</v>
      </c>
      <c r="AK12" s="33">
        <f>IF(D6L905C5=0,0,D6L905C11/D6L905C5)</f>
        <v>1.3654447682286148E-2</v>
      </c>
      <c r="AL12" s="16" t="s">
        <v>34435</v>
      </c>
      <c r="AM12" s="33">
        <f>D6L905C8*CHOOSE(MIN(D6L905C9,RUN_YEARS),B7L809C4,B7L809C13,B7L809C22,B7L809C31,B7L809C40)</f>
        <v>12.348458200834534</v>
      </c>
      <c r="AN12" s="16" t="s">
        <v>34436</v>
      </c>
      <c r="AO12" s="33">
        <f>D6L905C8-D6L905C18</f>
        <v>32.527047486312604</v>
      </c>
      <c r="AP12" s="16" t="s">
        <v>34437</v>
      </c>
      <c r="AQ12" s="33">
        <f>CHOOSE(MIN(D6L905C9,RUN_YEARS),B7L809C2,B7L809C11,B7L809C20,B7L809C29,B7L809C38)</f>
        <v>340.15440098845096</v>
      </c>
      <c r="AR12" s="16" t="s">
        <v>34438</v>
      </c>
      <c r="AS12" s="33">
        <f>IF(D6L905C20=0,0,D6L905C18/D6L905C20)</f>
        <v>3.6302508992831738E-2</v>
      </c>
      <c r="AT12" s="16" t="s">
        <v>34439</v>
      </c>
      <c r="AU12" s="33">
        <f>IF(D6L905C5=0,0,D6L905C18/D6L905C5)</f>
        <v>0.13758572757845572</v>
      </c>
      <c r="AV12" s="16" t="s">
        <v>34440</v>
      </c>
      <c r="AW12" s="33">
        <f>CHOOSE(MIN(D6L905C9,RUN_YEARS),B7L809C1,B7L809C10,B7L809C19,B7L809C28,B7L809C37)</f>
        <v>895.9999842637701</v>
      </c>
      <c r="AX12" s="16" t="s">
        <v>34441</v>
      </c>
      <c r="AY12" s="33">
        <f>IF(D6L905C23=0,0,D6L905C19/D6L905C23)</f>
        <v>3.6302508992831731E-2</v>
      </c>
      <c r="AZ12" s="16" t="s">
        <v>34442</v>
      </c>
      <c r="BA12" s="33">
        <f>IF(D6L905C5=0,0,D6L905C19/D6L905C5)</f>
        <v>0.36241427242154428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97.960160171288962</v>
      </c>
      <c r="J13" s="16" t="s">
        <v>34465</v>
      </c>
      <c r="K13" s="21">
        <f>IF(FLOW_THRU_100PCT="Y",1,INDEX(VariabilityMatrix,D6L906C1,D6L906C9))</f>
        <v>0.61842669555553731</v>
      </c>
      <c r="L13" s="16" t="s">
        <v>34445</v>
      </c>
      <c r="M13" s="15">
        <f>IF(D6L906C2&lt;&gt;0,D6L906C2*D6L906C4,D6L906C3*D6L906C4)</f>
        <v>60.581178150821387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30.290589075410693</v>
      </c>
      <c r="R13" s="16" t="s">
        <v>34447</v>
      </c>
      <c r="S13" s="15">
        <f>D6L906C5-D6L906C7</f>
        <v>30.290589075410693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29.463386547819049</v>
      </c>
      <c r="X13" s="16" t="s">
        <v>34449</v>
      </c>
      <c r="Y13" s="33">
        <f>D6L906C7-D6L906C10</f>
        <v>0.82720252759164481</v>
      </c>
      <c r="Z13" s="16" t="s">
        <v>34450</v>
      </c>
      <c r="AA13" s="33">
        <f>CHOOSE(MIN(D6L906C9,RUN_YEARS),B7L809C7,B7L809C16,B7L809C25,B7L809C34,B7L809C43)</f>
        <v>180757</v>
      </c>
      <c r="AB13" s="16" t="s">
        <v>34451</v>
      </c>
      <c r="AC13" s="33">
        <f>IF(D6L906C12=0,0,D6L906C10/D6L906C12)</f>
        <v>1.6299997536924738E-4</v>
      </c>
      <c r="AD13" s="16" t="s">
        <v>34452</v>
      </c>
      <c r="AE13" s="33">
        <f>IF(D6L906C5=0,0,D6L906C10/D6L906C5)</f>
        <v>0.48634555231771387</v>
      </c>
      <c r="AF13" s="16" t="s">
        <v>34453</v>
      </c>
      <c r="AG13" s="33">
        <f>CHOOSE(MIN(D6L906C9,RUN_YEARS),B7L809C5,B7L809C14,B7L809C23,B7L809C32,B7L809C41)</f>
        <v>1951.8703458927357</v>
      </c>
      <c r="AH13" s="16" t="s">
        <v>34454</v>
      </c>
      <c r="AI13" s="33">
        <f>IF(D6L906C15=0,0,D6L906C11/D6L906C15)</f>
        <v>4.2379993596004117E-4</v>
      </c>
      <c r="AJ13" s="16" t="s">
        <v>34455</v>
      </c>
      <c r="AK13" s="33">
        <f>IF(D6L906C5=0,0,D6L906C11/D6L906C5)</f>
        <v>1.3654447682286106E-2</v>
      </c>
      <c r="AL13" s="16" t="s">
        <v>34456</v>
      </c>
      <c r="AM13" s="33">
        <f>D6L906C8*CHOOSE(MIN(D6L906C9,RUN_YEARS),B7L809C4,B7L809C13,B7L809C22,B7L809C31,B7L809C40)</f>
        <v>8.3351054734408052</v>
      </c>
      <c r="AN13" s="16" t="s">
        <v>34457</v>
      </c>
      <c r="AO13" s="33">
        <f>D6L906C8-D6L906C18</f>
        <v>21.955483601969888</v>
      </c>
      <c r="AP13" s="16" t="s">
        <v>34458</v>
      </c>
      <c r="AQ13" s="33">
        <f>CHOOSE(MIN(D6L906C9,RUN_YEARS),B7L809C2,B7L809C11,B7L809C20,B7L809C29,B7L809C38)</f>
        <v>340.15440098845096</v>
      </c>
      <c r="AR13" s="16" t="s">
        <v>34459</v>
      </c>
      <c r="AS13" s="33">
        <f>IF(D6L906C20=0,0,D6L906C18/D6L906C20)</f>
        <v>2.4503888378982937E-2</v>
      </c>
      <c r="AT13" s="16" t="s">
        <v>34460</v>
      </c>
      <c r="AU13" s="33">
        <f>IF(D6L906C5=0,0,D6L906C18/D6L906C5)</f>
        <v>0.13758572757845572</v>
      </c>
      <c r="AV13" s="16" t="s">
        <v>34461</v>
      </c>
      <c r="AW13" s="33">
        <f>CHOOSE(MIN(D6L906C9,RUN_YEARS),B7L809C1,B7L809C10,B7L809C19,B7L809C28,B7L809C37)</f>
        <v>895.9999842637701</v>
      </c>
      <c r="AX13" s="16" t="s">
        <v>34462</v>
      </c>
      <c r="AY13" s="33">
        <f>IF(D6L906C23=0,0,D6L906C19/D6L906C23)</f>
        <v>2.4503888378982933E-2</v>
      </c>
      <c r="AZ13" s="16" t="s">
        <v>34463</v>
      </c>
      <c r="BA13" s="33">
        <f>IF(D6L906C5=0,0,D6L906C19/D6L906C5)</f>
        <v>0.36241427242154428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6.4650065418788456</v>
      </c>
      <c r="J14" s="16" t="s">
        <v>34486</v>
      </c>
      <c r="K14" s="21">
        <f>IF(FLOW_THRU_100PCT="Y",1,INDEX(VariabilityMatrix,D6L907C1,D6L907C9))</f>
        <v>0.63176704162662967</v>
      </c>
      <c r="L14" s="16" t="s">
        <v>34466</v>
      </c>
      <c r="M14" s="15">
        <f>IF(D6L907C2&lt;&gt;0,D6L907C2*D6L907C4,D6L907C3*D6L907C4)</f>
        <v>4.084378057059606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2.042189028529803</v>
      </c>
      <c r="R14" s="16" t="s">
        <v>34468</v>
      </c>
      <c r="S14" s="15">
        <f>D6L907C5-D6L907C7</f>
        <v>2.042189028529803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1.9869628714864829</v>
      </c>
      <c r="X14" s="16" t="s">
        <v>34470</v>
      </c>
      <c r="Y14" s="33">
        <f>D6L907C7-D6L907C10</f>
        <v>5.5226157043320123E-2</v>
      </c>
      <c r="Z14" s="16" t="s">
        <v>34471</v>
      </c>
      <c r="AA14" s="33">
        <f>CHOOSE(MIN(D6L907C9,RUN_YEARS),B7L809C7,B7L809C16,B7L809C25,B7L809C34,B7L809C43)</f>
        <v>173269</v>
      </c>
      <c r="AB14" s="16" t="s">
        <v>34472</v>
      </c>
      <c r="AC14" s="33">
        <f>IF(D6L907C12=0,0,D6L907C10/D6L907C12)</f>
        <v>1.146750354354491E-5</v>
      </c>
      <c r="AD14" s="16" t="s">
        <v>34473</v>
      </c>
      <c r="AE14" s="33">
        <f>IF(D6L907C5=0,0,D6L907C10/D6L907C5)</f>
        <v>0.48647868628422752</v>
      </c>
      <c r="AF14" s="16" t="s">
        <v>34474</v>
      </c>
      <c r="AG14" s="33">
        <f>CHOOSE(MIN(D6L907C9,RUN_YEARS),B7L809C5,B7L809C14,B7L809C23,B7L809C32,B7L809C41)</f>
        <v>1852.2627485040318</v>
      </c>
      <c r="AH14" s="16" t="s">
        <v>34475</v>
      </c>
      <c r="AI14" s="33">
        <f>IF(D6L907C15=0,0,D6L907C11/D6L907C15)</f>
        <v>2.981550921321674E-5</v>
      </c>
      <c r="AJ14" s="16" t="s">
        <v>34476</v>
      </c>
      <c r="AK14" s="33">
        <f>IF(D6L907C5=0,0,D6L907C11/D6L907C5)</f>
        <v>1.352131371577246E-2</v>
      </c>
      <c r="AL14" s="16" t="s">
        <v>34477</v>
      </c>
      <c r="AM14" s="33">
        <f>D6L907C8*CHOOSE(MIN(D6L907C9,RUN_YEARS),B7L809C4,B7L809C13,B7L809C22,B7L809C31,B7L809C40)</f>
        <v>0.62661329249031017</v>
      </c>
      <c r="AN14" s="16" t="s">
        <v>34478</v>
      </c>
      <c r="AO14" s="33">
        <f>D6L907C8-D6L907C18</f>
        <v>1.4155757360394929</v>
      </c>
      <c r="AP14" s="16" t="s">
        <v>34479</v>
      </c>
      <c r="AQ14" s="33">
        <f>CHOOSE(MIN(D6L907C9,RUN_YEARS),B7L809C2,B7L809C11,B7L809C20,B7L809C29,B7L809C38)</f>
        <v>376.32936836712764</v>
      </c>
      <c r="AR14" s="16" t="s">
        <v>34480</v>
      </c>
      <c r="AS14" s="33">
        <f>IF(D6L907C20=0,0,D6L907C18/D6L907C20)</f>
        <v>1.6650661499238038E-3</v>
      </c>
      <c r="AT14" s="16" t="s">
        <v>34481</v>
      </c>
      <c r="AU14" s="33">
        <f>IF(D6L907C5=0,0,D6L907C18/D6L907C5)</f>
        <v>0.1534170646635529</v>
      </c>
      <c r="AV14" s="16" t="s">
        <v>34482</v>
      </c>
      <c r="AW14" s="33">
        <f>CHOOSE(MIN(D6L907C9,RUN_YEARS),B7L809C1,B7L809C10,B7L809C19,B7L809C28,B7L809C37)</f>
        <v>850.16186059891493</v>
      </c>
      <c r="AX14" s="16" t="s">
        <v>34483</v>
      </c>
      <c r="AY14" s="33">
        <f>IF(D6L907C23=0,0,D6L907C19/D6L907C23)</f>
        <v>1.6650661499238038E-3</v>
      </c>
      <c r="AZ14" s="16" t="s">
        <v>34484</v>
      </c>
      <c r="BA14" s="33">
        <f>IF(D6L907C5=0,0,D6L907C19/D6L907C5)</f>
        <v>0.34658293533644713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0.49485489284591422</v>
      </c>
      <c r="J15" s="16" t="s">
        <v>34507</v>
      </c>
      <c r="K15" s="21">
        <f>IF(FLOW_THRU_100PCT="Y",1,INDEX(VariabilityMatrix,D6L908C1,D6L908C9))</f>
        <v>0.63176704162662967</v>
      </c>
      <c r="L15" s="16" t="s">
        <v>34487</v>
      </c>
      <c r="M15" s="15">
        <f>IF(D6L908C2&lt;&gt;0,D6L908C2*D6L908C4,D6L908C3*D6L908C4)</f>
        <v>0.31263301168772606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0.15631650584386303</v>
      </c>
      <c r="R15" s="16" t="s">
        <v>34489</v>
      </c>
      <c r="S15" s="15">
        <f>D6L908C5-D6L908C7</f>
        <v>0.15631650584386303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0.15208929681492653</v>
      </c>
      <c r="X15" s="16" t="s">
        <v>34491</v>
      </c>
      <c r="Y15" s="33">
        <f>D6L908C7-D6L908C10</f>
        <v>4.2272090289365016E-3</v>
      </c>
      <c r="Z15" s="16" t="s">
        <v>34492</v>
      </c>
      <c r="AA15" s="33">
        <f>CHOOSE(MIN(D6L908C9,RUN_YEARS),B7L809C7,B7L809C16,B7L809C25,B7L809C34,B7L809C43)</f>
        <v>173269</v>
      </c>
      <c r="AB15" s="16" t="s">
        <v>34493</v>
      </c>
      <c r="AC15" s="33">
        <f>IF(D6L908C12=0,0,D6L908C10/D6L908C12)</f>
        <v>8.7776403635345348E-7</v>
      </c>
      <c r="AD15" s="16" t="s">
        <v>34494</v>
      </c>
      <c r="AE15" s="33">
        <f>IF(D6L908C5=0,0,D6L908C10/D6L908C5)</f>
        <v>0.48647868628422752</v>
      </c>
      <c r="AF15" s="16" t="s">
        <v>34495</v>
      </c>
      <c r="AG15" s="33">
        <f>CHOOSE(MIN(D6L908C9,RUN_YEARS),B7L809C5,B7L809C14,B7L809C23,B7L809C32,B7L809C41)</f>
        <v>1852.2627485040318</v>
      </c>
      <c r="AH15" s="16" t="s">
        <v>34496</v>
      </c>
      <c r="AI15" s="33">
        <f>IF(D6L908C15=0,0,D6L908C11/D6L908C15)</f>
        <v>2.2821864945189769E-6</v>
      </c>
      <c r="AJ15" s="16" t="s">
        <v>34497</v>
      </c>
      <c r="AK15" s="33">
        <f>IF(D6L908C5=0,0,D6L908C11/D6L908C5)</f>
        <v>1.3521313715772459E-2</v>
      </c>
      <c r="AL15" s="16" t="s">
        <v>34498</v>
      </c>
      <c r="AM15" s="33">
        <f>D6L908C8*CHOOSE(MIN(D6L908C9,RUN_YEARS),B7L809C4,B7L809C13,B7L809C22,B7L809C31,B7L809C40)</f>
        <v>4.7963238970057158E-2</v>
      </c>
      <c r="AN15" s="16" t="s">
        <v>34499</v>
      </c>
      <c r="AO15" s="33">
        <f>D6L908C8-D6L908C18</f>
        <v>0.10835326687380586</v>
      </c>
      <c r="AP15" s="16" t="s">
        <v>34500</v>
      </c>
      <c r="AQ15" s="33">
        <f>CHOOSE(MIN(D6L908C9,RUN_YEARS),B7L809C2,B7L809C11,B7L809C20,B7L809C29,B7L809C38)</f>
        <v>376.32936836712764</v>
      </c>
      <c r="AR15" s="16" t="s">
        <v>34501</v>
      </c>
      <c r="AS15" s="33">
        <f>IF(D6L908C20=0,0,D6L908C18/D6L908C20)</f>
        <v>1.2745016201676473E-4</v>
      </c>
      <c r="AT15" s="16" t="s">
        <v>34502</v>
      </c>
      <c r="AU15" s="33">
        <f>IF(D6L908C5=0,0,D6L908C18/D6L908C5)</f>
        <v>0.1534170646635529</v>
      </c>
      <c r="AV15" s="16" t="s">
        <v>34503</v>
      </c>
      <c r="AW15" s="33">
        <f>CHOOSE(MIN(D6L908C9,RUN_YEARS),B7L809C1,B7L809C10,B7L809C19,B7L809C28,B7L809C37)</f>
        <v>850.16186059891493</v>
      </c>
      <c r="AX15" s="16" t="s">
        <v>34504</v>
      </c>
      <c r="AY15" s="33">
        <f>IF(D6L908C23=0,0,D6L908C19/D6L908C23)</f>
        <v>1.2745016201676473E-4</v>
      </c>
      <c r="AZ15" s="16" t="s">
        <v>34505</v>
      </c>
      <c r="BA15" s="33">
        <f>IF(D6L908C5=0,0,D6L908C19/D6L908C5)</f>
        <v>0.34658293533644707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2.007197288861494</v>
      </c>
      <c r="J16" s="16" t="s">
        <v>34528</v>
      </c>
      <c r="K16" s="21">
        <f>IF(FLOW_THRU_100PCT="Y",1,INDEX(VariabilityMatrix,D6L909C1,D6L909C9))</f>
        <v>0.63176704162662967</v>
      </c>
      <c r="L16" s="16" t="s">
        <v>34508</v>
      </c>
      <c r="M16" s="15">
        <f>IF(D6L909C2&lt;&gt;0,D6L909C2*D6L909C4,D6L909C3*D6L909C4)</f>
        <v>1.2680810931450177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0.63404054657250886</v>
      </c>
      <c r="R16" s="16" t="s">
        <v>34510</v>
      </c>
      <c r="S16" s="15">
        <f>D6L909C5-D6L909C7</f>
        <v>0.63404054657250886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0.61689442429505537</v>
      </c>
      <c r="X16" s="16" t="s">
        <v>34512</v>
      </c>
      <c r="Y16" s="33">
        <f>D6L909C7-D6L909C10</f>
        <v>1.714612227745349E-2</v>
      </c>
      <c r="Z16" s="16" t="s">
        <v>34513</v>
      </c>
      <c r="AA16" s="33">
        <f>CHOOSE(MIN(D6L909C9,RUN_YEARS),B7L809C7,B7L809C16,B7L809C25,B7L809C34,B7L809C43)</f>
        <v>173269</v>
      </c>
      <c r="AB16" s="16" t="s">
        <v>34514</v>
      </c>
      <c r="AC16" s="33">
        <f>IF(D6L909C12=0,0,D6L909C10/D6L909C12)</f>
        <v>3.5603277233380198E-6</v>
      </c>
      <c r="AD16" s="16" t="s">
        <v>34515</v>
      </c>
      <c r="AE16" s="33">
        <f>IF(D6L909C5=0,0,D6L909C10/D6L909C5)</f>
        <v>0.48647868628422752</v>
      </c>
      <c r="AF16" s="16" t="s">
        <v>34516</v>
      </c>
      <c r="AG16" s="33">
        <f>CHOOSE(MIN(D6L909C9,RUN_YEARS),B7L809C5,B7L809C14,B7L809C23,B7L809C32,B7L809C41)</f>
        <v>1852.2627485040318</v>
      </c>
      <c r="AH16" s="16" t="s">
        <v>34517</v>
      </c>
      <c r="AI16" s="33">
        <f>IF(D6L909C15=0,0,D6L909C11/D6L909C15)</f>
        <v>9.2568520806788597E-6</v>
      </c>
      <c r="AJ16" s="16" t="s">
        <v>34518</v>
      </c>
      <c r="AK16" s="33">
        <f>IF(D6L909C5=0,0,D6L909C11/D6L909C5)</f>
        <v>1.3521313715772481E-2</v>
      </c>
      <c r="AL16" s="16" t="s">
        <v>34519</v>
      </c>
      <c r="AM16" s="33">
        <f>D6L909C8*CHOOSE(MIN(D6L909C9,RUN_YEARS),B7L809C4,B7L809C13,B7L809C22,B7L809C31,B7L809C40)</f>
        <v>0.19454527906565802</v>
      </c>
      <c r="AN16" s="16" t="s">
        <v>34520</v>
      </c>
      <c r="AO16" s="33">
        <f>D6L909C8-D6L909C18</f>
        <v>0.43949526750685086</v>
      </c>
      <c r="AP16" s="16" t="s">
        <v>34521</v>
      </c>
      <c r="AQ16" s="33">
        <f>CHOOSE(MIN(D6L909C9,RUN_YEARS),B7L809C2,B7L809C11,B7L809C20,B7L809C29,B7L809C38)</f>
        <v>376.32936836712764</v>
      </c>
      <c r="AR16" s="16" t="s">
        <v>34522</v>
      </c>
      <c r="AS16" s="33">
        <f>IF(D6L909C20=0,0,D6L909C18/D6L909C20)</f>
        <v>5.1695481516571306E-4</v>
      </c>
      <c r="AT16" s="16" t="s">
        <v>34523</v>
      </c>
      <c r="AU16" s="33">
        <f>IF(D6L909C5=0,0,D6L909C18/D6L909C5)</f>
        <v>0.1534170646635529</v>
      </c>
      <c r="AV16" s="16" t="s">
        <v>34524</v>
      </c>
      <c r="AW16" s="33">
        <f>CHOOSE(MIN(D6L909C9,RUN_YEARS),B7L809C1,B7L809C10,B7L809C19,B7L809C28,B7L809C37)</f>
        <v>850.16186059891493</v>
      </c>
      <c r="AX16" s="16" t="s">
        <v>34525</v>
      </c>
      <c r="AY16" s="33">
        <f>IF(D6L909C23=0,0,D6L909C19/D6L909C23)</f>
        <v>5.1695481516571317E-4</v>
      </c>
      <c r="AZ16" s="16" t="s">
        <v>34526</v>
      </c>
      <c r="BA16" s="33">
        <f>IF(D6L909C5=0,0,D6L909C19/D6L909C5)</f>
        <v>0.34658293533644713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0.80349619815521633</v>
      </c>
      <c r="J17" s="16" t="s">
        <v>34549</v>
      </c>
      <c r="K17" s="21">
        <f>IF(FLOW_THRU_100PCT="Y",1,INDEX(VariabilityMatrix,D6L910C1,D6L910C9))</f>
        <v>0.63176704162662967</v>
      </c>
      <c r="L17" s="16" t="s">
        <v>34529</v>
      </c>
      <c r="M17" s="15">
        <f>IF(D6L910C2&lt;&gt;0,D6L910C2*D6L910C4,D6L910C3*D6L910C4)</f>
        <v>0.50762241606676528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0.25381120803338264</v>
      </c>
      <c r="R17" s="16" t="s">
        <v>34531</v>
      </c>
      <c r="S17" s="15">
        <f>D6L910C5-D6L910C7</f>
        <v>0.25381120803338264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0.24694748609658551</v>
      </c>
      <c r="X17" s="16" t="s">
        <v>34533</v>
      </c>
      <c r="Y17" s="33">
        <f>D6L910C7-D6L910C10</f>
        <v>6.8637219367971292E-3</v>
      </c>
      <c r="Z17" s="16" t="s">
        <v>34534</v>
      </c>
      <c r="AA17" s="33">
        <f>CHOOSE(MIN(D6L910C9,RUN_YEARS),B7L809C7,B7L809C16,B7L809C25,B7L809C34,B7L809C43)</f>
        <v>173269</v>
      </c>
      <c r="AB17" s="16" t="s">
        <v>34535</v>
      </c>
      <c r="AC17" s="33">
        <f>IF(D6L910C12=0,0,D6L910C10/D6L910C12)</f>
        <v>1.4252260132890794E-6</v>
      </c>
      <c r="AD17" s="16" t="s">
        <v>34536</v>
      </c>
      <c r="AE17" s="33">
        <f>IF(D6L910C5=0,0,D6L910C10/D6L910C5)</f>
        <v>0.48647868628422752</v>
      </c>
      <c r="AF17" s="16" t="s">
        <v>34537</v>
      </c>
      <c r="AG17" s="33">
        <f>CHOOSE(MIN(D6L910C9,RUN_YEARS),B7L809C5,B7L809C14,B7L809C23,B7L809C32,B7L809C41)</f>
        <v>1852.2627485040318</v>
      </c>
      <c r="AH17" s="16" t="s">
        <v>34538</v>
      </c>
      <c r="AI17" s="33">
        <f>IF(D6L910C15=0,0,D6L910C11/D6L910C15)</f>
        <v>3.7055876345516154E-6</v>
      </c>
      <c r="AJ17" s="16" t="s">
        <v>34539</v>
      </c>
      <c r="AK17" s="33">
        <f>IF(D6L910C5=0,0,D6L910C11/D6L910C5)</f>
        <v>1.3521313715772502E-2</v>
      </c>
      <c r="AL17" s="16" t="s">
        <v>34540</v>
      </c>
      <c r="AM17" s="33">
        <f>D6L910C8*CHOOSE(MIN(D6L910C9,RUN_YEARS),B7L809C4,B7L809C13,B7L809C22,B7L809C31,B7L809C40)</f>
        <v>7.7877941030383882E-2</v>
      </c>
      <c r="AN17" s="16" t="s">
        <v>34541</v>
      </c>
      <c r="AO17" s="33">
        <f>D6L910C8-D6L910C18</f>
        <v>0.17593326700299877</v>
      </c>
      <c r="AP17" s="16" t="s">
        <v>34542</v>
      </c>
      <c r="AQ17" s="33">
        <f>CHOOSE(MIN(D6L910C9,RUN_YEARS),B7L809C2,B7L809C11,B7L809C20,B7L809C29,B7L809C38)</f>
        <v>376.32936836712764</v>
      </c>
      <c r="AR17" s="16" t="s">
        <v>34543</v>
      </c>
      <c r="AS17" s="33">
        <f>IF(D6L910C20=0,0,D6L910C18/D6L910C20)</f>
        <v>2.0694090755736649E-4</v>
      </c>
      <c r="AT17" s="16" t="s">
        <v>34544</v>
      </c>
      <c r="AU17" s="33">
        <f>IF(D6L910C5=0,0,D6L910C18/D6L910C5)</f>
        <v>0.1534170646635529</v>
      </c>
      <c r="AV17" s="16" t="s">
        <v>34545</v>
      </c>
      <c r="AW17" s="33">
        <f>CHOOSE(MIN(D6L910C9,RUN_YEARS),B7L809C1,B7L809C10,B7L809C19,B7L809C28,B7L809C37)</f>
        <v>850.16186059891493</v>
      </c>
      <c r="AX17" s="16" t="s">
        <v>34546</v>
      </c>
      <c r="AY17" s="33">
        <f>IF(D6L910C23=0,0,D6L910C19/D6L910C23)</f>
        <v>2.0694090755736652E-4</v>
      </c>
      <c r="AZ17" s="16" t="s">
        <v>34547</v>
      </c>
      <c r="BA17" s="33">
        <f>IF(D6L910C5=0,0,D6L910C19/D6L910C5)</f>
        <v>0.34658293533644713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0.63176704162662967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173269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1852.2627485040318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376.32936836712764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850.16186059891493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0.63176704162662967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173269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1852.2627485040318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376.32936836712764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850.16186059891493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3.7961139621231763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3.2646580074259317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1.6323290037129659</v>
      </c>
      <c r="R20" s="16" t="s">
        <v>34594</v>
      </c>
      <c r="S20" s="15">
        <f>D6L913C5-D6L913C7</f>
        <v>1.6323290037129659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1.5881865386198513</v>
      </c>
      <c r="X20" s="16" t="s">
        <v>34596</v>
      </c>
      <c r="Y20" s="33">
        <f>D6L913C7-D6L913C10</f>
        <v>4.4142465093114591E-2</v>
      </c>
      <c r="Z20" s="16" t="s">
        <v>34597</v>
      </c>
      <c r="AA20" s="33">
        <f>CHOOSE(MIN(D6L913C9,RUN_YEARS),B7L809C7,B7L809C16,B7L809C25,B7L809C34,B7L809C43)</f>
        <v>173269</v>
      </c>
      <c r="AB20" s="16" t="s">
        <v>34598</v>
      </c>
      <c r="AC20" s="33">
        <f>IF(D6L913C12=0,0,D6L913C10/D6L913C12)</f>
        <v>9.1660166482166526E-6</v>
      </c>
      <c r="AD20" s="16" t="s">
        <v>34599</v>
      </c>
      <c r="AE20" s="33">
        <f>IF(D6L913C5=0,0,D6L913C10/D6L913C5)</f>
        <v>0.48647868628422758</v>
      </c>
      <c r="AF20" s="16" t="s">
        <v>34600</v>
      </c>
      <c r="AG20" s="33">
        <f>CHOOSE(MIN(D6L913C9,RUN_YEARS),B7L809C5,B7L809C14,B7L809C23,B7L809C32,B7L809C41)</f>
        <v>1852.2627485040318</v>
      </c>
      <c r="AH20" s="16" t="s">
        <v>34601</v>
      </c>
      <c r="AI20" s="33">
        <f>IF(D6L913C15=0,0,D6L913C11/D6L913C15)</f>
        <v>2.383164328536325E-5</v>
      </c>
      <c r="AJ20" s="16" t="s">
        <v>34602</v>
      </c>
      <c r="AK20" s="33">
        <f>IF(D6L913C5=0,0,D6L913C11/D6L913C5)</f>
        <v>1.3521313715772445E-2</v>
      </c>
      <c r="AL20" s="16" t="s">
        <v>34603</v>
      </c>
      <c r="AM20" s="33">
        <f>D6L913C8*CHOOSE(MIN(D6L913C9,RUN_YEARS),B7L809C4,B7L809C13,B7L809C22,B7L809C31,B7L809C40)</f>
        <v>0.50085424862964989</v>
      </c>
      <c r="AN20" s="16" t="s">
        <v>34604</v>
      </c>
      <c r="AO20" s="33">
        <f>D6L913C8-D6L913C18</f>
        <v>1.131474755083316</v>
      </c>
      <c r="AP20" s="16" t="s">
        <v>34605</v>
      </c>
      <c r="AQ20" s="33">
        <f>CHOOSE(MIN(D6L913C9,RUN_YEARS),B7L809C2,B7L809C11,B7L809C20,B7L809C29,B7L809C38)</f>
        <v>376.32936836712764</v>
      </c>
      <c r="AR20" s="16" t="s">
        <v>34606</v>
      </c>
      <c r="AS20" s="33">
        <f>IF(D6L913C20=0,0,D6L913C18/D6L913C20)</f>
        <v>1.3308933363421218E-3</v>
      </c>
      <c r="AT20" s="16" t="s">
        <v>34607</v>
      </c>
      <c r="AU20" s="33">
        <f>IF(D6L913C5=0,0,D6L913C18/D6L913C5)</f>
        <v>0.1534170646635529</v>
      </c>
      <c r="AV20" s="16" t="s">
        <v>34608</v>
      </c>
      <c r="AW20" s="33">
        <f>CHOOSE(MIN(D6L913C9,RUN_YEARS),B7L809C1,B7L809C10,B7L809C19,B7L809C28,B7L809C37)</f>
        <v>850.16186059891493</v>
      </c>
      <c r="AX20" s="16" t="s">
        <v>34609</v>
      </c>
      <c r="AY20" s="33">
        <f>IF(D6L913C23=0,0,D6L913C19/D6L913C23)</f>
        <v>1.330893336342122E-3</v>
      </c>
      <c r="AZ20" s="16" t="s">
        <v>34610</v>
      </c>
      <c r="BA20" s="33">
        <f>IF(D6L913C5=0,0,D6L913C19/D6L913C5)</f>
        <v>0.34658293533644713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9.9824710976031827</v>
      </c>
      <c r="J21" s="16" t="s">
        <v>34632</v>
      </c>
      <c r="K21" s="21">
        <f>IF(FLOW_THRU_100PCT="Y",1,INDEX(VariabilityMatrix,D6L914C1,D6L914C9))</f>
        <v>0.61842669555553731</v>
      </c>
      <c r="L21" s="16" t="s">
        <v>34612</v>
      </c>
      <c r="M21" s="15">
        <f>IF(D6L914C2&lt;&gt;0,D6L914C2*D6L914C4,D6L914C3*D6L914C4)</f>
        <v>6.1734266143693937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3.0867133071846968</v>
      </c>
      <c r="R21" s="16" t="s">
        <v>34614</v>
      </c>
      <c r="S21" s="15">
        <f>D6L914C5-D6L914C7</f>
        <v>3.0867133071846968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3.0024185764583571</v>
      </c>
      <c r="X21" s="16" t="s">
        <v>34616</v>
      </c>
      <c r="Y21" s="33">
        <f>D6L914C7-D6L914C10</f>
        <v>8.4294730726339751E-2</v>
      </c>
      <c r="Z21" s="16" t="s">
        <v>34617</v>
      </c>
      <c r="AA21" s="33">
        <f>CHOOSE(MIN(D6L914C9,RUN_YEARS),B7L809C7,B7L809C16,B7L809C25,B7L809C34,B7L809C43)</f>
        <v>180757</v>
      </c>
      <c r="AB21" s="16" t="s">
        <v>34618</v>
      </c>
      <c r="AC21" s="33">
        <f>IF(D6L914C12=0,0,D6L914C10/D6L914C12)</f>
        <v>1.6610247882285924E-5</v>
      </c>
      <c r="AD21" s="16" t="s">
        <v>34619</v>
      </c>
      <c r="AE21" s="33">
        <f>IF(D6L914C5=0,0,D6L914C10/D6L914C5)</f>
        <v>0.48634555231771387</v>
      </c>
      <c r="AF21" s="16" t="s">
        <v>34620</v>
      </c>
      <c r="AG21" s="33">
        <f>CHOOSE(MIN(D6L914C9,RUN_YEARS),B7L809C5,B7L809C14,B7L809C23,B7L809C32,B7L809C41)</f>
        <v>1951.8703458927357</v>
      </c>
      <c r="AH21" s="16" t="s">
        <v>34621</v>
      </c>
      <c r="AI21" s="33">
        <f>IF(D6L914C15=0,0,D6L914C11/D6L914C15)</f>
        <v>4.3186644493943317E-5</v>
      </c>
      <c r="AJ21" s="16" t="s">
        <v>34622</v>
      </c>
      <c r="AK21" s="33">
        <f>IF(D6L914C5=0,0,D6L914C11/D6L914C5)</f>
        <v>1.3654447682286143E-2</v>
      </c>
      <c r="AL21" s="16" t="s">
        <v>34623</v>
      </c>
      <c r="AM21" s="33">
        <f>D6L914C8*CHOOSE(MIN(D6L914C9,RUN_YEARS),B7L809C4,B7L809C13,B7L809C22,B7L809C31,B7L809C40)</f>
        <v>0.84937539239021564</v>
      </c>
      <c r="AN21" s="16" t="s">
        <v>34624</v>
      </c>
      <c r="AO21" s="33">
        <f>D6L914C8-D6L914C18</f>
        <v>2.2373379147944812</v>
      </c>
      <c r="AP21" s="16" t="s">
        <v>34625</v>
      </c>
      <c r="AQ21" s="33">
        <f>CHOOSE(MIN(D6L914C9,RUN_YEARS),B7L809C2,B7L809C11,B7L809C20,B7L809C29,B7L809C38)</f>
        <v>340.15440098845096</v>
      </c>
      <c r="AR21" s="16" t="s">
        <v>34626</v>
      </c>
      <c r="AS21" s="33">
        <f>IF(D6L914C20=0,0,D6L914C18/D6L914C20)</f>
        <v>2.4970289666164098E-3</v>
      </c>
      <c r="AT21" s="16" t="s">
        <v>34627</v>
      </c>
      <c r="AU21" s="33">
        <f>IF(D6L914C5=0,0,D6L914C18/D6L914C5)</f>
        <v>0.13758572757845572</v>
      </c>
      <c r="AV21" s="16" t="s">
        <v>34628</v>
      </c>
      <c r="AW21" s="33">
        <f>CHOOSE(MIN(D6L914C9,RUN_YEARS),B7L809C1,B7L809C10,B7L809C19,B7L809C28,B7L809C37)</f>
        <v>895.9999842637701</v>
      </c>
      <c r="AX21" s="16" t="s">
        <v>34629</v>
      </c>
      <c r="AY21" s="33">
        <f>IF(D6L914C23=0,0,D6L914C19/D6L914C23)</f>
        <v>2.4970289666164098E-3</v>
      </c>
      <c r="AZ21" s="16" t="s">
        <v>34630</v>
      </c>
      <c r="BA21" s="33">
        <f>IF(D6L914C5=0,0,D6L914C19/D6L914C5)</f>
        <v>0.36241427242154428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14.649710279213984</v>
      </c>
      <c r="J22" s="16" t="s">
        <v>34653</v>
      </c>
      <c r="K22" s="21">
        <f>IF(FLOW_THRU_100PCT="Y",1,INDEX(VariabilityMatrix,D6L915C1,D6L915C9))</f>
        <v>0.62233263741693878</v>
      </c>
      <c r="L22" s="16" t="s">
        <v>34633</v>
      </c>
      <c r="M22" s="15">
        <f>IF(D6L915C2&lt;&gt;0,D6L915C2*D6L915C4,D6L915C3*D6L915C4)</f>
        <v>9.1169928354572782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4.5584964177286391</v>
      </c>
      <c r="R22" s="16" t="s">
        <v>34635</v>
      </c>
      <c r="S22" s="15">
        <f>D6L915C5-D6L915C7</f>
        <v>4.5584964177286391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4.4340376414927585</v>
      </c>
      <c r="X22" s="16" t="s">
        <v>34637</v>
      </c>
      <c r="Y22" s="33">
        <f>D6L915C7-D6L915C10</f>
        <v>0.12445877623588064</v>
      </c>
      <c r="Z22" s="16" t="s">
        <v>34638</v>
      </c>
      <c r="AA22" s="33">
        <f>CHOOSE(MIN(D6L915C9,RUN_YEARS),B7L809C7,B7L809C16,B7L809C25,B7L809C34,B7L809C43)</f>
        <v>181633</v>
      </c>
      <c r="AB22" s="16" t="s">
        <v>34639</v>
      </c>
      <c r="AC22" s="33">
        <f>IF(D6L915C12=0,0,D6L915C10/D6L915C12)</f>
        <v>2.4412070722240773E-5</v>
      </c>
      <c r="AD22" s="16" t="s">
        <v>34640</v>
      </c>
      <c r="AE22" s="33">
        <f>IF(D6L915C5=0,0,D6L915C10/D6L915C5)</f>
        <v>0.48634870307763733</v>
      </c>
      <c r="AF22" s="16" t="s">
        <v>34641</v>
      </c>
      <c r="AG22" s="33">
        <f>CHOOSE(MIN(D6L915C9,RUN_YEARS),B7L809C5,B7L809C14,B7L809C23,B7L809C32,B7L809C41)</f>
        <v>1960.8643869408538</v>
      </c>
      <c r="AH22" s="16" t="s">
        <v>34642</v>
      </c>
      <c r="AI22" s="33">
        <f>IF(D6L915C15=0,0,D6L915C11/D6L915C15)</f>
        <v>6.3471383877825878E-5</v>
      </c>
      <c r="AJ22" s="16" t="s">
        <v>34643</v>
      </c>
      <c r="AK22" s="33">
        <f>IF(D6L915C5=0,0,D6L915C11/D6L915C5)</f>
        <v>1.365129692236269E-2</v>
      </c>
      <c r="AL22" s="16" t="s">
        <v>34644</v>
      </c>
      <c r="AM22" s="33">
        <f>D6L915C8*CHOOSE(MIN(D6L915C9,RUN_YEARS),B7L809C4,B7L809C13,B7L809C22,B7L809C31,B7L809C40)</f>
        <v>1.2807303912256505</v>
      </c>
      <c r="AN22" s="16" t="s">
        <v>34645</v>
      </c>
      <c r="AO22" s="33">
        <f>D6L915C8-D6L915C18</f>
        <v>3.2777660265029889</v>
      </c>
      <c r="AP22" s="16" t="s">
        <v>34646</v>
      </c>
      <c r="AQ22" s="33">
        <f>CHOOSE(MIN(D6L915C9,RUN_YEARS),B7L809C2,B7L809C11,B7L809C20,B7L809C29,B7L809C38)</f>
        <v>350.19286047100621</v>
      </c>
      <c r="AR22" s="16" t="s">
        <v>34647</v>
      </c>
      <c r="AS22" s="33">
        <f>IF(D6L915C20=0,0,D6L915C18/D6L915C20)</f>
        <v>3.6572144546381663E-3</v>
      </c>
      <c r="AT22" s="16" t="s">
        <v>34648</v>
      </c>
      <c r="AU22" s="33">
        <f>IF(D6L915C5=0,0,D6L915C18/D6L915C5)</f>
        <v>0.14047728394001893</v>
      </c>
      <c r="AV22" s="16" t="s">
        <v>34649</v>
      </c>
      <c r="AW22" s="33">
        <f>CHOOSE(MIN(D6L915C9,RUN_YEARS),B7L809C1,B7L809C10,B7L809C19,B7L809C28,B7L809C37)</f>
        <v>896.24660165773093</v>
      </c>
      <c r="AX22" s="16" t="s">
        <v>34650</v>
      </c>
      <c r="AY22" s="33">
        <f>IF(D6L915C23=0,0,D6L915C19/D6L915C23)</f>
        <v>3.6572144546381667E-3</v>
      </c>
      <c r="AZ22" s="16" t="s">
        <v>34651</v>
      </c>
      <c r="BA22" s="33">
        <f>IF(D6L915C5=0,0,D6L915C19/D6L915C5)</f>
        <v>0.3595227160599811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3520.1461857527161</v>
      </c>
      <c r="J23" s="16" t="s">
        <v>34674</v>
      </c>
      <c r="K23" s="21">
        <f>IF(FLOW_THRU_100PCT="Y",1,INDEX(VariabilityMatrix,D6L916C1,D6L916C9))</f>
        <v>0.31136001415597075</v>
      </c>
      <c r="L23" s="16" t="s">
        <v>34654</v>
      </c>
      <c r="M23" s="15">
        <f>IF(D6L916C2&lt;&gt;0,D6L916C2*D6L916C4,D6L916C3*D6L916C4)</f>
        <v>1096.0327662270522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548.0163831135261</v>
      </c>
      <c r="R23" s="16" t="s">
        <v>34656</v>
      </c>
      <c r="S23" s="15">
        <f>D6L916C5-D6L916C7</f>
        <v>548.0163831135261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533.05411438512203</v>
      </c>
      <c r="X23" s="16" t="s">
        <v>34658</v>
      </c>
      <c r="Y23" s="33">
        <f>D6L916C7-D6L916C10</f>
        <v>14.962268728404069</v>
      </c>
      <c r="Z23" s="16" t="s">
        <v>34659</v>
      </c>
      <c r="AA23" s="33">
        <f>CHOOSE(MIN(D6L916C9,RUN_YEARS),B7L809C7,B7L809C16,B7L809C25,B7L809C34,B7L809C43)</f>
        <v>181633</v>
      </c>
      <c r="AB23" s="16" t="s">
        <v>34660</v>
      </c>
      <c r="AC23" s="33">
        <f>IF(D6L916C12=0,0,D6L916C10/D6L916C12)</f>
        <v>2.9347867093816762E-3</v>
      </c>
      <c r="AD23" s="16" t="s">
        <v>34661</v>
      </c>
      <c r="AE23" s="33">
        <f>IF(D6L916C5=0,0,D6L916C10/D6L916C5)</f>
        <v>0.48634870307763728</v>
      </c>
      <c r="AF23" s="16" t="s">
        <v>34662</v>
      </c>
      <c r="AG23" s="33">
        <f>CHOOSE(MIN(D6L916C9,RUN_YEARS),B7L809C5,B7L809C14,B7L809C23,B7L809C32,B7L809C41)</f>
        <v>1960.8643869408538</v>
      </c>
      <c r="AH23" s="16" t="s">
        <v>34663</v>
      </c>
      <c r="AI23" s="33">
        <f>IF(D6L916C15=0,0,D6L916C11/D6L916C15)</f>
        <v>7.6304454443923671E-3</v>
      </c>
      <c r="AJ23" s="16" t="s">
        <v>34664</v>
      </c>
      <c r="AK23" s="33">
        <f>IF(D6L916C5=0,0,D6L916C11/D6L916C5)</f>
        <v>1.3651296922362732E-2</v>
      </c>
      <c r="AL23" s="16" t="s">
        <v>34665</v>
      </c>
      <c r="AM23" s="33">
        <f>D6L916C8*CHOOSE(MIN(D6L916C9,RUN_YEARS),B7L809C4,B7L809C13,B7L809C22,B7L809C31,B7L809C40)</f>
        <v>153.96770610884201</v>
      </c>
      <c r="AN23" s="16" t="s">
        <v>34666</v>
      </c>
      <c r="AO23" s="33">
        <f>D6L916C8-D6L916C18</f>
        <v>394.04867700468412</v>
      </c>
      <c r="AP23" s="16" t="s">
        <v>34667</v>
      </c>
      <c r="AQ23" s="33">
        <f>CHOOSE(MIN(D6L916C9,RUN_YEARS),B7L809C2,B7L809C11,B7L809C20,B7L809C29,B7L809C38)</f>
        <v>350.19286047100621</v>
      </c>
      <c r="AR23" s="16" t="s">
        <v>34668</v>
      </c>
      <c r="AS23" s="33">
        <f>IF(D6L916C20=0,0,D6L916C18/D6L916C20)</f>
        <v>0.43966546291593966</v>
      </c>
      <c r="AT23" s="16" t="s">
        <v>34669</v>
      </c>
      <c r="AU23" s="33">
        <f>IF(D6L916C5=0,0,D6L916C18/D6L916C5)</f>
        <v>0.14047728394001893</v>
      </c>
      <c r="AV23" s="16" t="s">
        <v>34670</v>
      </c>
      <c r="AW23" s="33">
        <f>CHOOSE(MIN(D6L916C9,RUN_YEARS),B7L809C1,B7L809C10,B7L809C19,B7L809C28,B7L809C37)</f>
        <v>896.24660165773093</v>
      </c>
      <c r="AX23" s="16" t="s">
        <v>34671</v>
      </c>
      <c r="AY23" s="33">
        <f>IF(D6L916C23=0,0,D6L916C19/D6L916C23)</f>
        <v>0.43966546291593972</v>
      </c>
      <c r="AZ23" s="16" t="s">
        <v>34672</v>
      </c>
      <c r="BA23" s="33">
        <f>IF(D6L916C5=0,0,D6L916C19/D6L916C5)</f>
        <v>0.3595227160599811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373.61392927410691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321.30797917573193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160.65398958786596</v>
      </c>
      <c r="R24" s="16" t="s">
        <v>34677</v>
      </c>
      <c r="S24" s="15">
        <f>D6L917C5-D6L917C7</f>
        <v>160.65398958786596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156.26771896061371</v>
      </c>
      <c r="X24" s="16" t="s">
        <v>34679</v>
      </c>
      <c r="Y24" s="33">
        <f>D6L917C7-D6L917C10</f>
        <v>4.3862706272522587</v>
      </c>
      <c r="Z24" s="16" t="s">
        <v>34680</v>
      </c>
      <c r="AA24" s="33">
        <f>CHOOSE(MIN(D6L917C9,RUN_YEARS),B7L809C7,B7L809C16,B7L809C25,B7L809C34,B7L809C43)</f>
        <v>181633</v>
      </c>
      <c r="AB24" s="16" t="s">
        <v>34681</v>
      </c>
      <c r="AC24" s="33">
        <f>IF(D6L917C12=0,0,D6L917C10/D6L917C12)</f>
        <v>8.6034871945413942E-4</v>
      </c>
      <c r="AD24" s="16" t="s">
        <v>34682</v>
      </c>
      <c r="AE24" s="33">
        <f>IF(D6L917C5=0,0,D6L917C10/D6L917C5)</f>
        <v>0.48634870307763728</v>
      </c>
      <c r="AF24" s="16" t="s">
        <v>34683</v>
      </c>
      <c r="AG24" s="33">
        <f>CHOOSE(MIN(D6L917C9,RUN_YEARS),B7L809C5,B7L809C14,B7L809C23,B7L809C32,B7L809C41)</f>
        <v>1960.8643869408538</v>
      </c>
      <c r="AH24" s="16" t="s">
        <v>34684</v>
      </c>
      <c r="AI24" s="33">
        <f>IF(D6L917C15=0,0,D6L917C11/D6L917C15)</f>
        <v>2.2369066705807653E-3</v>
      </c>
      <c r="AJ24" s="16" t="s">
        <v>34685</v>
      </c>
      <c r="AK24" s="33">
        <f>IF(D6L917C5=0,0,D6L917C11/D6L917C5)</f>
        <v>1.3651296922362733E-2</v>
      </c>
      <c r="AL24" s="16" t="s">
        <v>34686</v>
      </c>
      <c r="AM24" s="33">
        <f>D6L917C8*CHOOSE(MIN(D6L917C9,RUN_YEARS),B7L809C4,B7L809C13,B7L809C22,B7L809C31,B7L809C40)</f>
        <v>45.136472222862984</v>
      </c>
      <c r="AN24" s="16" t="s">
        <v>34687</v>
      </c>
      <c r="AO24" s="33">
        <f>D6L917C8-D6L917C18</f>
        <v>115.51751736500299</v>
      </c>
      <c r="AP24" s="16" t="s">
        <v>34688</v>
      </c>
      <c r="AQ24" s="33">
        <f>CHOOSE(MIN(D6L917C9,RUN_YEARS),B7L809C2,B7L809C11,B7L809C20,B7L809C29,B7L809C38)</f>
        <v>350.19286047100621</v>
      </c>
      <c r="AR24" s="16" t="s">
        <v>34689</v>
      </c>
      <c r="AS24" s="33">
        <f>IF(D6L917C20=0,0,D6L917C18/D6L917C20)</f>
        <v>0.12889032678209042</v>
      </c>
      <c r="AT24" s="16" t="s">
        <v>34690</v>
      </c>
      <c r="AU24" s="33">
        <f>IF(D6L917C5=0,0,D6L917C18/D6L917C5)</f>
        <v>0.14047728394001893</v>
      </c>
      <c r="AV24" s="16" t="s">
        <v>34691</v>
      </c>
      <c r="AW24" s="33">
        <f>CHOOSE(MIN(D6L917C9,RUN_YEARS),B7L809C1,B7L809C10,B7L809C19,B7L809C28,B7L809C37)</f>
        <v>896.24660165773093</v>
      </c>
      <c r="AX24" s="16" t="s">
        <v>34692</v>
      </c>
      <c r="AY24" s="33">
        <f>IF(D6L917C23=0,0,D6L917C19/D6L917C23)</f>
        <v>0.12889032678209045</v>
      </c>
      <c r="AZ24" s="16" t="s">
        <v>34693</v>
      </c>
      <c r="BA24" s="33">
        <f>IF(D6L917C5=0,0,D6L917C19/D6L917C5)</f>
        <v>0.3595227160599811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462.85270113595499</v>
      </c>
      <c r="J25" s="16" t="s">
        <v>34715</v>
      </c>
      <c r="K25" s="21">
        <f>IF(FLOW_THRU_100PCT="Y",1,INDEX(VariabilityMatrix,D6L918C1,D6L918C9))</f>
        <v>0.30345702103838784</v>
      </c>
      <c r="L25" s="16" t="s">
        <v>34695</v>
      </c>
      <c r="M25" s="15">
        <f>IF(D6L918C2&lt;&gt;0,D6L918C2*D6L918C4,D6L918C3*D6L918C4)</f>
        <v>140.45590186628814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70.227950933144072</v>
      </c>
      <c r="R25" s="16" t="s">
        <v>34697</v>
      </c>
      <c r="S25" s="15">
        <f>D6L918C5-D6L918C7</f>
        <v>70.227950933144072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68.328802620778234</v>
      </c>
      <c r="X25" s="16" t="s">
        <v>34699</v>
      </c>
      <c r="Y25" s="33">
        <f>D6L918C7-D6L918C10</f>
        <v>1.8991483123658384</v>
      </c>
      <c r="Z25" s="16" t="s">
        <v>34700</v>
      </c>
      <c r="AA25" s="33">
        <f>CHOOSE(MIN(D6L918C9,RUN_YEARS),B7L809C7,B7L809C16,B7L809C25,B7L809C34,B7L809C43)</f>
        <v>173269</v>
      </c>
      <c r="AB25" s="16" t="s">
        <v>34701</v>
      </c>
      <c r="AC25" s="33">
        <f>IF(D6L918C12=0,0,D6L918C10/D6L918C12)</f>
        <v>3.9435099539316456E-4</v>
      </c>
      <c r="AD25" s="16" t="s">
        <v>34702</v>
      </c>
      <c r="AE25" s="33">
        <f>IF(D6L918C5=0,0,D6L918C10/D6L918C5)</f>
        <v>0.48647868628422752</v>
      </c>
      <c r="AF25" s="16" t="s">
        <v>34703</v>
      </c>
      <c r="AG25" s="33">
        <f>CHOOSE(MIN(D6L918C9,RUN_YEARS),B7L809C5,B7L809C14,B7L809C23,B7L809C32,B7L809C41)</f>
        <v>1852.2627485040318</v>
      </c>
      <c r="AH25" s="16" t="s">
        <v>34704</v>
      </c>
      <c r="AI25" s="33">
        <f>IF(D6L918C15=0,0,D6L918C11/D6L918C15)</f>
        <v>1.0253125880222303E-3</v>
      </c>
      <c r="AJ25" s="16" t="s">
        <v>34705</v>
      </c>
      <c r="AK25" s="33">
        <f>IF(D6L918C5=0,0,D6L918C11/D6L918C5)</f>
        <v>1.3521313715772502E-2</v>
      </c>
      <c r="AL25" s="16" t="s">
        <v>34706</v>
      </c>
      <c r="AM25" s="33">
        <f>D6L918C8*CHOOSE(MIN(D6L918C9,RUN_YEARS),B7L809C4,B7L809C13,B7L809C22,B7L809C31,B7L809C40)</f>
        <v>21.548332178997967</v>
      </c>
      <c r="AN25" s="16" t="s">
        <v>34707</v>
      </c>
      <c r="AO25" s="33">
        <f>D6L918C8-D6L918C18</f>
        <v>48.679618754146105</v>
      </c>
      <c r="AP25" s="16" t="s">
        <v>34708</v>
      </c>
      <c r="AQ25" s="33">
        <f>CHOOSE(MIN(D6L918C9,RUN_YEARS),B7L809C2,B7L809C11,B7L809C20,B7L809C29,B7L809C38)</f>
        <v>376.32936836712764</v>
      </c>
      <c r="AR25" s="16" t="s">
        <v>34709</v>
      </c>
      <c r="AS25" s="33">
        <f>IF(D6L918C20=0,0,D6L918C18/D6L918C20)</f>
        <v>5.7259236164573048E-2</v>
      </c>
      <c r="AT25" s="16" t="s">
        <v>34710</v>
      </c>
      <c r="AU25" s="33">
        <f>IF(D6L918C5=0,0,D6L918C18/D6L918C5)</f>
        <v>0.1534170646635529</v>
      </c>
      <c r="AV25" s="16" t="s">
        <v>34711</v>
      </c>
      <c r="AW25" s="33">
        <f>CHOOSE(MIN(D6L918C9,RUN_YEARS),B7L809C1,B7L809C10,B7L809C19,B7L809C28,B7L809C37)</f>
        <v>850.16186059891493</v>
      </c>
      <c r="AX25" s="16" t="s">
        <v>34712</v>
      </c>
      <c r="AY25" s="33">
        <f>IF(D6L918C23=0,0,D6L918C19/D6L918C23)</f>
        <v>5.7259236164573055E-2</v>
      </c>
      <c r="AZ25" s="16" t="s">
        <v>34713</v>
      </c>
      <c r="BA25" s="33">
        <f>IF(D6L918C5=0,0,D6L918C19/D6L918C5)</f>
        <v>0.34658293533644713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9001.2168003475344</v>
      </c>
      <c r="J26" s="16" t="s">
        <v>34736</v>
      </c>
      <c r="K26" s="21">
        <f>IF(FLOW_THRU_100PCT="Y",1,INDEX(VariabilityMatrix,D6L919C1,D6L919C9))</f>
        <v>0.31136001415597075</v>
      </c>
      <c r="L26" s="16" t="s">
        <v>34716</v>
      </c>
      <c r="M26" s="15">
        <f>IF(D6L919C2&lt;&gt;0,D6L919C2*D6L919C4,D6L919C3*D6L919C4)</f>
        <v>2802.6189903771701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1401.3094951885851</v>
      </c>
      <c r="R26" s="16" t="s">
        <v>34718</v>
      </c>
      <c r="S26" s="15">
        <f>D6L919C5-D6L919C7</f>
        <v>1401.3094951885851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1363.0501111906938</v>
      </c>
      <c r="X26" s="16" t="s">
        <v>34720</v>
      </c>
      <c r="Y26" s="33">
        <f>D6L919C7-D6L919C10</f>
        <v>38.259383997891291</v>
      </c>
      <c r="Z26" s="16" t="s">
        <v>34721</v>
      </c>
      <c r="AA26" s="33">
        <f>CHOOSE(MIN(D6L919C9,RUN_YEARS),B7L809C7,B7L809C16,B7L809C25,B7L809C34,B7L809C43)</f>
        <v>181633</v>
      </c>
      <c r="AB26" s="16" t="s">
        <v>34722</v>
      </c>
      <c r="AC26" s="33">
        <f>IF(D6L919C12=0,0,D6L919C10/D6L919C12)</f>
        <v>7.5044188621599256E-3</v>
      </c>
      <c r="AD26" s="16" t="s">
        <v>34723</v>
      </c>
      <c r="AE26" s="33">
        <f>IF(D6L919C5=0,0,D6L919C10/D6L919C5)</f>
        <v>0.48634870307763722</v>
      </c>
      <c r="AF26" s="16" t="s">
        <v>34724</v>
      </c>
      <c r="AG26" s="33">
        <f>CHOOSE(MIN(D6L919C9,RUN_YEARS),B7L809C5,B7L809C14,B7L809C23,B7L809C32,B7L809C41)</f>
        <v>1960.8643869408538</v>
      </c>
      <c r="AH26" s="16" t="s">
        <v>34725</v>
      </c>
      <c r="AI26" s="33">
        <f>IF(D6L919C15=0,0,D6L919C11/D6L919C15)</f>
        <v>1.951148904161587E-2</v>
      </c>
      <c r="AJ26" s="16" t="s">
        <v>34726</v>
      </c>
      <c r="AK26" s="33">
        <f>IF(D6L919C5=0,0,D6L919C11/D6L919C5)</f>
        <v>1.3651296922362761E-2</v>
      </c>
      <c r="AL26" s="16" t="s">
        <v>34727</v>
      </c>
      <c r="AM26" s="33">
        <f>D6L919C8*CHOOSE(MIN(D6L919C9,RUN_YEARS),B7L809C4,B7L809C13,B7L809C22,B7L809C31,B7L809C40)</f>
        <v>393.7043036869029</v>
      </c>
      <c r="AN26" s="16" t="s">
        <v>34728</v>
      </c>
      <c r="AO26" s="33">
        <f>D6L919C8-D6L919C18</f>
        <v>1007.6051915016822</v>
      </c>
      <c r="AP26" s="16" t="s">
        <v>34729</v>
      </c>
      <c r="AQ26" s="33">
        <f>CHOOSE(MIN(D6L919C9,RUN_YEARS),B7L809C2,B7L809C11,B7L809C20,B7L809C29,B7L809C38)</f>
        <v>350.19286047100621</v>
      </c>
      <c r="AR26" s="16" t="s">
        <v>34730</v>
      </c>
      <c r="AS26" s="33">
        <f>IF(D6L919C20=0,0,D6L919C18/D6L919C20)</f>
        <v>1.1242499437520634</v>
      </c>
      <c r="AT26" s="16" t="s">
        <v>34731</v>
      </c>
      <c r="AU26" s="33">
        <f>IF(D6L919C5=0,0,D6L919C18/D6L919C5)</f>
        <v>0.14047728394001893</v>
      </c>
      <c r="AV26" s="16" t="s">
        <v>34732</v>
      </c>
      <c r="AW26" s="33">
        <f>CHOOSE(MIN(D6L919C9,RUN_YEARS),B7L809C1,B7L809C10,B7L809C19,B7L809C28,B7L809C37)</f>
        <v>896.24660165773093</v>
      </c>
      <c r="AX26" s="16" t="s">
        <v>34733</v>
      </c>
      <c r="AY26" s="33">
        <f>IF(D6L919C23=0,0,D6L919C19/D6L919C23)</f>
        <v>1.1242499437520637</v>
      </c>
      <c r="AZ26" s="16" t="s">
        <v>34734</v>
      </c>
      <c r="BA26" s="33">
        <f>IF(D6L919C5=0,0,D6L919C19/D6L919C5)</f>
        <v>0.3595227160599811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3422.8056691353354</v>
      </c>
      <c r="J27" s="16" t="s">
        <v>34757</v>
      </c>
      <c r="K27" s="21">
        <f>IF(FLOW_THRU_100PCT="Y",1,INDEX(VariabilityMatrix,D6L920C1,D6L920C9))</f>
        <v>0.30345702103838784</v>
      </c>
      <c r="L27" s="16" t="s">
        <v>34737</v>
      </c>
      <c r="M27" s="15">
        <f>IF(D6L920C2&lt;&gt;0,D6L920C2*D6L920C4,D6L920C3*D6L920C4)</f>
        <v>1038.6744119491148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519.33720597455738</v>
      </c>
      <c r="R27" s="16" t="s">
        <v>34739</v>
      </c>
      <c r="S27" s="15">
        <f>D6L920C5-D6L920C7</f>
        <v>519.33720597455738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505.29296340204792</v>
      </c>
      <c r="X27" s="16" t="s">
        <v>34741</v>
      </c>
      <c r="Y27" s="33">
        <f>D6L920C7-D6L920C10</f>
        <v>14.044242572509461</v>
      </c>
      <c r="Z27" s="16" t="s">
        <v>34742</v>
      </c>
      <c r="AA27" s="33">
        <f>CHOOSE(MIN(D6L920C9,RUN_YEARS),B7L809C7,B7L809C16,B7L809C25,B7L809C34,B7L809C43)</f>
        <v>173269</v>
      </c>
      <c r="AB27" s="16" t="s">
        <v>34743</v>
      </c>
      <c r="AC27" s="33">
        <f>IF(D6L920C12=0,0,D6L920C10/D6L920C12)</f>
        <v>2.9162340834312421E-3</v>
      </c>
      <c r="AD27" s="16" t="s">
        <v>34744</v>
      </c>
      <c r="AE27" s="33">
        <f>IF(D6L920C5=0,0,D6L920C10/D6L920C5)</f>
        <v>0.48647868628422752</v>
      </c>
      <c r="AF27" s="16" t="s">
        <v>34745</v>
      </c>
      <c r="AG27" s="33">
        <f>CHOOSE(MIN(D6L920C9,RUN_YEARS),B7L809C5,B7L809C14,B7L809C23,B7L809C32,B7L809C41)</f>
        <v>1852.2627485040318</v>
      </c>
      <c r="AH27" s="16" t="s">
        <v>34746</v>
      </c>
      <c r="AI27" s="33">
        <f>IF(D6L920C15=0,0,D6L920C11/D6L920C15)</f>
        <v>7.5822086169212242E-3</v>
      </c>
      <c r="AJ27" s="16" t="s">
        <v>34747</v>
      </c>
      <c r="AK27" s="33">
        <f>IF(D6L920C5=0,0,D6L920C11/D6L920C5)</f>
        <v>1.352131371577246E-2</v>
      </c>
      <c r="AL27" s="16" t="s">
        <v>34748</v>
      </c>
      <c r="AM27" s="33">
        <f>D6L920C8*CHOOSE(MIN(D6L920C9,RUN_YEARS),B7L809C4,B7L809C13,B7L809C22,B7L809C31,B7L809C40)</f>
        <v>159.35037942237511</v>
      </c>
      <c r="AN27" s="16" t="s">
        <v>34749</v>
      </c>
      <c r="AO27" s="33">
        <f>D6L920C8-D6L920C18</f>
        <v>359.98682655218227</v>
      </c>
      <c r="AP27" s="16" t="s">
        <v>34750</v>
      </c>
      <c r="AQ27" s="33">
        <f>CHOOSE(MIN(D6L920C9,RUN_YEARS),B7L809C2,B7L809C11,B7L809C20,B7L809C29,B7L809C38)</f>
        <v>376.32936836712764</v>
      </c>
      <c r="AR27" s="16" t="s">
        <v>34751</v>
      </c>
      <c r="AS27" s="33">
        <f>IF(D6L920C20=0,0,D6L920C18/D6L920C20)</f>
        <v>0.42343328163249022</v>
      </c>
      <c r="AT27" s="16" t="s">
        <v>34752</v>
      </c>
      <c r="AU27" s="33">
        <f>IF(D6L920C5=0,0,D6L920C18/D6L920C5)</f>
        <v>0.1534170646635529</v>
      </c>
      <c r="AV27" s="16" t="s">
        <v>34753</v>
      </c>
      <c r="AW27" s="33">
        <f>CHOOSE(MIN(D6L920C9,RUN_YEARS),B7L809C1,B7L809C10,B7L809C19,B7L809C28,B7L809C37)</f>
        <v>850.16186059891493</v>
      </c>
      <c r="AX27" s="16" t="s">
        <v>34754</v>
      </c>
      <c r="AY27" s="33">
        <f>IF(D6L920C23=0,0,D6L920C19/D6L920C23)</f>
        <v>0.42343328163249028</v>
      </c>
      <c r="AZ27" s="16" t="s">
        <v>34755</v>
      </c>
      <c r="BA27" s="33">
        <f>IF(D6L920C5=0,0,D6L920C19/D6L920C5)</f>
        <v>0.34658293533644713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0.30345702103838784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173269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1852.2627485040318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376.32936836712764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850.16186059891493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0.30345702103838784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173269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1852.2627485040318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376.32936836712764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850.16186059891493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0.30345702103838784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173269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1852.2627485040318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376.32936836712764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850.16186059891493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0.30345702103838784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173269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1852.2627485040318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376.32936836712764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850.16186059891493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0.30345702103838784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173269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1852.2627485040318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376.32936836712764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850.16186059891493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1341.7173277557895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1153.8769018699788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576.93845093498942</v>
      </c>
      <c r="R33" s="16" t="s">
        <v>34865</v>
      </c>
      <c r="S33" s="15">
        <f>D6L926C5-D6L926C7</f>
        <v>576.93845093498942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561.33651935542184</v>
      </c>
      <c r="X33" s="16" t="s">
        <v>34867</v>
      </c>
      <c r="Y33" s="33">
        <f>D6L926C7-D6L926C10</f>
        <v>15.601931579567577</v>
      </c>
      <c r="Z33" s="16" t="s">
        <v>34868</v>
      </c>
      <c r="AA33" s="33">
        <f>CHOOSE(MIN(D6L926C9,RUN_YEARS),B7L809C7,B7L809C16,B7L809C25,B7L809C34,B7L809C43)</f>
        <v>173269</v>
      </c>
      <c r="AB33" s="16" t="s">
        <v>34869</v>
      </c>
      <c r="AC33" s="33">
        <f>IF(D6L926C12=0,0,D6L926C10/D6L926C12)</f>
        <v>3.2396823399189804E-3</v>
      </c>
      <c r="AD33" s="16" t="s">
        <v>34870</v>
      </c>
      <c r="AE33" s="33">
        <f>IF(D6L926C5=0,0,D6L926C10/D6L926C5)</f>
        <v>0.48647868628422752</v>
      </c>
      <c r="AF33" s="16" t="s">
        <v>34871</v>
      </c>
      <c r="AG33" s="33">
        <f>CHOOSE(MIN(D6L926C9,RUN_YEARS),B7L809C5,B7L809C14,B7L809C23,B7L809C32,B7L809C41)</f>
        <v>1852.2627485040318</v>
      </c>
      <c r="AH33" s="16" t="s">
        <v>34872</v>
      </c>
      <c r="AI33" s="33">
        <f>IF(D6L926C15=0,0,D6L926C11/D6L926C15)</f>
        <v>8.4231740837893421E-3</v>
      </c>
      <c r="AJ33" s="16" t="s">
        <v>34873</v>
      </c>
      <c r="AK33" s="33">
        <f>IF(D6L926C5=0,0,D6L926C11/D6L926C5)</f>
        <v>1.3521313715772459E-2</v>
      </c>
      <c r="AL33" s="16" t="s">
        <v>34874</v>
      </c>
      <c r="AM33" s="33">
        <f>D6L926C8*CHOOSE(MIN(D6L926C9,RUN_YEARS),B7L809C4,B7L809C13,B7L809C22,B7L809C31,B7L809C40)</f>
        <v>177.02440726796664</v>
      </c>
      <c r="AN33" s="16" t="s">
        <v>34875</v>
      </c>
      <c r="AO33" s="33">
        <f>D6L926C8-D6L926C18</f>
        <v>399.91404366702278</v>
      </c>
      <c r="AP33" s="16" t="s">
        <v>34876</v>
      </c>
      <c r="AQ33" s="33">
        <f>CHOOSE(MIN(D6L926C9,RUN_YEARS),B7L809C2,B7L809C11,B7L809C20,B7L809C29,B7L809C38)</f>
        <v>376.32936836712764</v>
      </c>
      <c r="AR33" s="16" t="s">
        <v>34877</v>
      </c>
      <c r="AS33" s="33">
        <f>IF(D6L926C20=0,0,D6L926C18/D6L926C20)</f>
        <v>0.47039753510619109</v>
      </c>
      <c r="AT33" s="16" t="s">
        <v>34878</v>
      </c>
      <c r="AU33" s="33">
        <f>IF(D6L926C5=0,0,D6L926C18/D6L926C5)</f>
        <v>0.1534170646635529</v>
      </c>
      <c r="AV33" s="16" t="s">
        <v>34879</v>
      </c>
      <c r="AW33" s="33">
        <f>CHOOSE(MIN(D6L926C9,RUN_YEARS),B7L809C1,B7L809C10,B7L809C19,B7L809C28,B7L809C37)</f>
        <v>850.16186059891493</v>
      </c>
      <c r="AX33" s="16" t="s">
        <v>34880</v>
      </c>
      <c r="AY33" s="33">
        <f>IF(D6L926C23=0,0,D6L926C19/D6L926C23)</f>
        <v>0.47039753510619103</v>
      </c>
      <c r="AZ33" s="16" t="s">
        <v>34881</v>
      </c>
      <c r="BA33" s="33">
        <f>IF(D6L926C5=0,0,D6L926C19/D6L926C5)</f>
        <v>0.34658293533644707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2.8232803119081825E-3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2.4280210682410368E-3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1.2140105341205184E-3</v>
      </c>
      <c r="R34" s="16" t="s">
        <v>34885</v>
      </c>
      <c r="S34" s="15">
        <f>D6L927C5-D6L927C7</f>
        <v>1.2140105341205184E-3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1.1808648975842077E-3</v>
      </c>
      <c r="X34" s="16" t="s">
        <v>34887</v>
      </c>
      <c r="Y34" s="33">
        <f>D6L927C7-D6L927C10</f>
        <v>3.3145636536310689E-5</v>
      </c>
      <c r="Z34" s="16" t="s">
        <v>34888</v>
      </c>
      <c r="AA34" s="33">
        <f>CHOOSE(MIN(D6L927C9,RUN_YEARS),B7L809C7,B7L809C16,B7L809C25,B7L809C34,B7L809C43)</f>
        <v>181633</v>
      </c>
      <c r="AB34" s="16" t="s">
        <v>34889</v>
      </c>
      <c r="AC34" s="33">
        <f>IF(D6L927C12=0,0,D6L927C10/D6L927C12)</f>
        <v>6.5013785908078799E-9</v>
      </c>
      <c r="AD34" s="16" t="s">
        <v>34890</v>
      </c>
      <c r="AE34" s="33">
        <f>IF(D6L927C5=0,0,D6L927C10/D6L927C5)</f>
        <v>0.48634870307763728</v>
      </c>
      <c r="AF34" s="16" t="s">
        <v>34891</v>
      </c>
      <c r="AG34" s="33">
        <f>CHOOSE(MIN(D6L927C9,RUN_YEARS),B7L809C5,B7L809C14,B7L809C23,B7L809C32,B7L809C41)</f>
        <v>1960.8643869408538</v>
      </c>
      <c r="AH34" s="16" t="s">
        <v>34892</v>
      </c>
      <c r="AI34" s="33">
        <f>IF(D6L927C15=0,0,D6L927C11/D6L927C15)</f>
        <v>1.690358433610048E-8</v>
      </c>
      <c r="AJ34" s="16" t="s">
        <v>34893</v>
      </c>
      <c r="AK34" s="33">
        <f>IF(D6L927C5=0,0,D6L927C11/D6L927C5)</f>
        <v>1.3651296922362713E-2</v>
      </c>
      <c r="AL34" s="16" t="s">
        <v>34894</v>
      </c>
      <c r="AM34" s="33">
        <f>D6L927C8*CHOOSE(MIN(D6L927C9,RUN_YEARS),B7L809C4,B7L809C13,B7L809C22,B7L809C31,B7L809C40)</f>
        <v>3.4108180501564423E-4</v>
      </c>
      <c r="AN34" s="16" t="s">
        <v>34895</v>
      </c>
      <c r="AO34" s="33">
        <f>D6L927C8-D6L927C18</f>
        <v>8.7292872910487416E-4</v>
      </c>
      <c r="AP34" s="16" t="s">
        <v>34896</v>
      </c>
      <c r="AQ34" s="33">
        <f>CHOOSE(MIN(D6L927C9,RUN_YEARS),B7L809C2,B7L809C11,B7L809C20,B7L809C29,B7L809C38)</f>
        <v>350.19286047100621</v>
      </c>
      <c r="AR34" s="16" t="s">
        <v>34897</v>
      </c>
      <c r="AS34" s="33">
        <f>IF(D6L927C20=0,0,D6L927C18/D6L927C20)</f>
        <v>9.7398274926819552E-7</v>
      </c>
      <c r="AT34" s="16" t="s">
        <v>34898</v>
      </c>
      <c r="AU34" s="33">
        <f>IF(D6L927C5=0,0,D6L927C18/D6L927C5)</f>
        <v>0.14047728394001893</v>
      </c>
      <c r="AV34" s="16" t="s">
        <v>34899</v>
      </c>
      <c r="AW34" s="33">
        <f>CHOOSE(MIN(D6L927C9,RUN_YEARS),B7L809C1,B7L809C10,B7L809C19,B7L809C28,B7L809C37)</f>
        <v>896.24660165773093</v>
      </c>
      <c r="AX34" s="16" t="s">
        <v>34900</v>
      </c>
      <c r="AY34" s="33">
        <f>IF(D6L927C23=0,0,D6L927C19/D6L927C23)</f>
        <v>9.7398274926819573E-7</v>
      </c>
      <c r="AZ34" s="16" t="s">
        <v>34901</v>
      </c>
      <c r="BA34" s="33">
        <f>IF(D6L927C5=0,0,D6L927C19/D6L927C5)</f>
        <v>0.35952271605998104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61174.162764788103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43380.410763295542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21690.205381647771</v>
      </c>
      <c r="R35" s="16" t="s">
        <v>34905</v>
      </c>
      <c r="S35" s="15">
        <f>SUM(D6L901C8:D6L927C8)-2*SUM(D6L909C8,D6L911C8,D6L922C8,D6L924C8,D6L927C8)</f>
        <v>21690.205381647771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21098.310033407757</v>
      </c>
      <c r="X35" s="16" t="s">
        <v>34907</v>
      </c>
      <c r="Y35" s="33">
        <f>SUM(D6L901C11:D6L927C11)-2*SUM(D6L909C11,D6L911C11,D6L922C11,D6L924C11,D6L927C11)</f>
        <v>591.8953482400085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0.11646412939985605</v>
      </c>
      <c r="AD35" s="16" t="s">
        <v>34909</v>
      </c>
      <c r="AE35" s="33">
        <f>IF(D6L928C5=0,0,D6L928C10/D6L928C5)</f>
        <v>0.48635569977726395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0.30280673643962652</v>
      </c>
      <c r="AJ35" s="16" t="s">
        <v>34911</v>
      </c>
      <c r="AK35" s="33">
        <f>IF(D6L928C5=0,0,D6L928C11/D6L928C5)</f>
        <v>1.3644300222735908E-2</v>
      </c>
      <c r="AL35" s="16" t="s">
        <v>34912</v>
      </c>
      <c r="AM35" s="33">
        <f>SUM(D6L901C18:D6L927C18)-2*SUM(D6L909C18,D6L911C18,D6L922C18,D6L924C18,D6L927C18)</f>
        <v>6123.6627703876011</v>
      </c>
      <c r="AN35" s="16" t="s">
        <v>34913</v>
      </c>
      <c r="AO35" s="33">
        <f>SUM(D6L901C19:D6L927C19)-2*SUM(D6L909C19,D6L911C19,D6L922C19,D6L924C19,D6L927C19)</f>
        <v>15566.542611260162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17.417664856586345</v>
      </c>
      <c r="AT35" s="16" t="s">
        <v>34915</v>
      </c>
      <c r="AU35" s="33">
        <f>IF(D6L928C5=0,0,D6L928C18/D6L928C5)</f>
        <v>0.1411619360591411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17.417664856586349</v>
      </c>
      <c r="AZ35" s="16" t="s">
        <v>34917</v>
      </c>
      <c r="BA35" s="33">
        <f>IF(D6L928C5=0,0,D6L928C19/D6L928C5)</f>
        <v>0.35883806394085871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408.59260599554028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204.29630299777014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102.14815149888507</v>
      </c>
      <c r="R36" s="16" t="s">
        <v>34922</v>
      </c>
      <c r="S36" s="15">
        <f>D6L929C5-D6L929C7</f>
        <v>102.14815149888507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99.38579709507971</v>
      </c>
      <c r="X36" s="16" t="s">
        <v>34924</v>
      </c>
      <c r="Y36" s="33">
        <f>D6L929C7-D6L929C10</f>
        <v>2.7623544038053609</v>
      </c>
      <c r="Z36" s="16" t="s">
        <v>34925</v>
      </c>
      <c r="AA36" s="33">
        <f>CHOOSE(MIN(D6L929C9,RUN_YEARS),B7L809C7,B7L809C16,B7L809C25,B7L809C34,B7L809C43)</f>
        <v>173269</v>
      </c>
      <c r="AB36" s="16" t="s">
        <v>34926</v>
      </c>
      <c r="AC36" s="33">
        <f>IF(D6L929C12=0,0,D6L929C10/D6L929C12)</f>
        <v>5.7359248968413107E-4</v>
      </c>
      <c r="AD36" s="16" t="s">
        <v>34927</v>
      </c>
      <c r="AE36" s="33">
        <f>IF(D6L929C5=0,0,D6L929C10/D6L929C5)</f>
        <v>0.48647868628422752</v>
      </c>
      <c r="AF36" s="16" t="s">
        <v>34928</v>
      </c>
      <c r="AG36" s="33">
        <f>CHOOSE(MIN(D6L929C9,RUN_YEARS),B7L809C5,B7L809C14,B7L809C23,B7L809C32,B7L809C41)</f>
        <v>1852.2627485040318</v>
      </c>
      <c r="AH36" s="16" t="s">
        <v>34929</v>
      </c>
      <c r="AI36" s="33">
        <f>IF(D6L929C15=0,0,D6L929C11/D6L929C15)</f>
        <v>1.4913404731787426E-3</v>
      </c>
      <c r="AJ36" s="16" t="s">
        <v>34930</v>
      </c>
      <c r="AK36" s="33">
        <f>IF(D6L929C5=0,0,D6L929C11/D6L929C5)</f>
        <v>1.3521313715772485E-2</v>
      </c>
      <c r="AL36" s="16" t="s">
        <v>34931</v>
      </c>
      <c r="AM36" s="33">
        <f>D6L929C8*CHOOSE(MIN(D6L929C9,RUN_YEARS),B7L809C4,B7L809C13,B7L809C22,B7L809C31,B7L809C40)</f>
        <v>31.342539127533698</v>
      </c>
      <c r="AN36" s="16" t="s">
        <v>34932</v>
      </c>
      <c r="AO36" s="33">
        <f>D6L929C8-D6L929C18</f>
        <v>70.805612371351373</v>
      </c>
      <c r="AP36" s="16" t="s">
        <v>34933</v>
      </c>
      <c r="AQ36" s="33">
        <f>CHOOSE(MIN(D6L929C9,RUN_YEARS),B7L809C2,B7L809C11,B7L809C20,B7L809C29,B7L809C38)</f>
        <v>376.32936836712764</v>
      </c>
      <c r="AR36" s="16" t="s">
        <v>34934</v>
      </c>
      <c r="AS36" s="33">
        <f>IF(D6L929C20=0,0,D6L929C18/D6L929C20)</f>
        <v>8.3284860981026401E-2</v>
      </c>
      <c r="AT36" s="16" t="s">
        <v>34935</v>
      </c>
      <c r="AU36" s="33">
        <f>IF(D6L929C5=0,0,D6L929C18/D6L929C5)</f>
        <v>0.1534170646635529</v>
      </c>
      <c r="AV36" s="16" t="s">
        <v>34936</v>
      </c>
      <c r="AW36" s="33">
        <f>CHOOSE(MIN(D6L929C9,RUN_YEARS),B7L809C1,B7L809C10,B7L809C19,B7L809C28,B7L809C37)</f>
        <v>850.16186059891493</v>
      </c>
      <c r="AX36" s="16" t="s">
        <v>34937</v>
      </c>
      <c r="AY36" s="33">
        <f>IF(D6L929C23=0,0,D6L929C19/D6L929C23)</f>
        <v>8.3284860981026401E-2</v>
      </c>
      <c r="AZ36" s="16" t="s">
        <v>34938</v>
      </c>
      <c r="BA36" s="33">
        <f>IF(D6L929C5=0,0,D6L929C19/D6L929C5)</f>
        <v>0.34658293533644707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1.031657408518327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1.031657408518327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0.5158287042591635</v>
      </c>
      <c r="R37" s="16" t="s">
        <v>34942</v>
      </c>
      <c r="S37" s="15">
        <f>D6L930C5-D6L930C7</f>
        <v>0.5158287042591635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0.5018793407913863</v>
      </c>
      <c r="X37" s="16" t="s">
        <v>34944</v>
      </c>
      <c r="Y37" s="33">
        <f>D6L930C7-D6L930C10</f>
        <v>1.3949363467777198E-2</v>
      </c>
      <c r="Z37" s="16" t="s">
        <v>34945</v>
      </c>
      <c r="AA37" s="33">
        <f>CHOOSE(MIN(D6L930C9,RUN_YEARS),B7L809C7,B7L809C16,B7L809C25,B7L809C34,B7L809C43)</f>
        <v>173269</v>
      </c>
      <c r="AB37" s="16" t="s">
        <v>34946</v>
      </c>
      <c r="AC37" s="33">
        <f>IF(D6L930C12=0,0,D6L930C10/D6L930C12)</f>
        <v>2.8965327946221557E-6</v>
      </c>
      <c r="AD37" s="16" t="s">
        <v>34947</v>
      </c>
      <c r="AE37" s="33">
        <f>IF(D6L930C5=0,0,D6L930C10/D6L930C5)</f>
        <v>0.48647868628422747</v>
      </c>
      <c r="AF37" s="16" t="s">
        <v>34948</v>
      </c>
      <c r="AG37" s="33">
        <f>CHOOSE(MIN(D6L930C9,RUN_YEARS),B7L809C5,B7L809C14,B7L809C23,B7L809C32,B7L809C41)</f>
        <v>1852.2627485040318</v>
      </c>
      <c r="AH37" s="16" t="s">
        <v>34949</v>
      </c>
      <c r="AI37" s="33">
        <f>IF(D6L930C15=0,0,D6L930C11/D6L930C15)</f>
        <v>7.5309852660176387E-6</v>
      </c>
      <c r="AJ37" s="16" t="s">
        <v>34950</v>
      </c>
      <c r="AK37" s="33">
        <f>IF(D6L930C5=0,0,D6L930C11/D6L930C5)</f>
        <v>1.352131371577253E-2</v>
      </c>
      <c r="AL37" s="16" t="s">
        <v>34951</v>
      </c>
      <c r="AM37" s="33">
        <f>D6L930C8*CHOOSE(MIN(D6L930C9,RUN_YEARS),B7L809C4,B7L809C13,B7L809C22,B7L809C31,B7L809C40)</f>
        <v>0.15827385135328959</v>
      </c>
      <c r="AN37" s="16" t="s">
        <v>34952</v>
      </c>
      <c r="AO37" s="33">
        <f>D6L930C8-D6L930C18</f>
        <v>0.35755485290587391</v>
      </c>
      <c r="AP37" s="16" t="s">
        <v>34953</v>
      </c>
      <c r="AQ37" s="33">
        <f>CHOOSE(MIN(D6L930C9,RUN_YEARS),B7L809C2,B7L809C11,B7L809C20,B7L809C29,B7L809C38)</f>
        <v>376.32936836712764</v>
      </c>
      <c r="AR37" s="16" t="s">
        <v>34954</v>
      </c>
      <c r="AS37" s="33">
        <f>IF(D6L930C20=0,0,D6L930C18/D6L930C20)</f>
        <v>4.2057268089394959E-4</v>
      </c>
      <c r="AT37" s="16" t="s">
        <v>34955</v>
      </c>
      <c r="AU37" s="33">
        <f>IF(D6L930C5=0,0,D6L930C18/D6L930C5)</f>
        <v>0.1534170646635529</v>
      </c>
      <c r="AV37" s="16" t="s">
        <v>34956</v>
      </c>
      <c r="AW37" s="33">
        <f>CHOOSE(MIN(D6L930C9,RUN_YEARS),B7L809C1,B7L809C10,B7L809C19,B7L809C28,B7L809C37)</f>
        <v>850.16186059891493</v>
      </c>
      <c r="AX37" s="16" t="s">
        <v>34957</v>
      </c>
      <c r="AY37" s="33">
        <f>IF(D6L930C23=0,0,D6L930C19/D6L930C23)</f>
        <v>4.2057268089394959E-4</v>
      </c>
      <c r="AZ37" s="16" t="s">
        <v>34958</v>
      </c>
      <c r="BA37" s="33">
        <f>IF(D6L930C5=0,0,D6L930C19/D6L930C5)</f>
        <v>0.34658293533644707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266.82366828980378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133.41183414490189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66.705917072450944</v>
      </c>
      <c r="R38" s="16" t="s">
        <v>34962</v>
      </c>
      <c r="S38" s="15">
        <f>D6L931C5-D6L931C7</f>
        <v>66.705917072450944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64.902013809581121</v>
      </c>
      <c r="X38" s="16" t="s">
        <v>34964</v>
      </c>
      <c r="Y38" s="33">
        <f>D6L931C7-D6L931C10</f>
        <v>1.8039032628698237</v>
      </c>
      <c r="Z38" s="16" t="s">
        <v>34965</v>
      </c>
      <c r="AA38" s="33">
        <f>CHOOSE(MIN(D6L931C9,RUN_YEARS),B7L809C7,B7L809C16,B7L809C25,B7L809C34,B7L809C43)</f>
        <v>173269</v>
      </c>
      <c r="AB38" s="16" t="s">
        <v>34966</v>
      </c>
      <c r="AC38" s="33">
        <f>IF(D6L931C12=0,0,D6L931C10/D6L931C12)</f>
        <v>3.7457371953194814E-4</v>
      </c>
      <c r="AD38" s="16" t="s">
        <v>34967</v>
      </c>
      <c r="AE38" s="33">
        <f>IF(D6L931C5=0,0,D6L931C10/D6L931C5)</f>
        <v>0.48647868628422752</v>
      </c>
      <c r="AF38" s="16" t="s">
        <v>34968</v>
      </c>
      <c r="AG38" s="33">
        <f>CHOOSE(MIN(D6L931C9,RUN_YEARS),B7L809C5,B7L809C14,B7L809C23,B7L809C32,B7L809C41)</f>
        <v>1852.2627485040318</v>
      </c>
      <c r="AH38" s="16" t="s">
        <v>34969</v>
      </c>
      <c r="AI38" s="33">
        <f>IF(D6L931C15=0,0,D6L931C11/D6L931C15)</f>
        <v>9.73891670783065E-4</v>
      </c>
      <c r="AJ38" s="16" t="s">
        <v>34970</v>
      </c>
      <c r="AK38" s="33">
        <f>IF(D6L931C5=0,0,D6L931C11/D6L931C5)</f>
        <v>1.3521313715772469E-2</v>
      </c>
      <c r="AL38" s="16" t="s">
        <v>34971</v>
      </c>
      <c r="AM38" s="33">
        <f>D6L931C8*CHOOSE(MIN(D6L931C9,RUN_YEARS),B7L809C4,B7L809C13,B7L809C22,B7L809C31,B7L809C40)</f>
        <v>20.467651985891607</v>
      </c>
      <c r="AN38" s="16" t="s">
        <v>34972</v>
      </c>
      <c r="AO38" s="33">
        <f>D6L931C8-D6L931C18</f>
        <v>46.238265086559338</v>
      </c>
      <c r="AP38" s="16" t="s">
        <v>34973</v>
      </c>
      <c r="AQ38" s="33">
        <f>CHOOSE(MIN(D6L931C9,RUN_YEARS),B7L809C2,B7L809C11,B7L809C20,B7L809C29,B7L809C38)</f>
        <v>376.32936836712764</v>
      </c>
      <c r="AR38" s="16" t="s">
        <v>34974</v>
      </c>
      <c r="AS38" s="33">
        <f>IF(D6L931C20=0,0,D6L931C18/D6L931C20)</f>
        <v>5.4387602207873434E-2</v>
      </c>
      <c r="AT38" s="16" t="s">
        <v>34975</v>
      </c>
      <c r="AU38" s="33">
        <f>IF(D6L931C5=0,0,D6L931C18/D6L931C5)</f>
        <v>0.1534170646635529</v>
      </c>
      <c r="AV38" s="16" t="s">
        <v>34976</v>
      </c>
      <c r="AW38" s="33">
        <f>CHOOSE(MIN(D6L931C9,RUN_YEARS),B7L809C1,B7L809C10,B7L809C19,B7L809C28,B7L809C37)</f>
        <v>850.16186059891493</v>
      </c>
      <c r="AX38" s="16" t="s">
        <v>34977</v>
      </c>
      <c r="AY38" s="33">
        <f>IF(D6L931C23=0,0,D6L931C19/D6L931C23)</f>
        <v>5.4387602207873441E-2</v>
      </c>
      <c r="AZ38" s="16" t="s">
        <v>34978</v>
      </c>
      <c r="BA38" s="33">
        <f>IF(D6L931C5=0,0,D6L931C19/D6L931C5)</f>
        <v>0.34658293533644713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-31.073729772268951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-31.073729772268951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-15.536864886134476</v>
      </c>
      <c r="R39" s="16" t="s">
        <v>34982</v>
      </c>
      <c r="S39" s="15">
        <f>D6L932C5-D6L932C7</f>
        <v>-15.536864886134476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-15.116707237564487</v>
      </c>
      <c r="X39" s="16" t="s">
        <v>34984</v>
      </c>
      <c r="Y39" s="33">
        <f>D6L932C7-D6L932C10</f>
        <v>-0.4201576485699885</v>
      </c>
      <c r="Z39" s="16" t="s">
        <v>34985</v>
      </c>
      <c r="AA39" s="33">
        <f>CHOOSE(MIN(D6L932C9,RUN_YEARS),B7L809C7,B7L809C16,B7L809C25,B7L809C34,B7L809C43)</f>
        <v>173269</v>
      </c>
      <c r="AB39" s="16" t="s">
        <v>34986</v>
      </c>
      <c r="AC39" s="33">
        <f>IF(D6L932C12=0,0,D6L932C10/D6L932C12)</f>
        <v>-8.7244153527546694E-5</v>
      </c>
      <c r="AD39" s="16" t="s">
        <v>34987</v>
      </c>
      <c r="AE39" s="33">
        <f>IF(D6L932C5=0,0,D6L932C10/D6L932C5)</f>
        <v>0.48647868628422752</v>
      </c>
      <c r="AF39" s="16" t="s">
        <v>34988</v>
      </c>
      <c r="AG39" s="33">
        <f>CHOOSE(MIN(D6L932C9,RUN_YEARS),B7L809C5,B7L809C14,B7L809C23,B7L809C32,B7L809C41)</f>
        <v>1852.2627485040318</v>
      </c>
      <c r="AH39" s="16" t="s">
        <v>34989</v>
      </c>
      <c r="AI39" s="33">
        <f>IF(D6L932C15=0,0,D6L932C11/D6L932C15)</f>
        <v>-2.2683479917162192E-4</v>
      </c>
      <c r="AJ39" s="16" t="s">
        <v>34990</v>
      </c>
      <c r="AK39" s="33">
        <f>IF(D6L932C5=0,0,D6L932C11/D6L932C5)</f>
        <v>1.3521313715772502E-2</v>
      </c>
      <c r="AL39" s="16" t="s">
        <v>34991</v>
      </c>
      <c r="AM39" s="33">
        <f>D6L932C8*CHOOSE(MIN(D6L932C9,RUN_YEARS),B7L809C4,B7L809C13,B7L809C22,B7L809C31,B7L809C40)</f>
        <v>-4.767240409809955</v>
      </c>
      <c r="AN39" s="16" t="s">
        <v>34992</v>
      </c>
      <c r="AO39" s="33">
        <f>D6L932C8-D6L932C18</f>
        <v>-10.76962447632452</v>
      </c>
      <c r="AP39" s="16" t="s">
        <v>34993</v>
      </c>
      <c r="AQ39" s="33">
        <f>CHOOSE(MIN(D6L932C9,RUN_YEARS),B7L809C2,B7L809C11,B7L809C20,B7L809C29,B7L809C38)</f>
        <v>376.32936836712764</v>
      </c>
      <c r="AR39" s="16" t="s">
        <v>34994</v>
      </c>
      <c r="AS39" s="33">
        <f>IF(D6L932C20=0,0,D6L932C18/D6L932C20)</f>
        <v>-1.2667734199153119E-2</v>
      </c>
      <c r="AT39" s="16" t="s">
        <v>34995</v>
      </c>
      <c r="AU39" s="33">
        <f>IF(D6L932C5=0,0,D6L932C18/D6L932C5)</f>
        <v>0.1534170646635529</v>
      </c>
      <c r="AV39" s="16" t="s">
        <v>34996</v>
      </c>
      <c r="AW39" s="33">
        <f>CHOOSE(MIN(D6L932C9,RUN_YEARS),B7L809C1,B7L809C10,B7L809C19,B7L809C28,B7L809C37)</f>
        <v>850.16186059891493</v>
      </c>
      <c r="AX39" s="16" t="s">
        <v>34997</v>
      </c>
      <c r="AY39" s="33">
        <f>IF(D6L932C23=0,0,D6L932C19/D6L932C23)</f>
        <v>-1.2667734199153118E-2</v>
      </c>
      <c r="AZ39" s="16" t="s">
        <v>34998</v>
      </c>
      <c r="BA39" s="33">
        <f>IF(D6L932C5=0,0,D6L932C19/D6L932C5)</f>
        <v>0.34658293533644707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8344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8344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3337.6000000000004</v>
      </c>
      <c r="R40" s="16" t="s">
        <v>35003</v>
      </c>
      <c r="S40" s="15">
        <f>D6L933C5-D6L933C7</f>
        <v>5006.3999999999996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3247.3425266844761</v>
      </c>
      <c r="X40" s="16" t="s">
        <v>35005</v>
      </c>
      <c r="Y40" s="33">
        <f>D6L933C7-D6L933C10</f>
        <v>90.257473315524294</v>
      </c>
      <c r="Z40" s="16" t="s">
        <v>35006</v>
      </c>
      <c r="AA40" s="33">
        <f>CHOOSE(MIN(D6L933C9,RUN_YEARS),B7L809C7,B7L809C16,B7L809C25,B7L809C34,B7L809C43)</f>
        <v>173269</v>
      </c>
      <c r="AB40" s="16" t="s">
        <v>35007</v>
      </c>
      <c r="AC40" s="33">
        <f>IF(D6L933C12=0,0,D6L933C10/D6L933C12)</f>
        <v>1.8741624449177152E-2</v>
      </c>
      <c r="AD40" s="16" t="s">
        <v>35008</v>
      </c>
      <c r="AE40" s="33">
        <f>IF(D6L933C5=0,0,D6L933C10/D6L933C5)</f>
        <v>0.3891829490273821</v>
      </c>
      <c r="AF40" s="16" t="s">
        <v>35009</v>
      </c>
      <c r="AG40" s="33">
        <f>CHOOSE(MIN(D6L933C9,RUN_YEARS),B7L809C5,B7L809C14,B7L809C23,B7L809C32,B7L809C41)</f>
        <v>1852.2627485040318</v>
      </c>
      <c r="AH40" s="16" t="s">
        <v>35010</v>
      </c>
      <c r="AI40" s="33">
        <f>IF(D6L933C15=0,0,D6L933C11/D6L933C15)</f>
        <v>4.8728223567860537E-2</v>
      </c>
      <c r="AJ40" s="16" t="s">
        <v>35011</v>
      </c>
      <c r="AK40" s="33">
        <f>IF(D6L933C5=0,0,D6L933C11/D6L933C5)</f>
        <v>1.0817050972617964E-2</v>
      </c>
      <c r="AL40" s="16" t="s">
        <v>35012</v>
      </c>
      <c r="AM40" s="33">
        <f>D6L933C8*CHOOSE(MIN(D6L933C9,RUN_YEARS),B7L809C4,B7L809C13,B7L809C22,B7L809C31,B7L809C40)</f>
        <v>1536.1343850632225</v>
      </c>
      <c r="AN40" s="16" t="s">
        <v>35013</v>
      </c>
      <c r="AO40" s="33">
        <f>D6L933C8-D6L933C18</f>
        <v>3470.2656149367772</v>
      </c>
      <c r="AP40" s="16" t="s">
        <v>35014</v>
      </c>
      <c r="AQ40" s="33">
        <f>CHOOSE(MIN(D6L933C9,RUN_YEARS),B7L809C2,B7L809C11,B7L809C20,B7L809C29,B7L809C38)</f>
        <v>376.32936836712764</v>
      </c>
      <c r="AR40" s="16" t="s">
        <v>35015</v>
      </c>
      <c r="AS40" s="33">
        <f>IF(D6L933C20=0,0,D6L933C18/D6L933C20)</f>
        <v>4.0818881389151871</v>
      </c>
      <c r="AT40" s="16" t="s">
        <v>35016</v>
      </c>
      <c r="AU40" s="33">
        <f>IF(D6L933C5=0,0,D6L933C18/D6L933C5)</f>
        <v>0.18410047759626347</v>
      </c>
      <c r="AV40" s="16" t="s">
        <v>35017</v>
      </c>
      <c r="AW40" s="33">
        <f>CHOOSE(MIN(D6L933C9,RUN_YEARS),B7L809C1,B7L809C10,B7L809C19,B7L809C28,B7L809C37)</f>
        <v>850.16186059891493</v>
      </c>
      <c r="AX40" s="16" t="s">
        <v>35018</v>
      </c>
      <c r="AY40" s="33">
        <f>IF(D6L933C23=0,0,D6L933C19/D6L933C23)</f>
        <v>4.0818881389151862</v>
      </c>
      <c r="AZ40" s="16" t="s">
        <v>35019</v>
      </c>
      <c r="BA40" s="33">
        <f>IF(D6L933C5=0,0,D6L933C19/D6L933C5)</f>
        <v>0.41589952240373645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20823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20823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20823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173269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1852.2627485040318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6389.2070749783243</v>
      </c>
      <c r="AN41" s="16" t="s">
        <v>35032</v>
      </c>
      <c r="AO41" s="33">
        <f>D6L934C8-D6L934C18</f>
        <v>14433.792925021677</v>
      </c>
      <c r="AP41" s="16" t="s">
        <v>35033</v>
      </c>
      <c r="AQ41" s="33">
        <f>CHOOSE(MIN(D6L934C9,RUN_YEARS),B7L809C2,B7L809C11,B7L809C20,B7L809C29,B7L809C38)</f>
        <v>376.32936836712764</v>
      </c>
      <c r="AR41" s="16" t="s">
        <v>35034</v>
      </c>
      <c r="AS41" s="33">
        <f>IF(D6L934C20=0,0,D6L934C18/D6L934C20)</f>
        <v>16.977699887470227</v>
      </c>
      <c r="AT41" s="16" t="s">
        <v>35035</v>
      </c>
      <c r="AU41" s="33">
        <f>IF(D6L934C5=0,0,D6L934C18/D6L934C5)</f>
        <v>0.3068341293271058</v>
      </c>
      <c r="AV41" s="16" t="s">
        <v>35036</v>
      </c>
      <c r="AW41" s="33">
        <f>CHOOSE(MIN(D6L934C9,RUN_YEARS),B7L809C1,B7L809C10,B7L809C19,B7L809C28,B7L809C37)</f>
        <v>850.16186059891493</v>
      </c>
      <c r="AX41" s="16" t="s">
        <v>35037</v>
      </c>
      <c r="AY41" s="33">
        <f>IF(D6L934C23=0,0,D6L934C19/D6L934C23)</f>
        <v>16.977699887470227</v>
      </c>
      <c r="AZ41" s="16" t="s">
        <v>35038</v>
      </c>
      <c r="BA41" s="33">
        <f>IF(D6L934C5=0,0,D6L934C19/D6L934C5)</f>
        <v>0.69316587067289426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-6416.9733716485034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-6416.9733716485034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-6416.9733716485034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-6243.4415515208684</v>
      </c>
      <c r="X42" s="16" t="s">
        <v>35045</v>
      </c>
      <c r="Y42" s="33">
        <f>D6L935C7-D6L935C10</f>
        <v>-173.531820127635</v>
      </c>
      <c r="Z42" s="16" t="s">
        <v>35046</v>
      </c>
      <c r="AA42" s="33">
        <f>CHOOSE(MIN(D6L935C9,RUN_YEARS),B7L809C7,B7L809C16,B7L809C25,B7L809C34,B7L809C43)</f>
        <v>173269</v>
      </c>
      <c r="AB42" s="16" t="s">
        <v>35047</v>
      </c>
      <c r="AC42" s="33">
        <f>IF(D6L935C12=0,0,D6L935C10/D6L935C12)</f>
        <v>-3.6033228976452038E-2</v>
      </c>
      <c r="AD42" s="16" t="s">
        <v>35048</v>
      </c>
      <c r="AE42" s="33">
        <f>IF(D6L935C5=0,0,D6L935C10/D6L935C5)</f>
        <v>0.97295737256845505</v>
      </c>
      <c r="AF42" s="16" t="s">
        <v>35049</v>
      </c>
      <c r="AG42" s="33">
        <f>CHOOSE(MIN(D6L935C9,RUN_YEARS),B7L809C5,B7L809C14,B7L809C23,B7L809C32,B7L809C41)</f>
        <v>1852.2627485040318</v>
      </c>
      <c r="AH42" s="16" t="s">
        <v>35050</v>
      </c>
      <c r="AI42" s="33">
        <f>IF(D6L935C15=0,0,D6L935C11/D6L935C15)</f>
        <v>-9.3686395338775166E-2</v>
      </c>
      <c r="AJ42" s="16" t="s">
        <v>35051</v>
      </c>
      <c r="AK42" s="33">
        <f>IF(D6L935C5=0,0,D6L935C11/D6L935C5)</f>
        <v>2.7042627431544904E-2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376.32936836712764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850.16186059891493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-15908.93398310052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-15908.93398310052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-15908.93398310052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173269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1852.2627485040318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-4881.4039072270534</v>
      </c>
      <c r="AN43" s="16" t="s">
        <v>35073</v>
      </c>
      <c r="AO43" s="33">
        <f>D6L936C8-D6L936C18</f>
        <v>-11027.530075873467</v>
      </c>
      <c r="AP43" s="16" t="s">
        <v>35074</v>
      </c>
      <c r="AQ43" s="33">
        <f>CHOOSE(MIN(D6L936C9,RUN_YEARS),B7L809C2,B7L809C11,B7L809C20,B7L809C29,B7L809C38)</f>
        <v>376.32936836712764</v>
      </c>
      <c r="AR43" s="16" t="s">
        <v>35075</v>
      </c>
      <c r="AS43" s="33">
        <f>IF(D6L936C20=0,0,D6L936C18/D6L936C20)</f>
        <v>-12.971094784356575</v>
      </c>
      <c r="AT43" s="16" t="s">
        <v>35076</v>
      </c>
      <c r="AU43" s="33">
        <f>IF(D6L936C5=0,0,D6L936C18/D6L936C5)</f>
        <v>0.3068341293271058</v>
      </c>
      <c r="AV43" s="16" t="s">
        <v>35077</v>
      </c>
      <c r="AW43" s="33">
        <f>CHOOSE(MIN(D6L936C9,RUN_YEARS),B7L809C1,B7L809C10,B7L809C19,B7L809C28,B7L809C37)</f>
        <v>850.16186059891493</v>
      </c>
      <c r="AX43" s="16" t="s">
        <v>35078</v>
      </c>
      <c r="AY43" s="33">
        <f>IF(D6L936C23=0,0,D6L936C19/D6L936C23)</f>
        <v>-12.971094784356575</v>
      </c>
      <c r="AZ43" s="16" t="s">
        <v>35079</v>
      </c>
      <c r="BA43" s="33">
        <f>IF(D6L936C5=0,0,D6L936C19/D6L936C5)</f>
        <v>0.69316587067289415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7486.4668471725709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7148.7587100298988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-2925.5403392590424</v>
      </c>
      <c r="R44" s="16" t="s">
        <v>35083</v>
      </c>
      <c r="S44" s="15">
        <f>SUM(D6L929C8:D6L936C8)</f>
        <v>10074.29904928894</v>
      </c>
      <c r="U44" s="21" t="str">
        <f>NULL_VALUE</f>
        <v>n/a</v>
      </c>
      <c r="V44" s="16" t="s">
        <v>35084</v>
      </c>
      <c r="W44" s="33">
        <f>SUM(D6L929C10:D6L936C10)</f>
        <v>-2846.4260418285048</v>
      </c>
      <c r="X44" s="16" t="s">
        <v>35085</v>
      </c>
      <c r="Y44" s="33">
        <f>SUM(D6L929C11:D6L936C11)</f>
        <v>-79.114297430537732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-1.6427785938791732E-2</v>
      </c>
      <c r="AD44" s="16" t="s">
        <v>35087</v>
      </c>
      <c r="AE44" s="33">
        <f>IF(D6L937C5=0,0,D6L937C10/D6L937C5)</f>
        <v>-0.3981706695226534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-4.2712243440858423E-2</v>
      </c>
      <c r="AJ44" s="16" t="s">
        <v>35089</v>
      </c>
      <c r="AK44" s="33">
        <f>IF(D6L937C5=0,0,D6L937C11/D6L937C5)</f>
        <v>-1.1066857987462672E-2</v>
      </c>
      <c r="AL44" s="16" t="s">
        <v>35090</v>
      </c>
      <c r="AM44" s="33">
        <f>SUM(D6L929C18:D6L936C18)</f>
        <v>3091.1387773694623</v>
      </c>
      <c r="AN44" s="16" t="s">
        <v>35091</v>
      </c>
      <c r="AO44" s="33">
        <f>SUM(D6L929C19:D6L936C19)</f>
        <v>6983.160271919478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8.2139185436994797</v>
      </c>
      <c r="AT44" s="16" t="s">
        <v>35093</v>
      </c>
      <c r="AU44" s="33">
        <f>IF(D6L937C5=0,0,D6L937C18/D6L937C5)</f>
        <v>0.43240216976864981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8.2139185436994762</v>
      </c>
      <c r="AZ44" s="16" t="s">
        <v>35095</v>
      </c>
      <c r="BA44" s="33">
        <f>IF(D6L937C5=0,0,D6L937C19/D6L937C5)</f>
        <v>0.97683535774146613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2358.9925587431567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1179.4962793715783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589.74813968578917</v>
      </c>
      <c r="R45" s="16" t="s">
        <v>35100</v>
      </c>
      <c r="S45" s="15">
        <f>D6L938C5-D6L938C7</f>
        <v>589.74813968578917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573.79980046581966</v>
      </c>
      <c r="X45" s="16" t="s">
        <v>35102</v>
      </c>
      <c r="Y45" s="33">
        <f>D6L938C7-D6L938C10</f>
        <v>15.948339219969512</v>
      </c>
      <c r="Z45" s="16" t="s">
        <v>35103</v>
      </c>
      <c r="AA45" s="33">
        <f>CHOOSE(MIN(D6L938C9,RUN_YEARS),B7L809C7,B7L809C16,B7L809C25,B7L809C34,B7L809C43)</f>
        <v>173269</v>
      </c>
      <c r="AB45" s="16" t="s">
        <v>35104</v>
      </c>
      <c r="AC45" s="33">
        <f>IF(D6L938C12=0,0,D6L938C10/D6L938C12)</f>
        <v>3.3116125819726535E-3</v>
      </c>
      <c r="AD45" s="16" t="s">
        <v>35105</v>
      </c>
      <c r="AE45" s="33">
        <f>IF(D6L938C5=0,0,D6L938C10/D6L938C5)</f>
        <v>0.48647868628422752</v>
      </c>
      <c r="AF45" s="16" t="s">
        <v>35106</v>
      </c>
      <c r="AG45" s="33">
        <f>CHOOSE(MIN(D6L938C9,RUN_YEARS),B7L809C5,B7L809C14,B7L809C23,B7L809C32,B7L809C41)</f>
        <v>1852.2627485040318</v>
      </c>
      <c r="AH45" s="16" t="s">
        <v>35107</v>
      </c>
      <c r="AI45" s="33">
        <f>IF(D6L938C15=0,0,D6L938C11/D6L938C15)</f>
        <v>8.6101927131288936E-3</v>
      </c>
      <c r="AJ45" s="16" t="s">
        <v>35108</v>
      </c>
      <c r="AK45" s="33">
        <f>IF(D6L938C5=0,0,D6L938C11/D6L938C5)</f>
        <v>1.3521313715772464E-2</v>
      </c>
      <c r="AL45" s="16" t="s">
        <v>35109</v>
      </c>
      <c r="AM45" s="33">
        <f>D6L938C8*CHOOSE(MIN(D6L938C9,RUN_YEARS),B7L809C4,B7L809C13,B7L809C22,B7L809C31,B7L809C40)</f>
        <v>180.9548569627695</v>
      </c>
      <c r="AN45" s="16" t="s">
        <v>35110</v>
      </c>
      <c r="AO45" s="33">
        <f>D6L938C8-D6L938C18</f>
        <v>408.79328272301967</v>
      </c>
      <c r="AP45" s="16" t="s">
        <v>35111</v>
      </c>
      <c r="AQ45" s="33">
        <f>CHOOSE(MIN(D6L938C9,RUN_YEARS),B7L809C2,B7L809C11,B7L809C20,B7L809C29,B7L809C38)</f>
        <v>376.32936836712764</v>
      </c>
      <c r="AR45" s="16" t="s">
        <v>35112</v>
      </c>
      <c r="AS45" s="33">
        <f>IF(D6L938C20=0,0,D6L938C18/D6L938C20)</f>
        <v>0.48084170987750074</v>
      </c>
      <c r="AT45" s="16" t="s">
        <v>35113</v>
      </c>
      <c r="AU45" s="33">
        <f>IF(D6L938C5=0,0,D6L938C18/D6L938C5)</f>
        <v>0.1534170646635529</v>
      </c>
      <c r="AV45" s="16" t="s">
        <v>35114</v>
      </c>
      <c r="AW45" s="33">
        <f>CHOOSE(MIN(D6L938C9,RUN_YEARS),B7L809C1,B7L809C10,B7L809C19,B7L809C28,B7L809C37)</f>
        <v>850.16186059891493</v>
      </c>
      <c r="AX45" s="16" t="s">
        <v>35115</v>
      </c>
      <c r="AY45" s="33">
        <f>IF(D6L938C23=0,0,D6L938C19/D6L938C23)</f>
        <v>0.48084170987750074</v>
      </c>
      <c r="AZ45" s="16" t="s">
        <v>35116</v>
      </c>
      <c r="BA45" s="33">
        <f>IF(D6L938C5=0,0,D6L938C19/D6L938C5)</f>
        <v>0.34658293533644707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18112.060557381767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18112.060557381767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7244.8242229527068</v>
      </c>
      <c r="R46" s="16" t="s">
        <v>35120</v>
      </c>
      <c r="S46" s="15">
        <f>D6L939C5-D6L939C7</f>
        <v>10867.236334429061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7048.9051406843646</v>
      </c>
      <c r="X46" s="16" t="s">
        <v>35122</v>
      </c>
      <c r="Y46" s="33">
        <f>D6L939C7-D6L939C10</f>
        <v>195.91908226834221</v>
      </c>
      <c r="Z46" s="16" t="s">
        <v>35123</v>
      </c>
      <c r="AA46" s="33">
        <f>CHOOSE(MIN(D6L939C9,RUN_YEARS),B7L809C7,B7L809C16,B7L809C25,B7L809C34,B7L809C43)</f>
        <v>173269</v>
      </c>
      <c r="AB46" s="16" t="s">
        <v>35124</v>
      </c>
      <c r="AC46" s="33">
        <f>IF(D6L939C12=0,0,D6L939C10/D6L939C12)</f>
        <v>4.0681859655705088E-2</v>
      </c>
      <c r="AD46" s="16" t="s">
        <v>35125</v>
      </c>
      <c r="AE46" s="33">
        <f>IF(D6L939C5=0,0,D6L939C10/D6L939C5)</f>
        <v>0.38918294902738204</v>
      </c>
      <c r="AF46" s="16" t="s">
        <v>35126</v>
      </c>
      <c r="AG46" s="33">
        <f>CHOOSE(MIN(D6L939C9,RUN_YEARS),B7L809C5,B7L809C14,B7L809C23,B7L809C32,B7L809C41)</f>
        <v>1852.2627485040318</v>
      </c>
      <c r="AH46" s="16" t="s">
        <v>35127</v>
      </c>
      <c r="AI46" s="33">
        <f>IF(D6L939C15=0,0,D6L939C11/D6L939C15)</f>
        <v>0.10577283510483326</v>
      </c>
      <c r="AJ46" s="16" t="s">
        <v>35128</v>
      </c>
      <c r="AK46" s="33">
        <f>IF(D6L939C5=0,0,D6L939C11/D6L939C5)</f>
        <v>1.0817050972617981E-2</v>
      </c>
      <c r="AL46" s="16" t="s">
        <v>35129</v>
      </c>
      <c r="AM46" s="33">
        <f>D6L939C8*CHOOSE(MIN(D6L939C9,RUN_YEARS),B7L809C4,B7L809C13,B7L809C22,B7L809C31,B7L809C40)</f>
        <v>3334.4389988664298</v>
      </c>
      <c r="AN46" s="16" t="s">
        <v>35130</v>
      </c>
      <c r="AO46" s="33">
        <f>D6L939C8-D6L939C18</f>
        <v>7532.7973355626309</v>
      </c>
      <c r="AP46" s="16" t="s">
        <v>35131</v>
      </c>
      <c r="AQ46" s="33">
        <f>CHOOSE(MIN(D6L939C9,RUN_YEARS),B7L809C2,B7L809C11,B7L809C20,B7L809C29,B7L809C38)</f>
        <v>376.32936836712764</v>
      </c>
      <c r="AR46" s="16" t="s">
        <v>35132</v>
      </c>
      <c r="AS46" s="33">
        <f>IF(D6L939C20=0,0,D6L939C18/D6L939C20)</f>
        <v>8.8604272723502202</v>
      </c>
      <c r="AT46" s="16" t="s">
        <v>35133</v>
      </c>
      <c r="AU46" s="33">
        <f>IF(D6L939C5=0,0,D6L939C18/D6L939C5)</f>
        <v>0.1841004775962635</v>
      </c>
      <c r="AV46" s="16" t="s">
        <v>35134</v>
      </c>
      <c r="AW46" s="33">
        <f>CHOOSE(MIN(D6L939C9,RUN_YEARS),B7L809C1,B7L809C10,B7L809C19,B7L809C28,B7L809C37)</f>
        <v>850.16186059891493</v>
      </c>
      <c r="AX46" s="16" t="s">
        <v>35135</v>
      </c>
      <c r="AY46" s="33">
        <f>IF(D6L939C23=0,0,D6L939C19/D6L939C23)</f>
        <v>8.8604272723502184</v>
      </c>
      <c r="AZ46" s="16" t="s">
        <v>35136</v>
      </c>
      <c r="BA46" s="33">
        <f>IF(D6L939C5=0,0,D6L939C19/D6L939C5)</f>
        <v>0.41589952240373651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20471.053116124924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19291.556836753345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7834.5723626384961</v>
      </c>
      <c r="R47" s="16" t="s">
        <v>35140</v>
      </c>
      <c r="S47" s="15">
        <f>SUM(D6L938C8:D6L939C8)</f>
        <v>11456.98447411485</v>
      </c>
      <c r="U47" s="21" t="str">
        <f>NULL_VALUE</f>
        <v>n/a</v>
      </c>
      <c r="V47" s="16" t="s">
        <v>35141</v>
      </c>
      <c r="W47" s="33">
        <f>SUM(D6L938C10:D6L939C10)</f>
        <v>7622.7049411501839</v>
      </c>
      <c r="X47" s="16" t="s">
        <v>35142</v>
      </c>
      <c r="Y47" s="33">
        <f>SUM(D6L938C11:D6L939C11)</f>
        <v>211.86742148831172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4.3993472237677744E-2</v>
      </c>
      <c r="AD47" s="16" t="s">
        <v>35144</v>
      </c>
      <c r="AE47" s="33">
        <f>IF(D6L940C5=0,0,D6L940C10/D6L940C5)</f>
        <v>0.39513166333096422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0.11438302781796215</v>
      </c>
      <c r="AJ47" s="16" t="s">
        <v>35146</v>
      </c>
      <c r="AK47" s="33">
        <f>IF(D6L940C5=0,0,D6L940C11/D6L940C5)</f>
        <v>1.0982391067820514E-2</v>
      </c>
      <c r="AL47" s="16" t="s">
        <v>35147</v>
      </c>
      <c r="AM47" s="33">
        <f>SUM(D6L938C18:D6L939C18)</f>
        <v>3515.3938558291993</v>
      </c>
      <c r="AN47" s="16" t="s">
        <v>35148</v>
      </c>
      <c r="AO47" s="33">
        <f>SUM(D6L938C19:D6L939C19)</f>
        <v>7941.5906182856506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9.3412689822277208</v>
      </c>
      <c r="AT47" s="16" t="s">
        <v>35150</v>
      </c>
      <c r="AU47" s="33">
        <f>IF(D6L940C5=0,0,D6L940C18/D6L940C5)</f>
        <v>0.18222447703815381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9.3412689822277191</v>
      </c>
      <c r="AZ47" s="16" t="s">
        <v>35152</v>
      </c>
      <c r="BA47" s="33">
        <f>IF(D6L940C5=0,0,D6L940C19/D6L940C5)</f>
        <v>0.41166146856306146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89131.682728085594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69820.726310078782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26599.237405027226</v>
      </c>
      <c r="R48" s="16" t="s">
        <v>35157</v>
      </c>
      <c r="S48" s="15">
        <f>SUM(D6L928C8,D6L937C8,D6L940C8)</f>
        <v>43221.488905051563</v>
      </c>
      <c r="U48" s="21" t="str">
        <f>NULL_VALUE</f>
        <v>n/a</v>
      </c>
      <c r="V48" s="16" t="s">
        <v>35158</v>
      </c>
      <c r="W48" s="33">
        <f>SUM(D6L928C10,D6L937C10,D6L940C10)</f>
        <v>25874.588932729435</v>
      </c>
      <c r="X48" s="16" t="s">
        <v>35159</v>
      </c>
      <c r="Y48" s="33">
        <f>SUM(D6L928C11,D6L937C11,D6L940C11)</f>
        <v>724.64847229778252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0.14402981569874207</v>
      </c>
      <c r="AD48" s="16" t="s">
        <v>35161</v>
      </c>
      <c r="AE48" s="33">
        <f>IF(D6L941C5=0,0,D6L941C10/D6L941C5)</f>
        <v>0.3705860752266964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0.37447752081673025</v>
      </c>
      <c r="AJ48" s="16" t="s">
        <v>35163</v>
      </c>
      <c r="AK48" s="33">
        <f>IF(D6L941C5=0,0,D6L941C11/D6L941C5)</f>
        <v>1.037870143429284E-2</v>
      </c>
      <c r="AL48" s="16" t="s">
        <v>35164</v>
      </c>
      <c r="AM48" s="33">
        <f>SUM(D6L928C18,D6L937C18,D6L940C18)</f>
        <v>12730.195403586262</v>
      </c>
      <c r="AN48" s="16" t="s">
        <v>35165</v>
      </c>
      <c r="AO48" s="33">
        <f>SUM(D6L928C19,D6L937C19,D6L940C19)</f>
        <v>30491.29350146529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34.972852382513551</v>
      </c>
      <c r="AT48" s="16" t="s">
        <v>35167</v>
      </c>
      <c r="AU48" s="33">
        <f>IF(D6L941C5=0,0,D6L941C18/D6L941C5)</f>
        <v>0.18232688309558059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34.972852382513544</v>
      </c>
      <c r="AZ48" s="16" t="s">
        <v>35169</v>
      </c>
      <c r="BA48" s="33">
        <f>IF(D6L941C5=0,0,D6L941C19/D6L941C5)</f>
        <v>0.43670834024343003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9387.5529266666672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8073.2955169333336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4036.6477584666668</v>
      </c>
      <c r="R8" s="16" t="s">
        <v>35179</v>
      </c>
      <c r="S8" s="15">
        <f>D6L1001C5-D6L1001C7</f>
        <v>4036.6477584666668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3922.3804293248027</v>
      </c>
      <c r="X8" s="16" t="s">
        <v>35181</v>
      </c>
      <c r="Y8" s="33">
        <f>D6L1001C7-D6L1001C10</f>
        <v>114.26732914186414</v>
      </c>
      <c r="Z8" s="16" t="s">
        <v>35182</v>
      </c>
      <c r="AA8" s="33">
        <f>CHOOSE(MIN(D6L1001C9,RUN_YEARS),B7L810C7,B7L810C16,B7L810C25,B7L810C34,B7L810C43)</f>
        <v>95610</v>
      </c>
      <c r="AB8" s="16" t="s">
        <v>35183</v>
      </c>
      <c r="AC8" s="33">
        <f>IF(D6L1001C12=0,0,D6L1001C10/D6L1001C12)</f>
        <v>4.1024792692446424E-2</v>
      </c>
      <c r="AD8" s="16" t="s">
        <v>35184</v>
      </c>
      <c r="AE8" s="33">
        <f>IF(D6L1001C5=0,0,D6L1001C10/D6L1001C5)</f>
        <v>0.48584625957241451</v>
      </c>
      <c r="AF8" s="16" t="s">
        <v>35185</v>
      </c>
      <c r="AG8" s="33">
        <f>CHOOSE(MIN(D6L1001C9,RUN_YEARS),B7L810C5,B7L810C14,B7L810C23,B7L810C32,B7L810C41)</f>
        <v>1071.2783627292483</v>
      </c>
      <c r="AH8" s="16" t="s">
        <v>35186</v>
      </c>
      <c r="AI8" s="33">
        <f>IF(D6L1001C15=0,0,D6L1001C11/D6L1001C15)</f>
        <v>0.10666446100036067</v>
      </c>
      <c r="AJ8" s="16" t="s">
        <v>35187</v>
      </c>
      <c r="AK8" s="33">
        <f>IF(D6L1001C5=0,0,D6L1001C11/D6L1001C5)</f>
        <v>1.4153740427585505E-2</v>
      </c>
      <c r="AL8" s="16" t="s">
        <v>35188</v>
      </c>
      <c r="AM8" s="33">
        <f>D6L1001C8*CHOOSE(MIN(D6L1001C9,RUN_YEARS),B7L810C4,B7L810C13,B7L810C22,B7L810C31,B7L810C40)</f>
        <v>1073.4154871413411</v>
      </c>
      <c r="AN8" s="16" t="s">
        <v>35189</v>
      </c>
      <c r="AO8" s="33">
        <f>D6L1001C8-D6L1001C18</f>
        <v>2963.2322713253257</v>
      </c>
      <c r="AP8" s="16" t="s">
        <v>35190</v>
      </c>
      <c r="AQ8" s="33">
        <f>CHOOSE(MIN(D6L1001C9,RUN_YEARS),B7L810C2,B7L810C11,B7L810C20,B7L810C29,B7L810C38)</f>
        <v>184.33841531898335</v>
      </c>
      <c r="AR8" s="16" t="s">
        <v>35191</v>
      </c>
      <c r="AS8" s="33">
        <f>IF(D6L1001C20=0,0,D6L1001C18/D6L1001C20)</f>
        <v>5.8230699514470645</v>
      </c>
      <c r="AT8" s="16" t="s">
        <v>35192</v>
      </c>
      <c r="AU8" s="33">
        <f>IF(D6L1001C5=0,0,D6L1001C18/D6L1001C5)</f>
        <v>0.13295877561894098</v>
      </c>
      <c r="AV8" s="16" t="s">
        <v>35193</v>
      </c>
      <c r="AW8" s="33">
        <f>CHOOSE(MIN(D6L1001C9,RUN_YEARS),B7L810C1,B7L810C10,B7L810C19,B7L810C28,B7L810C37)</f>
        <v>508.87801383683302</v>
      </c>
      <c r="AX8" s="16" t="s">
        <v>35194</v>
      </c>
      <c r="AY8" s="33">
        <f>IF(D6L1001C23=0,0,D6L1001C19/D6L1001C23)</f>
        <v>5.8230699514470645</v>
      </c>
      <c r="AZ8" s="16" t="s">
        <v>35195</v>
      </c>
      <c r="BA8" s="33">
        <f>IF(D6L1001C5=0,0,D6L1001C19/D6L1001C5)</f>
        <v>0.36704122438105902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13.870688495815102</v>
      </c>
      <c r="J9" s="16" t="s">
        <v>35216</v>
      </c>
      <c r="K9" s="21">
        <f>IF(FLOW_THRU_100PCT="Y",1,INDEX(VariabilityMatrix,D6L1002C1,D6L1002C9))</f>
        <v>0.61842669555553731</v>
      </c>
      <c r="L9" s="16" t="s">
        <v>35196</v>
      </c>
      <c r="M9" s="15">
        <f>IF(D6L1002C2&lt;&gt;0,D6L1002C2*D6L1002C4,D6L1002C3*D6L1002C4)</f>
        <v>8.5780040515471399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4.2890020257735699</v>
      </c>
      <c r="R9" s="16" t="s">
        <v>35198</v>
      </c>
      <c r="S9" s="15">
        <f>D6L1002C5-D6L1002C7</f>
        <v>4.2890020257735699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4.1663390598657148</v>
      </c>
      <c r="X9" s="16" t="s">
        <v>35200</v>
      </c>
      <c r="Y9" s="33">
        <f>D6L1002C7-D6L1002C10</f>
        <v>0.12266296590785508</v>
      </c>
      <c r="Z9" s="16" t="s">
        <v>35201</v>
      </c>
      <c r="AA9" s="33">
        <f>CHOOSE(MIN(D6L1002C9,RUN_YEARS),B7L810C7,B7L810C16,B7L810C25,B7L810C34,B7L810C43)</f>
        <v>102066.6</v>
      </c>
      <c r="AB9" s="16" t="s">
        <v>35202</v>
      </c>
      <c r="AC9" s="33">
        <f>IF(D6L1002C12=0,0,D6L1002C10/D6L1002C12)</f>
        <v>4.0819808437488018E-5</v>
      </c>
      <c r="AD9" s="16" t="s">
        <v>35203</v>
      </c>
      <c r="AE9" s="33">
        <f>IF(D6L1002C5=0,0,D6L1002C10/D6L1002C5)</f>
        <v>0.48570029051388341</v>
      </c>
      <c r="AF9" s="16" t="s">
        <v>35204</v>
      </c>
      <c r="AG9" s="33">
        <f>CHOOSE(MIN(D6L1002C9,RUN_YEARS),B7L810C5,B7L810C14,B7L810C23,B7L810C32,B7L810C41)</f>
        <v>1155.7639689309758</v>
      </c>
      <c r="AH9" s="16" t="s">
        <v>35205</v>
      </c>
      <c r="AI9" s="33">
        <f>IF(D6L1002C15=0,0,D6L1002C11/D6L1002C15)</f>
        <v>1.0613150193746931E-4</v>
      </c>
      <c r="AJ9" s="16" t="s">
        <v>35206</v>
      </c>
      <c r="AK9" s="33">
        <f>IF(D6L1002C5=0,0,D6L1002C11/D6L1002C5)</f>
        <v>1.4299709486116578E-2</v>
      </c>
      <c r="AL9" s="16" t="s">
        <v>35207</v>
      </c>
      <c r="AM9" s="33">
        <f>D6L1002C8*CHOOSE(MIN(D6L1002C9,RUN_YEARS),B7L810C4,B7L810C13,B7L810C22,B7L810C31,B7L810C40)</f>
        <v>1.114915785207671</v>
      </c>
      <c r="AN9" s="16" t="s">
        <v>35208</v>
      </c>
      <c r="AO9" s="33">
        <f>D6L1002C8-D6L1002C18</f>
        <v>3.1740862405658987</v>
      </c>
      <c r="AP9" s="16" t="s">
        <v>35209</v>
      </c>
      <c r="AQ9" s="33">
        <f>CHOOSE(MIN(D6L1002C9,RUN_YEARS),B7L810C2,B7L810C11,B7L810C20,B7L810C29,B7L810C38)</f>
        <v>192.0722471822825</v>
      </c>
      <c r="AR9" s="16" t="s">
        <v>35210</v>
      </c>
      <c r="AS9" s="33">
        <f>IF(D6L1002C20=0,0,D6L1002C18/D6L1002C20)</f>
        <v>5.8046688241720915E-3</v>
      </c>
      <c r="AT9" s="16" t="s">
        <v>35211</v>
      </c>
      <c r="AU9" s="33">
        <f>IF(D6L1002C5=0,0,D6L1002C18/D6L1002C5)</f>
        <v>0.12997380025794966</v>
      </c>
      <c r="AV9" s="16" t="s">
        <v>35212</v>
      </c>
      <c r="AW9" s="33">
        <f>CHOOSE(MIN(D6L1002C9,RUN_YEARS),B7L810C1,B7L810C10,B7L810C19,B7L810C28,B7L810C37)</f>
        <v>546.81607800745007</v>
      </c>
      <c r="AX9" s="16" t="s">
        <v>35213</v>
      </c>
      <c r="AY9" s="33">
        <f>IF(D6L1002C23=0,0,D6L1002C19/D6L1002C23)</f>
        <v>5.8046688241720898E-3</v>
      </c>
      <c r="AZ9" s="16" t="s">
        <v>35214</v>
      </c>
      <c r="BA9" s="33">
        <f>IF(D6L1002C5=0,0,D6L1002C19/D6L1002C5)</f>
        <v>0.37002619974205031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1.5281335094403052</v>
      </c>
      <c r="J10" s="16" t="s">
        <v>35237</v>
      </c>
      <c r="K10" s="21">
        <f>IF(FLOW_THRU_100PCT="Y",1,INDEX(VariabilityMatrix,D6L1003C1,D6L1003C9))</f>
        <v>0.61842669555553731</v>
      </c>
      <c r="L10" s="16" t="s">
        <v>35217</v>
      </c>
      <c r="M10" s="15">
        <f>IF(D6L1003C2&lt;&gt;0,D6L1003C2*D6L1003C4,D6L1003C3*D6L1003C4)</f>
        <v>0.94503855661085445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0.47251927830542723</v>
      </c>
      <c r="R10" s="16" t="s">
        <v>35219</v>
      </c>
      <c r="S10" s="15">
        <f>D6L1003C5-D6L1003C7</f>
        <v>0.47251927830542723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0.45900550149271313</v>
      </c>
      <c r="X10" s="16" t="s">
        <v>35221</v>
      </c>
      <c r="Y10" s="33">
        <f>D6L1003C7-D6L1003C10</f>
        <v>1.3513776812714096E-2</v>
      </c>
      <c r="Z10" s="16" t="s">
        <v>35222</v>
      </c>
      <c r="AA10" s="33">
        <f>CHOOSE(MIN(D6L1003C9,RUN_YEARS),B7L810C7,B7L810C16,B7L810C25,B7L810C34,B7L810C43)</f>
        <v>102066.6</v>
      </c>
      <c r="AB10" s="16" t="s">
        <v>35223</v>
      </c>
      <c r="AC10" s="33">
        <f>IF(D6L1003C12=0,0,D6L1003C10/D6L1003C12)</f>
        <v>4.4971175829577267E-6</v>
      </c>
      <c r="AD10" s="16" t="s">
        <v>35224</v>
      </c>
      <c r="AE10" s="33">
        <f>IF(D6L1003C5=0,0,D6L1003C10/D6L1003C5)</f>
        <v>0.48570029051388347</v>
      </c>
      <c r="AF10" s="16" t="s">
        <v>35225</v>
      </c>
      <c r="AG10" s="33">
        <f>CHOOSE(MIN(D6L1003C9,RUN_YEARS),B7L810C5,B7L810C14,B7L810C23,B7L810C32,B7L810C41)</f>
        <v>1155.7639689309758</v>
      </c>
      <c r="AH10" s="16" t="s">
        <v>35226</v>
      </c>
      <c r="AI10" s="33">
        <f>IF(D6L1003C15=0,0,D6L1003C11/D6L1003C15)</f>
        <v>1.1692505715690088E-5</v>
      </c>
      <c r="AJ10" s="16" t="s">
        <v>35227</v>
      </c>
      <c r="AK10" s="33">
        <f>IF(D6L1003C5=0,0,D6L1003C11/D6L1003C5)</f>
        <v>1.4299709486116516E-2</v>
      </c>
      <c r="AL10" s="16" t="s">
        <v>35228</v>
      </c>
      <c r="AM10" s="33">
        <f>D6L1003C8*CHOOSE(MIN(D6L1003C9,RUN_YEARS),B7L810C4,B7L810C13,B7L810C22,B7L810C31,B7L810C40)</f>
        <v>0.12283025259300025</v>
      </c>
      <c r="AN10" s="16" t="s">
        <v>35229</v>
      </c>
      <c r="AO10" s="33">
        <f>D6L1003C8-D6L1003C18</f>
        <v>0.34968902571242699</v>
      </c>
      <c r="AP10" s="16" t="s">
        <v>35230</v>
      </c>
      <c r="AQ10" s="33">
        <f>CHOOSE(MIN(D6L1003C9,RUN_YEARS),B7L810C2,B7L810C11,B7L810C20,B7L810C29,B7L810C38)</f>
        <v>192.0722471822825</v>
      </c>
      <c r="AR10" s="16" t="s">
        <v>35231</v>
      </c>
      <c r="AS10" s="33">
        <f>IF(D6L1003C20=0,0,D6L1003C18/D6L1003C20)</f>
        <v>6.3950026302566525E-4</v>
      </c>
      <c r="AT10" s="16" t="s">
        <v>35232</v>
      </c>
      <c r="AU10" s="33">
        <f>IF(D6L1003C5=0,0,D6L1003C18/D6L1003C5)</f>
        <v>0.12997380025794966</v>
      </c>
      <c r="AV10" s="16" t="s">
        <v>35233</v>
      </c>
      <c r="AW10" s="33">
        <f>CHOOSE(MIN(D6L1003C9,RUN_YEARS),B7L810C1,B7L810C10,B7L810C19,B7L810C28,B7L810C37)</f>
        <v>546.81607800745007</v>
      </c>
      <c r="AX10" s="16" t="s">
        <v>35234</v>
      </c>
      <c r="AY10" s="33">
        <f>IF(D6L1003C23=0,0,D6L1003C19/D6L1003C23)</f>
        <v>6.3950026302566525E-4</v>
      </c>
      <c r="AZ10" s="16" t="s">
        <v>35235</v>
      </c>
      <c r="BA10" s="33">
        <f>IF(D6L1003C5=0,0,D6L1003C19/D6L1003C5)</f>
        <v>0.37002619974205037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2.2686281953383051E-4</v>
      </c>
      <c r="J11" s="16" t="s">
        <v>35258</v>
      </c>
      <c r="K11" s="21">
        <f>IF(FLOW_THRU_100PCT="Y",1,INDEX(VariabilityMatrix,D6L1004C1,D6L1004C9))</f>
        <v>0.63176704162662967</v>
      </c>
      <c r="L11" s="16" t="s">
        <v>35238</v>
      </c>
      <c r="M11" s="15">
        <f>IF(D6L1004C2&lt;&gt;0,D6L1004C2*D6L1004C4,D6L1004C3*D6L1004C4)</f>
        <v>1.4332445235196409E-4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7.1662226175982043E-5</v>
      </c>
      <c r="R11" s="16" t="s">
        <v>35240</v>
      </c>
      <c r="S11" s="15">
        <f>D6L1004C5-D6L1004C7</f>
        <v>7.1662226175982043E-5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6.9599756482636389E-5</v>
      </c>
      <c r="X11" s="16" t="s">
        <v>35242</v>
      </c>
      <c r="Y11" s="33">
        <f>D6L1004C7-D6L1004C10</f>
        <v>2.062469693345654E-6</v>
      </c>
      <c r="Z11" s="16" t="s">
        <v>35243</v>
      </c>
      <c r="AA11" s="33">
        <f>CHOOSE(MIN(D6L1004C9,RUN_YEARS),B7L810C7,B7L810C16,B7L810C25,B7L810C34,B7L810C43)</f>
        <v>90591</v>
      </c>
      <c r="AB11" s="16" t="s">
        <v>35244</v>
      </c>
      <c r="AC11" s="33">
        <f>IF(D6L1004C12=0,0,D6L1004C10/D6L1004C12)</f>
        <v>7.6828555245704744E-10</v>
      </c>
      <c r="AD11" s="16" t="s">
        <v>35245</v>
      </c>
      <c r="AE11" s="33">
        <f>IF(D6L1004C5=0,0,D6L1004C10/D6L1004C5)</f>
        <v>0.48560978493550555</v>
      </c>
      <c r="AF11" s="16" t="s">
        <v>35246</v>
      </c>
      <c r="AG11" s="33">
        <f>CHOOSE(MIN(D6L1004C9,RUN_YEARS),B7L810C5,B7L810C14,B7L810C23,B7L810C32,B7L810C41)</f>
        <v>1032.5035682719824</v>
      </c>
      <c r="AH11" s="16" t="s">
        <v>35247</v>
      </c>
      <c r="AI11" s="33">
        <f>IF(D6L1004C15=0,0,D6L1004C11/D6L1004C15)</f>
        <v>1.9975424363883241E-9</v>
      </c>
      <c r="AJ11" s="16" t="s">
        <v>35248</v>
      </c>
      <c r="AK11" s="33">
        <f>IF(D6L1004C5=0,0,D6L1004C11/D6L1004C5)</f>
        <v>1.4390215064494474E-2</v>
      </c>
      <c r="AL11" s="16" t="s">
        <v>35249</v>
      </c>
      <c r="AM11" s="33">
        <f>D6L1004C8*CHOOSE(MIN(D6L1004C9,RUN_YEARS),B7L810C4,B7L810C13,B7L810C22,B7L810C31,B7L810C40)</f>
        <v>2.0501745460124404E-5</v>
      </c>
      <c r="AN11" s="16" t="s">
        <v>35250</v>
      </c>
      <c r="AO11" s="33">
        <f>D6L1004C8-D6L1004C18</f>
        <v>5.1160480715857642E-5</v>
      </c>
      <c r="AP11" s="16" t="s">
        <v>35251</v>
      </c>
      <c r="AQ11" s="33">
        <f>CHOOSE(MIN(D6L1004C9,RUN_YEARS),B7L810C2,B7L810C11,B7L810C20,B7L810C29,B7L810C38)</f>
        <v>196.75795329658774</v>
      </c>
      <c r="AR11" s="16" t="s">
        <v>35252</v>
      </c>
      <c r="AS11" s="33">
        <f>IF(D6L1004C20=0,0,D6L1004C18/D6L1004C20)</f>
        <v>1.0419779793714674E-7</v>
      </c>
      <c r="AT11" s="16" t="s">
        <v>35253</v>
      </c>
      <c r="AU11" s="33">
        <f>IF(D6L1004C5=0,0,D6L1004C18/D6L1004C5)</f>
        <v>0.14304429651527953</v>
      </c>
      <c r="AV11" s="16" t="s">
        <v>35254</v>
      </c>
      <c r="AW11" s="33">
        <f>CHOOSE(MIN(D6L1004C9,RUN_YEARS),B7L810C1,B7L810C10,B7L810C19,B7L810C28,B7L810C37)</f>
        <v>490.99387634581501</v>
      </c>
      <c r="AX11" s="16" t="s">
        <v>35255</v>
      </c>
      <c r="AY11" s="33">
        <f>IF(D6L1004C23=0,0,D6L1004C19/D6L1004C23)</f>
        <v>1.0419779793714673E-7</v>
      </c>
      <c r="AZ11" s="16" t="s">
        <v>35256</v>
      </c>
      <c r="BA11" s="33">
        <f>IF(D6L1004C5=0,0,D6L1004C19/D6L1004C5)</f>
        <v>0.3569557034847205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61.312991443159511</v>
      </c>
      <c r="J12" s="16" t="s">
        <v>35279</v>
      </c>
      <c r="K12" s="21">
        <f>IF(FLOW_THRU_100PCT="Y",1,INDEX(VariabilityMatrix,D6L1005C1,D6L1005C9))</f>
        <v>0.32278799815707315</v>
      </c>
      <c r="L12" s="16" t="s">
        <v>35259</v>
      </c>
      <c r="M12" s="15">
        <f>IF(D6L1005C2&lt;&gt;0,D6L1005C2*D6L1005C4,D6L1005C3*D6L1005C4)</f>
        <v>19.791097768959215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9.8955488844796076</v>
      </c>
      <c r="R12" s="16" t="s">
        <v>35261</v>
      </c>
      <c r="S12" s="15">
        <f>D6L1005C5-D6L1005C7</f>
        <v>9.8955488844796076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9.6125419359721622</v>
      </c>
      <c r="X12" s="16" t="s">
        <v>35263</v>
      </c>
      <c r="Y12" s="33">
        <f>D6L1005C7-D6L1005C10</f>
        <v>0.28300694850744534</v>
      </c>
      <c r="Z12" s="16" t="s">
        <v>35264</v>
      </c>
      <c r="AA12" s="33">
        <f>CHOOSE(MIN(D6L1005C9,RUN_YEARS),B7L810C7,B7L810C16,B7L810C25,B7L810C34,B7L810C43)</f>
        <v>102066.6</v>
      </c>
      <c r="AB12" s="16" t="s">
        <v>35265</v>
      </c>
      <c r="AC12" s="33">
        <f>IF(D6L1005C12=0,0,D6L1005C10/D6L1005C12)</f>
        <v>9.4179113794053709E-5</v>
      </c>
      <c r="AD12" s="16" t="s">
        <v>35266</v>
      </c>
      <c r="AE12" s="33">
        <f>IF(D6L1005C5=0,0,D6L1005C10/D6L1005C5)</f>
        <v>0.48570029051388347</v>
      </c>
      <c r="AF12" s="16" t="s">
        <v>35267</v>
      </c>
      <c r="AG12" s="33">
        <f>CHOOSE(MIN(D6L1005C9,RUN_YEARS),B7L810C5,B7L810C14,B7L810C23,B7L810C32,B7L810C41)</f>
        <v>1155.7639689309758</v>
      </c>
      <c r="AH12" s="16" t="s">
        <v>35268</v>
      </c>
      <c r="AI12" s="33">
        <f>IF(D6L1005C15=0,0,D6L1005C11/D6L1005C15)</f>
        <v>2.4486569586453947E-4</v>
      </c>
      <c r="AJ12" s="16" t="s">
        <v>35269</v>
      </c>
      <c r="AK12" s="33">
        <f>IF(D6L1005C5=0,0,D6L1005C11/D6L1005C5)</f>
        <v>1.4299709486116507E-2</v>
      </c>
      <c r="AL12" s="16" t="s">
        <v>35270</v>
      </c>
      <c r="AM12" s="33">
        <f>D6L1005C8*CHOOSE(MIN(D6L1005C9,RUN_YEARS),B7L810C4,B7L810C13,B7L810C22,B7L810C31,B7L810C40)</f>
        <v>2.5723241883082584</v>
      </c>
      <c r="AN12" s="16" t="s">
        <v>35271</v>
      </c>
      <c r="AO12" s="33">
        <f>D6L1005C8-D6L1005C18</f>
        <v>7.3232246961713496</v>
      </c>
      <c r="AP12" s="16" t="s">
        <v>35272</v>
      </c>
      <c r="AQ12" s="33">
        <f>CHOOSE(MIN(D6L1005C9,RUN_YEARS),B7L810C2,B7L810C11,B7L810C20,B7L810C29,B7L810C38)</f>
        <v>192.0722471822825</v>
      </c>
      <c r="AR12" s="16" t="s">
        <v>35273</v>
      </c>
      <c r="AS12" s="33">
        <f>IF(D6L1005C20=0,0,D6L1005C18/D6L1005C20)</f>
        <v>1.3392482391623415E-2</v>
      </c>
      <c r="AT12" s="16" t="s">
        <v>35274</v>
      </c>
      <c r="AU12" s="33">
        <f>IF(D6L1005C5=0,0,D6L1005C18/D6L1005C5)</f>
        <v>0.12997380025794966</v>
      </c>
      <c r="AV12" s="16" t="s">
        <v>35275</v>
      </c>
      <c r="AW12" s="33">
        <f>CHOOSE(MIN(D6L1005C9,RUN_YEARS),B7L810C1,B7L810C10,B7L810C19,B7L810C28,B7L810C37)</f>
        <v>546.81607800745007</v>
      </c>
      <c r="AX12" s="16" t="s">
        <v>35276</v>
      </c>
      <c r="AY12" s="33">
        <f>IF(D6L1005C23=0,0,D6L1005C19/D6L1005C23)</f>
        <v>1.3392482391623413E-2</v>
      </c>
      <c r="AZ12" s="16" t="s">
        <v>35277</v>
      </c>
      <c r="BA12" s="33">
        <f>IF(D6L1005C5=0,0,D6L1005C19/D6L1005C5)</f>
        <v>0.37002619974205037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21.601306522637824</v>
      </c>
      <c r="J13" s="16" t="s">
        <v>35300</v>
      </c>
      <c r="K13" s="21">
        <f>IF(FLOW_THRU_100PCT="Y",1,INDEX(VariabilityMatrix,D6L1006C1,D6L1006C9))</f>
        <v>0.61842669555553731</v>
      </c>
      <c r="L13" s="16" t="s">
        <v>35280</v>
      </c>
      <c r="M13" s="15">
        <f>IF(D6L1006C2&lt;&gt;0,D6L1006C2*D6L1006C4,D6L1006C3*D6L1006C4)</f>
        <v>13.358824612477184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6.6794123062385919</v>
      </c>
      <c r="R13" s="16" t="s">
        <v>35282</v>
      </c>
      <c r="S13" s="15">
        <f>D6L1006C5-D6L1006C7</f>
        <v>6.6794123062385919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6.4883849952041848</v>
      </c>
      <c r="X13" s="16" t="s">
        <v>35284</v>
      </c>
      <c r="Y13" s="33">
        <f>D6L1006C7-D6L1006C10</f>
        <v>0.19102731103440718</v>
      </c>
      <c r="Z13" s="16" t="s">
        <v>35285</v>
      </c>
      <c r="AA13" s="33">
        <f>CHOOSE(MIN(D6L1006C9,RUN_YEARS),B7L810C7,B7L810C16,B7L810C25,B7L810C34,B7L810C43)</f>
        <v>102066.6</v>
      </c>
      <c r="AB13" s="16" t="s">
        <v>35286</v>
      </c>
      <c r="AC13" s="33">
        <f>IF(D6L1006C12=0,0,D6L1006C10/D6L1006C12)</f>
        <v>6.3570110057591651E-5</v>
      </c>
      <c r="AD13" s="16" t="s">
        <v>35287</v>
      </c>
      <c r="AE13" s="33">
        <f>IF(D6L1006C5=0,0,D6L1006C10/D6L1006C5)</f>
        <v>0.48570029051388347</v>
      </c>
      <c r="AF13" s="16" t="s">
        <v>35288</v>
      </c>
      <c r="AG13" s="33">
        <f>CHOOSE(MIN(D6L1006C9,RUN_YEARS),B7L810C5,B7L810C14,B7L810C23,B7L810C32,B7L810C41)</f>
        <v>1155.7639689309758</v>
      </c>
      <c r="AH13" s="16" t="s">
        <v>35289</v>
      </c>
      <c r="AI13" s="33">
        <f>IF(D6L1006C15=0,0,D6L1006C11/D6L1006C15)</f>
        <v>1.6528228614973864E-4</v>
      </c>
      <c r="AJ13" s="16" t="s">
        <v>35290</v>
      </c>
      <c r="AK13" s="33">
        <f>IF(D6L1006C5=0,0,D6L1006C11/D6L1006C5)</f>
        <v>1.4299709486116545E-2</v>
      </c>
      <c r="AL13" s="16" t="s">
        <v>35291</v>
      </c>
      <c r="AM13" s="33">
        <f>D6L1006C8*CHOOSE(MIN(D6L1006C9,RUN_YEARS),B7L810C4,B7L810C13,B7L810C22,B7L810C31,B7L810C40)</f>
        <v>1.7362972018630913</v>
      </c>
      <c r="AN13" s="16" t="s">
        <v>35292</v>
      </c>
      <c r="AO13" s="33">
        <f>D6L1006C8-D6L1006C18</f>
        <v>4.9431151043755008</v>
      </c>
      <c r="AP13" s="16" t="s">
        <v>35293</v>
      </c>
      <c r="AQ13" s="33">
        <f>CHOOSE(MIN(D6L1006C9,RUN_YEARS),B7L810C2,B7L810C11,B7L810C20,B7L810C29,B7L810C38)</f>
        <v>192.0722471822825</v>
      </c>
      <c r="AR13" s="16" t="s">
        <v>35294</v>
      </c>
      <c r="AS13" s="33">
        <f>IF(D6L1006C20=0,0,D6L1006C18/D6L1006C20)</f>
        <v>9.0398130252273851E-3</v>
      </c>
      <c r="AT13" s="16" t="s">
        <v>35295</v>
      </c>
      <c r="AU13" s="33">
        <f>IF(D6L1006C5=0,0,D6L1006C18/D6L1006C5)</f>
        <v>0.12997380025794966</v>
      </c>
      <c r="AV13" s="16" t="s">
        <v>35296</v>
      </c>
      <c r="AW13" s="33">
        <f>CHOOSE(MIN(D6L1006C9,RUN_YEARS),B7L810C1,B7L810C10,B7L810C19,B7L810C28,B7L810C37)</f>
        <v>546.81607800745007</v>
      </c>
      <c r="AX13" s="16" t="s">
        <v>35297</v>
      </c>
      <c r="AY13" s="33">
        <f>IF(D6L1006C23=0,0,D6L1006C19/D6L1006C23)</f>
        <v>9.0398130252273851E-3</v>
      </c>
      <c r="AZ13" s="16" t="s">
        <v>35298</v>
      </c>
      <c r="BA13" s="33">
        <f>IF(D6L1006C5=0,0,D6L1006C19/D6L1006C5)</f>
        <v>0.37002619974205037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1.4256059579505909</v>
      </c>
      <c r="J14" s="16" t="s">
        <v>35321</v>
      </c>
      <c r="K14" s="21">
        <f>IF(FLOW_THRU_100PCT="Y",1,INDEX(VariabilityMatrix,D6L1007C1,D6L1007C9))</f>
        <v>0.63176704162662967</v>
      </c>
      <c r="L14" s="16" t="s">
        <v>35301</v>
      </c>
      <c r="M14" s="15">
        <f>IF(D6L1007C2&lt;&gt;0,D6L1007C2*D6L1007C4,D6L1007C3*D6L1007C4)</f>
        <v>0.90065085857974225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0.45032542928987113</v>
      </c>
      <c r="R14" s="16" t="s">
        <v>35303</v>
      </c>
      <c r="S14" s="15">
        <f>D6L1007C5-D6L1007C7</f>
        <v>0.45032542928987113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0.43736486973688704</v>
      </c>
      <c r="X14" s="16" t="s">
        <v>35305</v>
      </c>
      <c r="Y14" s="33">
        <f>D6L1007C7-D6L1007C10</f>
        <v>1.2960559552984086E-2</v>
      </c>
      <c r="Z14" s="16" t="s">
        <v>35306</v>
      </c>
      <c r="AA14" s="33">
        <f>CHOOSE(MIN(D6L1007C9,RUN_YEARS),B7L810C7,B7L810C16,B7L810C25,B7L810C34,B7L810C43)</f>
        <v>90591</v>
      </c>
      <c r="AB14" s="16" t="s">
        <v>35307</v>
      </c>
      <c r="AC14" s="33">
        <f>IF(D6L1007C12=0,0,D6L1007C10/D6L1007C12)</f>
        <v>4.8279064116400863E-6</v>
      </c>
      <c r="AD14" s="16" t="s">
        <v>35308</v>
      </c>
      <c r="AE14" s="33">
        <f>IF(D6L1007C5=0,0,D6L1007C10/D6L1007C5)</f>
        <v>0.48560978493550555</v>
      </c>
      <c r="AF14" s="16" t="s">
        <v>35309</v>
      </c>
      <c r="AG14" s="33">
        <f>CHOOSE(MIN(D6L1007C9,RUN_YEARS),B7L810C5,B7L810C14,B7L810C23,B7L810C32,B7L810C41)</f>
        <v>1032.5035682719824</v>
      </c>
      <c r="AH14" s="16" t="s">
        <v>35310</v>
      </c>
      <c r="AI14" s="33">
        <f>IF(D6L1007C15=0,0,D6L1007C11/D6L1007C15)</f>
        <v>1.2552556670264224E-5</v>
      </c>
      <c r="AJ14" s="16" t="s">
        <v>35311</v>
      </c>
      <c r="AK14" s="33">
        <f>IF(D6L1007C5=0,0,D6L1007C11/D6L1007C5)</f>
        <v>1.439021506449447E-2</v>
      </c>
      <c r="AL14" s="16" t="s">
        <v>35312</v>
      </c>
      <c r="AM14" s="33">
        <f>D6L1007C8*CHOOSE(MIN(D6L1007C9,RUN_YEARS),B7L810C4,B7L810C13,B7L810C22,B7L810C31,B7L810C40)</f>
        <v>0.12883296847142173</v>
      </c>
      <c r="AN14" s="16" t="s">
        <v>35313</v>
      </c>
      <c r="AO14" s="33">
        <f>D6L1007C8-D6L1007C18</f>
        <v>0.3214924608184494</v>
      </c>
      <c r="AP14" s="16" t="s">
        <v>35314</v>
      </c>
      <c r="AQ14" s="33">
        <f>CHOOSE(MIN(D6L1007C9,RUN_YEARS),B7L810C2,B7L810C11,B7L810C20,B7L810C29,B7L810C38)</f>
        <v>196.75795329658774</v>
      </c>
      <c r="AR14" s="16" t="s">
        <v>35315</v>
      </c>
      <c r="AS14" s="33">
        <f>IF(D6L1007C20=0,0,D6L1007C18/D6L1007C20)</f>
        <v>6.5477896223702992E-4</v>
      </c>
      <c r="AT14" s="16" t="s">
        <v>35316</v>
      </c>
      <c r="AU14" s="33">
        <f>IF(D6L1007C5=0,0,D6L1007C18/D6L1007C5)</f>
        <v>0.1430442965152795</v>
      </c>
      <c r="AV14" s="16" t="s">
        <v>35317</v>
      </c>
      <c r="AW14" s="33">
        <f>CHOOSE(MIN(D6L1007C9,RUN_YEARS),B7L810C1,B7L810C10,B7L810C19,B7L810C28,B7L810C37)</f>
        <v>490.99387634581501</v>
      </c>
      <c r="AX14" s="16" t="s">
        <v>35318</v>
      </c>
      <c r="AY14" s="33">
        <f>IF(D6L1007C23=0,0,D6L1007C19/D6L1007C23)</f>
        <v>6.5477896223703003E-4</v>
      </c>
      <c r="AZ14" s="16" t="s">
        <v>35319</v>
      </c>
      <c r="BA14" s="33">
        <f>IF(D6L1007C5=0,0,D6L1007C19/D6L1007C5)</f>
        <v>0.3569557034847205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0.10912101619577248</v>
      </c>
      <c r="J15" s="16" t="s">
        <v>35342</v>
      </c>
      <c r="K15" s="21">
        <f>IF(FLOW_THRU_100PCT="Y",1,INDEX(VariabilityMatrix,D6L1008C1,D6L1008C9))</f>
        <v>0.63176704162662967</v>
      </c>
      <c r="L15" s="16" t="s">
        <v>35322</v>
      </c>
      <c r="M15" s="15">
        <f>IF(D6L1008C2&lt;&gt;0,D6L1008C2*D6L1008C4,D6L1008C3*D6L1008C4)</f>
        <v>6.893906158129473E-2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3.4469530790647365E-2</v>
      </c>
      <c r="R15" s="16" t="s">
        <v>35324</v>
      </c>
      <c r="S15" s="15">
        <f>D6L1008C5-D6L1008C7</f>
        <v>3.4469530790647365E-2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3.3477482868148105E-2</v>
      </c>
      <c r="X15" s="16" t="s">
        <v>35326</v>
      </c>
      <c r="Y15" s="33">
        <f>D6L1008C7-D6L1008C10</f>
        <v>9.9204792249926038E-4</v>
      </c>
      <c r="Z15" s="16" t="s">
        <v>35327</v>
      </c>
      <c r="AA15" s="33">
        <f>CHOOSE(MIN(D6L1008C9,RUN_YEARS),B7L810C7,B7L810C16,B7L810C25,B7L810C34,B7L810C43)</f>
        <v>90591</v>
      </c>
      <c r="AB15" s="16" t="s">
        <v>35328</v>
      </c>
      <c r="AC15" s="33">
        <f>IF(D6L1008C12=0,0,D6L1008C10/D6L1008C12)</f>
        <v>3.6954535073183985E-7</v>
      </c>
      <c r="AD15" s="16" t="s">
        <v>35329</v>
      </c>
      <c r="AE15" s="33">
        <f>IF(D6L1008C5=0,0,D6L1008C10/D6L1008C5)</f>
        <v>0.4856097849355055</v>
      </c>
      <c r="AF15" s="16" t="s">
        <v>35330</v>
      </c>
      <c r="AG15" s="33">
        <f>CHOOSE(MIN(D6L1008C9,RUN_YEARS),B7L810C5,B7L810C14,B7L810C23,B7L810C32,B7L810C41)</f>
        <v>1032.5035682719824</v>
      </c>
      <c r="AH15" s="16" t="s">
        <v>35331</v>
      </c>
      <c r="AI15" s="33">
        <f>IF(D6L1008C15=0,0,D6L1008C11/D6L1008C15)</f>
        <v>9.608179119027847E-7</v>
      </c>
      <c r="AJ15" s="16" t="s">
        <v>35332</v>
      </c>
      <c r="AK15" s="33">
        <f>IF(D6L1008C5=0,0,D6L1008C11/D6L1008C5)</f>
        <v>1.4390215064494484E-2</v>
      </c>
      <c r="AL15" s="16" t="s">
        <v>35333</v>
      </c>
      <c r="AM15" s="33">
        <f>D6L1008C8*CHOOSE(MIN(D6L1008C9,RUN_YEARS),B7L810C4,B7L810C13,B7L810C22,B7L810C31,B7L810C40)</f>
        <v>9.8613395663198385E-3</v>
      </c>
      <c r="AN15" s="16" t="s">
        <v>35334</v>
      </c>
      <c r="AO15" s="33">
        <f>D6L1008C8-D6L1008C18</f>
        <v>2.4608191224327527E-2</v>
      </c>
      <c r="AP15" s="16" t="s">
        <v>35335</v>
      </c>
      <c r="AQ15" s="33">
        <f>CHOOSE(MIN(D6L1008C9,RUN_YEARS),B7L810C2,B7L810C11,B7L810C20,B7L810C29,B7L810C38)</f>
        <v>196.75795329658774</v>
      </c>
      <c r="AR15" s="16" t="s">
        <v>35336</v>
      </c>
      <c r="AS15" s="33">
        <f>IF(D6L1008C20=0,0,D6L1008C18/D6L1008C20)</f>
        <v>5.0119140807767578E-5</v>
      </c>
      <c r="AT15" s="16" t="s">
        <v>35337</v>
      </c>
      <c r="AU15" s="33">
        <f>IF(D6L1008C5=0,0,D6L1008C18/D6L1008C5)</f>
        <v>0.14304429651527953</v>
      </c>
      <c r="AV15" s="16" t="s">
        <v>35338</v>
      </c>
      <c r="AW15" s="33">
        <f>CHOOSE(MIN(D6L1008C9,RUN_YEARS),B7L810C1,B7L810C10,B7L810C19,B7L810C28,B7L810C37)</f>
        <v>490.99387634581501</v>
      </c>
      <c r="AX15" s="16" t="s">
        <v>35339</v>
      </c>
      <c r="AY15" s="33">
        <f>IF(D6L1008C23=0,0,D6L1008C19/D6L1008C23)</f>
        <v>5.0119140807767578E-5</v>
      </c>
      <c r="AZ15" s="16" t="s">
        <v>35340</v>
      </c>
      <c r="BA15" s="33">
        <f>IF(D6L1008C5=0,0,D6L1008C19/D6L1008C5)</f>
        <v>0.3569557034847205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0.44260936091050335</v>
      </c>
      <c r="J16" s="16" t="s">
        <v>35363</v>
      </c>
      <c r="K16" s="21">
        <f>IF(FLOW_THRU_100PCT="Y",1,INDEX(VariabilityMatrix,D6L1009C1,D6L1009C9))</f>
        <v>0.63176704162662967</v>
      </c>
      <c r="L16" s="16" t="s">
        <v>35343</v>
      </c>
      <c r="M16" s="15">
        <f>IF(D6L1009C2&lt;&gt;0,D6L1009C2*D6L1009C4,D6L1009C3*D6L1009C4)</f>
        <v>0.27962600653868191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0.13981300326934096</v>
      </c>
      <c r="R16" s="16" t="s">
        <v>35345</v>
      </c>
      <c r="S16" s="15">
        <f>D6L1009C5-D6L1009C7</f>
        <v>0.13981300326934096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0.1357891248976236</v>
      </c>
      <c r="X16" s="16" t="s">
        <v>35347</v>
      </c>
      <c r="Y16" s="33">
        <f>D6L1009C7-D6L1009C10</f>
        <v>4.0238783717173598E-3</v>
      </c>
      <c r="Z16" s="16" t="s">
        <v>35348</v>
      </c>
      <c r="AA16" s="33">
        <f>CHOOSE(MIN(D6L1009C9,RUN_YEARS),B7L810C7,B7L810C16,B7L810C25,B7L810C34,B7L810C43)</f>
        <v>90591</v>
      </c>
      <c r="AB16" s="16" t="s">
        <v>35349</v>
      </c>
      <c r="AC16" s="33">
        <f>IF(D6L1009C12=0,0,D6L1009C10/D6L1009C12)</f>
        <v>1.4989251128436997E-6</v>
      </c>
      <c r="AD16" s="16" t="s">
        <v>35350</v>
      </c>
      <c r="AE16" s="33">
        <f>IF(D6L1009C5=0,0,D6L1009C10/D6L1009C5)</f>
        <v>0.48560978493550555</v>
      </c>
      <c r="AF16" s="16" t="s">
        <v>35351</v>
      </c>
      <c r="AG16" s="33">
        <f>CHOOSE(MIN(D6L1009C9,RUN_YEARS),B7L810C5,B7L810C14,B7L810C23,B7L810C32,B7L810C41)</f>
        <v>1032.5035682719824</v>
      </c>
      <c r="AH16" s="16" t="s">
        <v>35352</v>
      </c>
      <c r="AI16" s="33">
        <f>IF(D6L1009C15=0,0,D6L1009C11/D6L1009C15)</f>
        <v>3.8972052933936096E-6</v>
      </c>
      <c r="AJ16" s="16" t="s">
        <v>35353</v>
      </c>
      <c r="AK16" s="33">
        <f>IF(D6L1009C5=0,0,D6L1009C11/D6L1009C5)</f>
        <v>1.4390215064494435E-2</v>
      </c>
      <c r="AL16" s="16" t="s">
        <v>35354</v>
      </c>
      <c r="AM16" s="33">
        <f>D6L1009C8*CHOOSE(MIN(D6L1009C9,RUN_YEARS),B7L810C4,B7L810C13,B7L810C22,B7L810C31,B7L810C40)</f>
        <v>3.9998905392702705E-2</v>
      </c>
      <c r="AN16" s="16" t="s">
        <v>35355</v>
      </c>
      <c r="AO16" s="33">
        <f>D6L1009C8-D6L1009C18</f>
        <v>9.9814097876638253E-2</v>
      </c>
      <c r="AP16" s="16" t="s">
        <v>35356</v>
      </c>
      <c r="AQ16" s="33">
        <f>CHOOSE(MIN(D6L1009C9,RUN_YEARS),B7L810C2,B7L810C11,B7L810C20,B7L810C29,B7L810C38)</f>
        <v>196.75795329658774</v>
      </c>
      <c r="AR16" s="16" t="s">
        <v>35357</v>
      </c>
      <c r="AS16" s="33">
        <f>IF(D6L1009C20=0,0,D6L1009C18/D6L1009C20)</f>
        <v>2.0328990377537325E-4</v>
      </c>
      <c r="AT16" s="16" t="s">
        <v>35358</v>
      </c>
      <c r="AU16" s="33">
        <f>IF(D6L1009C5=0,0,D6L1009C18/D6L1009C5)</f>
        <v>0.14304429651527953</v>
      </c>
      <c r="AV16" s="16" t="s">
        <v>35359</v>
      </c>
      <c r="AW16" s="33">
        <f>CHOOSE(MIN(D6L1009C9,RUN_YEARS),B7L810C1,B7L810C10,B7L810C19,B7L810C28,B7L810C37)</f>
        <v>490.99387634581501</v>
      </c>
      <c r="AX16" s="16" t="s">
        <v>35360</v>
      </c>
      <c r="AY16" s="33">
        <f>IF(D6L1009C23=0,0,D6L1009C19/D6L1009C23)</f>
        <v>2.0328990377537328E-4</v>
      </c>
      <c r="AZ16" s="16" t="s">
        <v>35361</v>
      </c>
      <c r="BA16" s="33">
        <f>IF(D6L1009C5=0,0,D6L1009C19/D6L1009C5)</f>
        <v>0.3569557034847205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0.17717986205592165</v>
      </c>
      <c r="J17" s="16" t="s">
        <v>35384</v>
      </c>
      <c r="K17" s="21">
        <f>IF(FLOW_THRU_100PCT="Y",1,INDEX(VariabilityMatrix,D6L1010C1,D6L1010C9))</f>
        <v>0.63176704162662967</v>
      </c>
      <c r="L17" s="16" t="s">
        <v>35364</v>
      </c>
      <c r="M17" s="15">
        <f>IF(D6L1010C2&lt;&gt;0,D6L1010C2*D6L1010C4,D6L1010C3*D6L1010C4)</f>
        <v>0.11193639728688395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5.5968198643441977E-2</v>
      </c>
      <c r="R17" s="16" t="s">
        <v>35366</v>
      </c>
      <c r="S17" s="15">
        <f>D6L1010C5-D6L1010C7</f>
        <v>5.5968198643441977E-2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5.4357409812939024E-2</v>
      </c>
      <c r="X17" s="16" t="s">
        <v>35368</v>
      </c>
      <c r="Y17" s="33">
        <f>D6L1010C7-D6L1010C10</f>
        <v>1.610788830502953E-3</v>
      </c>
      <c r="Z17" s="16" t="s">
        <v>35369</v>
      </c>
      <c r="AA17" s="33">
        <f>CHOOSE(MIN(D6L1010C9,RUN_YEARS),B7L810C7,B7L810C16,B7L810C25,B7L810C34,B7L810C43)</f>
        <v>90591</v>
      </c>
      <c r="AB17" s="16" t="s">
        <v>35370</v>
      </c>
      <c r="AC17" s="33">
        <f>IF(D6L1010C12=0,0,D6L1010C10/D6L1010C12)</f>
        <v>6.0003101646895411E-7</v>
      </c>
      <c r="AD17" s="16" t="s">
        <v>35371</v>
      </c>
      <c r="AE17" s="33">
        <f>IF(D6L1010C5=0,0,D6L1010C10/D6L1010C5)</f>
        <v>0.48560978493550555</v>
      </c>
      <c r="AF17" s="16" t="s">
        <v>35372</v>
      </c>
      <c r="AG17" s="33">
        <f>CHOOSE(MIN(D6L1010C9,RUN_YEARS),B7L810C5,B7L810C14,B7L810C23,B7L810C32,B7L810C41)</f>
        <v>1032.5035682719824</v>
      </c>
      <c r="AH17" s="16" t="s">
        <v>35373</v>
      </c>
      <c r="AI17" s="33">
        <f>IF(D6L1010C15=0,0,D6L1010C11/D6L1010C15)</f>
        <v>1.5600806428192784E-6</v>
      </c>
      <c r="AJ17" s="16" t="s">
        <v>35374</v>
      </c>
      <c r="AK17" s="33">
        <f>IF(D6L1010C5=0,0,D6L1010C11/D6L1010C5)</f>
        <v>1.4390215064494449E-2</v>
      </c>
      <c r="AL17" s="16" t="s">
        <v>35375</v>
      </c>
      <c r="AM17" s="33">
        <f>D6L1010C8*CHOOSE(MIN(D6L1010C9,RUN_YEARS),B7L810C4,B7L810C13,B7L810C22,B7L810C31,B7L810C40)</f>
        <v>1.6011863204357161E-2</v>
      </c>
      <c r="AN17" s="16" t="s">
        <v>35376</v>
      </c>
      <c r="AO17" s="33">
        <f>D6L1010C8-D6L1010C18</f>
        <v>3.995633543908482E-2</v>
      </c>
      <c r="AP17" s="16" t="s">
        <v>35377</v>
      </c>
      <c r="AQ17" s="33">
        <f>CHOOSE(MIN(D6L1010C9,RUN_YEARS),B7L810C2,B7L810C11,B7L810C20,B7L810C29,B7L810C38)</f>
        <v>196.75795329658774</v>
      </c>
      <c r="AR17" s="16" t="s">
        <v>35378</v>
      </c>
      <c r="AS17" s="33">
        <f>IF(D6L1010C20=0,0,D6L1010C18/D6L1010C20)</f>
        <v>8.1378480188911602E-5</v>
      </c>
      <c r="AT17" s="16" t="s">
        <v>35379</v>
      </c>
      <c r="AU17" s="33">
        <f>IF(D6L1010C5=0,0,D6L1010C18/D6L1010C5)</f>
        <v>0.14304429651527956</v>
      </c>
      <c r="AV17" s="16" t="s">
        <v>35380</v>
      </c>
      <c r="AW17" s="33">
        <f>CHOOSE(MIN(D6L1010C9,RUN_YEARS),B7L810C1,B7L810C10,B7L810C19,B7L810C28,B7L810C37)</f>
        <v>490.99387634581501</v>
      </c>
      <c r="AX17" s="16" t="s">
        <v>35381</v>
      </c>
      <c r="AY17" s="33">
        <f>IF(D6L1010C23=0,0,D6L1010C19/D6L1010C23)</f>
        <v>8.1378480188911602E-5</v>
      </c>
      <c r="AZ17" s="16" t="s">
        <v>35382</v>
      </c>
      <c r="BA17" s="33">
        <f>IF(D6L1010C5=0,0,D6L1010C19/D6L1010C5)</f>
        <v>0.3569557034847205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0.63176704162662967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90591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1032.5035682719824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196.75795329658774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490.99387634581501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0.63176704162662967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90591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1032.5035682719824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196.75795329658774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490.99387634581501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0.83708541459410024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0.71989345655092618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0.35994672827546309</v>
      </c>
      <c r="R20" s="16" t="s">
        <v>35429</v>
      </c>
      <c r="S20" s="15">
        <f>D6L1013C5-D6L1013C7</f>
        <v>0.35994672827546309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0.34958730661217297</v>
      </c>
      <c r="X20" s="16" t="s">
        <v>35431</v>
      </c>
      <c r="Y20" s="33">
        <f>D6L1013C7-D6L1013C10</f>
        <v>1.0359421663290125E-2</v>
      </c>
      <c r="Z20" s="16" t="s">
        <v>35432</v>
      </c>
      <c r="AA20" s="33">
        <f>CHOOSE(MIN(D6L1013C9,RUN_YEARS),B7L810C7,B7L810C16,B7L810C25,B7L810C34,B7L810C43)</f>
        <v>90591</v>
      </c>
      <c r="AB20" s="16" t="s">
        <v>35433</v>
      </c>
      <c r="AC20" s="33">
        <f>IF(D6L1013C12=0,0,D6L1013C10/D6L1013C12)</f>
        <v>3.8589628838645445E-6</v>
      </c>
      <c r="AD20" s="16" t="s">
        <v>35434</v>
      </c>
      <c r="AE20" s="33">
        <f>IF(D6L1013C5=0,0,D6L1013C10/D6L1013C5)</f>
        <v>0.48560978493550555</v>
      </c>
      <c r="AF20" s="16" t="s">
        <v>35435</v>
      </c>
      <c r="AG20" s="33">
        <f>CHOOSE(MIN(D6L1013C9,RUN_YEARS),B7L810C5,B7L810C14,B7L810C23,B7L810C32,B7L810C41)</f>
        <v>1032.5035682719824</v>
      </c>
      <c r="AH20" s="16" t="s">
        <v>35436</v>
      </c>
      <c r="AI20" s="33">
        <f>IF(D6L1013C15=0,0,D6L1013C11/D6L1013C15)</f>
        <v>1.0033303498047808E-5</v>
      </c>
      <c r="AJ20" s="16" t="s">
        <v>35437</v>
      </c>
      <c r="AK20" s="33">
        <f>IF(D6L1013C5=0,0,D6L1013C11/D6L1013C5)</f>
        <v>1.4390215064494458E-2</v>
      </c>
      <c r="AL20" s="16" t="s">
        <v>35438</v>
      </c>
      <c r="AM20" s="33">
        <f>D6L1013C8*CHOOSE(MIN(D6L1013C9,RUN_YEARS),B7L810C4,B7L810C13,B7L810C22,B7L810C31,B7L810C40)</f>
        <v>0.10297665305828019</v>
      </c>
      <c r="AN20" s="16" t="s">
        <v>35439</v>
      </c>
      <c r="AO20" s="33">
        <f>D6L1013C8-D6L1013C18</f>
        <v>0.2569700752171829</v>
      </c>
      <c r="AP20" s="16" t="s">
        <v>35440</v>
      </c>
      <c r="AQ20" s="33">
        <f>CHOOSE(MIN(D6L1013C9,RUN_YEARS),B7L810C2,B7L810C11,B7L810C20,B7L810C29,B7L810C38)</f>
        <v>196.75795329658774</v>
      </c>
      <c r="AR20" s="16" t="s">
        <v>35441</v>
      </c>
      <c r="AS20" s="33">
        <f>IF(D6L1013C20=0,0,D6L1013C18/D6L1013C20)</f>
        <v>5.2336716932126193E-4</v>
      </c>
      <c r="AT20" s="16" t="s">
        <v>35442</v>
      </c>
      <c r="AU20" s="33">
        <f>IF(D6L1013C5=0,0,D6L1013C18/D6L1013C5)</f>
        <v>0.14304429651527953</v>
      </c>
      <c r="AV20" s="16" t="s">
        <v>35443</v>
      </c>
      <c r="AW20" s="33">
        <f>CHOOSE(MIN(D6L1013C9,RUN_YEARS),B7L810C1,B7L810C10,B7L810C19,B7L810C28,B7L810C37)</f>
        <v>490.99387634581501</v>
      </c>
      <c r="AX20" s="16" t="s">
        <v>35444</v>
      </c>
      <c r="AY20" s="33">
        <f>IF(D6L1013C23=0,0,D6L1013C19/D6L1013C23)</f>
        <v>5.2336716932126193E-4</v>
      </c>
      <c r="AZ20" s="16" t="s">
        <v>35445</v>
      </c>
      <c r="BA20" s="33">
        <f>IF(D6L1013C5=0,0,D6L1013C19/D6L1013C5)</f>
        <v>0.35695570348472044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2.2012460744822189</v>
      </c>
      <c r="J21" s="16" t="s">
        <v>35467</v>
      </c>
      <c r="K21" s="21">
        <f>IF(FLOW_THRU_100PCT="Y",1,INDEX(VariabilityMatrix,D6L1014C1,D6L1014C9))</f>
        <v>0.61842669555553731</v>
      </c>
      <c r="L21" s="16" t="s">
        <v>35447</v>
      </c>
      <c r="M21" s="15">
        <f>IF(D6L1014C2&lt;&gt;0,D6L1014C2*D6L1014C4,D6L1014C3*D6L1014C4)</f>
        <v>1.3613093359466368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0.68065466797331842</v>
      </c>
      <c r="R21" s="16" t="s">
        <v>35449</v>
      </c>
      <c r="S21" s="15">
        <f>D6L1014C5-D6L1014C7</f>
        <v>0.68065466797331842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0.66118833994854331</v>
      </c>
      <c r="X21" s="16" t="s">
        <v>35451</v>
      </c>
      <c r="Y21" s="33">
        <f>D6L1014C7-D6L1014C10</f>
        <v>1.9466328024775104E-2</v>
      </c>
      <c r="Z21" s="16" t="s">
        <v>35452</v>
      </c>
      <c r="AA21" s="33">
        <f>CHOOSE(MIN(D6L1014C9,RUN_YEARS),B7L810C7,B7L810C16,B7L810C25,B7L810C34,B7L810C43)</f>
        <v>102066.6</v>
      </c>
      <c r="AB21" s="16" t="s">
        <v>35453</v>
      </c>
      <c r="AC21" s="33">
        <f>IF(D6L1014C12=0,0,D6L1014C10/D6L1014C12)</f>
        <v>6.4780088682149033E-6</v>
      </c>
      <c r="AD21" s="16" t="s">
        <v>35454</v>
      </c>
      <c r="AE21" s="33">
        <f>IF(D6L1014C5=0,0,D6L1014C10/D6L1014C5)</f>
        <v>0.48570029051388347</v>
      </c>
      <c r="AF21" s="16" t="s">
        <v>35455</v>
      </c>
      <c r="AG21" s="33">
        <f>CHOOSE(MIN(D6L1014C9,RUN_YEARS),B7L810C5,B7L810C14,B7L810C23,B7L810C32,B7L810C41)</f>
        <v>1155.7639689309758</v>
      </c>
      <c r="AH21" s="16" t="s">
        <v>35456</v>
      </c>
      <c r="AI21" s="33">
        <f>IF(D6L1014C15=0,0,D6L1014C11/D6L1014C15)</f>
        <v>1.6842823057358751E-5</v>
      </c>
      <c r="AJ21" s="16" t="s">
        <v>35457</v>
      </c>
      <c r="AK21" s="33">
        <f>IF(D6L1014C5=0,0,D6L1014C11/D6L1014C5)</f>
        <v>1.4299709486116521E-2</v>
      </c>
      <c r="AL21" s="16" t="s">
        <v>35458</v>
      </c>
      <c r="AM21" s="33">
        <f>D6L1014C8*CHOOSE(MIN(D6L1014C9,RUN_YEARS),B7L810C4,B7L810C13,B7L810C22,B7L810C31,B7L810C40)</f>
        <v>0.17693454771961026</v>
      </c>
      <c r="AN21" s="16" t="s">
        <v>35459</v>
      </c>
      <c r="AO21" s="33">
        <f>D6L1014C8-D6L1014C18</f>
        <v>0.50372012025370816</v>
      </c>
      <c r="AP21" s="16" t="s">
        <v>35460</v>
      </c>
      <c r="AQ21" s="33">
        <f>CHOOSE(MIN(D6L1014C9,RUN_YEARS),B7L810C2,B7L810C11,B7L810C20,B7L810C29,B7L810C38)</f>
        <v>192.0722471822825</v>
      </c>
      <c r="AR21" s="16" t="s">
        <v>35461</v>
      </c>
      <c r="AS21" s="33">
        <f>IF(D6L1014C20=0,0,D6L1014C18/D6L1014C20)</f>
        <v>9.2118747146064208E-4</v>
      </c>
      <c r="AT21" s="16" t="s">
        <v>35462</v>
      </c>
      <c r="AU21" s="33">
        <f>IF(D6L1014C5=0,0,D6L1014C18/D6L1014C5)</f>
        <v>0.12997380025794966</v>
      </c>
      <c r="AV21" s="16" t="s">
        <v>35463</v>
      </c>
      <c r="AW21" s="33">
        <f>CHOOSE(MIN(D6L1014C9,RUN_YEARS),B7L810C1,B7L810C10,B7L810C19,B7L810C28,B7L810C37)</f>
        <v>546.81607800745007</v>
      </c>
      <c r="AX21" s="16" t="s">
        <v>35464</v>
      </c>
      <c r="AY21" s="33">
        <f>IF(D6L1014C23=0,0,D6L1014C19/D6L1014C23)</f>
        <v>9.2118747146064208E-4</v>
      </c>
      <c r="AZ21" s="16" t="s">
        <v>35465</v>
      </c>
      <c r="BA21" s="33">
        <f>IF(D6L1014C5=0,0,D6L1014C19/D6L1014C5)</f>
        <v>0.37002619974205037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3.2304243036740998</v>
      </c>
      <c r="J22" s="16" t="s">
        <v>35488</v>
      </c>
      <c r="K22" s="21">
        <f>IF(FLOW_THRU_100PCT="Y",1,INDEX(VariabilityMatrix,D6L1015C1,D6L1015C9))</f>
        <v>0.62233263741693878</v>
      </c>
      <c r="L22" s="16" t="s">
        <v>35468</v>
      </c>
      <c r="M22" s="15">
        <f>IF(D6L1015C2&lt;&gt;0,D6L1015C2*D6L1015C4,D6L1015C3*D6L1015C4)</f>
        <v>2.0103984768812806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1.0051992384406403</v>
      </c>
      <c r="R22" s="16" t="s">
        <v>35470</v>
      </c>
      <c r="S22" s="15">
        <f>D6L1015C5-D6L1015C7</f>
        <v>1.0051992384406403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0.97674458024284938</v>
      </c>
      <c r="X22" s="16" t="s">
        <v>35472</v>
      </c>
      <c r="Y22" s="33">
        <f>D6L1015C7-D6L1015C10</f>
        <v>2.8454658197790916E-2</v>
      </c>
      <c r="Z22" s="16" t="s">
        <v>35473</v>
      </c>
      <c r="AA22" s="33">
        <f>CHOOSE(MIN(D6L1015C9,RUN_YEARS),B7L810C7,B7L810C16,B7L810C25,B7L810C34,B7L810C43)</f>
        <v>95610</v>
      </c>
      <c r="AB22" s="16" t="s">
        <v>35474</v>
      </c>
      <c r="AC22" s="33">
        <f>IF(D6L1015C12=0,0,D6L1015C10/D6L1015C12)</f>
        <v>1.0215924905792797E-5</v>
      </c>
      <c r="AD22" s="16" t="s">
        <v>35475</v>
      </c>
      <c r="AE22" s="33">
        <f>IF(D6L1015C5=0,0,D6L1015C10/D6L1015C5)</f>
        <v>0.48584625957241451</v>
      </c>
      <c r="AF22" s="16" t="s">
        <v>35476</v>
      </c>
      <c r="AG22" s="33">
        <f>CHOOSE(MIN(D6L1015C9,RUN_YEARS),B7L810C5,B7L810C14,B7L810C23,B7L810C32,B7L810C41)</f>
        <v>1071.2783627292483</v>
      </c>
      <c r="AH22" s="16" t="s">
        <v>35477</v>
      </c>
      <c r="AI22" s="33">
        <f>IF(D6L1015C15=0,0,D6L1015C11/D6L1015C15)</f>
        <v>2.6561404755061277E-5</v>
      </c>
      <c r="AJ22" s="16" t="s">
        <v>35478</v>
      </c>
      <c r="AK22" s="33">
        <f>IF(D6L1015C5=0,0,D6L1015C11/D6L1015C5)</f>
        <v>1.415374042758551E-2</v>
      </c>
      <c r="AL22" s="16" t="s">
        <v>35479</v>
      </c>
      <c r="AM22" s="33">
        <f>D6L1015C8*CHOOSE(MIN(D6L1015C9,RUN_YEARS),B7L810C4,B7L810C13,B7L810C22,B7L810C31,B7L810C40)</f>
        <v>0.26730011999231884</v>
      </c>
      <c r="AN22" s="16" t="s">
        <v>35480</v>
      </c>
      <c r="AO22" s="33">
        <f>D6L1015C8-D6L1015C18</f>
        <v>0.73789911844832146</v>
      </c>
      <c r="AP22" s="16" t="s">
        <v>35481</v>
      </c>
      <c r="AQ22" s="33">
        <f>CHOOSE(MIN(D6L1015C9,RUN_YEARS),B7L810C2,B7L810C11,B7L810C20,B7L810C29,B7L810C38)</f>
        <v>184.33841531898335</v>
      </c>
      <c r="AR22" s="16" t="s">
        <v>35482</v>
      </c>
      <c r="AS22" s="33">
        <f>IF(D6L1015C20=0,0,D6L1015C18/D6L1015C20)</f>
        <v>1.4500510896211008E-3</v>
      </c>
      <c r="AT22" s="16" t="s">
        <v>35483</v>
      </c>
      <c r="AU22" s="33">
        <f>IF(D6L1015C5=0,0,D6L1015C18/D6L1015C5)</f>
        <v>0.13295877561894096</v>
      </c>
      <c r="AV22" s="16" t="s">
        <v>35484</v>
      </c>
      <c r="AW22" s="33">
        <f>CHOOSE(MIN(D6L1015C9,RUN_YEARS),B7L810C1,B7L810C10,B7L810C19,B7L810C28,B7L810C37)</f>
        <v>508.87801383683302</v>
      </c>
      <c r="AX22" s="16" t="s">
        <v>35485</v>
      </c>
      <c r="AY22" s="33">
        <f>IF(D6L1015C23=0,0,D6L1015C19/D6L1015C23)</f>
        <v>1.4500510896211011E-3</v>
      </c>
      <c r="AZ22" s="16" t="s">
        <v>35486</v>
      </c>
      <c r="BA22" s="33">
        <f>IF(D6L1015C5=0,0,D6L1015C19/D6L1015C5)</f>
        <v>0.36704122438105907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776.23144582429154</v>
      </c>
      <c r="J23" s="16" t="s">
        <v>35509</v>
      </c>
      <c r="K23" s="21">
        <f>IF(FLOW_THRU_100PCT="Y",1,INDEX(VariabilityMatrix,D6L1016C1,D6L1016C9))</f>
        <v>0.31136001415597075</v>
      </c>
      <c r="L23" s="16" t="s">
        <v>35489</v>
      </c>
      <c r="M23" s="15">
        <f>IF(D6L1016C2&lt;&gt;0,D6L1016C2*D6L1016C4,D6L1016C3*D6L1016C4)</f>
        <v>241.68743396016106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120.84371698008053</v>
      </c>
      <c r="R23" s="16" t="s">
        <v>35491</v>
      </c>
      <c r="S23" s="15">
        <f>D6L1016C5-D6L1016C7</f>
        <v>120.84371698008053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117.42293577519919</v>
      </c>
      <c r="X23" s="16" t="s">
        <v>35493</v>
      </c>
      <c r="Y23" s="33">
        <f>D6L1016C7-D6L1016C10</f>
        <v>3.4207812048813366</v>
      </c>
      <c r="Z23" s="16" t="s">
        <v>35494</v>
      </c>
      <c r="AA23" s="33">
        <f>CHOOSE(MIN(D6L1016C9,RUN_YEARS),B7L810C7,B7L810C16,B7L810C25,B7L810C34,B7L810C43)</f>
        <v>95610</v>
      </c>
      <c r="AB23" s="16" t="s">
        <v>35495</v>
      </c>
      <c r="AC23" s="33">
        <f>IF(D6L1016C12=0,0,D6L1016C10/D6L1016C12)</f>
        <v>1.2281449197280535E-3</v>
      </c>
      <c r="AD23" s="16" t="s">
        <v>35496</v>
      </c>
      <c r="AE23" s="33">
        <f>IF(D6L1016C5=0,0,D6L1016C10/D6L1016C5)</f>
        <v>0.48584625957241451</v>
      </c>
      <c r="AF23" s="16" t="s">
        <v>35497</v>
      </c>
      <c r="AG23" s="33">
        <f>CHOOSE(MIN(D6L1016C9,RUN_YEARS),B7L810C5,B7L810C14,B7L810C23,B7L810C32,B7L810C41)</f>
        <v>1071.2783627292483</v>
      </c>
      <c r="AH23" s="16" t="s">
        <v>35498</v>
      </c>
      <c r="AI23" s="33">
        <f>IF(D6L1016C15=0,0,D6L1016C11/D6L1016C15)</f>
        <v>3.1931767912929412E-3</v>
      </c>
      <c r="AJ23" s="16" t="s">
        <v>35499</v>
      </c>
      <c r="AK23" s="33">
        <f>IF(D6L1016C5=0,0,D6L1016C11/D6L1016C5)</f>
        <v>1.4153740427585519E-2</v>
      </c>
      <c r="AL23" s="16" t="s">
        <v>35500</v>
      </c>
      <c r="AM23" s="33">
        <f>D6L1016C8*CHOOSE(MIN(D6L1016C9,RUN_YEARS),B7L810C4,B7L810C13,B7L810C22,B7L810C31,B7L810C40)</f>
        <v>32.134465301826665</v>
      </c>
      <c r="AN23" s="16" t="s">
        <v>35501</v>
      </c>
      <c r="AO23" s="33">
        <f>D6L1016C8-D6L1016C18</f>
        <v>88.709251678253864</v>
      </c>
      <c r="AP23" s="16" t="s">
        <v>35502</v>
      </c>
      <c r="AQ23" s="33">
        <f>CHOOSE(MIN(D6L1016C9,RUN_YEARS),B7L810C2,B7L810C11,B7L810C20,B7L810C29,B7L810C38)</f>
        <v>184.33841531898335</v>
      </c>
      <c r="AR23" s="16" t="s">
        <v>35503</v>
      </c>
      <c r="AS23" s="33">
        <f>IF(D6L1016C20=0,0,D6L1016C18/D6L1016C20)</f>
        <v>0.17432321551761451</v>
      </c>
      <c r="AT23" s="16" t="s">
        <v>35504</v>
      </c>
      <c r="AU23" s="33">
        <f>IF(D6L1016C5=0,0,D6L1016C18/D6L1016C5)</f>
        <v>0.13295877561894096</v>
      </c>
      <c r="AV23" s="16" t="s">
        <v>35505</v>
      </c>
      <c r="AW23" s="33">
        <f>CHOOSE(MIN(D6L1016C9,RUN_YEARS),B7L810C1,B7L810C10,B7L810C19,B7L810C28,B7L810C37)</f>
        <v>508.87801383683302</v>
      </c>
      <c r="AX23" s="16" t="s">
        <v>35506</v>
      </c>
      <c r="AY23" s="33">
        <f>IF(D6L1016C23=0,0,D6L1016C19/D6L1016C23)</f>
        <v>0.17432321551761451</v>
      </c>
      <c r="AZ23" s="16" t="s">
        <v>35507</v>
      </c>
      <c r="BA23" s="33">
        <f>IF(D6L1016C5=0,0,D6L1016C19/D6L1016C5)</f>
        <v>0.36704122438105902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82.386033192119058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70.851988545222383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35.425994272611192</v>
      </c>
      <c r="R24" s="16" t="s">
        <v>35512</v>
      </c>
      <c r="S24" s="15">
        <f>D6L1017C5-D6L1017C7</f>
        <v>35.425994272611192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34.423173617963855</v>
      </c>
      <c r="X24" s="16" t="s">
        <v>35514</v>
      </c>
      <c r="Y24" s="33">
        <f>D6L1017C7-D6L1017C10</f>
        <v>1.0028206546473371</v>
      </c>
      <c r="Z24" s="16" t="s">
        <v>35515</v>
      </c>
      <c r="AA24" s="33">
        <f>CHOOSE(MIN(D6L1017C9,RUN_YEARS),B7L810C7,B7L810C16,B7L810C25,B7L810C34,B7L810C43)</f>
        <v>95610</v>
      </c>
      <c r="AB24" s="16" t="s">
        <v>35516</v>
      </c>
      <c r="AC24" s="33">
        <f>IF(D6L1017C12=0,0,D6L1017C10/D6L1017C12)</f>
        <v>3.6003737703131319E-4</v>
      </c>
      <c r="AD24" s="16" t="s">
        <v>35517</v>
      </c>
      <c r="AE24" s="33">
        <f>IF(D6L1017C5=0,0,D6L1017C10/D6L1017C5)</f>
        <v>0.48584625957241451</v>
      </c>
      <c r="AF24" s="16" t="s">
        <v>35518</v>
      </c>
      <c r="AG24" s="33">
        <f>CHOOSE(MIN(D6L1017C9,RUN_YEARS),B7L810C5,B7L810C14,B7L810C23,B7L810C32,B7L810C41)</f>
        <v>1071.2783627292483</v>
      </c>
      <c r="AH24" s="16" t="s">
        <v>35519</v>
      </c>
      <c r="AI24" s="33">
        <f>IF(D6L1017C15=0,0,D6L1017C11/D6L1017C15)</f>
        <v>9.3609718028141197E-4</v>
      </c>
      <c r="AJ24" s="16" t="s">
        <v>35520</v>
      </c>
      <c r="AK24" s="33">
        <f>IF(D6L1017C5=0,0,D6L1017C11/D6L1017C5)</f>
        <v>1.4153740427585475E-2</v>
      </c>
      <c r="AL24" s="16" t="s">
        <v>35521</v>
      </c>
      <c r="AM24" s="33">
        <f>D6L1017C8*CHOOSE(MIN(D6L1017C9,RUN_YEARS),B7L810C4,B7L810C13,B7L810C22,B7L810C31,B7L810C40)</f>
        <v>9.4203936471399974</v>
      </c>
      <c r="AN24" s="16" t="s">
        <v>35522</v>
      </c>
      <c r="AO24" s="33">
        <f>D6L1017C8-D6L1017C18</f>
        <v>26.005600625471196</v>
      </c>
      <c r="AP24" s="16" t="s">
        <v>35523</v>
      </c>
      <c r="AQ24" s="33">
        <f>CHOOSE(MIN(D6L1017C9,RUN_YEARS),B7L810C2,B7L810C11,B7L810C20,B7L810C29,B7L810C38)</f>
        <v>184.33841531898335</v>
      </c>
      <c r="AR24" s="16" t="s">
        <v>35524</v>
      </c>
      <c r="AS24" s="33">
        <f>IF(D6L1017C20=0,0,D6L1017C18/D6L1017C20)</f>
        <v>5.1103800750585467E-2</v>
      </c>
      <c r="AT24" s="16" t="s">
        <v>35525</v>
      </c>
      <c r="AU24" s="33">
        <f>IF(D6L1017C5=0,0,D6L1017C18/D6L1017C5)</f>
        <v>0.13295877561894096</v>
      </c>
      <c r="AV24" s="16" t="s">
        <v>35526</v>
      </c>
      <c r="AW24" s="33">
        <f>CHOOSE(MIN(D6L1017C9,RUN_YEARS),B7L810C1,B7L810C10,B7L810C19,B7L810C28,B7L810C37)</f>
        <v>508.87801383683302</v>
      </c>
      <c r="AX24" s="16" t="s">
        <v>35527</v>
      </c>
      <c r="AY24" s="33">
        <f>IF(D6L1017C23=0,0,D6L1017C19/D6L1017C23)</f>
        <v>5.110380075058548E-2</v>
      </c>
      <c r="AZ24" s="16" t="s">
        <v>35528</v>
      </c>
      <c r="BA24" s="33">
        <f>IF(D6L1017C5=0,0,D6L1017C19/D6L1017C5)</f>
        <v>0.36704122438105907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102.06417644260864</v>
      </c>
      <c r="J25" s="16" t="s">
        <v>35550</v>
      </c>
      <c r="K25" s="21">
        <f>IF(FLOW_THRU_100PCT="Y",1,INDEX(VariabilityMatrix,D6L1018C1,D6L1018C9))</f>
        <v>0.30345702103838784</v>
      </c>
      <c r="L25" s="16" t="s">
        <v>35530</v>
      </c>
      <c r="M25" s="15">
        <f>IF(D6L1018C2&lt;&gt;0,D6L1018C2*D6L1018C4,D6L1018C3*D6L1018C4)</f>
        <v>30.972090938010417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15.486045469005209</v>
      </c>
      <c r="R25" s="16" t="s">
        <v>35532</v>
      </c>
      <c r="S25" s="15">
        <f>D6L1018C5-D6L1018C7</f>
        <v>15.486045469005209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15.04035041941016</v>
      </c>
      <c r="X25" s="16" t="s">
        <v>35534</v>
      </c>
      <c r="Y25" s="33">
        <f>D6L1018C7-D6L1018C10</f>
        <v>0.44569504959504869</v>
      </c>
      <c r="Z25" s="16" t="s">
        <v>35535</v>
      </c>
      <c r="AA25" s="33">
        <f>CHOOSE(MIN(D6L1018C9,RUN_YEARS),B7L810C7,B7L810C16,B7L810C25,B7L810C34,B7L810C43)</f>
        <v>90591</v>
      </c>
      <c r="AB25" s="16" t="s">
        <v>35536</v>
      </c>
      <c r="AC25" s="33">
        <f>IF(D6L1018C12=0,0,D6L1018C10/D6L1018C12)</f>
        <v>1.660247753022945E-4</v>
      </c>
      <c r="AD25" s="16" t="s">
        <v>35537</v>
      </c>
      <c r="AE25" s="33">
        <f>IF(D6L1018C5=0,0,D6L1018C10/D6L1018C5)</f>
        <v>0.48560978493550555</v>
      </c>
      <c r="AF25" s="16" t="s">
        <v>35538</v>
      </c>
      <c r="AG25" s="33">
        <f>CHOOSE(MIN(D6L1018C9,RUN_YEARS),B7L810C5,B7L810C14,B7L810C23,B7L810C32,B7L810C41)</f>
        <v>1032.5035682719824</v>
      </c>
      <c r="AH25" s="16" t="s">
        <v>35539</v>
      </c>
      <c r="AI25" s="33">
        <f>IF(D6L1018C15=0,0,D6L1018C11/D6L1018C15)</f>
        <v>4.316644157859642E-4</v>
      </c>
      <c r="AJ25" s="16" t="s">
        <v>35540</v>
      </c>
      <c r="AK25" s="33">
        <f>IF(D6L1018C5=0,0,D6L1018C11/D6L1018C5)</f>
        <v>1.4390215064494422E-2</v>
      </c>
      <c r="AL25" s="16" t="s">
        <v>35541</v>
      </c>
      <c r="AM25" s="33">
        <f>D6L1018C8*CHOOSE(MIN(D6L1018C9,RUN_YEARS),B7L810C4,B7L810C13,B7L810C22,B7L810C31,B7L810C40)</f>
        <v>4.4303809598349639</v>
      </c>
      <c r="AN25" s="16" t="s">
        <v>35542</v>
      </c>
      <c r="AO25" s="33">
        <f>D6L1018C8-D6L1018C18</f>
        <v>11.055664509170246</v>
      </c>
      <c r="AP25" s="16" t="s">
        <v>35543</v>
      </c>
      <c r="AQ25" s="33">
        <f>CHOOSE(MIN(D6L1018C9,RUN_YEARS),B7L810C2,B7L810C11,B7L810C20,B7L810C29,B7L810C38)</f>
        <v>196.75795329658774</v>
      </c>
      <c r="AR25" s="16" t="s">
        <v>35544</v>
      </c>
      <c r="AS25" s="33">
        <f>IF(D6L1018C20=0,0,D6L1018C18/D6L1018C20)</f>
        <v>2.2516909154654218E-2</v>
      </c>
      <c r="AT25" s="16" t="s">
        <v>35545</v>
      </c>
      <c r="AU25" s="33">
        <f>IF(D6L1018C5=0,0,D6L1018C18/D6L1018C5)</f>
        <v>0.14304429651527953</v>
      </c>
      <c r="AV25" s="16" t="s">
        <v>35546</v>
      </c>
      <c r="AW25" s="33">
        <f>CHOOSE(MIN(D6L1018C9,RUN_YEARS),B7L810C1,B7L810C10,B7L810C19,B7L810C28,B7L810C37)</f>
        <v>490.99387634581501</v>
      </c>
      <c r="AX25" s="16" t="s">
        <v>35547</v>
      </c>
      <c r="AY25" s="33">
        <f>IF(D6L1018C23=0,0,D6L1018C19/D6L1018C23)</f>
        <v>2.2516909154654222E-2</v>
      </c>
      <c r="AZ25" s="16" t="s">
        <v>35548</v>
      </c>
      <c r="BA25" s="33">
        <f>IF(D6L1018C5=0,0,D6L1018C19/D6L1018C5)</f>
        <v>0.3569557034847205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1984.8685714788371</v>
      </c>
      <c r="J26" s="16" t="s">
        <v>35571</v>
      </c>
      <c r="K26" s="21">
        <f>IF(FLOW_THRU_100PCT="Y",1,INDEX(VariabilityMatrix,D6L1019C1,D6L1019C9))</f>
        <v>0.31136001415597075</v>
      </c>
      <c r="L26" s="16" t="s">
        <v>35551</v>
      </c>
      <c r="M26" s="15">
        <f>IF(D6L1019C2&lt;&gt;0,D6L1019C2*D6L1019C4,D6L1019C3*D6L1019C4)</f>
        <v>618.00870651339221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309.00435325669611</v>
      </c>
      <c r="R26" s="16" t="s">
        <v>35553</v>
      </c>
      <c r="S26" s="15">
        <f>D6L1019C5-D6L1019C7</f>
        <v>309.00435325669611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300.25721844271771</v>
      </c>
      <c r="X26" s="16" t="s">
        <v>35555</v>
      </c>
      <c r="Y26" s="33">
        <f>D6L1019C7-D6L1019C10</f>
        <v>8.7471348139783913</v>
      </c>
      <c r="Z26" s="16" t="s">
        <v>35556</v>
      </c>
      <c r="AA26" s="33">
        <f>CHOOSE(MIN(D6L1019C9,RUN_YEARS),B7L810C7,B7L810C16,B7L810C25,B7L810C34,B7L810C43)</f>
        <v>95610</v>
      </c>
      <c r="AB26" s="16" t="s">
        <v>35557</v>
      </c>
      <c r="AC26" s="33">
        <f>IF(D6L1019C12=0,0,D6L1019C10/D6L1019C12)</f>
        <v>3.1404373856575435E-3</v>
      </c>
      <c r="AD26" s="16" t="s">
        <v>35558</v>
      </c>
      <c r="AE26" s="33">
        <f>IF(D6L1019C5=0,0,D6L1019C10/D6L1019C5)</f>
        <v>0.48584625957241456</v>
      </c>
      <c r="AF26" s="16" t="s">
        <v>35559</v>
      </c>
      <c r="AG26" s="33">
        <f>CHOOSE(MIN(D6L1019C9,RUN_YEARS),B7L810C5,B7L810C14,B7L810C23,B7L810C32,B7L810C41)</f>
        <v>1071.2783627292483</v>
      </c>
      <c r="AH26" s="16" t="s">
        <v>35560</v>
      </c>
      <c r="AI26" s="33">
        <f>IF(D6L1019C15=0,0,D6L1019C11/D6L1019C15)</f>
        <v>8.1651372027095777E-3</v>
      </c>
      <c r="AJ26" s="16" t="s">
        <v>35561</v>
      </c>
      <c r="AK26" s="33">
        <f>IF(D6L1019C5=0,0,D6L1019C11/D6L1019C5)</f>
        <v>1.4153740427585451E-2</v>
      </c>
      <c r="AL26" s="16" t="s">
        <v>35562</v>
      </c>
      <c r="AM26" s="33">
        <f>D6L1019C8*CHOOSE(MIN(D6L1019C9,RUN_YEARS),B7L810C4,B7L810C13,B7L810C22,B7L810C31,B7L810C40)</f>
        <v>82.169680939866055</v>
      </c>
      <c r="AN26" s="16" t="s">
        <v>35563</v>
      </c>
      <c r="AO26" s="33">
        <f>D6L1019C8-D6L1019C18</f>
        <v>226.83467231683005</v>
      </c>
      <c r="AP26" s="16" t="s">
        <v>35564</v>
      </c>
      <c r="AQ26" s="33">
        <f>CHOOSE(MIN(D6L1019C9,RUN_YEARS),B7L810C2,B7L810C11,B7L810C20,B7L810C29,B7L810C38)</f>
        <v>184.33841531898335</v>
      </c>
      <c r="AR26" s="16" t="s">
        <v>35565</v>
      </c>
      <c r="AS26" s="33">
        <f>IF(D6L1019C20=0,0,D6L1019C18/D6L1019C20)</f>
        <v>0.44575451512739644</v>
      </c>
      <c r="AT26" s="16" t="s">
        <v>35566</v>
      </c>
      <c r="AU26" s="33">
        <f>IF(D6L1019C5=0,0,D6L1019C18/D6L1019C5)</f>
        <v>0.13295877561894096</v>
      </c>
      <c r="AV26" s="16" t="s">
        <v>35567</v>
      </c>
      <c r="AW26" s="33">
        <f>CHOOSE(MIN(D6L1019C9,RUN_YEARS),B7L810C1,B7L810C10,B7L810C19,B7L810C28,B7L810C37)</f>
        <v>508.87801383683302</v>
      </c>
      <c r="AX26" s="16" t="s">
        <v>35568</v>
      </c>
      <c r="AY26" s="33">
        <f>IF(D6L1019C23=0,0,D6L1019C19/D6L1019C23)</f>
        <v>0.44575451512739644</v>
      </c>
      <c r="AZ26" s="16" t="s">
        <v>35569</v>
      </c>
      <c r="BA26" s="33">
        <f>IF(D6L1019C5=0,0,D6L1019C19/D6L1019C5)</f>
        <v>0.36704122438105902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754.76677760766847</v>
      </c>
      <c r="J27" s="16" t="s">
        <v>35592</v>
      </c>
      <c r="K27" s="21">
        <f>IF(FLOW_THRU_100PCT="Y",1,INDEX(VariabilityMatrix,D6L1020C1,D6L1020C9))</f>
        <v>0.30345702103838784</v>
      </c>
      <c r="L27" s="16" t="s">
        <v>35572</v>
      </c>
      <c r="M27" s="15">
        <f>IF(D6L1020C2&lt;&gt;0,D6L1020C2*D6L1020C4,D6L1020C3*D6L1020C4)</f>
        <v>229.03927791156644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114.51963895578322</v>
      </c>
      <c r="R27" s="16" t="s">
        <v>35574</v>
      </c>
      <c r="S27" s="15">
        <f>D6L1020C5-D6L1020C7</f>
        <v>114.51963895578322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111.22371448841926</v>
      </c>
      <c r="X27" s="16" t="s">
        <v>35576</v>
      </c>
      <c r="Y27" s="33">
        <f>D6L1020C7-D6L1020C10</f>
        <v>3.2959244673639603</v>
      </c>
      <c r="Z27" s="16" t="s">
        <v>35577</v>
      </c>
      <c r="AA27" s="33">
        <f>CHOOSE(MIN(D6L1020C9,RUN_YEARS),B7L810C7,B7L810C16,B7L810C25,B7L810C34,B7L810C43)</f>
        <v>90591</v>
      </c>
      <c r="AB27" s="16" t="s">
        <v>35578</v>
      </c>
      <c r="AC27" s="33">
        <f>IF(D6L1020C12=0,0,D6L1020C10/D6L1020C12)</f>
        <v>1.2277567803470463E-3</v>
      </c>
      <c r="AD27" s="16" t="s">
        <v>35579</v>
      </c>
      <c r="AE27" s="33">
        <f>IF(D6L1020C5=0,0,D6L1020C10/D6L1020C5)</f>
        <v>0.48560978493550555</v>
      </c>
      <c r="AF27" s="16" t="s">
        <v>35580</v>
      </c>
      <c r="AG27" s="33">
        <f>CHOOSE(MIN(D6L1020C9,RUN_YEARS),B7L810C5,B7L810C14,B7L810C23,B7L810C32,B7L810C41)</f>
        <v>1032.5035682719824</v>
      </c>
      <c r="AH27" s="16" t="s">
        <v>35581</v>
      </c>
      <c r="AI27" s="33">
        <f>IF(D6L1020C15=0,0,D6L1020C11/D6L1020C15)</f>
        <v>3.1921676289023214E-3</v>
      </c>
      <c r="AJ27" s="16" t="s">
        <v>35582</v>
      </c>
      <c r="AK27" s="33">
        <f>IF(D6L1020C5=0,0,D6L1020C11/D6L1020C5)</f>
        <v>1.4390215064494475E-2</v>
      </c>
      <c r="AL27" s="16" t="s">
        <v>35583</v>
      </c>
      <c r="AM27" s="33">
        <f>D6L1020C8*CHOOSE(MIN(D6L1020C9,RUN_YEARS),B7L810C4,B7L810C13,B7L810C22,B7L810C31,B7L810C40)</f>
        <v>32.762762383227624</v>
      </c>
      <c r="AN27" s="16" t="s">
        <v>35584</v>
      </c>
      <c r="AO27" s="33">
        <f>D6L1020C8-D6L1020C18</f>
        <v>81.756876572555598</v>
      </c>
      <c r="AP27" s="16" t="s">
        <v>35585</v>
      </c>
      <c r="AQ27" s="33">
        <f>CHOOSE(MIN(D6L1020C9,RUN_YEARS),B7L810C2,B7L810C11,B7L810C20,B7L810C29,B7L810C38)</f>
        <v>196.75795329658774</v>
      </c>
      <c r="AR27" s="16" t="s">
        <v>35586</v>
      </c>
      <c r="AS27" s="33">
        <f>IF(D6L1020C20=0,0,D6L1020C18/D6L1020C20)</f>
        <v>0.16651302696690437</v>
      </c>
      <c r="AT27" s="16" t="s">
        <v>35587</v>
      </c>
      <c r="AU27" s="33">
        <f>IF(D6L1020C5=0,0,D6L1020C18/D6L1020C5)</f>
        <v>0.14304429651527953</v>
      </c>
      <c r="AV27" s="16" t="s">
        <v>35588</v>
      </c>
      <c r="AW27" s="33">
        <f>CHOOSE(MIN(D6L1020C9,RUN_YEARS),B7L810C1,B7L810C10,B7L810C19,B7L810C28,B7L810C37)</f>
        <v>490.99387634581501</v>
      </c>
      <c r="AX27" s="16" t="s">
        <v>35589</v>
      </c>
      <c r="AY27" s="33">
        <f>IF(D6L1020C23=0,0,D6L1020C19/D6L1020C23)</f>
        <v>0.16651302696690434</v>
      </c>
      <c r="AZ27" s="16" t="s">
        <v>35590</v>
      </c>
      <c r="BA27" s="33">
        <f>IF(D6L1020C5=0,0,D6L1020C19/D6L1020C5)</f>
        <v>0.35695570348472044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0.30345702103838784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90591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1032.5035682719824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196.75795329658774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490.99387634581501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0.30345702103838784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90591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1032.5035682719824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196.75795329658774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490.99387634581501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0.30345702103838784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90591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1032.5035682719824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196.75795329658774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490.99387634581501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0.30345702103838784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90591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1032.5035682719824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196.75795329658774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490.99387634581501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0.30345702103838784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90591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1032.5035682719824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196.75795329658774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490.99387634581501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295.86361652440297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254.44271021098655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127.22135510549327</v>
      </c>
      <c r="R33" s="16" t="s">
        <v>35700</v>
      </c>
      <c r="S33" s="15">
        <f>D6L1026C5-D6L1026C7</f>
        <v>127.22135510549327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123.55986978396434</v>
      </c>
      <c r="X33" s="16" t="s">
        <v>35702</v>
      </c>
      <c r="Y33" s="33">
        <f>D6L1026C7-D6L1026C10</f>
        <v>3.6614853215289287</v>
      </c>
      <c r="Z33" s="16" t="s">
        <v>35703</v>
      </c>
      <c r="AA33" s="33">
        <f>CHOOSE(MIN(D6L1026C9,RUN_YEARS),B7L810C7,B7L810C16,B7L810C25,B7L810C34,B7L810C43)</f>
        <v>90591</v>
      </c>
      <c r="AB33" s="16" t="s">
        <v>35704</v>
      </c>
      <c r="AC33" s="33">
        <f>IF(D6L1026C12=0,0,D6L1026C10/D6L1026C12)</f>
        <v>1.3639309620598551E-3</v>
      </c>
      <c r="AD33" s="16" t="s">
        <v>35705</v>
      </c>
      <c r="AE33" s="33">
        <f>IF(D6L1026C5=0,0,D6L1026C10/D6L1026C5)</f>
        <v>0.48560978493550555</v>
      </c>
      <c r="AF33" s="16" t="s">
        <v>35706</v>
      </c>
      <c r="AG33" s="33">
        <f>CHOOSE(MIN(D6L1026C9,RUN_YEARS),B7L810C5,B7L810C14,B7L810C23,B7L810C32,B7L810C41)</f>
        <v>1032.5035682719824</v>
      </c>
      <c r="AH33" s="16" t="s">
        <v>35707</v>
      </c>
      <c r="AI33" s="33">
        <f>IF(D6L1026C15=0,0,D6L1026C11/D6L1026C15)</f>
        <v>3.5462205013556129E-3</v>
      </c>
      <c r="AJ33" s="16" t="s">
        <v>35708</v>
      </c>
      <c r="AK33" s="33">
        <f>IF(D6L1026C5=0,0,D6L1026C11/D6L1026C5)</f>
        <v>1.4390215064494427E-2</v>
      </c>
      <c r="AL33" s="16" t="s">
        <v>35709</v>
      </c>
      <c r="AM33" s="33">
        <f>D6L1026C8*CHOOSE(MIN(D6L1026C9,RUN_YEARS),B7L810C4,B7L810C13,B7L810C22,B7L810C31,B7L810C40)</f>
        <v>36.396578485571702</v>
      </c>
      <c r="AN33" s="16" t="s">
        <v>35710</v>
      </c>
      <c r="AO33" s="33">
        <f>D6L1026C8-D6L1026C18</f>
        <v>90.824776619921579</v>
      </c>
      <c r="AP33" s="16" t="s">
        <v>35711</v>
      </c>
      <c r="AQ33" s="33">
        <f>CHOOSE(MIN(D6L1026C9,RUN_YEARS),B7L810C2,B7L810C11,B7L810C20,B7L810C29,B7L810C38)</f>
        <v>196.75795329658774</v>
      </c>
      <c r="AR33" s="16" t="s">
        <v>35712</v>
      </c>
      <c r="AS33" s="33">
        <f>IF(D6L1026C20=0,0,D6L1026C18/D6L1026C20)</f>
        <v>0.18498148550421473</v>
      </c>
      <c r="AT33" s="16" t="s">
        <v>35713</v>
      </c>
      <c r="AU33" s="33">
        <f>IF(D6L1026C5=0,0,D6L1026C18/D6L1026C5)</f>
        <v>0.14304429651527953</v>
      </c>
      <c r="AV33" s="16" t="s">
        <v>35714</v>
      </c>
      <c r="AW33" s="33">
        <f>CHOOSE(MIN(D6L1026C9,RUN_YEARS),B7L810C1,B7L810C10,B7L810C19,B7L810C28,B7L810C37)</f>
        <v>490.99387634581501</v>
      </c>
      <c r="AX33" s="16" t="s">
        <v>35715</v>
      </c>
      <c r="AY33" s="33">
        <f>IF(D6L1026C23=0,0,D6L1026C19/D6L1026C23)</f>
        <v>0.18498148550421473</v>
      </c>
      <c r="AZ33" s="16" t="s">
        <v>35716</v>
      </c>
      <c r="BA33" s="33">
        <f>IF(D6L1026C5=0,0,D6L1026C19/D6L1026C5)</f>
        <v>0.3569557034847205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6.225647580630606E-4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5.3540569193423211E-4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2.6770284596711605E-4</v>
      </c>
      <c r="R34" s="16" t="s">
        <v>35720</v>
      </c>
      <c r="S34" s="15">
        <f>D6L1027C5-D6L1027C7</f>
        <v>2.6770284596711605E-4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2.6012485278002713E-4</v>
      </c>
      <c r="X34" s="16" t="s">
        <v>35722</v>
      </c>
      <c r="Y34" s="33">
        <f>D6L1027C7-D6L1027C10</f>
        <v>7.5779931870889258E-6</v>
      </c>
      <c r="Z34" s="16" t="s">
        <v>35723</v>
      </c>
      <c r="AA34" s="33">
        <f>CHOOSE(MIN(D6L1027C9,RUN_YEARS),B7L810C7,B7L810C16,B7L810C25,B7L810C34,B7L810C43)</f>
        <v>95610</v>
      </c>
      <c r="AB34" s="16" t="s">
        <v>35724</v>
      </c>
      <c r="AC34" s="33">
        <f>IF(D6L1027C12=0,0,D6L1027C10/D6L1027C12)</f>
        <v>2.7206866727332615E-9</v>
      </c>
      <c r="AD34" s="16" t="s">
        <v>35725</v>
      </c>
      <c r="AE34" s="33">
        <f>IF(D6L1027C5=0,0,D6L1027C10/D6L1027C5)</f>
        <v>0.48584625957241451</v>
      </c>
      <c r="AF34" s="16" t="s">
        <v>35726</v>
      </c>
      <c r="AG34" s="33">
        <f>CHOOSE(MIN(D6L1027C9,RUN_YEARS),B7L810C5,B7L810C14,B7L810C23,B7L810C32,B7L810C41)</f>
        <v>1071.2783627292483</v>
      </c>
      <c r="AH34" s="16" t="s">
        <v>35727</v>
      </c>
      <c r="AI34" s="33">
        <f>IF(D6L1027C15=0,0,D6L1027C11/D6L1027C15)</f>
        <v>7.0737853491064725E-9</v>
      </c>
      <c r="AJ34" s="16" t="s">
        <v>35728</v>
      </c>
      <c r="AK34" s="33">
        <f>IF(D6L1027C5=0,0,D6L1027C11/D6L1027C5)</f>
        <v>1.4153740427585495E-2</v>
      </c>
      <c r="AL34" s="16" t="s">
        <v>35729</v>
      </c>
      <c r="AM34" s="33">
        <f>D6L1027C8*CHOOSE(MIN(D6L1027C9,RUN_YEARS),B7L810C4,B7L810C13,B7L810C22,B7L810C31,B7L810C40)</f>
        <v>7.1186885258987391E-5</v>
      </c>
      <c r="AN34" s="16" t="s">
        <v>35730</v>
      </c>
      <c r="AO34" s="33">
        <f>D6L1027C8-D6L1027C18</f>
        <v>1.9651596070812866E-4</v>
      </c>
      <c r="AP34" s="16" t="s">
        <v>35731</v>
      </c>
      <c r="AQ34" s="33">
        <f>CHOOSE(MIN(D6L1027C9,RUN_YEARS),B7L810C2,B7L810C11,B7L810C20,B7L810C29,B7L810C38)</f>
        <v>184.33841531898335</v>
      </c>
      <c r="AR34" s="16" t="s">
        <v>35732</v>
      </c>
      <c r="AS34" s="33">
        <f>IF(D6L1027C20=0,0,D6L1027C18/D6L1027C20)</f>
        <v>3.861749876486895E-7</v>
      </c>
      <c r="AT34" s="16" t="s">
        <v>35733</v>
      </c>
      <c r="AU34" s="33">
        <f>IF(D6L1027C5=0,0,D6L1027C18/D6L1027C5)</f>
        <v>0.13295877561894096</v>
      </c>
      <c r="AV34" s="16" t="s">
        <v>35734</v>
      </c>
      <c r="AW34" s="33">
        <f>CHOOSE(MIN(D6L1027C9,RUN_YEARS),B7L810C1,B7L810C10,B7L810C19,B7L810C28,B7L810C37)</f>
        <v>508.87801383683302</v>
      </c>
      <c r="AX34" s="16" t="s">
        <v>35735</v>
      </c>
      <c r="AY34" s="33">
        <f>IF(D6L1027C23=0,0,D6L1027C19/D6L1027C23)</f>
        <v>3.8617498764868955E-7</v>
      </c>
      <c r="AZ34" s="16" t="s">
        <v>35736</v>
      </c>
      <c r="BA34" s="33">
        <f>IF(D6L1027C5=0,0,D6L1027C19/D6L1027C5)</f>
        <v>0.36704122438105907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13489.584325273752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9565.8637995013141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4782.9318997506571</v>
      </c>
      <c r="R35" s="16" t="s">
        <v>35740</v>
      </c>
      <c r="S35" s="15">
        <f>SUM(D6L1001C8:D6L1027C8)-2*SUM(D6L1009C8,D6L1011C8,D6L1022C8,D6L1024C8,D6L1027C8)</f>
        <v>4782.9318997506571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4647.4107036842388</v>
      </c>
      <c r="X35" s="16" t="s">
        <v>35742</v>
      </c>
      <c r="Y35" s="33">
        <f>SUM(D6L1001C11:D6L1027C11)-2*SUM(D6L1009C11,D6L1011C11,D6L1022C11,D6L1024C11,D6L1027C11)</f>
        <v>135.52119606641818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4.8739040544367375E-2</v>
      </c>
      <c r="AD35" s="16" t="s">
        <v>35744</v>
      </c>
      <c r="AE35" s="33">
        <f>IF(D6L1028C5=0,0,D6L1028C10/D6L1028C5)</f>
        <v>0.48583283236026387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0.12672150541535507</v>
      </c>
      <c r="AJ35" s="16" t="s">
        <v>35746</v>
      </c>
      <c r="AK35" s="33">
        <f>IF(D6L1028C5=0,0,D6L1028C11/D6L1028C5)</f>
        <v>1.4167167639736116E-2</v>
      </c>
      <c r="AL35" s="16" t="s">
        <v>35747</v>
      </c>
      <c r="AM35" s="33">
        <f>SUM(D6L1001C18:D6L1027C18)-2*SUM(D6L1009C18,D6L1011C18,D6L1022C18,D6L1024C18,D6L1027C18)</f>
        <v>1276.9379841882601</v>
      </c>
      <c r="AN35" s="16" t="s">
        <v>35748</v>
      </c>
      <c r="AO35" s="33">
        <f>SUM(D6L1001C19:D6L1027C19)-2*SUM(D6L1009C19,D6L1011C19,D6L1022C19,D6L1024C19,D6L1027C19)</f>
        <v>3505.9939155623979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6.9006166794051538</v>
      </c>
      <c r="AT35" s="16" t="s">
        <v>35750</v>
      </c>
      <c r="AU35" s="33">
        <f>IF(D6L1028C5=0,0,D6L1028C18/D6L1028C5)</f>
        <v>0.13348904092224576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6.9006166794051538</v>
      </c>
      <c r="AZ35" s="16" t="s">
        <v>35752</v>
      </c>
      <c r="BA35" s="33">
        <f>IF(D6L1028C5=0,0,D6L1028C19/D6L1028C5)</f>
        <v>0.36651095907775433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90.099221046189058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45.049610523094529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22.524805261547264</v>
      </c>
      <c r="R36" s="16" t="s">
        <v>35757</v>
      </c>
      <c r="S36" s="15">
        <f>D6L1029C5-D6L1029C7</f>
        <v>22.524805261547264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21.876531677548222</v>
      </c>
      <c r="X36" s="16" t="s">
        <v>35759</v>
      </c>
      <c r="Y36" s="33">
        <f>D6L1029C7-D6L1029C10</f>
        <v>0.64827358399904256</v>
      </c>
      <c r="Z36" s="16" t="s">
        <v>35760</v>
      </c>
      <c r="AA36" s="33">
        <f>CHOOSE(MIN(D6L1029C9,RUN_YEARS),B7L810C7,B7L810C16,B7L810C25,B7L810C34,B7L810C43)</f>
        <v>90591</v>
      </c>
      <c r="AB36" s="16" t="s">
        <v>35761</v>
      </c>
      <c r="AC36" s="33">
        <f>IF(D6L1029C12=0,0,D6L1029C10/D6L1029C12)</f>
        <v>2.4148681080403376E-4</v>
      </c>
      <c r="AD36" s="16" t="s">
        <v>35762</v>
      </c>
      <c r="AE36" s="33">
        <f>IF(D6L1029C5=0,0,D6L1029C10/D6L1029C5)</f>
        <v>0.48560978493550555</v>
      </c>
      <c r="AF36" s="16" t="s">
        <v>35763</v>
      </c>
      <c r="AG36" s="33">
        <f>CHOOSE(MIN(D6L1029C9,RUN_YEARS),B7L810C5,B7L810C14,B7L810C23,B7L810C32,B7L810C41)</f>
        <v>1032.5035682719824</v>
      </c>
      <c r="AH36" s="16" t="s">
        <v>35764</v>
      </c>
      <c r="AI36" s="33">
        <f>IF(D6L1029C15=0,0,D6L1029C11/D6L1029C15)</f>
        <v>6.2786570809048687E-4</v>
      </c>
      <c r="AJ36" s="16" t="s">
        <v>35765</v>
      </c>
      <c r="AK36" s="33">
        <f>IF(D6L1029C5=0,0,D6L1029C11/D6L1029C5)</f>
        <v>1.4390215064494449E-2</v>
      </c>
      <c r="AL36" s="16" t="s">
        <v>35766</v>
      </c>
      <c r="AM36" s="33">
        <f>D6L1029C8*CHOOSE(MIN(D6L1029C9,RUN_YEARS),B7L810C4,B7L810C13,B7L810C22,B7L810C31,B7L810C40)</f>
        <v>6.4440898455633908</v>
      </c>
      <c r="AN36" s="16" t="s">
        <v>35767</v>
      </c>
      <c r="AO36" s="33">
        <f>D6L1029C8-D6L1029C18</f>
        <v>16.080715415983875</v>
      </c>
      <c r="AP36" s="16" t="s">
        <v>35768</v>
      </c>
      <c r="AQ36" s="33">
        <f>CHOOSE(MIN(D6L1029C9,RUN_YEARS),B7L810C2,B7L810C11,B7L810C20,B7L810C29,B7L810C38)</f>
        <v>196.75795329658774</v>
      </c>
      <c r="AR36" s="16" t="s">
        <v>35769</v>
      </c>
      <c r="AS36" s="33">
        <f>IF(D6L1029C20=0,0,D6L1029C18/D6L1029C20)</f>
        <v>3.2751356362452806E-2</v>
      </c>
      <c r="AT36" s="16" t="s">
        <v>35770</v>
      </c>
      <c r="AU36" s="33">
        <f>IF(D6L1029C5=0,0,D6L1029C18/D6L1029C5)</f>
        <v>0.14304429651527953</v>
      </c>
      <c r="AV36" s="16" t="s">
        <v>35771</v>
      </c>
      <c r="AW36" s="33">
        <f>CHOOSE(MIN(D6L1029C9,RUN_YEARS),B7L810C1,B7L810C10,B7L810C19,B7L810C28,B7L810C37)</f>
        <v>490.99387634581501</v>
      </c>
      <c r="AX36" s="16" t="s">
        <v>35772</v>
      </c>
      <c r="AY36" s="33">
        <f>IF(D6L1029C23=0,0,D6L1029C19/D6L1029C23)</f>
        <v>3.2751356362452806E-2</v>
      </c>
      <c r="AZ36" s="16" t="s">
        <v>35773</v>
      </c>
      <c r="BA36" s="33">
        <f>IF(D6L1029C5=0,0,D6L1029C19/D6L1029C5)</f>
        <v>0.3569557034847205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0.22749195049076795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0.22749195049076795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0.11374597524538398</v>
      </c>
      <c r="R37" s="16" t="s">
        <v>35777</v>
      </c>
      <c r="S37" s="15">
        <f>D6L1030C5-D6L1030C7</f>
        <v>0.11374597524538398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0.1104723171523805</v>
      </c>
      <c r="X37" s="16" t="s">
        <v>35779</v>
      </c>
      <c r="Y37" s="33">
        <f>D6L1030C7-D6L1030C10</f>
        <v>3.2736580930034787E-3</v>
      </c>
      <c r="Z37" s="16" t="s">
        <v>35780</v>
      </c>
      <c r="AA37" s="33">
        <f>CHOOSE(MIN(D6L1030C9,RUN_YEARS),B7L810C7,B7L810C16,B7L810C25,B7L810C34,B7L810C43)</f>
        <v>90591</v>
      </c>
      <c r="AB37" s="16" t="s">
        <v>35781</v>
      </c>
      <c r="AC37" s="33">
        <f>IF(D6L1030C12=0,0,D6L1030C10/D6L1030C12)</f>
        <v>1.2194623875702939E-6</v>
      </c>
      <c r="AD37" s="16" t="s">
        <v>35782</v>
      </c>
      <c r="AE37" s="33">
        <f>IF(D6L1030C5=0,0,D6L1030C10/D6L1030C5)</f>
        <v>0.48560978493550555</v>
      </c>
      <c r="AF37" s="16" t="s">
        <v>35783</v>
      </c>
      <c r="AG37" s="33">
        <f>CHOOSE(MIN(D6L1030C9,RUN_YEARS),B7L810C5,B7L810C14,B7L810C23,B7L810C32,B7L810C41)</f>
        <v>1032.5035682719824</v>
      </c>
      <c r="AH37" s="16" t="s">
        <v>35784</v>
      </c>
      <c r="AI37" s="33">
        <f>IF(D6L1030C15=0,0,D6L1030C11/D6L1030C15)</f>
        <v>3.1706022076827639E-6</v>
      </c>
      <c r="AJ37" s="16" t="s">
        <v>35785</v>
      </c>
      <c r="AK37" s="33">
        <f>IF(D6L1030C5=0,0,D6L1030C11/D6L1030C5)</f>
        <v>1.4390215064494468E-2</v>
      </c>
      <c r="AL37" s="16" t="s">
        <v>35786</v>
      </c>
      <c r="AM37" s="33">
        <f>D6L1030C8*CHOOSE(MIN(D6L1030C9,RUN_YEARS),B7L810C4,B7L810C13,B7L810C22,B7L810C31,B7L810C40)</f>
        <v>3.2541426020840702E-2</v>
      </c>
      <c r="AN37" s="16" t="s">
        <v>35787</v>
      </c>
      <c r="AO37" s="33">
        <f>D6L1030C8-D6L1030C18</f>
        <v>8.1204549224543274E-2</v>
      </c>
      <c r="AP37" s="16" t="s">
        <v>35788</v>
      </c>
      <c r="AQ37" s="33">
        <f>CHOOSE(MIN(D6L1030C9,RUN_YEARS),B7L810C2,B7L810C11,B7L810C20,B7L810C29,B7L810C38)</f>
        <v>196.75795329658774</v>
      </c>
      <c r="AR37" s="16" t="s">
        <v>35789</v>
      </c>
      <c r="AS37" s="33">
        <f>IF(D6L1030C20=0,0,D6L1030C18/D6L1030C20)</f>
        <v>1.6538810998805529E-4</v>
      </c>
      <c r="AT37" s="16" t="s">
        <v>35790</v>
      </c>
      <c r="AU37" s="33">
        <f>IF(D6L1030C5=0,0,D6L1030C18/D6L1030C5)</f>
        <v>0.14304429651527953</v>
      </c>
      <c r="AV37" s="16" t="s">
        <v>35791</v>
      </c>
      <c r="AW37" s="33">
        <f>CHOOSE(MIN(D6L1030C9,RUN_YEARS),B7L810C1,B7L810C10,B7L810C19,B7L810C28,B7L810C37)</f>
        <v>490.99387634581501</v>
      </c>
      <c r="AX37" s="16" t="s">
        <v>35792</v>
      </c>
      <c r="AY37" s="33">
        <f>IF(D6L1030C23=0,0,D6L1030C19/D6L1030C23)</f>
        <v>1.6538810998805529E-4</v>
      </c>
      <c r="AZ37" s="16" t="s">
        <v>35793</v>
      </c>
      <c r="BA37" s="33">
        <f>IF(D6L1030C5=0,0,D6L1030C19/D6L1030C5)</f>
        <v>0.35695570348472044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179.52397816142837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89.761989080714187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44.880994540357094</v>
      </c>
      <c r="R38" s="16" t="s">
        <v>35797</v>
      </c>
      <c r="S38" s="15">
        <f>D6L1031C5-D6L1031C7</f>
        <v>44.880994540357094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43.589300212868814</v>
      </c>
      <c r="X38" s="16" t="s">
        <v>35799</v>
      </c>
      <c r="Y38" s="33">
        <f>D6L1031C7-D6L1031C10</f>
        <v>1.2916943274882797</v>
      </c>
      <c r="Z38" s="16" t="s">
        <v>35800</v>
      </c>
      <c r="AA38" s="33">
        <f>CHOOSE(MIN(D6L1031C9,RUN_YEARS),B7L810C7,B7L810C16,B7L810C25,B7L810C34,B7L810C43)</f>
        <v>90591</v>
      </c>
      <c r="AB38" s="16" t="s">
        <v>35801</v>
      </c>
      <c r="AC38" s="33">
        <f>IF(D6L1031C12=0,0,D6L1031C10/D6L1031C12)</f>
        <v>4.8116590183206734E-4</v>
      </c>
      <c r="AD38" s="16" t="s">
        <v>35802</v>
      </c>
      <c r="AE38" s="33">
        <f>IF(D6L1031C5=0,0,D6L1031C10/D6L1031C5)</f>
        <v>0.48560978493550555</v>
      </c>
      <c r="AF38" s="16" t="s">
        <v>35803</v>
      </c>
      <c r="AG38" s="33">
        <f>CHOOSE(MIN(D6L1031C9,RUN_YEARS),B7L810C5,B7L810C14,B7L810C23,B7L810C32,B7L810C41)</f>
        <v>1032.5035682719824</v>
      </c>
      <c r="AH38" s="16" t="s">
        <v>35804</v>
      </c>
      <c r="AI38" s="33">
        <f>IF(D6L1031C15=0,0,D6L1031C11/D6L1031C15)</f>
        <v>1.2510313447633733E-3</v>
      </c>
      <c r="AJ38" s="16" t="s">
        <v>35805</v>
      </c>
      <c r="AK38" s="33">
        <f>IF(D6L1031C5=0,0,D6L1031C11/D6L1031C5)</f>
        <v>1.4390215064494451E-2</v>
      </c>
      <c r="AL38" s="16" t="s">
        <v>35806</v>
      </c>
      <c r="AM38" s="33">
        <f>D6L1031C8*CHOOSE(MIN(D6L1031C9,RUN_YEARS),B7L810C4,B7L810C13,B7L810C22,B7L810C31,B7L810C40)</f>
        <v>12.839940581862963</v>
      </c>
      <c r="AN38" s="16" t="s">
        <v>35807</v>
      </c>
      <c r="AO38" s="33">
        <f>D6L1031C8-D6L1031C18</f>
        <v>32.041053958494132</v>
      </c>
      <c r="AP38" s="16" t="s">
        <v>35808</v>
      </c>
      <c r="AQ38" s="33">
        <f>CHOOSE(MIN(D6L1031C9,RUN_YEARS),B7L810C2,B7L810C11,B7L810C20,B7L810C29,B7L810C38)</f>
        <v>196.75795329658774</v>
      </c>
      <c r="AR38" s="16" t="s">
        <v>35809</v>
      </c>
      <c r="AS38" s="33">
        <f>IF(D6L1031C20=0,0,D6L1031C18/D6L1031C20)</f>
        <v>6.5257542918777861E-2</v>
      </c>
      <c r="AT38" s="16" t="s">
        <v>35810</v>
      </c>
      <c r="AU38" s="33">
        <f>IF(D6L1031C5=0,0,D6L1031C18/D6L1031C5)</f>
        <v>0.14304429651527953</v>
      </c>
      <c r="AV38" s="16" t="s">
        <v>35811</v>
      </c>
      <c r="AW38" s="33">
        <f>CHOOSE(MIN(D6L1031C9,RUN_YEARS),B7L810C1,B7L810C10,B7L810C19,B7L810C28,B7L810C37)</f>
        <v>490.99387634581501</v>
      </c>
      <c r="AX38" s="16" t="s">
        <v>35812</v>
      </c>
      <c r="AY38" s="33">
        <f>IF(D6L1031C23=0,0,D6L1031C19/D6L1031C23)</f>
        <v>6.5257542918777861E-2</v>
      </c>
      <c r="AZ38" s="16" t="s">
        <v>35813</v>
      </c>
      <c r="BA38" s="33">
        <f>IF(D6L1031C5=0,0,D6L1031C19/D6L1031C5)</f>
        <v>0.3569557034847205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-20.906989326644045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-20.906989326644045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-10.453494663322022</v>
      </c>
      <c r="R39" s="16" t="s">
        <v>35817</v>
      </c>
      <c r="S39" s="15">
        <f>D6L1032C5-D6L1032C7</f>
        <v>-10.453494663322022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-10.152638590560525</v>
      </c>
      <c r="X39" s="16" t="s">
        <v>35819</v>
      </c>
      <c r="Y39" s="33">
        <f>D6L1032C7-D6L1032C10</f>
        <v>-0.30085607276149773</v>
      </c>
      <c r="Z39" s="16" t="s">
        <v>35820</v>
      </c>
      <c r="AA39" s="33">
        <f>CHOOSE(MIN(D6L1032C9,RUN_YEARS),B7L810C7,B7L810C16,B7L810C25,B7L810C34,B7L810C43)</f>
        <v>90591</v>
      </c>
      <c r="AB39" s="16" t="s">
        <v>35821</v>
      </c>
      <c r="AC39" s="33">
        <f>IF(D6L1032C12=0,0,D6L1032C10/D6L1032C12)</f>
        <v>-1.1207116149022005E-4</v>
      </c>
      <c r="AD39" s="16" t="s">
        <v>35822</v>
      </c>
      <c r="AE39" s="33">
        <f>IF(D6L1032C5=0,0,D6L1032C10/D6L1032C5)</f>
        <v>0.48560978493550555</v>
      </c>
      <c r="AF39" s="16" t="s">
        <v>35823</v>
      </c>
      <c r="AG39" s="33">
        <f>CHOOSE(MIN(D6L1032C9,RUN_YEARS),B7L810C5,B7L810C14,B7L810C23,B7L810C32,B7L810C41)</f>
        <v>1032.5035682719824</v>
      </c>
      <c r="AH39" s="16" t="s">
        <v>35824</v>
      </c>
      <c r="AI39" s="33">
        <f>IF(D6L1032C15=0,0,D6L1032C11/D6L1032C15)</f>
        <v>-2.9138501987457162E-4</v>
      </c>
      <c r="AJ39" s="16" t="s">
        <v>35825</v>
      </c>
      <c r="AK39" s="33">
        <f>IF(D6L1032C5=0,0,D6L1032C11/D6L1032C5)</f>
        <v>1.4390215064494446E-2</v>
      </c>
      <c r="AL39" s="16" t="s">
        <v>35826</v>
      </c>
      <c r="AM39" s="33">
        <f>D6L1032C8*CHOOSE(MIN(D6L1032C9,RUN_YEARS),B7L810C4,B7L810C13,B7L810C22,B7L810C31,B7L810C40)</f>
        <v>-2.9906255804822548</v>
      </c>
      <c r="AN39" s="16" t="s">
        <v>35827</v>
      </c>
      <c r="AO39" s="33">
        <f>D6L1032C8-D6L1032C18</f>
        <v>-7.4628690828397675</v>
      </c>
      <c r="AP39" s="16" t="s">
        <v>35828</v>
      </c>
      <c r="AQ39" s="33">
        <f>CHOOSE(MIN(D6L1032C9,RUN_YEARS),B7L810C2,B7L810C11,B7L810C20,B7L810C29,B7L810C38)</f>
        <v>196.75795329658774</v>
      </c>
      <c r="AR39" s="16" t="s">
        <v>35829</v>
      </c>
      <c r="AS39" s="33">
        <f>IF(D6L1032C20=0,0,D6L1032C18/D6L1032C20)</f>
        <v>-1.519951559962745E-2</v>
      </c>
      <c r="AT39" s="16" t="s">
        <v>35830</v>
      </c>
      <c r="AU39" s="33">
        <f>IF(D6L1032C5=0,0,D6L1032C18/D6L1032C5)</f>
        <v>0.14304429651527953</v>
      </c>
      <c r="AV39" s="16" t="s">
        <v>35831</v>
      </c>
      <c r="AW39" s="33">
        <f>CHOOSE(MIN(D6L1032C9,RUN_YEARS),B7L810C1,B7L810C10,B7L810C19,B7L810C28,B7L810C37)</f>
        <v>490.99387634581501</v>
      </c>
      <c r="AX39" s="16" t="s">
        <v>35832</v>
      </c>
      <c r="AY39" s="33">
        <f>IF(D6L1032C23=0,0,D6L1032C19/D6L1032C23)</f>
        <v>-1.5199515599627452E-2</v>
      </c>
      <c r="AZ39" s="16" t="s">
        <v>35833</v>
      </c>
      <c r="BA39" s="33">
        <f>IF(D6L1032C5=0,0,D6L1032C19/D6L1032C5)</f>
        <v>0.3569557034847205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5614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5614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2245.6</v>
      </c>
      <c r="R40" s="16" t="s">
        <v>35838</v>
      </c>
      <c r="S40" s="15">
        <f>D6L1033C5-D6L1033C7</f>
        <v>3368.4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2180.9706661023424</v>
      </c>
      <c r="X40" s="16" t="s">
        <v>35840</v>
      </c>
      <c r="Y40" s="33">
        <f>D6L1033C7-D6L1033C10</f>
        <v>64.629333897657489</v>
      </c>
      <c r="Z40" s="16" t="s">
        <v>35841</v>
      </c>
      <c r="AA40" s="33">
        <f>CHOOSE(MIN(D6L1033C9,RUN_YEARS),B7L810C7,B7L810C16,B7L810C25,B7L810C34,B7L810C43)</f>
        <v>90591</v>
      </c>
      <c r="AB40" s="16" t="s">
        <v>35842</v>
      </c>
      <c r="AC40" s="33">
        <f>IF(D6L1033C12=0,0,D6L1033C10/D6L1033C12)</f>
        <v>2.4074915456307387E-2</v>
      </c>
      <c r="AD40" s="16" t="s">
        <v>35843</v>
      </c>
      <c r="AE40" s="33">
        <f>IF(D6L1033C5=0,0,D6L1033C10/D6L1033C5)</f>
        <v>0.38848782794840442</v>
      </c>
      <c r="AF40" s="16" t="s">
        <v>35844</v>
      </c>
      <c r="AG40" s="33">
        <f>CHOOSE(MIN(D6L1033C9,RUN_YEARS),B7L810C5,B7L810C14,B7L810C23,B7L810C32,B7L810C41)</f>
        <v>1032.5035682719824</v>
      </c>
      <c r="AH40" s="16" t="s">
        <v>35845</v>
      </c>
      <c r="AI40" s="33">
        <f>IF(D6L1033C15=0,0,D6L1033C11/D6L1033C15)</f>
        <v>6.2594780186399135E-2</v>
      </c>
      <c r="AJ40" s="16" t="s">
        <v>35846</v>
      </c>
      <c r="AK40" s="33">
        <f>IF(D6L1033C5=0,0,D6L1033C11/D6L1033C5)</f>
        <v>1.1512172051595562E-2</v>
      </c>
      <c r="AL40" s="16" t="s">
        <v>35847</v>
      </c>
      <c r="AM40" s="33">
        <f>D6L1033C8*CHOOSE(MIN(D6L1033C9,RUN_YEARS),B7L810C4,B7L810C13,B7L810C22,B7L810C31,B7L810C40)</f>
        <v>963.66081676413512</v>
      </c>
      <c r="AN40" s="16" t="s">
        <v>35848</v>
      </c>
      <c r="AO40" s="33">
        <f>D6L1033C8-D6L1033C18</f>
        <v>2404.7391832358649</v>
      </c>
      <c r="AP40" s="16" t="s">
        <v>35849</v>
      </c>
      <c r="AQ40" s="33">
        <f>CHOOSE(MIN(D6L1033C9,RUN_YEARS),B7L810C2,B7L810C11,B7L810C20,B7L810C29,B7L810C38)</f>
        <v>196.75795329658774</v>
      </c>
      <c r="AR40" s="16" t="s">
        <v>35850</v>
      </c>
      <c r="AS40" s="33">
        <f>IF(D6L1033C20=0,0,D6L1033C18/D6L1033C20)</f>
        <v>4.8976968941709726</v>
      </c>
      <c r="AT40" s="16" t="s">
        <v>35851</v>
      </c>
      <c r="AU40" s="33">
        <f>IF(D6L1033C5=0,0,D6L1033C18/D6L1033C5)</f>
        <v>0.17165315581833543</v>
      </c>
      <c r="AV40" s="16" t="s">
        <v>35852</v>
      </c>
      <c r="AW40" s="33">
        <f>CHOOSE(MIN(D6L1033C9,RUN_YEARS),B7L810C1,B7L810C10,B7L810C19,B7L810C28,B7L810C37)</f>
        <v>490.99387634581501</v>
      </c>
      <c r="AX40" s="16" t="s">
        <v>35853</v>
      </c>
      <c r="AY40" s="33">
        <f>IF(D6L1033C23=0,0,D6L1033C19/D6L1033C23)</f>
        <v>4.8976968941709726</v>
      </c>
      <c r="AZ40" s="16" t="s">
        <v>35854</v>
      </c>
      <c r="BA40" s="33">
        <f>IF(D6L1033C5=0,0,D6L1033C19/D6L1033C5)</f>
        <v>0.42834684418166458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8511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8511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8511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90591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1032.5035682719824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2434.9000152830881</v>
      </c>
      <c r="AN41" s="16" t="s">
        <v>35867</v>
      </c>
      <c r="AO41" s="33">
        <f>D6L1034C8-D6L1034C18</f>
        <v>6076.0999847169114</v>
      </c>
      <c r="AP41" s="16" t="s">
        <v>35868</v>
      </c>
      <c r="AQ41" s="33">
        <f>CHOOSE(MIN(D6L1034C9,RUN_YEARS),B7L810C2,B7L810C11,B7L810C20,B7L810C29,B7L810C38)</f>
        <v>196.75795329658774</v>
      </c>
      <c r="AR41" s="16" t="s">
        <v>35869</v>
      </c>
      <c r="AS41" s="33">
        <f>IF(D6L1034C20=0,0,D6L1034C18/D6L1034C20)</f>
        <v>12.375103392200792</v>
      </c>
      <c r="AT41" s="16" t="s">
        <v>35870</v>
      </c>
      <c r="AU41" s="33">
        <f>IF(D6L1034C5=0,0,D6L1034C18/D6L1034C5)</f>
        <v>0.28608859303055906</v>
      </c>
      <c r="AV41" s="16" t="s">
        <v>35871</v>
      </c>
      <c r="AW41" s="33">
        <f>CHOOSE(MIN(D6L1034C9,RUN_YEARS),B7L810C1,B7L810C10,B7L810C19,B7L810C28,B7L810C37)</f>
        <v>490.99387634581501</v>
      </c>
      <c r="AX41" s="16" t="s">
        <v>35872</v>
      </c>
      <c r="AY41" s="33">
        <f>IF(D6L1034C23=0,0,D6L1034C19/D6L1034C23)</f>
        <v>12.375103392200792</v>
      </c>
      <c r="AZ41" s="16" t="s">
        <v>35873</v>
      </c>
      <c r="BA41" s="33">
        <f>IF(D6L1034C5=0,0,D6L1034C19/D6L1034C5)</f>
        <v>0.71391140696944089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-881.99634000217839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-881.99634000217839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-881.99634000217839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-856.61210596472176</v>
      </c>
      <c r="X42" s="16" t="s">
        <v>35880</v>
      </c>
      <c r="Y42" s="33">
        <f>D6L1035C7-D6L1035C10</f>
        <v>-25.384234037456622</v>
      </c>
      <c r="Z42" s="16" t="s">
        <v>35881</v>
      </c>
      <c r="AA42" s="33">
        <f>CHOOSE(MIN(D6L1035C9,RUN_YEARS),B7L810C7,B7L810C16,B7L810C25,B7L810C34,B7L810C43)</f>
        <v>90591</v>
      </c>
      <c r="AB42" s="16" t="s">
        <v>35882</v>
      </c>
      <c r="AC42" s="33">
        <f>IF(D6L1035C12=0,0,D6L1035C10/D6L1035C12)</f>
        <v>-9.4558190765608261E-3</v>
      </c>
      <c r="AD42" s="16" t="s">
        <v>35883</v>
      </c>
      <c r="AE42" s="33">
        <f>IF(D6L1035C5=0,0,D6L1035C10/D6L1035C5)</f>
        <v>0.9712195698710111</v>
      </c>
      <c r="AF42" s="16" t="s">
        <v>35884</v>
      </c>
      <c r="AG42" s="33">
        <f>CHOOSE(MIN(D6L1035C9,RUN_YEARS),B7L810C5,B7L810C14,B7L810C23,B7L810C32,B7L810C41)</f>
        <v>1032.5035682719824</v>
      </c>
      <c r="AH42" s="16" t="s">
        <v>35885</v>
      </c>
      <c r="AI42" s="33">
        <f>IF(D6L1035C15=0,0,D6L1035C11/D6L1035C15)</f>
        <v>-2.4585129599058102E-2</v>
      </c>
      <c r="AJ42" s="16" t="s">
        <v>35886</v>
      </c>
      <c r="AK42" s="33">
        <f>IF(D6L1035C5=0,0,D6L1035C11/D6L1035C5)</f>
        <v>2.8780430128988888E-2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196.75795329658774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490.99387634581501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-3488.9855218453522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-3488.9855218453522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-3488.9855218453522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90591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1032.5035682719824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-998.15895904872764</v>
      </c>
      <c r="AN43" s="16" t="s">
        <v>35908</v>
      </c>
      <c r="AO43" s="33">
        <f>D6L1036C8-D6L1036C18</f>
        <v>-2490.8265627966248</v>
      </c>
      <c r="AP43" s="16" t="s">
        <v>35909</v>
      </c>
      <c r="AQ43" s="33">
        <f>CHOOSE(MIN(D6L1036C9,RUN_YEARS),B7L810C2,B7L810C11,B7L810C20,B7L810C29,B7L810C38)</f>
        <v>196.75795329658774</v>
      </c>
      <c r="AR43" s="16" t="s">
        <v>35910</v>
      </c>
      <c r="AS43" s="33">
        <f>IF(D6L1036C20=0,0,D6L1036C18/D6L1036C20)</f>
        <v>-5.0730297928243298</v>
      </c>
      <c r="AT43" s="16" t="s">
        <v>35911</v>
      </c>
      <c r="AU43" s="33">
        <f>IF(D6L1036C5=0,0,D6L1036C18/D6L1036C5)</f>
        <v>0.28608859303055906</v>
      </c>
      <c r="AV43" s="16" t="s">
        <v>35912</v>
      </c>
      <c r="AW43" s="33">
        <f>CHOOSE(MIN(D6L1036C9,RUN_YEARS),B7L810C1,B7L810C10,B7L810C19,B7L810C28,B7L810C37)</f>
        <v>490.99387634581501</v>
      </c>
      <c r="AX43" s="16" t="s">
        <v>35913</v>
      </c>
      <c r="AY43" s="33">
        <f>IF(D6L1036C23=0,0,D6L1036C19/D6L1036C23)</f>
        <v>-5.0730297928243306</v>
      </c>
      <c r="AZ43" s="16" t="s">
        <v>35914</v>
      </c>
      <c r="BA43" s="33">
        <f>IF(D6L1036C5=0,0,D6L1036C19/D6L1036C5)</f>
        <v>0.713911406969441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10002.961839983933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9868.1502403801242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1420.6697111116491</v>
      </c>
      <c r="R44" s="16" t="s">
        <v>35918</v>
      </c>
      <c r="S44" s="15">
        <f>SUM(D6L1029C8:D6L1036C8)</f>
        <v>8447.4805292684759</v>
      </c>
      <c r="U44" s="21" t="str">
        <f>NULL_VALUE</f>
        <v>n/a</v>
      </c>
      <c r="V44" s="16" t="s">
        <v>35919</v>
      </c>
      <c r="W44" s="33">
        <f>SUM(D6L1029C10:D6L1036C10)</f>
        <v>1379.7822257546295</v>
      </c>
      <c r="X44" s="16" t="s">
        <v>35920</v>
      </c>
      <c r="Y44" s="33">
        <f>SUM(D6L1029C11:D6L1036C11)</f>
        <v>40.887485357019699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1.5230897393280011E-2</v>
      </c>
      <c r="AD44" s="16" t="s">
        <v>35922</v>
      </c>
      <c r="AE44" s="33">
        <f>IF(D6L1037C5=0,0,D6L1037C10/D6L1037C5)</f>
        <v>0.13982176924187972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3.9600333222527997E-2</v>
      </c>
      <c r="AJ44" s="16" t="s">
        <v>35924</v>
      </c>
      <c r="AK44" s="33">
        <f>IF(D6L1037C5=0,0,D6L1037C11/D6L1037C5)</f>
        <v>4.1433788867248442E-3</v>
      </c>
      <c r="AL44" s="16" t="s">
        <v>35925</v>
      </c>
      <c r="AM44" s="33">
        <f>SUM(D6L1029C18:D6L1036C18)</f>
        <v>2416.7278192714602</v>
      </c>
      <c r="AN44" s="16" t="s">
        <v>35926</v>
      </c>
      <c r="AO44" s="33">
        <f>SUM(D6L1029C19:D6L1036C19)</f>
        <v>6030.7527099970139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12.282745265339027</v>
      </c>
      <c r="AT44" s="16" t="s">
        <v>35928</v>
      </c>
      <c r="AU44" s="33">
        <f>IF(D6L1037C5=0,0,D6L1037C18/D6L1037C5)</f>
        <v>0.24490180635701056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12.282745265339026</v>
      </c>
      <c r="AZ44" s="16" t="s">
        <v>35930</v>
      </c>
      <c r="BA44" s="33">
        <f>IF(D6L1037C5=0,0,D6L1037C19/D6L1037C5)</f>
        <v>0.61113304551438485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785.74731450983847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392.87365725491924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196.43682862745962</v>
      </c>
      <c r="R45" s="16" t="s">
        <v>35935</v>
      </c>
      <c r="S45" s="15">
        <f>D6L1038C5-D6L1038C7</f>
        <v>196.43682862745962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190.78329220638685</v>
      </c>
      <c r="X45" s="16" t="s">
        <v>35937</v>
      </c>
      <c r="Y45" s="33">
        <f>D6L1038C7-D6L1038C10</f>
        <v>5.6535364210727721</v>
      </c>
      <c r="Z45" s="16" t="s">
        <v>35938</v>
      </c>
      <c r="AA45" s="33">
        <f>CHOOSE(MIN(D6L1038C9,RUN_YEARS),B7L810C7,B7L810C16,B7L810C25,B7L810C34,B7L810C43)</f>
        <v>90591</v>
      </c>
      <c r="AB45" s="16" t="s">
        <v>35939</v>
      </c>
      <c r="AC45" s="33">
        <f>IF(D6L1038C12=0,0,D6L1038C10/D6L1038C12)</f>
        <v>2.1059850559811332E-3</v>
      </c>
      <c r="AD45" s="16" t="s">
        <v>35940</v>
      </c>
      <c r="AE45" s="33">
        <f>IF(D6L1038C5=0,0,D6L1038C10/D6L1038C5)</f>
        <v>0.48560978493550555</v>
      </c>
      <c r="AF45" s="16" t="s">
        <v>35941</v>
      </c>
      <c r="AG45" s="33">
        <f>CHOOSE(MIN(D6L1038C9,RUN_YEARS),B7L810C5,B7L810C14,B7L810C23,B7L810C32,B7L810C41)</f>
        <v>1032.5035682719824</v>
      </c>
      <c r="AH45" s="16" t="s">
        <v>35942</v>
      </c>
      <c r="AI45" s="33">
        <f>IF(D6L1038C15=0,0,D6L1038C11/D6L1038C15)</f>
        <v>5.4755611455509423E-3</v>
      </c>
      <c r="AJ45" s="16" t="s">
        <v>35943</v>
      </c>
      <c r="AK45" s="33">
        <f>IF(D6L1038C5=0,0,D6L1038C11/D6L1038C5)</f>
        <v>1.439021506449446E-2</v>
      </c>
      <c r="AL45" s="16" t="s">
        <v>35944</v>
      </c>
      <c r="AM45" s="33">
        <f>D6L1038C8*CHOOSE(MIN(D6L1038C9,RUN_YEARS),B7L810C4,B7L810C13,B7L810C22,B7L810C31,B7L810C40)</f>
        <v>56.198335921414966</v>
      </c>
      <c r="AN45" s="16" t="s">
        <v>35945</v>
      </c>
      <c r="AO45" s="33">
        <f>D6L1038C8-D6L1038C18</f>
        <v>140.23849270604467</v>
      </c>
      <c r="AP45" s="16" t="s">
        <v>35946</v>
      </c>
      <c r="AQ45" s="33">
        <f>CHOOSE(MIN(D6L1038C9,RUN_YEARS),B7L810C2,B7L810C11,B7L810C20,B7L810C29,B7L810C38)</f>
        <v>196.75795329658774</v>
      </c>
      <c r="AR45" s="16" t="s">
        <v>35947</v>
      </c>
      <c r="AS45" s="33">
        <f>IF(D6L1038C20=0,0,D6L1038C18/D6L1038C20)</f>
        <v>0.28562167363421936</v>
      </c>
      <c r="AT45" s="16" t="s">
        <v>35948</v>
      </c>
      <c r="AU45" s="33">
        <f>IF(D6L1038C5=0,0,D6L1038C18/D6L1038C5)</f>
        <v>0.14304429651527953</v>
      </c>
      <c r="AV45" s="16" t="s">
        <v>35949</v>
      </c>
      <c r="AW45" s="33">
        <f>CHOOSE(MIN(D6L1038C9,RUN_YEARS),B7L810C1,B7L810C10,B7L810C19,B7L810C28,B7L810C37)</f>
        <v>490.99387634581501</v>
      </c>
      <c r="AX45" s="16" t="s">
        <v>35950</v>
      </c>
      <c r="AY45" s="33">
        <f>IF(D6L1038C23=0,0,D6L1038C19/D6L1038C23)</f>
        <v>0.28562167363421942</v>
      </c>
      <c r="AZ45" s="16" t="s">
        <v>35951</v>
      </c>
      <c r="BA45" s="33">
        <f>IF(D6L1038C5=0,0,D6L1038C19/D6L1038C5)</f>
        <v>0.3569557034847205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5800.7694238914519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5800.7694238914519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2320.3077695565808</v>
      </c>
      <c r="R46" s="16" t="s">
        <v>35955</v>
      </c>
      <c r="S46" s="15">
        <f>D6L1039C5-D6L1039C7</f>
        <v>3480.4616543348711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2253.5283139171074</v>
      </c>
      <c r="X46" s="16" t="s">
        <v>35957</v>
      </c>
      <c r="Y46" s="33">
        <f>D6L1039C7-D6L1039C10</f>
        <v>66.779455639473326</v>
      </c>
      <c r="Z46" s="16" t="s">
        <v>35958</v>
      </c>
      <c r="AA46" s="33">
        <f>CHOOSE(MIN(D6L1039C9,RUN_YEARS),B7L810C7,B7L810C16,B7L810C25,B7L810C34,B7L810C43)</f>
        <v>90591</v>
      </c>
      <c r="AB46" s="16" t="s">
        <v>35959</v>
      </c>
      <c r="AC46" s="33">
        <f>IF(D6L1039C12=0,0,D6L1039C10/D6L1039C12)</f>
        <v>2.4875852059444176E-2</v>
      </c>
      <c r="AD46" s="16" t="s">
        <v>35960</v>
      </c>
      <c r="AE46" s="33">
        <f>IF(D6L1039C5=0,0,D6L1039C10/D6L1039C5)</f>
        <v>0.38848782794840442</v>
      </c>
      <c r="AF46" s="16" t="s">
        <v>35961</v>
      </c>
      <c r="AG46" s="33">
        <f>CHOOSE(MIN(D6L1039C9,RUN_YEARS),B7L810C5,B7L810C14,B7L810C23,B7L810C32,B7L810C41)</f>
        <v>1032.5035682719824</v>
      </c>
      <c r="AH46" s="16" t="s">
        <v>35962</v>
      </c>
      <c r="AI46" s="33">
        <f>IF(D6L1039C15=0,0,D6L1039C11/D6L1039C15)</f>
        <v>6.467721535455484E-2</v>
      </c>
      <c r="AJ46" s="16" t="s">
        <v>35963</v>
      </c>
      <c r="AK46" s="33">
        <f>IF(D6L1039C5=0,0,D6L1039C11/D6L1039C5)</f>
        <v>1.1512172051595573E-2</v>
      </c>
      <c r="AL46" s="16" t="s">
        <v>35964</v>
      </c>
      <c r="AM46" s="33">
        <f>D6L1039C8*CHOOSE(MIN(D6L1039C9,RUN_YEARS),B7L810C4,B7L810C13,B7L810C22,B7L810C31,B7L810C40)</f>
        <v>995.72037778547531</v>
      </c>
      <c r="AN46" s="16" t="s">
        <v>35965</v>
      </c>
      <c r="AO46" s="33">
        <f>D6L1039C8-D6L1039C18</f>
        <v>2484.7412765493959</v>
      </c>
      <c r="AP46" s="16" t="s">
        <v>35966</v>
      </c>
      <c r="AQ46" s="33">
        <f>CHOOSE(MIN(D6L1039C9,RUN_YEARS),B7L810C2,B7L810C11,B7L810C20,B7L810C29,B7L810C38)</f>
        <v>196.75795329658774</v>
      </c>
      <c r="AR46" s="16" t="s">
        <v>35967</v>
      </c>
      <c r="AS46" s="33">
        <f>IF(D6L1039C20=0,0,D6L1039C18/D6L1039C20)</f>
        <v>5.060635979906503</v>
      </c>
      <c r="AT46" s="16" t="s">
        <v>35968</v>
      </c>
      <c r="AU46" s="33">
        <f>IF(D6L1039C5=0,0,D6L1039C18/D6L1039C5)</f>
        <v>0.17165315581833543</v>
      </c>
      <c r="AV46" s="16" t="s">
        <v>35969</v>
      </c>
      <c r="AW46" s="33">
        <f>CHOOSE(MIN(D6L1039C9,RUN_YEARS),B7L810C1,B7L810C10,B7L810C19,B7L810C28,B7L810C37)</f>
        <v>490.99387634581501</v>
      </c>
      <c r="AX46" s="16" t="s">
        <v>35970</v>
      </c>
      <c r="AY46" s="33">
        <f>IF(D6L1039C23=0,0,D6L1039C19/D6L1039C23)</f>
        <v>5.060635979906503</v>
      </c>
      <c r="AZ46" s="16" t="s">
        <v>35971</v>
      </c>
      <c r="BA46" s="33">
        <f>IF(D6L1039C5=0,0,D6L1039C19/D6L1039C5)</f>
        <v>0.42834684418166458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6586.5167384012902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6193.6430811463715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2516.7445981840406</v>
      </c>
      <c r="R47" s="16" t="s">
        <v>35975</v>
      </c>
      <c r="S47" s="15">
        <f>SUM(D6L1038C8:D6L1039C8)</f>
        <v>3676.8984829623309</v>
      </c>
      <c r="U47" s="21" t="str">
        <f>NULL_VALUE</f>
        <v>n/a</v>
      </c>
      <c r="V47" s="16" t="s">
        <v>35976</v>
      </c>
      <c r="W47" s="33">
        <f>SUM(D6L1038C10:D6L1039C10)</f>
        <v>2444.3116061234941</v>
      </c>
      <c r="X47" s="16" t="s">
        <v>35977</v>
      </c>
      <c r="Y47" s="33">
        <f>SUM(D6L1038C11:D6L1039C11)</f>
        <v>72.432992060546098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2.698183711542531E-2</v>
      </c>
      <c r="AD47" s="16" t="s">
        <v>35979</v>
      </c>
      <c r="AE47" s="33">
        <f>IF(D6L1040C5=0,0,D6L1040C10/D6L1040C5)</f>
        <v>0.39464844423535628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7.0152776500105776E-2</v>
      </c>
      <c r="AJ47" s="16" t="s">
        <v>35981</v>
      </c>
      <c r="AK47" s="33">
        <f>IF(D6L1040C5=0,0,D6L1040C11/D6L1040C5)</f>
        <v>1.169473137401705E-2</v>
      </c>
      <c r="AL47" s="16" t="s">
        <v>35982</v>
      </c>
      <c r="AM47" s="33">
        <f>SUM(D6L1038C18:D6L1039C18)</f>
        <v>1051.9187137068902</v>
      </c>
      <c r="AN47" s="16" t="s">
        <v>35983</v>
      </c>
      <c r="AO47" s="33">
        <f>SUM(D6L1038C19:D6L1039C19)</f>
        <v>2624.9797692554407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5.3462576535407225</v>
      </c>
      <c r="AT47" s="16" t="s">
        <v>35985</v>
      </c>
      <c r="AU47" s="33">
        <f>IF(D6L1040C5=0,0,D6L1040C18/D6L1040C5)</f>
        <v>0.16983844563290404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5.3462576535407225</v>
      </c>
      <c r="AZ47" s="16" t="s">
        <v>35987</v>
      </c>
      <c r="BA47" s="33">
        <f>IF(D6L1040C5=0,0,D6L1040C19/D6L1040C5)</f>
        <v>0.42381837875772255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30079.062903658974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25627.657121027813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8720.3462090463472</v>
      </c>
      <c r="R48" s="16" t="s">
        <v>35992</v>
      </c>
      <c r="S48" s="15">
        <f>SUM(D6L1028C8,D6L1037C8,D6L1040C8)</f>
        <v>16907.310911981462</v>
      </c>
      <c r="U48" s="21" t="str">
        <f>NULL_VALUE</f>
        <v>n/a</v>
      </c>
      <c r="V48" s="16" t="s">
        <v>35993</v>
      </c>
      <c r="W48" s="33">
        <f>SUM(D6L1028C10,D6L1037C10,D6L1040C10)</f>
        <v>8471.5045355623624</v>
      </c>
      <c r="X48" s="16" t="s">
        <v>35994</v>
      </c>
      <c r="Y48" s="33">
        <f>SUM(D6L1028C11,D6L1037C11,D6L1040C11)</f>
        <v>248.84167348398398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9.0951775053072698E-2</v>
      </c>
      <c r="AD48" s="16" t="s">
        <v>35996</v>
      </c>
      <c r="AE48" s="33">
        <f>IF(D6L1041C5=0,0,D6L1041C10/D6L1041C5)</f>
        <v>0.3305610222407489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0.23647461513798884</v>
      </c>
      <c r="AJ48" s="16" t="s">
        <v>35998</v>
      </c>
      <c r="AK48" s="33">
        <f>IF(D6L1041C5=0,0,D6L1041C11/D6L1041C5)</f>
        <v>9.7098877321800236E-3</v>
      </c>
      <c r="AL48" s="16" t="s">
        <v>35999</v>
      </c>
      <c r="AM48" s="33">
        <f>SUM(D6L1028C18,D6L1037C18,D6L1040C18)</f>
        <v>4745.5845171666106</v>
      </c>
      <c r="AN48" s="16" t="s">
        <v>36000</v>
      </c>
      <c r="AO48" s="33">
        <f>SUM(D6L1028C19,D6L1037C19,D6L1040C19)</f>
        <v>12161.726394814852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24.529619598284903</v>
      </c>
      <c r="AT48" s="16" t="s">
        <v>36002</v>
      </c>
      <c r="AU48" s="33">
        <f>IF(D6L1041C5=0,0,D6L1041C18/D6L1041C5)</f>
        <v>0.18517434093781437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24.529619598284899</v>
      </c>
      <c r="AZ48" s="16" t="s">
        <v>36004</v>
      </c>
      <c r="BA48" s="33">
        <f>IF(D6L1041C5=0,0,D6L1041C19/D6L1041C5)</f>
        <v>0.47455474908925654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18102.327701000002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15568.001822860002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7784.000911430001</v>
      </c>
      <c r="R8" s="16" t="s">
        <v>36013</v>
      </c>
      <c r="S8" s="15">
        <f>D6L1101C5-D6L1101C7</f>
        <v>7784.000911430001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7599.3240228332243</v>
      </c>
      <c r="X8" s="16" t="s">
        <v>36015</v>
      </c>
      <c r="Y8" s="33">
        <f>D6L1101C7-D6L1101C10</f>
        <v>184.67688859677673</v>
      </c>
      <c r="Z8" s="16" t="s">
        <v>36016</v>
      </c>
      <c r="AA8" s="33">
        <f>CHOOSE(MIN(D6L1101C9,RUN_YEARS),B7L811C7,B7L811C16,B7L811C25,B7L811C34,B7L811C43)</f>
        <v>1270122.3333333333</v>
      </c>
      <c r="AB8" s="16" t="s">
        <v>36017</v>
      </c>
      <c r="AC8" s="33">
        <f>IF(D6L1101C12=0,0,D6L1101C10/D6L1101C12)</f>
        <v>5.9831433739846252E-3</v>
      </c>
      <c r="AD8" s="16" t="s">
        <v>36018</v>
      </c>
      <c r="AE8" s="33">
        <f>IF(D6L1101C5=0,0,D6L1101C10/D6L1101C5)</f>
        <v>0.48813740576998149</v>
      </c>
      <c r="AF8" s="16" t="s">
        <v>36019</v>
      </c>
      <c r="AG8" s="33">
        <f>CHOOSE(MIN(D6L1101C9,RUN_YEARS),B7L811C5,B7L811C14,B7L811C23,B7L811C32,B7L811C41)</f>
        <v>11871.614650931875</v>
      </c>
      <c r="AH8" s="16" t="s">
        <v>36020</v>
      </c>
      <c r="AI8" s="33">
        <f>IF(D6L1101C15=0,0,D6L1101C11/D6L1101C15)</f>
        <v>1.555617277236002E-2</v>
      </c>
      <c r="AJ8" s="16" t="s">
        <v>36021</v>
      </c>
      <c r="AK8" s="33">
        <f>IF(D6L1101C5=0,0,D6L1101C11/D6L1101C5)</f>
        <v>1.1862594230018512E-2</v>
      </c>
      <c r="AL8" s="16" t="s">
        <v>36022</v>
      </c>
      <c r="AM8" s="33">
        <f>D6L1101C8*CHOOSE(MIN(D6L1101C9,RUN_YEARS),B7L811C4,B7L811C13,B7L811C22,B7L811C31,B7L811C40)</f>
        <v>1996.3364089507404</v>
      </c>
      <c r="AN8" s="16" t="s">
        <v>36023</v>
      </c>
      <c r="AO8" s="33">
        <f>D6L1101C8-D6L1101C18</f>
        <v>5787.6645024792606</v>
      </c>
      <c r="AP8" s="16" t="s">
        <v>36024</v>
      </c>
      <c r="AQ8" s="33">
        <f>CHOOSE(MIN(D6L1101C9,RUN_YEARS),B7L811C2,B7L811C11,B7L811C20,B7L811C29,B7L811C38)</f>
        <v>2448.8268819989139</v>
      </c>
      <c r="AR8" s="16" t="s">
        <v>36025</v>
      </c>
      <c r="AS8" s="33">
        <f>IF(D6L1101C20=0,0,D6L1101C18/D6L1101C20)</f>
        <v>0.81522153469712921</v>
      </c>
      <c r="AT8" s="16" t="s">
        <v>36026</v>
      </c>
      <c r="AU8" s="33">
        <f>IF(D6L1101C5=0,0,D6L1101C18/D6L1101C5)</f>
        <v>0.12823331032883917</v>
      </c>
      <c r="AV8" s="16" t="s">
        <v>36027</v>
      </c>
      <c r="AW8" s="33">
        <f>CHOOSE(MIN(D6L1101C9,RUN_YEARS),B7L811C1,B7L811C10,B7L811C19,B7L811C28,B7L811C37)</f>
        <v>7099.4990393985236</v>
      </c>
      <c r="AX8" s="16" t="s">
        <v>36028</v>
      </c>
      <c r="AY8" s="33">
        <f>IF(D6L1101C23=0,0,D6L1101C19/D6L1101C23)</f>
        <v>0.81522153469712944</v>
      </c>
      <c r="AZ8" s="16" t="s">
        <v>36029</v>
      </c>
      <c r="BA8" s="33">
        <f>IF(D6L1101C5=0,0,D6L1101C19/D6L1101C5)</f>
        <v>0.37176668967116083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26.747305772995887</v>
      </c>
      <c r="J9" s="16" t="s">
        <v>36050</v>
      </c>
      <c r="K9" s="21">
        <f>IF(FLOW_THRU_100PCT="Y",1,INDEX(VariabilityMatrix,D6L1102C1,D6L1102C9))</f>
        <v>0.61842669555553731</v>
      </c>
      <c r="L9" s="16" t="s">
        <v>36030</v>
      </c>
      <c r="M9" s="15">
        <f>IF(D6L1102C2&lt;&gt;0,D6L1102C2*D6L1102C4,D6L1102C3*D6L1102C4)</f>
        <v>16.541247924207394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8.2706239621036968</v>
      </c>
      <c r="R9" s="16" t="s">
        <v>36032</v>
      </c>
      <c r="S9" s="15">
        <f>D6L1102C5-D6L1102C7</f>
        <v>8.2706239621036968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8.0950923378852817</v>
      </c>
      <c r="X9" s="16" t="s">
        <v>36034</v>
      </c>
      <c r="Y9" s="33">
        <f>D6L1102C7-D6L1102C10</f>
        <v>0.17553162421841506</v>
      </c>
      <c r="Z9" s="16" t="s">
        <v>36035</v>
      </c>
      <c r="AA9" s="33">
        <f>CHOOSE(MIN(D6L1102C9,RUN_YEARS),B7L811C7,B7L811C16,B7L811C25,B7L811C34,B7L811C43)</f>
        <v>1441128</v>
      </c>
      <c r="AB9" s="16" t="s">
        <v>36036</v>
      </c>
      <c r="AC9" s="33">
        <f>IF(D6L1102C12=0,0,D6L1102C10/D6L1102C12)</f>
        <v>5.6171917677578129E-6</v>
      </c>
      <c r="AD9" s="16" t="s">
        <v>36037</v>
      </c>
      <c r="AE9" s="33">
        <f>IF(D6L1102C5=0,0,D6L1102C10/D6L1102C5)</f>
        <v>0.48938824778984585</v>
      </c>
      <c r="AF9" s="16" t="s">
        <v>36038</v>
      </c>
      <c r="AG9" s="33">
        <f>CHOOSE(MIN(D6L1102C9,RUN_YEARS),B7L811C5,B7L811C14,B7L811C23,B7L811C32,B7L811C41)</f>
        <v>12018.846062625502</v>
      </c>
      <c r="AH9" s="16" t="s">
        <v>36039</v>
      </c>
      <c r="AI9" s="33">
        <f>IF(D6L1102C15=0,0,D6L1102C11/D6L1102C15)</f>
        <v>1.4604698596170422E-5</v>
      </c>
      <c r="AJ9" s="16" t="s">
        <v>36040</v>
      </c>
      <c r="AK9" s="33">
        <f>IF(D6L1102C5=0,0,D6L1102C11/D6L1102C5)</f>
        <v>1.061175221015412E-2</v>
      </c>
      <c r="AL9" s="16" t="s">
        <v>36041</v>
      </c>
      <c r="AM9" s="33">
        <f>D6L1102C8*CHOOSE(MIN(D6L1102C9,RUN_YEARS),B7L811C4,B7L811C13,B7L811C22,B7L811C31,B7L811C40)</f>
        <v>2.3005716795185611</v>
      </c>
      <c r="AN9" s="16" t="s">
        <v>36042</v>
      </c>
      <c r="AO9" s="33">
        <f>D6L1102C8-D6L1102C18</f>
        <v>5.9700522825851357</v>
      </c>
      <c r="AP9" s="16" t="s">
        <v>36043</v>
      </c>
      <c r="AQ9" s="33">
        <f>CHOOSE(MIN(D6L1102C9,RUN_YEARS),B7L811C2,B7L811C11,B7L811C20,B7L811C29,B7L811C38)</f>
        <v>2711.9615372443914</v>
      </c>
      <c r="AR9" s="16" t="s">
        <v>36044</v>
      </c>
      <c r="AS9" s="33">
        <f>IF(D6L1102C20=0,0,D6L1102C18/D6L1102C20)</f>
        <v>8.4830542318684911E-4</v>
      </c>
      <c r="AT9" s="16" t="s">
        <v>36045</v>
      </c>
      <c r="AU9" s="33">
        <f>IF(D6L1102C5=0,0,D6L1102C18/D6L1102C5)</f>
        <v>0.13908090187994673</v>
      </c>
      <c r="AV9" s="16" t="s">
        <v>36046</v>
      </c>
      <c r="AW9" s="33">
        <f>CHOOSE(MIN(D6L1102C9,RUN_YEARS),B7L811C1,B7L811C10,B7L811C19,B7L811C28,B7L811C37)</f>
        <v>7037.6212616410012</v>
      </c>
      <c r="AX9" s="16" t="s">
        <v>36047</v>
      </c>
      <c r="AY9" s="33">
        <f>IF(D6L1102C23=0,0,D6L1102C19/D6L1102C23)</f>
        <v>8.48305423186849E-4</v>
      </c>
      <c r="AZ9" s="16" t="s">
        <v>36048</v>
      </c>
      <c r="BA9" s="33">
        <f>IF(D6L1102C5=0,0,D6L1102C19/D6L1102C5)</f>
        <v>0.36091909812005324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2.9467502100773864</v>
      </c>
      <c r="J10" s="16" t="s">
        <v>36071</v>
      </c>
      <c r="K10" s="21">
        <f>IF(FLOW_THRU_100PCT="Y",1,INDEX(VariabilityMatrix,D6L1103C1,D6L1103C9))</f>
        <v>0.61842669555553731</v>
      </c>
      <c r="L10" s="16" t="s">
        <v>36051</v>
      </c>
      <c r="M10" s="15">
        <f>IF(D6L1103C2&lt;&gt;0,D6L1103C2*D6L1103C4,D6L1103C3*D6L1103C4)</f>
        <v>1.8223489950457434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0.91117449752287172</v>
      </c>
      <c r="R10" s="16" t="s">
        <v>36053</v>
      </c>
      <c r="S10" s="15">
        <f>D6L1103C5-D6L1103C7</f>
        <v>0.91117449752287172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0.89183618154702293</v>
      </c>
      <c r="X10" s="16" t="s">
        <v>36055</v>
      </c>
      <c r="Y10" s="33">
        <f>D6L1103C7-D6L1103C10</f>
        <v>1.9338315975848785E-2</v>
      </c>
      <c r="Z10" s="16" t="s">
        <v>36056</v>
      </c>
      <c r="AA10" s="33">
        <f>CHOOSE(MIN(D6L1103C9,RUN_YEARS),B7L811C7,B7L811C16,B7L811C25,B7L811C34,B7L811C43)</f>
        <v>1441128</v>
      </c>
      <c r="AB10" s="16" t="s">
        <v>36057</v>
      </c>
      <c r="AC10" s="33">
        <f>IF(D6L1103C12=0,0,D6L1103C10/D6L1103C12)</f>
        <v>6.1884591899333229E-7</v>
      </c>
      <c r="AD10" s="16" t="s">
        <v>36058</v>
      </c>
      <c r="AE10" s="33">
        <f>IF(D6L1103C5=0,0,D6L1103C10/D6L1103C5)</f>
        <v>0.48938824778984591</v>
      </c>
      <c r="AF10" s="16" t="s">
        <v>36059</v>
      </c>
      <c r="AG10" s="33">
        <f>CHOOSE(MIN(D6L1103C9,RUN_YEARS),B7L811C5,B7L811C14,B7L811C23,B7L811C32,B7L811C41)</f>
        <v>12018.846062625502</v>
      </c>
      <c r="AH10" s="16" t="s">
        <v>36060</v>
      </c>
      <c r="AI10" s="33">
        <f>IF(D6L1103C15=0,0,D6L1103C11/D6L1103C15)</f>
        <v>1.6089993893826738E-6</v>
      </c>
      <c r="AJ10" s="16" t="s">
        <v>36061</v>
      </c>
      <c r="AK10" s="33">
        <f>IF(D6L1103C5=0,0,D6L1103C11/D6L1103C5)</f>
        <v>1.0611752210154108E-2</v>
      </c>
      <c r="AL10" s="16" t="s">
        <v>36062</v>
      </c>
      <c r="AM10" s="33">
        <f>D6L1103C8*CHOOSE(MIN(D6L1103C9,RUN_YEARS),B7L811C4,B7L811C13,B7L811C22,B7L811C31,B7L811C40)</f>
        <v>0.25345394177097658</v>
      </c>
      <c r="AN10" s="16" t="s">
        <v>36063</v>
      </c>
      <c r="AO10" s="33">
        <f>D6L1103C8-D6L1103C18</f>
        <v>0.65772055575189514</v>
      </c>
      <c r="AP10" s="16" t="s">
        <v>36064</v>
      </c>
      <c r="AQ10" s="33">
        <f>CHOOSE(MIN(D6L1103C9,RUN_YEARS),B7L811C2,B7L811C11,B7L811C20,B7L811C29,B7L811C38)</f>
        <v>2711.9615372443914</v>
      </c>
      <c r="AR10" s="16" t="s">
        <v>36065</v>
      </c>
      <c r="AS10" s="33">
        <f>IF(D6L1103C20=0,0,D6L1103C18/D6L1103C20)</f>
        <v>9.3457793663441726E-5</v>
      </c>
      <c r="AT10" s="16" t="s">
        <v>36066</v>
      </c>
      <c r="AU10" s="33">
        <f>IF(D6L1103C5=0,0,D6L1103C18/D6L1103C5)</f>
        <v>0.13908090187994673</v>
      </c>
      <c r="AV10" s="16" t="s">
        <v>36067</v>
      </c>
      <c r="AW10" s="33">
        <f>CHOOSE(MIN(D6L1103C9,RUN_YEARS),B7L811C1,B7L811C10,B7L811C19,B7L811C28,B7L811C37)</f>
        <v>7037.6212616410012</v>
      </c>
      <c r="AX10" s="16" t="s">
        <v>36068</v>
      </c>
      <c r="AY10" s="33">
        <f>IF(D6L1103C23=0,0,D6L1103C19/D6L1103C23)</f>
        <v>9.3457793663441726E-5</v>
      </c>
      <c r="AZ10" s="16" t="s">
        <v>36069</v>
      </c>
      <c r="BA10" s="33">
        <f>IF(D6L1103C5=0,0,D6L1103C19/D6L1103C5)</f>
        <v>0.36091909812005329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4.3746705179242574E-4</v>
      </c>
      <c r="J11" s="16" t="s">
        <v>36092</v>
      </c>
      <c r="K11" s="21">
        <f>IF(FLOW_THRU_100PCT="Y",1,INDEX(VariabilityMatrix,D6L1104C1,D6L1104C9))</f>
        <v>0.63176704162662967</v>
      </c>
      <c r="L11" s="16" t="s">
        <v>36072</v>
      </c>
      <c r="M11" s="15">
        <f>IF(D6L1104C2&lt;&gt;0,D6L1104C2*D6L1104C4,D6L1104C3*D6L1104C4)</f>
        <v>2.7637726512002436E-4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1.3818863256001218E-4</v>
      </c>
      <c r="R11" s="16" t="s">
        <v>36074</v>
      </c>
      <c r="S11" s="15">
        <f>D6L1104C5-D6L1104C7</f>
        <v>1.3818863256001218E-4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1.3446809525790362E-4</v>
      </c>
      <c r="X11" s="16" t="s">
        <v>36076</v>
      </c>
      <c r="Y11" s="33">
        <f>D6L1104C7-D6L1104C10</f>
        <v>3.7205373021085653E-6</v>
      </c>
      <c r="Z11" s="16" t="s">
        <v>36077</v>
      </c>
      <c r="AA11" s="33">
        <f>CHOOSE(MIN(D6L1104C9,RUN_YEARS),B7L811C7,B7L811C16,B7L811C25,B7L811C34,B7L811C43)</f>
        <v>1003385</v>
      </c>
      <c r="AB11" s="16" t="s">
        <v>36078</v>
      </c>
      <c r="AC11" s="33">
        <f>IF(D6L1104C12=0,0,D6L1104C10/D6L1104C12)</f>
        <v>1.3401445632324941E-10</v>
      </c>
      <c r="AD11" s="16" t="s">
        <v>36079</v>
      </c>
      <c r="AE11" s="33">
        <f>IF(D6L1104C5=0,0,D6L1104C10/D6L1104C5)</f>
        <v>0.48653819336227666</v>
      </c>
      <c r="AF11" s="16" t="s">
        <v>36080</v>
      </c>
      <c r="AG11" s="33">
        <f>CHOOSE(MIN(D6L1104C9,RUN_YEARS),B7L811C5,B7L811C14,B7L811C23,B7L811C32,B7L811C41)</f>
        <v>10677.772567869735</v>
      </c>
      <c r="AH11" s="16" t="s">
        <v>36081</v>
      </c>
      <c r="AI11" s="33">
        <f>IF(D6L1104C15=0,0,D6L1104C11/D6L1104C15)</f>
        <v>3.4843758644044894E-10</v>
      </c>
      <c r="AJ11" s="16" t="s">
        <v>36082</v>
      </c>
      <c r="AK11" s="33">
        <f>IF(D6L1104C5=0,0,D6L1104C11/D6L1104C5)</f>
        <v>1.3461806637723332E-2</v>
      </c>
      <c r="AL11" s="16" t="s">
        <v>36083</v>
      </c>
      <c r="AM11" s="33">
        <f>D6L1104C8*CHOOSE(MIN(D6L1104C9,RUN_YEARS),B7L811C4,B7L811C13,B7L811C22,B7L811C31,B7L811C40)</f>
        <v>3.4627493603759292E-5</v>
      </c>
      <c r="AN11" s="16" t="s">
        <v>36084</v>
      </c>
      <c r="AO11" s="33">
        <f>D6L1104C8-D6L1104C18</f>
        <v>1.035611389562529E-4</v>
      </c>
      <c r="AP11" s="16" t="s">
        <v>36085</v>
      </c>
      <c r="AQ11" s="33">
        <f>CHOOSE(MIN(D6L1104C9,RUN_YEARS),B7L811C2,B7L811C11,B7L811C20,B7L811C29,B7L811C38)</f>
        <v>2179.2891012186278</v>
      </c>
      <c r="AR11" s="16" t="s">
        <v>36086</v>
      </c>
      <c r="AS11" s="33">
        <f>IF(D6L1104C20=0,0,D6L1104C18/D6L1104C20)</f>
        <v>1.5889352901547611E-8</v>
      </c>
      <c r="AT11" s="16" t="s">
        <v>36087</v>
      </c>
      <c r="AU11" s="33">
        <f>IF(D6L1104C5=0,0,D6L1104C18/D6L1104C5)</f>
        <v>0.12529067319890208</v>
      </c>
      <c r="AV11" s="16" t="s">
        <v>36088</v>
      </c>
      <c r="AW11" s="33">
        <f>CHOOSE(MIN(D6L1104C9,RUN_YEARS),B7L811C1,B7L811C10,B7L811C19,B7L811C28,B7L811C37)</f>
        <v>6517.6435817072252</v>
      </c>
      <c r="AX11" s="16" t="s">
        <v>36089</v>
      </c>
      <c r="AY11" s="33">
        <f>IF(D6L1104C23=0,0,D6L1104C19/D6L1104C23)</f>
        <v>1.5889352901547618E-8</v>
      </c>
      <c r="AZ11" s="16" t="s">
        <v>36090</v>
      </c>
      <c r="BA11" s="33">
        <f>IF(D6L1104C5=0,0,D6L1104C19/D6L1104C5)</f>
        <v>0.37470932680109792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118.23186213734496</v>
      </c>
      <c r="J12" s="16" t="s">
        <v>36113</v>
      </c>
      <c r="K12" s="21">
        <f>IF(FLOW_THRU_100PCT="Y",1,INDEX(VariabilityMatrix,D6L1105C1,D6L1105C9))</f>
        <v>0.32278799815707315</v>
      </c>
      <c r="L12" s="16" t="s">
        <v>36093</v>
      </c>
      <c r="M12" s="15">
        <f>IF(D6L1105C2&lt;&gt;0,D6L1105C2*D6L1105C4,D6L1105C3*D6L1105C4)</f>
        <v>38.163826097696635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19.081913048848318</v>
      </c>
      <c r="R12" s="16" t="s">
        <v>36095</v>
      </c>
      <c r="S12" s="15">
        <f>D6L1105C5-D6L1105C7</f>
        <v>19.081913048848318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18.67692798290815</v>
      </c>
      <c r="X12" s="16" t="s">
        <v>36097</v>
      </c>
      <c r="Y12" s="33">
        <f>D6L1105C7-D6L1105C10</f>
        <v>0.40498506594016703</v>
      </c>
      <c r="Z12" s="16" t="s">
        <v>36098</v>
      </c>
      <c r="AA12" s="33">
        <f>CHOOSE(MIN(D6L1105C9,RUN_YEARS),B7L811C7,B7L811C16,B7L811C25,B7L811C34,B7L811C43)</f>
        <v>1441128</v>
      </c>
      <c r="AB12" s="16" t="s">
        <v>36099</v>
      </c>
      <c r="AC12" s="33">
        <f>IF(D6L1105C12=0,0,D6L1105C10/D6L1105C12)</f>
        <v>1.2959936926427181E-5</v>
      </c>
      <c r="AD12" s="16" t="s">
        <v>36100</v>
      </c>
      <c r="AE12" s="33">
        <f>IF(D6L1105C5=0,0,D6L1105C10/D6L1105C5)</f>
        <v>0.48938824778984596</v>
      </c>
      <c r="AF12" s="16" t="s">
        <v>36101</v>
      </c>
      <c r="AG12" s="33">
        <f>CHOOSE(MIN(D6L1105C9,RUN_YEARS),B7L811C5,B7L811C14,B7L811C23,B7L811C32,B7L811C41)</f>
        <v>12018.846062625502</v>
      </c>
      <c r="AH12" s="16" t="s">
        <v>36102</v>
      </c>
      <c r="AI12" s="33">
        <f>IF(D6L1105C15=0,0,D6L1105C11/D6L1105C15)</f>
        <v>3.3695836008710686E-5</v>
      </c>
      <c r="AJ12" s="16" t="s">
        <v>36103</v>
      </c>
      <c r="AK12" s="33">
        <f>IF(D6L1105C5=0,0,D6L1105C11/D6L1105C5)</f>
        <v>1.0611752210154049E-2</v>
      </c>
      <c r="AL12" s="16" t="s">
        <v>36104</v>
      </c>
      <c r="AM12" s="33">
        <f>D6L1105C8*CHOOSE(MIN(D6L1105C9,RUN_YEARS),B7L811C4,B7L811C13,B7L811C22,B7L811C31,B7L811C40)</f>
        <v>5.3078593528570961</v>
      </c>
      <c r="AN12" s="16" t="s">
        <v>36105</v>
      </c>
      <c r="AO12" s="33">
        <f>D6L1105C8-D6L1105C18</f>
        <v>13.774053695991221</v>
      </c>
      <c r="AP12" s="16" t="s">
        <v>36106</v>
      </c>
      <c r="AQ12" s="33">
        <f>CHOOSE(MIN(D6L1105C9,RUN_YEARS),B7L811C2,B7L811C11,B7L811C20,B7L811C29,B7L811C38)</f>
        <v>2711.9615372443914</v>
      </c>
      <c r="AR12" s="16" t="s">
        <v>36107</v>
      </c>
      <c r="AS12" s="33">
        <f>IF(D6L1105C20=0,0,D6L1105C18/D6L1105C20)</f>
        <v>1.957203035501153E-3</v>
      </c>
      <c r="AT12" s="16" t="s">
        <v>36108</v>
      </c>
      <c r="AU12" s="33">
        <f>IF(D6L1105C5=0,0,D6L1105C18/D6L1105C5)</f>
        <v>0.13908090187994673</v>
      </c>
      <c r="AV12" s="16" t="s">
        <v>36109</v>
      </c>
      <c r="AW12" s="33">
        <f>CHOOSE(MIN(D6L1105C9,RUN_YEARS),B7L811C1,B7L811C10,B7L811C19,B7L811C28,B7L811C37)</f>
        <v>7037.6212616410012</v>
      </c>
      <c r="AX12" s="16" t="s">
        <v>36110</v>
      </c>
      <c r="AY12" s="33">
        <f>IF(D6L1105C23=0,0,D6L1105C19/D6L1105C23)</f>
        <v>1.957203035501153E-3</v>
      </c>
      <c r="AZ12" s="16" t="s">
        <v>36111</v>
      </c>
      <c r="BA12" s="33">
        <f>IF(D6L1105C5=0,0,D6L1105C19/D6L1105C5)</f>
        <v>0.36091909812005324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41.654511297800696</v>
      </c>
      <c r="J13" s="16" t="s">
        <v>36134</v>
      </c>
      <c r="K13" s="21">
        <f>IF(FLOW_THRU_100PCT="Y",1,INDEX(VariabilityMatrix,D6L1106C1,D6L1106C9))</f>
        <v>0.61842669555553731</v>
      </c>
      <c r="L13" s="16" t="s">
        <v>36114</v>
      </c>
      <c r="M13" s="15">
        <f>IF(D6L1106C2&lt;&gt;0,D6L1106C2*D6L1106C4,D6L1106C3*D6L1106C4)</f>
        <v>25.76026177687968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12.88013088843984</v>
      </c>
      <c r="R13" s="16" t="s">
        <v>36116</v>
      </c>
      <c r="S13" s="15">
        <f>D6L1106C5-D6L1106C7</f>
        <v>12.88013088843984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12.60676937359489</v>
      </c>
      <c r="X13" s="16" t="s">
        <v>36118</v>
      </c>
      <c r="Y13" s="33">
        <f>D6L1106C7-D6L1106C10</f>
        <v>0.27336151484495019</v>
      </c>
      <c r="Z13" s="16" t="s">
        <v>36119</v>
      </c>
      <c r="AA13" s="33">
        <f>CHOOSE(MIN(D6L1106C9,RUN_YEARS),B7L811C7,B7L811C16,B7L811C25,B7L811C34,B7L811C43)</f>
        <v>1441128</v>
      </c>
      <c r="AB13" s="16" t="s">
        <v>36120</v>
      </c>
      <c r="AC13" s="33">
        <f>IF(D6L1106C12=0,0,D6L1106C10/D6L1106C12)</f>
        <v>8.7478484725818184E-6</v>
      </c>
      <c r="AD13" s="16" t="s">
        <v>36121</v>
      </c>
      <c r="AE13" s="33">
        <f>IF(D6L1106C5=0,0,D6L1106C10/D6L1106C5)</f>
        <v>0.48938824778984591</v>
      </c>
      <c r="AF13" s="16" t="s">
        <v>36122</v>
      </c>
      <c r="AG13" s="33">
        <f>CHOOSE(MIN(D6L1106C9,RUN_YEARS),B7L811C5,B7L811C14,B7L811C23,B7L811C32,B7L811C41)</f>
        <v>12018.846062625502</v>
      </c>
      <c r="AH13" s="16" t="s">
        <v>36123</v>
      </c>
      <c r="AI13" s="33">
        <f>IF(D6L1106C15=0,0,D6L1106C11/D6L1106C15)</f>
        <v>2.2744406028712769E-5</v>
      </c>
      <c r="AJ13" s="16" t="s">
        <v>36124</v>
      </c>
      <c r="AK13" s="33">
        <f>IF(D6L1106C5=0,0,D6L1106C11/D6L1106C5)</f>
        <v>1.0611752210154063E-2</v>
      </c>
      <c r="AL13" s="16" t="s">
        <v>36125</v>
      </c>
      <c r="AM13" s="33">
        <f>D6L1106C8*CHOOSE(MIN(D6L1106C9,RUN_YEARS),B7L811C4,B7L811C13,B7L811C22,B7L811C31,B7L811C40)</f>
        <v>3.5827604405919451</v>
      </c>
      <c r="AN13" s="16" t="s">
        <v>36126</v>
      </c>
      <c r="AO13" s="33">
        <f>D6L1106C8-D6L1106C18</f>
        <v>9.2973704478478947</v>
      </c>
      <c r="AP13" s="16" t="s">
        <v>36127</v>
      </c>
      <c r="AQ13" s="33">
        <f>CHOOSE(MIN(D6L1106C9,RUN_YEARS),B7L811C2,B7L811C11,B7L811C20,B7L811C29,B7L811C38)</f>
        <v>2711.9615372443914</v>
      </c>
      <c r="AR13" s="16" t="s">
        <v>36128</v>
      </c>
      <c r="AS13" s="33">
        <f>IF(D6L1106C20=0,0,D6L1106C18/D6L1106C20)</f>
        <v>1.3210955949738018E-3</v>
      </c>
      <c r="AT13" s="16" t="s">
        <v>36129</v>
      </c>
      <c r="AU13" s="33">
        <f>IF(D6L1106C5=0,0,D6L1106C18/D6L1106C5)</f>
        <v>0.13908090187994673</v>
      </c>
      <c r="AV13" s="16" t="s">
        <v>36130</v>
      </c>
      <c r="AW13" s="33">
        <f>CHOOSE(MIN(D6L1106C9,RUN_YEARS),B7L811C1,B7L811C10,B7L811C19,B7L811C28,B7L811C37)</f>
        <v>7037.6212616410012</v>
      </c>
      <c r="AX13" s="16" t="s">
        <v>36131</v>
      </c>
      <c r="AY13" s="33">
        <f>IF(D6L1106C23=0,0,D6L1106C19/D6L1106C23)</f>
        <v>1.3210955949738016E-3</v>
      </c>
      <c r="AZ13" s="16" t="s">
        <v>36132</v>
      </c>
      <c r="BA13" s="33">
        <f>IF(D6L1106C5=0,0,D6L1106C19/D6L1106C5)</f>
        <v>0.36091909812005324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2.7490429534636029</v>
      </c>
      <c r="J14" s="16" t="s">
        <v>36155</v>
      </c>
      <c r="K14" s="21">
        <f>IF(FLOW_THRU_100PCT="Y",1,INDEX(VariabilityMatrix,D6L1107C1,D6L1107C9))</f>
        <v>0.63176704162662967</v>
      </c>
      <c r="L14" s="16" t="s">
        <v>36135</v>
      </c>
      <c r="M14" s="15">
        <f>IF(D6L1107C2&lt;&gt;0,D6L1107C2*D6L1107C4,D6L1107C3*D6L1107C4)</f>
        <v>1.7367547340142331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0.86837736700711654</v>
      </c>
      <c r="R14" s="16" t="s">
        <v>36137</v>
      </c>
      <c r="S14" s="15">
        <f>D6L1107C5-D6L1107C7</f>
        <v>0.86837736700711654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0.8449975106006663</v>
      </c>
      <c r="X14" s="16" t="s">
        <v>36139</v>
      </c>
      <c r="Y14" s="33">
        <f>D6L1107C7-D6L1107C10</f>
        <v>2.3379856406450239E-2</v>
      </c>
      <c r="Z14" s="16" t="s">
        <v>36140</v>
      </c>
      <c r="AA14" s="33">
        <f>CHOOSE(MIN(D6L1107C9,RUN_YEARS),B7L811C7,B7L811C16,B7L811C25,B7L811C34,B7L811C43)</f>
        <v>1003385</v>
      </c>
      <c r="AB14" s="16" t="s">
        <v>36141</v>
      </c>
      <c r="AC14" s="33">
        <f>IF(D6L1107C12=0,0,D6L1107C10/D6L1107C12)</f>
        <v>8.4214684353529935E-7</v>
      </c>
      <c r="AD14" s="16" t="s">
        <v>36142</v>
      </c>
      <c r="AE14" s="33">
        <f>IF(D6L1107C5=0,0,D6L1107C10/D6L1107C5)</f>
        <v>0.48653819336227666</v>
      </c>
      <c r="AF14" s="16" t="s">
        <v>36143</v>
      </c>
      <c r="AG14" s="33">
        <f>CHOOSE(MIN(D6L1107C9,RUN_YEARS),B7L811C5,B7L811C14,B7L811C23,B7L811C32,B7L811C41)</f>
        <v>10677.772567869735</v>
      </c>
      <c r="AH14" s="16" t="s">
        <v>36144</v>
      </c>
      <c r="AI14" s="33">
        <f>IF(D6L1107C15=0,0,D6L1107C11/D6L1107C15)</f>
        <v>2.1895817931917823E-6</v>
      </c>
      <c r="AJ14" s="16" t="s">
        <v>36145</v>
      </c>
      <c r="AK14" s="33">
        <f>IF(D6L1107C5=0,0,D6L1107C11/D6L1107C5)</f>
        <v>1.3461806637723341E-2</v>
      </c>
      <c r="AL14" s="16" t="s">
        <v>36146</v>
      </c>
      <c r="AM14" s="33">
        <f>D6L1107C8*CHOOSE(MIN(D6L1107C9,RUN_YEARS),B7L811C4,B7L811C13,B7L811C22,B7L811C31,B7L811C40)</f>
        <v>0.2175991698060234</v>
      </c>
      <c r="AN14" s="16" t="s">
        <v>36147</v>
      </c>
      <c r="AO14" s="33">
        <f>D6L1107C8-D6L1107C18</f>
        <v>0.65077819720109309</v>
      </c>
      <c r="AP14" s="16" t="s">
        <v>36148</v>
      </c>
      <c r="AQ14" s="33">
        <f>CHOOSE(MIN(D6L1107C9,RUN_YEARS),B7L811C2,B7L811C11,B7L811C20,B7L811C29,B7L811C38)</f>
        <v>2179.2891012186278</v>
      </c>
      <c r="AR14" s="16" t="s">
        <v>36149</v>
      </c>
      <c r="AS14" s="33">
        <f>IF(D6L1107C20=0,0,D6L1107C18/D6L1107C20)</f>
        <v>9.9848693633325199E-5</v>
      </c>
      <c r="AT14" s="16" t="s">
        <v>36150</v>
      </c>
      <c r="AU14" s="33">
        <f>IF(D6L1107C5=0,0,D6L1107C18/D6L1107C5)</f>
        <v>0.12529067319890208</v>
      </c>
      <c r="AV14" s="16" t="s">
        <v>36151</v>
      </c>
      <c r="AW14" s="33">
        <f>CHOOSE(MIN(D6L1107C9,RUN_YEARS),B7L811C1,B7L811C10,B7L811C19,B7L811C28,B7L811C37)</f>
        <v>6517.6435817072252</v>
      </c>
      <c r="AX14" s="16" t="s">
        <v>36152</v>
      </c>
      <c r="AY14" s="33">
        <f>IF(D6L1107C23=0,0,D6L1107C19/D6L1107C23)</f>
        <v>9.9848693633325199E-5</v>
      </c>
      <c r="AZ14" s="16" t="s">
        <v>36153</v>
      </c>
      <c r="BA14" s="33">
        <f>IF(D6L1107C5=0,0,D6L1107C19/D6L1107C5)</f>
        <v>0.37470932680109786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0.21042165191215678</v>
      </c>
      <c r="J15" s="16" t="s">
        <v>36176</v>
      </c>
      <c r="K15" s="21">
        <f>IF(FLOW_THRU_100PCT="Y",1,INDEX(VariabilityMatrix,D6L1108C1,D6L1108C9))</f>
        <v>0.63176704162662967</v>
      </c>
      <c r="L15" s="16" t="s">
        <v>36156</v>
      </c>
      <c r="M15" s="15">
        <f>IF(D6L1108C2&lt;&gt;0,D6L1108C2*D6L1108C4,D6L1108C3*D6L1108C4)</f>
        <v>0.13293746452273172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6.6468732261365862E-2</v>
      </c>
      <c r="R15" s="16" t="s">
        <v>36158</v>
      </c>
      <c r="S15" s="15">
        <f>D6L1108C5-D6L1108C7</f>
        <v>6.6468732261365862E-2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6.4679153819051635E-2</v>
      </c>
      <c r="X15" s="16" t="s">
        <v>36160</v>
      </c>
      <c r="Y15" s="33">
        <f>D6L1108C7-D6L1108C10</f>
        <v>1.7895784423142269E-3</v>
      </c>
      <c r="Z15" s="16" t="s">
        <v>36161</v>
      </c>
      <c r="AA15" s="33">
        <f>CHOOSE(MIN(D6L1108C9,RUN_YEARS),B7L811C7,B7L811C16,B7L811C25,B7L811C34,B7L811C43)</f>
        <v>1003385</v>
      </c>
      <c r="AB15" s="16" t="s">
        <v>36162</v>
      </c>
      <c r="AC15" s="33">
        <f>IF(D6L1108C12=0,0,D6L1108C10/D6L1108C12)</f>
        <v>6.4460953491482965E-8</v>
      </c>
      <c r="AD15" s="16" t="s">
        <v>36163</v>
      </c>
      <c r="AE15" s="33">
        <f>IF(D6L1108C5=0,0,D6L1108C10/D6L1108C5)</f>
        <v>0.48653819336227661</v>
      </c>
      <c r="AF15" s="16" t="s">
        <v>36164</v>
      </c>
      <c r="AG15" s="33">
        <f>CHOOSE(MIN(D6L1108C9,RUN_YEARS),B7L811C5,B7L811C14,B7L811C23,B7L811C32,B7L811C41)</f>
        <v>10677.772567869735</v>
      </c>
      <c r="AH15" s="16" t="s">
        <v>36165</v>
      </c>
      <c r="AI15" s="33">
        <f>IF(D6L1108C15=0,0,D6L1108C11/D6L1108C15)</f>
        <v>1.675984790778566E-7</v>
      </c>
      <c r="AJ15" s="16" t="s">
        <v>36166</v>
      </c>
      <c r="AK15" s="33">
        <f>IF(D6L1108C5=0,0,D6L1108C11/D6L1108C5)</f>
        <v>1.3461806637723384E-2</v>
      </c>
      <c r="AL15" s="16" t="s">
        <v>36167</v>
      </c>
      <c r="AM15" s="33">
        <f>D6L1108C8*CHOOSE(MIN(D6L1108C9,RUN_YEARS),B7L811C4,B7L811C13,B7L811C22,B7L811C31,B7L811C40)</f>
        <v>1.6655824423408221E-2</v>
      </c>
      <c r="AN15" s="16" t="s">
        <v>36168</v>
      </c>
      <c r="AO15" s="33">
        <f>D6L1108C8-D6L1108C18</f>
        <v>4.9812907837957637E-2</v>
      </c>
      <c r="AP15" s="16" t="s">
        <v>36169</v>
      </c>
      <c r="AQ15" s="33">
        <f>CHOOSE(MIN(D6L1108C9,RUN_YEARS),B7L811C2,B7L811C11,B7L811C20,B7L811C29,B7L811C38)</f>
        <v>2179.2891012186278</v>
      </c>
      <c r="AR15" s="16" t="s">
        <v>36170</v>
      </c>
      <c r="AS15" s="33">
        <f>IF(D6L1108C20=0,0,D6L1108C18/D6L1108C20)</f>
        <v>7.6427787456444017E-6</v>
      </c>
      <c r="AT15" s="16" t="s">
        <v>36171</v>
      </c>
      <c r="AU15" s="33">
        <f>IF(D6L1108C5=0,0,D6L1108C18/D6L1108C5)</f>
        <v>0.12529067319890208</v>
      </c>
      <c r="AV15" s="16" t="s">
        <v>36172</v>
      </c>
      <c r="AW15" s="33">
        <f>CHOOSE(MIN(D6L1108C9,RUN_YEARS),B7L811C1,B7L811C10,B7L811C19,B7L811C28,B7L811C37)</f>
        <v>6517.6435817072252</v>
      </c>
      <c r="AX15" s="16" t="s">
        <v>36173</v>
      </c>
      <c r="AY15" s="33">
        <f>IF(D6L1108C23=0,0,D6L1108C19/D6L1108C23)</f>
        <v>7.6427787456444017E-6</v>
      </c>
      <c r="AZ15" s="16" t="s">
        <v>36174</v>
      </c>
      <c r="BA15" s="33">
        <f>IF(D6L1108C5=0,0,D6L1108C19/D6L1108C5)</f>
        <v>0.37470932680109786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0.85349821804702253</v>
      </c>
      <c r="J16" s="16" t="s">
        <v>36197</v>
      </c>
      <c r="K16" s="21">
        <f>IF(FLOW_THRU_100PCT="Y",1,INDEX(VariabilityMatrix,D6L1109C1,D6L1109C9))</f>
        <v>0.63176704162662967</v>
      </c>
      <c r="L16" s="16" t="s">
        <v>36177</v>
      </c>
      <c r="M16" s="15">
        <f>IF(D6L1109C2&lt;&gt;0,D6L1109C2*D6L1109C4,D6L1109C3*D6L1109C4)</f>
        <v>0.53921204424916758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0.26960602212458379</v>
      </c>
      <c r="R16" s="16" t="s">
        <v>36179</v>
      </c>
      <c r="S16" s="15">
        <f>D6L1109C5-D6L1109C7</f>
        <v>0.26960602212458379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0.26234725384816998</v>
      </c>
      <c r="X16" s="16" t="s">
        <v>36181</v>
      </c>
      <c r="Y16" s="33">
        <f>D6L1109C7-D6L1109C10</f>
        <v>7.2587682764138073E-3</v>
      </c>
      <c r="Z16" s="16" t="s">
        <v>36182</v>
      </c>
      <c r="AA16" s="33">
        <f>CHOOSE(MIN(D6L1109C9,RUN_YEARS),B7L811C7,B7L811C16,B7L811C25,B7L811C34,B7L811C43)</f>
        <v>1003385</v>
      </c>
      <c r="AB16" s="16" t="s">
        <v>36183</v>
      </c>
      <c r="AC16" s="33">
        <f>IF(D6L1109C12=0,0,D6L1109C10/D6L1109C12)</f>
        <v>2.6146220428665963E-7</v>
      </c>
      <c r="AD16" s="16" t="s">
        <v>36184</v>
      </c>
      <c r="AE16" s="33">
        <f>IF(D6L1109C5=0,0,D6L1109C10/D6L1109C5)</f>
        <v>0.48653819336227666</v>
      </c>
      <c r="AF16" s="16" t="s">
        <v>36185</v>
      </c>
      <c r="AG16" s="33">
        <f>CHOOSE(MIN(D6L1109C9,RUN_YEARS),B7L811C5,B7L811C14,B7L811C23,B7L811C32,B7L811C41)</f>
        <v>10677.772567869735</v>
      </c>
      <c r="AH16" s="16" t="s">
        <v>36186</v>
      </c>
      <c r="AI16" s="33">
        <f>IF(D6L1109C15=0,0,D6L1109C11/D6L1109C15)</f>
        <v>6.7980173114531556E-7</v>
      </c>
      <c r="AJ16" s="16" t="s">
        <v>36187</v>
      </c>
      <c r="AK16" s="33">
        <f>IF(D6L1109C5=0,0,D6L1109C11/D6L1109C5)</f>
        <v>1.3461806637723325E-2</v>
      </c>
      <c r="AL16" s="16" t="s">
        <v>36188</v>
      </c>
      <c r="AM16" s="33">
        <f>D6L1109C8*CHOOSE(MIN(D6L1109C9,RUN_YEARS),B7L811C4,B7L811C13,B7L811C22,B7L811C31,B7L811C40)</f>
        <v>6.7558240020934385E-2</v>
      </c>
      <c r="AN16" s="16" t="s">
        <v>36189</v>
      </c>
      <c r="AO16" s="33">
        <f>D6L1109C8-D6L1109C18</f>
        <v>0.2020477821036494</v>
      </c>
      <c r="AP16" s="16" t="s">
        <v>36190</v>
      </c>
      <c r="AQ16" s="33">
        <f>CHOOSE(MIN(D6L1109C9,RUN_YEARS),B7L811C2,B7L811C11,B7L811C20,B7L811C29,B7L811C38)</f>
        <v>2179.2891012186278</v>
      </c>
      <c r="AR16" s="16" t="s">
        <v>36191</v>
      </c>
      <c r="AS16" s="33">
        <f>IF(D6L1109C20=0,0,D6L1109C18/D6L1109C20)</f>
        <v>3.1000127510919393E-5</v>
      </c>
      <c r="AT16" s="16" t="s">
        <v>36192</v>
      </c>
      <c r="AU16" s="33">
        <f>IF(D6L1109C5=0,0,D6L1109C18/D6L1109C5)</f>
        <v>0.12529067319890208</v>
      </c>
      <c r="AV16" s="16" t="s">
        <v>36193</v>
      </c>
      <c r="AW16" s="33">
        <f>CHOOSE(MIN(D6L1109C9,RUN_YEARS),B7L811C1,B7L811C10,B7L811C19,B7L811C28,B7L811C37)</f>
        <v>6517.6435817072252</v>
      </c>
      <c r="AX16" s="16" t="s">
        <v>36194</v>
      </c>
      <c r="AY16" s="33">
        <f>IF(D6L1109C23=0,0,D6L1109C19/D6L1109C23)</f>
        <v>3.10001275109194E-5</v>
      </c>
      <c r="AZ16" s="16" t="s">
        <v>36195</v>
      </c>
      <c r="BA16" s="33">
        <f>IF(D6L1109C5=0,0,D6L1109C19/D6L1109C5)</f>
        <v>0.37470932680109792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0.34166176744988452</v>
      </c>
      <c r="J17" s="16" t="s">
        <v>36218</v>
      </c>
      <c r="K17" s="21">
        <f>IF(FLOW_THRU_100PCT="Y",1,INDEX(VariabilityMatrix,D6L1110C1,D6L1110C9))</f>
        <v>0.63176704162662967</v>
      </c>
      <c r="L17" s="16" t="s">
        <v>36198</v>
      </c>
      <c r="M17" s="15">
        <f>IF(D6L1110C2&lt;&gt;0,D6L1110C2*D6L1110C4,D6L1110C3*D6L1110C4)</f>
        <v>0.21585064405873905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0.10792532202936952</v>
      </c>
      <c r="R17" s="16" t="s">
        <v>36200</v>
      </c>
      <c r="S17" s="15">
        <f>D6L1110C5-D6L1110C7</f>
        <v>0.10792532202936952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0.10501958239642273</v>
      </c>
      <c r="X17" s="16" t="s">
        <v>36202</v>
      </c>
      <c r="Y17" s="33">
        <f>D6L1110C7-D6L1110C10</f>
        <v>2.9057396329467966E-3</v>
      </c>
      <c r="Z17" s="16" t="s">
        <v>36203</v>
      </c>
      <c r="AA17" s="33">
        <f>CHOOSE(MIN(D6L1110C9,RUN_YEARS),B7L811C7,B7L811C16,B7L811C25,B7L811C34,B7L811C43)</f>
        <v>1003385</v>
      </c>
      <c r="AB17" s="16" t="s">
        <v>36204</v>
      </c>
      <c r="AC17" s="33">
        <f>IF(D6L1110C12=0,0,D6L1110C10/D6L1110C12)</f>
        <v>1.046652903884578E-7</v>
      </c>
      <c r="AD17" s="16" t="s">
        <v>36205</v>
      </c>
      <c r="AE17" s="33">
        <f>IF(D6L1110C5=0,0,D6L1110C10/D6L1110C5)</f>
        <v>0.48653819336227666</v>
      </c>
      <c r="AF17" s="16" t="s">
        <v>36206</v>
      </c>
      <c r="AG17" s="33">
        <f>CHOOSE(MIN(D6L1110C9,RUN_YEARS),B7L811C5,B7L811C14,B7L811C23,B7L811C32,B7L811C41)</f>
        <v>10677.772567869735</v>
      </c>
      <c r="AH17" s="16" t="s">
        <v>36207</v>
      </c>
      <c r="AI17" s="33">
        <f>IF(D6L1110C15=0,0,D6L1110C11/D6L1110C15)</f>
        <v>2.7212975500999128E-7</v>
      </c>
      <c r="AJ17" s="16" t="s">
        <v>36208</v>
      </c>
      <c r="AK17" s="33">
        <f>IF(D6L1110C5=0,0,D6L1110C11/D6L1110C5)</f>
        <v>1.3461806637723363E-2</v>
      </c>
      <c r="AL17" s="16" t="s">
        <v>36209</v>
      </c>
      <c r="AM17" s="33">
        <f>D6L1110C8*CHOOSE(MIN(D6L1110C9,RUN_YEARS),B7L811C4,B7L811C13,B7L811C22,B7L811C31,B7L811C40)</f>
        <v>2.7044072504536009E-2</v>
      </c>
      <c r="AN17" s="16" t="s">
        <v>36210</v>
      </c>
      <c r="AO17" s="33">
        <f>D6L1110C8-D6L1110C18</f>
        <v>8.0881249524833512E-2</v>
      </c>
      <c r="AP17" s="16" t="s">
        <v>36211</v>
      </c>
      <c r="AQ17" s="33">
        <f>CHOOSE(MIN(D6L1110C9,RUN_YEARS),B7L811C2,B7L811C11,B7L811C20,B7L811C29,B7L811C38)</f>
        <v>2179.2891012186278</v>
      </c>
      <c r="AR17" s="16" t="s">
        <v>36212</v>
      </c>
      <c r="AS17" s="33">
        <f>IF(D6L1110C20=0,0,D6L1110C18/D6L1110C20)</f>
        <v>1.2409584616108686E-5</v>
      </c>
      <c r="AT17" s="16" t="s">
        <v>36213</v>
      </c>
      <c r="AU17" s="33">
        <f>IF(D6L1110C5=0,0,D6L1110C18/D6L1110C5)</f>
        <v>0.12529067319890208</v>
      </c>
      <c r="AV17" s="16" t="s">
        <v>36214</v>
      </c>
      <c r="AW17" s="33">
        <f>CHOOSE(MIN(D6L1110C9,RUN_YEARS),B7L811C1,B7L811C10,B7L811C19,B7L811C28,B7L811C37)</f>
        <v>6517.6435817072252</v>
      </c>
      <c r="AX17" s="16" t="s">
        <v>36215</v>
      </c>
      <c r="AY17" s="33">
        <f>IF(D6L1110C23=0,0,D6L1110C19/D6L1110C23)</f>
        <v>1.2409584616108688E-5</v>
      </c>
      <c r="AZ17" s="16" t="s">
        <v>36216</v>
      </c>
      <c r="BA17" s="33">
        <f>IF(D6L1110C5=0,0,D6L1110C19/D6L1110C5)</f>
        <v>0.37470932680109792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0.63176704162662967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1003385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10677.772567869735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2179.2891012186278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6517.6435817072252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0.63176704162662967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1003385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10677.772567869735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2179.2891012186278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6517.6435817072252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1.6141793934034787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1.3881942783269916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0.6940971391634958</v>
      </c>
      <c r="R20" s="16" t="s">
        <v>36263</v>
      </c>
      <c r="S20" s="15">
        <f>D6L1113C5-D6L1113C7</f>
        <v>0.6940971391634958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0.67540953621306399</v>
      </c>
      <c r="X20" s="16" t="s">
        <v>36265</v>
      </c>
      <c r="Y20" s="33">
        <f>D6L1113C7-D6L1113C10</f>
        <v>1.8687602950431814E-2</v>
      </c>
      <c r="Z20" s="16" t="s">
        <v>36266</v>
      </c>
      <c r="AA20" s="33">
        <f>CHOOSE(MIN(D6L1113C9,RUN_YEARS),B7L811C7,B7L811C16,B7L811C25,B7L811C34,B7L811C43)</f>
        <v>1003385</v>
      </c>
      <c r="AB20" s="16" t="s">
        <v>36267</v>
      </c>
      <c r="AC20" s="33">
        <f>IF(D6L1113C12=0,0,D6L1113C10/D6L1113C12)</f>
        <v>6.7313098781929572E-7</v>
      </c>
      <c r="AD20" s="16" t="s">
        <v>36268</v>
      </c>
      <c r="AE20" s="33">
        <f>IF(D6L1113C5=0,0,D6L1113C10/D6L1113C5)</f>
        <v>0.48653819336227672</v>
      </c>
      <c r="AF20" s="16" t="s">
        <v>36269</v>
      </c>
      <c r="AG20" s="33">
        <f>CHOOSE(MIN(D6L1113C9,RUN_YEARS),B7L811C5,B7L811C14,B7L811C23,B7L811C32,B7L811C41)</f>
        <v>10677.772567869735</v>
      </c>
      <c r="AH20" s="16" t="s">
        <v>36270</v>
      </c>
      <c r="AI20" s="33">
        <f>IF(D6L1113C15=0,0,D6L1113C11/D6L1113C15)</f>
        <v>1.7501405683301679E-6</v>
      </c>
      <c r="AJ20" s="16" t="s">
        <v>36271</v>
      </c>
      <c r="AK20" s="33">
        <f>IF(D6L1113C5=0,0,D6L1113C11/D6L1113C5)</f>
        <v>1.346180663772331E-2</v>
      </c>
      <c r="AL20" s="16" t="s">
        <v>36272</v>
      </c>
      <c r="AM20" s="33">
        <f>D6L1113C8*CHOOSE(MIN(D6L1113C9,RUN_YEARS),B7L811C4,B7L811C13,B7L811C22,B7L811C31,B7L811C40)</f>
        <v>0.17392779566245281</v>
      </c>
      <c r="AN20" s="16" t="s">
        <v>36273</v>
      </c>
      <c r="AO20" s="33">
        <f>D6L1113C8-D6L1113C18</f>
        <v>0.52016934350104305</v>
      </c>
      <c r="AP20" s="16" t="s">
        <v>36274</v>
      </c>
      <c r="AQ20" s="33">
        <f>CHOOSE(MIN(D6L1113C9,RUN_YEARS),B7L811C2,B7L811C11,B7L811C20,B7L811C29,B7L811C38)</f>
        <v>2179.2891012186278</v>
      </c>
      <c r="AR20" s="16" t="s">
        <v>36275</v>
      </c>
      <c r="AS20" s="33">
        <f>IF(D6L1113C20=0,0,D6L1113C18/D6L1113C20)</f>
        <v>7.9809418385653753E-5</v>
      </c>
      <c r="AT20" s="16" t="s">
        <v>36276</v>
      </c>
      <c r="AU20" s="33">
        <f>IF(D6L1113C5=0,0,D6L1113C18/D6L1113C5)</f>
        <v>0.12529067319890208</v>
      </c>
      <c r="AV20" s="16" t="s">
        <v>36277</v>
      </c>
      <c r="AW20" s="33">
        <f>CHOOSE(MIN(D6L1113C9,RUN_YEARS),B7L811C1,B7L811C10,B7L811C19,B7L811C28,B7L811C37)</f>
        <v>6517.6435817072252</v>
      </c>
      <c r="AX20" s="16" t="s">
        <v>36278</v>
      </c>
      <c r="AY20" s="33">
        <f>IF(D6L1113C23=0,0,D6L1113C19/D6L1113C23)</f>
        <v>7.9809418385653794E-5</v>
      </c>
      <c r="AZ20" s="16" t="s">
        <v>36279</v>
      </c>
      <c r="BA20" s="33">
        <f>IF(D6L1113C5=0,0,D6L1113C19/D6L1113C5)</f>
        <v>0.37470932680109797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4.244735353515189</v>
      </c>
      <c r="J21" s="16" t="s">
        <v>36301</v>
      </c>
      <c r="K21" s="21">
        <f>IF(FLOW_THRU_100PCT="Y",1,INDEX(VariabilityMatrix,D6L1114C1,D6L1114C9))</f>
        <v>0.61842669555553731</v>
      </c>
      <c r="L21" s="16" t="s">
        <v>36281</v>
      </c>
      <c r="M21" s="15">
        <f>IF(D6L1114C2&lt;&gt;0,D6L1114C2*D6L1114C4,D6L1114C3*D6L1114C4)</f>
        <v>2.6250576581821639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1.3125288290910819</v>
      </c>
      <c r="R21" s="16" t="s">
        <v>36283</v>
      </c>
      <c r="S21" s="15">
        <f>D6L1114C5-D6L1114C7</f>
        <v>1.3125288290910819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1.2846723676850855</v>
      </c>
      <c r="X21" s="16" t="s">
        <v>36285</v>
      </c>
      <c r="Y21" s="33">
        <f>D6L1114C7-D6L1114C10</f>
        <v>2.7856461405996402E-2</v>
      </c>
      <c r="Z21" s="16" t="s">
        <v>36286</v>
      </c>
      <c r="AA21" s="33">
        <f>CHOOSE(MIN(D6L1114C9,RUN_YEARS),B7L811C7,B7L811C16,B7L811C25,B7L811C34,B7L811C43)</f>
        <v>1441128</v>
      </c>
      <c r="AB21" s="16" t="s">
        <v>36287</v>
      </c>
      <c r="AC21" s="33">
        <f>IF(D6L1114C12=0,0,D6L1114C10/D6L1114C12)</f>
        <v>8.9143529768701009E-7</v>
      </c>
      <c r="AD21" s="16" t="s">
        <v>36288</v>
      </c>
      <c r="AE21" s="33">
        <f>IF(D6L1114C5=0,0,D6L1114C10/D6L1114C5)</f>
        <v>0.48938824778984596</v>
      </c>
      <c r="AF21" s="16" t="s">
        <v>36289</v>
      </c>
      <c r="AG21" s="33">
        <f>CHOOSE(MIN(D6L1114C9,RUN_YEARS),B7L811C5,B7L811C14,B7L811C23,B7L811C32,B7L811C41)</f>
        <v>12018.846062625502</v>
      </c>
      <c r="AH21" s="16" t="s">
        <v>36290</v>
      </c>
      <c r="AI21" s="33">
        <f>IF(D6L1114C15=0,0,D6L1114C11/D6L1114C15)</f>
        <v>2.3177317739862286E-6</v>
      </c>
      <c r="AJ21" s="16" t="s">
        <v>36291</v>
      </c>
      <c r="AK21" s="33">
        <f>IF(D6L1114C5=0,0,D6L1114C11/D6L1114C5)</f>
        <v>1.0611752210154054E-2</v>
      </c>
      <c r="AL21" s="16" t="s">
        <v>36292</v>
      </c>
      <c r="AM21" s="33">
        <f>D6L1114C8*CHOOSE(MIN(D6L1114C9,RUN_YEARS),B7L811C4,B7L811C13,B7L811C22,B7L811C31,B7L811C40)</f>
        <v>0.36509538658683627</v>
      </c>
      <c r="AN21" s="16" t="s">
        <v>36293</v>
      </c>
      <c r="AO21" s="33">
        <f>D6L1114C8-D6L1114C18</f>
        <v>0.94743344250424566</v>
      </c>
      <c r="AP21" s="16" t="s">
        <v>36294</v>
      </c>
      <c r="AQ21" s="33">
        <f>CHOOSE(MIN(D6L1114C9,RUN_YEARS),B7L811C2,B7L811C11,B7L811C20,B7L811C29,B7L811C38)</f>
        <v>2711.9615372443914</v>
      </c>
      <c r="AR21" s="16" t="s">
        <v>36295</v>
      </c>
      <c r="AS21" s="33">
        <f>IF(D6L1114C20=0,0,D6L1114C18/D6L1114C20)</f>
        <v>1.3462410199143444E-4</v>
      </c>
      <c r="AT21" s="16" t="s">
        <v>36296</v>
      </c>
      <c r="AU21" s="33">
        <f>IF(D6L1114C5=0,0,D6L1114C18/D6L1114C5)</f>
        <v>0.13908090187994673</v>
      </c>
      <c r="AV21" s="16" t="s">
        <v>36297</v>
      </c>
      <c r="AW21" s="33">
        <f>CHOOSE(MIN(D6L1114C9,RUN_YEARS),B7L811C1,B7L811C10,B7L811C19,B7L811C28,B7L811C37)</f>
        <v>7037.6212616410012</v>
      </c>
      <c r="AX21" s="16" t="s">
        <v>36298</v>
      </c>
      <c r="AY21" s="33">
        <f>IF(D6L1114C23=0,0,D6L1114C19/D6L1114C23)</f>
        <v>1.3462410199143444E-4</v>
      </c>
      <c r="AZ21" s="16" t="s">
        <v>36299</v>
      </c>
      <c r="BA21" s="33">
        <f>IF(D6L1114C5=0,0,D6L1114C19/D6L1114C5)</f>
        <v>0.36091909812005329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6.2293336522522003</v>
      </c>
      <c r="J22" s="16" t="s">
        <v>36322</v>
      </c>
      <c r="K22" s="21">
        <f>IF(FLOW_THRU_100PCT="Y",1,INDEX(VariabilityMatrix,D6L1115C1,D6L1115C9))</f>
        <v>0.62233263741693878</v>
      </c>
      <c r="L22" s="16" t="s">
        <v>36302</v>
      </c>
      <c r="M22" s="15">
        <f>IF(D6L1115C2&lt;&gt;0,D6L1115C2*D6L1115C4,D6L1115C3*D6L1115C4)</f>
        <v>3.8767176411562034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1.9383588205781017</v>
      </c>
      <c r="R22" s="16" t="s">
        <v>36304</v>
      </c>
      <c r="S22" s="15">
        <f>D6L1115C5-D6L1115C7</f>
        <v>1.9383588205781017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1.8923708922567111</v>
      </c>
      <c r="X22" s="16" t="s">
        <v>36306</v>
      </c>
      <c r="Y22" s="33">
        <f>D6L1115C7-D6L1115C10</f>
        <v>4.5987928321390648E-2</v>
      </c>
      <c r="Z22" s="16" t="s">
        <v>36307</v>
      </c>
      <c r="AA22" s="33">
        <f>CHOOSE(MIN(D6L1115C9,RUN_YEARS),B7L811C7,B7L811C16,B7L811C25,B7L811C34,B7L811C43)</f>
        <v>1270122.3333333333</v>
      </c>
      <c r="AB22" s="16" t="s">
        <v>36308</v>
      </c>
      <c r="AC22" s="33">
        <f>IF(D6L1115C12=0,0,D6L1115C10/D6L1115C12)</f>
        <v>1.4899123041875319E-6</v>
      </c>
      <c r="AD22" s="16" t="s">
        <v>36309</v>
      </c>
      <c r="AE22" s="33">
        <f>IF(D6L1115C5=0,0,D6L1115C10/D6L1115C5)</f>
        <v>0.48813740576998149</v>
      </c>
      <c r="AF22" s="16" t="s">
        <v>36310</v>
      </c>
      <c r="AG22" s="33">
        <f>CHOOSE(MIN(D6L1115C9,RUN_YEARS),B7L811C5,B7L811C14,B7L811C23,B7L811C32,B7L811C41)</f>
        <v>11871.614650931875</v>
      </c>
      <c r="AH22" s="16" t="s">
        <v>36311</v>
      </c>
      <c r="AI22" s="33">
        <f>IF(D6L1115C15=0,0,D6L1115C11/D6L1115C15)</f>
        <v>3.8737719908875901E-6</v>
      </c>
      <c r="AJ22" s="16" t="s">
        <v>36312</v>
      </c>
      <c r="AK22" s="33">
        <f>IF(D6L1115C5=0,0,D6L1115C11/D6L1115C5)</f>
        <v>1.1862594230018536E-2</v>
      </c>
      <c r="AL22" s="16" t="s">
        <v>36313</v>
      </c>
      <c r="AM22" s="33">
        <f>D6L1115C8*CHOOSE(MIN(D6L1115C9,RUN_YEARS),B7L811C4,B7L811C13,B7L811C22,B7L811C31,B7L811C40)</f>
        <v>0.49712433633566877</v>
      </c>
      <c r="AN22" s="16" t="s">
        <v>36314</v>
      </c>
      <c r="AO22" s="33">
        <f>D6L1115C8-D6L1115C18</f>
        <v>1.4412344842424329</v>
      </c>
      <c r="AP22" s="16" t="s">
        <v>36315</v>
      </c>
      <c r="AQ22" s="33">
        <f>CHOOSE(MIN(D6L1115C9,RUN_YEARS),B7L811C2,B7L811C11,B7L811C20,B7L811C29,B7L811C38)</f>
        <v>2448.8268819989139</v>
      </c>
      <c r="AR22" s="16" t="s">
        <v>36316</v>
      </c>
      <c r="AS22" s="33">
        <f>IF(D6L1115C20=0,0,D6L1115C18/D6L1115C20)</f>
        <v>2.0300509602780864E-4</v>
      </c>
      <c r="AT22" s="16" t="s">
        <v>36317</v>
      </c>
      <c r="AU22" s="33">
        <f>IF(D6L1115C5=0,0,D6L1115C18/D6L1115C5)</f>
        <v>0.12823331032883917</v>
      </c>
      <c r="AV22" s="16" t="s">
        <v>36318</v>
      </c>
      <c r="AW22" s="33">
        <f>CHOOSE(MIN(D6L1115C9,RUN_YEARS),B7L811C1,B7L811C10,B7L811C19,B7L811C28,B7L811C37)</f>
        <v>7099.4990393985236</v>
      </c>
      <c r="AX22" s="16" t="s">
        <v>36319</v>
      </c>
      <c r="AY22" s="33">
        <f>IF(D6L1115C23=0,0,D6L1115C19/D6L1115C23)</f>
        <v>2.030050960278087E-4</v>
      </c>
      <c r="AZ22" s="16" t="s">
        <v>36320</v>
      </c>
      <c r="BA22" s="33">
        <f>IF(D6L1115C5=0,0,D6L1115C19/D6L1115C5)</f>
        <v>0.37176668967116083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1496.8326798155051</v>
      </c>
      <c r="J23" s="16" t="s">
        <v>36343</v>
      </c>
      <c r="K23" s="21">
        <f>IF(FLOW_THRU_100PCT="Y",1,INDEX(VariabilityMatrix,D6L1116C1,D6L1116C9))</f>
        <v>0.31136001415597075</v>
      </c>
      <c r="L23" s="16" t="s">
        <v>36323</v>
      </c>
      <c r="M23" s="15">
        <f>IF(D6L1116C2&lt;&gt;0,D6L1116C2*D6L1116C4,D6L1116C3*D6L1116C4)</f>
        <v>466.0538443764753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233.02692218823765</v>
      </c>
      <c r="R23" s="16" t="s">
        <v>36325</v>
      </c>
      <c r="S23" s="15">
        <f>D6L1116C5-D6L1116C7</f>
        <v>233.02692218823765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227.49831454305934</v>
      </c>
      <c r="X23" s="16" t="s">
        <v>36327</v>
      </c>
      <c r="Y23" s="33">
        <f>D6L1116C7-D6L1116C10</f>
        <v>5.5286076451783117</v>
      </c>
      <c r="Z23" s="16" t="s">
        <v>36328</v>
      </c>
      <c r="AA23" s="33">
        <f>CHOOSE(MIN(D6L1116C9,RUN_YEARS),B7L811C7,B7L811C16,B7L811C25,B7L811C34,B7L811C43)</f>
        <v>1270122.3333333333</v>
      </c>
      <c r="AB23" s="16" t="s">
        <v>36329</v>
      </c>
      <c r="AC23" s="33">
        <f>IF(D6L1116C12=0,0,D6L1116C10/D6L1116C12)</f>
        <v>1.7911527777486475E-4</v>
      </c>
      <c r="AD23" s="16" t="s">
        <v>36330</v>
      </c>
      <c r="AE23" s="33">
        <f>IF(D6L1116C5=0,0,D6L1116C10/D6L1116C5)</f>
        <v>0.48813740576998149</v>
      </c>
      <c r="AF23" s="16" t="s">
        <v>36331</v>
      </c>
      <c r="AG23" s="33">
        <f>CHOOSE(MIN(D6L1116C9,RUN_YEARS),B7L811C5,B7L811C14,B7L811C23,B7L811C32,B7L811C41)</f>
        <v>11871.614650931875</v>
      </c>
      <c r="AH23" s="16" t="s">
        <v>36332</v>
      </c>
      <c r="AI23" s="33">
        <f>IF(D6L1116C15=0,0,D6L1116C11/D6L1116C15)</f>
        <v>4.6569972221464733E-4</v>
      </c>
      <c r="AJ23" s="16" t="s">
        <v>36333</v>
      </c>
      <c r="AK23" s="33">
        <f>IF(D6L1116C5=0,0,D6L1116C11/D6L1116C5)</f>
        <v>1.1862594230018491E-2</v>
      </c>
      <c r="AL23" s="16" t="s">
        <v>36334</v>
      </c>
      <c r="AM23" s="33">
        <f>D6L1116C8*CHOOSE(MIN(D6L1116C9,RUN_YEARS),B7L811C4,B7L811C13,B7L811C22,B7L811C31,B7L811C40)</f>
        <v>59.763627255877068</v>
      </c>
      <c r="AN23" s="16" t="s">
        <v>36335</v>
      </c>
      <c r="AO23" s="33">
        <f>D6L1116C8-D6L1116C18</f>
        <v>173.26329493236057</v>
      </c>
      <c r="AP23" s="16" t="s">
        <v>36336</v>
      </c>
      <c r="AQ23" s="33">
        <f>CHOOSE(MIN(D6L1116C9,RUN_YEARS),B7L811C2,B7L811C11,B7L811C20,B7L811C29,B7L811C38)</f>
        <v>2448.8268819989139</v>
      </c>
      <c r="AR23" s="16" t="s">
        <v>36337</v>
      </c>
      <c r="AS23" s="33">
        <f>IF(D6L1116C20=0,0,D6L1116C18/D6L1116C20)</f>
        <v>2.4405002940466568E-2</v>
      </c>
      <c r="AT23" s="16" t="s">
        <v>36338</v>
      </c>
      <c r="AU23" s="33">
        <f>IF(D6L1116C5=0,0,D6L1116C18/D6L1116C5)</f>
        <v>0.12823331032883917</v>
      </c>
      <c r="AV23" s="16" t="s">
        <v>36339</v>
      </c>
      <c r="AW23" s="33">
        <f>CHOOSE(MIN(D6L1116C9,RUN_YEARS),B7L811C1,B7L811C10,B7L811C19,B7L811C28,B7L811C37)</f>
        <v>7099.4990393985236</v>
      </c>
      <c r="AX23" s="16" t="s">
        <v>36340</v>
      </c>
      <c r="AY23" s="33">
        <f>IF(D6L1116C23=0,0,D6L1116C19/D6L1116C23)</f>
        <v>2.4405002940466571E-2</v>
      </c>
      <c r="AZ23" s="16" t="s">
        <v>36341</v>
      </c>
      <c r="BA23" s="33">
        <f>IF(D6L1116C5=0,0,D6L1116C19/D6L1116C5)</f>
        <v>0.37176668967116083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158.86770306164991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136.62622463301892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68.313112316509461</v>
      </c>
      <c r="R24" s="16" t="s">
        <v>36346</v>
      </c>
      <c r="S24" s="15">
        <f>D6L1117C5-D6L1117C7</f>
        <v>68.313112316509461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66.692370852508603</v>
      </c>
      <c r="X24" s="16" t="s">
        <v>36348</v>
      </c>
      <c r="Y24" s="33">
        <f>D6L1117C7-D6L1117C10</f>
        <v>1.6207414640008579</v>
      </c>
      <c r="Z24" s="16" t="s">
        <v>36349</v>
      </c>
      <c r="AA24" s="33">
        <f>CHOOSE(MIN(D6L1117C9,RUN_YEARS),B7L811C7,B7L811C16,B7L811C25,B7L811C34,B7L811C43)</f>
        <v>1270122.3333333333</v>
      </c>
      <c r="AB24" s="16" t="s">
        <v>36350</v>
      </c>
      <c r="AC24" s="33">
        <f>IF(D6L1117C12=0,0,D6L1117C10/D6L1117C12)</f>
        <v>5.2508619919689054E-5</v>
      </c>
      <c r="AD24" s="16" t="s">
        <v>36351</v>
      </c>
      <c r="AE24" s="33">
        <f>IF(D6L1117C5=0,0,D6L1117C10/D6L1117C5)</f>
        <v>0.48813740576998155</v>
      </c>
      <c r="AF24" s="16" t="s">
        <v>36352</v>
      </c>
      <c r="AG24" s="33">
        <f>CHOOSE(MIN(D6L1117C9,RUN_YEARS),B7L811C5,B7L811C14,B7L811C23,B7L811C32,B7L811C41)</f>
        <v>11871.614650931875</v>
      </c>
      <c r="AH24" s="16" t="s">
        <v>36353</v>
      </c>
      <c r="AI24" s="33">
        <f>IF(D6L1117C15=0,0,D6L1117C11/D6L1117C15)</f>
        <v>1.3652241179119102E-4</v>
      </c>
      <c r="AJ24" s="16" t="s">
        <v>36354</v>
      </c>
      <c r="AK24" s="33">
        <f>IF(D6L1117C5=0,0,D6L1117C11/D6L1117C5)</f>
        <v>1.1862594230018472E-2</v>
      </c>
      <c r="AL24" s="16" t="s">
        <v>36355</v>
      </c>
      <c r="AM24" s="33">
        <f>D6L1117C8*CHOOSE(MIN(D6L1117C9,RUN_YEARS),B7L811C4,B7L811C13,B7L811C22,B7L811C31,B7L811C40)</f>
        <v>17.520033062423604</v>
      </c>
      <c r="AN24" s="16" t="s">
        <v>36356</v>
      </c>
      <c r="AO24" s="33">
        <f>D6L1117C8-D6L1117C18</f>
        <v>50.793079254085853</v>
      </c>
      <c r="AP24" s="16" t="s">
        <v>36357</v>
      </c>
      <c r="AQ24" s="33">
        <f>CHOOSE(MIN(D6L1117C9,RUN_YEARS),B7L811C2,B7L811C11,B7L811C20,B7L811C29,B7L811C38)</f>
        <v>2448.8268819989139</v>
      </c>
      <c r="AR24" s="16" t="s">
        <v>36358</v>
      </c>
      <c r="AS24" s="33">
        <f>IF(D6L1117C20=0,0,D6L1117C18/D6L1117C20)</f>
        <v>7.1544596276738254E-3</v>
      </c>
      <c r="AT24" s="16" t="s">
        <v>36359</v>
      </c>
      <c r="AU24" s="33">
        <f>IF(D6L1117C5=0,0,D6L1117C18/D6L1117C5)</f>
        <v>0.12823331032883917</v>
      </c>
      <c r="AV24" s="16" t="s">
        <v>36360</v>
      </c>
      <c r="AW24" s="33">
        <f>CHOOSE(MIN(D6L1117C9,RUN_YEARS),B7L811C1,B7L811C10,B7L811C19,B7L811C28,B7L811C37)</f>
        <v>7099.4990393985236</v>
      </c>
      <c r="AX24" s="16" t="s">
        <v>36361</v>
      </c>
      <c r="AY24" s="33">
        <f>IF(D6L1117C23=0,0,D6L1117C19/D6L1117C23)</f>
        <v>7.1544596276738271E-3</v>
      </c>
      <c r="AZ24" s="16" t="s">
        <v>36362</v>
      </c>
      <c r="BA24" s="33">
        <f>IF(D6L1117C5=0,0,D6L1117C19/D6L1117C5)</f>
        <v>0.37176668967116083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196.81371523865613</v>
      </c>
      <c r="J25" s="16" t="s">
        <v>36384</v>
      </c>
      <c r="K25" s="21">
        <f>IF(FLOW_THRU_100PCT="Y",1,INDEX(VariabilityMatrix,D6L1118C1,D6L1118C9))</f>
        <v>0.30345702103838784</v>
      </c>
      <c r="L25" s="16" t="s">
        <v>36364</v>
      </c>
      <c r="M25" s="15">
        <f>IF(D6L1118C2&lt;&gt;0,D6L1118C2*D6L1118C4,D6L1118C3*D6L1118C4)</f>
        <v>59.724503725820149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29.862251862910075</v>
      </c>
      <c r="R25" s="16" t="s">
        <v>36366</v>
      </c>
      <c r="S25" s="15">
        <f>D6L1118C5-D6L1118C7</f>
        <v>29.862251862910075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29.058252142219096</v>
      </c>
      <c r="X25" s="16" t="s">
        <v>36368</v>
      </c>
      <c r="Y25" s="33">
        <f>D6L1118C7-D6L1118C10</f>
        <v>0.80399972069097814</v>
      </c>
      <c r="Z25" s="16" t="s">
        <v>36369</v>
      </c>
      <c r="AA25" s="33">
        <f>CHOOSE(MIN(D6L1118C9,RUN_YEARS),B7L811C7,B7L811C16,B7L811C25,B7L811C34,B7L811C43)</f>
        <v>1003385</v>
      </c>
      <c r="AB25" s="16" t="s">
        <v>36370</v>
      </c>
      <c r="AC25" s="33">
        <f>IF(D6L1118C12=0,0,D6L1118C10/D6L1118C12)</f>
        <v>2.8960221791455021E-5</v>
      </c>
      <c r="AD25" s="16" t="s">
        <v>36371</v>
      </c>
      <c r="AE25" s="33">
        <f>IF(D6L1118C5=0,0,D6L1118C10/D6L1118C5)</f>
        <v>0.48653819336227666</v>
      </c>
      <c r="AF25" s="16" t="s">
        <v>36372</v>
      </c>
      <c r="AG25" s="33">
        <f>CHOOSE(MIN(D6L1118C9,RUN_YEARS),B7L811C5,B7L811C14,B7L811C23,B7L811C32,B7L811C41)</f>
        <v>10677.772567869735</v>
      </c>
      <c r="AH25" s="16" t="s">
        <v>36373</v>
      </c>
      <c r="AI25" s="33">
        <f>IF(D6L1118C15=0,0,D6L1118C11/D6L1118C15)</f>
        <v>7.5296576657783203E-5</v>
      </c>
      <c r="AJ25" s="16" t="s">
        <v>36374</v>
      </c>
      <c r="AK25" s="33">
        <f>IF(D6L1118C5=0,0,D6L1118C11/D6L1118C5)</f>
        <v>1.3461806637723341E-2</v>
      </c>
      <c r="AL25" s="16" t="s">
        <v>36375</v>
      </c>
      <c r="AM25" s="33">
        <f>D6L1118C8*CHOOSE(MIN(D6L1118C9,RUN_YEARS),B7L811C4,B7L811C13,B7L811C22,B7L811C31,B7L811C40)</f>
        <v>7.4829232782783421</v>
      </c>
      <c r="AN25" s="16" t="s">
        <v>36376</v>
      </c>
      <c r="AO25" s="33">
        <f>D6L1118C8-D6L1118C18</f>
        <v>22.379328584631732</v>
      </c>
      <c r="AP25" s="16" t="s">
        <v>36377</v>
      </c>
      <c r="AQ25" s="33">
        <f>CHOOSE(MIN(D6L1118C9,RUN_YEARS),B7L811C2,B7L811C11,B7L811C20,B7L811C29,B7L811C38)</f>
        <v>2179.2891012186278</v>
      </c>
      <c r="AR25" s="16" t="s">
        <v>36378</v>
      </c>
      <c r="AS25" s="33">
        <f>IF(D6L1118C20=0,0,D6L1118C18/D6L1118C20)</f>
        <v>3.4336533294706041E-3</v>
      </c>
      <c r="AT25" s="16" t="s">
        <v>36379</v>
      </c>
      <c r="AU25" s="33">
        <f>IF(D6L1118C5=0,0,D6L1118C18/D6L1118C5)</f>
        <v>0.12529067319890208</v>
      </c>
      <c r="AV25" s="16" t="s">
        <v>36380</v>
      </c>
      <c r="AW25" s="33">
        <f>CHOOSE(MIN(D6L1118C9,RUN_YEARS),B7L811C1,B7L811C10,B7L811C19,B7L811C28,B7L811C37)</f>
        <v>6517.6435817072252</v>
      </c>
      <c r="AX25" s="16" t="s">
        <v>36381</v>
      </c>
      <c r="AY25" s="33">
        <f>IF(D6L1118C23=0,0,D6L1118C19/D6L1118C23)</f>
        <v>3.4336533294706049E-3</v>
      </c>
      <c r="AZ25" s="16" t="s">
        <v>36382</v>
      </c>
      <c r="BA25" s="33">
        <f>IF(D6L1118C5=0,0,D6L1118C19/D6L1118C5)</f>
        <v>0.37470932680109792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3827.4874831607412</v>
      </c>
      <c r="J26" s="16" t="s">
        <v>36405</v>
      </c>
      <c r="K26" s="21">
        <f>IF(FLOW_THRU_100PCT="Y",1,INDEX(VariabilityMatrix,D6L1119C1,D6L1119C9))</f>
        <v>0.31136001415597075</v>
      </c>
      <c r="L26" s="16" t="s">
        <v>36385</v>
      </c>
      <c r="M26" s="15">
        <f>IF(D6L1119C2&lt;&gt;0,D6L1119C2*D6L1119C4,D6L1119C3*D6L1119C4)</f>
        <v>1191.7265569387293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595.86327846936467</v>
      </c>
      <c r="R26" s="16" t="s">
        <v>36387</v>
      </c>
      <c r="S26" s="15">
        <f>D6L1119C5-D6L1119C7</f>
        <v>595.86327846936467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581.72630989126344</v>
      </c>
      <c r="X26" s="16" t="s">
        <v>36389</v>
      </c>
      <c r="Y26" s="33">
        <f>D6L1119C7-D6L1119C10</f>
        <v>14.136968578101232</v>
      </c>
      <c r="Z26" s="16" t="s">
        <v>36390</v>
      </c>
      <c r="AA26" s="33">
        <f>CHOOSE(MIN(D6L1119C9,RUN_YEARS),B7L811C7,B7L811C16,B7L811C25,B7L811C34,B7L811C43)</f>
        <v>1270122.3333333333</v>
      </c>
      <c r="AB26" s="16" t="s">
        <v>36391</v>
      </c>
      <c r="AC26" s="33">
        <f>IF(D6L1119C12=0,0,D6L1119C10/D6L1119C12)</f>
        <v>4.5800809467271534E-4</v>
      </c>
      <c r="AD26" s="16" t="s">
        <v>36392</v>
      </c>
      <c r="AE26" s="33">
        <f>IF(D6L1119C5=0,0,D6L1119C10/D6L1119C5)</f>
        <v>0.48813740576998144</v>
      </c>
      <c r="AF26" s="16" t="s">
        <v>36393</v>
      </c>
      <c r="AG26" s="33">
        <f>CHOOSE(MIN(D6L1119C9,RUN_YEARS),B7L811C5,B7L811C14,B7L811C23,B7L811C32,B7L811C41)</f>
        <v>11871.614650931875</v>
      </c>
      <c r="AH26" s="16" t="s">
        <v>36394</v>
      </c>
      <c r="AI26" s="33">
        <f>IF(D6L1119C15=0,0,D6L1119C11/D6L1119C15)</f>
        <v>1.1908210461490625E-3</v>
      </c>
      <c r="AJ26" s="16" t="s">
        <v>36395</v>
      </c>
      <c r="AK26" s="33">
        <f>IF(D6L1119C5=0,0,D6L1119C11/D6L1119C5)</f>
        <v>1.186259423001854E-2</v>
      </c>
      <c r="AL26" s="16" t="s">
        <v>36396</v>
      </c>
      <c r="AM26" s="33">
        <f>D6L1119C8*CHOOSE(MIN(D6L1119C9,RUN_YEARS),B7L811C4,B7L811C13,B7L811C22,B7L811C31,B7L811C40)</f>
        <v>152.81904140304309</v>
      </c>
      <c r="AN26" s="16" t="s">
        <v>36397</v>
      </c>
      <c r="AO26" s="33">
        <f>D6L1119C8-D6L1119C18</f>
        <v>443.04423706632156</v>
      </c>
      <c r="AP26" s="16" t="s">
        <v>36398</v>
      </c>
      <c r="AQ26" s="33">
        <f>CHOOSE(MIN(D6L1119C9,RUN_YEARS),B7L811C2,B7L811C11,B7L811C20,B7L811C29,B7L811C38)</f>
        <v>2448.8268819989139</v>
      </c>
      <c r="AR26" s="16" t="s">
        <v>36399</v>
      </c>
      <c r="AS26" s="33">
        <f>IF(D6L1119C20=0,0,D6L1119C18/D6L1119C20)</f>
        <v>6.2404999931355239E-2</v>
      </c>
      <c r="AT26" s="16" t="s">
        <v>36400</v>
      </c>
      <c r="AU26" s="33">
        <f>IF(D6L1119C5=0,0,D6L1119C18/D6L1119C5)</f>
        <v>0.12823331032883917</v>
      </c>
      <c r="AV26" s="16" t="s">
        <v>36401</v>
      </c>
      <c r="AW26" s="33">
        <f>CHOOSE(MIN(D6L1119C9,RUN_YEARS),B7L811C1,B7L811C10,B7L811C19,B7L811C28,B7L811C37)</f>
        <v>7099.4990393985236</v>
      </c>
      <c r="AX26" s="16" t="s">
        <v>36402</v>
      </c>
      <c r="AY26" s="33">
        <f>IF(D6L1119C23=0,0,D6L1119C19/D6L1119C23)</f>
        <v>6.2404999931355253E-2</v>
      </c>
      <c r="AZ26" s="16" t="s">
        <v>36403</v>
      </c>
      <c r="BA26" s="33">
        <f>IF(D6L1119C5=0,0,D6L1119C19/D6L1119C5)</f>
        <v>0.37176668967116083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1455.4416526664822</v>
      </c>
      <c r="J27" s="16" t="s">
        <v>36426</v>
      </c>
      <c r="K27" s="21">
        <f>IF(FLOW_THRU_100PCT="Y",1,INDEX(VariabilityMatrix,D6L1120C1,D6L1120C9))</f>
        <v>0.30345702103838784</v>
      </c>
      <c r="L27" s="16" t="s">
        <v>36406</v>
      </c>
      <c r="M27" s="15">
        <f>IF(D6L1120C2&lt;&gt;0,D6L1120C2*D6L1120C4,D6L1120C3*D6L1120C4)</f>
        <v>441.66398821335866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220.83199410667933</v>
      </c>
      <c r="R27" s="16" t="s">
        <v>36408</v>
      </c>
      <c r="S27" s="15">
        <f>D6L1120C5-D6L1120C7</f>
        <v>220.83199410667933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214.88639889850538</v>
      </c>
      <c r="X27" s="16" t="s">
        <v>36410</v>
      </c>
      <c r="Y27" s="33">
        <f>D6L1120C7-D6L1120C10</f>
        <v>5.9455952081739554</v>
      </c>
      <c r="Z27" s="16" t="s">
        <v>36411</v>
      </c>
      <c r="AA27" s="33">
        <f>CHOOSE(MIN(D6L1120C9,RUN_YEARS),B7L811C7,B7L811C16,B7L811C25,B7L811C34,B7L811C43)</f>
        <v>1003385</v>
      </c>
      <c r="AB27" s="16" t="s">
        <v>36412</v>
      </c>
      <c r="AC27" s="33">
        <f>IF(D6L1120C12=0,0,D6L1120C10/D6L1120C12)</f>
        <v>2.1416146234845586E-4</v>
      </c>
      <c r="AD27" s="16" t="s">
        <v>36413</v>
      </c>
      <c r="AE27" s="33">
        <f>IF(D6L1120C5=0,0,D6L1120C10/D6L1120C5)</f>
        <v>0.48653819336227666</v>
      </c>
      <c r="AF27" s="16" t="s">
        <v>36414</v>
      </c>
      <c r="AG27" s="33">
        <f>CHOOSE(MIN(D6L1120C9,RUN_YEARS),B7L811C5,B7L811C14,B7L811C23,B7L811C32,B7L811C41)</f>
        <v>10677.772567869735</v>
      </c>
      <c r="AH27" s="16" t="s">
        <v>36415</v>
      </c>
      <c r="AI27" s="33">
        <f>IF(D6L1120C15=0,0,D6L1120C11/D6L1120C15)</f>
        <v>5.568198021059863E-4</v>
      </c>
      <c r="AJ27" s="16" t="s">
        <v>36416</v>
      </c>
      <c r="AK27" s="33">
        <f>IF(D6L1120C5=0,0,D6L1120C11/D6L1120C5)</f>
        <v>1.3461806637723341E-2</v>
      </c>
      <c r="AL27" s="16" t="s">
        <v>36417</v>
      </c>
      <c r="AM27" s="33">
        <f>D6L1120C8*CHOOSE(MIN(D6L1120C9,RUN_YEARS),B7L811C4,B7L811C13,B7L811C22,B7L811C31,B7L811C40)</f>
        <v>55.336378410963661</v>
      </c>
      <c r="AN27" s="16" t="s">
        <v>36418</v>
      </c>
      <c r="AO27" s="33">
        <f>D6L1120C8-D6L1120C18</f>
        <v>165.49561569571568</v>
      </c>
      <c r="AP27" s="16" t="s">
        <v>36419</v>
      </c>
      <c r="AQ27" s="33">
        <f>CHOOSE(MIN(D6L1120C9,RUN_YEARS),B7L811C2,B7L811C11,B7L811C20,B7L811C29,B7L811C38)</f>
        <v>2179.2891012186278</v>
      </c>
      <c r="AR27" s="16" t="s">
        <v>36420</v>
      </c>
      <c r="AS27" s="33">
        <f>IF(D6L1120C20=0,0,D6L1120C18/D6L1120C20)</f>
        <v>2.539194014232455E-2</v>
      </c>
      <c r="AT27" s="16" t="s">
        <v>36421</v>
      </c>
      <c r="AU27" s="33">
        <f>IF(D6L1120C5=0,0,D6L1120C18/D6L1120C5)</f>
        <v>0.12529067319890208</v>
      </c>
      <c r="AV27" s="16" t="s">
        <v>36422</v>
      </c>
      <c r="AW27" s="33">
        <f>CHOOSE(MIN(D6L1120C9,RUN_YEARS),B7L811C1,B7L811C10,B7L811C19,B7L811C28,B7L811C37)</f>
        <v>6517.6435817072252</v>
      </c>
      <c r="AX27" s="16" t="s">
        <v>36423</v>
      </c>
      <c r="AY27" s="33">
        <f>IF(D6L1120C23=0,0,D6L1120C19/D6L1120C23)</f>
        <v>2.5391940142324557E-2</v>
      </c>
      <c r="AZ27" s="16" t="s">
        <v>36424</v>
      </c>
      <c r="BA27" s="33">
        <f>IF(D6L1120C5=0,0,D6L1120C19/D6L1120C5)</f>
        <v>0.37470932680109797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0.30345702103838784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1003385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10677.772567869735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2179.2891012186278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6517.6435817072252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0.30345702103838784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1003385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10677.772567869735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2179.2891012186278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6517.6435817072252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0.30345702103838784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1003385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10677.772567869735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2179.2891012186278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6517.6435817072252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0.30345702103838784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1003385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10677.772567869735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2179.2891012186278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6517.6435817072252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0.30345702103838784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1003385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10677.772567869735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2179.2891012186278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6517.6435817072252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570.52356273952705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490.65026395599324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245.32513197799662</v>
      </c>
      <c r="R33" s="16" t="s">
        <v>36534</v>
      </c>
      <c r="S33" s="15">
        <f>D6L1126C5-D6L1126C7</f>
        <v>245.32513197799662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238.72009299787311</v>
      </c>
      <c r="X33" s="16" t="s">
        <v>36536</v>
      </c>
      <c r="Y33" s="33">
        <f>D6L1126C7-D6L1126C10</f>
        <v>6.6050389801235099</v>
      </c>
      <c r="Z33" s="16" t="s">
        <v>36537</v>
      </c>
      <c r="AA33" s="33">
        <f>CHOOSE(MIN(D6L1126C9,RUN_YEARS),B7L811C7,B7L811C16,B7L811C25,B7L811C34,B7L811C43)</f>
        <v>1003385</v>
      </c>
      <c r="AB33" s="16" t="s">
        <v>36538</v>
      </c>
      <c r="AC33" s="33">
        <f>IF(D6L1126C12=0,0,D6L1126C10/D6L1126C12)</f>
        <v>2.3791475156382955E-4</v>
      </c>
      <c r="AD33" s="16" t="s">
        <v>36539</v>
      </c>
      <c r="AE33" s="33">
        <f>IF(D6L1126C5=0,0,D6L1126C10/D6L1126C5)</f>
        <v>0.48653819336227666</v>
      </c>
      <c r="AF33" s="16" t="s">
        <v>36540</v>
      </c>
      <c r="AG33" s="33">
        <f>CHOOSE(MIN(D6L1126C9,RUN_YEARS),B7L811C5,B7L811C14,B7L811C23,B7L811C32,B7L811C41)</f>
        <v>10677.772567869735</v>
      </c>
      <c r="AH33" s="16" t="s">
        <v>36541</v>
      </c>
      <c r="AI33" s="33">
        <f>IF(D6L1126C15=0,0,D6L1126C11/D6L1126C15)</f>
        <v>6.1857835406595901E-4</v>
      </c>
      <c r="AJ33" s="16" t="s">
        <v>36542</v>
      </c>
      <c r="AK33" s="33">
        <f>IF(D6L1126C5=0,0,D6L1126C11/D6L1126C5)</f>
        <v>1.3461806637723363E-2</v>
      </c>
      <c r="AL33" s="16" t="s">
        <v>36543</v>
      </c>
      <c r="AM33" s="33">
        <f>D6L1126C8*CHOOSE(MIN(D6L1126C9,RUN_YEARS),B7L811C4,B7L811C13,B7L811C22,B7L811C31,B7L811C40)</f>
        <v>61.473901876265394</v>
      </c>
      <c r="AN33" s="16" t="s">
        <v>36544</v>
      </c>
      <c r="AO33" s="33">
        <f>D6L1126C8-D6L1126C18</f>
        <v>183.85123010173123</v>
      </c>
      <c r="AP33" s="16" t="s">
        <v>36545</v>
      </c>
      <c r="AQ33" s="33">
        <f>CHOOSE(MIN(D6L1126C9,RUN_YEARS),B7L811C2,B7L811C11,B7L811C20,B7L811C29,B7L811C38)</f>
        <v>2179.2891012186278</v>
      </c>
      <c r="AR33" s="16" t="s">
        <v>36546</v>
      </c>
      <c r="AS33" s="33">
        <f>IF(D6L1126C20=0,0,D6L1126C18/D6L1126C20)</f>
        <v>2.8208236273879427E-2</v>
      </c>
      <c r="AT33" s="16" t="s">
        <v>36547</v>
      </c>
      <c r="AU33" s="33">
        <f>IF(D6L1126C5=0,0,D6L1126C18/D6L1126C5)</f>
        <v>0.12529067319890208</v>
      </c>
      <c r="AV33" s="16" t="s">
        <v>36548</v>
      </c>
      <c r="AW33" s="33">
        <f>CHOOSE(MIN(D6L1126C9,RUN_YEARS),B7L811C1,B7L811C10,B7L811C19,B7L811C28,B7L811C37)</f>
        <v>6517.6435817072252</v>
      </c>
      <c r="AX33" s="16" t="s">
        <v>36549</v>
      </c>
      <c r="AY33" s="33">
        <f>IF(D6L1126C23=0,0,D6L1126C19/D6L1126C23)</f>
        <v>2.8208236273879434E-2</v>
      </c>
      <c r="AZ33" s="16" t="s">
        <v>36550</v>
      </c>
      <c r="BA33" s="33">
        <f>IF(D6L1126C5=0,0,D6L1126C19/D6L1126C5)</f>
        <v>0.37470932680109792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1.2005121412991078E-3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1.0324404415172326E-3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5.1622022075861632E-4</v>
      </c>
      <c r="R34" s="16" t="s">
        <v>36554</v>
      </c>
      <c r="S34" s="15">
        <f>D6L1127C5-D6L1127C7</f>
        <v>5.1622022075861632E-4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5.0397279873423619E-4</v>
      </c>
      <c r="X34" s="16" t="s">
        <v>36556</v>
      </c>
      <c r="Y34" s="33">
        <f>D6L1127C7-D6L1127C10</f>
        <v>1.224742202438013E-5</v>
      </c>
      <c r="Z34" s="16" t="s">
        <v>36557</v>
      </c>
      <c r="AA34" s="33">
        <f>CHOOSE(MIN(D6L1127C9,RUN_YEARS),B7L811C7,B7L811C16,B7L811C25,B7L811C34,B7L811C43)</f>
        <v>1270122.3333333333</v>
      </c>
      <c r="AB34" s="16" t="s">
        <v>36558</v>
      </c>
      <c r="AC34" s="33">
        <f>IF(D6L1127C12=0,0,D6L1127C10/D6L1127C12)</f>
        <v>3.9679075432962459E-10</v>
      </c>
      <c r="AD34" s="16" t="s">
        <v>36559</v>
      </c>
      <c r="AE34" s="33">
        <f>IF(D6L1127C5=0,0,D6L1127C10/D6L1127C5)</f>
        <v>0.48813740576998144</v>
      </c>
      <c r="AF34" s="16" t="s">
        <v>36560</v>
      </c>
      <c r="AG34" s="33">
        <f>CHOOSE(MIN(D6L1127C9,RUN_YEARS),B7L811C5,B7L811C14,B7L811C23,B7L811C32,B7L811C41)</f>
        <v>11871.614650931875</v>
      </c>
      <c r="AH34" s="16" t="s">
        <v>36561</v>
      </c>
      <c r="AI34" s="33">
        <f>IF(D6L1127C15=0,0,D6L1127C11/D6L1127C15)</f>
        <v>1.031655961257027E-9</v>
      </c>
      <c r="AJ34" s="16" t="s">
        <v>36562</v>
      </c>
      <c r="AK34" s="33">
        <f>IF(D6L1127C5=0,0,D6L1127C11/D6L1127C5)</f>
        <v>1.1862594230018552E-2</v>
      </c>
      <c r="AL34" s="16" t="s">
        <v>36563</v>
      </c>
      <c r="AM34" s="33">
        <f>D6L1127C8*CHOOSE(MIN(D6L1127C9,RUN_YEARS),B7L811C4,B7L811C13,B7L811C22,B7L811C31,B7L811C40)</f>
        <v>1.3239325553312303E-4</v>
      </c>
      <c r="AN34" s="16" t="s">
        <v>36564</v>
      </c>
      <c r="AO34" s="33">
        <f>D6L1127C8-D6L1127C18</f>
        <v>3.8382696522549326E-4</v>
      </c>
      <c r="AP34" s="16" t="s">
        <v>36565</v>
      </c>
      <c r="AQ34" s="33">
        <f>CHOOSE(MIN(D6L1127C9,RUN_YEARS),B7L811C2,B7L811C11,B7L811C20,B7L811C29,B7L811C38)</f>
        <v>2448.8268819989139</v>
      </c>
      <c r="AR34" s="16" t="s">
        <v>36566</v>
      </c>
      <c r="AS34" s="33">
        <f>IF(D6L1127C20=0,0,D6L1127C18/D6L1127C20)</f>
        <v>5.4063950582351434E-8</v>
      </c>
      <c r="AT34" s="16" t="s">
        <v>36567</v>
      </c>
      <c r="AU34" s="33">
        <f>IF(D6L1127C5=0,0,D6L1127C18/D6L1127C5)</f>
        <v>0.12823331032883917</v>
      </c>
      <c r="AV34" s="16" t="s">
        <v>36568</v>
      </c>
      <c r="AW34" s="33">
        <f>CHOOSE(MIN(D6L1127C9,RUN_YEARS),B7L811C1,B7L811C10,B7L811C19,B7L811C28,B7L811C37)</f>
        <v>7099.4990393985236</v>
      </c>
      <c r="AX34" s="16" t="s">
        <v>36569</v>
      </c>
      <c r="AY34" s="33">
        <f>IF(D6L1127C23=0,0,D6L1127C19/D6L1127C23)</f>
        <v>5.4063950582351434E-8</v>
      </c>
      <c r="AZ34" s="16" t="s">
        <v>36570</v>
      </c>
      <c r="BA34" s="33">
        <f>IF(D6L1127C5=0,0,D6L1127C19/D6L1127C5)</f>
        <v>0.37176668967116078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26012.41004060964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18446.170433810064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9223.0852169050322</v>
      </c>
      <c r="R35" s="16" t="s">
        <v>36574</v>
      </c>
      <c r="S35" s="15">
        <f>SUM(D6L1101C8:D6L1127C8)-2*SUM(D6L1109C8,D6L1111C8,D6L1122C8,D6L1124C8,D6L1127C8)</f>
        <v>9223.0852169050322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9002.780820319007</v>
      </c>
      <c r="X35" s="16" t="s">
        <v>36576</v>
      </c>
      <c r="Y35" s="33">
        <f>SUM(D6L1101C11:D6L1127C11)-2*SUM(D6L1109C11,D6L1111C11,D6L1122C11,D6L1124C11,D6L1127C11)</f>
        <v>220.30439658602339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7.1855596518379198E-3</v>
      </c>
      <c r="AD35" s="16" t="s">
        <v>36578</v>
      </c>
      <c r="AE35" s="33">
        <f>IF(D6L1128C5=0,0,D6L1128C10/D6L1128C5)</f>
        <v>0.48805690333521867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1.8682455094778588E-2</v>
      </c>
      <c r="AJ35" s="16" t="s">
        <v>36580</v>
      </c>
      <c r="AK35" s="33">
        <f>IF(D6L1128C5=0,0,D6L1128C11/D6L1128C5)</f>
        <v>1.1943096664781244E-2</v>
      </c>
      <c r="AL35" s="16" t="s">
        <v>36581</v>
      </c>
      <c r="AM35" s="33">
        <f>SUM(D6L1101C18:D6L1127C18)-2*SUM(D6L1109C18,D6L1111C18,D6L1122C18,D6L1124C18,D6L1127C18)</f>
        <v>2363.4067502318658</v>
      </c>
      <c r="AN35" s="16" t="s">
        <v>36582</v>
      </c>
      <c r="AO35" s="33">
        <f>SUM(D6L1101C19:D6L1127C19)-2*SUM(D6L1109C19,D6L1111C19,D6L1122C19,D6L1124C19,D6L1127C19)</f>
        <v>6859.6784666731637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0.97094619016091621</v>
      </c>
      <c r="AT35" s="16" t="s">
        <v>36584</v>
      </c>
      <c r="AU35" s="33">
        <f>IF(D6L1128C5=0,0,D6L1128C18/D6L1128C5)</f>
        <v>0.12812452095205448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0.97094619016091643</v>
      </c>
      <c r="AZ35" s="16" t="s">
        <v>36586</v>
      </c>
      <c r="BA35" s="33">
        <f>IF(D6L1128C5=0,0,D6L1128C19/D6L1128C5)</f>
        <v>0.37187547904794538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173.74129740987658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86.87064870493829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43.435324352469145</v>
      </c>
      <c r="R36" s="16" t="s">
        <v>36591</v>
      </c>
      <c r="S36" s="15">
        <f>D6L1129C5-D6L1129C7</f>
        <v>43.435324352469145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42.265888477109677</v>
      </c>
      <c r="X36" s="16" t="s">
        <v>36593</v>
      </c>
      <c r="Y36" s="33">
        <f>D6L1129C7-D6L1129C10</f>
        <v>1.1694358753594685</v>
      </c>
      <c r="Z36" s="16" t="s">
        <v>36594</v>
      </c>
      <c r="AA36" s="33">
        <f>CHOOSE(MIN(D6L1129C9,RUN_YEARS),B7L811C7,B7L811C16,B7L811C25,B7L811C34,B7L811C43)</f>
        <v>1003385</v>
      </c>
      <c r="AB36" s="16" t="s">
        <v>36595</v>
      </c>
      <c r="AC36" s="33">
        <f>IF(D6L1129C12=0,0,D6L1129C10/D6L1129C12)</f>
        <v>4.2123301102876441E-5</v>
      </c>
      <c r="AD36" s="16" t="s">
        <v>36596</v>
      </c>
      <c r="AE36" s="33">
        <f>IF(D6L1129C5=0,0,D6L1129C10/D6L1129C5)</f>
        <v>0.48653819336227666</v>
      </c>
      <c r="AF36" s="16" t="s">
        <v>36597</v>
      </c>
      <c r="AG36" s="33">
        <f>CHOOSE(MIN(D6L1129C9,RUN_YEARS),B7L811C5,B7L811C14,B7L811C23,B7L811C32,B7L811C41)</f>
        <v>10677.772567869735</v>
      </c>
      <c r="AH36" s="16" t="s">
        <v>36598</v>
      </c>
      <c r="AI36" s="33">
        <f>IF(D6L1129C15=0,0,D6L1129C11/D6L1129C15)</f>
        <v>1.0952058286747872E-4</v>
      </c>
      <c r="AJ36" s="16" t="s">
        <v>36599</v>
      </c>
      <c r="AK36" s="33">
        <f>IF(D6L1129C5=0,0,D6L1129C11/D6L1129C5)</f>
        <v>1.3461806637723313E-2</v>
      </c>
      <c r="AL36" s="16" t="s">
        <v>36600</v>
      </c>
      <c r="AM36" s="33">
        <f>D6L1129C8*CHOOSE(MIN(D6L1129C9,RUN_YEARS),B7L811C4,B7L811C13,B7L811C22,B7L811C31,B7L811C40)</f>
        <v>10.884082057467049</v>
      </c>
      <c r="AN36" s="16" t="s">
        <v>36601</v>
      </c>
      <c r="AO36" s="33">
        <f>D6L1129C8-D6L1129C18</f>
        <v>32.551242295002098</v>
      </c>
      <c r="AP36" s="16" t="s">
        <v>36602</v>
      </c>
      <c r="AQ36" s="33">
        <f>CHOOSE(MIN(D6L1129C9,RUN_YEARS),B7L811C2,B7L811C11,B7L811C20,B7L811C29,B7L811C38)</f>
        <v>2179.2891012186278</v>
      </c>
      <c r="AR36" s="16" t="s">
        <v>36603</v>
      </c>
      <c r="AS36" s="33">
        <f>IF(D6L1129C20=0,0,D6L1129C18/D6L1129C20)</f>
        <v>4.994326843272342E-3</v>
      </c>
      <c r="AT36" s="16" t="s">
        <v>36604</v>
      </c>
      <c r="AU36" s="33">
        <f>IF(D6L1129C5=0,0,D6L1129C18/D6L1129C5)</f>
        <v>0.12529067319890208</v>
      </c>
      <c r="AV36" s="16" t="s">
        <v>36605</v>
      </c>
      <c r="AW36" s="33">
        <f>CHOOSE(MIN(D6L1129C9,RUN_YEARS),B7L811C1,B7L811C10,B7L811C19,B7L811C28,B7L811C37)</f>
        <v>6517.6435817072252</v>
      </c>
      <c r="AX36" s="16" t="s">
        <v>36606</v>
      </c>
      <c r="AY36" s="33">
        <f>IF(D6L1129C23=0,0,D6L1129C19/D6L1129C23)</f>
        <v>4.9943268432723438E-3</v>
      </c>
      <c r="AZ36" s="16" t="s">
        <v>36607</v>
      </c>
      <c r="BA36" s="33">
        <f>IF(D6L1129C5=0,0,D6L1129C19/D6L1129C5)</f>
        <v>0.37470932680109792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0.4386802257514214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0.4386802257514214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0.2193401128757107</v>
      </c>
      <c r="R37" s="16" t="s">
        <v>36611</v>
      </c>
      <c r="S37" s="15">
        <f>D6L1130C5-D6L1130C7</f>
        <v>0.2193401128757107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0.21343468450085223</v>
      </c>
      <c r="X37" s="16" t="s">
        <v>36613</v>
      </c>
      <c r="Y37" s="33">
        <f>D6L1130C7-D6L1130C10</f>
        <v>5.9054283748584679E-3</v>
      </c>
      <c r="Z37" s="16" t="s">
        <v>36614</v>
      </c>
      <c r="AA37" s="33">
        <f>CHOOSE(MIN(D6L1130C9,RUN_YEARS),B7L811C7,B7L811C16,B7L811C25,B7L811C34,B7L811C43)</f>
        <v>1003385</v>
      </c>
      <c r="AB37" s="16" t="s">
        <v>36615</v>
      </c>
      <c r="AC37" s="33">
        <f>IF(D6L1130C12=0,0,D6L1130C10/D6L1130C12)</f>
        <v>2.1271464542608493E-7</v>
      </c>
      <c r="AD37" s="16" t="s">
        <v>36616</v>
      </c>
      <c r="AE37" s="33">
        <f>IF(D6L1130C5=0,0,D6L1130C10/D6L1130C5)</f>
        <v>0.48653819336227666</v>
      </c>
      <c r="AF37" s="16" t="s">
        <v>36617</v>
      </c>
      <c r="AG37" s="33">
        <f>CHOOSE(MIN(D6L1130C9,RUN_YEARS),B7L811C5,B7L811C14,B7L811C23,B7L811C32,B7L811C41)</f>
        <v>10677.772567869735</v>
      </c>
      <c r="AH37" s="16" t="s">
        <v>36618</v>
      </c>
      <c r="AI37" s="33">
        <f>IF(D6L1130C15=0,0,D6L1130C11/D6L1130C15)</f>
        <v>5.5305807810782287E-7</v>
      </c>
      <c r="AJ37" s="16" t="s">
        <v>36619</v>
      </c>
      <c r="AK37" s="33">
        <f>IF(D6L1130C5=0,0,D6L1130C11/D6L1130C5)</f>
        <v>1.3461806637723363E-2</v>
      </c>
      <c r="AL37" s="16" t="s">
        <v>36620</v>
      </c>
      <c r="AM37" s="33">
        <f>D6L1130C8*CHOOSE(MIN(D6L1130C9,RUN_YEARS),B7L811C4,B7L811C13,B7L811C22,B7L811C31,B7L811C40)</f>
        <v>5.4962540803441928E-2</v>
      </c>
      <c r="AN37" s="16" t="s">
        <v>36621</v>
      </c>
      <c r="AO37" s="33">
        <f>D6L1130C8-D6L1130C18</f>
        <v>0.16437757207226877</v>
      </c>
      <c r="AP37" s="16" t="s">
        <v>36622</v>
      </c>
      <c r="AQ37" s="33">
        <f>CHOOSE(MIN(D6L1130C9,RUN_YEARS),B7L811C2,B7L811C11,B7L811C20,B7L811C29,B7L811C38)</f>
        <v>2179.2891012186278</v>
      </c>
      <c r="AR37" s="16" t="s">
        <v>36623</v>
      </c>
      <c r="AS37" s="33">
        <f>IF(D6L1130C20=0,0,D6L1130C18/D6L1130C20)</f>
        <v>2.5220399061651639E-5</v>
      </c>
      <c r="AT37" s="16" t="s">
        <v>36624</v>
      </c>
      <c r="AU37" s="33">
        <f>IF(D6L1130C5=0,0,D6L1130C18/D6L1130C5)</f>
        <v>0.12529067319890208</v>
      </c>
      <c r="AV37" s="16" t="s">
        <v>36625</v>
      </c>
      <c r="AW37" s="33">
        <f>CHOOSE(MIN(D6L1130C9,RUN_YEARS),B7L811C1,B7L811C10,B7L811C19,B7L811C28,B7L811C37)</f>
        <v>6517.6435817072252</v>
      </c>
      <c r="AX37" s="16" t="s">
        <v>36626</v>
      </c>
      <c r="AY37" s="33">
        <f>IF(D6L1130C23=0,0,D6L1130C19/D6L1130C23)</f>
        <v>2.5220399061651646E-5</v>
      </c>
      <c r="AZ37" s="16" t="s">
        <v>36627</v>
      </c>
      <c r="BA37" s="33">
        <f>IF(D6L1130C5=0,0,D6L1130C19/D6L1130C5)</f>
        <v>0.37470932680109792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324.79961634941719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162.3998081747086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81.199904087354298</v>
      </c>
      <c r="R38" s="16" t="s">
        <v>36631</v>
      </c>
      <c r="S38" s="15">
        <f>D6L1131C5-D6L1131C7</f>
        <v>81.199904087354298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79.013709271703007</v>
      </c>
      <c r="X38" s="16" t="s">
        <v>36633</v>
      </c>
      <c r="Y38" s="33">
        <f>D6L1131C7-D6L1131C10</f>
        <v>2.1861948156512909</v>
      </c>
      <c r="Z38" s="16" t="s">
        <v>36634</v>
      </c>
      <c r="AA38" s="33">
        <f>CHOOSE(MIN(D6L1131C9,RUN_YEARS),B7L811C7,B7L811C16,B7L811C25,B7L811C34,B7L811C43)</f>
        <v>1003385</v>
      </c>
      <c r="AB38" s="16" t="s">
        <v>36635</v>
      </c>
      <c r="AC38" s="33">
        <f>IF(D6L1131C12=0,0,D6L1131C10/D6L1131C12)</f>
        <v>7.8747150168383028E-5</v>
      </c>
      <c r="AD38" s="16" t="s">
        <v>36636</v>
      </c>
      <c r="AE38" s="33">
        <f>IF(D6L1131C5=0,0,D6L1131C10/D6L1131C5)</f>
        <v>0.48653819336227666</v>
      </c>
      <c r="AF38" s="16" t="s">
        <v>36637</v>
      </c>
      <c r="AG38" s="33">
        <f>CHOOSE(MIN(D6L1131C9,RUN_YEARS),B7L811C5,B7L811C14,B7L811C23,B7L811C32,B7L811C41)</f>
        <v>10677.772567869735</v>
      </c>
      <c r="AH38" s="16" t="s">
        <v>36638</v>
      </c>
      <c r="AI38" s="33">
        <f>IF(D6L1131C15=0,0,D6L1131C11/D6L1131C15)</f>
        <v>2.0474259043779642E-4</v>
      </c>
      <c r="AJ38" s="16" t="s">
        <v>36639</v>
      </c>
      <c r="AK38" s="33">
        <f>IF(D6L1131C5=0,0,D6L1131C11/D6L1131C5)</f>
        <v>1.346180663772335E-2</v>
      </c>
      <c r="AL38" s="16" t="s">
        <v>36640</v>
      </c>
      <c r="AM38" s="33">
        <f>D6L1131C8*CHOOSE(MIN(D6L1131C9,RUN_YEARS),B7L811C4,B7L811C13,B7L811C22,B7L811C31,B7L811C40)</f>
        <v>20.347181293581801</v>
      </c>
      <c r="AN38" s="16" t="s">
        <v>36641</v>
      </c>
      <c r="AO38" s="33">
        <f>D6L1131C8-D6L1131C18</f>
        <v>60.8527227937725</v>
      </c>
      <c r="AP38" s="16" t="s">
        <v>36642</v>
      </c>
      <c r="AQ38" s="33">
        <f>CHOOSE(MIN(D6L1131C9,RUN_YEARS),B7L811C2,B7L811C11,B7L811C20,B7L811C29,B7L811C38)</f>
        <v>2179.2891012186278</v>
      </c>
      <c r="AR38" s="16" t="s">
        <v>36643</v>
      </c>
      <c r="AS38" s="33">
        <f>IF(D6L1131C20=0,0,D6L1131C18/D6L1131C20)</f>
        <v>9.3366140739216032E-3</v>
      </c>
      <c r="AT38" s="16" t="s">
        <v>36644</v>
      </c>
      <c r="AU38" s="33">
        <f>IF(D6L1131C5=0,0,D6L1131C18/D6L1131C5)</f>
        <v>0.12529067319890208</v>
      </c>
      <c r="AV38" s="16" t="s">
        <v>36645</v>
      </c>
      <c r="AW38" s="33">
        <f>CHOOSE(MIN(D6L1131C9,RUN_YEARS),B7L811C1,B7L811C10,B7L811C19,B7L811C28,B7L811C37)</f>
        <v>6517.6435817072252</v>
      </c>
      <c r="AX38" s="16" t="s">
        <v>36646</v>
      </c>
      <c r="AY38" s="33">
        <f>IF(D6L1131C23=0,0,D6L1131C19/D6L1131C23)</f>
        <v>9.336614073921605E-3</v>
      </c>
      <c r="AZ38" s="16" t="s">
        <v>36647</v>
      </c>
      <c r="BA38" s="33">
        <f>IF(D6L1131C5=0,0,D6L1131C19/D6L1131C5)</f>
        <v>0.37470932680109792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-37.825488170773696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-37.825488170773696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-18.912744085386848</v>
      </c>
      <c r="R39" s="16" t="s">
        <v>36651</v>
      </c>
      <c r="S39" s="15">
        <f>D6L1132C5-D6L1132C7</f>
        <v>-18.912744085386848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-18.403544677654402</v>
      </c>
      <c r="X39" s="16" t="s">
        <v>36653</v>
      </c>
      <c r="Y39" s="33">
        <f>D6L1132C7-D6L1132C10</f>
        <v>-0.50919940773244576</v>
      </c>
      <c r="Z39" s="16" t="s">
        <v>36654</v>
      </c>
      <c r="AA39" s="33">
        <f>CHOOSE(MIN(D6L1132C9,RUN_YEARS),B7L811C7,B7L811C16,B7L811C25,B7L811C34,B7L811C43)</f>
        <v>1003385</v>
      </c>
      <c r="AB39" s="16" t="s">
        <v>36655</v>
      </c>
      <c r="AC39" s="33">
        <f>IF(D6L1132C12=0,0,D6L1132C10/D6L1132C12)</f>
        <v>-1.8341458839482752E-5</v>
      </c>
      <c r="AD39" s="16" t="s">
        <v>36656</v>
      </c>
      <c r="AE39" s="33">
        <f>IF(D6L1132C5=0,0,D6L1132C10/D6L1132C5)</f>
        <v>0.48653819336227672</v>
      </c>
      <c r="AF39" s="16" t="s">
        <v>36657</v>
      </c>
      <c r="AG39" s="33">
        <f>CHOOSE(MIN(D6L1132C9,RUN_YEARS),B7L811C5,B7L811C14,B7L811C23,B7L811C32,B7L811C41)</f>
        <v>10677.772567869735</v>
      </c>
      <c r="AH39" s="16" t="s">
        <v>36658</v>
      </c>
      <c r="AI39" s="33">
        <f>IF(D6L1132C15=0,0,D6L1132C11/D6L1132C15)</f>
        <v>-4.7687792982655125E-5</v>
      </c>
      <c r="AJ39" s="16" t="s">
        <v>36659</v>
      </c>
      <c r="AK39" s="33">
        <f>IF(D6L1132C5=0,0,D6L1132C11/D6L1132C5)</f>
        <v>1.3461806637723306E-2</v>
      </c>
      <c r="AL39" s="16" t="s">
        <v>36660</v>
      </c>
      <c r="AM39" s="33">
        <f>D6L1132C8*CHOOSE(MIN(D6L1132C9,RUN_YEARS),B7L811C4,B7L811C13,B7L811C22,B7L811C31,B7L811C40)</f>
        <v>-4.7391808769933439</v>
      </c>
      <c r="AN39" s="16" t="s">
        <v>36661</v>
      </c>
      <c r="AO39" s="33">
        <f>D6L1132C8-D6L1132C18</f>
        <v>-14.173563208393503</v>
      </c>
      <c r="AP39" s="16" t="s">
        <v>36662</v>
      </c>
      <c r="AQ39" s="33">
        <f>CHOOSE(MIN(D6L1132C9,RUN_YEARS),B7L811C2,B7L811C11,B7L811C20,B7L811C29,B7L811C38)</f>
        <v>2179.2891012186278</v>
      </c>
      <c r="AR39" s="16" t="s">
        <v>36663</v>
      </c>
      <c r="AS39" s="33">
        <f>IF(D6L1132C20=0,0,D6L1132C18/D6L1132C20)</f>
        <v>-2.174645334730147E-3</v>
      </c>
      <c r="AT39" s="16" t="s">
        <v>36664</v>
      </c>
      <c r="AU39" s="33">
        <f>IF(D6L1132C5=0,0,D6L1132C18/D6L1132C5)</f>
        <v>0.12529067319890208</v>
      </c>
      <c r="AV39" s="16" t="s">
        <v>36665</v>
      </c>
      <c r="AW39" s="33">
        <f>CHOOSE(MIN(D6L1132C9,RUN_YEARS),B7L811C1,B7L811C10,B7L811C19,B7L811C28,B7L811C37)</f>
        <v>6517.6435817072252</v>
      </c>
      <c r="AX39" s="16" t="s">
        <v>36666</v>
      </c>
      <c r="AY39" s="33">
        <f>IF(D6L1132C23=0,0,D6L1132C19/D6L1132C23)</f>
        <v>-2.174645334730147E-3</v>
      </c>
      <c r="AZ39" s="16" t="s">
        <v>36667</v>
      </c>
      <c r="BA39" s="33">
        <f>IF(D6L1132C5=0,0,D6L1132C19/D6L1132C5)</f>
        <v>0.37470932680109786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10157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10157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4062.8</v>
      </c>
      <c r="R40" s="16" t="s">
        <v>36672</v>
      </c>
      <c r="S40" s="15">
        <f>D6L1133C5-D6L1133C7</f>
        <v>6094.2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3953.4147439845156</v>
      </c>
      <c r="X40" s="16" t="s">
        <v>36674</v>
      </c>
      <c r="Y40" s="33">
        <f>D6L1133C7-D6L1133C10</f>
        <v>109.38525601548463</v>
      </c>
      <c r="Z40" s="16" t="s">
        <v>36675</v>
      </c>
      <c r="AA40" s="33">
        <f>CHOOSE(MIN(D6L1133C9,RUN_YEARS),B7L811C7,B7L811C16,B7L811C25,B7L811C34,B7L811C43)</f>
        <v>1003385</v>
      </c>
      <c r="AB40" s="16" t="s">
        <v>36676</v>
      </c>
      <c r="AC40" s="33">
        <f>IF(D6L1133C12=0,0,D6L1133C10/D6L1133C12)</f>
        <v>3.9400775813715726E-3</v>
      </c>
      <c r="AD40" s="16" t="s">
        <v>36677</v>
      </c>
      <c r="AE40" s="33">
        <f>IF(D6L1133C5=0,0,D6L1133C10/D6L1133C5)</f>
        <v>0.38923055468982137</v>
      </c>
      <c r="AF40" s="16" t="s">
        <v>36678</v>
      </c>
      <c r="AG40" s="33">
        <f>CHOOSE(MIN(D6L1133C9,RUN_YEARS),B7L811C5,B7L811C14,B7L811C23,B7L811C32,B7L811C41)</f>
        <v>10677.772567869735</v>
      </c>
      <c r="AH40" s="16" t="s">
        <v>36679</v>
      </c>
      <c r="AI40" s="33">
        <f>IF(D6L1133C15=0,0,D6L1133C11/D6L1133C15)</f>
        <v>1.0244201711566094E-2</v>
      </c>
      <c r="AJ40" s="16" t="s">
        <v>36680</v>
      </c>
      <c r="AK40" s="33">
        <f>IF(D6L1133C5=0,0,D6L1133C11/D6L1133C5)</f>
        <v>1.0769445310178658E-2</v>
      </c>
      <c r="AL40" s="16" t="s">
        <v>36681</v>
      </c>
      <c r="AM40" s="33">
        <f>D6L1133C8*CHOOSE(MIN(D6L1133C9,RUN_YEARS),B7L811C4,B7L811C13,B7L811C22,B7L811C31,B7L811C40)</f>
        <v>1527.0928412174981</v>
      </c>
      <c r="AN40" s="16" t="s">
        <v>36682</v>
      </c>
      <c r="AO40" s="33">
        <f>D6L1133C8-D6L1133C18</f>
        <v>4567.1071587825018</v>
      </c>
      <c r="AP40" s="16" t="s">
        <v>36683</v>
      </c>
      <c r="AQ40" s="33">
        <f>CHOOSE(MIN(D6L1133C9,RUN_YEARS),B7L811C2,B7L811C11,B7L811C20,B7L811C29,B7L811C38)</f>
        <v>2179.2891012186278</v>
      </c>
      <c r="AR40" s="16" t="s">
        <v>36684</v>
      </c>
      <c r="AS40" s="33">
        <f>IF(D6L1133C20=0,0,D6L1133C18/D6L1133C20)</f>
        <v>0.70072981155348746</v>
      </c>
      <c r="AT40" s="16" t="s">
        <v>36685</v>
      </c>
      <c r="AU40" s="33">
        <f>IF(D6L1133C5=0,0,D6L1133C18/D6L1133C5)</f>
        <v>0.15034880783868249</v>
      </c>
      <c r="AV40" s="16" t="s">
        <v>36686</v>
      </c>
      <c r="AW40" s="33">
        <f>CHOOSE(MIN(D6L1133C9,RUN_YEARS),B7L811C1,B7L811C10,B7L811C19,B7L811C28,B7L811C37)</f>
        <v>6517.6435817072252</v>
      </c>
      <c r="AX40" s="16" t="s">
        <v>36687</v>
      </c>
      <c r="AY40" s="33">
        <f>IF(D6L1133C23=0,0,D6L1133C19/D6L1133C23)</f>
        <v>0.70072981155348757</v>
      </c>
      <c r="AZ40" s="16" t="s">
        <v>36688</v>
      </c>
      <c r="BA40" s="33">
        <f>IF(D6L1133C5=0,0,D6L1133C19/D6L1133C5)</f>
        <v>0.44965119216131749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33376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33376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33376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1003385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10677.772567869735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8363.4030173731117</v>
      </c>
      <c r="AN41" s="16" t="s">
        <v>36701</v>
      </c>
      <c r="AO41" s="33">
        <f>D6L1134C8-D6L1134C18</f>
        <v>25012.596982626888</v>
      </c>
      <c r="AP41" s="16" t="s">
        <v>36702</v>
      </c>
      <c r="AQ41" s="33">
        <f>CHOOSE(MIN(D6L1134C9,RUN_YEARS),B7L811C2,B7L811C11,B7L811C20,B7L811C29,B7L811C38)</f>
        <v>2179.2891012186278</v>
      </c>
      <c r="AR41" s="16" t="s">
        <v>36703</v>
      </c>
      <c r="AS41" s="33">
        <f>IF(D6L1134C20=0,0,D6L1134C18/D6L1134C20)</f>
        <v>3.8376748696152401</v>
      </c>
      <c r="AT41" s="16" t="s">
        <v>36704</v>
      </c>
      <c r="AU41" s="33">
        <f>IF(D6L1134C5=0,0,D6L1134C18/D6L1134C5)</f>
        <v>0.25058134639780416</v>
      </c>
      <c r="AV41" s="16" t="s">
        <v>36705</v>
      </c>
      <c r="AW41" s="33">
        <f>CHOOSE(MIN(D6L1134C9,RUN_YEARS),B7L811C1,B7L811C10,B7L811C19,B7L811C28,B7L811C37)</f>
        <v>6517.6435817072252</v>
      </c>
      <c r="AX41" s="16" t="s">
        <v>36706</v>
      </c>
      <c r="AY41" s="33">
        <f>IF(D6L1134C23=0,0,D6L1134C19/D6L1134C23)</f>
        <v>3.837674869615241</v>
      </c>
      <c r="AZ41" s="16" t="s">
        <v>36707</v>
      </c>
      <c r="BA41" s="33">
        <f>IF(D6L1134C5=0,0,D6L1134C19/D6L1134C5)</f>
        <v>0.74941865360219584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17878.925808275453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17878.925808275453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17878.925808275453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17397.560524033041</v>
      </c>
      <c r="X42" s="16" t="s">
        <v>36714</v>
      </c>
      <c r="Y42" s="33">
        <f>D6L1135C7-D6L1135C10</f>
        <v>481.3652842424126</v>
      </c>
      <c r="Z42" s="16" t="s">
        <v>36715</v>
      </c>
      <c r="AA42" s="33">
        <f>CHOOSE(MIN(D6L1135C9,RUN_YEARS),B7L811C7,B7L811C16,B7L811C25,B7L811C34,B7L811C43)</f>
        <v>1003385</v>
      </c>
      <c r="AB42" s="16" t="s">
        <v>36716</v>
      </c>
      <c r="AC42" s="33">
        <f>IF(D6L1135C12=0,0,D6L1135C10/D6L1135C12)</f>
        <v>1.7338868454315183E-2</v>
      </c>
      <c r="AD42" s="16" t="s">
        <v>36717</v>
      </c>
      <c r="AE42" s="33">
        <f>IF(D6L1135C5=0,0,D6L1135C10/D6L1135C5)</f>
        <v>0.97307638672455321</v>
      </c>
      <c r="AF42" s="16" t="s">
        <v>36718</v>
      </c>
      <c r="AG42" s="33">
        <f>CHOOSE(MIN(D6L1135C9,RUN_YEARS),B7L811C5,B7L811C14,B7L811C23,B7L811C32,B7L811C41)</f>
        <v>10677.772567869735</v>
      </c>
      <c r="AH42" s="16" t="s">
        <v>36719</v>
      </c>
      <c r="AI42" s="33">
        <f>IF(D6L1135C15=0,0,D6L1135C11/D6L1135C15)</f>
        <v>4.508105798121969E-2</v>
      </c>
      <c r="AJ42" s="16" t="s">
        <v>36720</v>
      </c>
      <c r="AK42" s="33">
        <f>IF(D6L1135C5=0,0,D6L1135C11/D6L1135C5)</f>
        <v>2.6923613275446755E-2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2179.2891012186278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6517.6435817072252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51558.786047814428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51558.786047814428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51558.786047814428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1003385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10677.772567869735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12919.670026497659</v>
      </c>
      <c r="AN43" s="16" t="s">
        <v>36742</v>
      </c>
      <c r="AO43" s="33">
        <f>D6L1136C8-D6L1136C18</f>
        <v>38639.116021316768</v>
      </c>
      <c r="AP43" s="16" t="s">
        <v>36743</v>
      </c>
      <c r="AQ43" s="33">
        <f>CHOOSE(MIN(D6L1136C9,RUN_YEARS),B7L811C2,B7L811C11,B7L811C20,B7L811C29,B7L811C38)</f>
        <v>2179.2891012186278</v>
      </c>
      <c r="AR43" s="16" t="s">
        <v>36744</v>
      </c>
      <c r="AS43" s="33">
        <f>IF(D6L1136C20=0,0,D6L1136C18/D6L1136C20)</f>
        <v>5.9283873898479831</v>
      </c>
      <c r="AT43" s="16" t="s">
        <v>36745</v>
      </c>
      <c r="AU43" s="33">
        <f>IF(D6L1136C5=0,0,D6L1136C18/D6L1136C5)</f>
        <v>0.25058134639780416</v>
      </c>
      <c r="AV43" s="16" t="s">
        <v>36746</v>
      </c>
      <c r="AW43" s="33">
        <f>CHOOSE(MIN(D6L1136C9,RUN_YEARS),B7L811C1,B7L811C10,B7L811C19,B7L811C28,B7L811C37)</f>
        <v>6517.6435817072252</v>
      </c>
      <c r="AX43" s="16" t="s">
        <v>36747</v>
      </c>
      <c r="AY43" s="33">
        <f>IF(D6L1136C23=0,0,D6L1136C19/D6L1136C23)</f>
        <v>5.9283873898479849</v>
      </c>
      <c r="AZ43" s="16" t="s">
        <v>36748</v>
      </c>
      <c r="BA43" s="33">
        <f>IF(D6L1136C5=0,0,D6L1136C19/D6L1136C5)</f>
        <v>0.74941865360219584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113431.86596190416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113182.59550502451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22047.667632742767</v>
      </c>
      <c r="R44" s="16" t="s">
        <v>36752</v>
      </c>
      <c r="S44" s="15">
        <f>SUM(D6L1129C8:D6L1136C8)</f>
        <v>91134.92787228174</v>
      </c>
      <c r="U44" s="21" t="str">
        <f>NULL_VALUE</f>
        <v>n/a</v>
      </c>
      <c r="V44" s="16" t="s">
        <v>36753</v>
      </c>
      <c r="W44" s="33">
        <f>SUM(D6L1129C10:D6L1136C10)</f>
        <v>21454.064755773215</v>
      </c>
      <c r="X44" s="16" t="s">
        <v>36754</v>
      </c>
      <c r="Y44" s="33">
        <f>SUM(D6L1129C11:D6L1136C11)</f>
        <v>593.60287696955038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2.1381687742763958E-2</v>
      </c>
      <c r="AD44" s="16" t="s">
        <v>36756</v>
      </c>
      <c r="AE44" s="33">
        <f>IF(D6L1137C5=0,0,D6L1137C10/D6L1137C5)</f>
        <v>0.1895526839620921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5.5592388131186513E-2</v>
      </c>
      <c r="AJ44" s="16" t="s">
        <v>36758</v>
      </c>
      <c r="AK44" s="33">
        <f>IF(D6L1137C5=0,0,D6L1137C11/D6L1137C5)</f>
        <v>5.2446480337447164E-3</v>
      </c>
      <c r="AL44" s="16" t="s">
        <v>36759</v>
      </c>
      <c r="AM44" s="33">
        <f>SUM(D6L1129C18:D6L1136C18)</f>
        <v>22836.712930103127</v>
      </c>
      <c r="AN44" s="16" t="s">
        <v>36760</v>
      </c>
      <c r="AO44" s="33">
        <f>SUM(D6L1129C19:D6L1136C19)</f>
        <v>68298.214942178616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10.478973586998237</v>
      </c>
      <c r="AT44" s="16" t="s">
        <v>36762</v>
      </c>
      <c r="AU44" s="33">
        <f>IF(D6L1137C5=0,0,D6L1137C18/D6L1137C5)</f>
        <v>0.2017687686715873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10.47897358699824</v>
      </c>
      <c r="AZ44" s="16" t="s">
        <v>36764</v>
      </c>
      <c r="BA44" s="33">
        <f>IF(D6L1137C5=0,0,D6L1137C19/D6L1137C5)</f>
        <v>0.60343389933257585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1468.1317780996599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734.06588904982993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367.03294452491497</v>
      </c>
      <c r="R45" s="16" t="s">
        <v>36769</v>
      </c>
      <c r="S45" s="15">
        <f>D6L1138C5-D6L1138C7</f>
        <v>367.03294452491497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357.15109146717771</v>
      </c>
      <c r="X45" s="16" t="s">
        <v>36771</v>
      </c>
      <c r="Y45" s="33">
        <f>D6L1138C7-D6L1138C10</f>
        <v>9.8818530577372599</v>
      </c>
      <c r="Z45" s="16" t="s">
        <v>36772</v>
      </c>
      <c r="AA45" s="33">
        <f>CHOOSE(MIN(D6L1138C9,RUN_YEARS),B7L811C7,B7L811C16,B7L811C25,B7L811C34,B7L811C43)</f>
        <v>1003385</v>
      </c>
      <c r="AB45" s="16" t="s">
        <v>36773</v>
      </c>
      <c r="AC45" s="33">
        <f>IF(D6L1138C12=0,0,D6L1138C10/D6L1138C12)</f>
        <v>3.5594621353436391E-4</v>
      </c>
      <c r="AD45" s="16" t="s">
        <v>36774</v>
      </c>
      <c r="AE45" s="33">
        <f>IF(D6L1138C5=0,0,D6L1138C10/D6L1138C5)</f>
        <v>0.48653819336227672</v>
      </c>
      <c r="AF45" s="16" t="s">
        <v>36775</v>
      </c>
      <c r="AG45" s="33">
        <f>CHOOSE(MIN(D6L1138C9,RUN_YEARS),B7L811C5,B7L811C14,B7L811C23,B7L811C32,B7L811C41)</f>
        <v>10677.772567869735</v>
      </c>
      <c r="AH45" s="16" t="s">
        <v>36776</v>
      </c>
      <c r="AI45" s="33">
        <f>IF(D6L1138C15=0,0,D6L1138C11/D6L1138C15)</f>
        <v>9.2546015518934534E-4</v>
      </c>
      <c r="AJ45" s="16" t="s">
        <v>36777</v>
      </c>
      <c r="AK45" s="33">
        <f>IF(D6L1138C5=0,0,D6L1138C11/D6L1138C5)</f>
        <v>1.3461806637723304E-2</v>
      </c>
      <c r="AL45" s="16" t="s">
        <v>36778</v>
      </c>
      <c r="AM45" s="33">
        <f>D6L1138C8*CHOOSE(MIN(D6L1138C9,RUN_YEARS),B7L811C4,B7L811C13,B7L811C22,B7L811C31,B7L811C40)</f>
        <v>91.971609411403762</v>
      </c>
      <c r="AN45" s="16" t="s">
        <v>36779</v>
      </c>
      <c r="AO45" s="33">
        <f>D6L1138C8-D6L1138C18</f>
        <v>275.06133511351118</v>
      </c>
      <c r="AP45" s="16" t="s">
        <v>36780</v>
      </c>
      <c r="AQ45" s="33">
        <f>CHOOSE(MIN(D6L1138C9,RUN_YEARS),B7L811C2,B7L811C11,B7L811C20,B7L811C29,B7L811C38)</f>
        <v>2179.2891012186278</v>
      </c>
      <c r="AR45" s="16" t="s">
        <v>36781</v>
      </c>
      <c r="AS45" s="33">
        <f>IF(D6L1138C20=0,0,D6L1138C18/D6L1138C20)</f>
        <v>4.2202573931092724E-2</v>
      </c>
      <c r="AT45" s="16" t="s">
        <v>36782</v>
      </c>
      <c r="AU45" s="33">
        <f>IF(D6L1138C5=0,0,D6L1138C18/D6L1138C5)</f>
        <v>0.12529067319890208</v>
      </c>
      <c r="AV45" s="16" t="s">
        <v>36783</v>
      </c>
      <c r="AW45" s="33">
        <f>CHOOSE(MIN(D6L1138C9,RUN_YEARS),B7L811C1,B7L811C10,B7L811C19,B7L811C28,B7L811C37)</f>
        <v>6517.6435817072252</v>
      </c>
      <c r="AX45" s="16" t="s">
        <v>36784</v>
      </c>
      <c r="AY45" s="33">
        <f>IF(D6L1138C23=0,0,D6L1138C19/D6L1138C23)</f>
        <v>4.2202573931092731E-2</v>
      </c>
      <c r="AZ45" s="16" t="s">
        <v>36785</v>
      </c>
      <c r="BA45" s="33">
        <f>IF(D6L1138C5=0,0,D6L1138C19/D6L1138C5)</f>
        <v>0.37470932680109786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25203.462041235856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25203.462041235856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10081.384816494343</v>
      </c>
      <c r="R46" s="16" t="s">
        <v>36789</v>
      </c>
      <c r="S46" s="15">
        <f>D6L1139C5-D6L1139C7</f>
        <v>15122.077224741513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9809.9575104140895</v>
      </c>
      <c r="X46" s="16" t="s">
        <v>36791</v>
      </c>
      <c r="Y46" s="33">
        <f>D6L1139C7-D6L1139C10</f>
        <v>271.4273060802534</v>
      </c>
      <c r="Z46" s="16" t="s">
        <v>36792</v>
      </c>
      <c r="AA46" s="33">
        <f>CHOOSE(MIN(D6L1139C9,RUN_YEARS),B7L811C7,B7L811C16,B7L811C25,B7L811C34,B7L811C43)</f>
        <v>1003385</v>
      </c>
      <c r="AB46" s="16" t="s">
        <v>36793</v>
      </c>
      <c r="AC46" s="33">
        <f>IF(D6L1139C12=0,0,D6L1139C10/D6L1139C12)</f>
        <v>9.7768628297354356E-3</v>
      </c>
      <c r="AD46" s="16" t="s">
        <v>36794</v>
      </c>
      <c r="AE46" s="33">
        <f>IF(D6L1139C5=0,0,D6L1139C10/D6L1139C5)</f>
        <v>0.38923055468982137</v>
      </c>
      <c r="AF46" s="16" t="s">
        <v>36795</v>
      </c>
      <c r="AG46" s="33">
        <f>CHOOSE(MIN(D6L1139C9,RUN_YEARS),B7L811C5,B7L811C14,B7L811C23,B7L811C32,B7L811C41)</f>
        <v>10677.772567869735</v>
      </c>
      <c r="AH46" s="16" t="s">
        <v>36796</v>
      </c>
      <c r="AI46" s="33">
        <f>IF(D6L1139C15=0,0,D6L1139C11/D6L1139C15)</f>
        <v>2.5419843357312153E-2</v>
      </c>
      <c r="AJ46" s="16" t="s">
        <v>36797</v>
      </c>
      <c r="AK46" s="33">
        <f>IF(D6L1139C5=0,0,D6L1139C11/D6L1139C5)</f>
        <v>1.0769445310178661E-2</v>
      </c>
      <c r="AL46" s="16" t="s">
        <v>36798</v>
      </c>
      <c r="AM46" s="33">
        <f>D6L1139C8*CHOOSE(MIN(D6L1139C9,RUN_YEARS),B7L811C4,B7L811C13,B7L811C22,B7L811C31,B7L811C40)</f>
        <v>3789.310471307298</v>
      </c>
      <c r="AN46" s="16" t="s">
        <v>36799</v>
      </c>
      <c r="AO46" s="33">
        <f>D6L1139C8-D6L1139C18</f>
        <v>11332.766753434214</v>
      </c>
      <c r="AP46" s="16" t="s">
        <v>36800</v>
      </c>
      <c r="AQ46" s="33">
        <f>CHOOSE(MIN(D6L1139C9,RUN_YEARS),B7L811C2,B7L811C11,B7L811C20,B7L811C29,B7L811C38)</f>
        <v>2179.2891012186278</v>
      </c>
      <c r="AR46" s="16" t="s">
        <v>36801</v>
      </c>
      <c r="AS46" s="33">
        <f>IF(D6L1139C20=0,0,D6L1139C18/D6L1139C20)</f>
        <v>1.7387828302304493</v>
      </c>
      <c r="AT46" s="16" t="s">
        <v>36802</v>
      </c>
      <c r="AU46" s="33">
        <f>IF(D6L1139C5=0,0,D6L1139C18/D6L1139C5)</f>
        <v>0.15034880783868249</v>
      </c>
      <c r="AV46" s="16" t="s">
        <v>36803</v>
      </c>
      <c r="AW46" s="33">
        <f>CHOOSE(MIN(D6L1139C9,RUN_YEARS),B7L811C1,B7L811C10,B7L811C19,B7L811C28,B7L811C37)</f>
        <v>6517.6435817072252</v>
      </c>
      <c r="AX46" s="16" t="s">
        <v>36804</v>
      </c>
      <c r="AY46" s="33">
        <f>IF(D6L1139C23=0,0,D6L1139C19/D6L1139C23)</f>
        <v>1.7387828302304498</v>
      </c>
      <c r="AZ46" s="16" t="s">
        <v>36805</v>
      </c>
      <c r="BA46" s="33">
        <f>IF(D6L1139C5=0,0,D6L1139C19/D6L1139C5)</f>
        <v>0.44965119216131744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26671.593819335518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25937.527930285687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10448.417761019258</v>
      </c>
      <c r="R47" s="16" t="s">
        <v>36809</v>
      </c>
      <c r="S47" s="15">
        <f>SUM(D6L1138C8:D6L1139C8)</f>
        <v>15489.110169266429</v>
      </c>
      <c r="U47" s="21" t="str">
        <f>NULL_VALUE</f>
        <v>n/a</v>
      </c>
      <c r="V47" s="16" t="s">
        <v>36810</v>
      </c>
      <c r="W47" s="33">
        <f>SUM(D6L1138C10:D6L1139C10)</f>
        <v>10167.108601881268</v>
      </c>
      <c r="X47" s="16" t="s">
        <v>36811</v>
      </c>
      <c r="Y47" s="33">
        <f>SUM(D6L1138C11:D6L1139C11)</f>
        <v>281.30915913799066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1.0132809043269799E-2</v>
      </c>
      <c r="AD47" s="16" t="s">
        <v>36813</v>
      </c>
      <c r="AE47" s="33">
        <f>IF(D6L1140C5=0,0,D6L1140C10/D6L1140C5)</f>
        <v>0.39198448785127854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2.63453035125015E-2</v>
      </c>
      <c r="AJ47" s="16" t="s">
        <v>36815</v>
      </c>
      <c r="AK47" s="33">
        <f>IF(D6L1140C5=0,0,D6L1140C11/D6L1140C5)</f>
        <v>1.0845642649295151E-2</v>
      </c>
      <c r="AL47" s="16" t="s">
        <v>36816</v>
      </c>
      <c r="AM47" s="33">
        <f>SUM(D6L1138C18:D6L1139C18)</f>
        <v>3881.2820807187018</v>
      </c>
      <c r="AN47" s="16" t="s">
        <v>36817</v>
      </c>
      <c r="AO47" s="33">
        <f>SUM(D6L1138C19:D6L1139C19)</f>
        <v>11607.828088547725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1.7809854041615421</v>
      </c>
      <c r="AT47" s="16" t="s">
        <v>36819</v>
      </c>
      <c r="AU47" s="33">
        <f>IF(D6L1140C5=0,0,D6L1140C18/D6L1140C5)</f>
        <v>0.14963962992736723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1.7809854041615425</v>
      </c>
      <c r="AZ47" s="16" t="s">
        <v>36821</v>
      </c>
      <c r="BA47" s="33">
        <f>IF(D6L1140C5=0,0,D6L1140C19/D6L1140C5)</f>
        <v>0.44753023957205901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166115.86982184931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157566.29386912027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41719.170610667054</v>
      </c>
      <c r="R48" s="16" t="s">
        <v>36826</v>
      </c>
      <c r="S48" s="15">
        <f>SUM(D6L1128C8,D6L1137C8,D6L1140C8)</f>
        <v>115847.1232584532</v>
      </c>
      <c r="U48" s="21" t="str">
        <f>NULL_VALUE</f>
        <v>n/a</v>
      </c>
      <c r="V48" s="16" t="s">
        <v>36827</v>
      </c>
      <c r="W48" s="33">
        <f>SUM(D6L1128C10,D6L1137C10,D6L1140C10)</f>
        <v>40623.954177973486</v>
      </c>
      <c r="X48" s="16" t="s">
        <v>36828</v>
      </c>
      <c r="Y48" s="33">
        <f>SUM(D6L1128C11,D6L1137C11,D6L1140C11)</f>
        <v>1095.2164326935645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3.8700056437871673E-2</v>
      </c>
      <c r="AD48" s="16" t="s">
        <v>36830</v>
      </c>
      <c r="AE48" s="33">
        <f>IF(D6L1141C5=0,0,D6L1141C10/D6L1141C5)</f>
        <v>0.25782134732265183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0.1006201467384666</v>
      </c>
      <c r="AJ48" s="16" t="s">
        <v>36832</v>
      </c>
      <c r="AK48" s="33">
        <f>IF(D6L1141C5=0,0,D6L1141C11/D6L1141C5)</f>
        <v>6.9508294305842284E-3</v>
      </c>
      <c r="AL48" s="16" t="s">
        <v>36833</v>
      </c>
      <c r="AM48" s="33">
        <f>SUM(D6L1128C18,D6L1137C18,D6L1140C18)</f>
        <v>29081.401761053694</v>
      </c>
      <c r="AN48" s="16" t="s">
        <v>36834</v>
      </c>
      <c r="AO48" s="33">
        <f>SUM(D6L1128C19,D6L1137C19,D6L1140C19)</f>
        <v>86765.721497399514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13.230905181320695</v>
      </c>
      <c r="AT48" s="16" t="s">
        <v>36836</v>
      </c>
      <c r="AU48" s="33">
        <f>IF(D6L1141C5=0,0,D6L1141C18/D6L1141C5)</f>
        <v>0.18456613433587299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13.230905181320699</v>
      </c>
      <c r="AZ48" s="16" t="s">
        <v>36838</v>
      </c>
      <c r="BA48" s="33">
        <f>IF(D6L1141C5=0,0,D6L1141C19/D6L1141C5)</f>
        <v>0.55066168891089085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15528.860076999999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13354.819666219999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6677.4098331099995</v>
      </c>
      <c r="R8" s="16" t="s">
        <v>36847</v>
      </c>
      <c r="S8" s="15">
        <f>D6L1201C5-D6L1201C7</f>
        <v>6677.4098331099995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6150.6906281781557</v>
      </c>
      <c r="X8" s="16" t="s">
        <v>36849</v>
      </c>
      <c r="Y8" s="33">
        <f>D6L1201C7-D6L1201C10</f>
        <v>526.71920493184371</v>
      </c>
      <c r="Z8" s="16" t="s">
        <v>36850</v>
      </c>
      <c r="AA8" s="33">
        <f>CHOOSE(MIN(D6L1201C9,RUN_YEARS),B7L812C7,B7L812C16,B7L812C25,B7L812C34,B7L812C43)</f>
        <v>185149.33333333334</v>
      </c>
      <c r="AB8" s="16" t="s">
        <v>36851</v>
      </c>
      <c r="AC8" s="33">
        <f>IF(D6L1201C12=0,0,D6L1201C10/D6L1201C12)</f>
        <v>3.3220160815295878E-2</v>
      </c>
      <c r="AD8" s="16" t="s">
        <v>36852</v>
      </c>
      <c r="AE8" s="33">
        <f>IF(D6L1201C5=0,0,D6L1201C10/D6L1201C5)</f>
        <v>0.46055961682027502</v>
      </c>
      <c r="AF8" s="16" t="s">
        <v>36853</v>
      </c>
      <c r="AG8" s="33">
        <f>CHOOSE(MIN(D6L1201C9,RUN_YEARS),B7L812C5,B7L812C14,B7L812C23,B7L812C32,B7L812C41)</f>
        <v>6098.2338621278668</v>
      </c>
      <c r="AH8" s="16" t="s">
        <v>36854</v>
      </c>
      <c r="AI8" s="33">
        <f>IF(D6L1201C15=0,0,D6L1201C11/D6L1201C15)</f>
        <v>8.6372418119769298E-2</v>
      </c>
      <c r="AJ8" s="16" t="s">
        <v>36855</v>
      </c>
      <c r="AK8" s="33">
        <f>IF(D6L1201C5=0,0,D6L1201C11/D6L1201C5)</f>
        <v>3.9440383179724987E-2</v>
      </c>
      <c r="AL8" s="16" t="s">
        <v>36856</v>
      </c>
      <c r="AM8" s="33">
        <f>D6L1201C8*CHOOSE(MIN(D6L1201C9,RUN_YEARS),B7L812C4,B7L812C13,B7L812C22,B7L812C31,B7L812C40)</f>
        <v>724.79786674005982</v>
      </c>
      <c r="AN8" s="16" t="s">
        <v>36857</v>
      </c>
      <c r="AO8" s="33">
        <f>D6L1201C8-D6L1201C18</f>
        <v>5952.6119663699392</v>
      </c>
      <c r="AP8" s="16" t="s">
        <v>36858</v>
      </c>
      <c r="AQ8" s="33">
        <f>CHOOSE(MIN(D6L1201C9,RUN_YEARS),B7L812C2,B7L812C11,B7L812C20,B7L812C29,B7L812C38)</f>
        <v>356.97243702575975</v>
      </c>
      <c r="AR8" s="16" t="s">
        <v>36859</v>
      </c>
      <c r="AS8" s="33">
        <f>IF(D6L1201C20=0,0,D6L1201C18/D6L1201C20)</f>
        <v>2.0304028870659199</v>
      </c>
      <c r="AT8" s="16" t="s">
        <v>36860</v>
      </c>
      <c r="AU8" s="33">
        <f>IF(D6L1201C5=0,0,D6L1201C18/D6L1201C5)</f>
        <v>5.427238142147145E-2</v>
      </c>
      <c r="AV8" s="16" t="s">
        <v>36861</v>
      </c>
      <c r="AW8" s="33">
        <f>CHOOSE(MIN(D6L1201C9,RUN_YEARS),B7L812C1,B7L812C10,B7L812C19,B7L812C28,B7L812C37)</f>
        <v>2931.7393135565812</v>
      </c>
      <c r="AX8" s="16" t="s">
        <v>36862</v>
      </c>
      <c r="AY8" s="33">
        <f>IF(D6L1201C23=0,0,D6L1201C19/D6L1201C23)</f>
        <v>2.0304028870659194</v>
      </c>
      <c r="AZ8" s="16" t="s">
        <v>36863</v>
      </c>
      <c r="BA8" s="33">
        <f>IF(D6L1201C5=0,0,D6L1201C19/D6L1201C5)</f>
        <v>0.44572761857852849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22.944848620912023</v>
      </c>
      <c r="J9" s="16" t="s">
        <v>36884</v>
      </c>
      <c r="K9" s="21">
        <f>IF(FLOW_THRU_100PCT="Y",1,INDEX(VariabilityMatrix,D6L1202C1,D6L1202C9))</f>
        <v>0.61842669555553731</v>
      </c>
      <c r="L9" s="16" t="s">
        <v>36864</v>
      </c>
      <c r="M9" s="15">
        <f>IF(D6L1202C2&lt;&gt;0,D6L1202C2*D6L1202C4,D6L1202C3*D6L1202C4)</f>
        <v>14.18970691265265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7.0948534563263248</v>
      </c>
      <c r="R9" s="16" t="s">
        <v>36866</v>
      </c>
      <c r="S9" s="15">
        <f>D6L1202C5-D6L1202C7</f>
        <v>7.0948534563263248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6.482595887282832</v>
      </c>
      <c r="X9" s="16" t="s">
        <v>36868</v>
      </c>
      <c r="Y9" s="33">
        <f>D6L1202C7-D6L1202C10</f>
        <v>0.61225756904349282</v>
      </c>
      <c r="Z9" s="16" t="s">
        <v>36869</v>
      </c>
      <c r="AA9" s="33">
        <f>CHOOSE(MIN(D6L1202C9,RUN_YEARS),B7L812C7,B7L812C16,B7L812C25,B7L812C34,B7L812C43)</f>
        <v>159736.6</v>
      </c>
      <c r="AB9" s="16" t="s">
        <v>36870</v>
      </c>
      <c r="AC9" s="33">
        <f>IF(D6L1202C12=0,0,D6L1202C10/D6L1202C12)</f>
        <v>4.0583034115430229E-5</v>
      </c>
      <c r="AD9" s="16" t="s">
        <v>36871</v>
      </c>
      <c r="AE9" s="33">
        <f>IF(D6L1202C5=0,0,D6L1202C10/D6L1202C5)</f>
        <v>0.4568519932925777</v>
      </c>
      <c r="AF9" s="16" t="s">
        <v>36872</v>
      </c>
      <c r="AG9" s="33">
        <f>CHOOSE(MIN(D6L1202C9,RUN_YEARS),B7L812C5,B7L812C14,B7L812C23,B7L812C32,B7L812C41)</f>
        <v>5802.5153992074074</v>
      </c>
      <c r="AH9" s="16" t="s">
        <v>36873</v>
      </c>
      <c r="AI9" s="33">
        <f>IF(D6L1202C15=0,0,D6L1202C11/D6L1202C15)</f>
        <v>1.0551588870011856E-4</v>
      </c>
      <c r="AJ9" s="16" t="s">
        <v>36874</v>
      </c>
      <c r="AK9" s="33">
        <f>IF(D6L1202C5=0,0,D6L1202C11/D6L1202C5)</f>
        <v>4.3148006707422283E-2</v>
      </c>
      <c r="AL9" s="16" t="s">
        <v>36875</v>
      </c>
      <c r="AM9" s="33">
        <f>D6L1202C8*CHOOSE(MIN(D6L1202C9,RUN_YEARS),B7L812C4,B7L812C13,B7L812C22,B7L812C31,B7L812C40)</f>
        <v>0.69229399855567109</v>
      </c>
      <c r="AN9" s="16" t="s">
        <v>36876</v>
      </c>
      <c r="AO9" s="33">
        <f>D6L1202C8-D6L1202C18</f>
        <v>6.4025594577706535</v>
      </c>
      <c r="AP9" s="16" t="s">
        <v>36877</v>
      </c>
      <c r="AQ9" s="33">
        <f>CHOOSE(MIN(D6L1202C9,RUN_YEARS),B7L812C2,B7L812C11,B7L812C20,B7L812C29,B7L812C38)</f>
        <v>300.59752866517925</v>
      </c>
      <c r="AR9" s="16" t="s">
        <v>36878</v>
      </c>
      <c r="AS9" s="33">
        <f>IF(D6L1202C20=0,0,D6L1202C18/D6L1202C20)</f>
        <v>2.3030595149262961E-3</v>
      </c>
      <c r="AT9" s="16" t="s">
        <v>36879</v>
      </c>
      <c r="AU9" s="33">
        <f>IF(D6L1202C5=0,0,D6L1202C18/D6L1202C5)</f>
        <v>4.8788463554407017E-2</v>
      </c>
      <c r="AV9" s="16" t="s">
        <v>36880</v>
      </c>
      <c r="AW9" s="33">
        <f>CHOOSE(MIN(D6L1202C9,RUN_YEARS),B7L812C1,B7L812C10,B7L812C19,B7L812C28,B7L812C37)</f>
        <v>2780.0234497958913</v>
      </c>
      <c r="AX9" s="16" t="s">
        <v>36881</v>
      </c>
      <c r="AY9" s="33">
        <f>IF(D6L1202C23=0,0,D6L1202C19/D6L1202C23)</f>
        <v>2.3030595149262961E-3</v>
      </c>
      <c r="AZ9" s="16" t="s">
        <v>36882</v>
      </c>
      <c r="BA9" s="33">
        <f>IF(D6L1202C5=0,0,D6L1202C19/D6L1202C5)</f>
        <v>0.45121153644559298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2.5278335720126339</v>
      </c>
      <c r="J10" s="16" t="s">
        <v>36905</v>
      </c>
      <c r="K10" s="21">
        <f>IF(FLOW_THRU_100PCT="Y",1,INDEX(VariabilityMatrix,D6L1203C1,D6L1203C9))</f>
        <v>0.61842669555553731</v>
      </c>
      <c r="L10" s="16" t="s">
        <v>36885</v>
      </c>
      <c r="M10" s="15">
        <f>IF(D6L1203C2&lt;&gt;0,D6L1203C2*D6L1203C4,D6L1203C3*D6L1203C4)</f>
        <v>1.5632797628541235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0.78163988142706176</v>
      </c>
      <c r="R10" s="16" t="s">
        <v>36887</v>
      </c>
      <c r="S10" s="15">
        <f>D6L1203C5-D6L1203C7</f>
        <v>0.78163988142706176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0.71418747573385444</v>
      </c>
      <c r="X10" s="16" t="s">
        <v>36889</v>
      </c>
      <c r="Y10" s="33">
        <f>D6L1203C7-D6L1203C10</f>
        <v>6.7452405693207318E-2</v>
      </c>
      <c r="Z10" s="16" t="s">
        <v>36890</v>
      </c>
      <c r="AA10" s="33">
        <f>CHOOSE(MIN(D6L1203C9,RUN_YEARS),B7L812C7,B7L812C16,B7L812C25,B7L812C34,B7L812C43)</f>
        <v>159736.6</v>
      </c>
      <c r="AB10" s="16" t="s">
        <v>36891</v>
      </c>
      <c r="AC10" s="33">
        <f>IF(D6L1203C12=0,0,D6L1203C10/D6L1203C12)</f>
        <v>4.4710321600300398E-6</v>
      </c>
      <c r="AD10" s="16" t="s">
        <v>36892</v>
      </c>
      <c r="AE10" s="33">
        <f>IF(D6L1203C5=0,0,D6L1203C10/D6L1203C5)</f>
        <v>0.45685199329257764</v>
      </c>
      <c r="AF10" s="16" t="s">
        <v>36893</v>
      </c>
      <c r="AG10" s="33">
        <f>CHOOSE(MIN(D6L1203C9,RUN_YEARS),B7L812C5,B7L812C14,B7L812C23,B7L812C32,B7L812C41)</f>
        <v>5802.5153992074074</v>
      </c>
      <c r="AH10" s="16" t="s">
        <v>36894</v>
      </c>
      <c r="AI10" s="33">
        <f>IF(D6L1203C15=0,0,D6L1203C11/D6L1203C15)</f>
        <v>1.1624683616078116E-5</v>
      </c>
      <c r="AJ10" s="16" t="s">
        <v>36895</v>
      </c>
      <c r="AK10" s="33">
        <f>IF(D6L1203C5=0,0,D6L1203C11/D6L1203C5)</f>
        <v>4.3148006707422332E-2</v>
      </c>
      <c r="AL10" s="16" t="s">
        <v>36896</v>
      </c>
      <c r="AM10" s="33">
        <f>D6L1203C8*CHOOSE(MIN(D6L1203C9,RUN_YEARS),B7L812C4,B7L812C13,B7L812C22,B7L812C31,B7L812C40)</f>
        <v>7.6270017735350457E-2</v>
      </c>
      <c r="AN10" s="16" t="s">
        <v>36897</v>
      </c>
      <c r="AO10" s="33">
        <f>D6L1203C8-D6L1203C18</f>
        <v>0.70536986369171129</v>
      </c>
      <c r="AP10" s="16" t="s">
        <v>36898</v>
      </c>
      <c r="AQ10" s="33">
        <f>CHOOSE(MIN(D6L1203C9,RUN_YEARS),B7L812C2,B7L812C11,B7L812C20,B7L812C29,B7L812C38)</f>
        <v>300.59752866517925</v>
      </c>
      <c r="AR10" s="16" t="s">
        <v>36899</v>
      </c>
      <c r="AS10" s="33">
        <f>IF(D6L1203C20=0,0,D6L1203C18/D6L1203C20)</f>
        <v>2.537280265544161E-4</v>
      </c>
      <c r="AT10" s="16" t="s">
        <v>36900</v>
      </c>
      <c r="AU10" s="33">
        <f>IF(D6L1203C5=0,0,D6L1203C18/D6L1203C5)</f>
        <v>4.8788463554407024E-2</v>
      </c>
      <c r="AV10" s="16" t="s">
        <v>36901</v>
      </c>
      <c r="AW10" s="33">
        <f>CHOOSE(MIN(D6L1203C9,RUN_YEARS),B7L812C1,B7L812C10,B7L812C19,B7L812C28,B7L812C37)</f>
        <v>2780.0234497958913</v>
      </c>
      <c r="AX10" s="16" t="s">
        <v>36902</v>
      </c>
      <c r="AY10" s="33">
        <f>IF(D6L1203C23=0,0,D6L1203C19/D6L1203C23)</f>
        <v>2.5372802655441605E-4</v>
      </c>
      <c r="AZ10" s="16" t="s">
        <v>36903</v>
      </c>
      <c r="BA10" s="33">
        <f>IF(D6L1203C5=0,0,D6L1203C19/D6L1203C5)</f>
        <v>0.45121153644559298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3.7527575170385487E-4</v>
      </c>
      <c r="J11" s="16" t="s">
        <v>36926</v>
      </c>
      <c r="K11" s="21">
        <f>IF(FLOW_THRU_100PCT="Y",1,INDEX(VariabilityMatrix,D6L1204C1,D6L1204C9))</f>
        <v>0.63176704162662967</v>
      </c>
      <c r="L11" s="16" t="s">
        <v>36906</v>
      </c>
      <c r="M11" s="15">
        <f>IF(D6L1204C2&lt;&gt;0,D6L1204C2*D6L1204C4,D6L1204C3*D6L1204C4)</f>
        <v>2.3708685144815402E-4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1.1854342572407701E-4</v>
      </c>
      <c r="R11" s="16" t="s">
        <v>36908</v>
      </c>
      <c r="S11" s="15">
        <f>D6L1204C5-D6L1204C7</f>
        <v>1.1854342572407701E-4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1.0977676559514312E-4</v>
      </c>
      <c r="X11" s="16" t="s">
        <v>36910</v>
      </c>
      <c r="Y11" s="33">
        <f>D6L1204C7-D6L1204C10</f>
        <v>8.7666601289338873E-6</v>
      </c>
      <c r="Z11" s="16" t="s">
        <v>36911</v>
      </c>
      <c r="AA11" s="33">
        <f>CHOOSE(MIN(D6L1204C9,RUN_YEARS),B7L812C7,B7L812C16,B7L812C25,B7L812C34,B7L812C43)</f>
        <v>192757</v>
      </c>
      <c r="AB11" s="16" t="s">
        <v>36912</v>
      </c>
      <c r="AC11" s="33">
        <f>IF(D6L1204C12=0,0,D6L1204C10/D6L1204C12)</f>
        <v>5.6950858124552215E-10</v>
      </c>
      <c r="AD11" s="16" t="s">
        <v>36913</v>
      </c>
      <c r="AE11" s="33">
        <f>IF(D6L1204C5=0,0,D6L1204C10/D6L1204C5)</f>
        <v>0.46302342337676633</v>
      </c>
      <c r="AF11" s="16" t="s">
        <v>36914</v>
      </c>
      <c r="AG11" s="33">
        <f>CHOOSE(MIN(D6L1204C9,RUN_YEARS),B7L812C5,B7L812C14,B7L812C23,B7L812C32,B7L812C41)</f>
        <v>5920.5295026601834</v>
      </c>
      <c r="AH11" s="16" t="s">
        <v>36915</v>
      </c>
      <c r="AI11" s="33">
        <f>IF(D6L1204C15=0,0,D6L1204C11/D6L1204C15)</f>
        <v>1.4807223112383605E-9</v>
      </c>
      <c r="AJ11" s="16" t="s">
        <v>36916</v>
      </c>
      <c r="AK11" s="33">
        <f>IF(D6L1204C5=0,0,D6L1204C11/D6L1204C5)</f>
        <v>3.6976576623233677E-2</v>
      </c>
      <c r="AL11" s="16" t="s">
        <v>36917</v>
      </c>
      <c r="AM11" s="33">
        <f>D6L1204C8*CHOOSE(MIN(D6L1204C9,RUN_YEARS),B7L812C4,B7L812C13,B7L812C22,B7L812C31,B7L812C40)</f>
        <v>1.5242965149441966E-5</v>
      </c>
      <c r="AN11" s="16" t="s">
        <v>36918</v>
      </c>
      <c r="AO11" s="33">
        <f>D6L1204C8-D6L1204C18</f>
        <v>1.0330046057463505E-4</v>
      </c>
      <c r="AP11" s="16" t="s">
        <v>36919</v>
      </c>
      <c r="AQ11" s="33">
        <f>CHOOSE(MIN(D6L1204C9,RUN_YEARS),B7L812C2,B7L812C11,B7L812C20,B7L812C29,B7L812C38)</f>
        <v>418.65607845801856</v>
      </c>
      <c r="AR11" s="16" t="s">
        <v>36920</v>
      </c>
      <c r="AS11" s="33">
        <f>IF(D6L1204C20=0,0,D6L1204C18/D6L1204C20)</f>
        <v>3.6409277050471581E-8</v>
      </c>
      <c r="AT11" s="16" t="s">
        <v>36921</v>
      </c>
      <c r="AU11" s="33">
        <f>IF(D6L1204C5=0,0,D6L1204C18/D6L1204C5)</f>
        <v>6.4292747810923145E-2</v>
      </c>
      <c r="AV11" s="16" t="s">
        <v>36922</v>
      </c>
      <c r="AW11" s="33">
        <f>CHOOSE(MIN(D6L1204C9,RUN_YEARS),B7L812C1,B7L812C10,B7L812C19,B7L812C28,B7L812C37)</f>
        <v>2837.2016404345791</v>
      </c>
      <c r="AX11" s="16" t="s">
        <v>36923</v>
      </c>
      <c r="AY11" s="33">
        <f>IF(D6L1204C23=0,0,D6L1204C19/D6L1204C23)</f>
        <v>3.6409277050471581E-8</v>
      </c>
      <c r="AZ11" s="16" t="s">
        <v>36924</v>
      </c>
      <c r="BA11" s="33">
        <f>IF(D6L1204C5=0,0,D6L1204C19/D6L1204C5)</f>
        <v>0.43570725218907685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101.42375467396714</v>
      </c>
      <c r="J12" s="16" t="s">
        <v>36947</v>
      </c>
      <c r="K12" s="21">
        <f>IF(FLOW_THRU_100PCT="Y",1,INDEX(VariabilityMatrix,D6L1205C1,D6L1205C9))</f>
        <v>0.32278799815707315</v>
      </c>
      <c r="L12" s="16" t="s">
        <v>36927</v>
      </c>
      <c r="M12" s="15">
        <f>IF(D6L1205C2&lt;&gt;0,D6L1205C2*D6L1205C4,D6L1205C3*D6L1205C4)</f>
        <v>32.738370736783942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16.369185368391971</v>
      </c>
      <c r="R12" s="16" t="s">
        <v>36929</v>
      </c>
      <c r="S12" s="15">
        <f>D6L1205C5-D6L1205C7</f>
        <v>16.369185368391971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14.956589928251139</v>
      </c>
      <c r="X12" s="16" t="s">
        <v>36931</v>
      </c>
      <c r="Y12" s="33">
        <f>D6L1205C7-D6L1205C10</f>
        <v>1.4125954401408318</v>
      </c>
      <c r="Z12" s="16" t="s">
        <v>36932</v>
      </c>
      <c r="AA12" s="33">
        <f>CHOOSE(MIN(D6L1205C9,RUN_YEARS),B7L812C7,B7L812C16,B7L812C25,B7L812C34,B7L812C43)</f>
        <v>159736.6</v>
      </c>
      <c r="AB12" s="16" t="s">
        <v>36933</v>
      </c>
      <c r="AC12" s="33">
        <f>IF(D6L1205C12=0,0,D6L1205C10/D6L1205C12)</f>
        <v>9.3632830098118648E-5</v>
      </c>
      <c r="AD12" s="16" t="s">
        <v>36934</v>
      </c>
      <c r="AE12" s="33">
        <f>IF(D6L1205C5=0,0,D6L1205C10/D6L1205C5)</f>
        <v>0.4568519932925777</v>
      </c>
      <c r="AF12" s="16" t="s">
        <v>36935</v>
      </c>
      <c r="AG12" s="33">
        <f>CHOOSE(MIN(D6L1205C9,RUN_YEARS),B7L812C5,B7L812C14,B7L812C23,B7L812C32,B7L812C41)</f>
        <v>5802.5153992074074</v>
      </c>
      <c r="AH12" s="16" t="s">
        <v>36936</v>
      </c>
      <c r="AI12" s="33">
        <f>IF(D6L1205C15=0,0,D6L1205C11/D6L1205C15)</f>
        <v>2.4344535825510861E-4</v>
      </c>
      <c r="AJ12" s="16" t="s">
        <v>36937</v>
      </c>
      <c r="AK12" s="33">
        <f>IF(D6L1205C5=0,0,D6L1205C11/D6L1205C5)</f>
        <v>4.3148006707422311E-2</v>
      </c>
      <c r="AL12" s="16" t="s">
        <v>36938</v>
      </c>
      <c r="AM12" s="33">
        <f>D6L1205C8*CHOOSE(MIN(D6L1205C9,RUN_YEARS),B7L812C4,B7L812C13,B7L812C22,B7L812C31,B7L812C40)</f>
        <v>1.5972548075222486</v>
      </c>
      <c r="AN12" s="16" t="s">
        <v>36939</v>
      </c>
      <c r="AO12" s="33">
        <f>D6L1205C8-D6L1205C18</f>
        <v>14.771930560869723</v>
      </c>
      <c r="AP12" s="16" t="s">
        <v>36940</v>
      </c>
      <c r="AQ12" s="33">
        <f>CHOOSE(MIN(D6L1205C9,RUN_YEARS),B7L812C2,B7L812C11,B7L812C20,B7L812C29,B7L812C38)</f>
        <v>300.59752866517925</v>
      </c>
      <c r="AR12" s="16" t="s">
        <v>36941</v>
      </c>
      <c r="AS12" s="33">
        <f>IF(D6L1205C20=0,0,D6L1205C18/D6L1205C20)</f>
        <v>5.3135992654861509E-3</v>
      </c>
      <c r="AT12" s="16" t="s">
        <v>36942</v>
      </c>
      <c r="AU12" s="33">
        <f>IF(D6L1205C5=0,0,D6L1205C18/D6L1205C5)</f>
        <v>4.8788463554407017E-2</v>
      </c>
      <c r="AV12" s="16" t="s">
        <v>36943</v>
      </c>
      <c r="AW12" s="33">
        <f>CHOOSE(MIN(D6L1205C9,RUN_YEARS),B7L812C1,B7L812C10,B7L812C19,B7L812C28,B7L812C37)</f>
        <v>2780.0234497958913</v>
      </c>
      <c r="AX12" s="16" t="s">
        <v>36944</v>
      </c>
      <c r="AY12" s="33">
        <f>IF(D6L1205C23=0,0,D6L1205C19/D6L1205C23)</f>
        <v>5.3135992654861509E-3</v>
      </c>
      <c r="AZ12" s="16" t="s">
        <v>36945</v>
      </c>
      <c r="BA12" s="33">
        <f>IF(D6L1205C5=0,0,D6L1205C19/D6L1205C5)</f>
        <v>0.45121153644559303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35.732812277154267</v>
      </c>
      <c r="J13" s="16" t="s">
        <v>36968</v>
      </c>
      <c r="K13" s="21">
        <f>IF(FLOW_THRU_100PCT="Y",1,INDEX(VariabilityMatrix,D6L1206C1,D6L1206C9))</f>
        <v>0.61842669555553731</v>
      </c>
      <c r="L13" s="16" t="s">
        <v>36948</v>
      </c>
      <c r="M13" s="15">
        <f>IF(D6L1206C2&lt;&gt;0,D6L1206C2*D6L1206C4,D6L1206C3*D6L1206C4)</f>
        <v>22.098125019466849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11.049062509733425</v>
      </c>
      <c r="R13" s="16" t="s">
        <v>36950</v>
      </c>
      <c r="S13" s="15">
        <f>D6L1206C5-D6L1206C7</f>
        <v>11.049062509733425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10.095572463172012</v>
      </c>
      <c r="X13" s="16" t="s">
        <v>36952</v>
      </c>
      <c r="Y13" s="33">
        <f>D6L1206C7-D6L1206C10</f>
        <v>0.9534900465614129</v>
      </c>
      <c r="Z13" s="16" t="s">
        <v>36953</v>
      </c>
      <c r="AA13" s="33">
        <f>CHOOSE(MIN(D6L1206C9,RUN_YEARS),B7L812C7,B7L812C16,B7L812C25,B7L812C34,B7L812C43)</f>
        <v>159736.6</v>
      </c>
      <c r="AB13" s="16" t="s">
        <v>36954</v>
      </c>
      <c r="AC13" s="33">
        <f>IF(D6L1206C12=0,0,D6L1206C10/D6L1206C12)</f>
        <v>6.3201373155382116E-5</v>
      </c>
      <c r="AD13" s="16" t="s">
        <v>36955</v>
      </c>
      <c r="AE13" s="33">
        <f>IF(D6L1206C5=0,0,D6L1206C10/D6L1206C5)</f>
        <v>0.45685199329257764</v>
      </c>
      <c r="AF13" s="16" t="s">
        <v>36956</v>
      </c>
      <c r="AG13" s="33">
        <f>CHOOSE(MIN(D6L1206C9,RUN_YEARS),B7L812C5,B7L812C14,B7L812C23,B7L812C32,B7L812C41)</f>
        <v>5802.5153992074074</v>
      </c>
      <c r="AH13" s="16" t="s">
        <v>36957</v>
      </c>
      <c r="AI13" s="33">
        <f>IF(D6L1206C15=0,0,D6L1206C11/D6L1206C15)</f>
        <v>1.6432357020399369E-4</v>
      </c>
      <c r="AJ13" s="16" t="s">
        <v>36958</v>
      </c>
      <c r="AK13" s="33">
        <f>IF(D6L1206C5=0,0,D6L1206C11/D6L1206C5)</f>
        <v>4.3148006707422332E-2</v>
      </c>
      <c r="AL13" s="16" t="s">
        <v>36959</v>
      </c>
      <c r="AM13" s="33">
        <f>D6L1206C8*CHOOSE(MIN(D6L1206C9,RUN_YEARS),B7L812C4,B7L812C13,B7L812C22,B7L812C31,B7L812C40)</f>
        <v>1.0781335671329881</v>
      </c>
      <c r="AN13" s="16" t="s">
        <v>36960</v>
      </c>
      <c r="AO13" s="33">
        <f>D6L1206C8-D6L1206C18</f>
        <v>9.9709289426004357</v>
      </c>
      <c r="AP13" s="16" t="s">
        <v>36961</v>
      </c>
      <c r="AQ13" s="33">
        <f>CHOOSE(MIN(D6L1206C9,RUN_YEARS),B7L812C2,B7L812C11,B7L812C20,B7L812C29,B7L812C38)</f>
        <v>300.59752866517925</v>
      </c>
      <c r="AR13" s="16" t="s">
        <v>36962</v>
      </c>
      <c r="AS13" s="33">
        <f>IF(D6L1206C20=0,0,D6L1206C18/D6L1206C20)</f>
        <v>3.5866348333617468E-3</v>
      </c>
      <c r="AT13" s="16" t="s">
        <v>36963</v>
      </c>
      <c r="AU13" s="33">
        <f>IF(D6L1206C5=0,0,D6L1206C18/D6L1206C5)</f>
        <v>4.8788463554407011E-2</v>
      </c>
      <c r="AV13" s="16" t="s">
        <v>36964</v>
      </c>
      <c r="AW13" s="33">
        <f>CHOOSE(MIN(D6L1206C9,RUN_YEARS),B7L812C1,B7L812C10,B7L812C19,B7L812C28,B7L812C37)</f>
        <v>2780.0234497958913</v>
      </c>
      <c r="AX13" s="16" t="s">
        <v>36965</v>
      </c>
      <c r="AY13" s="33">
        <f>IF(D6L1206C23=0,0,D6L1206C19/D6L1206C23)</f>
        <v>3.5866348333617468E-3</v>
      </c>
      <c r="AZ13" s="16" t="s">
        <v>36966</v>
      </c>
      <c r="BA13" s="33">
        <f>IF(D6L1206C5=0,0,D6L1206C19/D6L1206C5)</f>
        <v>0.45121153644559298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2.3582328237070236</v>
      </c>
      <c r="J14" s="16" t="s">
        <v>36989</v>
      </c>
      <c r="K14" s="21">
        <f>IF(FLOW_THRU_100PCT="Y",1,INDEX(VariabilityMatrix,D6L1207C1,D6L1207C9))</f>
        <v>0.63176704162662967</v>
      </c>
      <c r="L14" s="16" t="s">
        <v>36969</v>
      </c>
      <c r="M14" s="15">
        <f>IF(D6L1207C2&lt;&gt;0,D6L1207C2*D6L1207C4,D6L1207C3*D6L1207C4)</f>
        <v>1.4898537745001996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0.74492688725009981</v>
      </c>
      <c r="R14" s="16" t="s">
        <v>36971</v>
      </c>
      <c r="S14" s="15">
        <f>D6L1207C5-D6L1207C7</f>
        <v>0.74492688725009981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0.68983719499987928</v>
      </c>
      <c r="X14" s="16" t="s">
        <v>36973</v>
      </c>
      <c r="Y14" s="33">
        <f>D6L1207C7-D6L1207C10</f>
        <v>5.5089692250220534E-2</v>
      </c>
      <c r="Z14" s="16" t="s">
        <v>36974</v>
      </c>
      <c r="AA14" s="33">
        <f>CHOOSE(MIN(D6L1207C9,RUN_YEARS),B7L812C7,B7L812C16,B7L812C25,B7L812C34,B7L812C43)</f>
        <v>192757</v>
      </c>
      <c r="AB14" s="16" t="s">
        <v>36975</v>
      </c>
      <c r="AC14" s="33">
        <f>IF(D6L1207C12=0,0,D6L1207C10/D6L1207C12)</f>
        <v>3.5787919245468609E-6</v>
      </c>
      <c r="AD14" s="16" t="s">
        <v>36976</v>
      </c>
      <c r="AE14" s="33">
        <f>IF(D6L1207C5=0,0,D6L1207C10/D6L1207C5)</f>
        <v>0.46302342337676633</v>
      </c>
      <c r="AF14" s="16" t="s">
        <v>36977</v>
      </c>
      <c r="AG14" s="33">
        <f>CHOOSE(MIN(D6L1207C9,RUN_YEARS),B7L812C5,B7L812C14,B7L812C23,B7L812C32,B7L812C41)</f>
        <v>5920.5295026601834</v>
      </c>
      <c r="AH14" s="16" t="s">
        <v>36978</v>
      </c>
      <c r="AI14" s="33">
        <f>IF(D6L1207C15=0,0,D6L1207C11/D6L1207C15)</f>
        <v>9.3048590038218541E-6</v>
      </c>
      <c r="AJ14" s="16" t="s">
        <v>36979</v>
      </c>
      <c r="AK14" s="33">
        <f>IF(D6L1207C5=0,0,D6L1207C11/D6L1207C5)</f>
        <v>3.6976576623233677E-2</v>
      </c>
      <c r="AL14" s="16" t="s">
        <v>36980</v>
      </c>
      <c r="AM14" s="33">
        <f>D6L1207C8*CHOOSE(MIN(D6L1207C9,RUN_YEARS),B7L812C4,B7L812C13,B7L812C22,B7L812C31,B7L812C40)</f>
        <v>9.578679299909329E-2</v>
      </c>
      <c r="AN14" s="16" t="s">
        <v>36981</v>
      </c>
      <c r="AO14" s="33">
        <f>D6L1207C8-D6L1207C18</f>
        <v>0.64914009425100649</v>
      </c>
      <c r="AP14" s="16" t="s">
        <v>36982</v>
      </c>
      <c r="AQ14" s="33">
        <f>CHOOSE(MIN(D6L1207C9,RUN_YEARS),B7L812C2,B7L812C11,B7L812C20,B7L812C29,B7L812C38)</f>
        <v>418.65607845801856</v>
      </c>
      <c r="AR14" s="16" t="s">
        <v>36983</v>
      </c>
      <c r="AS14" s="33">
        <f>IF(D6L1207C20=0,0,D6L1207C18/D6L1207C20)</f>
        <v>2.2879589698516337E-4</v>
      </c>
      <c r="AT14" s="16" t="s">
        <v>36984</v>
      </c>
      <c r="AU14" s="33">
        <f>IF(D6L1207C5=0,0,D6L1207C18/D6L1207C5)</f>
        <v>6.4292747810923145E-2</v>
      </c>
      <c r="AV14" s="16" t="s">
        <v>36985</v>
      </c>
      <c r="AW14" s="33">
        <f>CHOOSE(MIN(D6L1207C9,RUN_YEARS),B7L812C1,B7L812C10,B7L812C19,B7L812C28,B7L812C37)</f>
        <v>2837.2016404345791</v>
      </c>
      <c r="AX14" s="16" t="s">
        <v>36986</v>
      </c>
      <c r="AY14" s="33">
        <f>IF(D6L1207C23=0,0,D6L1207C19/D6L1207C23)</f>
        <v>2.2879589698516337E-4</v>
      </c>
      <c r="AZ14" s="16" t="s">
        <v>36987</v>
      </c>
      <c r="BA14" s="33">
        <f>IF(D6L1207C5=0,0,D6L1207C19/D6L1207C5)</f>
        <v>0.43570725218907685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0.18050763656955418</v>
      </c>
      <c r="J15" s="16" t="s">
        <v>37010</v>
      </c>
      <c r="K15" s="21">
        <f>IF(FLOW_THRU_100PCT="Y",1,INDEX(VariabilityMatrix,D6L1208C1,D6L1208C9))</f>
        <v>0.63176704162662967</v>
      </c>
      <c r="L15" s="16" t="s">
        <v>36990</v>
      </c>
      <c r="M15" s="15">
        <f>IF(D6L1208C2&lt;&gt;0,D6L1208C2*D6L1208C4,D6L1208C3*D6L1208C4)</f>
        <v>0.11403877554656208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5.7019387773281041E-2</v>
      </c>
      <c r="R15" s="16" t="s">
        <v>36992</v>
      </c>
      <c r="S15" s="15">
        <f>D6L1208C5-D6L1208C7</f>
        <v>5.7019387773281041E-2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5.2802624251263842E-2</v>
      </c>
      <c r="X15" s="16" t="s">
        <v>36994</v>
      </c>
      <c r="Y15" s="33">
        <f>D6L1208C7-D6L1208C10</f>
        <v>4.2167635220171987E-3</v>
      </c>
      <c r="Z15" s="16" t="s">
        <v>36995</v>
      </c>
      <c r="AA15" s="33">
        <f>CHOOSE(MIN(D6L1208C9,RUN_YEARS),B7L812C7,B7L812C16,B7L812C25,B7L812C34,B7L812C43)</f>
        <v>192757</v>
      </c>
      <c r="AB15" s="16" t="s">
        <v>36996</v>
      </c>
      <c r="AC15" s="33">
        <f>IF(D6L1208C12=0,0,D6L1208C10/D6L1208C12)</f>
        <v>2.739336275790962E-7</v>
      </c>
      <c r="AD15" s="16" t="s">
        <v>36997</v>
      </c>
      <c r="AE15" s="33">
        <f>IF(D6L1208C5=0,0,D6L1208C10/D6L1208C5)</f>
        <v>0.46302342337676633</v>
      </c>
      <c r="AF15" s="16" t="s">
        <v>36998</v>
      </c>
      <c r="AG15" s="33">
        <f>CHOOSE(MIN(D6L1208C9,RUN_YEARS),B7L812C5,B7L812C14,B7L812C23,B7L812C32,B7L812C41)</f>
        <v>5920.5295026601834</v>
      </c>
      <c r="AH15" s="16" t="s">
        <v>36999</v>
      </c>
      <c r="AI15" s="33">
        <f>IF(D6L1208C15=0,0,D6L1208C11/D6L1208C15)</f>
        <v>7.122274317056512E-7</v>
      </c>
      <c r="AJ15" s="16" t="s">
        <v>37000</v>
      </c>
      <c r="AK15" s="33">
        <f>IF(D6L1208C5=0,0,D6L1208C11/D6L1208C5)</f>
        <v>3.697657662323367E-2</v>
      </c>
      <c r="AL15" s="16" t="s">
        <v>37001</v>
      </c>
      <c r="AM15" s="33">
        <f>D6L1208C8*CHOOSE(MIN(D6L1208C9,RUN_YEARS),B7L812C4,B7L812C13,B7L812C22,B7L812C31,B7L812C40)</f>
        <v>7.3318662368815849E-3</v>
      </c>
      <c r="AN15" s="16" t="s">
        <v>37002</v>
      </c>
      <c r="AO15" s="33">
        <f>D6L1208C8-D6L1208C18</f>
        <v>4.9687521536399458E-2</v>
      </c>
      <c r="AP15" s="16" t="s">
        <v>37003</v>
      </c>
      <c r="AQ15" s="33">
        <f>CHOOSE(MIN(D6L1208C9,RUN_YEARS),B7L812C2,B7L812C11,B7L812C20,B7L812C29,B7L812C38)</f>
        <v>418.65607845801856</v>
      </c>
      <c r="AR15" s="16" t="s">
        <v>37004</v>
      </c>
      <c r="AS15" s="33">
        <f>IF(D6L1208C20=0,0,D6L1208C18/D6L1208C20)</f>
        <v>1.7512862261276829E-5</v>
      </c>
      <c r="AT15" s="16" t="s">
        <v>37005</v>
      </c>
      <c r="AU15" s="33">
        <f>IF(D6L1208C5=0,0,D6L1208C18/D6L1208C5)</f>
        <v>6.4292747810923145E-2</v>
      </c>
      <c r="AV15" s="16" t="s">
        <v>37006</v>
      </c>
      <c r="AW15" s="33">
        <f>CHOOSE(MIN(D6L1208C9,RUN_YEARS),B7L812C1,B7L812C10,B7L812C19,B7L812C28,B7L812C37)</f>
        <v>2837.2016404345791</v>
      </c>
      <c r="AX15" s="16" t="s">
        <v>37007</v>
      </c>
      <c r="AY15" s="33">
        <f>IF(D6L1208C23=0,0,D6L1208C19/D6L1208C23)</f>
        <v>1.7512862261276832E-5</v>
      </c>
      <c r="AZ15" s="16" t="s">
        <v>37008</v>
      </c>
      <c r="BA15" s="33">
        <f>IF(D6L1208C5=0,0,D6L1208C19/D6L1208C5)</f>
        <v>0.43570725218907685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0.73216299157422082</v>
      </c>
      <c r="J16" s="16" t="s">
        <v>37031</v>
      </c>
      <c r="K16" s="21">
        <f>IF(FLOW_THRU_100PCT="Y",1,INDEX(VariabilityMatrix,D6L1209C1,D6L1209C9))</f>
        <v>0.63176704162662967</v>
      </c>
      <c r="L16" s="16" t="s">
        <v>37011</v>
      </c>
      <c r="M16" s="15">
        <f>IF(D6L1209C2&lt;&gt;0,D6L1209C2*D6L1209C4,D6L1209C3*D6L1209C4)</f>
        <v>0.4625564471753485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0.23127822358767425</v>
      </c>
      <c r="R16" s="16" t="s">
        <v>37013</v>
      </c>
      <c r="S16" s="15">
        <f>D6L1209C5-D6L1209C7</f>
        <v>0.23127822358767425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0.21417446967612425</v>
      </c>
      <c r="X16" s="16" t="s">
        <v>37015</v>
      </c>
      <c r="Y16" s="33">
        <f>D6L1209C7-D6L1209C10</f>
        <v>1.7103753911550001E-2</v>
      </c>
      <c r="Z16" s="16" t="s">
        <v>37016</v>
      </c>
      <c r="AA16" s="33">
        <f>CHOOSE(MIN(D6L1209C9,RUN_YEARS),B7L812C7,B7L812C16,B7L812C25,B7L812C34,B7L812C43)</f>
        <v>192757</v>
      </c>
      <c r="AB16" s="16" t="s">
        <v>37017</v>
      </c>
      <c r="AC16" s="33">
        <f>IF(D6L1209C12=0,0,D6L1209C10/D6L1209C12)</f>
        <v>1.1111112420100138E-6</v>
      </c>
      <c r="AD16" s="16" t="s">
        <v>37018</v>
      </c>
      <c r="AE16" s="33">
        <f>IF(D6L1209C5=0,0,D6L1209C10/D6L1209C5)</f>
        <v>0.46302342337676633</v>
      </c>
      <c r="AF16" s="16" t="s">
        <v>37019</v>
      </c>
      <c r="AG16" s="33">
        <f>CHOOSE(MIN(D6L1209C9,RUN_YEARS),B7L812C5,B7L812C14,B7L812C23,B7L812C32,B7L812C41)</f>
        <v>5920.5295026601834</v>
      </c>
      <c r="AH16" s="16" t="s">
        <v>37020</v>
      </c>
      <c r="AI16" s="33">
        <f>IF(D6L1209C15=0,0,D6L1209C11/D6L1209C15)</f>
        <v>2.888889229226039E-6</v>
      </c>
      <c r="AJ16" s="16" t="s">
        <v>37021</v>
      </c>
      <c r="AK16" s="33">
        <f>IF(D6L1209C5=0,0,D6L1209C11/D6L1209C5)</f>
        <v>3.6976576623233649E-2</v>
      </c>
      <c r="AL16" s="16" t="s">
        <v>37022</v>
      </c>
      <c r="AM16" s="33">
        <f>D6L1209C8*CHOOSE(MIN(D6L1209C9,RUN_YEARS),B7L812C4,B7L812C13,B7L812C22,B7L812C31,B7L812C40)</f>
        <v>2.9739025006561275E-2</v>
      </c>
      <c r="AN16" s="16" t="s">
        <v>37023</v>
      </c>
      <c r="AO16" s="33">
        <f>D6L1209C8-D6L1209C18</f>
        <v>0.20153919858111297</v>
      </c>
      <c r="AP16" s="16" t="s">
        <v>37024</v>
      </c>
      <c r="AQ16" s="33">
        <f>CHOOSE(MIN(D6L1209C9,RUN_YEARS),B7L812C2,B7L812C11,B7L812C20,B7L812C29,B7L812C38)</f>
        <v>418.65607845801856</v>
      </c>
      <c r="AR16" s="16" t="s">
        <v>37025</v>
      </c>
      <c r="AS16" s="33">
        <f>IF(D6L1209C20=0,0,D6L1209C18/D6L1209C20)</f>
        <v>7.1034499525470058E-5</v>
      </c>
      <c r="AT16" s="16" t="s">
        <v>37026</v>
      </c>
      <c r="AU16" s="33">
        <f>IF(D6L1209C5=0,0,D6L1209C18/D6L1209C5)</f>
        <v>6.4292747810923145E-2</v>
      </c>
      <c r="AV16" s="16" t="s">
        <v>37027</v>
      </c>
      <c r="AW16" s="33">
        <f>CHOOSE(MIN(D6L1209C9,RUN_YEARS),B7L812C1,B7L812C10,B7L812C19,B7L812C28,B7L812C37)</f>
        <v>2837.2016404345791</v>
      </c>
      <c r="AX16" s="16" t="s">
        <v>37028</v>
      </c>
      <c r="AY16" s="33">
        <f>IF(D6L1209C23=0,0,D6L1209C19/D6L1209C23)</f>
        <v>7.1034499525470058E-5</v>
      </c>
      <c r="AZ16" s="16" t="s">
        <v>37029</v>
      </c>
      <c r="BA16" s="33">
        <f>IF(D6L1209C5=0,0,D6L1209C19/D6L1209C5)</f>
        <v>0.43570725218907685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0.29309036208071065</v>
      </c>
      <c r="J17" s="16" t="s">
        <v>37052</v>
      </c>
      <c r="K17" s="21">
        <f>IF(FLOW_THRU_100PCT="Y",1,INDEX(VariabilityMatrix,D6L1210C1,D6L1210C9))</f>
        <v>0.63176704162662967</v>
      </c>
      <c r="L17" s="16" t="s">
        <v>37032</v>
      </c>
      <c r="M17" s="15">
        <f>IF(D6L1210C2&lt;&gt;0,D6L1210C2*D6L1210C4,D6L1210C3*D6L1210C4)</f>
        <v>0.18516483098100828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9.2582415490504139E-2</v>
      </c>
      <c r="R17" s="16" t="s">
        <v>37034</v>
      </c>
      <c r="S17" s="15">
        <f>D6L1210C5-D6L1210C7</f>
        <v>9.2582415490504139E-2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8.5735653929806768E-2</v>
      </c>
      <c r="X17" s="16" t="s">
        <v>37036</v>
      </c>
      <c r="Y17" s="33">
        <f>D6L1210C7-D6L1210C10</f>
        <v>6.8467615606973703E-3</v>
      </c>
      <c r="Z17" s="16" t="s">
        <v>37037</v>
      </c>
      <c r="AA17" s="33">
        <f>CHOOSE(MIN(D6L1210C9,RUN_YEARS),B7L812C7,B7L812C16,B7L812C25,B7L812C34,B7L812C43)</f>
        <v>192757</v>
      </c>
      <c r="AB17" s="16" t="s">
        <v>37038</v>
      </c>
      <c r="AC17" s="33">
        <f>IF(D6L1210C12=0,0,D6L1210C10/D6L1210C12)</f>
        <v>4.4478620195275281E-7</v>
      </c>
      <c r="AD17" s="16" t="s">
        <v>37039</v>
      </c>
      <c r="AE17" s="33">
        <f>IF(D6L1210C5=0,0,D6L1210C10/D6L1210C5)</f>
        <v>0.46302342337676627</v>
      </c>
      <c r="AF17" s="16" t="s">
        <v>37040</v>
      </c>
      <c r="AG17" s="33">
        <f>CHOOSE(MIN(D6L1210C9,RUN_YEARS),B7L812C5,B7L812C14,B7L812C23,B7L812C32,B7L812C41)</f>
        <v>5920.5295026601834</v>
      </c>
      <c r="AH17" s="16" t="s">
        <v>37041</v>
      </c>
      <c r="AI17" s="33">
        <f>IF(D6L1210C15=0,0,D6L1210C11/D6L1210C15)</f>
        <v>1.1564441250771602E-6</v>
      </c>
      <c r="AJ17" s="16" t="s">
        <v>37042</v>
      </c>
      <c r="AK17" s="33">
        <f>IF(D6L1210C5=0,0,D6L1210C11/D6L1210C5)</f>
        <v>3.6976576623233705E-2</v>
      </c>
      <c r="AL17" s="16" t="s">
        <v>37043</v>
      </c>
      <c r="AM17" s="33">
        <f>D6L1210C8*CHOOSE(MIN(D6L1210C9,RUN_YEARS),B7L812C4,B7L812C13,B7L812C22,B7L812C31,B7L812C40)</f>
        <v>1.1904755781714174E-2</v>
      </c>
      <c r="AN17" s="16" t="s">
        <v>37044</v>
      </c>
      <c r="AO17" s="33">
        <f>D6L1210C8-D6L1210C18</f>
        <v>8.067765970878997E-2</v>
      </c>
      <c r="AP17" s="16" t="s">
        <v>37045</v>
      </c>
      <c r="AQ17" s="33">
        <f>CHOOSE(MIN(D6L1210C9,RUN_YEARS),B7L812C2,B7L812C11,B7L812C20,B7L812C29,B7L812C38)</f>
        <v>418.65607845801856</v>
      </c>
      <c r="AR17" s="16" t="s">
        <v>37046</v>
      </c>
      <c r="AS17" s="33">
        <f>IF(D6L1210C20=0,0,D6L1210C18/D6L1210C20)</f>
        <v>2.8435645376418303E-5</v>
      </c>
      <c r="AT17" s="16" t="s">
        <v>37047</v>
      </c>
      <c r="AU17" s="33">
        <f>IF(D6L1210C5=0,0,D6L1210C18/D6L1210C5)</f>
        <v>6.4292747810923145E-2</v>
      </c>
      <c r="AV17" s="16" t="s">
        <v>37048</v>
      </c>
      <c r="AW17" s="33">
        <f>CHOOSE(MIN(D6L1210C9,RUN_YEARS),B7L812C1,B7L812C10,B7L812C19,B7L812C28,B7L812C37)</f>
        <v>2837.2016404345791</v>
      </c>
      <c r="AX17" s="16" t="s">
        <v>37049</v>
      </c>
      <c r="AY17" s="33">
        <f>IF(D6L1210C23=0,0,D6L1210C19/D6L1210C23)</f>
        <v>2.8435645376418307E-5</v>
      </c>
      <c r="AZ17" s="16" t="s">
        <v>37050</v>
      </c>
      <c r="BA17" s="33">
        <f>IF(D6L1210C5=0,0,D6L1210C19/D6L1210C5)</f>
        <v>0.43570725218907691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0.63176704162662967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192757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5920.5295026601834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418.65607845801856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2837.2016404345791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0.63176704162662967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192757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5920.5295026601834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418.65607845801856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2837.2016404345791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1.3847040200224996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1.1908454572193496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0.59542272860967482</v>
      </c>
      <c r="R20" s="16" t="s">
        <v>37097</v>
      </c>
      <c r="S20" s="15">
        <f>D6L1213C5-D6L1213C7</f>
        <v>0.59542272860967482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0.55138934031437381</v>
      </c>
      <c r="X20" s="16" t="s">
        <v>37099</v>
      </c>
      <c r="Y20" s="33">
        <f>D6L1213C7-D6L1213C10</f>
        <v>4.4033388295301013E-2</v>
      </c>
      <c r="Z20" s="16" t="s">
        <v>37100</v>
      </c>
      <c r="AA20" s="33">
        <f>CHOOSE(MIN(D6L1213C9,RUN_YEARS),B7L812C7,B7L812C16,B7L812C25,B7L812C34,B7L812C43)</f>
        <v>192757</v>
      </c>
      <c r="AB20" s="16" t="s">
        <v>37101</v>
      </c>
      <c r="AC20" s="33">
        <f>IF(D6L1213C12=0,0,D6L1213C10/D6L1213C12)</f>
        <v>2.8605412011723249E-6</v>
      </c>
      <c r="AD20" s="16" t="s">
        <v>37102</v>
      </c>
      <c r="AE20" s="33">
        <f>IF(D6L1213C5=0,0,D6L1213C10/D6L1213C5)</f>
        <v>0.46302342337676633</v>
      </c>
      <c r="AF20" s="16" t="s">
        <v>37103</v>
      </c>
      <c r="AG20" s="33">
        <f>CHOOSE(MIN(D6L1213C9,RUN_YEARS),B7L812C5,B7L812C14,B7L812C23,B7L812C32,B7L812C41)</f>
        <v>5920.5295026601834</v>
      </c>
      <c r="AH20" s="16" t="s">
        <v>37104</v>
      </c>
      <c r="AI20" s="33">
        <f>IF(D6L1213C15=0,0,D6L1213C11/D6L1213C15)</f>
        <v>7.4374071230480562E-6</v>
      </c>
      <c r="AJ20" s="16" t="s">
        <v>37105</v>
      </c>
      <c r="AK20" s="33">
        <f>IF(D6L1213C5=0,0,D6L1213C11/D6L1213C5)</f>
        <v>3.697657662323367E-2</v>
      </c>
      <c r="AL20" s="16" t="s">
        <v>37106</v>
      </c>
      <c r="AM20" s="33">
        <f>D6L1213C8*CHOOSE(MIN(D6L1213C9,RUN_YEARS),B7L812C4,B7L812C13,B7L812C22,B7L812C31,B7L812C40)</f>
        <v>7.6562726662787114E-2</v>
      </c>
      <c r="AN20" s="16" t="s">
        <v>37107</v>
      </c>
      <c r="AO20" s="33">
        <f>D6L1213C8-D6L1213C18</f>
        <v>0.51886000194688775</v>
      </c>
      <c r="AP20" s="16" t="s">
        <v>37108</v>
      </c>
      <c r="AQ20" s="33">
        <f>CHOOSE(MIN(D6L1213C9,RUN_YEARS),B7L812C2,B7L812C11,B7L812C20,B7L812C29,B7L812C38)</f>
        <v>418.65607845801856</v>
      </c>
      <c r="AR20" s="16" t="s">
        <v>37109</v>
      </c>
      <c r="AS20" s="33">
        <f>IF(D6L1213C20=0,0,D6L1213C18/D6L1213C20)</f>
        <v>1.8287737979293323E-4</v>
      </c>
      <c r="AT20" s="16" t="s">
        <v>37110</v>
      </c>
      <c r="AU20" s="33">
        <f>IF(D6L1213C5=0,0,D6L1213C18/D6L1213C5)</f>
        <v>6.4292747810923145E-2</v>
      </c>
      <c r="AV20" s="16" t="s">
        <v>37111</v>
      </c>
      <c r="AW20" s="33">
        <f>CHOOSE(MIN(D6L1213C9,RUN_YEARS),B7L812C1,B7L812C10,B7L812C19,B7L812C28,B7L812C37)</f>
        <v>2837.2016404345791</v>
      </c>
      <c r="AX20" s="16" t="s">
        <v>37112</v>
      </c>
      <c r="AY20" s="33">
        <f>IF(D6L1213C23=0,0,D6L1213C19/D6L1213C23)</f>
        <v>1.8287737979293326E-4</v>
      </c>
      <c r="AZ20" s="16" t="s">
        <v>37113</v>
      </c>
      <c r="BA20" s="33">
        <f>IF(D6L1213C5=0,0,D6L1213C19/D6L1213C5)</f>
        <v>0.43570725218907691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3.6412942278683413</v>
      </c>
      <c r="J21" s="16" t="s">
        <v>37135</v>
      </c>
      <c r="K21" s="21">
        <f>IF(FLOW_THRU_100PCT="Y",1,INDEX(VariabilityMatrix,D6L1214C1,D6L1214C9))</f>
        <v>0.61842669555553731</v>
      </c>
      <c r="L21" s="16" t="s">
        <v>37115</v>
      </c>
      <c r="M21" s="15">
        <f>IF(D6L1214C2&lt;&gt;0,D6L1214C2*D6L1214C4,D6L1214C3*D6L1214C4)</f>
        <v>2.2518735568860699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1.125936778443035</v>
      </c>
      <c r="R21" s="16" t="s">
        <v>37117</v>
      </c>
      <c r="S21" s="15">
        <f>D6L1214C5-D6L1214C7</f>
        <v>1.125936778443035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1.0287729231062479</v>
      </c>
      <c r="X21" s="16" t="s">
        <v>37119</v>
      </c>
      <c r="Y21" s="33">
        <f>D6L1214C7-D6L1214C10</f>
        <v>9.7163855336787064E-2</v>
      </c>
      <c r="Z21" s="16" t="s">
        <v>37120</v>
      </c>
      <c r="AA21" s="33">
        <f>CHOOSE(MIN(D6L1214C9,RUN_YEARS),B7L812C7,B7L812C16,B7L812C25,B7L812C34,B7L812C43)</f>
        <v>159736.6</v>
      </c>
      <c r="AB21" s="16" t="s">
        <v>37121</v>
      </c>
      <c r="AC21" s="33">
        <f>IF(D6L1214C12=0,0,D6L1214C10/D6L1214C12)</f>
        <v>6.4404333327881519E-6</v>
      </c>
      <c r="AD21" s="16" t="s">
        <v>37122</v>
      </c>
      <c r="AE21" s="33">
        <f>IF(D6L1214C5=0,0,D6L1214C10/D6L1214C5)</f>
        <v>0.4568519932925777</v>
      </c>
      <c r="AF21" s="16" t="s">
        <v>37123</v>
      </c>
      <c r="AG21" s="33">
        <f>CHOOSE(MIN(D6L1214C9,RUN_YEARS),B7L812C5,B7L812C14,B7L812C23,B7L812C32,B7L812C41)</f>
        <v>5802.5153992074074</v>
      </c>
      <c r="AH21" s="16" t="s">
        <v>37124</v>
      </c>
      <c r="AI21" s="33">
        <f>IF(D6L1214C15=0,0,D6L1214C11/D6L1214C15)</f>
        <v>1.6745126665249198E-5</v>
      </c>
      <c r="AJ21" s="16" t="s">
        <v>37125</v>
      </c>
      <c r="AK21" s="33">
        <f>IF(D6L1214C5=0,0,D6L1214C11/D6L1214C5)</f>
        <v>4.3148006707422304E-2</v>
      </c>
      <c r="AL21" s="16" t="s">
        <v>37126</v>
      </c>
      <c r="AM21" s="33">
        <f>D6L1214C8*CHOOSE(MIN(D6L1214C9,RUN_YEARS),B7L812C4,B7L812C13,B7L812C22,B7L812C31,B7L812C40)</f>
        <v>0.10986545095926892</v>
      </c>
      <c r="AN21" s="16" t="s">
        <v>37127</v>
      </c>
      <c r="AO21" s="33">
        <f>D6L1214C8-D6L1214C18</f>
        <v>1.0160713274837661</v>
      </c>
      <c r="AP21" s="16" t="s">
        <v>37128</v>
      </c>
      <c r="AQ21" s="33">
        <f>CHOOSE(MIN(D6L1214C9,RUN_YEARS),B7L812C2,B7L812C11,B7L812C20,B7L812C29,B7L812C38)</f>
        <v>300.59752866517925</v>
      </c>
      <c r="AR21" s="16" t="s">
        <v>37129</v>
      </c>
      <c r="AS21" s="33">
        <f>IF(D6L1214C20=0,0,D6L1214C18/D6L1214C20)</f>
        <v>3.6549020029250681E-4</v>
      </c>
      <c r="AT21" s="16" t="s">
        <v>37130</v>
      </c>
      <c r="AU21" s="33">
        <f>IF(D6L1214C5=0,0,D6L1214C18/D6L1214C5)</f>
        <v>4.8788463554407017E-2</v>
      </c>
      <c r="AV21" s="16" t="s">
        <v>37131</v>
      </c>
      <c r="AW21" s="33">
        <f>CHOOSE(MIN(D6L1214C9,RUN_YEARS),B7L812C1,B7L812C10,B7L812C19,B7L812C28,B7L812C37)</f>
        <v>2780.0234497958913</v>
      </c>
      <c r="AX21" s="16" t="s">
        <v>37132</v>
      </c>
      <c r="AY21" s="33">
        <f>IF(D6L1214C23=0,0,D6L1214C19/D6L1214C23)</f>
        <v>3.6549020029250681E-4</v>
      </c>
      <c r="AZ21" s="16" t="s">
        <v>37133</v>
      </c>
      <c r="BA21" s="33">
        <f>IF(D6L1214C5=0,0,D6L1214C19/D6L1214C5)</f>
        <v>0.45121153644559298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5.3437575684494991</v>
      </c>
      <c r="J22" s="16" t="s">
        <v>37156</v>
      </c>
      <c r="K22" s="21">
        <f>IF(FLOW_THRU_100PCT="Y",1,INDEX(VariabilityMatrix,D6L1215C1,D6L1215C9))</f>
        <v>0.62233263741693878</v>
      </c>
      <c r="L22" s="16" t="s">
        <v>37136</v>
      </c>
      <c r="M22" s="15">
        <f>IF(D6L1215C2&lt;&gt;0,D6L1215C2*D6L1215C4,D6L1215C3*D6L1215C4)</f>
        <v>3.3255947412899047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1.6627973706449524</v>
      </c>
      <c r="R22" s="16" t="s">
        <v>37138</v>
      </c>
      <c r="S22" s="15">
        <f>D6L1215C5-D6L1215C7</f>
        <v>1.6627973706449524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1.5316346397480001</v>
      </c>
      <c r="X22" s="16" t="s">
        <v>37140</v>
      </c>
      <c r="Y22" s="33">
        <f>D6L1215C7-D6L1215C10</f>
        <v>0.1311627308969523</v>
      </c>
      <c r="Z22" s="16" t="s">
        <v>37141</v>
      </c>
      <c r="AA22" s="33">
        <f>CHOOSE(MIN(D6L1215C9,RUN_YEARS),B7L812C7,B7L812C16,B7L812C25,B7L812C34,B7L812C43)</f>
        <v>185149.33333333334</v>
      </c>
      <c r="AB22" s="16" t="s">
        <v>37142</v>
      </c>
      <c r="AC22" s="33">
        <f>IF(D6L1215C12=0,0,D6L1215C10/D6L1215C12)</f>
        <v>8.2724285968155442E-6</v>
      </c>
      <c r="AD22" s="16" t="s">
        <v>37143</v>
      </c>
      <c r="AE22" s="33">
        <f>IF(D6L1215C5=0,0,D6L1215C10/D6L1215C5)</f>
        <v>0.46055961682027502</v>
      </c>
      <c r="AF22" s="16" t="s">
        <v>37144</v>
      </c>
      <c r="AG22" s="33">
        <f>CHOOSE(MIN(D6L1215C9,RUN_YEARS),B7L812C5,B7L812C14,B7L812C23,B7L812C32,B7L812C41)</f>
        <v>6098.2338621278668</v>
      </c>
      <c r="AH22" s="16" t="s">
        <v>37145</v>
      </c>
      <c r="AI22" s="33">
        <f>IF(D6L1215C15=0,0,D6L1215C11/D6L1215C15)</f>
        <v>2.150831435172043E-5</v>
      </c>
      <c r="AJ22" s="16" t="s">
        <v>37146</v>
      </c>
      <c r="AK22" s="33">
        <f>IF(D6L1215C5=0,0,D6L1215C11/D6L1215C5)</f>
        <v>3.9440383179725008E-2</v>
      </c>
      <c r="AL22" s="16" t="s">
        <v>37147</v>
      </c>
      <c r="AM22" s="33">
        <f>D6L1215C8*CHOOSE(MIN(D6L1215C9,RUN_YEARS),B7L812C4,B7L812C13,B7L812C22,B7L812C31,B7L812C40)</f>
        <v>0.18048794625252537</v>
      </c>
      <c r="AN22" s="16" t="s">
        <v>37148</v>
      </c>
      <c r="AO22" s="33">
        <f>D6L1215C8-D6L1215C18</f>
        <v>1.4823094243924271</v>
      </c>
      <c r="AP22" s="16" t="s">
        <v>37149</v>
      </c>
      <c r="AQ22" s="33">
        <f>CHOOSE(MIN(D6L1215C9,RUN_YEARS),B7L812C2,B7L812C11,B7L812C20,B7L812C29,B7L812C38)</f>
        <v>356.97243702575975</v>
      </c>
      <c r="AR22" s="16" t="s">
        <v>37150</v>
      </c>
      <c r="AS22" s="33">
        <f>IF(D6L1215C20=0,0,D6L1215C18/D6L1215C20)</f>
        <v>5.0560751344368095E-4</v>
      </c>
      <c r="AT22" s="16" t="s">
        <v>37151</v>
      </c>
      <c r="AU22" s="33">
        <f>IF(D6L1215C5=0,0,D6L1215C18/D6L1215C5)</f>
        <v>5.427238142147145E-2</v>
      </c>
      <c r="AV22" s="16" t="s">
        <v>37152</v>
      </c>
      <c r="AW22" s="33">
        <f>CHOOSE(MIN(D6L1215C9,RUN_YEARS),B7L812C1,B7L812C10,B7L812C19,B7L812C28,B7L812C37)</f>
        <v>2931.7393135565812</v>
      </c>
      <c r="AX22" s="16" t="s">
        <v>37153</v>
      </c>
      <c r="AY22" s="33">
        <f>IF(D6L1215C23=0,0,D6L1215C19/D6L1215C23)</f>
        <v>5.0560751344368095E-4</v>
      </c>
      <c r="AZ22" s="16" t="s">
        <v>37154</v>
      </c>
      <c r="BA22" s="33">
        <f>IF(D6L1215C5=0,0,D6L1215C19/D6L1215C5)</f>
        <v>0.44572761857852855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1284.0395791891378</v>
      </c>
      <c r="J23" s="16" t="s">
        <v>37177</v>
      </c>
      <c r="K23" s="21">
        <f>IF(FLOW_THRU_100PCT="Y",1,INDEX(VariabilityMatrix,D6L1216C1,D6L1216C9))</f>
        <v>0.31136001415597075</v>
      </c>
      <c r="L23" s="16" t="s">
        <v>37157</v>
      </c>
      <c r="M23" s="15">
        <f>IF(D6L1216C2&lt;&gt;0,D6L1216C2*D6L1216C4,D6L1216C3*D6L1216C4)</f>
        <v>399.79858155315668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199.89929077657834</v>
      </c>
      <c r="R23" s="16" t="s">
        <v>37159</v>
      </c>
      <c r="S23" s="15">
        <f>D6L1216C5-D6L1216C7</f>
        <v>199.89929077657834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184.1310815254113</v>
      </c>
      <c r="X23" s="16" t="s">
        <v>37161</v>
      </c>
      <c r="Y23" s="33">
        <f>D6L1216C7-D6L1216C10</f>
        <v>15.768209251167036</v>
      </c>
      <c r="Z23" s="16" t="s">
        <v>37162</v>
      </c>
      <c r="AA23" s="33">
        <f>CHOOSE(MIN(D6L1216C9,RUN_YEARS),B7L812C7,B7L812C16,B7L812C25,B7L812C34,B7L812C43)</f>
        <v>185149.33333333334</v>
      </c>
      <c r="AB23" s="16" t="s">
        <v>37163</v>
      </c>
      <c r="AC23" s="33">
        <f>IF(D6L1216C12=0,0,D6L1216C10/D6L1216C12)</f>
        <v>9.9450037550991976E-4</v>
      </c>
      <c r="AD23" s="16" t="s">
        <v>37164</v>
      </c>
      <c r="AE23" s="33">
        <f>IF(D6L1216C5=0,0,D6L1216C10/D6L1216C5)</f>
        <v>0.46055961682027502</v>
      </c>
      <c r="AF23" s="16" t="s">
        <v>37165</v>
      </c>
      <c r="AG23" s="33">
        <f>CHOOSE(MIN(D6L1216C9,RUN_YEARS),B7L812C5,B7L812C14,B7L812C23,B7L812C32,B7L812C41)</f>
        <v>6098.2338621278668</v>
      </c>
      <c r="AH23" s="16" t="s">
        <v>37166</v>
      </c>
      <c r="AI23" s="33">
        <f>IF(D6L1216C15=0,0,D6L1216C11/D6L1216C15)</f>
        <v>2.585700976325793E-3</v>
      </c>
      <c r="AJ23" s="16" t="s">
        <v>37167</v>
      </c>
      <c r="AK23" s="33">
        <f>IF(D6L1216C5=0,0,D6L1216C11/D6L1216C5)</f>
        <v>3.9440383179725001E-2</v>
      </c>
      <c r="AL23" s="16" t="s">
        <v>37168</v>
      </c>
      <c r="AM23" s="33">
        <f>D6L1216C8*CHOOSE(MIN(D6L1216C9,RUN_YEARS),B7L812C4,B7L812C13,B7L812C22,B7L812C31,B7L812C40)</f>
        <v>21.698021109816178</v>
      </c>
      <c r="AN23" s="16" t="s">
        <v>37169</v>
      </c>
      <c r="AO23" s="33">
        <f>D6L1216C8-D6L1216C18</f>
        <v>178.20126966676216</v>
      </c>
      <c r="AP23" s="16" t="s">
        <v>37170</v>
      </c>
      <c r="AQ23" s="33">
        <f>CHOOSE(MIN(D6L1216C9,RUN_YEARS),B7L812C2,B7L812C11,B7L812C20,B7L812C29,B7L812C38)</f>
        <v>356.97243702575975</v>
      </c>
      <c r="AR23" s="16" t="s">
        <v>37171</v>
      </c>
      <c r="AS23" s="33">
        <f>IF(D6L1216C20=0,0,D6L1216C18/D6L1216C20)</f>
        <v>6.0783463537411465E-2</v>
      </c>
      <c r="AT23" s="16" t="s">
        <v>37172</v>
      </c>
      <c r="AU23" s="33">
        <f>IF(D6L1216C5=0,0,D6L1216C18/D6L1216C5)</f>
        <v>5.427238142147145E-2</v>
      </c>
      <c r="AV23" s="16" t="s">
        <v>37173</v>
      </c>
      <c r="AW23" s="33">
        <f>CHOOSE(MIN(D6L1216C9,RUN_YEARS),B7L812C1,B7L812C10,B7L812C19,B7L812C28,B7L812C37)</f>
        <v>2931.7393135565812</v>
      </c>
      <c r="AX23" s="16" t="s">
        <v>37174</v>
      </c>
      <c r="AY23" s="33">
        <f>IF(D6L1216C23=0,0,D6L1216C19/D6L1216C23)</f>
        <v>6.0783463537411458E-2</v>
      </c>
      <c r="AZ23" s="16" t="s">
        <v>37175</v>
      </c>
      <c r="BA23" s="33">
        <f>IF(D6L1216C5=0,0,D6L1216C19/D6L1216C5)</f>
        <v>0.44572761857852855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136.28271304924297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117.20313322234895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58.601566611174476</v>
      </c>
      <c r="R24" s="16" t="s">
        <v>37180</v>
      </c>
      <c r="S24" s="15">
        <f>D6L1217C5-D6L1217C7</f>
        <v>58.601566611174476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53.979030127020678</v>
      </c>
      <c r="X24" s="16" t="s">
        <v>37182</v>
      </c>
      <c r="Y24" s="33">
        <f>D6L1217C7-D6L1217C10</f>
        <v>4.6225364841537981</v>
      </c>
      <c r="Z24" s="16" t="s">
        <v>37183</v>
      </c>
      <c r="AA24" s="33">
        <f>CHOOSE(MIN(D6L1217C9,RUN_YEARS),B7L812C7,B7L812C16,B7L812C25,B7L812C34,B7L812C43)</f>
        <v>185149.33333333334</v>
      </c>
      <c r="AB24" s="16" t="s">
        <v>37184</v>
      </c>
      <c r="AC24" s="33">
        <f>IF(D6L1217C12=0,0,D6L1217C10/D6L1217C12)</f>
        <v>2.9154320545048687E-4</v>
      </c>
      <c r="AD24" s="16" t="s">
        <v>37185</v>
      </c>
      <c r="AE24" s="33">
        <f>IF(D6L1217C5=0,0,D6L1217C10/D6L1217C5)</f>
        <v>0.46055961682027502</v>
      </c>
      <c r="AF24" s="16" t="s">
        <v>37186</v>
      </c>
      <c r="AG24" s="33">
        <f>CHOOSE(MIN(D6L1217C9,RUN_YEARS),B7L812C5,B7L812C14,B7L812C23,B7L812C32,B7L812C41)</f>
        <v>6098.2338621278668</v>
      </c>
      <c r="AH24" s="16" t="s">
        <v>37187</v>
      </c>
      <c r="AI24" s="33">
        <f>IF(D6L1217C15=0,0,D6L1217C11/D6L1217C15)</f>
        <v>7.5801233417126593E-4</v>
      </c>
      <c r="AJ24" s="16" t="s">
        <v>37188</v>
      </c>
      <c r="AK24" s="33">
        <f>IF(D6L1217C5=0,0,D6L1217C11/D6L1217C5)</f>
        <v>3.9440383179724987E-2</v>
      </c>
      <c r="AL24" s="16" t="s">
        <v>37189</v>
      </c>
      <c r="AM24" s="33">
        <f>D6L1217C8*CHOOSE(MIN(D6L1217C9,RUN_YEARS),B7L812C4,B7L812C13,B7L812C22,B7L812C31,B7L812C40)</f>
        <v>6.3608931500348547</v>
      </c>
      <c r="AN24" s="16" t="s">
        <v>37190</v>
      </c>
      <c r="AO24" s="33">
        <f>D6L1217C8-D6L1217C18</f>
        <v>52.240673461139622</v>
      </c>
      <c r="AP24" s="16" t="s">
        <v>37191</v>
      </c>
      <c r="AQ24" s="33">
        <f>CHOOSE(MIN(D6L1217C9,RUN_YEARS),B7L812C2,B7L812C11,B7L812C20,B7L812C29,B7L812C38)</f>
        <v>356.97243702575975</v>
      </c>
      <c r="AR24" s="16" t="s">
        <v>37192</v>
      </c>
      <c r="AS24" s="33">
        <f>IF(D6L1217C20=0,0,D6L1217C18/D6L1217C20)</f>
        <v>1.7819003626814586E-2</v>
      </c>
      <c r="AT24" s="16" t="s">
        <v>37193</v>
      </c>
      <c r="AU24" s="33">
        <f>IF(D6L1217C5=0,0,D6L1217C18/D6L1217C5)</f>
        <v>5.427238142147145E-2</v>
      </c>
      <c r="AV24" s="16" t="s">
        <v>37194</v>
      </c>
      <c r="AW24" s="33">
        <f>CHOOSE(MIN(D6L1217C9,RUN_YEARS),B7L812C1,B7L812C10,B7L812C19,B7L812C28,B7L812C37)</f>
        <v>2931.7393135565812</v>
      </c>
      <c r="AX24" s="16" t="s">
        <v>37195</v>
      </c>
      <c r="AY24" s="33">
        <f>IF(D6L1217C23=0,0,D6L1217C19/D6L1217C23)</f>
        <v>1.7819003626814586E-2</v>
      </c>
      <c r="AZ24" s="16" t="s">
        <v>37196</v>
      </c>
      <c r="BA24" s="33">
        <f>IF(D6L1217C5=0,0,D6L1217C19/D6L1217C5)</f>
        <v>0.44572761857852855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168.83423478223625</v>
      </c>
      <c r="J25" s="16" t="s">
        <v>37218</v>
      </c>
      <c r="K25" s="21">
        <f>IF(FLOW_THRU_100PCT="Y",1,INDEX(VariabilityMatrix,D6L1218C1,D6L1218C9))</f>
        <v>0.30345702103838784</v>
      </c>
      <c r="L25" s="16" t="s">
        <v>37198</v>
      </c>
      <c r="M25" s="15">
        <f>IF(D6L1218C2&lt;&gt;0,D6L1218C2*D6L1218C4,D6L1218C3*D6L1218C4)</f>
        <v>51.233933936313178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25.616966968156589</v>
      </c>
      <c r="R25" s="16" t="s">
        <v>37200</v>
      </c>
      <c r="S25" s="15">
        <f>D6L1218C5-D6L1218C7</f>
        <v>25.616966968156589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23.722511484250813</v>
      </c>
      <c r="X25" s="16" t="s">
        <v>37202</v>
      </c>
      <c r="Y25" s="33">
        <f>D6L1218C7-D6L1218C10</f>
        <v>1.8944554839057766</v>
      </c>
      <c r="Z25" s="16" t="s">
        <v>37203</v>
      </c>
      <c r="AA25" s="33">
        <f>CHOOSE(MIN(D6L1218C9,RUN_YEARS),B7L812C7,B7L812C16,B7L812C25,B7L812C34,B7L812C43)</f>
        <v>192757</v>
      </c>
      <c r="AB25" s="16" t="s">
        <v>37204</v>
      </c>
      <c r="AC25" s="33">
        <f>IF(D6L1218C12=0,0,D6L1218C10/D6L1218C12)</f>
        <v>1.2306952009136276E-4</v>
      </c>
      <c r="AD25" s="16" t="s">
        <v>37205</v>
      </c>
      <c r="AE25" s="33">
        <f>IF(D6L1218C5=0,0,D6L1218C10/D6L1218C5)</f>
        <v>0.46302342337676633</v>
      </c>
      <c r="AF25" s="16" t="s">
        <v>37206</v>
      </c>
      <c r="AG25" s="33">
        <f>CHOOSE(MIN(D6L1218C9,RUN_YEARS),B7L812C5,B7L812C14,B7L812C23,B7L812C32,B7L812C41)</f>
        <v>5920.5295026601834</v>
      </c>
      <c r="AH25" s="16" t="s">
        <v>37207</v>
      </c>
      <c r="AI25" s="33">
        <f>IF(D6L1218C15=0,0,D6L1218C11/D6L1218C15)</f>
        <v>3.1998075223754378E-4</v>
      </c>
      <c r="AJ25" s="16" t="s">
        <v>37208</v>
      </c>
      <c r="AK25" s="33">
        <f>IF(D6L1218C5=0,0,D6L1218C11/D6L1218C5)</f>
        <v>3.6976576623233677E-2</v>
      </c>
      <c r="AL25" s="16" t="s">
        <v>37209</v>
      </c>
      <c r="AM25" s="33">
        <f>D6L1218C8*CHOOSE(MIN(D6L1218C9,RUN_YEARS),B7L812C4,B7L812C13,B7L812C22,B7L812C31,B7L812C40)</f>
        <v>3.29397039392888</v>
      </c>
      <c r="AN25" s="16" t="s">
        <v>37210</v>
      </c>
      <c r="AO25" s="33">
        <f>D6L1218C8-D6L1218C18</f>
        <v>22.322996574227709</v>
      </c>
      <c r="AP25" s="16" t="s">
        <v>37211</v>
      </c>
      <c r="AQ25" s="33">
        <f>CHOOSE(MIN(D6L1218C9,RUN_YEARS),B7L812C2,B7L812C11,B7L812C20,B7L812C29,B7L812C38)</f>
        <v>418.65607845801856</v>
      </c>
      <c r="AR25" s="16" t="s">
        <v>37212</v>
      </c>
      <c r="AS25" s="33">
        <f>IF(D6L1218C20=0,0,D6L1218C18/D6L1218C20)</f>
        <v>7.8679626629598511E-3</v>
      </c>
      <c r="AT25" s="16" t="s">
        <v>37213</v>
      </c>
      <c r="AU25" s="33">
        <f>IF(D6L1218C5=0,0,D6L1218C18/D6L1218C5)</f>
        <v>6.4292747810923145E-2</v>
      </c>
      <c r="AV25" s="16" t="s">
        <v>37214</v>
      </c>
      <c r="AW25" s="33">
        <f>CHOOSE(MIN(D6L1218C9,RUN_YEARS),B7L812C1,B7L812C10,B7L812C19,B7L812C28,B7L812C37)</f>
        <v>2837.2016404345791</v>
      </c>
      <c r="AX25" s="16" t="s">
        <v>37215</v>
      </c>
      <c r="AY25" s="33">
        <f>IF(D6L1218C23=0,0,D6L1218C19/D6L1218C23)</f>
        <v>7.8679626629598511E-3</v>
      </c>
      <c r="AZ25" s="16" t="s">
        <v>37216</v>
      </c>
      <c r="BA25" s="33">
        <f>IF(D6L1218C5=0,0,D6L1218C19/D6L1218C5)</f>
        <v>0.43570725218907685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3283.3632532897232</v>
      </c>
      <c r="J26" s="16" t="s">
        <v>37239</v>
      </c>
      <c r="K26" s="21">
        <f>IF(FLOW_THRU_100PCT="Y",1,INDEX(VariabilityMatrix,D6L1219C1,D6L1219C9))</f>
        <v>0.31136001415597075</v>
      </c>
      <c r="L26" s="16" t="s">
        <v>37219</v>
      </c>
      <c r="M26" s="15">
        <f>IF(D6L1219C2&lt;&gt;0,D6L1219C2*D6L1219C4,D6L1219C3*D6L1219C4)</f>
        <v>1022.3080290234824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511.1540145117412</v>
      </c>
      <c r="R26" s="16" t="s">
        <v>37221</v>
      </c>
      <c r="S26" s="15">
        <f>D6L1219C5-D6L1219C7</f>
        <v>511.1540145117412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470.83379411934567</v>
      </c>
      <c r="X26" s="16" t="s">
        <v>37223</v>
      </c>
      <c r="Y26" s="33">
        <f>D6L1219C7-D6L1219C10</f>
        <v>40.320220392395527</v>
      </c>
      <c r="Z26" s="16" t="s">
        <v>37224</v>
      </c>
      <c r="AA26" s="33">
        <f>CHOOSE(MIN(D6L1219C9,RUN_YEARS),B7L812C7,B7L812C16,B7L812C25,B7L812C34,B7L812C43)</f>
        <v>185149.33333333334</v>
      </c>
      <c r="AB26" s="16" t="s">
        <v>37225</v>
      </c>
      <c r="AC26" s="33">
        <f>IF(D6L1219C12=0,0,D6L1219C10/D6L1219C12)</f>
        <v>2.5429948120400774E-3</v>
      </c>
      <c r="AD26" s="16" t="s">
        <v>37226</v>
      </c>
      <c r="AE26" s="33">
        <f>IF(D6L1219C5=0,0,D6L1219C10/D6L1219C5)</f>
        <v>0.46055961682027502</v>
      </c>
      <c r="AF26" s="16" t="s">
        <v>37227</v>
      </c>
      <c r="AG26" s="33">
        <f>CHOOSE(MIN(D6L1219C9,RUN_YEARS),B7L812C5,B7L812C14,B7L812C23,B7L812C32,B7L812C41)</f>
        <v>6098.2338621278668</v>
      </c>
      <c r="AH26" s="16" t="s">
        <v>37228</v>
      </c>
      <c r="AI26" s="33">
        <f>IF(D6L1219C15=0,0,D6L1219C11/D6L1219C15)</f>
        <v>6.6117865113041966E-3</v>
      </c>
      <c r="AJ26" s="16" t="s">
        <v>37229</v>
      </c>
      <c r="AK26" s="33">
        <f>IF(D6L1219C5=0,0,D6L1219C11/D6L1219C5)</f>
        <v>3.9440383179724953E-2</v>
      </c>
      <c r="AL26" s="16" t="s">
        <v>37230</v>
      </c>
      <c r="AM26" s="33">
        <f>D6L1219C8*CHOOSE(MIN(D6L1219C9,RUN_YEARS),B7L812C4,B7L812C13,B7L812C22,B7L812C31,B7L812C40)</f>
        <v>55.48309128139514</v>
      </c>
      <c r="AN26" s="16" t="s">
        <v>37231</v>
      </c>
      <c r="AO26" s="33">
        <f>D6L1219C8-D6L1219C18</f>
        <v>455.67092323034603</v>
      </c>
      <c r="AP26" s="16" t="s">
        <v>37232</v>
      </c>
      <c r="AQ26" s="33">
        <f>CHOOSE(MIN(D6L1219C9,RUN_YEARS),B7L812C2,B7L812C11,B7L812C20,B7L812C29,B7L812C38)</f>
        <v>356.97243702575975</v>
      </c>
      <c r="AR26" s="16" t="s">
        <v>37233</v>
      </c>
      <c r="AS26" s="33">
        <f>IF(D6L1219C20=0,0,D6L1219C18/D6L1219C20)</f>
        <v>0.15542682158788462</v>
      </c>
      <c r="AT26" s="16" t="s">
        <v>37234</v>
      </c>
      <c r="AU26" s="33">
        <f>IF(D6L1219C5=0,0,D6L1219C18/D6L1219C5)</f>
        <v>5.427238142147145E-2</v>
      </c>
      <c r="AV26" s="16" t="s">
        <v>37235</v>
      </c>
      <c r="AW26" s="33">
        <f>CHOOSE(MIN(D6L1219C9,RUN_YEARS),B7L812C1,B7L812C10,B7L812C19,B7L812C28,B7L812C37)</f>
        <v>2931.7393135565812</v>
      </c>
      <c r="AX26" s="16" t="s">
        <v>37236</v>
      </c>
      <c r="AY26" s="33">
        <f>IF(D6L1219C23=0,0,D6L1219C19/D6L1219C23)</f>
        <v>0.15542682158788459</v>
      </c>
      <c r="AZ26" s="16" t="s">
        <v>37237</v>
      </c>
      <c r="BA26" s="33">
        <f>IF(D6L1219C5=0,0,D6L1219C19/D6L1219C5)</f>
        <v>0.44572761857852855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1248.5327935615096</v>
      </c>
      <c r="J27" s="16" t="s">
        <v>37260</v>
      </c>
      <c r="K27" s="21">
        <f>IF(FLOW_THRU_100PCT="Y",1,INDEX(VariabilityMatrix,D6L1220C1,D6L1220C9))</f>
        <v>0.30345702103838784</v>
      </c>
      <c r="L27" s="16" t="s">
        <v>37240</v>
      </c>
      <c r="M27" s="15">
        <f>IF(D6L1220C2&lt;&gt;0,D6L1220C2*D6L1220C4,D6L1220C3*D6L1220C4)</f>
        <v>378.87604220291217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189.43802110145609</v>
      </c>
      <c r="R27" s="16" t="s">
        <v>37242</v>
      </c>
      <c r="S27" s="15">
        <f>D6L1220C5-D6L1220C7</f>
        <v>189.43802110145609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175.42848209623259</v>
      </c>
      <c r="X27" s="16" t="s">
        <v>37244</v>
      </c>
      <c r="Y27" s="33">
        <f>D6L1220C7-D6L1220C10</f>
        <v>14.009539005223502</v>
      </c>
      <c r="Z27" s="16" t="s">
        <v>37245</v>
      </c>
      <c r="AA27" s="33">
        <f>CHOOSE(MIN(D6L1220C9,RUN_YEARS),B7L812C7,B7L812C16,B7L812C25,B7L812C34,B7L812C43)</f>
        <v>192757</v>
      </c>
      <c r="AB27" s="16" t="s">
        <v>37246</v>
      </c>
      <c r="AC27" s="33">
        <f>IF(D6L1220C12=0,0,D6L1220C10/D6L1220C12)</f>
        <v>9.1010174518296402E-4</v>
      </c>
      <c r="AD27" s="16" t="s">
        <v>37247</v>
      </c>
      <c r="AE27" s="33">
        <f>IF(D6L1220C5=0,0,D6L1220C10/D6L1220C5)</f>
        <v>0.46302342337676633</v>
      </c>
      <c r="AF27" s="16" t="s">
        <v>37248</v>
      </c>
      <c r="AG27" s="33">
        <f>CHOOSE(MIN(D6L1220C9,RUN_YEARS),B7L812C5,B7L812C14,B7L812C23,B7L812C32,B7L812C41)</f>
        <v>5920.5295026601834</v>
      </c>
      <c r="AH27" s="16" t="s">
        <v>37249</v>
      </c>
      <c r="AI27" s="33">
        <f>IF(D6L1220C15=0,0,D6L1220C11/D6L1220C15)</f>
        <v>2.3662645374757114E-3</v>
      </c>
      <c r="AJ27" s="16" t="s">
        <v>37250</v>
      </c>
      <c r="AK27" s="33">
        <f>IF(D6L1220C5=0,0,D6L1220C11/D6L1220C5)</f>
        <v>3.6976576623233684E-2</v>
      </c>
      <c r="AL27" s="16" t="s">
        <v>37251</v>
      </c>
      <c r="AM27" s="33">
        <f>D6L1220C8*CHOOSE(MIN(D6L1220C9,RUN_YEARS),B7L812C4,B7L812C13,B7L812C22,B7L812C31,B7L812C40)</f>
        <v>24.358981832952505</v>
      </c>
      <c r="AN27" s="16" t="s">
        <v>37252</v>
      </c>
      <c r="AO27" s="33">
        <f>D6L1220C8-D6L1220C18</f>
        <v>165.07903926850358</v>
      </c>
      <c r="AP27" s="16" t="s">
        <v>37253</v>
      </c>
      <c r="AQ27" s="33">
        <f>CHOOSE(MIN(D6L1220C9,RUN_YEARS),B7L812C2,B7L812C11,B7L812C20,B7L812C29,B7L812C38)</f>
        <v>418.65607845801856</v>
      </c>
      <c r="AR27" s="16" t="s">
        <v>37254</v>
      </c>
      <c r="AS27" s="33">
        <f>IF(D6L1220C20=0,0,D6L1220C18/D6L1220C20)</f>
        <v>5.8183752933125374E-2</v>
      </c>
      <c r="AT27" s="16" t="s">
        <v>37255</v>
      </c>
      <c r="AU27" s="33">
        <f>IF(D6L1220C5=0,0,D6L1220C18/D6L1220C5)</f>
        <v>6.4292747810923145E-2</v>
      </c>
      <c r="AV27" s="16" t="s">
        <v>37256</v>
      </c>
      <c r="AW27" s="33">
        <f>CHOOSE(MIN(D6L1220C9,RUN_YEARS),B7L812C1,B7L812C10,B7L812C19,B7L812C28,B7L812C37)</f>
        <v>2837.2016404345791</v>
      </c>
      <c r="AX27" s="16" t="s">
        <v>37257</v>
      </c>
      <c r="AY27" s="33">
        <f>IF(D6L1220C23=0,0,D6L1220C19/D6L1220C23)</f>
        <v>5.8183752933125381E-2</v>
      </c>
      <c r="AZ27" s="16" t="s">
        <v>37258</v>
      </c>
      <c r="BA27" s="33">
        <f>IF(D6L1220C5=0,0,D6L1220C19/D6L1220C5)</f>
        <v>0.43570725218907685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0.30345702103838784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192757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5920.5295026601834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418.65607845801856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2837.2016404345791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0.30345702103838784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192757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5920.5295026601834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418.65607845801856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2837.2016404345791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0.30345702103838784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192757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5920.5295026601834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418.65607845801856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2837.2016404345791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0.30345702103838784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192757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5920.5295026601834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418.65607845801856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2837.2016404345791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0.30345702103838784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192757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5920.5295026601834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418.65607845801856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2837.2016404345791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489.41664976732403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420.89831879989868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210.44915939994934</v>
      </c>
      <c r="R33" s="16" t="s">
        <v>37368</v>
      </c>
      <c r="S33" s="15">
        <f>D6L1226C5-D6L1226C7</f>
        <v>210.44915939994934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194.88578046425465</v>
      </c>
      <c r="X33" s="16" t="s">
        <v>37370</v>
      </c>
      <c r="Y33" s="33">
        <f>D6L1226C7-D6L1226C10</f>
        <v>15.563378935694686</v>
      </c>
      <c r="Z33" s="16" t="s">
        <v>37371</v>
      </c>
      <c r="AA33" s="33">
        <f>CHOOSE(MIN(D6L1226C9,RUN_YEARS),B7L812C7,B7L812C16,B7L812C25,B7L812C34,B7L812C43)</f>
        <v>192757</v>
      </c>
      <c r="AB33" s="16" t="s">
        <v>37372</v>
      </c>
      <c r="AC33" s="33">
        <f>IF(D6L1226C12=0,0,D6L1226C10/D6L1226C12)</f>
        <v>1.0110438555500172E-3</v>
      </c>
      <c r="AD33" s="16" t="s">
        <v>37373</v>
      </c>
      <c r="AE33" s="33">
        <f>IF(D6L1226C5=0,0,D6L1226C10/D6L1226C5)</f>
        <v>0.46302342337676633</v>
      </c>
      <c r="AF33" s="16" t="s">
        <v>37374</v>
      </c>
      <c r="AG33" s="33">
        <f>CHOOSE(MIN(D6L1226C9,RUN_YEARS),B7L812C5,B7L812C14,B7L812C23,B7L812C32,B7L812C41)</f>
        <v>5920.5295026601834</v>
      </c>
      <c r="AH33" s="16" t="s">
        <v>37375</v>
      </c>
      <c r="AI33" s="33">
        <f>IF(D6L1226C15=0,0,D6L1226C11/D6L1226C15)</f>
        <v>2.628714024430049E-3</v>
      </c>
      <c r="AJ33" s="16" t="s">
        <v>37376</v>
      </c>
      <c r="AK33" s="33">
        <f>IF(D6L1226C5=0,0,D6L1226C11/D6L1226C5)</f>
        <v>3.697657662323367E-2</v>
      </c>
      <c r="AL33" s="16" t="s">
        <v>37377</v>
      </c>
      <c r="AM33" s="33">
        <f>D6L1226C8*CHOOSE(MIN(D6L1226C9,RUN_YEARS),B7L812C4,B7L812C13,B7L812C22,B7L812C31,B7L812C40)</f>
        <v>27.060709464643416</v>
      </c>
      <c r="AN33" s="16" t="s">
        <v>37378</v>
      </c>
      <c r="AO33" s="33">
        <f>D6L1226C8-D6L1226C18</f>
        <v>183.38844993530591</v>
      </c>
      <c r="AP33" s="16" t="s">
        <v>37379</v>
      </c>
      <c r="AQ33" s="33">
        <f>CHOOSE(MIN(D6L1226C9,RUN_YEARS),B7L812C2,B7L812C11,B7L812C20,B7L812C29,B7L812C38)</f>
        <v>418.65607845801856</v>
      </c>
      <c r="AR33" s="16" t="s">
        <v>37380</v>
      </c>
      <c r="AS33" s="33">
        <f>IF(D6L1226C20=0,0,D6L1226C18/D6L1226C20)</f>
        <v>6.4637087234735977E-2</v>
      </c>
      <c r="AT33" s="16" t="s">
        <v>37381</v>
      </c>
      <c r="AU33" s="33">
        <f>IF(D6L1226C5=0,0,D6L1226C18/D6L1226C5)</f>
        <v>6.4292747810923145E-2</v>
      </c>
      <c r="AV33" s="16" t="s">
        <v>37382</v>
      </c>
      <c r="AW33" s="33">
        <f>CHOOSE(MIN(D6L1226C9,RUN_YEARS),B7L812C1,B7L812C10,B7L812C19,B7L812C28,B7L812C37)</f>
        <v>2837.2016404345791</v>
      </c>
      <c r="AX33" s="16" t="s">
        <v>37383</v>
      </c>
      <c r="AY33" s="33">
        <f>IF(D6L1226C23=0,0,D6L1226C19/D6L1226C23)</f>
        <v>6.4637087234735977E-2</v>
      </c>
      <c r="AZ33" s="16" t="s">
        <v>37384</v>
      </c>
      <c r="BA33" s="33">
        <f>IF(D6L1226C5=0,0,D6L1226C19/D6L1226C5)</f>
        <v>0.43570725218907685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1.0298446349495511E-3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8.8566638605661388E-4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4.4283319302830694E-4</v>
      </c>
      <c r="R34" s="16" t="s">
        <v>37388</v>
      </c>
      <c r="S34" s="15">
        <f>D6L1227C5-D6L1227C7</f>
        <v>4.4283319302830694E-4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4.0790217139283186E-4</v>
      </c>
      <c r="X34" s="16" t="s">
        <v>37390</v>
      </c>
      <c r="Y34" s="33">
        <f>D6L1227C7-D6L1227C10</f>
        <v>3.4931021635475077E-5</v>
      </c>
      <c r="Z34" s="16" t="s">
        <v>37391</v>
      </c>
      <c r="AA34" s="33">
        <f>CHOOSE(MIN(D6L1227C9,RUN_YEARS),B7L812C7,B7L812C16,B7L812C25,B7L812C34,B7L812C43)</f>
        <v>185149.33333333334</v>
      </c>
      <c r="AB34" s="16" t="s">
        <v>37392</v>
      </c>
      <c r="AC34" s="33">
        <f>IF(D6L1227C12=0,0,D6L1227C10/D6L1227C12)</f>
        <v>2.2030982453415899E-9</v>
      </c>
      <c r="AD34" s="16" t="s">
        <v>37393</v>
      </c>
      <c r="AE34" s="33">
        <f>IF(D6L1227C5=0,0,D6L1227C10/D6L1227C5)</f>
        <v>0.46055961682027502</v>
      </c>
      <c r="AF34" s="16" t="s">
        <v>37394</v>
      </c>
      <c r="AG34" s="33">
        <f>CHOOSE(MIN(D6L1227C9,RUN_YEARS),B7L812C5,B7L812C14,B7L812C23,B7L812C32,B7L812C41)</f>
        <v>6098.2338621278668</v>
      </c>
      <c r="AH34" s="16" t="s">
        <v>37395</v>
      </c>
      <c r="AI34" s="33">
        <f>IF(D6L1227C15=0,0,D6L1227C11/D6L1227C15)</f>
        <v>5.7280554378881323E-9</v>
      </c>
      <c r="AJ34" s="16" t="s">
        <v>37396</v>
      </c>
      <c r="AK34" s="33">
        <f>IF(D6L1227C5=0,0,D6L1227C11/D6L1227C5)</f>
        <v>3.9440383179724973E-2</v>
      </c>
      <c r="AL34" s="16" t="s">
        <v>37397</v>
      </c>
      <c r="AM34" s="33">
        <f>D6L1227C8*CHOOSE(MIN(D6L1227C9,RUN_YEARS),B7L812C4,B7L812C13,B7L812C22,B7L812C31,B7L812C40)</f>
        <v>4.8067223916240732E-5</v>
      </c>
      <c r="AN34" s="16" t="s">
        <v>37398</v>
      </c>
      <c r="AO34" s="33">
        <f>D6L1227C8-D6L1227C18</f>
        <v>3.947659691120662E-4</v>
      </c>
      <c r="AP34" s="16" t="s">
        <v>37399</v>
      </c>
      <c r="AQ34" s="33">
        <f>CHOOSE(MIN(D6L1227C9,RUN_YEARS),B7L812C2,B7L812C11,B7L812C20,B7L812C29,B7L812C38)</f>
        <v>356.97243702575975</v>
      </c>
      <c r="AR34" s="16" t="s">
        <v>37400</v>
      </c>
      <c r="AS34" s="33">
        <f>IF(D6L1227C20=0,0,D6L1227C18/D6L1227C20)</f>
        <v>1.3465247994139144E-7</v>
      </c>
      <c r="AT34" s="16" t="s">
        <v>37401</v>
      </c>
      <c r="AU34" s="33">
        <f>IF(D6L1227C5=0,0,D6L1227C18/D6L1227C5)</f>
        <v>5.427238142147145E-2</v>
      </c>
      <c r="AV34" s="16" t="s">
        <v>37402</v>
      </c>
      <c r="AW34" s="33">
        <f>CHOOSE(MIN(D6L1227C9,RUN_YEARS),B7L812C1,B7L812C10,B7L812C19,B7L812C28,B7L812C37)</f>
        <v>2931.7393135565812</v>
      </c>
      <c r="AX34" s="16" t="s">
        <v>37403</v>
      </c>
      <c r="AY34" s="33">
        <f>IF(D6L1227C23=0,0,D6L1227C19/D6L1227C23)</f>
        <v>1.3465247994139141E-7</v>
      </c>
      <c r="AZ34" s="16" t="s">
        <v>37404</v>
      </c>
      <c r="BA34" s="33">
        <f>IF(D6L1227C5=0,0,D6L1227C19/D6L1227C5)</f>
        <v>0.44572761857852855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22314.427318861461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15823.821353499581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7911.9106767497906</v>
      </c>
      <c r="R35" s="16" t="s">
        <v>37408</v>
      </c>
      <c r="S35" s="15">
        <f>SUM(D6L1201C8:D6L1227C8)-2*SUM(D6L1209C8,D6L1211C8,D6L1222C8,D6L1224C8,D6L1227C8)</f>
        <v>7911.9106767497906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7289.6459535303775</v>
      </c>
      <c r="X35" s="16" t="s">
        <v>37410</v>
      </c>
      <c r="Y35" s="33">
        <f>SUM(D6L1201C11:D6L1227C11)-2*SUM(D6L1209C11,D6L1211C11,D6L1222C11,D6L1224C11,D6L1227C11)</f>
        <v>622.26472321941196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3.9316060768702837E-2</v>
      </c>
      <c r="AD35" s="16" t="s">
        <v>37412</v>
      </c>
      <c r="AE35" s="33">
        <f>IF(D6L1228C5=0,0,D6L1228C10/D6L1228C5)</f>
        <v>0.46067544562604701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0.10222175799862741</v>
      </c>
      <c r="AJ35" s="16" t="s">
        <v>37414</v>
      </c>
      <c r="AK35" s="33">
        <f>IF(D6L1228C5=0,0,D6L1228C11/D6L1228C5)</f>
        <v>3.9324554373952943E-2</v>
      </c>
      <c r="AL35" s="16" t="s">
        <v>37415</v>
      </c>
      <c r="AM35" s="33">
        <f>SUM(D6L1201C18:D6L1227C18)-2*SUM(D6L1209C18,D6L1211C18,D6L1222C18,D6L1224C18,D6L1227C18)</f>
        <v>866.94965405340406</v>
      </c>
      <c r="AN35" s="16" t="s">
        <v>37416</v>
      </c>
      <c r="AO35" s="33">
        <f>SUM(D6L1201C19:D6L1227C19)-2*SUM(D6L1209C19,D6L1211C19,D6L1222C19,D6L1224C19,D6L1227C19)</f>
        <v>7044.9610226963869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2.4078355870446035</v>
      </c>
      <c r="AT35" s="16" t="s">
        <v>37418</v>
      </c>
      <c r="AU35" s="33">
        <f>IF(D6L1228C5=0,0,D6L1228C18/D6L1228C5)</f>
        <v>5.4787629023735809E-2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2.4078355870446031</v>
      </c>
      <c r="AZ35" s="16" t="s">
        <v>37420</v>
      </c>
      <c r="BA35" s="33">
        <f>IF(D6L1228C5=0,0,D6L1228C19/D6L1228C5)</f>
        <v>0.4452123709762642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149.04184376937192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74.520921884685961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37.260460942342981</v>
      </c>
      <c r="R36" s="16" t="s">
        <v>37425</v>
      </c>
      <c r="S36" s="15">
        <f>D6L1229C5-D6L1229C7</f>
        <v>37.260460942342981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34.504932364239878</v>
      </c>
      <c r="X36" s="16" t="s">
        <v>37427</v>
      </c>
      <c r="Y36" s="33">
        <f>D6L1229C7-D6L1229C10</f>
        <v>2.7555285781031031</v>
      </c>
      <c r="Z36" s="16" t="s">
        <v>37428</v>
      </c>
      <c r="AA36" s="33">
        <f>CHOOSE(MIN(D6L1229C9,RUN_YEARS),B7L812C7,B7L812C16,B7L812C25,B7L812C34,B7L812C43)</f>
        <v>192757</v>
      </c>
      <c r="AB36" s="16" t="s">
        <v>37429</v>
      </c>
      <c r="AC36" s="33">
        <f>IF(D6L1229C12=0,0,D6L1229C10/D6L1229C12)</f>
        <v>1.7900741536877975E-4</v>
      </c>
      <c r="AD36" s="16" t="s">
        <v>37430</v>
      </c>
      <c r="AE36" s="33">
        <f>IF(D6L1229C5=0,0,D6L1229C10/D6L1229C5)</f>
        <v>0.46302342337676633</v>
      </c>
      <c r="AF36" s="16" t="s">
        <v>37431</v>
      </c>
      <c r="AG36" s="33">
        <f>CHOOSE(MIN(D6L1229C9,RUN_YEARS),B7L812C5,B7L812C14,B7L812C23,B7L812C32,B7L812C41)</f>
        <v>5920.5295026601834</v>
      </c>
      <c r="AH36" s="16" t="s">
        <v>37432</v>
      </c>
      <c r="AI36" s="33">
        <f>IF(D6L1229C15=0,0,D6L1229C11/D6L1229C15)</f>
        <v>4.6541927995882843E-4</v>
      </c>
      <c r="AJ36" s="16" t="s">
        <v>37433</v>
      </c>
      <c r="AK36" s="33">
        <f>IF(D6L1229C5=0,0,D6L1229C11/D6L1229C5)</f>
        <v>3.6976576623233698E-2</v>
      </c>
      <c r="AL36" s="16" t="s">
        <v>37434</v>
      </c>
      <c r="AM36" s="33">
        <f>D6L1229C8*CHOOSE(MIN(D6L1229C9,RUN_YEARS),B7L812C4,B7L812C13,B7L812C22,B7L812C31,B7L812C40)</f>
        <v>4.7911548373696178</v>
      </c>
      <c r="AN36" s="16" t="s">
        <v>37435</v>
      </c>
      <c r="AO36" s="33">
        <f>D6L1229C8-D6L1229C18</f>
        <v>32.469306104973363</v>
      </c>
      <c r="AP36" s="16" t="s">
        <v>37436</v>
      </c>
      <c r="AQ36" s="33">
        <f>CHOOSE(MIN(D6L1229C9,RUN_YEARS),B7L812C2,B7L812C11,B7L812C20,B7L812C29,B7L812C38)</f>
        <v>418.65607845801856</v>
      </c>
      <c r="AR36" s="16" t="s">
        <v>37437</v>
      </c>
      <c r="AS36" s="33">
        <f>IF(D6L1229C20=0,0,D6L1229C18/D6L1229C20)</f>
        <v>1.1444130597640562E-2</v>
      </c>
      <c r="AT36" s="16" t="s">
        <v>37438</v>
      </c>
      <c r="AU36" s="33">
        <f>IF(D6L1229C5=0,0,D6L1229C18/D6L1229C5)</f>
        <v>6.4292747810923145E-2</v>
      </c>
      <c r="AV36" s="16" t="s">
        <v>37439</v>
      </c>
      <c r="AW36" s="33">
        <f>CHOOSE(MIN(D6L1229C9,RUN_YEARS),B7L812C1,B7L812C10,B7L812C19,B7L812C28,B7L812C37)</f>
        <v>2837.2016404345791</v>
      </c>
      <c r="AX36" s="16" t="s">
        <v>37440</v>
      </c>
      <c r="AY36" s="33">
        <f>IF(D6L1229C23=0,0,D6L1229C19/D6L1229C23)</f>
        <v>1.1444130597640562E-2</v>
      </c>
      <c r="AZ36" s="16" t="s">
        <v>37441</v>
      </c>
      <c r="BA36" s="33">
        <f>IF(D6L1229C5=0,0,D6L1229C19/D6L1229C5)</f>
        <v>0.43570725218907685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0.37631645812401671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0.37631645812401671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0.18815822906200835</v>
      </c>
      <c r="R37" s="16" t="s">
        <v>37445</v>
      </c>
      <c r="S37" s="15">
        <f>D6L1230C5-D6L1230C7</f>
        <v>0.18815822906200835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0.17424333471360173</v>
      </c>
      <c r="X37" s="16" t="s">
        <v>37447</v>
      </c>
      <c r="Y37" s="33">
        <f>D6L1230C7-D6L1230C10</f>
        <v>1.391489434840662E-2</v>
      </c>
      <c r="Z37" s="16" t="s">
        <v>37448</v>
      </c>
      <c r="AA37" s="33">
        <f>CHOOSE(MIN(D6L1230C9,RUN_YEARS),B7L812C7,B7L812C16,B7L812C25,B7L812C34,B7L812C43)</f>
        <v>192757</v>
      </c>
      <c r="AB37" s="16" t="s">
        <v>37449</v>
      </c>
      <c r="AC37" s="33">
        <f>IF(D6L1230C12=0,0,D6L1230C10/D6L1230C12)</f>
        <v>9.0395334391799895E-7</v>
      </c>
      <c r="AD37" s="16" t="s">
        <v>37450</v>
      </c>
      <c r="AE37" s="33">
        <f>IF(D6L1230C5=0,0,D6L1230C10/D6L1230C5)</f>
        <v>0.46302342337676627</v>
      </c>
      <c r="AF37" s="16" t="s">
        <v>37451</v>
      </c>
      <c r="AG37" s="33">
        <f>CHOOSE(MIN(D6L1230C9,RUN_YEARS),B7L812C5,B7L812C14,B7L812C23,B7L812C32,B7L812C41)</f>
        <v>5920.5295026601834</v>
      </c>
      <c r="AH37" s="16" t="s">
        <v>37452</v>
      </c>
      <c r="AI37" s="33">
        <f>IF(D6L1230C15=0,0,D6L1230C11/D6L1230C15)</f>
        <v>2.3502786941868031E-6</v>
      </c>
      <c r="AJ37" s="16" t="s">
        <v>37453</v>
      </c>
      <c r="AK37" s="33">
        <f>IF(D6L1230C5=0,0,D6L1230C11/D6L1230C5)</f>
        <v>3.6976576623233698E-2</v>
      </c>
      <c r="AL37" s="16" t="s">
        <v>37454</v>
      </c>
      <c r="AM37" s="33">
        <f>D6L1230C8*CHOOSE(MIN(D6L1230C9,RUN_YEARS),B7L812C4,B7L812C13,B7L812C22,B7L812C31,B7L812C40)</f>
        <v>2.4194419139267228E-2</v>
      </c>
      <c r="AN37" s="16" t="s">
        <v>37455</v>
      </c>
      <c r="AO37" s="33">
        <f>D6L1230C8-D6L1230C18</f>
        <v>0.16396380992274112</v>
      </c>
      <c r="AP37" s="16" t="s">
        <v>37456</v>
      </c>
      <c r="AQ37" s="33">
        <f>CHOOSE(MIN(D6L1230C9,RUN_YEARS),B7L812C2,B7L812C11,B7L812C20,B7L812C29,B7L812C38)</f>
        <v>418.65607845801856</v>
      </c>
      <c r="AR37" s="16" t="s">
        <v>37457</v>
      </c>
      <c r="AS37" s="33">
        <f>IF(D6L1230C20=0,0,D6L1230C18/D6L1230C20)</f>
        <v>5.7790679233368315E-5</v>
      </c>
      <c r="AT37" s="16" t="s">
        <v>37458</v>
      </c>
      <c r="AU37" s="33">
        <f>IF(D6L1230C5=0,0,D6L1230C18/D6L1230C5)</f>
        <v>6.4292747810923145E-2</v>
      </c>
      <c r="AV37" s="16" t="s">
        <v>37459</v>
      </c>
      <c r="AW37" s="33">
        <f>CHOOSE(MIN(D6L1230C9,RUN_YEARS),B7L812C1,B7L812C10,B7L812C19,B7L812C28,B7L812C37)</f>
        <v>2837.2016404345791</v>
      </c>
      <c r="AX37" s="16" t="s">
        <v>37460</v>
      </c>
      <c r="AY37" s="33">
        <f>IF(D6L1230C23=0,0,D6L1230C19/D6L1230C23)</f>
        <v>5.7790679233368309E-5</v>
      </c>
      <c r="AZ37" s="16" t="s">
        <v>37461</v>
      </c>
      <c r="BA37" s="33">
        <f>IF(D6L1230C5=0,0,D6L1230C19/D6L1230C5)</f>
        <v>0.43570725218907685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151.60726406543139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75.803632032715697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37.901816016357849</v>
      </c>
      <c r="R38" s="16" t="s">
        <v>37465</v>
      </c>
      <c r="S38" s="15">
        <f>D6L1231C5-D6L1231C7</f>
        <v>37.901816016357849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35.098857208180725</v>
      </c>
      <c r="X38" s="16" t="s">
        <v>37467</v>
      </c>
      <c r="Y38" s="33">
        <f>D6L1231C7-D6L1231C10</f>
        <v>2.8029588081771237</v>
      </c>
      <c r="Z38" s="16" t="s">
        <v>37468</v>
      </c>
      <c r="AA38" s="33">
        <f>CHOOSE(MIN(D6L1231C9,RUN_YEARS),B7L812C7,B7L812C16,B7L812C25,B7L812C34,B7L812C43)</f>
        <v>192757</v>
      </c>
      <c r="AB38" s="16" t="s">
        <v>37469</v>
      </c>
      <c r="AC38" s="33">
        <f>IF(D6L1231C12=0,0,D6L1231C10/D6L1231C12)</f>
        <v>1.820886256176467E-4</v>
      </c>
      <c r="AD38" s="16" t="s">
        <v>37470</v>
      </c>
      <c r="AE38" s="33">
        <f>IF(D6L1231C5=0,0,D6L1231C10/D6L1231C5)</f>
        <v>0.46302342337676633</v>
      </c>
      <c r="AF38" s="16" t="s">
        <v>37471</v>
      </c>
      <c r="AG38" s="33">
        <f>CHOOSE(MIN(D6L1231C9,RUN_YEARS),B7L812C5,B7L812C14,B7L812C23,B7L812C32,B7L812C41)</f>
        <v>5920.5295026601834</v>
      </c>
      <c r="AH38" s="16" t="s">
        <v>37472</v>
      </c>
      <c r="AI38" s="33">
        <f>IF(D6L1231C15=0,0,D6L1231C11/D6L1231C15)</f>
        <v>4.7343042660588245E-4</v>
      </c>
      <c r="AJ38" s="16" t="s">
        <v>37473</v>
      </c>
      <c r="AK38" s="33">
        <f>IF(D6L1231C5=0,0,D6L1231C11/D6L1231C5)</f>
        <v>3.6976576623233691E-2</v>
      </c>
      <c r="AL38" s="16" t="s">
        <v>37474</v>
      </c>
      <c r="AM38" s="33">
        <f>D6L1231C8*CHOOSE(MIN(D6L1231C9,RUN_YEARS),B7L812C4,B7L812C13,B7L812C22,B7L812C31,B7L812C40)</f>
        <v>4.8736237974314056</v>
      </c>
      <c r="AN38" s="16" t="s">
        <v>37475</v>
      </c>
      <c r="AO38" s="33">
        <f>D6L1231C8-D6L1231C18</f>
        <v>33.028192218926442</v>
      </c>
      <c r="AP38" s="16" t="s">
        <v>37476</v>
      </c>
      <c r="AQ38" s="33">
        <f>CHOOSE(MIN(D6L1231C9,RUN_YEARS),B7L812C2,B7L812C11,B7L812C20,B7L812C29,B7L812C38)</f>
        <v>418.65607845801856</v>
      </c>
      <c r="AR38" s="16" t="s">
        <v>37477</v>
      </c>
      <c r="AS38" s="33">
        <f>IF(D6L1231C20=0,0,D6L1231C18/D6L1231C20)</f>
        <v>1.1641115579598868E-2</v>
      </c>
      <c r="AT38" s="16" t="s">
        <v>37478</v>
      </c>
      <c r="AU38" s="33">
        <f>IF(D6L1231C5=0,0,D6L1231C18/D6L1231C5)</f>
        <v>6.4292747810923145E-2</v>
      </c>
      <c r="AV38" s="16" t="s">
        <v>37479</v>
      </c>
      <c r="AW38" s="33">
        <f>CHOOSE(MIN(D6L1231C9,RUN_YEARS),B7L812C1,B7L812C10,B7L812C19,B7L812C28,B7L812C37)</f>
        <v>2837.2016404345791</v>
      </c>
      <c r="AX38" s="16" t="s">
        <v>37480</v>
      </c>
      <c r="AY38" s="33">
        <f>IF(D6L1231C23=0,0,D6L1231C19/D6L1231C23)</f>
        <v>1.1641115579598868E-2</v>
      </c>
      <c r="AZ38" s="16" t="s">
        <v>37481</v>
      </c>
      <c r="BA38" s="33">
        <f>IF(D6L1231C5=0,0,D6L1231C19/D6L1231C5)</f>
        <v>0.43570725218907685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-17.655866832493658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-17.655866832493658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-8.8279334162468288</v>
      </c>
      <c r="R39" s="16" t="s">
        <v>37485</v>
      </c>
      <c r="S39" s="15">
        <f>D6L1232C5-D6L1232C7</f>
        <v>-8.8279334162468288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-8.1750799034655177</v>
      </c>
      <c r="X39" s="16" t="s">
        <v>37487</v>
      </c>
      <c r="Y39" s="33">
        <f>D6L1232C7-D6L1232C10</f>
        <v>-0.6528535127813111</v>
      </c>
      <c r="Z39" s="16" t="s">
        <v>37488</v>
      </c>
      <c r="AA39" s="33">
        <f>CHOOSE(MIN(D6L1232C9,RUN_YEARS),B7L812C7,B7L812C16,B7L812C25,B7L812C34,B7L812C43)</f>
        <v>192757</v>
      </c>
      <c r="AB39" s="16" t="s">
        <v>37489</v>
      </c>
      <c r="AC39" s="33">
        <f>IF(D6L1232C12=0,0,D6L1232C10/D6L1232C12)</f>
        <v>-4.2411325676709631E-5</v>
      </c>
      <c r="AD39" s="16" t="s">
        <v>37490</v>
      </c>
      <c r="AE39" s="33">
        <f>IF(D6L1232C5=0,0,D6L1232C10/D6L1232C5)</f>
        <v>0.46302342337676639</v>
      </c>
      <c r="AF39" s="16" t="s">
        <v>37491</v>
      </c>
      <c r="AG39" s="33">
        <f>CHOOSE(MIN(D6L1232C9,RUN_YEARS),B7L812C5,B7L812C14,B7L812C23,B7L812C32,B7L812C41)</f>
        <v>5920.5295026601834</v>
      </c>
      <c r="AH39" s="16" t="s">
        <v>37492</v>
      </c>
      <c r="AI39" s="33">
        <f>IF(D6L1232C15=0,0,D6L1232C11/D6L1232C15)</f>
        <v>-1.1026944675944511E-4</v>
      </c>
      <c r="AJ39" s="16" t="s">
        <v>37493</v>
      </c>
      <c r="AK39" s="33">
        <f>IF(D6L1232C5=0,0,D6L1232C11/D6L1232C5)</f>
        <v>3.6976576623233635E-2</v>
      </c>
      <c r="AL39" s="16" t="s">
        <v>37494</v>
      </c>
      <c r="AM39" s="33">
        <f>D6L1232C8*CHOOSE(MIN(D6L1232C9,RUN_YEARS),B7L812C4,B7L812C13,B7L812C22,B7L812C31,B7L812C40)</f>
        <v>-1.1351441936447573</v>
      </c>
      <c r="AN39" s="16" t="s">
        <v>37495</v>
      </c>
      <c r="AO39" s="33">
        <f>D6L1232C8-D6L1232C18</f>
        <v>-7.6927892226020713</v>
      </c>
      <c r="AP39" s="16" t="s">
        <v>37496</v>
      </c>
      <c r="AQ39" s="33">
        <f>CHOOSE(MIN(D6L1232C9,RUN_YEARS),B7L812C2,B7L812C11,B7L812C20,B7L812C29,B7L812C38)</f>
        <v>418.65607845801856</v>
      </c>
      <c r="AR39" s="16" t="s">
        <v>37497</v>
      </c>
      <c r="AS39" s="33">
        <f>IF(D6L1232C20=0,0,D6L1232C18/D6L1232C20)</f>
        <v>-2.7114002448637223E-3</v>
      </c>
      <c r="AT39" s="16" t="s">
        <v>37498</v>
      </c>
      <c r="AU39" s="33">
        <f>IF(D6L1232C5=0,0,D6L1232C18/D6L1232C5)</f>
        <v>6.4292747810923145E-2</v>
      </c>
      <c r="AV39" s="16" t="s">
        <v>37499</v>
      </c>
      <c r="AW39" s="33">
        <f>CHOOSE(MIN(D6L1232C9,RUN_YEARS),B7L812C1,B7L812C10,B7L812C19,B7L812C28,B7L812C37)</f>
        <v>2837.2016404345791</v>
      </c>
      <c r="AX39" s="16" t="s">
        <v>37500</v>
      </c>
      <c r="AY39" s="33">
        <f>IF(D6L1232C23=0,0,D6L1232C19/D6L1232C23)</f>
        <v>-2.7114002448637218E-3</v>
      </c>
      <c r="AZ39" s="16" t="s">
        <v>37501</v>
      </c>
      <c r="BA39" s="33">
        <f>IF(D6L1232C5=0,0,D6L1232C19/D6L1232C5)</f>
        <v>0.43570725218907685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4741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4741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1896.4</v>
      </c>
      <c r="R40" s="16" t="s">
        <v>37506</v>
      </c>
      <c r="S40" s="15">
        <f>D6L1233C5-D6L1233C7</f>
        <v>2844.6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1756.1552401833994</v>
      </c>
      <c r="X40" s="16" t="s">
        <v>37508</v>
      </c>
      <c r="Y40" s="33">
        <f>D6L1233C7-D6L1233C10</f>
        <v>140.24475981660066</v>
      </c>
      <c r="Z40" s="16" t="s">
        <v>37509</v>
      </c>
      <c r="AA40" s="33">
        <f>CHOOSE(MIN(D6L1233C9,RUN_YEARS),B7L812C7,B7L812C16,B7L812C25,B7L812C34,B7L812C43)</f>
        <v>192757</v>
      </c>
      <c r="AB40" s="16" t="s">
        <v>37510</v>
      </c>
      <c r="AC40" s="33">
        <f>IF(D6L1233C12=0,0,D6L1233C10/D6L1233C12)</f>
        <v>9.1107209605015612E-3</v>
      </c>
      <c r="AD40" s="16" t="s">
        <v>37511</v>
      </c>
      <c r="AE40" s="33">
        <f>IF(D6L1233C5=0,0,D6L1233C10/D6L1233C5)</f>
        <v>0.37041873870141306</v>
      </c>
      <c r="AF40" s="16" t="s">
        <v>37512</v>
      </c>
      <c r="AG40" s="33">
        <f>CHOOSE(MIN(D6L1233C9,RUN_YEARS),B7L812C5,B7L812C14,B7L812C23,B7L812C32,B7L812C41)</f>
        <v>5920.5295026601834</v>
      </c>
      <c r="AH40" s="16" t="s">
        <v>37513</v>
      </c>
      <c r="AI40" s="33">
        <f>IF(D6L1233C15=0,0,D6L1233C11/D6L1233C15)</f>
        <v>2.3687874497304095E-2</v>
      </c>
      <c r="AJ40" s="16" t="s">
        <v>37514</v>
      </c>
      <c r="AK40" s="33">
        <f>IF(D6L1233C5=0,0,D6L1233C11/D6L1233C5)</f>
        <v>2.9581261298586937E-2</v>
      </c>
      <c r="AL40" s="16" t="s">
        <v>37515</v>
      </c>
      <c r="AM40" s="33">
        <f>D6L1233C8*CHOOSE(MIN(D6L1233C9,RUN_YEARS),B7L812C4,B7L812C13,B7L812C22,B7L812C31,B7L812C40)</f>
        <v>365.77430084590395</v>
      </c>
      <c r="AN40" s="16" t="s">
        <v>37516</v>
      </c>
      <c r="AO40" s="33">
        <f>D6L1233C8-D6L1233C18</f>
        <v>2478.8256991540961</v>
      </c>
      <c r="AP40" s="16" t="s">
        <v>37517</v>
      </c>
      <c r="AQ40" s="33">
        <f>CHOOSE(MIN(D6L1233C9,RUN_YEARS),B7L812C2,B7L812C11,B7L812C20,B7L812C29,B7L812C38)</f>
        <v>418.65607845801856</v>
      </c>
      <c r="AR40" s="16" t="s">
        <v>37518</v>
      </c>
      <c r="AS40" s="33">
        <f>IF(D6L1233C20=0,0,D6L1233C18/D6L1233C20)</f>
        <v>0.87368682712815926</v>
      </c>
      <c r="AT40" s="16" t="s">
        <v>37519</v>
      </c>
      <c r="AU40" s="33">
        <f>IF(D6L1233C5=0,0,D6L1233C18/D6L1233C5)</f>
        <v>7.7151297373107774E-2</v>
      </c>
      <c r="AV40" s="16" t="s">
        <v>37520</v>
      </c>
      <c r="AW40" s="33">
        <f>CHOOSE(MIN(D6L1233C9,RUN_YEARS),B7L812C1,B7L812C10,B7L812C19,B7L812C28,B7L812C37)</f>
        <v>2837.2016404345791</v>
      </c>
      <c r="AX40" s="16" t="s">
        <v>37521</v>
      </c>
      <c r="AY40" s="33">
        <f>IF(D6L1233C23=0,0,D6L1233C19/D6L1233C23)</f>
        <v>0.87368682712815937</v>
      </c>
      <c r="AZ40" s="16" t="s">
        <v>37522</v>
      </c>
      <c r="BA40" s="33">
        <f>IF(D6L1233C5=0,0,D6L1233C19/D6L1233C5)</f>
        <v>0.5228487026268922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7556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7556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7556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192757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5920.5295026601834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971.59200491867057</v>
      </c>
      <c r="AN41" s="16" t="s">
        <v>37535</v>
      </c>
      <c r="AO41" s="33">
        <f>D6L1234C8-D6L1234C18</f>
        <v>6584.4079950813293</v>
      </c>
      <c r="AP41" s="16" t="s">
        <v>37536</v>
      </c>
      <c r="AQ41" s="33">
        <f>CHOOSE(MIN(D6L1234C9,RUN_YEARS),B7L812C2,B7L812C11,B7L812C20,B7L812C29,B7L812C38)</f>
        <v>418.65607845801856</v>
      </c>
      <c r="AR41" s="16" t="s">
        <v>37537</v>
      </c>
      <c r="AS41" s="33">
        <f>IF(D6L1234C20=0,0,D6L1234C18/D6L1234C20)</f>
        <v>2.3207402326444391</v>
      </c>
      <c r="AT41" s="16" t="s">
        <v>37538</v>
      </c>
      <c r="AU41" s="33">
        <f>IF(D6L1234C5=0,0,D6L1234C18/D6L1234C5)</f>
        <v>0.12858549562184629</v>
      </c>
      <c r="AV41" s="16" t="s">
        <v>37539</v>
      </c>
      <c r="AW41" s="33">
        <f>CHOOSE(MIN(D6L1234C9,RUN_YEARS),B7L812C1,B7L812C10,B7L812C19,B7L812C28,B7L812C37)</f>
        <v>2837.2016404345791</v>
      </c>
      <c r="AX41" s="16" t="s">
        <v>37540</v>
      </c>
      <c r="AY41" s="33">
        <f>IF(D6L1234C23=0,0,D6L1234C19/D6L1234C23)</f>
        <v>2.3207402326444391</v>
      </c>
      <c r="AZ41" s="16" t="s">
        <v>37541</v>
      </c>
      <c r="BA41" s="33">
        <f>IF(D6L1234C5=0,0,D6L1234C19/D6L1234C5)</f>
        <v>0.87141450437815371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-187.99921986440859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-187.99921986440859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-187.99921986440859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-174.09608474755967</v>
      </c>
      <c r="X42" s="16" t="s">
        <v>37548</v>
      </c>
      <c r="Y42" s="33">
        <f>D6L1235C7-D6L1235C10</f>
        <v>-13.903135116848915</v>
      </c>
      <c r="Z42" s="16" t="s">
        <v>37549</v>
      </c>
      <c r="AA42" s="33">
        <f>CHOOSE(MIN(D6L1235C9,RUN_YEARS),B7L812C7,B7L812C16,B7L812C25,B7L812C34,B7L812C43)</f>
        <v>192757</v>
      </c>
      <c r="AB42" s="16" t="s">
        <v>37550</v>
      </c>
      <c r="AC42" s="33">
        <f>IF(D6L1235C12=0,0,D6L1235C10/D6L1235C12)</f>
        <v>-9.0318942890561522E-4</v>
      </c>
      <c r="AD42" s="16" t="s">
        <v>37551</v>
      </c>
      <c r="AE42" s="33">
        <f>IF(D6L1235C5=0,0,D6L1235C10/D6L1235C5)</f>
        <v>0.92604684675353266</v>
      </c>
      <c r="AF42" s="16" t="s">
        <v>37552</v>
      </c>
      <c r="AG42" s="33">
        <f>CHOOSE(MIN(D6L1235C9,RUN_YEARS),B7L812C5,B7L812C14,B7L812C23,B7L812C32,B7L812C41)</f>
        <v>5920.5295026601834</v>
      </c>
      <c r="AH42" s="16" t="s">
        <v>37553</v>
      </c>
      <c r="AI42" s="33">
        <f>IF(D6L1235C15=0,0,D6L1235C11/D6L1235C15)</f>
        <v>-2.3482925151546035E-3</v>
      </c>
      <c r="AJ42" s="16" t="s">
        <v>37554</v>
      </c>
      <c r="AK42" s="33">
        <f>IF(D6L1235C5=0,0,D6L1235C11/D6L1235C5)</f>
        <v>7.395315324646734E-2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418.65607845801856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2837.2016404345791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11897.950627376329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11897.950627376329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11897.950627376329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192757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5920.5295026601834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1529.9038783054423</v>
      </c>
      <c r="AN43" s="16" t="s">
        <v>37576</v>
      </c>
      <c r="AO43" s="33">
        <f>D6L1236C8-D6L1236C18</f>
        <v>10368.046749070887</v>
      </c>
      <c r="AP43" s="16" t="s">
        <v>37577</v>
      </c>
      <c r="AQ43" s="33">
        <f>CHOOSE(MIN(D6L1236C9,RUN_YEARS),B7L812C2,B7L812C11,B7L812C20,B7L812C29,B7L812C38)</f>
        <v>418.65607845801856</v>
      </c>
      <c r="AR43" s="16" t="s">
        <v>37578</v>
      </c>
      <c r="AS43" s="33">
        <f>IF(D6L1236C20=0,0,D6L1236C18/D6L1236C20)</f>
        <v>3.6543214276031488</v>
      </c>
      <c r="AT43" s="16" t="s">
        <v>37579</v>
      </c>
      <c r="AU43" s="33">
        <f>IF(D6L1236C5=0,0,D6L1236C18/D6L1236C5)</f>
        <v>0.12858549562184629</v>
      </c>
      <c r="AV43" s="16" t="s">
        <v>37580</v>
      </c>
      <c r="AW43" s="33">
        <f>CHOOSE(MIN(D6L1236C9,RUN_YEARS),B7L812C1,B7L812C10,B7L812C19,B7L812C28,B7L812C37)</f>
        <v>2837.2016404345791</v>
      </c>
      <c r="AX43" s="16" t="s">
        <v>37581</v>
      </c>
      <c r="AY43" s="33">
        <f>IF(D6L1236C23=0,0,D6L1236C19/D6L1236C23)</f>
        <v>3.6543214276031488</v>
      </c>
      <c r="AZ43" s="16" t="s">
        <v>37582</v>
      </c>
      <c r="BA43" s="33">
        <f>IF(D6L1236C5=0,0,D6L1236C19/D6L1236C5)</f>
        <v>0.87141450437815371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24290.320964972354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24139.996411054955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1774.9232819071076</v>
      </c>
      <c r="R44" s="16" t="s">
        <v>37586</v>
      </c>
      <c r="S44" s="15">
        <f>SUM(D6L1229C8:D6L1236C8)</f>
        <v>22365.073129147844</v>
      </c>
      <c r="U44" s="21" t="str">
        <f>NULL_VALUE</f>
        <v>n/a</v>
      </c>
      <c r="V44" s="16" t="s">
        <v>37587</v>
      </c>
      <c r="W44" s="33">
        <f>SUM(D6L1229C10:D6L1236C10)</f>
        <v>1643.6621084395085</v>
      </c>
      <c r="X44" s="16" t="s">
        <v>37588</v>
      </c>
      <c r="Y44" s="33">
        <f>SUM(D6L1229C11:D6L1236C11)</f>
        <v>131.26117346759906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8.5271202002495817E-3</v>
      </c>
      <c r="AD44" s="16" t="s">
        <v>37590</v>
      </c>
      <c r="AE44" s="33">
        <f>IF(D6L1237C5=0,0,D6L1237C10/D6L1237C5)</f>
        <v>6.8088747009373646E-2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2.2170512520648944E-2</v>
      </c>
      <c r="AJ44" s="16" t="s">
        <v>37592</v>
      </c>
      <c r="AK44" s="33">
        <f>IF(D6L1237C5=0,0,D6L1237C11/D6L1237C5)</f>
        <v>5.4374976380480227E-3</v>
      </c>
      <c r="AL44" s="16" t="s">
        <v>37593</v>
      </c>
      <c r="AM44" s="33">
        <f>SUM(D6L1229C18:D6L1236C18)</f>
        <v>2875.8240129303122</v>
      </c>
      <c r="AN44" s="16" t="s">
        <v>37594</v>
      </c>
      <c r="AO44" s="33">
        <f>SUM(D6L1229C19:D6L1236C19)</f>
        <v>19489.249116217532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6.8691801239873564</v>
      </c>
      <c r="AT44" s="16" t="s">
        <v>37596</v>
      </c>
      <c r="AU44" s="33">
        <f>IF(D6L1237C5=0,0,D6L1237C18/D6L1237C5)</f>
        <v>0.11913108701264444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6.8691801239873564</v>
      </c>
      <c r="AZ44" s="16" t="s">
        <v>37598</v>
      </c>
      <c r="BA44" s="33">
        <f>IF(D6L1237C5=0,0,D6L1237C19/D6L1237C5)</f>
        <v>0.80734266833993373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979.92311058621772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489.96155529310886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244.98077764655443</v>
      </c>
      <c r="R45" s="16" t="s">
        <v>37603</v>
      </c>
      <c r="S45" s="15">
        <f>D6L1238C5-D6L1238C7</f>
        <v>244.98077764655443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226.86367665482004</v>
      </c>
      <c r="X45" s="16" t="s">
        <v>37605</v>
      </c>
      <c r="Y45" s="33">
        <f>D6L1238C7-D6L1238C10</f>
        <v>18.117100991734389</v>
      </c>
      <c r="Z45" s="16" t="s">
        <v>37606</v>
      </c>
      <c r="AA45" s="33">
        <f>CHOOSE(MIN(D6L1238C9,RUN_YEARS),B7L812C7,B7L812C16,B7L812C25,B7L812C34,B7L812C43)</f>
        <v>192757</v>
      </c>
      <c r="AB45" s="16" t="s">
        <v>37607</v>
      </c>
      <c r="AC45" s="33">
        <f>IF(D6L1238C12=0,0,D6L1238C10/D6L1238C12)</f>
        <v>1.1769413129215543E-3</v>
      </c>
      <c r="AD45" s="16" t="s">
        <v>37608</v>
      </c>
      <c r="AE45" s="33">
        <f>IF(D6L1238C5=0,0,D6L1238C10/D6L1238C5)</f>
        <v>0.46302342337676633</v>
      </c>
      <c r="AF45" s="16" t="s">
        <v>37609</v>
      </c>
      <c r="AG45" s="33">
        <f>CHOOSE(MIN(D6L1238C9,RUN_YEARS),B7L812C5,B7L812C14,B7L812C23,B7L812C32,B7L812C41)</f>
        <v>5920.5295026601834</v>
      </c>
      <c r="AH45" s="16" t="s">
        <v>37610</v>
      </c>
      <c r="AI45" s="33">
        <f>IF(D6L1238C15=0,0,D6L1238C11/D6L1238C15)</f>
        <v>3.0600474135960478E-3</v>
      </c>
      <c r="AJ45" s="16" t="s">
        <v>37611</v>
      </c>
      <c r="AK45" s="33">
        <f>IF(D6L1238C5=0,0,D6L1238C11/D6L1238C5)</f>
        <v>3.6976576623233691E-2</v>
      </c>
      <c r="AL45" s="16" t="s">
        <v>37612</v>
      </c>
      <c r="AM45" s="33">
        <f>D6L1238C8*CHOOSE(MIN(D6L1238C9,RUN_YEARS),B7L812C4,B7L812C13,B7L812C22,B7L812C31,B7L812C40)</f>
        <v>31.500974711507524</v>
      </c>
      <c r="AN45" s="16" t="s">
        <v>37613</v>
      </c>
      <c r="AO45" s="33">
        <f>D6L1238C8-D6L1238C18</f>
        <v>213.47980293504691</v>
      </c>
      <c r="AP45" s="16" t="s">
        <v>37614</v>
      </c>
      <c r="AQ45" s="33">
        <f>CHOOSE(MIN(D6L1238C9,RUN_YEARS),B7L812C2,B7L812C11,B7L812C20,B7L812C29,B7L812C38)</f>
        <v>418.65607845801856</v>
      </c>
      <c r="AR45" s="16" t="s">
        <v>37615</v>
      </c>
      <c r="AS45" s="33">
        <f>IF(D6L1238C20=0,0,D6L1238C18/D6L1238C20)</f>
        <v>7.5243084556495546E-2</v>
      </c>
      <c r="AT45" s="16" t="s">
        <v>37616</v>
      </c>
      <c r="AU45" s="33">
        <f>IF(D6L1238C5=0,0,D6L1238C18/D6L1238C5)</f>
        <v>6.4292747810923145E-2</v>
      </c>
      <c r="AV45" s="16" t="s">
        <v>37617</v>
      </c>
      <c r="AW45" s="33">
        <f>CHOOSE(MIN(D6L1238C9,RUN_YEARS),B7L812C1,B7L812C10,B7L812C19,B7L812C28,B7L812C37)</f>
        <v>2837.2016404345791</v>
      </c>
      <c r="AX45" s="16" t="s">
        <v>37618</v>
      </c>
      <c r="AY45" s="33">
        <f>IF(D6L1238C23=0,0,D6L1238C19/D6L1238C23)</f>
        <v>7.5243084556495546E-2</v>
      </c>
      <c r="AZ45" s="16" t="s">
        <v>37619</v>
      </c>
      <c r="BA45" s="33">
        <f>IF(D6L1238C5=0,0,D6L1238C19/D6L1238C5)</f>
        <v>0.43570725218907685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15683.997163236721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15683.997163236721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6273.5988652946889</v>
      </c>
      <c r="R46" s="16" t="s">
        <v>37623</v>
      </c>
      <c r="S46" s="15">
        <f>D6L1239C5-D6L1239C7</f>
        <v>9410.3982979420325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5809.6464470026876</v>
      </c>
      <c r="X46" s="16" t="s">
        <v>37625</v>
      </c>
      <c r="Y46" s="33">
        <f>D6L1239C7-D6L1239C10</f>
        <v>463.95241829200131</v>
      </c>
      <c r="Z46" s="16" t="s">
        <v>37626</v>
      </c>
      <c r="AA46" s="33">
        <f>CHOOSE(MIN(D6L1239C9,RUN_YEARS),B7L812C7,B7L812C16,B7L812C25,B7L812C34,B7L812C43)</f>
        <v>192757</v>
      </c>
      <c r="AB46" s="16" t="s">
        <v>37627</v>
      </c>
      <c r="AC46" s="33">
        <f>IF(D6L1239C12=0,0,D6L1239C10/D6L1239C12)</f>
        <v>3.0139743028801486E-2</v>
      </c>
      <c r="AD46" s="16" t="s">
        <v>37628</v>
      </c>
      <c r="AE46" s="33">
        <f>IF(D6L1239C5=0,0,D6L1239C10/D6L1239C5)</f>
        <v>0.37041873870141312</v>
      </c>
      <c r="AF46" s="16" t="s">
        <v>37629</v>
      </c>
      <c r="AG46" s="33">
        <f>CHOOSE(MIN(D6L1239C9,RUN_YEARS),B7L812C5,B7L812C14,B7L812C23,B7L812C32,B7L812C41)</f>
        <v>5920.5295026601834</v>
      </c>
      <c r="AH46" s="16" t="s">
        <v>37630</v>
      </c>
      <c r="AI46" s="33">
        <f>IF(D6L1239C15=0,0,D6L1239C11/D6L1239C15)</f>
        <v>7.836333187488391E-2</v>
      </c>
      <c r="AJ46" s="16" t="s">
        <v>37631</v>
      </c>
      <c r="AK46" s="33">
        <f>IF(D6L1239C5=0,0,D6L1239C11/D6L1239C5)</f>
        <v>2.958126129858691E-2</v>
      </c>
      <c r="AL46" s="16" t="s">
        <v>37632</v>
      </c>
      <c r="AM46" s="33">
        <f>D6L1239C8*CHOOSE(MIN(D6L1239C9,RUN_YEARS),B7L812C4,B7L812C13,B7L812C22,B7L812C31,B7L812C40)</f>
        <v>1210.0407291398551</v>
      </c>
      <c r="AN46" s="16" t="s">
        <v>37633</v>
      </c>
      <c r="AO46" s="33">
        <f>D6L1239C8-D6L1239C18</f>
        <v>8200.3575688021774</v>
      </c>
      <c r="AP46" s="16" t="s">
        <v>37634</v>
      </c>
      <c r="AQ46" s="33">
        <f>CHOOSE(MIN(D6L1239C9,RUN_YEARS),B7L812C2,B7L812C11,B7L812C20,B7L812C29,B7L812C38)</f>
        <v>418.65607845801856</v>
      </c>
      <c r="AR46" s="16" t="s">
        <v>37635</v>
      </c>
      <c r="AS46" s="33">
        <f>IF(D6L1239C20=0,0,D6L1239C18/D6L1239C20)</f>
        <v>2.8902977680310786</v>
      </c>
      <c r="AT46" s="16" t="s">
        <v>37636</v>
      </c>
      <c r="AU46" s="33">
        <f>IF(D6L1239C5=0,0,D6L1239C18/D6L1239C5)</f>
        <v>7.7151297373107774E-2</v>
      </c>
      <c r="AV46" s="16" t="s">
        <v>37637</v>
      </c>
      <c r="AW46" s="33">
        <f>CHOOSE(MIN(D6L1239C9,RUN_YEARS),B7L812C1,B7L812C10,B7L812C19,B7L812C28,B7L812C37)</f>
        <v>2837.2016404345791</v>
      </c>
      <c r="AX46" s="16" t="s">
        <v>37638</v>
      </c>
      <c r="AY46" s="33">
        <f>IF(D6L1239C23=0,0,D6L1239C19/D6L1239C23)</f>
        <v>2.8902977680310782</v>
      </c>
      <c r="AZ46" s="16" t="s">
        <v>37639</v>
      </c>
      <c r="BA46" s="33">
        <f>IF(D6L1239C5=0,0,D6L1239C19/D6L1239C5)</f>
        <v>0.5228487026268922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16663.92027382294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16173.95871852983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6518.579642941243</v>
      </c>
      <c r="R47" s="16" t="s">
        <v>37643</v>
      </c>
      <c r="S47" s="15">
        <f>SUM(D6L1238C8:D6L1239C8)</f>
        <v>9655.3790755885875</v>
      </c>
      <c r="U47" s="21" t="str">
        <f>NULL_VALUE</f>
        <v>n/a</v>
      </c>
      <c r="V47" s="16" t="s">
        <v>37644</v>
      </c>
      <c r="W47" s="33">
        <f>SUM(D6L1238C10:D6L1239C10)</f>
        <v>6036.5101236575074</v>
      </c>
      <c r="X47" s="16" t="s">
        <v>37645</v>
      </c>
      <c r="Y47" s="33">
        <f>SUM(D6L1238C11:D6L1239C11)</f>
        <v>482.0695192837357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3.1316684341723043E-2</v>
      </c>
      <c r="AD47" s="16" t="s">
        <v>37647</v>
      </c>
      <c r="AE47" s="33">
        <f>IF(D6L1240C5=0,0,D6L1240C10/D6L1240C5)</f>
        <v>0.37322403430779932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8.1423379288479952E-2</v>
      </c>
      <c r="AJ47" s="16" t="s">
        <v>37649</v>
      </c>
      <c r="AK47" s="33">
        <f>IF(D6L1240C5=0,0,D6L1240C11/D6L1240C5)</f>
        <v>2.9805289334110193E-2</v>
      </c>
      <c r="AL47" s="16" t="s">
        <v>37650</v>
      </c>
      <c r="AM47" s="33">
        <f>SUM(D6L1238C18:D6L1239C18)</f>
        <v>1241.5417038513626</v>
      </c>
      <c r="AN47" s="16" t="s">
        <v>37651</v>
      </c>
      <c r="AO47" s="33">
        <f>SUM(D6L1238C19:D6L1239C19)</f>
        <v>8413.8373717372251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2.9655408525875742</v>
      </c>
      <c r="AT47" s="16" t="s">
        <v>37653</v>
      </c>
      <c r="AU47" s="33">
        <f>IF(D6L1240C5=0,0,D6L1240C18/D6L1240C5)</f>
        <v>7.6761770291213866E-2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2.9655408525875737</v>
      </c>
      <c r="AZ47" s="16" t="s">
        <v>37655</v>
      </c>
      <c r="BA47" s="33">
        <f>IF(D6L1240C5=0,0,D6L1240C19/D6L1240C5)</f>
        <v>0.52020890606687664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63268.668557656754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56137.776483084366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16205.413601598142</v>
      </c>
      <c r="R48" s="16" t="s">
        <v>37660</v>
      </c>
      <c r="S48" s="15">
        <f>SUM(D6L1228C8,D6L1237C8,D6L1240C8)</f>
        <v>39932.362881486224</v>
      </c>
      <c r="U48" s="21" t="str">
        <f>NULL_VALUE</f>
        <v>n/a</v>
      </c>
      <c r="V48" s="16" t="s">
        <v>37661</v>
      </c>
      <c r="W48" s="33">
        <f>SUM(D6L1228C10,D6L1237C10,D6L1240C10)</f>
        <v>14969.818185627395</v>
      </c>
      <c r="X48" s="16" t="s">
        <v>37662</v>
      </c>
      <c r="Y48" s="33">
        <f>SUM(D6L1228C11,D6L1237C11,D6L1240C11)</f>
        <v>1235.5954159707467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7.9159865310675454E-2</v>
      </c>
      <c r="AD48" s="16" t="s">
        <v>37664</v>
      </c>
      <c r="AE48" s="33">
        <f>IF(D6L1241C5=0,0,D6L1241C10/D6L1241C5)</f>
        <v>0.2666621145947623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0.2058156498077563</v>
      </c>
      <c r="AJ48" s="16" t="s">
        <v>37666</v>
      </c>
      <c r="AK48" s="33">
        <f>IF(D6L1241C5=0,0,D6L1241C11/D6L1241C5)</f>
        <v>2.2010052648648467E-2</v>
      </c>
      <c r="AL48" s="16" t="s">
        <v>37667</v>
      </c>
      <c r="AM48" s="33">
        <f>SUM(D6L1228C18,D6L1237C18,D6L1240C18)</f>
        <v>4984.3153708350792</v>
      </c>
      <c r="AN48" s="16" t="s">
        <v>37668</v>
      </c>
      <c r="AO48" s="33">
        <f>SUM(D6L1228C19,D6L1237C19,D6L1240C19)</f>
        <v>34948.047510651144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12.242556563619535</v>
      </c>
      <c r="AT48" s="16" t="s">
        <v>37670</v>
      </c>
      <c r="AU48" s="33">
        <f>IF(D6L1241C5=0,0,D6L1241C18/D6L1241C5)</f>
        <v>8.8787189003415035E-2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12.242556563619534</v>
      </c>
      <c r="AZ48" s="16" t="s">
        <v>37672</v>
      </c>
      <c r="BA48" s="33">
        <f>IF(D6L1241C5=0,0,D6L1241C19/D6L1241C5)</f>
        <v>0.62254064375317419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2123.2877516666667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1826.0274664333333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913.01373321666665</v>
      </c>
      <c r="R8" s="16" t="s">
        <v>37681</v>
      </c>
      <c r="S8" s="15">
        <f>D6L1301C5-D6L1301C7</f>
        <v>913.01373321666665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865.1632174542184</v>
      </c>
      <c r="X8" s="16" t="s">
        <v>37683</v>
      </c>
      <c r="Y8" s="33">
        <f>D6L1301C7-D6L1301C10</f>
        <v>47.850515762448254</v>
      </c>
      <c r="Z8" s="16" t="s">
        <v>37684</v>
      </c>
      <c r="AA8" s="33">
        <f>CHOOSE(MIN(D6L1301C9,RUN_YEARS),B7L813C7,B7L813C16,B7L813C25,B7L813C34,B7L813C43)</f>
        <v>1994</v>
      </c>
      <c r="AB8" s="16" t="s">
        <v>37685</v>
      </c>
      <c r="AC8" s="33">
        <f>IF(D6L1301C12=0,0,D6L1301C10/D6L1301C12)</f>
        <v>0.43388325850261705</v>
      </c>
      <c r="AD8" s="16" t="s">
        <v>37686</v>
      </c>
      <c r="AE8" s="33">
        <f>IF(D6L1301C5=0,0,D6L1301C10/D6L1301C5)</f>
        <v>0.4737952924355997</v>
      </c>
      <c r="AF8" s="16" t="s">
        <v>37687</v>
      </c>
      <c r="AG8" s="33">
        <f>CHOOSE(MIN(D6L1301C9,RUN_YEARS),B7L813C5,B7L813C14,B7L813C23,B7L813C32,B7L813C41)</f>
        <v>42.417042288133217</v>
      </c>
      <c r="AH8" s="16" t="s">
        <v>37688</v>
      </c>
      <c r="AI8" s="33">
        <f>IF(D6L1301C15=0,0,D6L1301C11/D6L1301C15)</f>
        <v>1.1280964721068052</v>
      </c>
      <c r="AJ8" s="16" t="s">
        <v>37689</v>
      </c>
      <c r="AK8" s="33">
        <f>IF(D6L1301C5=0,0,D6L1301C11/D6L1301C5)</f>
        <v>2.6204707564400284E-2</v>
      </c>
      <c r="AL8" s="16" t="s">
        <v>37690</v>
      </c>
      <c r="AM8" s="33">
        <f>D6L1301C8*CHOOSE(MIN(D6L1301C9,RUN_YEARS),B7L813C4,B7L813C13,B7L813C22,B7L813C31,B7L813C40)</f>
        <v>168.39345187652825</v>
      </c>
      <c r="AN8" s="16" t="s">
        <v>37691</v>
      </c>
      <c r="AO8" s="33">
        <f>D6L1301C8-D6L1301C18</f>
        <v>744.62028134013838</v>
      </c>
      <c r="AP8" s="16" t="s">
        <v>37692</v>
      </c>
      <c r="AQ8" s="33">
        <f>CHOOSE(MIN(D6L1301C9,RUN_YEARS),B7L813C2,B7L813C11,B7L813C20,B7L813C29,B7L813C38)</f>
        <v>3.844480704382939</v>
      </c>
      <c r="AR8" s="16" t="s">
        <v>37693</v>
      </c>
      <c r="AS8" s="33">
        <f>IF(D6L1301C20=0,0,D6L1301C18/D6L1301C20)</f>
        <v>43.801351814446512</v>
      </c>
      <c r="AT8" s="16" t="s">
        <v>37694</v>
      </c>
      <c r="AU8" s="33">
        <f>IF(D6L1301C5=0,0,D6L1301C18/D6L1301C5)</f>
        <v>9.2218466026385018E-2</v>
      </c>
      <c r="AV8" s="16" t="s">
        <v>37695</v>
      </c>
      <c r="AW8" s="33">
        <f>CHOOSE(MIN(D6L1301C9,RUN_YEARS),B7L813C1,B7L813C10,B7L813C19,B7L813C28,B7L813C37)</f>
        <v>16.999938369357555</v>
      </c>
      <c r="AX8" s="16" t="s">
        <v>37696</v>
      </c>
      <c r="AY8" s="33">
        <f>IF(D6L1301C23=0,0,D6L1301C19/D6L1301C23)</f>
        <v>43.801351814446512</v>
      </c>
      <c r="AZ8" s="16" t="s">
        <v>37697</v>
      </c>
      <c r="BA8" s="33">
        <f>IF(D6L1301C5=0,0,D6L1301C19/D6L1301C5)</f>
        <v>0.407781533973615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3.1372886225426133</v>
      </c>
      <c r="J9" s="16" t="s">
        <v>37718</v>
      </c>
      <c r="K9" s="21">
        <f>IF(FLOW_THRU_100PCT="Y",1,INDEX(VariabilityMatrix,D6L1302C1,D6L1302C9))</f>
        <v>0.61842669555553731</v>
      </c>
      <c r="L9" s="16" t="s">
        <v>37698</v>
      </c>
      <c r="M9" s="15">
        <f>IF(D6L1302C2&lt;&gt;0,D6L1302C2*D6L1302C4,D6L1302C3*D6L1302C4)</f>
        <v>1.9401830358430117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0.97009151792150583</v>
      </c>
      <c r="R9" s="16" t="s">
        <v>37700</v>
      </c>
      <c r="S9" s="15">
        <f>D6L1302C5-D6L1302C7</f>
        <v>0.97009151792150583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0.91873429784597127</v>
      </c>
      <c r="X9" s="16" t="s">
        <v>37702</v>
      </c>
      <c r="Y9" s="33">
        <f>D6L1302C7-D6L1302C10</f>
        <v>5.135722007553456E-2</v>
      </c>
      <c r="Z9" s="16" t="s">
        <v>37703</v>
      </c>
      <c r="AA9" s="33">
        <f>CHOOSE(MIN(D6L1302C9,RUN_YEARS),B7L813C7,B7L813C16,B7L813C25,B7L813C34,B7L813C43)</f>
        <v>1999.1999999999998</v>
      </c>
      <c r="AB9" s="16" t="s">
        <v>37704</v>
      </c>
      <c r="AC9" s="33">
        <f>IF(D6L1302C12=0,0,D6L1302C10/D6L1302C12)</f>
        <v>4.5955096931070996E-4</v>
      </c>
      <c r="AD9" s="16" t="s">
        <v>37705</v>
      </c>
      <c r="AE9" s="33">
        <f>IF(D6L1302C5=0,0,D6L1302C10/D6L1302C5)</f>
        <v>0.47352970357602381</v>
      </c>
      <c r="AF9" s="16" t="s">
        <v>37706</v>
      </c>
      <c r="AG9" s="33">
        <f>CHOOSE(MIN(D6L1302C9,RUN_YEARS),B7L813C5,B7L813C14,B7L813C23,B7L813C32,B7L813C41)</f>
        <v>42.982777257017332</v>
      </c>
      <c r="AH9" s="16" t="s">
        <v>37707</v>
      </c>
      <c r="AI9" s="33">
        <f>IF(D6L1302C15=0,0,D6L1302C11/D6L1302C15)</f>
        <v>1.1948325202078473E-3</v>
      </c>
      <c r="AJ9" s="16" t="s">
        <v>37708</v>
      </c>
      <c r="AK9" s="33">
        <f>IF(D6L1302C5=0,0,D6L1302C11/D6L1302C5)</f>
        <v>2.6470296423976199E-2</v>
      </c>
      <c r="AL9" s="16" t="s">
        <v>37709</v>
      </c>
      <c r="AM9" s="33">
        <f>D6L1302C8*CHOOSE(MIN(D6L1302C9,RUN_YEARS),B7L813C4,B7L813C13,B7L813C22,B7L813C31,B7L813C40)</f>
        <v>0.17463584227832471</v>
      </c>
      <c r="AN9" s="16" t="s">
        <v>37710</v>
      </c>
      <c r="AO9" s="33">
        <f>D6L1302C8-D6L1302C18</f>
        <v>0.79545567564318109</v>
      </c>
      <c r="AP9" s="16" t="s">
        <v>37711</v>
      </c>
      <c r="AQ9" s="33">
        <f>CHOOSE(MIN(D6L1302C9,RUN_YEARS),B7L813C2,B7L813C11,B7L813C20,B7L813C29,B7L813C38)</f>
        <v>3.7621595758731949</v>
      </c>
      <c r="AR9" s="16" t="s">
        <v>37712</v>
      </c>
      <c r="AS9" s="33">
        <f>IF(D6L1302C20=0,0,D6L1302C18/D6L1302C20)</f>
        <v>4.6419041711645591E-2</v>
      </c>
      <c r="AT9" s="16" t="s">
        <v>37713</v>
      </c>
      <c r="AU9" s="33">
        <f>IF(D6L1302C5=0,0,D6L1302C18/D6L1302C5)</f>
        <v>9.0009983105766744E-2</v>
      </c>
      <c r="AV9" s="16" t="s">
        <v>37714</v>
      </c>
      <c r="AW9" s="33">
        <f>CHOOSE(MIN(D6L1302C9,RUN_YEARS),B7L813C1,B7L813C10,B7L813C19,B7L813C28,B7L813C37)</f>
        <v>17.136408816548609</v>
      </c>
      <c r="AX9" s="16" t="s">
        <v>37715</v>
      </c>
      <c r="AY9" s="33">
        <f>IF(D6L1302C23=0,0,D6L1302C19/D6L1302C23)</f>
        <v>4.6419041711645584E-2</v>
      </c>
      <c r="AZ9" s="16" t="s">
        <v>37716</v>
      </c>
      <c r="BA9" s="33">
        <f>IF(D6L1302C5=0,0,D6L1302C19/D6L1302C5)</f>
        <v>0.40999001689423326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0.34563503277718566</v>
      </c>
      <c r="J10" s="16" t="s">
        <v>37739</v>
      </c>
      <c r="K10" s="21">
        <f>IF(FLOW_THRU_100PCT="Y",1,INDEX(VariabilityMatrix,D6L1303C1,D6L1303C9))</f>
        <v>0.61842669555553731</v>
      </c>
      <c r="L10" s="16" t="s">
        <v>37719</v>
      </c>
      <c r="M10" s="15">
        <f>IF(D6L1303C2&lt;&gt;0,D6L1303C2*D6L1303C4,D6L1303C3*D6L1303C4)</f>
        <v>0.21374993118862476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0.10687496559431238</v>
      </c>
      <c r="R10" s="16" t="s">
        <v>37721</v>
      </c>
      <c r="S10" s="15">
        <f>D6L1303C5-D6L1303C7</f>
        <v>0.10687496559431238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0.10121694155514496</v>
      </c>
      <c r="X10" s="16" t="s">
        <v>37723</v>
      </c>
      <c r="Y10" s="33">
        <f>D6L1303C7-D6L1303C10</f>
        <v>5.6580240391674169E-3</v>
      </c>
      <c r="Z10" s="16" t="s">
        <v>37724</v>
      </c>
      <c r="AA10" s="33">
        <f>CHOOSE(MIN(D6L1303C9,RUN_YEARS),B7L813C7,B7L813C16,B7L813C25,B7L813C34,B7L813C43)</f>
        <v>1999.1999999999998</v>
      </c>
      <c r="AB10" s="16" t="s">
        <v>37725</v>
      </c>
      <c r="AC10" s="33">
        <f>IF(D6L1303C12=0,0,D6L1303C10/D6L1303C12)</f>
        <v>5.0628722266479078E-5</v>
      </c>
      <c r="AD10" s="16" t="s">
        <v>37726</v>
      </c>
      <c r="AE10" s="33">
        <f>IF(D6L1303C5=0,0,D6L1303C10/D6L1303C5)</f>
        <v>0.47352970357602381</v>
      </c>
      <c r="AF10" s="16" t="s">
        <v>37727</v>
      </c>
      <c r="AG10" s="33">
        <f>CHOOSE(MIN(D6L1303C9,RUN_YEARS),B7L813C5,B7L813C14,B7L813C23,B7L813C32,B7L813C41)</f>
        <v>42.982777257017332</v>
      </c>
      <c r="AH10" s="16" t="s">
        <v>37728</v>
      </c>
      <c r="AI10" s="33">
        <f>IF(D6L1303C15=0,0,D6L1303C11/D6L1303C15)</f>
        <v>1.3163467789284585E-4</v>
      </c>
      <c r="AJ10" s="16" t="s">
        <v>37729</v>
      </c>
      <c r="AK10" s="33">
        <f>IF(D6L1303C5=0,0,D6L1303C11/D6L1303C5)</f>
        <v>2.647029642397622E-2</v>
      </c>
      <c r="AL10" s="16" t="s">
        <v>37730</v>
      </c>
      <c r="AM10" s="33">
        <f>D6L1303C8*CHOOSE(MIN(D6L1303C9,RUN_YEARS),B7L813C4,B7L813C13,B7L813C22,B7L813C31,B7L813C40)</f>
        <v>1.9239627695146918E-2</v>
      </c>
      <c r="AN10" s="16" t="s">
        <v>37731</v>
      </c>
      <c r="AO10" s="33">
        <f>D6L1303C8-D6L1303C18</f>
        <v>8.7635337899165458E-2</v>
      </c>
      <c r="AP10" s="16" t="s">
        <v>37732</v>
      </c>
      <c r="AQ10" s="33">
        <f>CHOOSE(MIN(D6L1303C9,RUN_YEARS),B7L813C2,B7L813C11,B7L813C20,B7L813C29,B7L813C38)</f>
        <v>3.7621595758731949</v>
      </c>
      <c r="AR10" s="16" t="s">
        <v>37733</v>
      </c>
      <c r="AS10" s="33">
        <f>IF(D6L1303C20=0,0,D6L1303C18/D6L1303C20)</f>
        <v>5.1139850150246254E-3</v>
      </c>
      <c r="AT10" s="16" t="s">
        <v>37734</v>
      </c>
      <c r="AU10" s="33">
        <f>IF(D6L1303C5=0,0,D6L1303C18/D6L1303C5)</f>
        <v>9.0009983105766744E-2</v>
      </c>
      <c r="AV10" s="16" t="s">
        <v>37735</v>
      </c>
      <c r="AW10" s="33">
        <f>CHOOSE(MIN(D6L1303C9,RUN_YEARS),B7L813C1,B7L813C10,B7L813C19,B7L813C28,B7L813C37)</f>
        <v>17.136408816548609</v>
      </c>
      <c r="AX10" s="16" t="s">
        <v>37736</v>
      </c>
      <c r="AY10" s="33">
        <f>IF(D6L1303C23=0,0,D6L1303C19/D6L1303C23)</f>
        <v>5.1139850150246254E-3</v>
      </c>
      <c r="AZ10" s="16" t="s">
        <v>37737</v>
      </c>
      <c r="BA10" s="33">
        <f>IF(D6L1303C5=0,0,D6L1303C19/D6L1303C5)</f>
        <v>0.40999001689423326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5.1312099094155312E-5</v>
      </c>
      <c r="J11" s="16" t="s">
        <v>37760</v>
      </c>
      <c r="K11" s="21">
        <f>IF(FLOW_THRU_100PCT="Y",1,INDEX(VariabilityMatrix,D6L1304C1,D6L1304C9))</f>
        <v>0.63176704162662967</v>
      </c>
      <c r="L11" s="16" t="s">
        <v>37740</v>
      </c>
      <c r="M11" s="15">
        <f>IF(D6L1304C2&lt;&gt;0,D6L1304C2*D6L1304C4,D6L1304C3*D6L1304C4)</f>
        <v>3.2417293044366962E-5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1.6208646522183481E-5</v>
      </c>
      <c r="R11" s="16" t="s">
        <v>37742</v>
      </c>
      <c r="S11" s="15">
        <f>D6L1304C5-D6L1304C7</f>
        <v>1.6208646522183481E-5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1.5491958999662486E-5</v>
      </c>
      <c r="X11" s="16" t="s">
        <v>37744</v>
      </c>
      <c r="Y11" s="33">
        <f>D6L1304C7-D6L1304C10</f>
        <v>7.1668752252099525E-7</v>
      </c>
      <c r="Z11" s="16" t="s">
        <v>37745</v>
      </c>
      <c r="AA11" s="33">
        <f>CHOOSE(MIN(D6L1304C9,RUN_YEARS),B7L813C7,B7L813C16,B7L813C25,B7L813C34,B7L813C43)</f>
        <v>1978</v>
      </c>
      <c r="AB11" s="16" t="s">
        <v>37746</v>
      </c>
      <c r="AC11" s="33">
        <f>IF(D6L1304C12=0,0,D6L1304C10/D6L1304C12)</f>
        <v>7.8321329624178393E-9</v>
      </c>
      <c r="AD11" s="16" t="s">
        <v>37747</v>
      </c>
      <c r="AE11" s="33">
        <f>IF(D6L1304C5=0,0,D6L1304C10/D6L1304C5)</f>
        <v>0.47789181467002434</v>
      </c>
      <c r="AF11" s="16" t="s">
        <v>37748</v>
      </c>
      <c r="AG11" s="33">
        <f>CHOOSE(MIN(D6L1304C9,RUN_YEARS),B7L813C5,B7L813C14,B7L813C23,B7L813C32,B7L813C41)</f>
        <v>35.19463324309622</v>
      </c>
      <c r="AH11" s="16" t="s">
        <v>37749</v>
      </c>
      <c r="AI11" s="33">
        <f>IF(D6L1304C15=0,0,D6L1304C11/D6L1304C15)</f>
        <v>2.0363545702286319E-8</v>
      </c>
      <c r="AJ11" s="16" t="s">
        <v>37750</v>
      </c>
      <c r="AK11" s="33">
        <f>IF(D6L1304C5=0,0,D6L1304C11/D6L1304C5)</f>
        <v>2.2108185329975646E-2</v>
      </c>
      <c r="AL11" s="16" t="s">
        <v>37751</v>
      </c>
      <c r="AM11" s="33">
        <f>D6L1304C8*CHOOSE(MIN(D6L1304C9,RUN_YEARS),B7L813C4,B7L813C13,B7L813C22,B7L813C31,B7L813C40)</f>
        <v>3.6644888507373831E-6</v>
      </c>
      <c r="AN11" s="16" t="s">
        <v>37752</v>
      </c>
      <c r="AO11" s="33">
        <f>D6L1304C8-D6L1304C18</f>
        <v>1.2544157671446097E-5</v>
      </c>
      <c r="AP11" s="16" t="s">
        <v>37753</v>
      </c>
      <c r="AQ11" s="33">
        <f>CHOOSE(MIN(D6L1304C9,RUN_YEARS),B7L813C2,B7L813C11,B7L813C20,B7L813C29,B7L813C38)</f>
        <v>4.2960915722384181</v>
      </c>
      <c r="AR11" s="16" t="s">
        <v>37754</v>
      </c>
      <c r="AS11" s="33">
        <f>IF(D6L1304C20=0,0,D6L1304C18/D6L1304C20)</f>
        <v>8.5298201612309973E-7</v>
      </c>
      <c r="AT11" s="16" t="s">
        <v>37755</v>
      </c>
      <c r="AU11" s="33">
        <f>IF(D6L1304C5=0,0,D6L1304C18/D6L1304C5)</f>
        <v>0.11304117360206756</v>
      </c>
      <c r="AV11" s="16" t="s">
        <v>37756</v>
      </c>
      <c r="AW11" s="33">
        <f>CHOOSE(MIN(D6L1304C9,RUN_YEARS),B7L813C1,B7L813C10,B7L813C19,B7L813C28,B7L813C37)</f>
        <v>14.70623932783568</v>
      </c>
      <c r="AX11" s="16" t="s">
        <v>37757</v>
      </c>
      <c r="AY11" s="33">
        <f>IF(D6L1304C23=0,0,D6L1304C19/D6L1304C23)</f>
        <v>8.5298201612309973E-7</v>
      </c>
      <c r="AZ11" s="16" t="s">
        <v>37758</v>
      </c>
      <c r="BA11" s="33">
        <f>IF(D6L1304C5=0,0,D6L1304C19/D6L1304C5)</f>
        <v>0.38695882639793239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13.867844449589684</v>
      </c>
      <c r="J12" s="16" t="s">
        <v>37781</v>
      </c>
      <c r="K12" s="21">
        <f>IF(FLOW_THRU_100PCT="Y",1,INDEX(VariabilityMatrix,D6L1305C1,D6L1305C9))</f>
        <v>0.32278799815707315</v>
      </c>
      <c r="L12" s="16" t="s">
        <v>37761</v>
      </c>
      <c r="M12" s="15">
        <f>IF(D6L1305C2&lt;&gt;0,D6L1305C2*D6L1305C4,D6L1305C3*D6L1305C4)</f>
        <v>4.4763737486367319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2.2381868743183659</v>
      </c>
      <c r="R12" s="16" t="s">
        <v>37763</v>
      </c>
      <c r="S12" s="15">
        <f>D6L1305C5-D6L1305C7</f>
        <v>2.2381868743183659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2.1196959342874462</v>
      </c>
      <c r="X12" s="16" t="s">
        <v>37765</v>
      </c>
      <c r="Y12" s="33">
        <f>D6L1305C7-D6L1305C10</f>
        <v>0.11849094003091976</v>
      </c>
      <c r="Z12" s="16" t="s">
        <v>37766</v>
      </c>
      <c r="AA12" s="33">
        <f>CHOOSE(MIN(D6L1305C9,RUN_YEARS),B7L813C7,B7L813C16,B7L813C25,B7L813C34,B7L813C43)</f>
        <v>1999.1999999999998</v>
      </c>
      <c r="AB12" s="16" t="s">
        <v>37767</v>
      </c>
      <c r="AC12" s="33">
        <f>IF(D6L1305C12=0,0,D6L1305C10/D6L1305C12)</f>
        <v>1.0602720759741128E-3</v>
      </c>
      <c r="AD12" s="16" t="s">
        <v>37768</v>
      </c>
      <c r="AE12" s="33">
        <f>IF(D6L1305C5=0,0,D6L1305C10/D6L1305C5)</f>
        <v>0.47352970357602381</v>
      </c>
      <c r="AF12" s="16" t="s">
        <v>37769</v>
      </c>
      <c r="AG12" s="33">
        <f>CHOOSE(MIN(D6L1305C9,RUN_YEARS),B7L813C5,B7L813C14,B7L813C23,B7L813C32,B7L813C41)</f>
        <v>42.982777257017332</v>
      </c>
      <c r="AH12" s="16" t="s">
        <v>37770</v>
      </c>
      <c r="AI12" s="33">
        <f>IF(D6L1305C15=0,0,D6L1305C11/D6L1305C15)</f>
        <v>2.7567073975326949E-3</v>
      </c>
      <c r="AJ12" s="16" t="s">
        <v>37771</v>
      </c>
      <c r="AK12" s="33">
        <f>IF(D6L1305C5=0,0,D6L1305C11/D6L1305C5)</f>
        <v>2.6470296423976185E-2</v>
      </c>
      <c r="AL12" s="16" t="s">
        <v>37772</v>
      </c>
      <c r="AM12" s="33">
        <f>D6L1305C8*CHOOSE(MIN(D6L1305C9,RUN_YEARS),B7L813C4,B7L813C13,B7L813C22,B7L813C31,B7L813C40)</f>
        <v>0.40291832548988998</v>
      </c>
      <c r="AN12" s="16" t="s">
        <v>37773</v>
      </c>
      <c r="AO12" s="33">
        <f>D6L1305C8-D6L1305C18</f>
        <v>1.8352685488284759</v>
      </c>
      <c r="AP12" s="16" t="s">
        <v>37774</v>
      </c>
      <c r="AQ12" s="33">
        <f>CHOOSE(MIN(D6L1305C9,RUN_YEARS),B7L813C2,B7L813C11,B7L813C20,B7L813C29,B7L813C38)</f>
        <v>3.7621595758731949</v>
      </c>
      <c r="AR12" s="16" t="s">
        <v>37775</v>
      </c>
      <c r="AS12" s="33">
        <f>IF(D6L1305C20=0,0,D6L1305C18/D6L1305C20)</f>
        <v>0.10709761703724992</v>
      </c>
      <c r="AT12" s="16" t="s">
        <v>37776</v>
      </c>
      <c r="AU12" s="33">
        <f>IF(D6L1305C5=0,0,D6L1305C18/D6L1305C5)</f>
        <v>9.0009983105766744E-2</v>
      </c>
      <c r="AV12" s="16" t="s">
        <v>37777</v>
      </c>
      <c r="AW12" s="33">
        <f>CHOOSE(MIN(D6L1305C9,RUN_YEARS),B7L813C1,B7L813C10,B7L813C19,B7L813C28,B7L813C37)</f>
        <v>17.136408816548609</v>
      </c>
      <c r="AX12" s="16" t="s">
        <v>37778</v>
      </c>
      <c r="AY12" s="33">
        <f>IF(D6L1305C23=0,0,D6L1305C19/D6L1305C23)</f>
        <v>0.1070976170372499</v>
      </c>
      <c r="AZ12" s="16" t="s">
        <v>37779</v>
      </c>
      <c r="BA12" s="33">
        <f>IF(D6L1305C5=0,0,D6L1305C19/D6L1305C5)</f>
        <v>0.40999001689423326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4.885808891604321</v>
      </c>
      <c r="J13" s="16" t="s">
        <v>37802</v>
      </c>
      <c r="K13" s="21">
        <f>IF(FLOW_THRU_100PCT="Y",1,INDEX(VariabilityMatrix,D6L1306C1,D6L1306C9))</f>
        <v>0.61842669555553731</v>
      </c>
      <c r="L13" s="16" t="s">
        <v>37782</v>
      </c>
      <c r="M13" s="15">
        <f>IF(D6L1306C2&lt;&gt;0,D6L1306C2*D6L1306C4,D6L1306C3*D6L1306C4)</f>
        <v>3.0215146479507227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1.5107573239753613</v>
      </c>
      <c r="R13" s="16" t="s">
        <v>37784</v>
      </c>
      <c r="S13" s="15">
        <f>D6L1306C5-D6L1306C7</f>
        <v>1.5107573239753613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1.4307769355947197</v>
      </c>
      <c r="X13" s="16" t="s">
        <v>37786</v>
      </c>
      <c r="Y13" s="33">
        <f>D6L1306C7-D6L1306C10</f>
        <v>7.9980388380641587E-2</v>
      </c>
      <c r="Z13" s="16" t="s">
        <v>37787</v>
      </c>
      <c r="AA13" s="33">
        <f>CHOOSE(MIN(D6L1306C9,RUN_YEARS),B7L813C7,B7L813C16,B7L813C25,B7L813C34,B7L813C43)</f>
        <v>1999.1999999999998</v>
      </c>
      <c r="AB13" s="16" t="s">
        <v>37788</v>
      </c>
      <c r="AC13" s="33">
        <f>IF(D6L1306C12=0,0,D6L1306C10/D6L1306C12)</f>
        <v>7.1567473769243689E-4</v>
      </c>
      <c r="AD13" s="16" t="s">
        <v>37789</v>
      </c>
      <c r="AE13" s="33">
        <f>IF(D6L1306C5=0,0,D6L1306C10/D6L1306C5)</f>
        <v>0.47352970357602386</v>
      </c>
      <c r="AF13" s="16" t="s">
        <v>37790</v>
      </c>
      <c r="AG13" s="33">
        <f>CHOOSE(MIN(D6L1306C9,RUN_YEARS),B7L813C5,B7L813C14,B7L813C23,B7L813C32,B7L813C41)</f>
        <v>42.982777257017332</v>
      </c>
      <c r="AH13" s="16" t="s">
        <v>37791</v>
      </c>
      <c r="AI13" s="33">
        <f>IF(D6L1306C15=0,0,D6L1306C11/D6L1306C15)</f>
        <v>1.8607543180003349E-3</v>
      </c>
      <c r="AJ13" s="16" t="s">
        <v>37792</v>
      </c>
      <c r="AK13" s="33">
        <f>IF(D6L1306C5=0,0,D6L1306C11/D6L1306C5)</f>
        <v>2.6470296423976157E-2</v>
      </c>
      <c r="AL13" s="16" t="s">
        <v>37793</v>
      </c>
      <c r="AM13" s="33">
        <f>D6L1306C8*CHOOSE(MIN(D6L1306C9,RUN_YEARS),B7L813C4,B7L813C13,B7L813C22,B7L813C31,B7L813C40)</f>
        <v>0.27196648241587129</v>
      </c>
      <c r="AN13" s="16" t="s">
        <v>37794</v>
      </c>
      <c r="AO13" s="33">
        <f>D6L1306C8-D6L1306C18</f>
        <v>1.2387908415594899</v>
      </c>
      <c r="AP13" s="16" t="s">
        <v>37795</v>
      </c>
      <c r="AQ13" s="33">
        <f>CHOOSE(MIN(D6L1306C9,RUN_YEARS),B7L813C2,B7L813C11,B7L813C20,B7L813C29,B7L813C38)</f>
        <v>3.7621595758731949</v>
      </c>
      <c r="AR13" s="16" t="s">
        <v>37796</v>
      </c>
      <c r="AS13" s="33">
        <f>IF(D6L1306C20=0,0,D6L1306C18/D6L1306C20)</f>
        <v>7.2289991142320972E-2</v>
      </c>
      <c r="AT13" s="16" t="s">
        <v>37797</v>
      </c>
      <c r="AU13" s="33">
        <f>IF(D6L1306C5=0,0,D6L1306C18/D6L1306C5)</f>
        <v>9.0009983105766744E-2</v>
      </c>
      <c r="AV13" s="16" t="s">
        <v>37798</v>
      </c>
      <c r="AW13" s="33">
        <f>CHOOSE(MIN(D6L1306C9,RUN_YEARS),B7L813C1,B7L813C10,B7L813C19,B7L813C28,B7L813C37)</f>
        <v>17.136408816548609</v>
      </c>
      <c r="AX13" s="16" t="s">
        <v>37799</v>
      </c>
      <c r="AY13" s="33">
        <f>IF(D6L1306C23=0,0,D6L1306C19/D6L1306C23)</f>
        <v>7.2289991142320972E-2</v>
      </c>
      <c r="AZ13" s="16" t="s">
        <v>37800</v>
      </c>
      <c r="BA13" s="33">
        <f>IF(D6L1306C5=0,0,D6L1306C19/D6L1306C5)</f>
        <v>0.4099900168942332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0.32244523070767195</v>
      </c>
      <c r="J14" s="16" t="s">
        <v>37823</v>
      </c>
      <c r="K14" s="21">
        <f>IF(FLOW_THRU_100PCT="Y",1,INDEX(VariabilityMatrix,D6L1307C1,D6L1307C9))</f>
        <v>0.63176704162662967</v>
      </c>
      <c r="L14" s="16" t="s">
        <v>37803</v>
      </c>
      <c r="M14" s="15">
        <f>IF(D6L1307C2&lt;&gt;0,D6L1307C2*D6L1307C4,D6L1307C3*D6L1307C4)</f>
        <v>0.20371026949080198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0.10185513474540099</v>
      </c>
      <c r="R14" s="16" t="s">
        <v>37805</v>
      </c>
      <c r="S14" s="15">
        <f>D6L1307C5-D6L1307C7</f>
        <v>0.10185513474540099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9.735147035387906E-2</v>
      </c>
      <c r="X14" s="16" t="s">
        <v>37807</v>
      </c>
      <c r="Y14" s="33">
        <f>D6L1307C7-D6L1307C10</f>
        <v>4.5036643915219304E-3</v>
      </c>
      <c r="Z14" s="16" t="s">
        <v>37808</v>
      </c>
      <c r="AA14" s="33">
        <f>CHOOSE(MIN(D6L1307C9,RUN_YEARS),B7L813C7,B7L813C16,B7L813C25,B7L813C34,B7L813C43)</f>
        <v>1978</v>
      </c>
      <c r="AB14" s="16" t="s">
        <v>37809</v>
      </c>
      <c r="AC14" s="33">
        <f>IF(D6L1307C12=0,0,D6L1307C10/D6L1307C12)</f>
        <v>4.9217123535833703E-5</v>
      </c>
      <c r="AD14" s="16" t="s">
        <v>37810</v>
      </c>
      <c r="AE14" s="33">
        <f>IF(D6L1307C5=0,0,D6L1307C10/D6L1307C5)</f>
        <v>0.4778918146700244</v>
      </c>
      <c r="AF14" s="16" t="s">
        <v>37811</v>
      </c>
      <c r="AG14" s="33">
        <f>CHOOSE(MIN(D6L1307C9,RUN_YEARS),B7L813C5,B7L813C14,B7L813C23,B7L813C32,B7L813C41)</f>
        <v>35.19463324309622</v>
      </c>
      <c r="AH14" s="16" t="s">
        <v>37812</v>
      </c>
      <c r="AI14" s="33">
        <f>IF(D6L1307C15=0,0,D6L1307C11/D6L1307C15)</f>
        <v>1.2796452119316713E-4</v>
      </c>
      <c r="AJ14" s="16" t="s">
        <v>37813</v>
      </c>
      <c r="AK14" s="33">
        <f>IF(D6L1307C5=0,0,D6L1307C11/D6L1307C5)</f>
        <v>2.2108185329975629E-2</v>
      </c>
      <c r="AL14" s="16" t="s">
        <v>37814</v>
      </c>
      <c r="AM14" s="33">
        <f>D6L1307C8*CHOOSE(MIN(D6L1307C9,RUN_YEARS),B7L813C4,B7L813C13,B7L813C22,B7L813C31,B7L813C40)</f>
        <v>2.3027647938033712E-2</v>
      </c>
      <c r="AN14" s="16" t="s">
        <v>37815</v>
      </c>
      <c r="AO14" s="33">
        <f>D6L1307C8-D6L1307C18</f>
        <v>7.8827486807367286E-2</v>
      </c>
      <c r="AP14" s="16" t="s">
        <v>37816</v>
      </c>
      <c r="AQ14" s="33">
        <f>CHOOSE(MIN(D6L1307C9,RUN_YEARS),B7L813C2,B7L813C11,B7L813C20,B7L813C29,B7L813C38)</f>
        <v>4.2960915722384181</v>
      </c>
      <c r="AR14" s="16" t="s">
        <v>37817</v>
      </c>
      <c r="AS14" s="33">
        <f>IF(D6L1307C20=0,0,D6L1307C18/D6L1307C20)</f>
        <v>5.360138989317558E-3</v>
      </c>
      <c r="AT14" s="16" t="s">
        <v>37818</v>
      </c>
      <c r="AU14" s="33">
        <f>IF(D6L1307C5=0,0,D6L1307C18/D6L1307C5)</f>
        <v>0.11304117360206754</v>
      </c>
      <c r="AV14" s="16" t="s">
        <v>37819</v>
      </c>
      <c r="AW14" s="33">
        <f>CHOOSE(MIN(D6L1307C9,RUN_YEARS),B7L813C1,B7L813C10,B7L813C19,B7L813C28,B7L813C37)</f>
        <v>14.70623932783568</v>
      </c>
      <c r="AX14" s="16" t="s">
        <v>37820</v>
      </c>
      <c r="AY14" s="33">
        <f>IF(D6L1307C23=0,0,D6L1307C19/D6L1307C23)</f>
        <v>5.3601389893175597E-3</v>
      </c>
      <c r="AZ14" s="16" t="s">
        <v>37821</v>
      </c>
      <c r="BA14" s="33">
        <f>IF(D6L1307C5=0,0,D6L1307C19/D6L1307C5)</f>
        <v>0.3869588263979325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2.4681119664288705E-2</v>
      </c>
      <c r="J15" s="16" t="s">
        <v>37844</v>
      </c>
      <c r="K15" s="21">
        <f>IF(FLOW_THRU_100PCT="Y",1,INDEX(VariabilityMatrix,D6L1308C1,D6L1308C9))</f>
        <v>0.63176704162662967</v>
      </c>
      <c r="L15" s="16" t="s">
        <v>37824</v>
      </c>
      <c r="M15" s="15">
        <f>IF(D6L1308C2&lt;&gt;0,D6L1308C2*D6L1308C4,D6L1308C3*D6L1308C4)</f>
        <v>1.559271795434051E-2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7.7963589771702551E-3</v>
      </c>
      <c r="R15" s="16" t="s">
        <v>37826</v>
      </c>
      <c r="S15" s="15">
        <f>D6L1308C5-D6L1308C7</f>
        <v>7.7963589771702551E-3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7.4516322788376558E-3</v>
      </c>
      <c r="X15" s="16" t="s">
        <v>37828</v>
      </c>
      <c r="Y15" s="33">
        <f>D6L1308C7-D6L1308C10</f>
        <v>3.4472669833259927E-4</v>
      </c>
      <c r="Z15" s="16" t="s">
        <v>37829</v>
      </c>
      <c r="AA15" s="33">
        <f>CHOOSE(MIN(D6L1308C9,RUN_YEARS),B7L813C7,B7L813C16,B7L813C25,B7L813C34,B7L813C43)</f>
        <v>1978</v>
      </c>
      <c r="AB15" s="16" t="s">
        <v>37830</v>
      </c>
      <c r="AC15" s="33">
        <f>IF(D6L1308C12=0,0,D6L1308C10/D6L1308C12)</f>
        <v>3.7672559549229805E-6</v>
      </c>
      <c r="AD15" s="16" t="s">
        <v>37831</v>
      </c>
      <c r="AE15" s="33">
        <f>IF(D6L1308C5=0,0,D6L1308C10/D6L1308C5)</f>
        <v>0.47789181467002434</v>
      </c>
      <c r="AF15" s="16" t="s">
        <v>37832</v>
      </c>
      <c r="AG15" s="33">
        <f>CHOOSE(MIN(D6L1308C9,RUN_YEARS),B7L813C5,B7L813C14,B7L813C23,B7L813C32,B7L813C41)</f>
        <v>35.19463324309622</v>
      </c>
      <c r="AH15" s="16" t="s">
        <v>37833</v>
      </c>
      <c r="AI15" s="33">
        <f>IF(D6L1308C15=0,0,D6L1308C11/D6L1308C15)</f>
        <v>9.7948654827997346E-6</v>
      </c>
      <c r="AJ15" s="16" t="s">
        <v>37834</v>
      </c>
      <c r="AK15" s="33">
        <f>IF(D6L1308C5=0,0,D6L1308C11/D6L1308C5)</f>
        <v>2.2108185329975681E-2</v>
      </c>
      <c r="AL15" s="16" t="s">
        <v>37835</v>
      </c>
      <c r="AM15" s="33">
        <f>D6L1308C8*CHOOSE(MIN(D6L1308C9,RUN_YEARS),B7L813C4,B7L813C13,B7L813C22,B7L813C31,B7L813C40)</f>
        <v>1.7626191372046814E-3</v>
      </c>
      <c r="AN15" s="16" t="s">
        <v>37836</v>
      </c>
      <c r="AO15" s="33">
        <f>D6L1308C8-D6L1308C18</f>
        <v>6.0337398399655734E-3</v>
      </c>
      <c r="AP15" s="16" t="s">
        <v>37837</v>
      </c>
      <c r="AQ15" s="33">
        <f>CHOOSE(MIN(D6L1308C9,RUN_YEARS),B7L813C2,B7L813C11,B7L813C20,B7L813C29,B7L813C38)</f>
        <v>4.2960915722384181</v>
      </c>
      <c r="AR15" s="16" t="s">
        <v>37838</v>
      </c>
      <c r="AS15" s="33">
        <f>IF(D6L1308C20=0,0,D6L1308C18/D6L1308C20)</f>
        <v>4.1028434975521098E-4</v>
      </c>
      <c r="AT15" s="16" t="s">
        <v>37839</v>
      </c>
      <c r="AU15" s="33">
        <f>IF(D6L1308C5=0,0,D6L1308C18/D6L1308C5)</f>
        <v>0.11304117360206756</v>
      </c>
      <c r="AV15" s="16" t="s">
        <v>37840</v>
      </c>
      <c r="AW15" s="33">
        <f>CHOOSE(MIN(D6L1308C9,RUN_YEARS),B7L813C1,B7L813C10,B7L813C19,B7L813C28,B7L813C37)</f>
        <v>14.70623932783568</v>
      </c>
      <c r="AX15" s="16" t="s">
        <v>37841</v>
      </c>
      <c r="AY15" s="33">
        <f>IF(D6L1308C23=0,0,D6L1308C19/D6L1308C23)</f>
        <v>4.1028434975521098E-4</v>
      </c>
      <c r="AZ15" s="16" t="s">
        <v>37842</v>
      </c>
      <c r="BA15" s="33">
        <f>IF(D6L1308C5=0,0,D6L1308C19/D6L1308C5)</f>
        <v>0.38695882639793244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0.10010990533269701</v>
      </c>
      <c r="J16" s="16" t="s">
        <v>37865</v>
      </c>
      <c r="K16" s="21">
        <f>IF(FLOW_THRU_100PCT="Y",1,INDEX(VariabilityMatrix,D6L1309C1,D6L1309C9))</f>
        <v>0.63176704162662967</v>
      </c>
      <c r="L16" s="16" t="s">
        <v>37845</v>
      </c>
      <c r="M16" s="15">
        <f>IF(D6L1309C2&lt;&gt;0,D6L1309C2*D6L1309C4,D6L1309C3*D6L1309C4)</f>
        <v>6.3246138729559948E-2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3.1623069364779974E-2</v>
      </c>
      <c r="R16" s="16" t="s">
        <v>37847</v>
      </c>
      <c r="S16" s="15">
        <f>D6L1309C5-D6L1309C7</f>
        <v>3.1623069364779974E-2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3.0224812008341512E-2</v>
      </c>
      <c r="X16" s="16" t="s">
        <v>37849</v>
      </c>
      <c r="Y16" s="33">
        <f>D6L1309C7-D6L1309C10</f>
        <v>1.3982573564384621E-3</v>
      </c>
      <c r="Z16" s="16" t="s">
        <v>37850</v>
      </c>
      <c r="AA16" s="33">
        <f>CHOOSE(MIN(D6L1309C9,RUN_YEARS),B7L813C7,B7L813C16,B7L813C25,B7L813C34,B7L813C43)</f>
        <v>1978</v>
      </c>
      <c r="AB16" s="16" t="s">
        <v>37851</v>
      </c>
      <c r="AC16" s="33">
        <f>IF(D6L1309C12=0,0,D6L1309C10/D6L1309C12)</f>
        <v>1.5280491409677205E-5</v>
      </c>
      <c r="AD16" s="16" t="s">
        <v>37852</v>
      </c>
      <c r="AE16" s="33">
        <f>IF(D6L1309C5=0,0,D6L1309C10/D6L1309C5)</f>
        <v>0.47789181467002434</v>
      </c>
      <c r="AF16" s="16" t="s">
        <v>37853</v>
      </c>
      <c r="AG16" s="33">
        <f>CHOOSE(MIN(D6L1309C9,RUN_YEARS),B7L813C5,B7L813C14,B7L813C23,B7L813C32,B7L813C41)</f>
        <v>35.19463324309622</v>
      </c>
      <c r="AH16" s="16" t="s">
        <v>37854</v>
      </c>
      <c r="AI16" s="33">
        <f>IF(D6L1309C15=0,0,D6L1309C11/D6L1309C15)</f>
        <v>3.9729277665160618E-5</v>
      </c>
      <c r="AJ16" s="16" t="s">
        <v>37855</v>
      </c>
      <c r="AK16" s="33">
        <f>IF(D6L1309C5=0,0,D6L1309C11/D6L1309C5)</f>
        <v>2.210818532997565E-2</v>
      </c>
      <c r="AL16" s="16" t="s">
        <v>37856</v>
      </c>
      <c r="AM16" s="33">
        <f>D6L1309C8*CHOOSE(MIN(D6L1309C9,RUN_YEARS),B7L813C4,B7L813C13,B7L813C22,B7L813C31,B7L813C40)</f>
        <v>7.1494177477886348E-3</v>
      </c>
      <c r="AN16" s="16" t="s">
        <v>37857</v>
      </c>
      <c r="AO16" s="33">
        <f>D6L1309C8-D6L1309C18</f>
        <v>2.4473651616991339E-2</v>
      </c>
      <c r="AP16" s="16" t="s">
        <v>37858</v>
      </c>
      <c r="AQ16" s="33">
        <f>CHOOSE(MIN(D6L1309C9,RUN_YEARS),B7L813C2,B7L813C11,B7L813C20,B7L813C29,B7L813C38)</f>
        <v>4.2960915722384181</v>
      </c>
      <c r="AR16" s="16" t="s">
        <v>37859</v>
      </c>
      <c r="AS16" s="33">
        <f>IF(D6L1309C20=0,0,D6L1309C18/D6L1309C20)</f>
        <v>1.6641679134561675E-3</v>
      </c>
      <c r="AT16" s="16" t="s">
        <v>37860</v>
      </c>
      <c r="AU16" s="33">
        <f>IF(D6L1309C5=0,0,D6L1309C18/D6L1309C5)</f>
        <v>0.11304117360206756</v>
      </c>
      <c r="AV16" s="16" t="s">
        <v>37861</v>
      </c>
      <c r="AW16" s="33">
        <f>CHOOSE(MIN(D6L1309C9,RUN_YEARS),B7L813C1,B7L813C10,B7L813C19,B7L813C28,B7L813C37)</f>
        <v>14.70623932783568</v>
      </c>
      <c r="AX16" s="16" t="s">
        <v>37862</v>
      </c>
      <c r="AY16" s="33">
        <f>IF(D6L1309C23=0,0,D6L1309C19/D6L1309C23)</f>
        <v>1.6641679134561677E-3</v>
      </c>
      <c r="AZ16" s="16" t="s">
        <v>37863</v>
      </c>
      <c r="BA16" s="33">
        <f>IF(D6L1309C5=0,0,D6L1309C19/D6L1309C5)</f>
        <v>0.38695882639793244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4.0074749392535303E-2</v>
      </c>
      <c r="J17" s="16" t="s">
        <v>37886</v>
      </c>
      <c r="K17" s="21">
        <f>IF(FLOW_THRU_100PCT="Y",1,INDEX(VariabilityMatrix,D6L1310C1,D6L1310C9))</f>
        <v>0.63176704162662967</v>
      </c>
      <c r="L17" s="16" t="s">
        <v>37866</v>
      </c>
      <c r="M17" s="15">
        <f>IF(D6L1310C2&lt;&gt;0,D6L1310C2*D6L1310C4,D6L1310C3*D6L1310C4)</f>
        <v>2.5317905867650602E-2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1.2658952933825301E-2</v>
      </c>
      <c r="R17" s="16" t="s">
        <v>37868</v>
      </c>
      <c r="S17" s="15">
        <f>D6L1310C5-D6L1310C7</f>
        <v>1.2658952933825301E-2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1.2099219978736404E-2</v>
      </c>
      <c r="X17" s="16" t="s">
        <v>37870</v>
      </c>
      <c r="Y17" s="33">
        <f>D6L1310C7-D6L1310C10</f>
        <v>5.5973295508889714E-4</v>
      </c>
      <c r="Z17" s="16" t="s">
        <v>37871</v>
      </c>
      <c r="AA17" s="33">
        <f>CHOOSE(MIN(D6L1310C9,RUN_YEARS),B7L813C7,B7L813C16,B7L813C25,B7L813C34,B7L813C43)</f>
        <v>1978</v>
      </c>
      <c r="AB17" s="16" t="s">
        <v>37872</v>
      </c>
      <c r="AC17" s="33">
        <f>IF(D6L1310C12=0,0,D6L1310C10/D6L1310C12)</f>
        <v>6.1168958436483335E-6</v>
      </c>
      <c r="AD17" s="16" t="s">
        <v>37873</v>
      </c>
      <c r="AE17" s="33">
        <f>IF(D6L1310C5=0,0,D6L1310C10/D6L1310C5)</f>
        <v>0.47789181467002434</v>
      </c>
      <c r="AF17" s="16" t="s">
        <v>37874</v>
      </c>
      <c r="AG17" s="33">
        <f>CHOOSE(MIN(D6L1310C9,RUN_YEARS),B7L813C5,B7L813C14,B7L813C23,B7L813C32,B7L813C41)</f>
        <v>35.19463324309622</v>
      </c>
      <c r="AH17" s="16" t="s">
        <v>37875</v>
      </c>
      <c r="AI17" s="33">
        <f>IF(D6L1310C15=0,0,D6L1310C11/D6L1310C15)</f>
        <v>1.590392919348561E-5</v>
      </c>
      <c r="AJ17" s="16" t="s">
        <v>37876</v>
      </c>
      <c r="AK17" s="33">
        <f>IF(D6L1310C5=0,0,D6L1310C11/D6L1310C5)</f>
        <v>2.2108185329975636E-2</v>
      </c>
      <c r="AL17" s="16" t="s">
        <v>37877</v>
      </c>
      <c r="AM17" s="33">
        <f>D6L1310C8*CHOOSE(MIN(D6L1310C9,RUN_YEARS),B7L813C4,B7L813C13,B7L813C22,B7L813C31,B7L813C40)</f>
        <v>2.8619657924258968E-3</v>
      </c>
      <c r="AN17" s="16" t="s">
        <v>37878</v>
      </c>
      <c r="AO17" s="33">
        <f>D6L1310C8-D6L1310C18</f>
        <v>9.7969871413994044E-3</v>
      </c>
      <c r="AP17" s="16" t="s">
        <v>37879</v>
      </c>
      <c r="AQ17" s="33">
        <f>CHOOSE(MIN(D6L1310C9,RUN_YEARS),B7L813C2,B7L813C11,B7L813C20,B7L813C29,B7L813C38)</f>
        <v>4.2960915722384181</v>
      </c>
      <c r="AR17" s="16" t="s">
        <v>37880</v>
      </c>
      <c r="AS17" s="33">
        <f>IF(D6L1310C20=0,0,D6L1310C18/D6L1310C20)</f>
        <v>6.6617895459214103E-4</v>
      </c>
      <c r="AT17" s="16" t="s">
        <v>37881</v>
      </c>
      <c r="AU17" s="33">
        <f>IF(D6L1310C5=0,0,D6L1310C18/D6L1310C5)</f>
        <v>0.11304117360206757</v>
      </c>
      <c r="AV17" s="16" t="s">
        <v>37882</v>
      </c>
      <c r="AW17" s="33">
        <f>CHOOSE(MIN(D6L1310C9,RUN_YEARS),B7L813C1,B7L813C10,B7L813C19,B7L813C28,B7L813C37)</f>
        <v>14.70623932783568</v>
      </c>
      <c r="AX17" s="16" t="s">
        <v>37883</v>
      </c>
      <c r="AY17" s="33">
        <f>IF(D6L1310C23=0,0,D6L1310C19/D6L1310C23)</f>
        <v>6.6617895459214103E-4</v>
      </c>
      <c r="AZ17" s="16" t="s">
        <v>37884</v>
      </c>
      <c r="BA17" s="33">
        <f>IF(D6L1310C5=0,0,D6L1310C19/D6L1310C5)</f>
        <v>0.38695882639793244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0.63176704162662967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1978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35.19463324309622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4.2960915722384181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14.70623932783568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0.63176704162662967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1978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35.19463324309622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4.2960915722384181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14.70623932783568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0.18933296267844066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0.16282634790345896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8.1413173951729478E-2</v>
      </c>
      <c r="R20" s="16" t="s">
        <v>37931</v>
      </c>
      <c r="S20" s="15">
        <f>D6L1313C5-D6L1313C7</f>
        <v>8.1413173951729478E-2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7.7813378875676714E-2</v>
      </c>
      <c r="X20" s="16" t="s">
        <v>37933</v>
      </c>
      <c r="Y20" s="33">
        <f>D6L1313C7-D6L1313C10</f>
        <v>3.5997950760527642E-3</v>
      </c>
      <c r="Z20" s="16" t="s">
        <v>37934</v>
      </c>
      <c r="AA20" s="33">
        <f>CHOOSE(MIN(D6L1313C9,RUN_YEARS),B7L813C7,B7L813C16,B7L813C25,B7L813C34,B7L813C43)</f>
        <v>1978</v>
      </c>
      <c r="AB20" s="16" t="s">
        <v>37935</v>
      </c>
      <c r="AC20" s="33">
        <f>IF(D6L1313C12=0,0,D6L1313C10/D6L1313C12)</f>
        <v>3.933942309184869E-5</v>
      </c>
      <c r="AD20" s="16" t="s">
        <v>37936</v>
      </c>
      <c r="AE20" s="33">
        <f>IF(D6L1313C5=0,0,D6L1313C10/D6L1313C5)</f>
        <v>0.47789181467002434</v>
      </c>
      <c r="AF20" s="16" t="s">
        <v>37937</v>
      </c>
      <c r="AG20" s="33">
        <f>CHOOSE(MIN(D6L1313C9,RUN_YEARS),B7L813C5,B7L813C14,B7L813C23,B7L813C32,B7L813C41)</f>
        <v>35.19463324309622</v>
      </c>
      <c r="AH20" s="16" t="s">
        <v>37938</v>
      </c>
      <c r="AI20" s="33">
        <f>IF(D6L1313C15=0,0,D6L1313C11/D6L1313C15)</f>
        <v>1.0228250003880635E-4</v>
      </c>
      <c r="AJ20" s="16" t="s">
        <v>37939</v>
      </c>
      <c r="AK20" s="33">
        <f>IF(D6L1313C5=0,0,D6L1313C11/D6L1313C5)</f>
        <v>2.210818532997566E-2</v>
      </c>
      <c r="AL20" s="16" t="s">
        <v>37940</v>
      </c>
      <c r="AM20" s="33">
        <f>D6L1313C8*CHOOSE(MIN(D6L1313C9,RUN_YEARS),B7L813C4,B7L813C13,B7L813C22,B7L813C31,B7L813C40)</f>
        <v>1.8406081460345551E-2</v>
      </c>
      <c r="AN20" s="16" t="s">
        <v>37941</v>
      </c>
      <c r="AO20" s="33">
        <f>D6L1313C8-D6L1313C18</f>
        <v>6.300709249138392E-2</v>
      </c>
      <c r="AP20" s="16" t="s">
        <v>37942</v>
      </c>
      <c r="AQ20" s="33">
        <f>CHOOSE(MIN(D6L1313C9,RUN_YEARS),B7L813C2,B7L813C11,B7L813C20,B7L813C29,B7L813C38)</f>
        <v>4.2960915722384181</v>
      </c>
      <c r="AR20" s="16" t="s">
        <v>37943</v>
      </c>
      <c r="AS20" s="33">
        <f>IF(D6L1313C20=0,0,D6L1313C18/D6L1313C20)</f>
        <v>4.2843782891609367E-3</v>
      </c>
      <c r="AT20" s="16" t="s">
        <v>37944</v>
      </c>
      <c r="AU20" s="33">
        <f>IF(D6L1313C5=0,0,D6L1313C18/D6L1313C5)</f>
        <v>0.11304117360206754</v>
      </c>
      <c r="AV20" s="16" t="s">
        <v>37945</v>
      </c>
      <c r="AW20" s="33">
        <f>CHOOSE(MIN(D6L1313C9,RUN_YEARS),B7L813C1,B7L813C10,B7L813C19,B7L813C28,B7L813C37)</f>
        <v>14.70623932783568</v>
      </c>
      <c r="AX20" s="16" t="s">
        <v>37946</v>
      </c>
      <c r="AY20" s="33">
        <f>IF(D6L1313C23=0,0,D6L1313C19/D6L1313C23)</f>
        <v>4.2843782891609367E-3</v>
      </c>
      <c r="AZ20" s="16" t="s">
        <v>37947</v>
      </c>
      <c r="BA20" s="33">
        <f>IF(D6L1313C5=0,0,D6L1313C19/D6L1313C5)</f>
        <v>0.38695882639793239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0.49788042366990171</v>
      </c>
      <c r="J21" s="16" t="s">
        <v>37969</v>
      </c>
      <c r="K21" s="21">
        <f>IF(FLOW_THRU_100PCT="Y",1,INDEX(VariabilityMatrix,D6L1314C1,D6L1314C9))</f>
        <v>0.61842669555553731</v>
      </c>
      <c r="L21" s="16" t="s">
        <v>37949</v>
      </c>
      <c r="M21" s="15">
        <f>IF(D6L1314C2&lt;&gt;0,D6L1314C2*D6L1314C4,D6L1314C3*D6L1314C4)</f>
        <v>0.30790254519196825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0.15395127259598412</v>
      </c>
      <c r="R21" s="16" t="s">
        <v>37951</v>
      </c>
      <c r="S21" s="15">
        <f>D6L1314C5-D6L1314C7</f>
        <v>0.15395127259598412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0.14580100095505599</v>
      </c>
      <c r="X21" s="16" t="s">
        <v>37953</v>
      </c>
      <c r="Y21" s="33">
        <f>D6L1314C7-D6L1314C10</f>
        <v>8.1502716409281306E-3</v>
      </c>
      <c r="Z21" s="16" t="s">
        <v>37954</v>
      </c>
      <c r="AA21" s="33">
        <f>CHOOSE(MIN(D6L1314C9,RUN_YEARS),B7L813C7,B7L813C16,B7L813C25,B7L813C34,B7L813C43)</f>
        <v>1999.1999999999998</v>
      </c>
      <c r="AB21" s="16" t="s">
        <v>37955</v>
      </c>
      <c r="AC21" s="33">
        <f>IF(D6L1314C12=0,0,D6L1314C10/D6L1314C12)</f>
        <v>7.2929672346466593E-5</v>
      </c>
      <c r="AD21" s="16" t="s">
        <v>37956</v>
      </c>
      <c r="AE21" s="33">
        <f>IF(D6L1314C5=0,0,D6L1314C10/D6L1314C5)</f>
        <v>0.47352970357602381</v>
      </c>
      <c r="AF21" s="16" t="s">
        <v>37957</v>
      </c>
      <c r="AG21" s="33">
        <f>CHOOSE(MIN(D6L1314C9,RUN_YEARS),B7L813C5,B7L813C14,B7L813C23,B7L813C32,B7L813C41)</f>
        <v>42.982777257017332</v>
      </c>
      <c r="AH21" s="16" t="s">
        <v>37958</v>
      </c>
      <c r="AI21" s="33">
        <f>IF(D6L1314C15=0,0,D6L1314C11/D6L1314C15)</f>
        <v>1.8961714810081343E-4</v>
      </c>
      <c r="AJ21" s="16" t="s">
        <v>37959</v>
      </c>
      <c r="AK21" s="33">
        <f>IF(D6L1314C5=0,0,D6L1314C11/D6L1314C5)</f>
        <v>2.6470296423976209E-2</v>
      </c>
      <c r="AL21" s="16" t="s">
        <v>37960</v>
      </c>
      <c r="AM21" s="33">
        <f>D6L1314C8*CHOOSE(MIN(D6L1314C9,RUN_YEARS),B7L813C4,B7L813C13,B7L813C22,B7L813C31,B7L813C40)</f>
        <v>2.7714302890951642E-2</v>
      </c>
      <c r="AN21" s="16" t="s">
        <v>37961</v>
      </c>
      <c r="AO21" s="33">
        <f>D6L1314C8-D6L1314C18</f>
        <v>0.12623696970503248</v>
      </c>
      <c r="AP21" s="16" t="s">
        <v>37962</v>
      </c>
      <c r="AQ21" s="33">
        <f>CHOOSE(MIN(D6L1314C9,RUN_YEARS),B7L813C2,B7L813C11,B7L813C20,B7L813C29,B7L813C38)</f>
        <v>3.7621595758731949</v>
      </c>
      <c r="AR21" s="16" t="s">
        <v>37963</v>
      </c>
      <c r="AS21" s="33">
        <f>IF(D6L1314C20=0,0,D6L1314C18/D6L1314C20)</f>
        <v>7.3665941946439552E-3</v>
      </c>
      <c r="AT21" s="16" t="s">
        <v>37964</v>
      </c>
      <c r="AU21" s="33">
        <f>IF(D6L1314C5=0,0,D6L1314C18/D6L1314C5)</f>
        <v>9.0009983105766744E-2</v>
      </c>
      <c r="AV21" s="16" t="s">
        <v>37965</v>
      </c>
      <c r="AW21" s="33">
        <f>CHOOSE(MIN(D6L1314C9,RUN_YEARS),B7L813C1,B7L813C10,B7L813C19,B7L813C28,B7L813C37)</f>
        <v>17.136408816548609</v>
      </c>
      <c r="AX21" s="16" t="s">
        <v>37966</v>
      </c>
      <c r="AY21" s="33">
        <f>IF(D6L1314C23=0,0,D6L1314C19/D6L1314C23)</f>
        <v>7.3665941946439552E-3</v>
      </c>
      <c r="AZ21" s="16" t="s">
        <v>37967</v>
      </c>
      <c r="BA21" s="33">
        <f>IF(D6L1314C5=0,0,D6L1314C19/D6L1314C5)</f>
        <v>0.40999001689423326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0.73066116487005239</v>
      </c>
      <c r="J22" s="16" t="s">
        <v>37990</v>
      </c>
      <c r="K22" s="21">
        <f>IF(FLOW_THRU_100PCT="Y",1,INDEX(VariabilityMatrix,D6L1315C1,D6L1315C9))</f>
        <v>0.62233263741693878</v>
      </c>
      <c r="L22" s="16" t="s">
        <v>37970</v>
      </c>
      <c r="M22" s="15">
        <f>IF(D6L1315C2&lt;&gt;0,D6L1315C2*D6L1315C4,D6L1315C3*D6L1315C4)</f>
        <v>0.45471428979171247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0.22735714489585623</v>
      </c>
      <c r="R22" s="16" t="s">
        <v>37972</v>
      </c>
      <c r="S22" s="15">
        <f>D6L1315C5-D6L1315C7</f>
        <v>0.22735714489585623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0.21544148990651044</v>
      </c>
      <c r="X22" s="16" t="s">
        <v>37974</v>
      </c>
      <c r="Y22" s="33">
        <f>D6L1315C7-D6L1315C10</f>
        <v>1.1915654989345797E-2</v>
      </c>
      <c r="Z22" s="16" t="s">
        <v>37975</v>
      </c>
      <c r="AA22" s="33">
        <f>CHOOSE(MIN(D6L1315C9,RUN_YEARS),B7L813C7,B7L813C16,B7L813C25,B7L813C34,B7L813C43)</f>
        <v>1994</v>
      </c>
      <c r="AB22" s="16" t="s">
        <v>37976</v>
      </c>
      <c r="AC22" s="33">
        <f>IF(D6L1315C12=0,0,D6L1315C10/D6L1315C12)</f>
        <v>1.0804487959203132E-4</v>
      </c>
      <c r="AD22" s="16" t="s">
        <v>37977</v>
      </c>
      <c r="AE22" s="33">
        <f>IF(D6L1315C5=0,0,D6L1315C10/D6L1315C5)</f>
        <v>0.4737952924355997</v>
      </c>
      <c r="AF22" s="16" t="s">
        <v>37978</v>
      </c>
      <c r="AG22" s="33">
        <f>CHOOSE(MIN(D6L1315C9,RUN_YEARS),B7L813C5,B7L813C14,B7L813C23,B7L813C32,B7L813C41)</f>
        <v>42.417042288133217</v>
      </c>
      <c r="AH22" s="16" t="s">
        <v>37979</v>
      </c>
      <c r="AI22" s="33">
        <f>IF(D6L1315C15=0,0,D6L1315C11/D6L1315C15)</f>
        <v>2.809166869392818E-4</v>
      </c>
      <c r="AJ22" s="16" t="s">
        <v>37980</v>
      </c>
      <c r="AK22" s="33">
        <f>IF(D6L1315C5=0,0,D6L1315C11/D6L1315C5)</f>
        <v>2.6204707564400298E-2</v>
      </c>
      <c r="AL22" s="16" t="s">
        <v>37981</v>
      </c>
      <c r="AM22" s="33">
        <f>D6L1315C8*CHOOSE(MIN(D6L1315C9,RUN_YEARS),B7L813C4,B7L813C13,B7L813C22,B7L813C31,B7L813C40)</f>
        <v>4.1933054284868827E-2</v>
      </c>
      <c r="AN22" s="16" t="s">
        <v>37982</v>
      </c>
      <c r="AO22" s="33">
        <f>D6L1315C8-D6L1315C18</f>
        <v>0.18542409061098741</v>
      </c>
      <c r="AP22" s="16" t="s">
        <v>37983</v>
      </c>
      <c r="AQ22" s="33">
        <f>CHOOSE(MIN(D6L1315C9,RUN_YEARS),B7L813C2,B7L813C11,B7L813C20,B7L813C29,B7L813C38)</f>
        <v>3.844480704382939</v>
      </c>
      <c r="AR22" s="16" t="s">
        <v>37984</v>
      </c>
      <c r="AS22" s="33">
        <f>IF(D6L1315C20=0,0,D6L1315C18/D6L1315C20)</f>
        <v>1.0907338990429222E-2</v>
      </c>
      <c r="AT22" s="16" t="s">
        <v>37985</v>
      </c>
      <c r="AU22" s="33">
        <f>IF(D6L1315C5=0,0,D6L1315C18/D6L1315C5)</f>
        <v>9.2218466026385018E-2</v>
      </c>
      <c r="AV22" s="16" t="s">
        <v>37986</v>
      </c>
      <c r="AW22" s="33">
        <f>CHOOSE(MIN(D6L1315C9,RUN_YEARS),B7L813C1,B7L813C10,B7L813C19,B7L813C28,B7L813C37)</f>
        <v>16.999938369357555</v>
      </c>
      <c r="AX22" s="16" t="s">
        <v>37987</v>
      </c>
      <c r="AY22" s="33">
        <f>IF(D6L1315C23=0,0,D6L1315C19/D6L1315C23)</f>
        <v>1.0907338990429222E-2</v>
      </c>
      <c r="AZ22" s="16" t="s">
        <v>37988</v>
      </c>
      <c r="BA22" s="33">
        <f>IF(D6L1315C5=0,0,D6L1315C19/D6L1315C5)</f>
        <v>0.407781533973615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175.56894051647765</v>
      </c>
      <c r="J23" s="16" t="s">
        <v>38011</v>
      </c>
      <c r="K23" s="21">
        <f>IF(FLOW_THRU_100PCT="Y",1,INDEX(VariabilityMatrix,D6L1316C1,D6L1316C9))</f>
        <v>0.31136001415597075</v>
      </c>
      <c r="L23" s="16" t="s">
        <v>37991</v>
      </c>
      <c r="M23" s="15">
        <f>IF(D6L1316C2&lt;&gt;0,D6L1316C2*D6L1316C4,D6L1316C3*D6L1316C4)</f>
        <v>54.665147804559268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27.332573902279634</v>
      </c>
      <c r="R23" s="16" t="s">
        <v>37993</v>
      </c>
      <c r="S23" s="15">
        <f>D6L1316C5-D6L1316C7</f>
        <v>27.332573902279634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25.90008969009644</v>
      </c>
      <c r="X23" s="16" t="s">
        <v>37995</v>
      </c>
      <c r="Y23" s="33">
        <f>D6L1316C7-D6L1316C10</f>
        <v>1.4324842121831942</v>
      </c>
      <c r="Z23" s="16" t="s">
        <v>37996</v>
      </c>
      <c r="AA23" s="33">
        <f>CHOOSE(MIN(D6L1316C9,RUN_YEARS),B7L813C7,B7L813C16,B7L813C25,B7L813C34,B7L813C43)</f>
        <v>1994</v>
      </c>
      <c r="AB23" s="16" t="s">
        <v>37997</v>
      </c>
      <c r="AC23" s="33">
        <f>IF(D6L1316C12=0,0,D6L1316C10/D6L1316C12)</f>
        <v>1.2989011880690291E-2</v>
      </c>
      <c r="AD23" s="16" t="s">
        <v>37998</v>
      </c>
      <c r="AE23" s="33">
        <f>IF(D6L1316C5=0,0,D6L1316C10/D6L1316C5)</f>
        <v>0.4737952924355997</v>
      </c>
      <c r="AF23" s="16" t="s">
        <v>37999</v>
      </c>
      <c r="AG23" s="33">
        <f>CHOOSE(MIN(D6L1316C9,RUN_YEARS),B7L813C5,B7L813C14,B7L813C23,B7L813C32,B7L813C41)</f>
        <v>42.417042288133217</v>
      </c>
      <c r="AH23" s="16" t="s">
        <v>38000</v>
      </c>
      <c r="AI23" s="33">
        <f>IF(D6L1316C15=0,0,D6L1316C11/D6L1316C15)</f>
        <v>3.3771430889794792E-2</v>
      </c>
      <c r="AJ23" s="16" t="s">
        <v>38001</v>
      </c>
      <c r="AK23" s="33">
        <f>IF(D6L1316C5=0,0,D6L1316C11/D6L1316C5)</f>
        <v>2.6204707564400291E-2</v>
      </c>
      <c r="AL23" s="16" t="s">
        <v>38002</v>
      </c>
      <c r="AM23" s="33">
        <f>D6L1316C8*CHOOSE(MIN(D6L1316C9,RUN_YEARS),B7L813C4,B7L813C13,B7L813C22,B7L813C31,B7L813C40)</f>
        <v>5.041136075642064</v>
      </c>
      <c r="AN23" s="16" t="s">
        <v>38003</v>
      </c>
      <c r="AO23" s="33">
        <f>D6L1316C8-D6L1316C18</f>
        <v>22.291437826637569</v>
      </c>
      <c r="AP23" s="16" t="s">
        <v>38004</v>
      </c>
      <c r="AQ23" s="33">
        <f>CHOOSE(MIN(D6L1316C9,RUN_YEARS),B7L813C2,B7L813C11,B7L813C20,B7L813C29,B7L813C38)</f>
        <v>3.844480704382939</v>
      </c>
      <c r="AR23" s="16" t="s">
        <v>38005</v>
      </c>
      <c r="AS23" s="33">
        <f>IF(D6L1316C20=0,0,D6L1316C18/D6L1316C20)</f>
        <v>1.3112658023994934</v>
      </c>
      <c r="AT23" s="16" t="s">
        <v>38006</v>
      </c>
      <c r="AU23" s="33">
        <f>IF(D6L1316C5=0,0,D6L1316C18/D6L1316C5)</f>
        <v>9.2218466026385004E-2</v>
      </c>
      <c r="AV23" s="16" t="s">
        <v>38007</v>
      </c>
      <c r="AW23" s="33">
        <f>CHOOSE(MIN(D6L1316C9,RUN_YEARS),B7L813C1,B7L813C10,B7L813C19,B7L813C28,B7L813C37)</f>
        <v>16.999938369357555</v>
      </c>
      <c r="AX23" s="16" t="s">
        <v>38008</v>
      </c>
      <c r="AY23" s="33">
        <f>IF(D6L1316C23=0,0,D6L1316C19/D6L1316C23)</f>
        <v>1.3112658023994934</v>
      </c>
      <c r="AZ23" s="16" t="s">
        <v>38009</v>
      </c>
      <c r="BA23" s="33">
        <f>IF(D6L1316C5=0,0,D6L1316C19/D6L1316C5)</f>
        <v>0.407781533973615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18.634169793953294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16.025386022799832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8.0126930113999162</v>
      </c>
      <c r="R24" s="16" t="s">
        <v>38014</v>
      </c>
      <c r="S24" s="15">
        <f>D6L1317C5-D6L1317C7</f>
        <v>8.0126930113999162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7.5927524570658189</v>
      </c>
      <c r="X24" s="16" t="s">
        <v>38016</v>
      </c>
      <c r="Y24" s="33">
        <f>D6L1317C7-D6L1317C10</f>
        <v>0.41994055433409727</v>
      </c>
      <c r="Z24" s="16" t="s">
        <v>38017</v>
      </c>
      <c r="AA24" s="33">
        <f>CHOOSE(MIN(D6L1317C9,RUN_YEARS),B7L813C7,B7L813C16,B7L813C25,B7L813C34,B7L813C43)</f>
        <v>1994</v>
      </c>
      <c r="AB24" s="16" t="s">
        <v>38018</v>
      </c>
      <c r="AC24" s="33">
        <f>IF(D6L1317C12=0,0,D6L1317C10/D6L1317C12)</f>
        <v>3.8077996274151547E-3</v>
      </c>
      <c r="AD24" s="16" t="s">
        <v>38019</v>
      </c>
      <c r="AE24" s="33">
        <f>IF(D6L1317C5=0,0,D6L1317C10/D6L1317C5)</f>
        <v>0.4737952924355997</v>
      </c>
      <c r="AF24" s="16" t="s">
        <v>38020</v>
      </c>
      <c r="AG24" s="33">
        <f>CHOOSE(MIN(D6L1317C9,RUN_YEARS),B7L813C5,B7L813C14,B7L813C23,B7L813C32,B7L813C41)</f>
        <v>42.417042288133217</v>
      </c>
      <c r="AH24" s="16" t="s">
        <v>38021</v>
      </c>
      <c r="AI24" s="33">
        <f>IF(D6L1317C15=0,0,D6L1317C11/D6L1317C15)</f>
        <v>9.9002790312794093E-3</v>
      </c>
      <c r="AJ24" s="16" t="s">
        <v>38022</v>
      </c>
      <c r="AK24" s="33">
        <f>IF(D6L1317C5=0,0,D6L1317C11/D6L1317C5)</f>
        <v>2.6204707564400281E-2</v>
      </c>
      <c r="AL24" s="16" t="s">
        <v>38023</v>
      </c>
      <c r="AM24" s="33">
        <f>D6L1317C8*CHOOSE(MIN(D6L1317C9,RUN_YEARS),B7L813C4,B7L813C13,B7L813C22,B7L813C31,B7L813C40)</f>
        <v>1.4778365165032716</v>
      </c>
      <c r="AN24" s="16" t="s">
        <v>38024</v>
      </c>
      <c r="AO24" s="33">
        <f>D6L1317C8-D6L1317C18</f>
        <v>6.5348564948966441</v>
      </c>
      <c r="AP24" s="16" t="s">
        <v>38025</v>
      </c>
      <c r="AQ24" s="33">
        <f>CHOOSE(MIN(D6L1317C9,RUN_YEARS),B7L813C2,B7L813C11,B7L813C20,B7L813C29,B7L813C38)</f>
        <v>3.844480704382939</v>
      </c>
      <c r="AR24" s="16" t="s">
        <v>38026</v>
      </c>
      <c r="AS24" s="33">
        <f>IF(D6L1317C20=0,0,D6L1317C18/D6L1317C20)</f>
        <v>0.38440471682390009</v>
      </c>
      <c r="AT24" s="16" t="s">
        <v>38027</v>
      </c>
      <c r="AU24" s="33">
        <f>IF(D6L1317C5=0,0,D6L1317C18/D6L1317C5)</f>
        <v>9.2218466026385018E-2</v>
      </c>
      <c r="AV24" s="16" t="s">
        <v>38028</v>
      </c>
      <c r="AW24" s="33">
        <f>CHOOSE(MIN(D6L1317C9,RUN_YEARS),B7L813C1,B7L813C10,B7L813C19,B7L813C28,B7L813C37)</f>
        <v>16.999938369357555</v>
      </c>
      <c r="AX24" s="16" t="s">
        <v>38029</v>
      </c>
      <c r="AY24" s="33">
        <f>IF(D6L1317C23=0,0,D6L1317C19/D6L1317C23)</f>
        <v>0.38440471682390004</v>
      </c>
      <c r="AZ24" s="16" t="s">
        <v>38030</v>
      </c>
      <c r="BA24" s="33">
        <f>IF(D6L1317C5=0,0,D6L1317C19/D6L1317C5)</f>
        <v>0.40778153397361494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23.084995356876931</v>
      </c>
      <c r="J25" s="16" t="s">
        <v>38052</v>
      </c>
      <c r="K25" s="21">
        <f>IF(FLOW_THRU_100PCT="Y",1,INDEX(VariabilityMatrix,D6L1318C1,D6L1318C9))</f>
        <v>0.30345702103838784</v>
      </c>
      <c r="L25" s="16" t="s">
        <v>38032</v>
      </c>
      <c r="M25" s="15">
        <f>IF(D6L1318C2&lt;&gt;0,D6L1318C2*D6L1318C4,D6L1318C3*D6L1318C4)</f>
        <v>7.0053039216828887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3.5026519608414444</v>
      </c>
      <c r="R25" s="16" t="s">
        <v>38034</v>
      </c>
      <c r="S25" s="15">
        <f>D6L1318C5-D6L1318C7</f>
        <v>3.5026519608414444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3.3477774034480738</v>
      </c>
      <c r="X25" s="16" t="s">
        <v>38036</v>
      </c>
      <c r="Y25" s="33">
        <f>D6L1318C7-D6L1318C10</f>
        <v>0.15487455739337053</v>
      </c>
      <c r="Z25" s="16" t="s">
        <v>38037</v>
      </c>
      <c r="AA25" s="33">
        <f>CHOOSE(MIN(D6L1318C9,RUN_YEARS),B7L813C7,B7L813C16,B7L813C25,B7L813C34,B7L813C43)</f>
        <v>1978</v>
      </c>
      <c r="AB25" s="16" t="s">
        <v>38038</v>
      </c>
      <c r="AC25" s="33">
        <f>IF(D6L1318C12=0,0,D6L1318C10/D6L1318C12)</f>
        <v>1.6925062707017562E-3</v>
      </c>
      <c r="AD25" s="16" t="s">
        <v>38039</v>
      </c>
      <c r="AE25" s="33">
        <f>IF(D6L1318C5=0,0,D6L1318C10/D6L1318C5)</f>
        <v>0.47789181467002434</v>
      </c>
      <c r="AF25" s="16" t="s">
        <v>38040</v>
      </c>
      <c r="AG25" s="33">
        <f>CHOOSE(MIN(D6L1318C9,RUN_YEARS),B7L813C5,B7L813C14,B7L813C23,B7L813C32,B7L813C41)</f>
        <v>35.19463324309622</v>
      </c>
      <c r="AH25" s="16" t="s">
        <v>38041</v>
      </c>
      <c r="AI25" s="33">
        <f>IF(D6L1318C15=0,0,D6L1318C11/D6L1318C15)</f>
        <v>4.4005163038245533E-3</v>
      </c>
      <c r="AJ25" s="16" t="s">
        <v>38042</v>
      </c>
      <c r="AK25" s="33">
        <f>IF(D6L1318C5=0,0,D6L1318C11/D6L1318C5)</f>
        <v>2.210818532997565E-2</v>
      </c>
      <c r="AL25" s="16" t="s">
        <v>38043</v>
      </c>
      <c r="AM25" s="33">
        <f>D6L1318C8*CHOOSE(MIN(D6L1318C9,RUN_YEARS),B7L813C4,B7L813C13,B7L813C22,B7L813C31,B7L813C40)</f>
        <v>0.79188777674620014</v>
      </c>
      <c r="AN25" s="16" t="s">
        <v>38044</v>
      </c>
      <c r="AO25" s="33">
        <f>D6L1318C8-D6L1318C18</f>
        <v>2.7107641840952441</v>
      </c>
      <c r="AP25" s="16" t="s">
        <v>38045</v>
      </c>
      <c r="AQ25" s="33">
        <f>CHOOSE(MIN(D6L1318C9,RUN_YEARS),B7L813C2,B7L813C11,B7L813C20,B7L813C29,B7L813C38)</f>
        <v>4.2960915722384181</v>
      </c>
      <c r="AR25" s="16" t="s">
        <v>38046</v>
      </c>
      <c r="AS25" s="33">
        <f>IF(D6L1318C20=0,0,D6L1318C18/D6L1318C20)</f>
        <v>0.18432749009900601</v>
      </c>
      <c r="AT25" s="16" t="s">
        <v>38047</v>
      </c>
      <c r="AU25" s="33">
        <f>IF(D6L1318C5=0,0,D6L1318C18/D6L1318C5)</f>
        <v>0.11304117360206756</v>
      </c>
      <c r="AV25" s="16" t="s">
        <v>38048</v>
      </c>
      <c r="AW25" s="33">
        <f>CHOOSE(MIN(D6L1318C9,RUN_YEARS),B7L813C1,B7L813C10,B7L813C19,B7L813C28,B7L813C37)</f>
        <v>14.70623932783568</v>
      </c>
      <c r="AX25" s="16" t="s">
        <v>38049</v>
      </c>
      <c r="AY25" s="33">
        <f>IF(D6L1318C23=0,0,D6L1318C19/D6L1318C23)</f>
        <v>0.18432749009900601</v>
      </c>
      <c r="AZ25" s="16" t="s">
        <v>38050</v>
      </c>
      <c r="BA25" s="33">
        <f>IF(D6L1318C5=0,0,D6L1318C19/D6L1318C5)</f>
        <v>0.38695882639793244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448.93990578922831</v>
      </c>
      <c r="J26" s="16" t="s">
        <v>38073</v>
      </c>
      <c r="K26" s="21">
        <f>IF(FLOW_THRU_100PCT="Y",1,INDEX(VariabilityMatrix,D6L1319C1,D6L1319C9))</f>
        <v>0.31136001415597075</v>
      </c>
      <c r="L26" s="16" t="s">
        <v>38053</v>
      </c>
      <c r="M26" s="15">
        <f>IF(D6L1319C2&lt;&gt;0,D6L1319C2*D6L1319C4,D6L1319C3*D6L1319C4)</f>
        <v>139.78193542171431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69.890967710857154</v>
      </c>
      <c r="R26" s="16" t="s">
        <v>38055</v>
      </c>
      <c r="S26" s="15">
        <f>D6L1319C5-D6L1319C7</f>
        <v>69.890967710857154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66.228022970345236</v>
      </c>
      <c r="X26" s="16" t="s">
        <v>38057</v>
      </c>
      <c r="Y26" s="33">
        <f>D6L1319C7-D6L1319C10</f>
        <v>3.662944740511918</v>
      </c>
      <c r="Z26" s="16" t="s">
        <v>38058</v>
      </c>
      <c r="AA26" s="33">
        <f>CHOOSE(MIN(D6L1319C9,RUN_YEARS),B7L813C7,B7L813C16,B7L813C25,B7L813C34,B7L813C43)</f>
        <v>1994</v>
      </c>
      <c r="AB26" s="16" t="s">
        <v>38059</v>
      </c>
      <c r="AC26" s="33">
        <f>IF(D6L1319C12=0,0,D6L1319C10/D6L1319C12)</f>
        <v>3.3213652442500116E-2</v>
      </c>
      <c r="AD26" s="16" t="s">
        <v>38060</v>
      </c>
      <c r="AE26" s="33">
        <f>IF(D6L1319C5=0,0,D6L1319C10/D6L1319C5)</f>
        <v>0.47379529243559965</v>
      </c>
      <c r="AF26" s="16" t="s">
        <v>38061</v>
      </c>
      <c r="AG26" s="33">
        <f>CHOOSE(MIN(D6L1319C9,RUN_YEARS),B7L813C5,B7L813C14,B7L813C23,B7L813C32,B7L813C41)</f>
        <v>42.417042288133217</v>
      </c>
      <c r="AH26" s="16" t="s">
        <v>38062</v>
      </c>
      <c r="AI26" s="33">
        <f>IF(D6L1319C15=0,0,D6L1319C11/D6L1319C15)</f>
        <v>8.6355496350500605E-2</v>
      </c>
      <c r="AJ26" s="16" t="s">
        <v>38063</v>
      </c>
      <c r="AK26" s="33">
        <f>IF(D6L1319C5=0,0,D6L1319C11/D6L1319C5)</f>
        <v>2.620470756440035E-2</v>
      </c>
      <c r="AL26" s="16" t="s">
        <v>38064</v>
      </c>
      <c r="AM26" s="33">
        <f>D6L1319C8*CHOOSE(MIN(D6L1319C9,RUN_YEARS),B7L813C4,B7L813C13,B7L813C22,B7L813C31,B7L813C40)</f>
        <v>12.890475662789706</v>
      </c>
      <c r="AN26" s="16" t="s">
        <v>38065</v>
      </c>
      <c r="AO26" s="33">
        <f>D6L1319C8-D6L1319C18</f>
        <v>57.00049204806745</v>
      </c>
      <c r="AP26" s="16" t="s">
        <v>38066</v>
      </c>
      <c r="AQ26" s="33">
        <f>CHOOSE(MIN(D6L1319C9,RUN_YEARS),B7L813C2,B7L813C11,B7L813C20,B7L813C29,B7L813C38)</f>
        <v>3.844480704382939</v>
      </c>
      <c r="AR26" s="16" t="s">
        <v>38067</v>
      </c>
      <c r="AS26" s="33">
        <f>IF(D6L1319C20=0,0,D6L1319C18/D6L1319C20)</f>
        <v>3.3529822761481909</v>
      </c>
      <c r="AT26" s="16" t="s">
        <v>38068</v>
      </c>
      <c r="AU26" s="33">
        <f>IF(D6L1319C5=0,0,D6L1319C18/D6L1319C5)</f>
        <v>9.2218466026385018E-2</v>
      </c>
      <c r="AV26" s="16" t="s">
        <v>38069</v>
      </c>
      <c r="AW26" s="33">
        <f>CHOOSE(MIN(D6L1319C9,RUN_YEARS),B7L813C1,B7L813C10,B7L813C19,B7L813C28,B7L813C37)</f>
        <v>16.999938369357555</v>
      </c>
      <c r="AX26" s="16" t="s">
        <v>38070</v>
      </c>
      <c r="AY26" s="33">
        <f>IF(D6L1319C23=0,0,D6L1319C19/D6L1319C23)</f>
        <v>3.3529822761481904</v>
      </c>
      <c r="AZ26" s="16" t="s">
        <v>38071</v>
      </c>
      <c r="BA26" s="33">
        <f>IF(D6L1319C5=0,0,D6L1319C19/D6L1319C5)</f>
        <v>0.407781533973615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170.71403663748271</v>
      </c>
      <c r="J27" s="16" t="s">
        <v>38094</v>
      </c>
      <c r="K27" s="21">
        <f>IF(FLOW_THRU_100PCT="Y",1,INDEX(VariabilityMatrix,D6L1320C1,D6L1320C9))</f>
        <v>0.30345702103838784</v>
      </c>
      <c r="L27" s="16" t="s">
        <v>38074</v>
      </c>
      <c r="M27" s="15">
        <f>IF(D6L1320C2&lt;&gt;0,D6L1320C2*D6L1320C4,D6L1320C3*D6L1320C4)</f>
        <v>51.804373007448703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25.902186503724351</v>
      </c>
      <c r="R27" s="16" t="s">
        <v>38076</v>
      </c>
      <c r="S27" s="15">
        <f>D6L1320C5-D6L1320C7</f>
        <v>25.902186503724351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24.756885824372485</v>
      </c>
      <c r="X27" s="16" t="s">
        <v>38078</v>
      </c>
      <c r="Y27" s="33">
        <f>D6L1320C7-D6L1320C10</f>
        <v>1.1453006793518661</v>
      </c>
      <c r="Z27" s="16" t="s">
        <v>38079</v>
      </c>
      <c r="AA27" s="33">
        <f>CHOOSE(MIN(D6L1320C9,RUN_YEARS),B7L813C7,B7L813C16,B7L813C25,B7L813C34,B7L813C43)</f>
        <v>1978</v>
      </c>
      <c r="AB27" s="16" t="s">
        <v>38080</v>
      </c>
      <c r="AC27" s="33">
        <f>IF(D6L1320C12=0,0,D6L1320C10/D6L1320C12)</f>
        <v>1.2516120234768698E-2</v>
      </c>
      <c r="AD27" s="16" t="s">
        <v>38081</v>
      </c>
      <c r="AE27" s="33">
        <f>IF(D6L1320C5=0,0,D6L1320C10/D6L1320C5)</f>
        <v>0.47789181467002428</v>
      </c>
      <c r="AF27" s="16" t="s">
        <v>38082</v>
      </c>
      <c r="AG27" s="33">
        <f>CHOOSE(MIN(D6L1320C9,RUN_YEARS),B7L813C5,B7L813C14,B7L813C23,B7L813C32,B7L813C41)</f>
        <v>35.19463324309622</v>
      </c>
      <c r="AH27" s="16" t="s">
        <v>38083</v>
      </c>
      <c r="AI27" s="33">
        <f>IF(D6L1320C15=0,0,D6L1320C11/D6L1320C15)</f>
        <v>3.2541912610398585E-2</v>
      </c>
      <c r="AJ27" s="16" t="s">
        <v>38084</v>
      </c>
      <c r="AK27" s="33">
        <f>IF(D6L1320C5=0,0,D6L1320C11/D6L1320C5)</f>
        <v>2.2108185329975692E-2</v>
      </c>
      <c r="AL27" s="16" t="s">
        <v>38085</v>
      </c>
      <c r="AM27" s="33">
        <f>D6L1320C8*CHOOSE(MIN(D6L1320C9,RUN_YEARS),B7L813C4,B7L813C13,B7L813C22,B7L813C31,B7L813C40)</f>
        <v>5.8560271224812714</v>
      </c>
      <c r="AN27" s="16" t="s">
        <v>38086</v>
      </c>
      <c r="AO27" s="33">
        <f>D6L1320C8-D6L1320C18</f>
        <v>20.046159381243079</v>
      </c>
      <c r="AP27" s="16" t="s">
        <v>38087</v>
      </c>
      <c r="AQ27" s="33">
        <f>CHOOSE(MIN(D6L1320C9,RUN_YEARS),B7L813C2,B7L813C11,B7L813C20,B7L813C29,B7L813C38)</f>
        <v>4.2960915722384181</v>
      </c>
      <c r="AR27" s="16" t="s">
        <v>38088</v>
      </c>
      <c r="AS27" s="33">
        <f>IF(D6L1320C20=0,0,D6L1320C18/D6L1320C20)</f>
        <v>1.3631057494964127</v>
      </c>
      <c r="AT27" s="16" t="s">
        <v>38089</v>
      </c>
      <c r="AU27" s="33">
        <f>IF(D6L1320C5=0,0,D6L1320C18/D6L1320C5)</f>
        <v>0.11304117360206756</v>
      </c>
      <c r="AV27" s="16" t="s">
        <v>38090</v>
      </c>
      <c r="AW27" s="33">
        <f>CHOOSE(MIN(D6L1320C9,RUN_YEARS),B7L813C1,B7L813C10,B7L813C19,B7L813C28,B7L813C37)</f>
        <v>14.70623932783568</v>
      </c>
      <c r="AX27" s="16" t="s">
        <v>38091</v>
      </c>
      <c r="AY27" s="33">
        <f>IF(D6L1320C23=0,0,D6L1320C19/D6L1320C23)</f>
        <v>1.3631057494964129</v>
      </c>
      <c r="AZ27" s="16" t="s">
        <v>38092</v>
      </c>
      <c r="BA27" s="33">
        <f>IF(D6L1320C5=0,0,D6L1320C19/D6L1320C5)</f>
        <v>0.38695882639793244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0.30345702103838784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1978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35.19463324309622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4.2960915722384181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14.70623932783568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0.30345702103838784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1978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35.19463324309622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4.2960915722384181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14.70623932783568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0.30345702103838784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1978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35.19463324309622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4.2960915722384181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14.70623932783568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0.30345702103838784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1978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35.19463324309622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4.2960915722384181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14.70623932783568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0.30345702103838784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1978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35.19463324309622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4.2960915722384181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14.70623932783568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66.918780435907593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57.550151174880526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28.775075587440263</v>
      </c>
      <c r="R33" s="16" t="s">
        <v>38202</v>
      </c>
      <c r="S33" s="15">
        <f>D6L1326C5-D6L1326C7</f>
        <v>28.775075587440263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27.502746179497887</v>
      </c>
      <c r="X33" s="16" t="s">
        <v>38204</v>
      </c>
      <c r="Y33" s="33">
        <f>D6L1326C7-D6L1326C10</f>
        <v>1.2723294079423759</v>
      </c>
      <c r="Z33" s="16" t="s">
        <v>38205</v>
      </c>
      <c r="AA33" s="33">
        <f>CHOOSE(MIN(D6L1326C9,RUN_YEARS),B7L813C7,B7L813C16,B7L813C25,B7L813C34,B7L813C43)</f>
        <v>1978</v>
      </c>
      <c r="AB33" s="16" t="s">
        <v>38206</v>
      </c>
      <c r="AC33" s="33">
        <f>IF(D6L1326C12=0,0,D6L1326C10/D6L1326C12)</f>
        <v>1.3904320616530783E-2</v>
      </c>
      <c r="AD33" s="16" t="s">
        <v>38207</v>
      </c>
      <c r="AE33" s="33">
        <f>IF(D6L1326C5=0,0,D6L1326C10/D6L1326C5)</f>
        <v>0.47789181467002434</v>
      </c>
      <c r="AF33" s="16" t="s">
        <v>38208</v>
      </c>
      <c r="AG33" s="33">
        <f>CHOOSE(MIN(D6L1326C9,RUN_YEARS),B7L813C5,B7L813C14,B7L813C23,B7L813C32,B7L813C41)</f>
        <v>35.19463324309622</v>
      </c>
      <c r="AH33" s="16" t="s">
        <v>38209</v>
      </c>
      <c r="AI33" s="33">
        <f>IF(D6L1326C15=0,0,D6L1326C11/D6L1326C15)</f>
        <v>3.6151233602979969E-2</v>
      </c>
      <c r="AJ33" s="16" t="s">
        <v>38210</v>
      </c>
      <c r="AK33" s="33">
        <f>IF(D6L1326C5=0,0,D6L1326C11/D6L1326C5)</f>
        <v>2.2108185329975674E-2</v>
      </c>
      <c r="AL33" s="16" t="s">
        <v>38211</v>
      </c>
      <c r="AM33" s="33">
        <f>D6L1326C8*CHOOSE(MIN(D6L1326C9,RUN_YEARS),B7L813C4,B7L813C13,B7L813C22,B7L813C31,B7L813C40)</f>
        <v>6.5055366297849018</v>
      </c>
      <c r="AN33" s="16" t="s">
        <v>38212</v>
      </c>
      <c r="AO33" s="33">
        <f>D6L1326C8-D6L1326C18</f>
        <v>22.26953895765536</v>
      </c>
      <c r="AP33" s="16" t="s">
        <v>38213</v>
      </c>
      <c r="AQ33" s="33">
        <f>CHOOSE(MIN(D6L1326C9,RUN_YEARS),B7L813C2,B7L813C11,B7L813C20,B7L813C29,B7L813C38)</f>
        <v>4.2960915722384181</v>
      </c>
      <c r="AR33" s="16" t="s">
        <v>38214</v>
      </c>
      <c r="AS33" s="33">
        <f>IF(D6L1326C20=0,0,D6L1326C18/D6L1326C20)</f>
        <v>1.5142918907557836</v>
      </c>
      <c r="AT33" s="16" t="s">
        <v>38215</v>
      </c>
      <c r="AU33" s="33">
        <f>IF(D6L1326C5=0,0,D6L1326C18/D6L1326C5)</f>
        <v>0.11304117360206756</v>
      </c>
      <c r="AV33" s="16" t="s">
        <v>38216</v>
      </c>
      <c r="AW33" s="33">
        <f>CHOOSE(MIN(D6L1326C9,RUN_YEARS),B7L813C1,B7L813C10,B7L813C19,B7L813C28,B7L813C37)</f>
        <v>14.70623932783568</v>
      </c>
      <c r="AX33" s="16" t="s">
        <v>38217</v>
      </c>
      <c r="AY33" s="33">
        <f>IF(D6L1326C23=0,0,D6L1326C19/D6L1326C23)</f>
        <v>1.5142918907557839</v>
      </c>
      <c r="AZ33" s="16" t="s">
        <v>38218</v>
      </c>
      <c r="BA33" s="33">
        <f>IF(D6L1326C5=0,0,D6L1326C19/D6L1326C5)</f>
        <v>0.38695882639793244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1.4081242851474317E-4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1.2109868852267912E-4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6.0549344261339561E-5</v>
      </c>
      <c r="R34" s="16" t="s">
        <v>38222</v>
      </c>
      <c r="S34" s="15">
        <f>D6L1327C5-D6L1327C7</f>
        <v>6.0549344261339561E-5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5.7375988542170355E-5</v>
      </c>
      <c r="X34" s="16" t="s">
        <v>38224</v>
      </c>
      <c r="Y34" s="33">
        <f>D6L1327C7-D6L1327C10</f>
        <v>3.1733557191692067E-6</v>
      </c>
      <c r="Z34" s="16" t="s">
        <v>38225</v>
      </c>
      <c r="AA34" s="33">
        <f>CHOOSE(MIN(D6L1327C9,RUN_YEARS),B7L813C7,B7L813C16,B7L813C25,B7L813C34,B7L813C43)</f>
        <v>1994</v>
      </c>
      <c r="AB34" s="16" t="s">
        <v>38226</v>
      </c>
      <c r="AC34" s="33">
        <f>IF(D6L1327C12=0,0,D6L1327C10/D6L1327C12)</f>
        <v>2.8774317222753438E-8</v>
      </c>
      <c r="AD34" s="16" t="s">
        <v>38227</v>
      </c>
      <c r="AE34" s="33">
        <f>IF(D6L1327C5=0,0,D6L1327C10/D6L1327C5)</f>
        <v>0.4737952924355997</v>
      </c>
      <c r="AF34" s="16" t="s">
        <v>38228</v>
      </c>
      <c r="AG34" s="33">
        <f>CHOOSE(MIN(D6L1327C9,RUN_YEARS),B7L813C5,B7L813C14,B7L813C23,B7L813C32,B7L813C41)</f>
        <v>42.417042288133217</v>
      </c>
      <c r="AH34" s="16" t="s">
        <v>38229</v>
      </c>
      <c r="AI34" s="33">
        <f>IF(D6L1327C15=0,0,D6L1327C11/D6L1327C15)</f>
        <v>7.4813224779159087E-8</v>
      </c>
      <c r="AJ34" s="16" t="s">
        <v>38230</v>
      </c>
      <c r="AK34" s="33">
        <f>IF(D6L1327C5=0,0,D6L1327C11/D6L1327C5)</f>
        <v>2.6204707564400312E-2</v>
      </c>
      <c r="AL34" s="16" t="s">
        <v>38231</v>
      </c>
      <c r="AM34" s="33">
        <f>D6L1327C8*CHOOSE(MIN(D6L1327C9,RUN_YEARS),B7L813C4,B7L813C13,B7L813C22,B7L813C31,B7L813C40)</f>
        <v>1.1167535293368466E-5</v>
      </c>
      <c r="AN34" s="16" t="s">
        <v>38232</v>
      </c>
      <c r="AO34" s="33">
        <f>D6L1327C8-D6L1327C18</f>
        <v>4.9381808967971096E-5</v>
      </c>
      <c r="AP34" s="16" t="s">
        <v>38233</v>
      </c>
      <c r="AQ34" s="33">
        <f>CHOOSE(MIN(D6L1327C9,RUN_YEARS),B7L813C2,B7L813C11,B7L813C20,B7L813C29,B7L813C38)</f>
        <v>3.844480704382939</v>
      </c>
      <c r="AR34" s="16" t="s">
        <v>38234</v>
      </c>
      <c r="AS34" s="33">
        <f>IF(D6L1327C20=0,0,D6L1327C18/D6L1327C20)</f>
        <v>2.9048228231804633E-6</v>
      </c>
      <c r="AT34" s="16" t="s">
        <v>38235</v>
      </c>
      <c r="AU34" s="33">
        <f>IF(D6L1327C5=0,0,D6L1327C18/D6L1327C5)</f>
        <v>9.2218466026385018E-2</v>
      </c>
      <c r="AV34" s="16" t="s">
        <v>38236</v>
      </c>
      <c r="AW34" s="33">
        <f>CHOOSE(MIN(D6L1327C9,RUN_YEARS),B7L813C1,B7L813C10,B7L813C19,B7L813C28,B7L813C37)</f>
        <v>16.999938369357555</v>
      </c>
      <c r="AX34" s="16" t="s">
        <v>38237</v>
      </c>
      <c r="AY34" s="33">
        <f>IF(D6L1327C23=0,0,D6L1327C19/D6L1327C23)</f>
        <v>2.9048228231804633E-6</v>
      </c>
      <c r="AZ34" s="16" t="s">
        <v>38238</v>
      </c>
      <c r="BA34" s="33">
        <f>IF(D6L1327C5=0,0,D6L1327C19/D6L1327C5)</f>
        <v>0.407781533973615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3051.0900334384282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2163.6183144061133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1081.8091572030567</v>
      </c>
      <c r="R35" s="16" t="s">
        <v>38242</v>
      </c>
      <c r="S35" s="15">
        <f>SUM(D6L1301C8:D6L1327C8)-2*SUM(D6L1309C8,D6L1311C8,D6L1322C8,D6L1324C8,D6L1327C8)</f>
        <v>1081.8091572030567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1025.5876075846381</v>
      </c>
      <c r="X35" s="16" t="s">
        <v>38244</v>
      </c>
      <c r="Y35" s="33">
        <f>SUM(D6L1301C11:D6L1327C11)-2*SUM(D6L1309C11,D6L1311C11,D6L1322C11,D6L1324C11,D6L1327C11)</f>
        <v>56.221549618417981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0.51455690989723846</v>
      </c>
      <c r="AD35" s="16" t="s">
        <v>38246</v>
      </c>
      <c r="AE35" s="33">
        <f>IF(D6L1328C5=0,0,D6L1328C10/D6L1328C5)</f>
        <v>0.47401503340765966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1.3378479657328206</v>
      </c>
      <c r="AJ35" s="16" t="s">
        <v>38248</v>
      </c>
      <c r="AK35" s="33">
        <f>IF(D6L1328C5=0,0,D6L1328C11/D6L1328C5)</f>
        <v>2.5984966592340068E-2</v>
      </c>
      <c r="AL35" s="16" t="s">
        <v>38249</v>
      </c>
      <c r="AM35" s="33">
        <f>SUM(D6L1301C18:D6L1327C18)-2*SUM(D6L1309C18,D6L1311C18,D6L1322C18,D6L1324C18,D6L1327C18)</f>
        <v>201.93366068906442</v>
      </c>
      <c r="AN35" s="16" t="s">
        <v>38250</v>
      </c>
      <c r="AO35" s="33">
        <f>SUM(D6L1301C19:D6L1327C19)-2*SUM(D6L1309C19,D6L1311C19,D6L1322C19,D6L1324C19,D6L1327C19)</f>
        <v>879.87549651399206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52.169979069089173</v>
      </c>
      <c r="AT35" s="16" t="s">
        <v>38252</v>
      </c>
      <c r="AU35" s="33">
        <f>IF(D6L1328C5=0,0,D6L1328C18/D6L1328C5)</f>
        <v>9.3331462090388492E-2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52.169979069089173</v>
      </c>
      <c r="AZ35" s="16" t="s">
        <v>38254</v>
      </c>
      <c r="BA35" s="33">
        <f>IF(D6L1328C5=0,0,D6L1328C19/D6L1328C5)</f>
        <v>0.40666853790961144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20.378747686060713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10.189373843030356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5.0946869215151782</v>
      </c>
      <c r="R36" s="16" t="s">
        <v>38259</v>
      </c>
      <c r="S36" s="15">
        <f>D6L1329C5-D6L1329C7</f>
        <v>5.0946869215151782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4.8694183561970572</v>
      </c>
      <c r="X36" s="16" t="s">
        <v>38261</v>
      </c>
      <c r="Y36" s="33">
        <f>D6L1329C7-D6L1329C10</f>
        <v>0.22526856531812101</v>
      </c>
      <c r="Z36" s="16" t="s">
        <v>38262</v>
      </c>
      <c r="AA36" s="33">
        <f>CHOOSE(MIN(D6L1329C9,RUN_YEARS),B7L813C7,B7L813C16,B7L813C25,B7L813C34,B7L813C43)</f>
        <v>1978</v>
      </c>
      <c r="AB36" s="16" t="s">
        <v>38263</v>
      </c>
      <c r="AC36" s="33">
        <f>IF(D6L1329C12=0,0,D6L1329C10/D6L1329C12)</f>
        <v>2.4617888555091292E-3</v>
      </c>
      <c r="AD36" s="16" t="s">
        <v>38264</v>
      </c>
      <c r="AE36" s="33">
        <f>IF(D6L1329C5=0,0,D6L1329C10/D6L1329C5)</f>
        <v>0.4778918146700244</v>
      </c>
      <c r="AF36" s="16" t="s">
        <v>38265</v>
      </c>
      <c r="AG36" s="33">
        <f>CHOOSE(MIN(D6L1329C9,RUN_YEARS),B7L813C5,B7L813C14,B7L813C23,B7L813C32,B7L813C41)</f>
        <v>35.19463324309622</v>
      </c>
      <c r="AH36" s="16" t="s">
        <v>38266</v>
      </c>
      <c r="AI36" s="33">
        <f>IF(D6L1329C15=0,0,D6L1329C11/D6L1329C15)</f>
        <v>6.4006510243237065E-3</v>
      </c>
      <c r="AJ36" s="16" t="s">
        <v>38267</v>
      </c>
      <c r="AK36" s="33">
        <f>IF(D6L1329C5=0,0,D6L1329C11/D6L1329C5)</f>
        <v>2.2108185329975619E-2</v>
      </c>
      <c r="AL36" s="16" t="s">
        <v>38268</v>
      </c>
      <c r="AM36" s="33">
        <f>D6L1329C8*CHOOSE(MIN(D6L1329C9,RUN_YEARS),B7L813C4,B7L813C13,B7L813C22,B7L813C31,B7L813C40)</f>
        <v>1.1518187774863609</v>
      </c>
      <c r="AN36" s="16" t="s">
        <v>38269</v>
      </c>
      <c r="AO36" s="33">
        <f>D6L1329C8-D6L1329C18</f>
        <v>3.9428681440288171</v>
      </c>
      <c r="AP36" s="16" t="s">
        <v>38270</v>
      </c>
      <c r="AQ36" s="33">
        <f>CHOOSE(MIN(D6L1329C9,RUN_YEARS),B7L813C2,B7L813C11,B7L813C20,B7L813C29,B7L813C38)</f>
        <v>4.2960915722384181</v>
      </c>
      <c r="AR36" s="16" t="s">
        <v>38271</v>
      </c>
      <c r="AS36" s="33">
        <f>IF(D6L1329C20=0,0,D6L1329C18/D6L1329C20)</f>
        <v>0.26810852564909876</v>
      </c>
      <c r="AT36" s="16" t="s">
        <v>38272</v>
      </c>
      <c r="AU36" s="33">
        <f>IF(D6L1329C5=0,0,D6L1329C18/D6L1329C5)</f>
        <v>0.11304117360206757</v>
      </c>
      <c r="AV36" s="16" t="s">
        <v>38273</v>
      </c>
      <c r="AW36" s="33">
        <f>CHOOSE(MIN(D6L1329C9,RUN_YEARS),B7L813C1,B7L813C10,B7L813C19,B7L813C28,B7L813C37)</f>
        <v>14.70623932783568</v>
      </c>
      <c r="AX36" s="16" t="s">
        <v>38274</v>
      </c>
      <c r="AY36" s="33">
        <f>IF(D6L1329C23=0,0,D6L1329C19/D6L1329C23)</f>
        <v>0.26810852564909876</v>
      </c>
      <c r="AZ36" s="16" t="s">
        <v>38275</v>
      </c>
      <c r="BA36" s="33">
        <f>IF(D6L1329C5=0,0,D6L1329C19/D6L1329C5)</f>
        <v>0.38695882639793239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5.1454396673246992E-2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5.1454396673246992E-2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2.5727198336623496E-2</v>
      </c>
      <c r="R37" s="16" t="s">
        <v>38279</v>
      </c>
      <c r="S37" s="15">
        <f>D6L1330C5-D6L1330C7</f>
        <v>2.5727198336623496E-2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2.4589634998929268E-2</v>
      </c>
      <c r="X37" s="16" t="s">
        <v>38281</v>
      </c>
      <c r="Y37" s="33">
        <f>D6L1330C7-D6L1330C10</f>
        <v>1.1375633376942279E-3</v>
      </c>
      <c r="Z37" s="16" t="s">
        <v>38282</v>
      </c>
      <c r="AA37" s="33">
        <f>CHOOSE(MIN(D6L1330C9,RUN_YEARS),B7L813C7,B7L813C16,B7L813C25,B7L813C34,B7L813C43)</f>
        <v>1978</v>
      </c>
      <c r="AB37" s="16" t="s">
        <v>38283</v>
      </c>
      <c r="AC37" s="33">
        <f>IF(D6L1330C12=0,0,D6L1330C10/D6L1330C12)</f>
        <v>1.243156471128881E-5</v>
      </c>
      <c r="AD37" s="16" t="s">
        <v>38284</v>
      </c>
      <c r="AE37" s="33">
        <f>IF(D6L1330C5=0,0,D6L1330C10/D6L1330C5)</f>
        <v>0.47789181467002434</v>
      </c>
      <c r="AF37" s="16" t="s">
        <v>38285</v>
      </c>
      <c r="AG37" s="33">
        <f>CHOOSE(MIN(D6L1330C9,RUN_YEARS),B7L813C5,B7L813C14,B7L813C23,B7L813C32,B7L813C41)</f>
        <v>35.19463324309622</v>
      </c>
      <c r="AH37" s="16" t="s">
        <v>38286</v>
      </c>
      <c r="AI37" s="33">
        <f>IF(D6L1330C15=0,0,D6L1330C11/D6L1330C15)</f>
        <v>3.2322068249350839E-5</v>
      </c>
      <c r="AJ37" s="16" t="s">
        <v>38287</v>
      </c>
      <c r="AK37" s="33">
        <f>IF(D6L1330C5=0,0,D6L1330C11/D6L1330C5)</f>
        <v>2.2108185329975667E-2</v>
      </c>
      <c r="AL37" s="16" t="s">
        <v>38288</v>
      </c>
      <c r="AM37" s="33">
        <f>D6L1330C8*CHOOSE(MIN(D6L1330C9,RUN_YEARS),B7L813C4,B7L813C13,B7L813C22,B7L813C31,B7L813C40)</f>
        <v>5.8164653869301605E-3</v>
      </c>
      <c r="AN37" s="16" t="s">
        <v>38289</v>
      </c>
      <c r="AO37" s="33">
        <f>D6L1330C8-D6L1330C18</f>
        <v>1.9910732949693335E-2</v>
      </c>
      <c r="AP37" s="16" t="s">
        <v>38290</v>
      </c>
      <c r="AQ37" s="33">
        <f>CHOOSE(MIN(D6L1330C9,RUN_YEARS),B7L813C2,B7L813C11,B7L813C20,B7L813C29,B7L813C38)</f>
        <v>4.2960915722384181</v>
      </c>
      <c r="AR37" s="16" t="s">
        <v>38291</v>
      </c>
      <c r="AS37" s="33">
        <f>IF(D6L1330C20=0,0,D6L1330C18/D6L1330C20)</f>
        <v>1.3538969756875022E-3</v>
      </c>
      <c r="AT37" s="16" t="s">
        <v>38292</v>
      </c>
      <c r="AU37" s="33">
        <f>IF(D6L1330C5=0,0,D6L1330C18/D6L1330C5)</f>
        <v>0.11304117360206756</v>
      </c>
      <c r="AV37" s="16" t="s">
        <v>38293</v>
      </c>
      <c r="AW37" s="33">
        <f>CHOOSE(MIN(D6L1330C9,RUN_YEARS),B7L813C1,B7L813C10,B7L813C19,B7L813C28,B7L813C37)</f>
        <v>14.70623932783568</v>
      </c>
      <c r="AX37" s="16" t="s">
        <v>38294</v>
      </c>
      <c r="AY37" s="33">
        <f>IF(D6L1330C23=0,0,D6L1330C19/D6L1330C23)</f>
        <v>1.3538969756875024E-3</v>
      </c>
      <c r="AZ37" s="16" t="s">
        <v>38295</v>
      </c>
      <c r="BA37" s="33">
        <f>IF(D6L1330C5=0,0,D6L1330C19/D6L1330C5)</f>
        <v>0.38695882639793244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-10.296886527962224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-5.148443263981112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-2.574221631990556</v>
      </c>
      <c r="R38" s="16" t="s">
        <v>38299</v>
      </c>
      <c r="S38" s="15">
        <f>D6L1331C5-D6L1331C7</f>
        <v>-2.574221631990556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-2.4603988941495967</v>
      </c>
      <c r="X38" s="16" t="s">
        <v>38301</v>
      </c>
      <c r="Y38" s="33">
        <f>D6L1331C7-D6L1331C10</f>
        <v>-0.11382273784095931</v>
      </c>
      <c r="Z38" s="16" t="s">
        <v>38302</v>
      </c>
      <c r="AA38" s="33">
        <f>CHOOSE(MIN(D6L1331C9,RUN_YEARS),B7L813C7,B7L813C16,B7L813C25,B7L813C34,B7L813C43)</f>
        <v>1978</v>
      </c>
      <c r="AB38" s="16" t="s">
        <v>38303</v>
      </c>
      <c r="AC38" s="33">
        <f>IF(D6L1331C12=0,0,D6L1331C10/D6L1331C12)</f>
        <v>-1.2438821507328598E-3</v>
      </c>
      <c r="AD38" s="16" t="s">
        <v>38304</v>
      </c>
      <c r="AE38" s="33">
        <f>IF(D6L1331C5=0,0,D6L1331C10/D6L1331C5)</f>
        <v>0.47789181467002434</v>
      </c>
      <c r="AF38" s="16" t="s">
        <v>38305</v>
      </c>
      <c r="AG38" s="33">
        <f>CHOOSE(MIN(D6L1331C9,RUN_YEARS),B7L813C5,B7L813C14,B7L813C23,B7L813C32,B7L813C41)</f>
        <v>35.19463324309622</v>
      </c>
      <c r="AH38" s="16" t="s">
        <v>38306</v>
      </c>
      <c r="AI38" s="33">
        <f>IF(D6L1331C15=0,0,D6L1331C11/D6L1331C15)</f>
        <v>-3.23409359190543E-3</v>
      </c>
      <c r="AJ38" s="16" t="s">
        <v>38307</v>
      </c>
      <c r="AK38" s="33">
        <f>IF(D6L1331C5=0,0,D6L1331C11/D6L1331C5)</f>
        <v>2.2108185329975678E-2</v>
      </c>
      <c r="AL38" s="16" t="s">
        <v>38308</v>
      </c>
      <c r="AM38" s="33">
        <f>D6L1331C8*CHOOSE(MIN(D6L1331C9,RUN_YEARS),B7L813C4,B7L813C13,B7L813C22,B7L813C31,B7L813C40)</f>
        <v>-0.58198606878408421</v>
      </c>
      <c r="AN38" s="16" t="s">
        <v>38309</v>
      </c>
      <c r="AO38" s="33">
        <f>D6L1331C8-D6L1331C18</f>
        <v>-1.9922355632064717</v>
      </c>
      <c r="AP38" s="16" t="s">
        <v>38310</v>
      </c>
      <c r="AQ38" s="33">
        <f>CHOOSE(MIN(D6L1331C9,RUN_YEARS),B7L813C2,B7L813C11,B7L813C20,B7L813C29,B7L813C38)</f>
        <v>4.2960915722384181</v>
      </c>
      <c r="AR38" s="16" t="s">
        <v>38311</v>
      </c>
      <c r="AS38" s="33">
        <f>IF(D6L1331C20=0,0,D6L1331C18/D6L1331C20)</f>
        <v>-0.13546872989042191</v>
      </c>
      <c r="AT38" s="16" t="s">
        <v>38312</v>
      </c>
      <c r="AU38" s="33">
        <f>IF(D6L1331C5=0,0,D6L1331C18/D6L1331C5)</f>
        <v>0.11304117360206756</v>
      </c>
      <c r="AV38" s="16" t="s">
        <v>38313</v>
      </c>
      <c r="AW38" s="33">
        <f>CHOOSE(MIN(D6L1331C9,RUN_YEARS),B7L813C1,B7L813C10,B7L813C19,B7L813C28,B7L813C37)</f>
        <v>14.70623932783568</v>
      </c>
      <c r="AX38" s="16" t="s">
        <v>38314</v>
      </c>
      <c r="AY38" s="33">
        <f>IF(D6L1331C23=0,0,D6L1331C19/D6L1331C23)</f>
        <v>-0.13546872989042191</v>
      </c>
      <c r="AZ38" s="16" t="s">
        <v>38315</v>
      </c>
      <c r="BA38" s="33">
        <f>IF(D6L1331C5=0,0,D6L1331C19/D6L1331C5)</f>
        <v>0.38695882639793244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1.1991540012788351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1.1991540012788351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0.59957700063941755</v>
      </c>
      <c r="R39" s="16" t="s">
        <v>38319</v>
      </c>
      <c r="S39" s="15">
        <f>D6L1332C5-D6L1332C7</f>
        <v>0.59957700063941755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0.5730658817399632</v>
      </c>
      <c r="X39" s="16" t="s">
        <v>38321</v>
      </c>
      <c r="Y39" s="33">
        <f>D6L1332C7-D6L1332C10</f>
        <v>2.6511118899454345E-2</v>
      </c>
      <c r="Z39" s="16" t="s">
        <v>38322</v>
      </c>
      <c r="AA39" s="33">
        <f>CHOOSE(MIN(D6L1332C9,RUN_YEARS),B7L813C7,B7L813C16,B7L813C25,B7L813C34,B7L813C43)</f>
        <v>1978</v>
      </c>
      <c r="AB39" s="16" t="s">
        <v>38323</v>
      </c>
      <c r="AC39" s="33">
        <f>IF(D6L1332C12=0,0,D6L1332C10/D6L1332C12)</f>
        <v>2.8971985932252944E-4</v>
      </c>
      <c r="AD39" s="16" t="s">
        <v>38324</v>
      </c>
      <c r="AE39" s="33">
        <f>IF(D6L1332C5=0,0,D6L1332C10/D6L1332C5)</f>
        <v>0.47789181467002434</v>
      </c>
      <c r="AF39" s="16" t="s">
        <v>38325</v>
      </c>
      <c r="AG39" s="33">
        <f>CHOOSE(MIN(D6L1332C9,RUN_YEARS),B7L813C5,B7L813C14,B7L813C23,B7L813C32,B7L813C41)</f>
        <v>35.19463324309622</v>
      </c>
      <c r="AH39" s="16" t="s">
        <v>38326</v>
      </c>
      <c r="AI39" s="33">
        <f>IF(D6L1332C15=0,0,D6L1332C11/D6L1332C15)</f>
        <v>7.5327163423857433E-4</v>
      </c>
      <c r="AJ39" s="16" t="s">
        <v>38327</v>
      </c>
      <c r="AK39" s="33">
        <f>IF(D6L1332C5=0,0,D6L1332C11/D6L1332C5)</f>
        <v>2.210818532997565E-2</v>
      </c>
      <c r="AL39" s="16" t="s">
        <v>38328</v>
      </c>
      <c r="AM39" s="33">
        <f>D6L1332C8*CHOOSE(MIN(D6L1332C9,RUN_YEARS),B7L813C4,B7L813C13,B7L813C22,B7L813C31,B7L813C40)</f>
        <v>0.13555377563417473</v>
      </c>
      <c r="AN39" s="16" t="s">
        <v>38329</v>
      </c>
      <c r="AO39" s="33">
        <f>D6L1332C8-D6L1332C18</f>
        <v>0.46402322500524285</v>
      </c>
      <c r="AP39" s="16" t="s">
        <v>38330</v>
      </c>
      <c r="AQ39" s="33">
        <f>CHOOSE(MIN(D6L1332C9,RUN_YEARS),B7L813C2,B7L813C11,B7L813C20,B7L813C29,B7L813C38)</f>
        <v>4.2960915722384181</v>
      </c>
      <c r="AR39" s="16" t="s">
        <v>38331</v>
      </c>
      <c r="AS39" s="33">
        <f>IF(D6L1332C20=0,0,D6L1332C18/D6L1332C20)</f>
        <v>3.1552813378125072E-2</v>
      </c>
      <c r="AT39" s="16" t="s">
        <v>38332</v>
      </c>
      <c r="AU39" s="33">
        <f>IF(D6L1332C5=0,0,D6L1332C18/D6L1332C5)</f>
        <v>0.11304117360206754</v>
      </c>
      <c r="AV39" s="16" t="s">
        <v>38333</v>
      </c>
      <c r="AW39" s="33">
        <f>CHOOSE(MIN(D6L1332C9,RUN_YEARS),B7L813C1,B7L813C10,B7L813C19,B7L813C28,B7L813C37)</f>
        <v>14.70623932783568</v>
      </c>
      <c r="AX39" s="16" t="s">
        <v>38334</v>
      </c>
      <c r="AY39" s="33">
        <f>IF(D6L1332C23=0,0,D6L1332C19/D6L1332C23)</f>
        <v>3.1552813378125079E-2</v>
      </c>
      <c r="AZ39" s="16" t="s">
        <v>38335</v>
      </c>
      <c r="BA39" s="33">
        <f>IF(D6L1332C5=0,0,D6L1332C19/D6L1332C5)</f>
        <v>0.3869588263979325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-322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-322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-128.80000000000001</v>
      </c>
      <c r="R40" s="16" t="s">
        <v>38340</v>
      </c>
      <c r="S40" s="15">
        <f>D6L1333C5-D6L1333C7</f>
        <v>-193.2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-123.10493145899828</v>
      </c>
      <c r="X40" s="16" t="s">
        <v>38342</v>
      </c>
      <c r="Y40" s="33">
        <f>D6L1333C7-D6L1333C10</f>
        <v>-5.6950685410017314</v>
      </c>
      <c r="Z40" s="16" t="s">
        <v>38343</v>
      </c>
      <c r="AA40" s="33">
        <f>CHOOSE(MIN(D6L1333C9,RUN_YEARS),B7L813C7,B7L813C16,B7L813C25,B7L813C34,B7L813C43)</f>
        <v>1978</v>
      </c>
      <c r="AB40" s="16" t="s">
        <v>38344</v>
      </c>
      <c r="AC40" s="33">
        <f>IF(D6L1333C12=0,0,D6L1333C10/D6L1333C12)</f>
        <v>-6.2237073538421776E-2</v>
      </c>
      <c r="AD40" s="16" t="s">
        <v>38345</v>
      </c>
      <c r="AE40" s="33">
        <f>IF(D6L1333C5=0,0,D6L1333C10/D6L1333C5)</f>
        <v>0.38231345173601949</v>
      </c>
      <c r="AF40" s="16" t="s">
        <v>38346</v>
      </c>
      <c r="AG40" s="33">
        <f>CHOOSE(MIN(D6L1333C9,RUN_YEARS),B7L813C5,B7L813C14,B7L813C23,B7L813C32,B7L813C41)</f>
        <v>35.19463324309622</v>
      </c>
      <c r="AH40" s="16" t="s">
        <v>38347</v>
      </c>
      <c r="AI40" s="33">
        <f>IF(D6L1333C15=0,0,D6L1333C11/D6L1333C15)</f>
        <v>-0.16181639119989627</v>
      </c>
      <c r="AJ40" s="16" t="s">
        <v>38348</v>
      </c>
      <c r="AK40" s="33">
        <f>IF(D6L1333C5=0,0,D6L1333C11/D6L1333C5)</f>
        <v>1.7686548263980532E-2</v>
      </c>
      <c r="AL40" s="16" t="s">
        <v>38349</v>
      </c>
      <c r="AM40" s="33">
        <f>D6L1333C8*CHOOSE(MIN(D6L1333C9,RUN_YEARS),B7L813C4,B7L813C13,B7L813C22,B7L813C31,B7L813C40)</f>
        <v>-43.6791094798389</v>
      </c>
      <c r="AN40" s="16" t="s">
        <v>38350</v>
      </c>
      <c r="AO40" s="33">
        <f>D6L1333C8-D6L1333C18</f>
        <v>-149.52089052016109</v>
      </c>
      <c r="AP40" s="16" t="s">
        <v>38351</v>
      </c>
      <c r="AQ40" s="33">
        <f>CHOOSE(MIN(D6L1333C9,RUN_YEARS),B7L813C2,B7L813C11,B7L813C20,B7L813C29,B7L813C38)</f>
        <v>4.2960915722384181</v>
      </c>
      <c r="AR40" s="16" t="s">
        <v>38352</v>
      </c>
      <c r="AS40" s="33">
        <f>IF(D6L1333C20=0,0,D6L1333C18/D6L1333C20)</f>
        <v>-10.167173754418021</v>
      </c>
      <c r="AT40" s="16" t="s">
        <v>38353</v>
      </c>
      <c r="AU40" s="33">
        <f>IF(D6L1333C5=0,0,D6L1333C18/D6L1333C5)</f>
        <v>0.13564940832248107</v>
      </c>
      <c r="AV40" s="16" t="s">
        <v>38354</v>
      </c>
      <c r="AW40" s="33">
        <f>CHOOSE(MIN(D6L1333C9,RUN_YEARS),B7L813C1,B7L813C10,B7L813C19,B7L813C28,B7L813C37)</f>
        <v>14.70623932783568</v>
      </c>
      <c r="AX40" s="16" t="s">
        <v>38355</v>
      </c>
      <c r="AY40" s="33">
        <f>IF(D6L1333C23=0,0,D6L1333C19/D6L1333C23)</f>
        <v>-10.167173754418023</v>
      </c>
      <c r="AZ40" s="16" t="s">
        <v>38356</v>
      </c>
      <c r="BA40" s="33">
        <f>IF(D6L1333C5=0,0,D6L1333C19/D6L1333C5)</f>
        <v>0.46435059167751891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5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5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1978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35.19463324309622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1.1304117360206756</v>
      </c>
      <c r="AN41" s="16" t="s">
        <v>38369</v>
      </c>
      <c r="AO41" s="33">
        <f>D6L1334C8-D6L1334C18</f>
        <v>3.8695882639793244</v>
      </c>
      <c r="AP41" s="16" t="s">
        <v>38370</v>
      </c>
      <c r="AQ41" s="33">
        <f>CHOOSE(MIN(D6L1334C9,RUN_YEARS),B7L813C2,B7L813C11,B7L813C20,B7L813C29,B7L813C38)</f>
        <v>4.2960915722384181</v>
      </c>
      <c r="AR41" s="16" t="s">
        <v>38371</v>
      </c>
      <c r="AS41" s="33">
        <f>IF(D6L1334C20=0,0,D6L1334C18/D6L1334C20)</f>
        <v>0.26312561476237117</v>
      </c>
      <c r="AT41" s="16" t="s">
        <v>38372</v>
      </c>
      <c r="AU41" s="33">
        <f>IF(D6L1334C5=0,0,D6L1334C18/D6L1334C5)</f>
        <v>0.22608234720413511</v>
      </c>
      <c r="AV41" s="16" t="s">
        <v>38373</v>
      </c>
      <c r="AW41" s="33">
        <f>CHOOSE(MIN(D6L1334C9,RUN_YEARS),B7L813C1,B7L813C10,B7L813C19,B7L813C28,B7L813C37)</f>
        <v>14.70623932783568</v>
      </c>
      <c r="AX41" s="16" t="s">
        <v>38374</v>
      </c>
      <c r="AY41" s="33">
        <f>IF(D6L1334C23=0,0,D6L1334C19/D6L1334C23)</f>
        <v>0.26312561476237123</v>
      </c>
      <c r="AZ41" s="16" t="s">
        <v>38375</v>
      </c>
      <c r="BA41" s="33">
        <f>IF(D6L1334C5=0,0,D6L1334C19/D6L1334C5)</f>
        <v>0.77391765279586489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104.99956428597363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104.99956428597363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104.99956428597363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100.35686463237164</v>
      </c>
      <c r="X42" s="16" t="s">
        <v>38382</v>
      </c>
      <c r="Y42" s="33">
        <f>D6L1335C7-D6L1335C10</f>
        <v>4.6426996536019942</v>
      </c>
      <c r="Z42" s="16" t="s">
        <v>38383</v>
      </c>
      <c r="AA42" s="33">
        <f>CHOOSE(MIN(D6L1335C9,RUN_YEARS),B7L813C7,B7L813C16,B7L813C25,B7L813C34,B7L813C43)</f>
        <v>1978</v>
      </c>
      <c r="AB42" s="16" t="s">
        <v>38384</v>
      </c>
      <c r="AC42" s="33">
        <f>IF(D6L1335C12=0,0,D6L1335C10/D6L1335C12)</f>
        <v>5.0736534192301133E-2</v>
      </c>
      <c r="AD42" s="16" t="s">
        <v>38385</v>
      </c>
      <c r="AE42" s="33">
        <f>IF(D6L1335C5=0,0,D6L1335C10/D6L1335C5)</f>
        <v>0.95578362934004868</v>
      </c>
      <c r="AF42" s="16" t="s">
        <v>38386</v>
      </c>
      <c r="AG42" s="33">
        <f>CHOOSE(MIN(D6L1335C9,RUN_YEARS),B7L813C5,B7L813C14,B7L813C23,B7L813C32,B7L813C41)</f>
        <v>35.19463324309622</v>
      </c>
      <c r="AH42" s="16" t="s">
        <v>38387</v>
      </c>
      <c r="AI42" s="33">
        <f>IF(D6L1335C15=0,0,D6L1335C11/D6L1335C15)</f>
        <v>0.13191498889998254</v>
      </c>
      <c r="AJ42" s="16" t="s">
        <v>38388</v>
      </c>
      <c r="AK42" s="33">
        <f>IF(D6L1335C5=0,0,D6L1335C11/D6L1335C5)</f>
        <v>4.4216370659951293E-2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4.2960915722384181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14.70623932783568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324.99865136134696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324.99865136134696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324.99865136134696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1978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35.19463324309622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73.476457937951707</v>
      </c>
      <c r="AN43" s="16" t="s">
        <v>38410</v>
      </c>
      <c r="AO43" s="33">
        <f>D6L1336C8-D6L1336C18</f>
        <v>251.52219342339527</v>
      </c>
      <c r="AP43" s="16" t="s">
        <v>38411</v>
      </c>
      <c r="AQ43" s="33">
        <f>CHOOSE(MIN(D6L1336C9,RUN_YEARS),B7L813C2,B7L813C11,B7L813C20,B7L813C29,B7L813C38)</f>
        <v>4.2960915722384181</v>
      </c>
      <c r="AR43" s="16" t="s">
        <v>38412</v>
      </c>
      <c r="AS43" s="33">
        <f>IF(D6L1336C20=0,0,D6L1336C18/D6L1336C20)</f>
        <v>17.103093987279195</v>
      </c>
      <c r="AT43" s="16" t="s">
        <v>38413</v>
      </c>
      <c r="AU43" s="33">
        <f>IF(D6L1336C5=0,0,D6L1336C18/D6L1336C5)</f>
        <v>0.22608234720413514</v>
      </c>
      <c r="AV43" s="16" t="s">
        <v>38414</v>
      </c>
      <c r="AW43" s="33">
        <f>CHOOSE(MIN(D6L1336C9,RUN_YEARS),B7L813C1,B7L813C10,B7L813C19,B7L813C28,B7L813C37)</f>
        <v>14.70623932783568</v>
      </c>
      <c r="AX43" s="16" t="s">
        <v>38415</v>
      </c>
      <c r="AY43" s="33">
        <f>IF(D6L1336C23=0,0,D6L1336C19/D6L1336C23)</f>
        <v>17.103093987279195</v>
      </c>
      <c r="AZ43" s="16" t="s">
        <v>38416</v>
      </c>
      <c r="BA43" s="33">
        <f>IF(D6L1336C5=0,0,D6L1336C19/D6L1336C5)</f>
        <v>0.77391765279586489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124.33068520337116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119.28975462432192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-20.654666225525716</v>
      </c>
      <c r="R44" s="16" t="s">
        <v>38420</v>
      </c>
      <c r="S44" s="15">
        <f>SUM(D6L1329C8:D6L1336C8)</f>
        <v>139.94442084984763</v>
      </c>
      <c r="U44" s="21" t="str">
        <f>NULL_VALUE</f>
        <v>n/a</v>
      </c>
      <c r="V44" s="16" t="s">
        <v>38421</v>
      </c>
      <c r="W44" s="33">
        <f>SUM(D6L1329C10:D6L1336C10)</f>
        <v>-19.741391847840291</v>
      </c>
      <c r="X44" s="16" t="s">
        <v>38422</v>
      </c>
      <c r="Y44" s="33">
        <f>SUM(D6L1329C11:D6L1336C11)</f>
        <v>-0.9132743776854273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-9.9804812173105578E-3</v>
      </c>
      <c r="AD44" s="16" t="s">
        <v>38424</v>
      </c>
      <c r="AE44" s="33">
        <f>IF(D6L1337C5=0,0,D6L1337C10/D6L1337C5)</f>
        <v>-0.16549109275990773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-2.5949251165007514E-2</v>
      </c>
      <c r="AJ44" s="16" t="s">
        <v>38426</v>
      </c>
      <c r="AK44" s="33">
        <f>IF(D6L1337C5=0,0,D6L1337C11/D6L1337C5)</f>
        <v>-7.6559330728912436E-3</v>
      </c>
      <c r="AL44" s="16" t="s">
        <v>38427</v>
      </c>
      <c r="AM44" s="33">
        <f>SUM(D6L1329C18:D6L1336C18)</f>
        <v>31.638963143856863</v>
      </c>
      <c r="AN44" s="16" t="s">
        <v>38428</v>
      </c>
      <c r="AO44" s="33">
        <f>SUM(D6L1329C19:D6L1336C19)</f>
        <v>108.30545770599079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7.3645923537360343</v>
      </c>
      <c r="AT44" s="16" t="s">
        <v>38430</v>
      </c>
      <c r="AU44" s="33">
        <f>IF(D6L1337C5=0,0,D6L1337C18/D6L1337C5)</f>
        <v>0.26522783321582938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7.3645923537360325</v>
      </c>
      <c r="AZ44" s="16" t="s">
        <v>38432</v>
      </c>
      <c r="BA44" s="33">
        <f>IF(D6L1337C5=0,0,D6L1337C19/D6L1337C5)</f>
        <v>0.90791919261696974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65.714815958676937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32.857407979338468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16.428703989669234</v>
      </c>
      <c r="R45" s="16" t="s">
        <v>38437</v>
      </c>
      <c r="S45" s="15">
        <f>D6L1338C5-D6L1338C7</f>
        <v>16.428703989669234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15.702286324599399</v>
      </c>
      <c r="X45" s="16" t="s">
        <v>38439</v>
      </c>
      <c r="Y45" s="33">
        <f>D6L1338C7-D6L1338C10</f>
        <v>0.72641766506983529</v>
      </c>
      <c r="Z45" s="16" t="s">
        <v>38440</v>
      </c>
      <c r="AA45" s="33">
        <f>CHOOSE(MIN(D6L1338C9,RUN_YEARS),B7L813C7,B7L813C16,B7L813C25,B7L813C34,B7L813C43)</f>
        <v>1978</v>
      </c>
      <c r="AB45" s="16" t="s">
        <v>38441</v>
      </c>
      <c r="AC45" s="33">
        <f>IF(D6L1338C12=0,0,D6L1338C10/D6L1338C12)</f>
        <v>7.9384662915062687E-3</v>
      </c>
      <c r="AD45" s="16" t="s">
        <v>38442</v>
      </c>
      <c r="AE45" s="33">
        <f>IF(D6L1338C5=0,0,D6L1338C10/D6L1338C5)</f>
        <v>0.47789181467002434</v>
      </c>
      <c r="AF45" s="16" t="s">
        <v>38443</v>
      </c>
      <c r="AG45" s="33">
        <f>CHOOSE(MIN(D6L1338C9,RUN_YEARS),B7L813C5,B7L813C14,B7L813C23,B7L813C32,B7L813C41)</f>
        <v>35.19463324309622</v>
      </c>
      <c r="AH45" s="16" t="s">
        <v>38444</v>
      </c>
      <c r="AI45" s="33">
        <f>IF(D6L1338C15=0,0,D6L1338C11/D6L1338C15)</f>
        <v>2.0640012357916227E-2</v>
      </c>
      <c r="AJ45" s="16" t="s">
        <v>38445</v>
      </c>
      <c r="AK45" s="33">
        <f>IF(D6L1338C5=0,0,D6L1338C11/D6L1338C5)</f>
        <v>2.210818532997564E-2</v>
      </c>
      <c r="AL45" s="16" t="s">
        <v>38446</v>
      </c>
      <c r="AM45" s="33">
        <f>D6L1338C8*CHOOSE(MIN(D6L1338C9,RUN_YEARS),B7L813C4,B7L813C13,B7L813C22,B7L813C31,B7L813C40)</f>
        <v>3.7142399595063598</v>
      </c>
      <c r="AN45" s="16" t="s">
        <v>38447</v>
      </c>
      <c r="AO45" s="33">
        <f>D6L1338C8-D6L1338C18</f>
        <v>12.714464030162874</v>
      </c>
      <c r="AP45" s="16" t="s">
        <v>38448</v>
      </c>
      <c r="AQ45" s="33">
        <f>CHOOSE(MIN(D6L1338C9,RUN_YEARS),B7L813C2,B7L813C11,B7L813C20,B7L813C29,B7L813C38)</f>
        <v>4.2960915722384181</v>
      </c>
      <c r="AR45" s="16" t="s">
        <v>38449</v>
      </c>
      <c r="AS45" s="33">
        <f>IF(D6L1338C20=0,0,D6L1338C18/D6L1338C20)</f>
        <v>0.86456256740614756</v>
      </c>
      <c r="AT45" s="16" t="s">
        <v>38450</v>
      </c>
      <c r="AU45" s="33">
        <f>IF(D6L1338C5=0,0,D6L1338C18/D6L1338C5)</f>
        <v>0.11304117360206756</v>
      </c>
      <c r="AV45" s="16" t="s">
        <v>38451</v>
      </c>
      <c r="AW45" s="33">
        <f>CHOOSE(MIN(D6L1338C9,RUN_YEARS),B7L813C1,B7L813C10,B7L813C19,B7L813C28,B7L813C37)</f>
        <v>14.70623932783568</v>
      </c>
      <c r="AX45" s="16" t="s">
        <v>38452</v>
      </c>
      <c r="AY45" s="33">
        <f>IF(D6L1338C23=0,0,D6L1338C19/D6L1338C23)</f>
        <v>0.86456256740614756</v>
      </c>
      <c r="AZ45" s="16" t="s">
        <v>38453</v>
      </c>
      <c r="BA45" s="33">
        <f>IF(D6L1338C5=0,0,D6L1338C19/D6L1338C5)</f>
        <v>0.38695882639793244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184.14799951102341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184.14799951102341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73.659199804409369</v>
      </c>
      <c r="R46" s="16" t="s">
        <v>38457</v>
      </c>
      <c r="S46" s="15">
        <f>D6L1339C5-D6L1339C7</f>
        <v>110.48879970661405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70.402257323342184</v>
      </c>
      <c r="X46" s="16" t="s">
        <v>38459</v>
      </c>
      <c r="Y46" s="33">
        <f>D6L1339C7-D6L1339C10</f>
        <v>3.2569424810671848</v>
      </c>
      <c r="Z46" s="16" t="s">
        <v>38460</v>
      </c>
      <c r="AA46" s="33">
        <f>CHOOSE(MIN(D6L1339C9,RUN_YEARS),B7L813C7,B7L813C16,B7L813C25,B7L813C34,B7L813C43)</f>
        <v>1978</v>
      </c>
      <c r="AB46" s="16" t="s">
        <v>38461</v>
      </c>
      <c r="AC46" s="33">
        <f>IF(D6L1339C12=0,0,D6L1339C10/D6L1339C12)</f>
        <v>3.559264778733174E-2</v>
      </c>
      <c r="AD46" s="16" t="s">
        <v>38462</v>
      </c>
      <c r="AE46" s="33">
        <f>IF(D6L1339C5=0,0,D6L1339C10/D6L1339C5)</f>
        <v>0.38231345173601944</v>
      </c>
      <c r="AF46" s="16" t="s">
        <v>38463</v>
      </c>
      <c r="AG46" s="33">
        <f>CHOOSE(MIN(D6L1339C9,RUN_YEARS),B7L813C5,B7L813C14,B7L813C23,B7L813C32,B7L813C41)</f>
        <v>35.19463324309622</v>
      </c>
      <c r="AH46" s="16" t="s">
        <v>38464</v>
      </c>
      <c r="AI46" s="33">
        <f>IF(D6L1339C15=0,0,D6L1339C11/D6L1339C15)</f>
        <v>9.2540884247062485E-2</v>
      </c>
      <c r="AJ46" s="16" t="s">
        <v>38465</v>
      </c>
      <c r="AK46" s="33">
        <f>IF(D6L1339C5=0,0,D6L1339C11/D6L1339C5)</f>
        <v>1.7686548263980563E-2</v>
      </c>
      <c r="AL46" s="16" t="s">
        <v>38466</v>
      </c>
      <c r="AM46" s="33">
        <f>D6L1339C8*CHOOSE(MIN(D6L1339C9,RUN_YEARS),B7L813C4,B7L813C13,B7L813C22,B7L813C31,B7L813C40)</f>
        <v>24.979567177438859</v>
      </c>
      <c r="AN46" s="16" t="s">
        <v>38467</v>
      </c>
      <c r="AO46" s="33">
        <f>D6L1339C8-D6L1339C18</f>
        <v>85.509232529175193</v>
      </c>
      <c r="AP46" s="16" t="s">
        <v>38468</v>
      </c>
      <c r="AQ46" s="33">
        <f>CHOOSE(MIN(D6L1339C9,RUN_YEARS),B7L813C2,B7L813C11,B7L813C20,B7L813C29,B7L813C38)</f>
        <v>4.2960915722384181</v>
      </c>
      <c r="AR46" s="16" t="s">
        <v>38469</v>
      </c>
      <c r="AS46" s="33">
        <f>IF(D6L1339C20=0,0,D6L1339C18/D6L1339C20)</f>
        <v>5.8144866694318642</v>
      </c>
      <c r="AT46" s="16" t="s">
        <v>38470</v>
      </c>
      <c r="AU46" s="33">
        <f>IF(D6L1339C5=0,0,D6L1339C18/D6L1339C5)</f>
        <v>0.13564940832248107</v>
      </c>
      <c r="AV46" s="16" t="s">
        <v>38471</v>
      </c>
      <c r="AW46" s="33">
        <f>CHOOSE(MIN(D6L1339C9,RUN_YEARS),B7L813C1,B7L813C10,B7L813C19,B7L813C28,B7L813C37)</f>
        <v>14.70623932783568</v>
      </c>
      <c r="AX46" s="16" t="s">
        <v>38472</v>
      </c>
      <c r="AY46" s="33">
        <f>IF(D6L1339C23=0,0,D6L1339C19/D6L1339C23)</f>
        <v>5.8144866694318651</v>
      </c>
      <c r="AZ46" s="16" t="s">
        <v>38473</v>
      </c>
      <c r="BA46" s="33">
        <f>IF(D6L1339C5=0,0,D6L1339C19/D6L1339C5)</f>
        <v>0.46435059167751896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249.86281546970037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217.00540749036188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90.087903794078599</v>
      </c>
      <c r="R47" s="16" t="s">
        <v>38477</v>
      </c>
      <c r="S47" s="15">
        <f>SUM(D6L1338C8:D6L1339C8)</f>
        <v>126.91750369628328</v>
      </c>
      <c r="U47" s="21" t="str">
        <f>NULL_VALUE</f>
        <v>n/a</v>
      </c>
      <c r="V47" s="16" t="s">
        <v>38478</v>
      </c>
      <c r="W47" s="33">
        <f>SUM(D6L1338C10:D6L1339C10)</f>
        <v>86.104543647941583</v>
      </c>
      <c r="X47" s="16" t="s">
        <v>38479</v>
      </c>
      <c r="Y47" s="33">
        <f>SUM(D6L1338C11:D6L1339C11)</f>
        <v>3.9833601461370201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4.3531114078838008E-2</v>
      </c>
      <c r="AD47" s="16" t="s">
        <v>38481</v>
      </c>
      <c r="AE47" s="33">
        <f>IF(D6L1340C5=0,0,D6L1340C10/D6L1340C5)</f>
        <v>0.39678524440348728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0.11318089660497871</v>
      </c>
      <c r="AJ47" s="16" t="s">
        <v>38483</v>
      </c>
      <c r="AK47" s="33">
        <f>IF(D6L1340C5=0,0,D6L1340C11/D6L1340C5)</f>
        <v>1.8356040949412459E-2</v>
      </c>
      <c r="AL47" s="16" t="s">
        <v>38484</v>
      </c>
      <c r="AM47" s="33">
        <f>SUM(D6L1338C18:D6L1339C18)</f>
        <v>28.693807136945217</v>
      </c>
      <c r="AN47" s="16" t="s">
        <v>38485</v>
      </c>
      <c r="AO47" s="33">
        <f>SUM(D6L1338C19:D6L1339C19)</f>
        <v>98.223696559338066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6.6790492368380114</v>
      </c>
      <c r="AT47" s="16" t="s">
        <v>38487</v>
      </c>
      <c r="AU47" s="33">
        <f>IF(D6L1340C5=0,0,D6L1340C18/D6L1340C5)</f>
        <v>0.13222623099020991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6.6790492368380123</v>
      </c>
      <c r="AZ47" s="16" t="s">
        <v>38489</v>
      </c>
      <c r="BA47" s="33">
        <f>IF(D6L1340C5=0,0,D6L1340C19/D6L1340C5)</f>
        <v>0.45263248365689041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3425.2835341114996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2499.9134765207973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1151.2423947716095</v>
      </c>
      <c r="R48" s="16" t="s">
        <v>38494</v>
      </c>
      <c r="S48" s="15">
        <f>SUM(D6L1328C8,D6L1337C8,D6L1340C8)</f>
        <v>1348.6710817491876</v>
      </c>
      <c r="U48" s="21" t="str">
        <f>NULL_VALUE</f>
        <v>n/a</v>
      </c>
      <c r="V48" s="16" t="s">
        <v>38495</v>
      </c>
      <c r="W48" s="33">
        <f>SUM(D6L1328C10,D6L1337C10,D6L1340C10)</f>
        <v>1091.9507593847395</v>
      </c>
      <c r="X48" s="16" t="s">
        <v>38496</v>
      </c>
      <c r="Y48" s="33">
        <f>SUM(D6L1328C11,D6L1337C11,D6L1340C11)</f>
        <v>59.291635386869572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0.54810754275876594</v>
      </c>
      <c r="AD48" s="16" t="s">
        <v>38498</v>
      </c>
      <c r="AE48" s="33">
        <f>IF(D6L1341C5=0,0,D6L1341C10/D6L1341C5)</f>
        <v>0.43679542097770491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1.4250796111727919</v>
      </c>
      <c r="AJ48" s="16" t="s">
        <v>38500</v>
      </c>
      <c r="AK48" s="33">
        <f>IF(D6L1341C5=0,0,D6L1341C11/D6L1341C5)</f>
        <v>2.3717475002129864E-2</v>
      </c>
      <c r="AL48" s="16" t="s">
        <v>38501</v>
      </c>
      <c r="AM48" s="33">
        <f>SUM(D6L1328C18,D6L1337C18,D6L1340C18)</f>
        <v>262.26643096986652</v>
      </c>
      <c r="AN48" s="16" t="s">
        <v>38502</v>
      </c>
      <c r="AO48" s="33">
        <f>SUM(D6L1328C19,D6L1337C19,D6L1340C19)</f>
        <v>1086.4046507793209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66.213620659663221</v>
      </c>
      <c r="AT48" s="16" t="s">
        <v>38504</v>
      </c>
      <c r="AU48" s="33">
        <f>IF(D6L1341C5=0,0,D6L1341C18/D6L1341C5)</f>
        <v>0.1049102032662628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66.213620659663221</v>
      </c>
      <c r="AZ48" s="16" t="s">
        <v>38506</v>
      </c>
      <c r="BA48" s="33">
        <f>IF(D6L1341C5=0,0,D6L1341C19/D6L1341C5)</f>
        <v>0.4345769007539021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30263.606073000003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26026.701222780001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13013.35061139</v>
      </c>
      <c r="R8" s="16" t="s">
        <v>38515</v>
      </c>
      <c r="S8" s="15">
        <f>D6L1401C5-D6L1401C7</f>
        <v>13013.35061139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12453.846485838903</v>
      </c>
      <c r="X8" s="16" t="s">
        <v>38517</v>
      </c>
      <c r="Y8" s="33">
        <f>D6L1401C7-D6L1401C10</f>
        <v>559.50412555109688</v>
      </c>
      <c r="Z8" s="16" t="s">
        <v>38518</v>
      </c>
      <c r="AA8" s="33">
        <f>CHOOSE(MIN(D6L1401C9,RUN_YEARS),B7L814C7,B7L814C16,B7L814C25,B7L814C34,B7L814C43)</f>
        <v>309429.33333333337</v>
      </c>
      <c r="AB8" s="16" t="s">
        <v>38519</v>
      </c>
      <c r="AC8" s="33">
        <f>IF(D6L1401C12=0,0,D6L1401C10/D6L1401C12)</f>
        <v>4.0247788894736014E-2</v>
      </c>
      <c r="AD8" s="16" t="s">
        <v>38520</v>
      </c>
      <c r="AE8" s="33">
        <f>IF(D6L1401C5=0,0,D6L1401C10/D6L1401C5)</f>
        <v>0.47850268765288673</v>
      </c>
      <c r="AF8" s="16" t="s">
        <v>38521</v>
      </c>
      <c r="AG8" s="33">
        <f>CHOOSE(MIN(D6L1401C9,RUN_YEARS),B7L814C5,B7L814C14,B7L814C23,B7L814C32,B7L814C41)</f>
        <v>5346.725878669934</v>
      </c>
      <c r="AH8" s="16" t="s">
        <v>38522</v>
      </c>
      <c r="AI8" s="33">
        <f>IF(D6L1401C15=0,0,D6L1401C11/D6L1401C15)</f>
        <v>0.1046442511263137</v>
      </c>
      <c r="AJ8" s="16" t="s">
        <v>38523</v>
      </c>
      <c r="AK8" s="33">
        <f>IF(D6L1401C5=0,0,D6L1401C11/D6L1401C5)</f>
        <v>2.1497312347113284E-2</v>
      </c>
      <c r="AL8" s="16" t="s">
        <v>38524</v>
      </c>
      <c r="AM8" s="33">
        <f>D6L1401C8*CHOOSE(MIN(D6L1401C9,RUN_YEARS),B7L814C4,B7L814C13,B7L814C22,B7L814C31,B7L814C40)</f>
        <v>2551.8153034114416</v>
      </c>
      <c r="AN8" s="16" t="s">
        <v>38525</v>
      </c>
      <c r="AO8" s="33">
        <f>D6L1401C8-D6L1401C18</f>
        <v>10461.535307978558</v>
      </c>
      <c r="AP8" s="16" t="s">
        <v>38526</v>
      </c>
      <c r="AQ8" s="33">
        <f>CHOOSE(MIN(D6L1401C9,RUN_YEARS),B7L814C2,B7L814C11,B7L814C20,B7L814C29,B7L814C38)</f>
        <v>596.58731262290701</v>
      </c>
      <c r="AR8" s="16" t="s">
        <v>38527</v>
      </c>
      <c r="AS8" s="33">
        <f>IF(D6L1401C20=0,0,D6L1401C18/D6L1401C20)</f>
        <v>4.2773542940300544</v>
      </c>
      <c r="AT8" s="16" t="s">
        <v>38528</v>
      </c>
      <c r="AU8" s="33">
        <f>IF(D6L1401C5=0,0,D6L1401C18/D6L1401C5)</f>
        <v>9.8046052074319448E-2</v>
      </c>
      <c r="AV8" s="16" t="s">
        <v>38529</v>
      </c>
      <c r="AW8" s="33">
        <f>CHOOSE(MIN(D6L1401C9,RUN_YEARS),B7L814C1,B7L814C10,B7L814C19,B7L814C28,B7L814C37)</f>
        <v>2445.7958328539271</v>
      </c>
      <c r="AX8" s="16" t="s">
        <v>38530</v>
      </c>
      <c r="AY8" s="33">
        <f>IF(D6L1401C23=0,0,D6L1401C19/D6L1401C23)</f>
        <v>4.2773542940300544</v>
      </c>
      <c r="AZ8" s="16" t="s">
        <v>38531</v>
      </c>
      <c r="BA8" s="33">
        <f>IF(D6L1401C5=0,0,D6L1401C19/D6L1401C5)</f>
        <v>0.40195394792568051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44.716344704295118</v>
      </c>
      <c r="J9" s="16" t="s">
        <v>38552</v>
      </c>
      <c r="K9" s="21">
        <f>IF(FLOW_THRU_100PCT="Y",1,INDEX(VariabilityMatrix,D6L1402C1,D6L1402C9))</f>
        <v>0.61842669555553731</v>
      </c>
      <c r="L9" s="16" t="s">
        <v>38532</v>
      </c>
      <c r="M9" s="15">
        <f>IF(D6L1402C2&lt;&gt;0,D6L1402C2*D6L1402C4,D6L1402C3*D6L1402C4)</f>
        <v>27.653781292799579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13.826890646399789</v>
      </c>
      <c r="R9" s="16" t="s">
        <v>38534</v>
      </c>
      <c r="S9" s="15">
        <f>D6L1402C5-D6L1402C7</f>
        <v>13.826890646399789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13.234090610382085</v>
      </c>
      <c r="X9" s="16" t="s">
        <v>38536</v>
      </c>
      <c r="Y9" s="33">
        <f>D6L1402C7-D6L1402C10</f>
        <v>0.59280003601770481</v>
      </c>
      <c r="Z9" s="16" t="s">
        <v>38537</v>
      </c>
      <c r="AA9" s="33">
        <f>CHOOSE(MIN(D6L1402C9,RUN_YEARS),B7L814C7,B7L814C16,B7L814C25,B7L814C34,B7L814C43)</f>
        <v>304836</v>
      </c>
      <c r="AB9" s="16" t="s">
        <v>38538</v>
      </c>
      <c r="AC9" s="33">
        <f>IF(D6L1402C12=0,0,D6L1402C10/D6L1402C12)</f>
        <v>4.3413804834015947E-5</v>
      </c>
      <c r="AD9" s="16" t="s">
        <v>38539</v>
      </c>
      <c r="AE9" s="33">
        <f>IF(D6L1402C5=0,0,D6L1402C10/D6L1402C5)</f>
        <v>0.4785635089197709</v>
      </c>
      <c r="AF9" s="16" t="s">
        <v>38540</v>
      </c>
      <c r="AG9" s="33">
        <f>CHOOSE(MIN(D6L1402C9,RUN_YEARS),B7L814C5,B7L814C14,B7L814C23,B7L814C32,B7L814C41)</f>
        <v>5251.7860326842138</v>
      </c>
      <c r="AH9" s="16" t="s">
        <v>38541</v>
      </c>
      <c r="AI9" s="33">
        <f>IF(D6L1402C15=0,0,D6L1402C11/D6L1402C15)</f>
        <v>1.1287589256844149E-4</v>
      </c>
      <c r="AJ9" s="16" t="s">
        <v>38542</v>
      </c>
      <c r="AK9" s="33">
        <f>IF(D6L1402C5=0,0,D6L1402C11/D6L1402C5)</f>
        <v>2.143649108022911E-2</v>
      </c>
      <c r="AL9" s="16" t="s">
        <v>38543</v>
      </c>
      <c r="AM9" s="33">
        <f>D6L1402C8*CHOOSE(MIN(D6L1402C9,RUN_YEARS),B7L814C4,B7L814C13,B7L814C22,B7L814C31,B7L814C40)</f>
        <v>2.6668512171539183</v>
      </c>
      <c r="AN9" s="16" t="s">
        <v>38544</v>
      </c>
      <c r="AO9" s="33">
        <f>D6L1402C8-D6L1402C18</f>
        <v>11.16003942924587</v>
      </c>
      <c r="AP9" s="16" t="s">
        <v>38545</v>
      </c>
      <c r="AQ9" s="33">
        <f>CHOOSE(MIN(D6L1402C9,RUN_YEARS),B7L814C2,B7L814C11,B7L814C20,B7L814C29,B7L814C38)</f>
        <v>573.65029835478265</v>
      </c>
      <c r="AR9" s="16" t="s">
        <v>38546</v>
      </c>
      <c r="AS9" s="33">
        <f>IF(D6L1402C20=0,0,D6L1402C18/D6L1402C20)</f>
        <v>4.648914547420952E-3</v>
      </c>
      <c r="AT9" s="16" t="s">
        <v>38547</v>
      </c>
      <c r="AU9" s="33">
        <f>IF(D6L1402C5=0,0,D6L1402C18/D6L1402C5)</f>
        <v>9.6437126949011714E-2</v>
      </c>
      <c r="AV9" s="16" t="s">
        <v>38548</v>
      </c>
      <c r="AW9" s="33">
        <f>CHOOSE(MIN(D6L1402C9,RUN_YEARS),B7L814C1,B7L814C10,B7L814C19,B7L814C28,B7L814C37)</f>
        <v>2400.5688457829483</v>
      </c>
      <c r="AX9" s="16" t="s">
        <v>38549</v>
      </c>
      <c r="AY9" s="33">
        <f>IF(D6L1402C23=0,0,D6L1402C19/D6L1402C23)</f>
        <v>4.6489145474209511E-3</v>
      </c>
      <c r="AZ9" s="16" t="s">
        <v>38550</v>
      </c>
      <c r="BA9" s="33">
        <f>IF(D6L1402C5=0,0,D6L1402C19/D6L1402C5)</f>
        <v>0.40356287305098826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4.9263989154491776</v>
      </c>
      <c r="J10" s="16" t="s">
        <v>38573</v>
      </c>
      <c r="K10" s="21">
        <f>IF(FLOW_THRU_100PCT="Y",1,INDEX(VariabilityMatrix,D6L1403C1,D6L1403C9))</f>
        <v>0.61842669555553731</v>
      </c>
      <c r="L10" s="16" t="s">
        <v>38553</v>
      </c>
      <c r="M10" s="15">
        <f>IF(D6L1403C2&lt;&gt;0,D6L1403C2*D6L1403C4,D6L1403C3*D6L1403C4)</f>
        <v>3.0466166022696179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1.523308301134809</v>
      </c>
      <c r="R10" s="16" t="s">
        <v>38555</v>
      </c>
      <c r="S10" s="15">
        <f>D6L1403C5-D6L1403C7</f>
        <v>1.523308301134809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1.4579995315153784</v>
      </c>
      <c r="X10" s="16" t="s">
        <v>38557</v>
      </c>
      <c r="Y10" s="33">
        <f>D6L1403C7-D6L1403C10</f>
        <v>6.5308769619430551E-2</v>
      </c>
      <c r="Z10" s="16" t="s">
        <v>38558</v>
      </c>
      <c r="AA10" s="33">
        <f>CHOOSE(MIN(D6L1403C9,RUN_YEARS),B7L814C7,B7L814C16,B7L814C25,B7L814C34,B7L814C43)</f>
        <v>304836</v>
      </c>
      <c r="AB10" s="16" t="s">
        <v>38559</v>
      </c>
      <c r="AC10" s="33">
        <f>IF(D6L1403C12=0,0,D6L1403C10/D6L1403C12)</f>
        <v>4.7828981206792454E-6</v>
      </c>
      <c r="AD10" s="16" t="s">
        <v>38560</v>
      </c>
      <c r="AE10" s="33">
        <f>IF(D6L1403C5=0,0,D6L1403C10/D6L1403C5)</f>
        <v>0.4785635089197709</v>
      </c>
      <c r="AF10" s="16" t="s">
        <v>38561</v>
      </c>
      <c r="AG10" s="33">
        <f>CHOOSE(MIN(D6L1403C9,RUN_YEARS),B7L814C5,B7L814C14,B7L814C23,B7L814C32,B7L814C41)</f>
        <v>5251.7860326842138</v>
      </c>
      <c r="AH10" s="16" t="s">
        <v>38562</v>
      </c>
      <c r="AI10" s="33">
        <f>IF(D6L1403C15=0,0,D6L1403C11/D6L1403C15)</f>
        <v>1.2435535113766034E-5</v>
      </c>
      <c r="AJ10" s="16" t="s">
        <v>38563</v>
      </c>
      <c r="AK10" s="33">
        <f>IF(D6L1403C5=0,0,D6L1403C11/D6L1403C5)</f>
        <v>2.14364910802291E-2</v>
      </c>
      <c r="AL10" s="16" t="s">
        <v>38564</v>
      </c>
      <c r="AM10" s="33">
        <f>D6L1403C8*CHOOSE(MIN(D6L1403C9,RUN_YEARS),B7L814C4,B7L814C13,B7L814C22,B7L814C31,B7L814C40)</f>
        <v>0.29380695203804186</v>
      </c>
      <c r="AN10" s="16" t="s">
        <v>38565</v>
      </c>
      <c r="AO10" s="33">
        <f>D6L1403C8-D6L1403C18</f>
        <v>1.229501349096767</v>
      </c>
      <c r="AP10" s="16" t="s">
        <v>38566</v>
      </c>
      <c r="AQ10" s="33">
        <f>CHOOSE(MIN(D6L1403C9,RUN_YEARS),B7L814C2,B7L814C11,B7L814C20,B7L814C29,B7L814C38)</f>
        <v>573.65029835478265</v>
      </c>
      <c r="AR10" s="16" t="s">
        <v>38567</v>
      </c>
      <c r="AS10" s="33">
        <f>IF(D6L1403C20=0,0,D6L1403C18/D6L1403C20)</f>
        <v>5.1217083453224761E-4</v>
      </c>
      <c r="AT10" s="16" t="s">
        <v>38568</v>
      </c>
      <c r="AU10" s="33">
        <f>IF(D6L1403C5=0,0,D6L1403C18/D6L1403C5)</f>
        <v>9.6437126949011714E-2</v>
      </c>
      <c r="AV10" s="16" t="s">
        <v>38569</v>
      </c>
      <c r="AW10" s="33">
        <f>CHOOSE(MIN(D6L1403C9,RUN_YEARS),B7L814C1,B7L814C10,B7L814C19,B7L814C28,B7L814C37)</f>
        <v>2400.5688457829483</v>
      </c>
      <c r="AX10" s="16" t="s">
        <v>38570</v>
      </c>
      <c r="AY10" s="33">
        <f>IF(D6L1403C23=0,0,D6L1403C19/D6L1403C23)</f>
        <v>5.1217083453224761E-4</v>
      </c>
      <c r="AZ10" s="16" t="s">
        <v>38571</v>
      </c>
      <c r="BA10" s="33">
        <f>IF(D6L1403C5=0,0,D6L1403C19/D6L1403C5)</f>
        <v>0.40356287305098826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7.3136067051925581E-4</v>
      </c>
      <c r="J11" s="16" t="s">
        <v>38594</v>
      </c>
      <c r="K11" s="21">
        <f>IF(FLOW_THRU_100PCT="Y",1,INDEX(VariabilityMatrix,D6L1404C1,D6L1404C9))</f>
        <v>0.63176704162662967</v>
      </c>
      <c r="L11" s="16" t="s">
        <v>38574</v>
      </c>
      <c r="M11" s="15">
        <f>IF(D6L1404C2&lt;&gt;0,D6L1404C2*D6L1404C4,D6L1404C3*D6L1404C4)</f>
        <v>4.6204956717601847E-4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2.3102478358800923E-4</v>
      </c>
      <c r="R11" s="16" t="s">
        <v>38576</v>
      </c>
      <c r="S11" s="15">
        <f>D6L1404C5-D6L1404C7</f>
        <v>2.3102478358800923E-4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2.2202818240253986E-4</v>
      </c>
      <c r="X11" s="16" t="s">
        <v>38578</v>
      </c>
      <c r="Y11" s="33">
        <f>D6L1404C7-D6L1404C10</f>
        <v>8.9966011854693739E-6</v>
      </c>
      <c r="Z11" s="16" t="s">
        <v>38579</v>
      </c>
      <c r="AA11" s="33">
        <f>CHOOSE(MIN(D6L1404C9,RUN_YEARS),B7L814C7,B7L814C16,B7L814C25,B7L814C34,B7L814C43)</f>
        <v>320841</v>
      </c>
      <c r="AB11" s="16" t="s">
        <v>38580</v>
      </c>
      <c r="AC11" s="33">
        <f>IF(D6L1404C12=0,0,D6L1404C10/D6L1404C12)</f>
        <v>6.9201935663627738E-10</v>
      </c>
      <c r="AD11" s="16" t="s">
        <v>38581</v>
      </c>
      <c r="AE11" s="33">
        <f>IF(D6L1404C5=0,0,D6L1404C10/D6L1404C5)</f>
        <v>0.48052892627850441</v>
      </c>
      <c r="AF11" s="16" t="s">
        <v>38582</v>
      </c>
      <c r="AG11" s="33">
        <f>CHOOSE(MIN(D6L1404C9,RUN_YEARS),B7L814C5,B7L814C14,B7L814C23,B7L814C32,B7L814C41)</f>
        <v>5000.1942749113296</v>
      </c>
      <c r="AH11" s="16" t="s">
        <v>38583</v>
      </c>
      <c r="AI11" s="33">
        <f>IF(D6L1404C15=0,0,D6L1404C11/D6L1404C15)</f>
        <v>1.7992503272543175E-9</v>
      </c>
      <c r="AJ11" s="16" t="s">
        <v>38584</v>
      </c>
      <c r="AK11" s="33">
        <f>IF(D6L1404C5=0,0,D6L1404C11/D6L1404C5)</f>
        <v>1.9471073721495567E-2</v>
      </c>
      <c r="AL11" s="16" t="s">
        <v>38585</v>
      </c>
      <c r="AM11" s="33">
        <f>D6L1404C8*CHOOSE(MIN(D6L1404C9,RUN_YEARS),B7L814C4,B7L814C13,B7L814C22,B7L814C31,B7L814C40)</f>
        <v>5.3648770718451786E-5</v>
      </c>
      <c r="AN11" s="16" t="s">
        <v>38586</v>
      </c>
      <c r="AO11" s="33">
        <f>D6L1404C8-D6L1404C18</f>
        <v>1.7737601286955745E-4</v>
      </c>
      <c r="AP11" s="16" t="s">
        <v>38587</v>
      </c>
      <c r="AQ11" s="33">
        <f>CHOOSE(MIN(D6L1404C9,RUN_YEARS),B7L814C2,B7L814C11,B7L814C20,B7L814C29,B7L814C38)</f>
        <v>696.84646922575655</v>
      </c>
      <c r="AR11" s="16" t="s">
        <v>38588</v>
      </c>
      <c r="AS11" s="33">
        <f>IF(D6L1404C20=0,0,D6L1404C18/D6L1404C20)</f>
        <v>7.6987935058434305E-8</v>
      </c>
      <c r="AT11" s="16" t="s">
        <v>38589</v>
      </c>
      <c r="AU11" s="33">
        <f>IF(D6L1404C5=0,0,D6L1404C18/D6L1404C5)</f>
        <v>0.11611042305773703</v>
      </c>
      <c r="AV11" s="16" t="s">
        <v>38590</v>
      </c>
      <c r="AW11" s="33">
        <f>CHOOSE(MIN(D6L1404C9,RUN_YEARS),B7L814C1,B7L814C10,B7L814C19,B7L814C28,B7L814C37)</f>
        <v>2303.9455823166054</v>
      </c>
      <c r="AX11" s="16" t="s">
        <v>38591</v>
      </c>
      <c r="AY11" s="33">
        <f>IF(D6L1404C23=0,0,D6L1404C19/D6L1404C23)</f>
        <v>7.6987935058434318E-8</v>
      </c>
      <c r="AZ11" s="16" t="s">
        <v>38592</v>
      </c>
      <c r="BA11" s="33">
        <f>IF(D6L1404C5=0,0,D6L1404C19/D6L1404C5)</f>
        <v>0.383889576942263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197.66090638190084</v>
      </c>
      <c r="J12" s="16" t="s">
        <v>38615</v>
      </c>
      <c r="K12" s="21">
        <f>IF(FLOW_THRU_100PCT="Y",1,INDEX(VariabilityMatrix,D6L1405C1,D6L1405C9))</f>
        <v>0.32278799815707315</v>
      </c>
      <c r="L12" s="16" t="s">
        <v>38595</v>
      </c>
      <c r="M12" s="15">
        <f>IF(D6L1405C2&lt;&gt;0,D6L1405C2*D6L1405C4,D6L1405C3*D6L1405C4)</f>
        <v>63.802568284926416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31.901284142463208</v>
      </c>
      <c r="R12" s="16" t="s">
        <v>38597</v>
      </c>
      <c r="S12" s="15">
        <f>D6L1405C5-D6L1405C7</f>
        <v>31.901284142463208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30.533580956527675</v>
      </c>
      <c r="X12" s="16" t="s">
        <v>38599</v>
      </c>
      <c r="Y12" s="33">
        <f>D6L1405C7-D6L1405C10</f>
        <v>1.3677031859355324</v>
      </c>
      <c r="Z12" s="16" t="s">
        <v>38600</v>
      </c>
      <c r="AA12" s="33">
        <f>CHOOSE(MIN(D6L1405C9,RUN_YEARS),B7L814C7,B7L814C16,B7L814C25,B7L814C34,B7L814C43)</f>
        <v>304836</v>
      </c>
      <c r="AB12" s="16" t="s">
        <v>38601</v>
      </c>
      <c r="AC12" s="33">
        <f>IF(D6L1405C12=0,0,D6L1405C10/D6L1405C12)</f>
        <v>1.0016396015079478E-4</v>
      </c>
      <c r="AD12" s="16" t="s">
        <v>38602</v>
      </c>
      <c r="AE12" s="33">
        <f>IF(D6L1405C5=0,0,D6L1405C10/D6L1405C5)</f>
        <v>0.4785635089197709</v>
      </c>
      <c r="AF12" s="16" t="s">
        <v>38603</v>
      </c>
      <c r="AG12" s="33">
        <f>CHOOSE(MIN(D6L1405C9,RUN_YEARS),B7L814C5,B7L814C14,B7L814C23,B7L814C32,B7L814C41)</f>
        <v>5251.7860326842138</v>
      </c>
      <c r="AH12" s="16" t="s">
        <v>38604</v>
      </c>
      <c r="AI12" s="33">
        <f>IF(D6L1405C15=0,0,D6L1405C11/D6L1405C15)</f>
        <v>2.6042629639206618E-4</v>
      </c>
      <c r="AJ12" s="16" t="s">
        <v>38605</v>
      </c>
      <c r="AK12" s="33">
        <f>IF(D6L1405C5=0,0,D6L1405C11/D6L1405C5)</f>
        <v>2.1436491080229089E-2</v>
      </c>
      <c r="AL12" s="16" t="s">
        <v>38606</v>
      </c>
      <c r="AM12" s="33">
        <f>D6L1405C8*CHOOSE(MIN(D6L1405C9,RUN_YEARS),B7L814C4,B7L814C13,B7L814C22,B7L814C31,B7L814C40)</f>
        <v>6.1529363773664372</v>
      </c>
      <c r="AN12" s="16" t="s">
        <v>38607</v>
      </c>
      <c r="AO12" s="33">
        <f>D6L1405C8-D6L1405C18</f>
        <v>25.748347765096771</v>
      </c>
      <c r="AP12" s="16" t="s">
        <v>38608</v>
      </c>
      <c r="AQ12" s="33">
        <f>CHOOSE(MIN(D6L1405C9,RUN_YEARS),B7L814C2,B7L814C11,B7L814C20,B7L814C29,B7L814C38)</f>
        <v>573.65029835478265</v>
      </c>
      <c r="AR12" s="16" t="s">
        <v>38609</v>
      </c>
      <c r="AS12" s="33">
        <f>IF(D6L1405C20=0,0,D6L1405C18/D6L1405C20)</f>
        <v>1.0725935984018369E-2</v>
      </c>
      <c r="AT12" s="16" t="s">
        <v>38610</v>
      </c>
      <c r="AU12" s="33">
        <f>IF(D6L1405C5=0,0,D6L1405C18/D6L1405C5)</f>
        <v>9.6437126949011714E-2</v>
      </c>
      <c r="AV12" s="16" t="s">
        <v>38611</v>
      </c>
      <c r="AW12" s="33">
        <f>CHOOSE(MIN(D6L1405C9,RUN_YEARS),B7L814C1,B7L814C10,B7L814C19,B7L814C28,B7L814C37)</f>
        <v>2400.5688457829483</v>
      </c>
      <c r="AX12" s="16" t="s">
        <v>38612</v>
      </c>
      <c r="AY12" s="33">
        <f>IF(D6L1405C23=0,0,D6L1405C19/D6L1405C23)</f>
        <v>1.0725935984018371E-2</v>
      </c>
      <c r="AZ12" s="16" t="s">
        <v>38613</v>
      </c>
      <c r="BA12" s="33">
        <f>IF(D6L1405C5=0,0,D6L1405C19/D6L1405C5)</f>
        <v>0.40356287305098831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69.638321761810218</v>
      </c>
      <c r="J13" s="16" t="s">
        <v>38636</v>
      </c>
      <c r="K13" s="21">
        <f>IF(FLOW_THRU_100PCT="Y",1,INDEX(VariabilityMatrix,D6L1406C1,D6L1406C9))</f>
        <v>0.61842669555553731</v>
      </c>
      <c r="L13" s="16" t="s">
        <v>38616</v>
      </c>
      <c r="M13" s="15">
        <f>IF(D6L1406C2&lt;&gt;0,D6L1406C2*D6L1406C4,D6L1406C3*D6L1406C4)</f>
        <v>43.066197211189554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21.533098605594777</v>
      </c>
      <c r="R13" s="16" t="s">
        <v>38618</v>
      </c>
      <c r="S13" s="15">
        <f>D6L1406C5-D6L1406C7</f>
        <v>21.533098605594777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20.609910453217726</v>
      </c>
      <c r="X13" s="16" t="s">
        <v>38620</v>
      </c>
      <c r="Y13" s="33">
        <f>D6L1406C7-D6L1406C10</f>
        <v>0.9231881523770511</v>
      </c>
      <c r="Z13" s="16" t="s">
        <v>38621</v>
      </c>
      <c r="AA13" s="33">
        <f>CHOOSE(MIN(D6L1406C9,RUN_YEARS),B7L814C7,B7L814C16,B7L814C25,B7L814C34,B7L814C43)</f>
        <v>304836</v>
      </c>
      <c r="AB13" s="16" t="s">
        <v>38622</v>
      </c>
      <c r="AC13" s="33">
        <f>IF(D6L1406C12=0,0,D6L1406C10/D6L1406C12)</f>
        <v>6.7609831034450411E-5</v>
      </c>
      <c r="AD13" s="16" t="s">
        <v>38623</v>
      </c>
      <c r="AE13" s="33">
        <f>IF(D6L1406C5=0,0,D6L1406C10/D6L1406C5)</f>
        <v>0.47856350891977095</v>
      </c>
      <c r="AF13" s="16" t="s">
        <v>38624</v>
      </c>
      <c r="AG13" s="33">
        <f>CHOOSE(MIN(D6L1406C9,RUN_YEARS),B7L814C5,B7L814C14,B7L814C23,B7L814C32,B7L814C41)</f>
        <v>5251.7860326842138</v>
      </c>
      <c r="AH13" s="16" t="s">
        <v>38625</v>
      </c>
      <c r="AI13" s="33">
        <f>IF(D6L1406C15=0,0,D6L1406C11/D6L1406C15)</f>
        <v>1.7578556068957081E-4</v>
      </c>
      <c r="AJ13" s="16" t="s">
        <v>38626</v>
      </c>
      <c r="AK13" s="33">
        <f>IF(D6L1406C5=0,0,D6L1406C11/D6L1406C5)</f>
        <v>2.1436491080229075E-2</v>
      </c>
      <c r="AL13" s="16" t="s">
        <v>38627</v>
      </c>
      <c r="AM13" s="33">
        <f>D6L1406C8*CHOOSE(MIN(D6L1406C9,RUN_YEARS),B7L814C4,B7L814C13,B7L814C22,B7L814C31,B7L814C40)</f>
        <v>4.1531803276666617</v>
      </c>
      <c r="AN13" s="16" t="s">
        <v>38628</v>
      </c>
      <c r="AO13" s="33">
        <f>D6L1406C8-D6L1406C18</f>
        <v>17.379918277928116</v>
      </c>
      <c r="AP13" s="16" t="s">
        <v>38629</v>
      </c>
      <c r="AQ13" s="33">
        <f>CHOOSE(MIN(D6L1406C9,RUN_YEARS),B7L814C2,B7L814C11,B7L814C20,B7L814C29,B7L814C38)</f>
        <v>573.65029835478265</v>
      </c>
      <c r="AR13" s="16" t="s">
        <v>38630</v>
      </c>
      <c r="AS13" s="33">
        <f>IF(D6L1406C20=0,0,D6L1406C18/D6L1406C20)</f>
        <v>7.2399166174547426E-3</v>
      </c>
      <c r="AT13" s="16" t="s">
        <v>38631</v>
      </c>
      <c r="AU13" s="33">
        <f>IF(D6L1406C5=0,0,D6L1406C18/D6L1406C5)</f>
        <v>9.6437126949011728E-2</v>
      </c>
      <c r="AV13" s="16" t="s">
        <v>38632</v>
      </c>
      <c r="AW13" s="33">
        <f>CHOOSE(MIN(D6L1406C9,RUN_YEARS),B7L814C1,B7L814C10,B7L814C19,B7L814C28,B7L814C37)</f>
        <v>2400.5688457829483</v>
      </c>
      <c r="AX13" s="16" t="s">
        <v>38633</v>
      </c>
      <c r="AY13" s="33">
        <f>IF(D6L1406C23=0,0,D6L1406C19/D6L1406C23)</f>
        <v>7.2399166174547417E-3</v>
      </c>
      <c r="AZ13" s="16" t="s">
        <v>38634</v>
      </c>
      <c r="BA13" s="33">
        <f>IF(D6L1406C5=0,0,D6L1406C19/D6L1406C5)</f>
        <v>0.40356287305098831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4.5958704535430037</v>
      </c>
      <c r="J14" s="16" t="s">
        <v>38657</v>
      </c>
      <c r="K14" s="21">
        <f>IF(FLOW_THRU_100PCT="Y",1,INDEX(VariabilityMatrix,D6L1407C1,D6L1407C9))</f>
        <v>0.63176704162662967</v>
      </c>
      <c r="L14" s="16" t="s">
        <v>38637</v>
      </c>
      <c r="M14" s="15">
        <f>IF(D6L1407C2&lt;&gt;0,D6L1407C2*D6L1407C4,D6L1407C3*D6L1407C4)</f>
        <v>2.9035194801341002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1.4517597400670501</v>
      </c>
      <c r="R14" s="16" t="s">
        <v>38639</v>
      </c>
      <c r="S14" s="15">
        <f>D6L1407C5-D6L1407C7</f>
        <v>1.4517597400670501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1.3952250982175605</v>
      </c>
      <c r="X14" s="16" t="s">
        <v>38641</v>
      </c>
      <c r="Y14" s="33">
        <f>D6L1407C7-D6L1407C10</f>
        <v>5.6534641849489642E-2</v>
      </c>
      <c r="Z14" s="16" t="s">
        <v>38642</v>
      </c>
      <c r="AA14" s="33">
        <f>CHOOSE(MIN(D6L1407C9,RUN_YEARS),B7L814C7,B7L814C16,B7L814C25,B7L814C34,B7L814C43)</f>
        <v>320841</v>
      </c>
      <c r="AB14" s="16" t="s">
        <v>38643</v>
      </c>
      <c r="AC14" s="33">
        <f>IF(D6L1407C12=0,0,D6L1407C10/D6L1407C12)</f>
        <v>4.348649637102367E-6</v>
      </c>
      <c r="AD14" s="16" t="s">
        <v>38644</v>
      </c>
      <c r="AE14" s="33">
        <f>IF(D6L1407C5=0,0,D6L1407C10/D6L1407C5)</f>
        <v>0.48052892627850441</v>
      </c>
      <c r="AF14" s="16" t="s">
        <v>38645</v>
      </c>
      <c r="AG14" s="33">
        <f>CHOOSE(MIN(D6L1407C9,RUN_YEARS),B7L814C5,B7L814C14,B7L814C23,B7L814C32,B7L814C41)</f>
        <v>5000.1942749113296</v>
      </c>
      <c r="AH14" s="16" t="s">
        <v>38646</v>
      </c>
      <c r="AI14" s="33">
        <f>IF(D6L1407C15=0,0,D6L1407C11/D6L1407C15)</f>
        <v>1.130648905646615E-5</v>
      </c>
      <c r="AJ14" s="16" t="s">
        <v>38647</v>
      </c>
      <c r="AK14" s="33">
        <f>IF(D6L1407C5=0,0,D6L1407C11/D6L1407C5)</f>
        <v>1.9471073721495598E-2</v>
      </c>
      <c r="AL14" s="16" t="s">
        <v>38648</v>
      </c>
      <c r="AM14" s="33">
        <f>D6L1407C8*CHOOSE(MIN(D6L1407C9,RUN_YEARS),B7L814C4,B7L814C13,B7L814C22,B7L814C31,B7L814C40)</f>
        <v>0.33712887519475104</v>
      </c>
      <c r="AN14" s="16" t="s">
        <v>38649</v>
      </c>
      <c r="AO14" s="33">
        <f>D6L1407C8-D6L1407C18</f>
        <v>1.1146308648722991</v>
      </c>
      <c r="AP14" s="16" t="s">
        <v>38650</v>
      </c>
      <c r="AQ14" s="33">
        <f>CHOOSE(MIN(D6L1407C9,RUN_YEARS),B7L814C2,B7L814C11,B7L814C20,B7L814C29,B7L814C38)</f>
        <v>696.84646922575655</v>
      </c>
      <c r="AR14" s="16" t="s">
        <v>38651</v>
      </c>
      <c r="AS14" s="33">
        <f>IF(D6L1407C20=0,0,D6L1407C18/D6L1407C20)</f>
        <v>4.8379218390720119E-4</v>
      </c>
      <c r="AT14" s="16" t="s">
        <v>38652</v>
      </c>
      <c r="AU14" s="33">
        <f>IF(D6L1407C5=0,0,D6L1407C18/D6L1407C5)</f>
        <v>0.11611042305773703</v>
      </c>
      <c r="AV14" s="16" t="s">
        <v>38653</v>
      </c>
      <c r="AW14" s="33">
        <f>CHOOSE(MIN(D6L1407C9,RUN_YEARS),B7L814C1,B7L814C10,B7L814C19,B7L814C28,B7L814C37)</f>
        <v>2303.9455823166054</v>
      </c>
      <c r="AX14" s="16" t="s">
        <v>38654</v>
      </c>
      <c r="AY14" s="33">
        <f>IF(D6L1407C23=0,0,D6L1407C19/D6L1407C23)</f>
        <v>4.837921839072013E-4</v>
      </c>
      <c r="AZ14" s="16" t="s">
        <v>38655</v>
      </c>
      <c r="BA14" s="33">
        <f>IF(D6L1407C5=0,0,D6L1407C19/D6L1407C5)</f>
        <v>0.383889576942263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0.35178448251976208</v>
      </c>
      <c r="J15" s="16" t="s">
        <v>38678</v>
      </c>
      <c r="K15" s="21">
        <f>IF(FLOW_THRU_100PCT="Y",1,INDEX(VariabilityMatrix,D6L1408C1,D6L1408C9))</f>
        <v>0.63176704162662967</v>
      </c>
      <c r="L15" s="16" t="s">
        <v>38658</v>
      </c>
      <c r="M15" s="15">
        <f>IF(D6L1408C2&lt;&gt;0,D6L1408C2*D6L1408C4,D6L1408C3*D6L1408C4)</f>
        <v>0.2222458418116649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0.11112292090583245</v>
      </c>
      <c r="R15" s="16" t="s">
        <v>38660</v>
      </c>
      <c r="S15" s="15">
        <f>D6L1408C5-D6L1408C7</f>
        <v>0.11112292090583245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0.10679555573562168</v>
      </c>
      <c r="X15" s="16" t="s">
        <v>38662</v>
      </c>
      <c r="Y15" s="33">
        <f>D6L1408C7-D6L1408C10</f>
        <v>4.3273651702107757E-3</v>
      </c>
      <c r="Z15" s="16" t="s">
        <v>38663</v>
      </c>
      <c r="AA15" s="33">
        <f>CHOOSE(MIN(D6L1408C9,RUN_YEARS),B7L814C7,B7L814C16,B7L814C25,B7L814C34,B7L814C43)</f>
        <v>320841</v>
      </c>
      <c r="AB15" s="16" t="s">
        <v>38664</v>
      </c>
      <c r="AC15" s="33">
        <f>IF(D6L1408C12=0,0,D6L1408C10/D6L1408C12)</f>
        <v>3.3286131054204944E-7</v>
      </c>
      <c r="AD15" s="16" t="s">
        <v>38665</v>
      </c>
      <c r="AE15" s="33">
        <f>IF(D6L1408C5=0,0,D6L1408C10/D6L1408C5)</f>
        <v>0.48052892627850441</v>
      </c>
      <c r="AF15" s="16" t="s">
        <v>38666</v>
      </c>
      <c r="AG15" s="33">
        <f>CHOOSE(MIN(D6L1408C9,RUN_YEARS),B7L814C5,B7L814C14,B7L814C23,B7L814C32,B7L814C41)</f>
        <v>5000.1942749113296</v>
      </c>
      <c r="AH15" s="16" t="s">
        <v>38667</v>
      </c>
      <c r="AI15" s="33">
        <f>IF(D6L1408C15=0,0,D6L1408C11/D6L1408C15)</f>
        <v>8.6543940740932806E-7</v>
      </c>
      <c r="AJ15" s="16" t="s">
        <v>38668</v>
      </c>
      <c r="AK15" s="33">
        <f>IF(D6L1408C5=0,0,D6L1408C11/D6L1408C5)</f>
        <v>1.9471073721495598E-2</v>
      </c>
      <c r="AL15" s="16" t="s">
        <v>38669</v>
      </c>
      <c r="AM15" s="33">
        <f>D6L1408C8*CHOOSE(MIN(D6L1408C9,RUN_YEARS),B7L814C4,B7L814C13,B7L814C22,B7L814C31,B7L814C40)</f>
        <v>2.5805058715575313E-2</v>
      </c>
      <c r="AN15" s="16" t="s">
        <v>38670</v>
      </c>
      <c r="AO15" s="33">
        <f>D6L1408C8-D6L1408C18</f>
        <v>8.5317862190257138E-2</v>
      </c>
      <c r="AP15" s="16" t="s">
        <v>38671</v>
      </c>
      <c r="AQ15" s="33">
        <f>CHOOSE(MIN(D6L1408C9,RUN_YEARS),B7L814C2,B7L814C11,B7L814C20,B7L814C29,B7L814C38)</f>
        <v>696.84646922575655</v>
      </c>
      <c r="AR15" s="16" t="s">
        <v>38672</v>
      </c>
      <c r="AS15" s="33">
        <f>IF(D6L1408C20=0,0,D6L1408C18/D6L1408C20)</f>
        <v>3.7031196763106905E-5</v>
      </c>
      <c r="AT15" s="16" t="s">
        <v>38673</v>
      </c>
      <c r="AU15" s="33">
        <f>IF(D6L1408C5=0,0,D6L1408C18/D6L1408C5)</f>
        <v>0.11611042305773703</v>
      </c>
      <c r="AV15" s="16" t="s">
        <v>38674</v>
      </c>
      <c r="AW15" s="33">
        <f>CHOOSE(MIN(D6L1408C9,RUN_YEARS),B7L814C1,B7L814C10,B7L814C19,B7L814C28,B7L814C37)</f>
        <v>2303.9455823166054</v>
      </c>
      <c r="AX15" s="16" t="s">
        <v>38675</v>
      </c>
      <c r="AY15" s="33">
        <f>IF(D6L1408C23=0,0,D6L1408C19/D6L1408C23)</f>
        <v>3.7031196763106905E-5</v>
      </c>
      <c r="AZ15" s="16" t="s">
        <v>38676</v>
      </c>
      <c r="BA15" s="33">
        <f>IF(D6L1408C5=0,0,D6L1408C19/D6L1408C5)</f>
        <v>0.38388957694226294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1.4268846681830682</v>
      </c>
      <c r="J16" s="16" t="s">
        <v>38699</v>
      </c>
      <c r="K16" s="21">
        <f>IF(FLOW_THRU_100PCT="Y",1,INDEX(VariabilityMatrix,D6L1409C1,D6L1409C9))</f>
        <v>0.63176704162662967</v>
      </c>
      <c r="L16" s="16" t="s">
        <v>38679</v>
      </c>
      <c r="M16" s="15">
        <f>IF(D6L1409C2&lt;&gt;0,D6L1409C2*D6L1409C4,D6L1409C3*D6L1409C4)</f>
        <v>0.90145870556041219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0.45072935278020609</v>
      </c>
      <c r="R16" s="16" t="s">
        <v>38681</v>
      </c>
      <c r="S16" s="15">
        <f>D6L1409C5-D6L1409C7</f>
        <v>0.45072935278020609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0.43317698386735531</v>
      </c>
      <c r="X16" s="16" t="s">
        <v>38683</v>
      </c>
      <c r="Y16" s="33">
        <f>D6L1409C7-D6L1409C10</f>
        <v>1.755236891285078E-2</v>
      </c>
      <c r="Z16" s="16" t="s">
        <v>38684</v>
      </c>
      <c r="AA16" s="33">
        <f>CHOOSE(MIN(D6L1409C9,RUN_YEARS),B7L814C7,B7L814C16,B7L814C25,B7L814C34,B7L814C43)</f>
        <v>320841</v>
      </c>
      <c r="AB16" s="16" t="s">
        <v>38685</v>
      </c>
      <c r="AC16" s="33">
        <f>IF(D6L1409C12=0,0,D6L1409C10/D6L1409C12)</f>
        <v>1.3501297647973773E-6</v>
      </c>
      <c r="AD16" s="16" t="s">
        <v>38686</v>
      </c>
      <c r="AE16" s="33">
        <f>IF(D6L1409C5=0,0,D6L1409C10/D6L1409C5)</f>
        <v>0.48052892627850441</v>
      </c>
      <c r="AF16" s="16" t="s">
        <v>38687</v>
      </c>
      <c r="AG16" s="33">
        <f>CHOOSE(MIN(D6L1409C9,RUN_YEARS),B7L814C5,B7L814C14,B7L814C23,B7L814C32,B7L814C41)</f>
        <v>5000.1942749113296</v>
      </c>
      <c r="AH16" s="16" t="s">
        <v>38688</v>
      </c>
      <c r="AI16" s="33">
        <f>IF(D6L1409C15=0,0,D6L1409C11/D6L1409C15)</f>
        <v>3.5103373884731795E-6</v>
      </c>
      <c r="AJ16" s="16" t="s">
        <v>38689</v>
      </c>
      <c r="AK16" s="33">
        <f>IF(D6L1409C5=0,0,D6L1409C11/D6L1409C5)</f>
        <v>1.9471073721495598E-2</v>
      </c>
      <c r="AL16" s="16" t="s">
        <v>38690</v>
      </c>
      <c r="AM16" s="33">
        <f>D6L1409C8*CHOOSE(MIN(D6L1409C9,RUN_YEARS),B7L814C4,B7L814C13,B7L814C22,B7L814C31,B7L814C40)</f>
        <v>0.10466875167169946</v>
      </c>
      <c r="AN16" s="16" t="s">
        <v>38691</v>
      </c>
      <c r="AO16" s="33">
        <f>D6L1409C8-D6L1409C18</f>
        <v>0.34606060110850662</v>
      </c>
      <c r="AP16" s="16" t="s">
        <v>38692</v>
      </c>
      <c r="AQ16" s="33">
        <f>CHOOSE(MIN(D6L1409C9,RUN_YEARS),B7L814C2,B7L814C11,B7L814C20,B7L814C29,B7L814C38)</f>
        <v>696.84646922575655</v>
      </c>
      <c r="AR16" s="16" t="s">
        <v>38693</v>
      </c>
      <c r="AS16" s="33">
        <f>IF(D6L1409C20=0,0,D6L1409C18/D6L1409C20)</f>
        <v>1.5020346129900538E-4</v>
      </c>
      <c r="AT16" s="16" t="s">
        <v>38694</v>
      </c>
      <c r="AU16" s="33">
        <f>IF(D6L1409C5=0,0,D6L1409C18/D6L1409C5)</f>
        <v>0.11611042305773704</v>
      </c>
      <c r="AV16" s="16" t="s">
        <v>38695</v>
      </c>
      <c r="AW16" s="33">
        <f>CHOOSE(MIN(D6L1409C9,RUN_YEARS),B7L814C1,B7L814C10,B7L814C19,B7L814C28,B7L814C37)</f>
        <v>2303.9455823166054</v>
      </c>
      <c r="AX16" s="16" t="s">
        <v>38696</v>
      </c>
      <c r="AY16" s="33">
        <f>IF(D6L1409C23=0,0,D6L1409C19/D6L1409C23)</f>
        <v>1.5020346129900535E-4</v>
      </c>
      <c r="AZ16" s="16" t="s">
        <v>38697</v>
      </c>
      <c r="BA16" s="33">
        <f>IF(D6L1409C5=0,0,D6L1409C19/D6L1409C5)</f>
        <v>0.38388957694226294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0.57119268367553888</v>
      </c>
      <c r="J17" s="16" t="s">
        <v>38720</v>
      </c>
      <c r="K17" s="21">
        <f>IF(FLOW_THRU_100PCT="Y",1,INDEX(VariabilityMatrix,D6L1410C1,D6L1410C9))</f>
        <v>0.63176704162662967</v>
      </c>
      <c r="L17" s="16" t="s">
        <v>38700</v>
      </c>
      <c r="M17" s="15">
        <f>IF(D6L1410C2&lt;&gt;0,D6L1410C2*D6L1410C4,D6L1410C3*D6L1410C4)</f>
        <v>0.3608607119644705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0.18043035598223525</v>
      </c>
      <c r="R17" s="16" t="s">
        <v>38702</v>
      </c>
      <c r="S17" s="15">
        <f>D6L1410C5-D6L1410C7</f>
        <v>0.18043035598223525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0.17340401045638365</v>
      </c>
      <c r="X17" s="16" t="s">
        <v>38704</v>
      </c>
      <c r="Y17" s="33">
        <f>D6L1410C7-D6L1410C10</f>
        <v>7.0263455258516017E-3</v>
      </c>
      <c r="Z17" s="16" t="s">
        <v>38705</v>
      </c>
      <c r="AA17" s="33">
        <f>CHOOSE(MIN(D6L1410C9,RUN_YEARS),B7L814C7,B7L814C16,B7L814C25,B7L814C34,B7L814C43)</f>
        <v>320841</v>
      </c>
      <c r="AB17" s="16" t="s">
        <v>38706</v>
      </c>
      <c r="AC17" s="33">
        <f>IF(D6L1410C12=0,0,D6L1410C10/D6L1410C12)</f>
        <v>5.4046711753293269E-7</v>
      </c>
      <c r="AD17" s="16" t="s">
        <v>38707</v>
      </c>
      <c r="AE17" s="33">
        <f>IF(D6L1410C5=0,0,D6L1410C10/D6L1410C5)</f>
        <v>0.48052892627850435</v>
      </c>
      <c r="AF17" s="16" t="s">
        <v>38708</v>
      </c>
      <c r="AG17" s="33">
        <f>CHOOSE(MIN(D6L1410C9,RUN_YEARS),B7L814C5,B7L814C14,B7L814C23,B7L814C32,B7L814C41)</f>
        <v>5000.1942749113296</v>
      </c>
      <c r="AH17" s="16" t="s">
        <v>38709</v>
      </c>
      <c r="AI17" s="33">
        <f>IF(D6L1410C15=0,0,D6L1410C11/D6L1410C15)</f>
        <v>1.405214505585626E-6</v>
      </c>
      <c r="AJ17" s="16" t="s">
        <v>38710</v>
      </c>
      <c r="AK17" s="33">
        <f>IF(D6L1410C5=0,0,D6L1410C11/D6L1410C5)</f>
        <v>1.9471073721495619E-2</v>
      </c>
      <c r="AL17" s="16" t="s">
        <v>38711</v>
      </c>
      <c r="AM17" s="33">
        <f>D6L1410C8*CHOOSE(MIN(D6L1410C9,RUN_YEARS),B7L814C4,B7L814C13,B7L814C22,B7L814C31,B7L814C40)</f>
        <v>4.1899689931110859E-2</v>
      </c>
      <c r="AN17" s="16" t="s">
        <v>38712</v>
      </c>
      <c r="AO17" s="33">
        <f>D6L1410C8-D6L1410C18</f>
        <v>0.13853066605112441</v>
      </c>
      <c r="AP17" s="16" t="s">
        <v>38713</v>
      </c>
      <c r="AQ17" s="33">
        <f>CHOOSE(MIN(D6L1410C9,RUN_YEARS),B7L814C2,B7L814C11,B7L814C20,B7L814C29,B7L814C38)</f>
        <v>696.84646922575655</v>
      </c>
      <c r="AR17" s="16" t="s">
        <v>38714</v>
      </c>
      <c r="AS17" s="33">
        <f>IF(D6L1410C20=0,0,D6L1410C18/D6L1410C20)</f>
        <v>6.0127577280637215E-5</v>
      </c>
      <c r="AT17" s="16" t="s">
        <v>38715</v>
      </c>
      <c r="AU17" s="33">
        <f>IF(D6L1410C5=0,0,D6L1410C18/D6L1410C5)</f>
        <v>0.11611042305773704</v>
      </c>
      <c r="AV17" s="16" t="s">
        <v>38716</v>
      </c>
      <c r="AW17" s="33">
        <f>CHOOSE(MIN(D6L1410C9,RUN_YEARS),B7L814C1,B7L814C10,B7L814C19,B7L814C28,B7L814C37)</f>
        <v>2303.9455823166054</v>
      </c>
      <c r="AX17" s="16" t="s">
        <v>38717</v>
      </c>
      <c r="AY17" s="33">
        <f>IF(D6L1410C23=0,0,D6L1410C19/D6L1410C23)</f>
        <v>6.0127577280637215E-5</v>
      </c>
      <c r="AZ17" s="16" t="s">
        <v>38718</v>
      </c>
      <c r="BA17" s="33">
        <f>IF(D6L1410C5=0,0,D6L1410C19/D6L1410C5)</f>
        <v>0.383889576942263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0.63176704162662967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320841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5000.1942749113296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696.84646922575655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2303.9455823166054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0.63176704162662967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320841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5000.1942749113296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696.84646922575655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2303.9455823166054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2.6985971141389942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2.3207935181595349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1.1603967590797675</v>
      </c>
      <c r="R20" s="16" t="s">
        <v>38765</v>
      </c>
      <c r="S20" s="15">
        <f>D6L1413C5-D6L1413C7</f>
        <v>1.1603967590797675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1.1152084173953141</v>
      </c>
      <c r="X20" s="16" t="s">
        <v>38767</v>
      </c>
      <c r="Y20" s="33">
        <f>D6L1413C7-D6L1413C10</f>
        <v>4.5188341684453404E-2</v>
      </c>
      <c r="Z20" s="16" t="s">
        <v>38768</v>
      </c>
      <c r="AA20" s="33">
        <f>CHOOSE(MIN(D6L1413C9,RUN_YEARS),B7L814C7,B7L814C16,B7L814C25,B7L814C34,B7L814C43)</f>
        <v>320841</v>
      </c>
      <c r="AB20" s="16" t="s">
        <v>38769</v>
      </c>
      <c r="AC20" s="33">
        <f>IF(D6L1413C12=0,0,D6L1413C10/D6L1413C12)</f>
        <v>3.4758912277274853E-6</v>
      </c>
      <c r="AD20" s="16" t="s">
        <v>38770</v>
      </c>
      <c r="AE20" s="33">
        <f>IF(D6L1413C5=0,0,D6L1413C10/D6L1413C5)</f>
        <v>0.48052892627850441</v>
      </c>
      <c r="AF20" s="16" t="s">
        <v>38771</v>
      </c>
      <c r="AG20" s="33">
        <f>CHOOSE(MIN(D6L1413C9,RUN_YEARS),B7L814C5,B7L814C14,B7L814C23,B7L814C32,B7L814C41)</f>
        <v>5000.1942749113296</v>
      </c>
      <c r="AH20" s="16" t="s">
        <v>38772</v>
      </c>
      <c r="AI20" s="33">
        <f>IF(D6L1413C15=0,0,D6L1413C11/D6L1413C15)</f>
        <v>9.0373171920914503E-6</v>
      </c>
      <c r="AJ20" s="16" t="s">
        <v>38773</v>
      </c>
      <c r="AK20" s="33">
        <f>IF(D6L1413C5=0,0,D6L1413C11/D6L1413C5)</f>
        <v>1.9471073721495584E-2</v>
      </c>
      <c r="AL20" s="16" t="s">
        <v>38774</v>
      </c>
      <c r="AM20" s="33">
        <f>D6L1413C8*CHOOSE(MIN(D6L1413C9,RUN_YEARS),B7L814C4,B7L814C13,B7L814C22,B7L814C31,B7L814C40)</f>
        <v>0.26946831722315751</v>
      </c>
      <c r="AN20" s="16" t="s">
        <v>38775</v>
      </c>
      <c r="AO20" s="33">
        <f>D6L1413C8-D6L1413C18</f>
        <v>0.89092844185660991</v>
      </c>
      <c r="AP20" s="16" t="s">
        <v>38776</v>
      </c>
      <c r="AQ20" s="33">
        <f>CHOOSE(MIN(D6L1413C9,RUN_YEARS),B7L814C2,B7L814C11,B7L814C20,B7L814C29,B7L814C38)</f>
        <v>696.84646922575655</v>
      </c>
      <c r="AR20" s="16" t="s">
        <v>38777</v>
      </c>
      <c r="AS20" s="33">
        <f>IF(D6L1413C20=0,0,D6L1413C18/D6L1413C20)</f>
        <v>3.8669682508767674E-4</v>
      </c>
      <c r="AT20" s="16" t="s">
        <v>38778</v>
      </c>
      <c r="AU20" s="33">
        <f>IF(D6L1413C5=0,0,D6L1413C18/D6L1413C5)</f>
        <v>0.11611042305773703</v>
      </c>
      <c r="AV20" s="16" t="s">
        <v>38779</v>
      </c>
      <c r="AW20" s="33">
        <f>CHOOSE(MIN(D6L1413C9,RUN_YEARS),B7L814C1,B7L814C10,B7L814C19,B7L814C28,B7L814C37)</f>
        <v>2303.9455823166054</v>
      </c>
      <c r="AX20" s="16" t="s">
        <v>38780</v>
      </c>
      <c r="AY20" s="33">
        <f>IF(D6L1413C23=0,0,D6L1413C19/D6L1413C23)</f>
        <v>3.8669682508767674E-4</v>
      </c>
      <c r="AZ20" s="16" t="s">
        <v>38781</v>
      </c>
      <c r="BA20" s="33">
        <f>IF(D6L1413C5=0,0,D6L1413C19/D6L1413C5)</f>
        <v>0.38388957694226294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7.0963801310382681</v>
      </c>
      <c r="J21" s="16" t="s">
        <v>38803</v>
      </c>
      <c r="K21" s="21">
        <f>IF(FLOW_THRU_100PCT="Y",1,INDEX(VariabilityMatrix,D6L1414C1,D6L1414C9))</f>
        <v>0.61842669555553731</v>
      </c>
      <c r="L21" s="16" t="s">
        <v>38783</v>
      </c>
      <c r="M21" s="15">
        <f>IF(D6L1414C2&lt;&gt;0,D6L1414C2*D6L1414C4,D6L1414C3*D6L1414C4)</f>
        <v>4.3885909148439666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2.1942954574219833</v>
      </c>
      <c r="R21" s="16" t="s">
        <v>38785</v>
      </c>
      <c r="S21" s="15">
        <f>D6L1414C5-D6L1414C7</f>
        <v>2.1942954574219833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2.1002194674211561</v>
      </c>
      <c r="X21" s="16" t="s">
        <v>38787</v>
      </c>
      <c r="Y21" s="33">
        <f>D6L1414C7-D6L1414C10</f>
        <v>9.4075990000827225E-2</v>
      </c>
      <c r="Z21" s="16" t="s">
        <v>38788</v>
      </c>
      <c r="AA21" s="33">
        <f>CHOOSE(MIN(D6L1414C9,RUN_YEARS),B7L814C7,B7L814C16,B7L814C25,B7L814C34,B7L814C43)</f>
        <v>304836</v>
      </c>
      <c r="AB21" s="16" t="s">
        <v>38789</v>
      </c>
      <c r="AC21" s="33">
        <f>IF(D6L1414C12=0,0,D6L1414C10/D6L1414C12)</f>
        <v>6.8896700764383342E-6</v>
      </c>
      <c r="AD21" s="16" t="s">
        <v>38790</v>
      </c>
      <c r="AE21" s="33">
        <f>IF(D6L1414C5=0,0,D6L1414C10/D6L1414C5)</f>
        <v>0.4785635089197709</v>
      </c>
      <c r="AF21" s="16" t="s">
        <v>38791</v>
      </c>
      <c r="AG21" s="33">
        <f>CHOOSE(MIN(D6L1414C9,RUN_YEARS),B7L814C5,B7L814C14,B7L814C23,B7L814C32,B7L814C41)</f>
        <v>5251.7860326842138</v>
      </c>
      <c r="AH21" s="16" t="s">
        <v>38792</v>
      </c>
      <c r="AI21" s="33">
        <f>IF(D6L1414C15=0,0,D6L1414C11/D6L1414C15)</f>
        <v>1.7913142198739677E-5</v>
      </c>
      <c r="AJ21" s="16" t="s">
        <v>38793</v>
      </c>
      <c r="AK21" s="33">
        <f>IF(D6L1414C5=0,0,D6L1414C11/D6L1414C5)</f>
        <v>2.1436491080229117E-2</v>
      </c>
      <c r="AL21" s="16" t="s">
        <v>38794</v>
      </c>
      <c r="AM21" s="33">
        <f>D6L1414C8*CHOOSE(MIN(D6L1414C9,RUN_YEARS),B7L814C4,B7L814C13,B7L814C22,B7L814C31,B7L814C40)</f>
        <v>0.42322309918208706</v>
      </c>
      <c r="AN21" s="16" t="s">
        <v>38795</v>
      </c>
      <c r="AO21" s="33">
        <f>D6L1414C8-D6L1414C18</f>
        <v>1.7710723582398962</v>
      </c>
      <c r="AP21" s="16" t="s">
        <v>38796</v>
      </c>
      <c r="AQ21" s="33">
        <f>CHOOSE(MIN(D6L1414C9,RUN_YEARS),B7L814C2,B7L814C11,B7L814C20,B7L814C29,B7L814C38)</f>
        <v>573.65029835478265</v>
      </c>
      <c r="AR21" s="16" t="s">
        <v>38797</v>
      </c>
      <c r="AS21" s="33">
        <f>IF(D6L1414C20=0,0,D6L1414C18/D6L1414C20)</f>
        <v>7.3777194990725585E-4</v>
      </c>
      <c r="AT21" s="16" t="s">
        <v>38798</v>
      </c>
      <c r="AU21" s="33">
        <f>IF(D6L1414C5=0,0,D6L1414C18/D6L1414C5)</f>
        <v>9.6437126949011714E-2</v>
      </c>
      <c r="AV21" s="16" t="s">
        <v>38799</v>
      </c>
      <c r="AW21" s="33">
        <f>CHOOSE(MIN(D6L1414C9,RUN_YEARS),B7L814C1,B7L814C10,B7L814C19,B7L814C28,B7L814C37)</f>
        <v>2400.5688457829483</v>
      </c>
      <c r="AX21" s="16" t="s">
        <v>38800</v>
      </c>
      <c r="AY21" s="33">
        <f>IF(D6L1414C23=0,0,D6L1414C19/D6L1414C23)</f>
        <v>7.3777194990725574E-4</v>
      </c>
      <c r="AZ21" s="16" t="s">
        <v>38801</v>
      </c>
      <c r="BA21" s="33">
        <f>IF(D6L1414C5=0,0,D6L1414C19/D6L1414C5)</f>
        <v>0.40356287305098826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10.414246325826301</v>
      </c>
      <c r="J22" s="16" t="s">
        <v>38824</v>
      </c>
      <c r="K22" s="21">
        <f>IF(FLOW_THRU_100PCT="Y",1,INDEX(VariabilityMatrix,D6L1415C1,D6L1415C9))</f>
        <v>0.62233263741693878</v>
      </c>
      <c r="L22" s="16" t="s">
        <v>38804</v>
      </c>
      <c r="M22" s="15">
        <f>IF(D6L1415C2&lt;&gt;0,D6L1415C2*D6L1415C4,D6L1415C3*D6L1415C4)</f>
        <v>6.4811253826611468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3.2405626913305734</v>
      </c>
      <c r="R22" s="16" t="s">
        <v>38806</v>
      </c>
      <c r="S22" s="15">
        <f>D6L1415C5-D6L1415C7</f>
        <v>3.2405626913305734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3.1012359146187025</v>
      </c>
      <c r="X22" s="16" t="s">
        <v>38808</v>
      </c>
      <c r="Y22" s="33">
        <f>D6L1415C7-D6L1415C10</f>
        <v>0.13932677671187088</v>
      </c>
      <c r="Z22" s="16" t="s">
        <v>38809</v>
      </c>
      <c r="AA22" s="33">
        <f>CHOOSE(MIN(D6L1415C9,RUN_YEARS),B7L814C7,B7L814C16,B7L814C25,B7L814C34,B7L814C43)</f>
        <v>309429.33333333337</v>
      </c>
      <c r="AB22" s="16" t="s">
        <v>38810</v>
      </c>
      <c r="AC22" s="33">
        <f>IF(D6L1415C12=0,0,D6L1415C10/D6L1415C12)</f>
        <v>1.0022436726378135E-5</v>
      </c>
      <c r="AD22" s="16" t="s">
        <v>38811</v>
      </c>
      <c r="AE22" s="33">
        <f>IF(D6L1415C5=0,0,D6L1415C10/D6L1415C5)</f>
        <v>0.47850268765288673</v>
      </c>
      <c r="AF22" s="16" t="s">
        <v>38812</v>
      </c>
      <c r="AG22" s="33">
        <f>CHOOSE(MIN(D6L1415C9,RUN_YEARS),B7L814C5,B7L814C14,B7L814C23,B7L814C32,B7L814C41)</f>
        <v>5346.725878669934</v>
      </c>
      <c r="AH22" s="16" t="s">
        <v>38813</v>
      </c>
      <c r="AI22" s="33">
        <f>IF(D6L1415C15=0,0,D6L1415C11/D6L1415C15)</f>
        <v>2.605833548858319E-5</v>
      </c>
      <c r="AJ22" s="16" t="s">
        <v>38814</v>
      </c>
      <c r="AK22" s="33">
        <f>IF(D6L1415C5=0,0,D6L1415C11/D6L1415C5)</f>
        <v>2.1497312347113301E-2</v>
      </c>
      <c r="AL22" s="16" t="s">
        <v>38815</v>
      </c>
      <c r="AM22" s="33">
        <f>D6L1415C8*CHOOSE(MIN(D6L1415C9,RUN_YEARS),B7L814C4,B7L814C13,B7L814C22,B7L814C31,B7L814C40)</f>
        <v>0.63544875676858836</v>
      </c>
      <c r="AN22" s="16" t="s">
        <v>38816</v>
      </c>
      <c r="AO22" s="33">
        <f>D6L1415C8-D6L1415C18</f>
        <v>2.6051139345619849</v>
      </c>
      <c r="AP22" s="16" t="s">
        <v>38817</v>
      </c>
      <c r="AQ22" s="33">
        <f>CHOOSE(MIN(D6L1415C9,RUN_YEARS),B7L814C2,B7L814C11,B7L814C20,B7L814C29,B7L814C38)</f>
        <v>596.58731262290701</v>
      </c>
      <c r="AR22" s="16" t="s">
        <v>38818</v>
      </c>
      <c r="AS22" s="33">
        <f>IF(D6L1415C20=0,0,D6L1415C18/D6L1415C20)</f>
        <v>1.0651395752531616E-3</v>
      </c>
      <c r="AT22" s="16" t="s">
        <v>38819</v>
      </c>
      <c r="AU22" s="33">
        <f>IF(D6L1415C5=0,0,D6L1415C18/D6L1415C5)</f>
        <v>9.8046052074319448E-2</v>
      </c>
      <c r="AV22" s="16" t="s">
        <v>38820</v>
      </c>
      <c r="AW22" s="33">
        <f>CHOOSE(MIN(D6L1415C9,RUN_YEARS),B7L814C1,B7L814C10,B7L814C19,B7L814C28,B7L814C37)</f>
        <v>2445.7958328539271</v>
      </c>
      <c r="AX22" s="16" t="s">
        <v>38821</v>
      </c>
      <c r="AY22" s="33">
        <f>IF(D6L1415C23=0,0,D6L1415C19/D6L1415C23)</f>
        <v>1.0651395752531618E-3</v>
      </c>
      <c r="AZ22" s="16" t="s">
        <v>38822</v>
      </c>
      <c r="BA22" s="33">
        <f>IF(D6L1415C5=0,0,D6L1415C19/D6L1415C5)</f>
        <v>0.40195394792568051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2502.4160056845599</v>
      </c>
      <c r="J23" s="16" t="s">
        <v>38845</v>
      </c>
      <c r="K23" s="21">
        <f>IF(FLOW_THRU_100PCT="Y",1,INDEX(VariabilityMatrix,D6L1416C1,D6L1416C9))</f>
        <v>0.31136001415597075</v>
      </c>
      <c r="L23" s="16" t="s">
        <v>38825</v>
      </c>
      <c r="M23" s="15">
        <f>IF(D6L1416C2&lt;&gt;0,D6L1416C2*D6L1416C4,D6L1416C3*D6L1416C4)</f>
        <v>779.15228295407235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389.57614147703617</v>
      </c>
      <c r="R23" s="16" t="s">
        <v>38827</v>
      </c>
      <c r="S23" s="15">
        <f>D6L1416C5-D6L1416C7</f>
        <v>389.57614147703617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372.82646148440608</v>
      </c>
      <c r="X23" s="16" t="s">
        <v>38829</v>
      </c>
      <c r="Y23" s="33">
        <f>D6L1416C7-D6L1416C10</f>
        <v>16.749679992630092</v>
      </c>
      <c r="Z23" s="16" t="s">
        <v>38830</v>
      </c>
      <c r="AA23" s="33">
        <f>CHOOSE(MIN(D6L1416C9,RUN_YEARS),B7L814C7,B7L814C16,B7L814C25,B7L814C34,B7L814C43)</f>
        <v>309429.33333333337</v>
      </c>
      <c r="AB23" s="16" t="s">
        <v>38831</v>
      </c>
      <c r="AC23" s="33">
        <f>IF(D6L1416C12=0,0,D6L1416C10/D6L1416C12)</f>
        <v>1.204884027859046E-3</v>
      </c>
      <c r="AD23" s="16" t="s">
        <v>38832</v>
      </c>
      <c r="AE23" s="33">
        <f>IF(D6L1416C5=0,0,D6L1416C10/D6L1416C5)</f>
        <v>0.47850268765288673</v>
      </c>
      <c r="AF23" s="16" t="s">
        <v>38833</v>
      </c>
      <c r="AG23" s="33">
        <f>CHOOSE(MIN(D6L1416C9,RUN_YEARS),B7L814C5,B7L814C14,B7L814C23,B7L814C32,B7L814C41)</f>
        <v>5346.725878669934</v>
      </c>
      <c r="AH23" s="16" t="s">
        <v>38834</v>
      </c>
      <c r="AI23" s="33">
        <f>IF(D6L1416C15=0,0,D6L1416C11/D6L1416C15)</f>
        <v>3.1326984724335239E-3</v>
      </c>
      <c r="AJ23" s="16" t="s">
        <v>38835</v>
      </c>
      <c r="AK23" s="33">
        <f>IF(D6L1416C5=0,0,D6L1416C11/D6L1416C5)</f>
        <v>2.1497312347113297E-2</v>
      </c>
      <c r="AL23" s="16" t="s">
        <v>38836</v>
      </c>
      <c r="AM23" s="33">
        <f>D6L1416C8*CHOOSE(MIN(D6L1416C9,RUN_YEARS),B7L814C4,B7L814C13,B7L814C22,B7L814C31,B7L814C40)</f>
        <v>76.392805308339859</v>
      </c>
      <c r="AN23" s="16" t="s">
        <v>38837</v>
      </c>
      <c r="AO23" s="33">
        <f>D6L1416C8-D6L1416C18</f>
        <v>313.18333616869631</v>
      </c>
      <c r="AP23" s="16" t="s">
        <v>38838</v>
      </c>
      <c r="AQ23" s="33">
        <f>CHOOSE(MIN(D6L1416C9,RUN_YEARS),B7L814C2,B7L814C11,B7L814C20,B7L814C29,B7L814C38)</f>
        <v>596.58731262290701</v>
      </c>
      <c r="AR23" s="16" t="s">
        <v>38839</v>
      </c>
      <c r="AS23" s="33">
        <f>IF(D6L1416C20=0,0,D6L1416C18/D6L1416C20)</f>
        <v>0.12804966463748196</v>
      </c>
      <c r="AT23" s="16" t="s">
        <v>38840</v>
      </c>
      <c r="AU23" s="33">
        <f>IF(D6L1416C5=0,0,D6L1416C18/D6L1416C5)</f>
        <v>9.8046052074319448E-2</v>
      </c>
      <c r="AV23" s="16" t="s">
        <v>38841</v>
      </c>
      <c r="AW23" s="33">
        <f>CHOOSE(MIN(D6L1416C9,RUN_YEARS),B7L814C1,B7L814C10,B7L814C19,B7L814C28,B7L814C37)</f>
        <v>2445.7958328539271</v>
      </c>
      <c r="AX23" s="16" t="s">
        <v>38842</v>
      </c>
      <c r="AY23" s="33">
        <f>IF(D6L1416C23=0,0,D6L1416C19/D6L1416C23)</f>
        <v>0.12804966463748199</v>
      </c>
      <c r="AZ23" s="16" t="s">
        <v>38843</v>
      </c>
      <c r="BA23" s="33">
        <f>IF(D6L1416C5=0,0,D6L1416C19/D6L1416C5)</f>
        <v>0.40195394792568057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265.59620743770495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228.41273839642625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114.20636919821312</v>
      </c>
      <c r="R24" s="16" t="s">
        <v>38848</v>
      </c>
      <c r="S24" s="15">
        <f>D6L1417C5-D6L1417C7</f>
        <v>114.20636919821312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109.29610921684568</v>
      </c>
      <c r="X24" s="16" t="s">
        <v>38850</v>
      </c>
      <c r="Y24" s="33">
        <f>D6L1417C7-D6L1417C10</f>
        <v>4.9102599813674459</v>
      </c>
      <c r="Z24" s="16" t="s">
        <v>38851</v>
      </c>
      <c r="AA24" s="33">
        <f>CHOOSE(MIN(D6L1417C9,RUN_YEARS),B7L814C7,B7L814C16,B7L814C25,B7L814C34,B7L814C43)</f>
        <v>309429.33333333337</v>
      </c>
      <c r="AB24" s="16" t="s">
        <v>38852</v>
      </c>
      <c r="AC24" s="33">
        <f>IF(D6L1417C12=0,0,D6L1417C10/D6L1417C12)</f>
        <v>3.5321831980003729E-4</v>
      </c>
      <c r="AD24" s="16" t="s">
        <v>38853</v>
      </c>
      <c r="AE24" s="33">
        <f>IF(D6L1417C5=0,0,D6L1417C10/D6L1417C5)</f>
        <v>0.47850268765288673</v>
      </c>
      <c r="AF24" s="16" t="s">
        <v>38854</v>
      </c>
      <c r="AG24" s="33">
        <f>CHOOSE(MIN(D6L1417C9,RUN_YEARS),B7L814C5,B7L814C14,B7L814C23,B7L814C32,B7L814C41)</f>
        <v>5346.725878669934</v>
      </c>
      <c r="AH24" s="16" t="s">
        <v>38855</v>
      </c>
      <c r="AI24" s="33">
        <f>IF(D6L1417C15=0,0,D6L1417C11/D6L1417C15)</f>
        <v>9.1836763148009663E-4</v>
      </c>
      <c r="AJ24" s="16" t="s">
        <v>38856</v>
      </c>
      <c r="AK24" s="33">
        <f>IF(D6L1417C5=0,0,D6L1417C11/D6L1417C5)</f>
        <v>2.1497312347113263E-2</v>
      </c>
      <c r="AL24" s="16" t="s">
        <v>38857</v>
      </c>
      <c r="AM24" s="33">
        <f>D6L1417C8*CHOOSE(MIN(D6L1417C9,RUN_YEARS),B7L814C4,B7L814C13,B7L814C22,B7L814C31,B7L814C40)</f>
        <v>22.394967243253912</v>
      </c>
      <c r="AN24" s="16" t="s">
        <v>38858</v>
      </c>
      <c r="AO24" s="33">
        <f>D6L1417C8-D6L1417C18</f>
        <v>91.811401954959209</v>
      </c>
      <c r="AP24" s="16" t="s">
        <v>38859</v>
      </c>
      <c r="AQ24" s="33">
        <f>CHOOSE(MIN(D6L1417C9,RUN_YEARS),B7L814C2,B7L814C11,B7L814C20,B7L814C29,B7L814C38)</f>
        <v>596.58731262290701</v>
      </c>
      <c r="AR24" s="16" t="s">
        <v>38860</v>
      </c>
      <c r="AS24" s="33">
        <f>IF(D6L1417C20=0,0,D6L1417C18/D6L1417C20)</f>
        <v>3.753845710327635E-2</v>
      </c>
      <c r="AT24" s="16" t="s">
        <v>38861</v>
      </c>
      <c r="AU24" s="33">
        <f>IF(D6L1417C5=0,0,D6L1417C18/D6L1417C5)</f>
        <v>9.8046052074319448E-2</v>
      </c>
      <c r="AV24" s="16" t="s">
        <v>38862</v>
      </c>
      <c r="AW24" s="33">
        <f>CHOOSE(MIN(D6L1417C9,RUN_YEARS),B7L814C1,B7L814C10,B7L814C19,B7L814C28,B7L814C37)</f>
        <v>2445.7958328539271</v>
      </c>
      <c r="AX24" s="16" t="s">
        <v>38863</v>
      </c>
      <c r="AY24" s="33">
        <f>IF(D6L1417C23=0,0,D6L1417C19/D6L1417C23)</f>
        <v>3.7538457103276357E-2</v>
      </c>
      <c r="AZ24" s="16" t="s">
        <v>38864</v>
      </c>
      <c r="BA24" s="33">
        <f>IF(D6L1417C5=0,0,D6L1417C19/D6L1417C5)</f>
        <v>0.40195394792568057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329.03463279019365</v>
      </c>
      <c r="J25" s="16" t="s">
        <v>38886</v>
      </c>
      <c r="K25" s="21">
        <f>IF(FLOW_THRU_100PCT="Y",1,INDEX(VariabilityMatrix,D6L1418C1,D6L1418C9))</f>
        <v>0.30345702103838784</v>
      </c>
      <c r="L25" s="16" t="s">
        <v>38866</v>
      </c>
      <c r="M25" s="15">
        <f>IF(D6L1418C2&lt;&gt;0,D6L1418C2*D6L1418C4,D6L1418C3*D6L1418C4)</f>
        <v>99.847869484972009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49.923934742486004</v>
      </c>
      <c r="R25" s="16" t="s">
        <v>38868</v>
      </c>
      <c r="S25" s="15">
        <f>D6L1418C5-D6L1418C7</f>
        <v>49.923934742486004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47.979789514809845</v>
      </c>
      <c r="X25" s="16" t="s">
        <v>38870</v>
      </c>
      <c r="Y25" s="33">
        <f>D6L1418C7-D6L1418C10</f>
        <v>1.9441452276761595</v>
      </c>
      <c r="Z25" s="16" t="s">
        <v>38871</v>
      </c>
      <c r="AA25" s="33">
        <f>CHOOSE(MIN(D6L1418C9,RUN_YEARS),B7L814C7,B7L814C16,B7L814C25,B7L814C34,B7L814C43)</f>
        <v>320841</v>
      </c>
      <c r="AB25" s="16" t="s">
        <v>38872</v>
      </c>
      <c r="AC25" s="33">
        <f>IF(D6L1418C12=0,0,D6L1418C10/D6L1418C12)</f>
        <v>1.4954382237559988E-4</v>
      </c>
      <c r="AD25" s="16" t="s">
        <v>38873</v>
      </c>
      <c r="AE25" s="33">
        <f>IF(D6L1418C5=0,0,D6L1418C10/D6L1418C5)</f>
        <v>0.48052892627850441</v>
      </c>
      <c r="AF25" s="16" t="s">
        <v>38874</v>
      </c>
      <c r="AG25" s="33">
        <f>CHOOSE(MIN(D6L1418C9,RUN_YEARS),B7L814C5,B7L814C14,B7L814C23,B7L814C32,B7L814C41)</f>
        <v>5000.1942749113296</v>
      </c>
      <c r="AH25" s="16" t="s">
        <v>38875</v>
      </c>
      <c r="AI25" s="33">
        <f>IF(D6L1418C15=0,0,D6L1418C11/D6L1418C15)</f>
        <v>3.8881393817655929E-4</v>
      </c>
      <c r="AJ25" s="16" t="s">
        <v>38876</v>
      </c>
      <c r="AK25" s="33">
        <f>IF(D6L1418C5=0,0,D6L1418C11/D6L1418C5)</f>
        <v>1.9471073721495587E-2</v>
      </c>
      <c r="AL25" s="16" t="s">
        <v>38877</v>
      </c>
      <c r="AM25" s="33">
        <f>D6L1418C8*CHOOSE(MIN(D6L1418C9,RUN_YEARS),B7L814C4,B7L814C13,B7L814C22,B7L814C31,B7L814C40)</f>
        <v>11.593378367313811</v>
      </c>
      <c r="AN25" s="16" t="s">
        <v>38878</v>
      </c>
      <c r="AO25" s="33">
        <f>D6L1418C8-D6L1418C18</f>
        <v>38.330556375172193</v>
      </c>
      <c r="AP25" s="16" t="s">
        <v>38879</v>
      </c>
      <c r="AQ25" s="33">
        <f>CHOOSE(MIN(D6L1418C9,RUN_YEARS),B7L814C2,B7L814C11,B7L814C20,B7L814C29,B7L814C38)</f>
        <v>696.84646922575655</v>
      </c>
      <c r="AR25" s="16" t="s">
        <v>38880</v>
      </c>
      <c r="AS25" s="33">
        <f>IF(D6L1418C20=0,0,D6L1418C18/D6L1418C20)</f>
        <v>1.6636919148338137E-2</v>
      </c>
      <c r="AT25" s="16" t="s">
        <v>38881</v>
      </c>
      <c r="AU25" s="33">
        <f>IF(D6L1418C5=0,0,D6L1418C18/D6L1418C5)</f>
        <v>0.11611042305773703</v>
      </c>
      <c r="AV25" s="16" t="s">
        <v>38882</v>
      </c>
      <c r="AW25" s="33">
        <f>CHOOSE(MIN(D6L1418C9,RUN_YEARS),B7L814C1,B7L814C10,B7L814C19,B7L814C28,B7L814C37)</f>
        <v>2303.9455823166054</v>
      </c>
      <c r="AX25" s="16" t="s">
        <v>38883</v>
      </c>
      <c r="AY25" s="33">
        <f>IF(D6L1418C23=0,0,D6L1418C19/D6L1418C23)</f>
        <v>1.6636919148338137E-2</v>
      </c>
      <c r="AZ25" s="16" t="s">
        <v>38884</v>
      </c>
      <c r="BA25" s="33">
        <f>IF(D6L1418C5=0,0,D6L1418C19/D6L1418C5)</f>
        <v>0.383889576942263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6398.8220384120032</v>
      </c>
      <c r="J26" s="16" t="s">
        <v>38907</v>
      </c>
      <c r="K26" s="21">
        <f>IF(FLOW_THRU_100PCT="Y",1,INDEX(VariabilityMatrix,D6L1419C1,D6L1419C9))</f>
        <v>0.31136001415597075</v>
      </c>
      <c r="L26" s="16" t="s">
        <v>38887</v>
      </c>
      <c r="M26" s="15">
        <f>IF(D6L1419C2&lt;&gt;0,D6L1419C2*D6L1419C4,D6L1419C3*D6L1419C4)</f>
        <v>1992.3373204614988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996.16866023074942</v>
      </c>
      <c r="R26" s="16" t="s">
        <v>38889</v>
      </c>
      <c r="S26" s="15">
        <f>D6L1419C5-D6L1419C7</f>
        <v>996.16866023074942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953.33876255197788</v>
      </c>
      <c r="X26" s="16" t="s">
        <v>38891</v>
      </c>
      <c r="Y26" s="33">
        <f>D6L1419C7-D6L1419C10</f>
        <v>42.829897678771545</v>
      </c>
      <c r="Z26" s="16" t="s">
        <v>38892</v>
      </c>
      <c r="AA26" s="33">
        <f>CHOOSE(MIN(D6L1419C9,RUN_YEARS),B7L814C7,B7L814C16,B7L814C25,B7L814C34,B7L814C43)</f>
        <v>309429.33333333337</v>
      </c>
      <c r="AB26" s="16" t="s">
        <v>38893</v>
      </c>
      <c r="AC26" s="33">
        <f>IF(D6L1419C12=0,0,D6L1419C10/D6L1419C12)</f>
        <v>3.0809579437156716E-3</v>
      </c>
      <c r="AD26" s="16" t="s">
        <v>38894</v>
      </c>
      <c r="AE26" s="33">
        <f>IF(D6L1419C5=0,0,D6L1419C10/D6L1419C5)</f>
        <v>0.47850268765288673</v>
      </c>
      <c r="AF26" s="16" t="s">
        <v>38895</v>
      </c>
      <c r="AG26" s="33">
        <f>CHOOSE(MIN(D6L1419C9,RUN_YEARS),B7L814C5,B7L814C14,B7L814C23,B7L814C32,B7L814C41)</f>
        <v>5346.725878669934</v>
      </c>
      <c r="AH26" s="16" t="s">
        <v>38896</v>
      </c>
      <c r="AI26" s="33">
        <f>IF(D6L1419C15=0,0,D6L1419C11/D6L1419C15)</f>
        <v>8.0104906536607456E-3</v>
      </c>
      <c r="AJ26" s="16" t="s">
        <v>38897</v>
      </c>
      <c r="AK26" s="33">
        <f>IF(D6L1419C5=0,0,D6L1419C11/D6L1419C5)</f>
        <v>2.149731234711327E-2</v>
      </c>
      <c r="AL26" s="16" t="s">
        <v>38898</v>
      </c>
      <c r="AM26" s="33">
        <f>D6L1419C8*CHOOSE(MIN(D6L1419C9,RUN_YEARS),B7L814C4,B7L814C13,B7L814C22,B7L814C31,B7L814C40)</f>
        <v>195.3408086715782</v>
      </c>
      <c r="AN26" s="16" t="s">
        <v>38899</v>
      </c>
      <c r="AO26" s="33">
        <f>D6L1419C8-D6L1419C18</f>
        <v>800.82785155917122</v>
      </c>
      <c r="AP26" s="16" t="s">
        <v>38900</v>
      </c>
      <c r="AQ26" s="33">
        <f>CHOOSE(MIN(D6L1419C9,RUN_YEARS),B7L814C2,B7L814C11,B7L814C20,B7L814C29,B7L814C38)</f>
        <v>596.58731262290701</v>
      </c>
      <c r="AR26" s="16" t="s">
        <v>38901</v>
      </c>
      <c r="AS26" s="33">
        <f>IF(D6L1419C20=0,0,D6L1419C18/D6L1419C20)</f>
        <v>0.3274303769766051</v>
      </c>
      <c r="AT26" s="16" t="s">
        <v>38902</v>
      </c>
      <c r="AU26" s="33">
        <f>IF(D6L1419C5=0,0,D6L1419C18/D6L1419C5)</f>
        <v>9.8046052074319448E-2</v>
      </c>
      <c r="AV26" s="16" t="s">
        <v>38903</v>
      </c>
      <c r="AW26" s="33">
        <f>CHOOSE(MIN(D6L1419C9,RUN_YEARS),B7L814C1,B7L814C10,B7L814C19,B7L814C28,B7L814C37)</f>
        <v>2445.7958328539271</v>
      </c>
      <c r="AX26" s="16" t="s">
        <v>38904</v>
      </c>
      <c r="AY26" s="33">
        <f>IF(D6L1419C23=0,0,D6L1419C19/D6L1419C23)</f>
        <v>0.3274303769766051</v>
      </c>
      <c r="AZ26" s="16" t="s">
        <v>38905</v>
      </c>
      <c r="BA26" s="33">
        <f>IF(D6L1419C5=0,0,D6L1419C19/D6L1419C5)</f>
        <v>0.40195394792568057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2433.2181786821416</v>
      </c>
      <c r="J27" s="16" t="s">
        <v>38928</v>
      </c>
      <c r="K27" s="21">
        <f>IF(FLOW_THRU_100PCT="Y",1,INDEX(VariabilityMatrix,D6L1420C1,D6L1420C9))</f>
        <v>0.30345702103838784</v>
      </c>
      <c r="L27" s="16" t="s">
        <v>38908</v>
      </c>
      <c r="M27" s="15">
        <f>IF(D6L1420C2&lt;&gt;0,D6L1420C2*D6L1420C4,D6L1420C3*D6L1420C4)</f>
        <v>738.37714003933434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369.18857001966717</v>
      </c>
      <c r="R27" s="16" t="s">
        <v>38910</v>
      </c>
      <c r="S27" s="15">
        <f>D6L1420C5-D6L1420C7</f>
        <v>369.18857001966717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354.81157429169423</v>
      </c>
      <c r="X27" s="16" t="s">
        <v>38912</v>
      </c>
      <c r="Y27" s="33">
        <f>D6L1420C7-D6L1420C10</f>
        <v>14.37699572797294</v>
      </c>
      <c r="Z27" s="16" t="s">
        <v>38913</v>
      </c>
      <c r="AA27" s="33">
        <f>CHOOSE(MIN(D6L1420C9,RUN_YEARS),B7L814C7,B7L814C16,B7L814C25,B7L814C34,B7L814C43)</f>
        <v>320841</v>
      </c>
      <c r="AB27" s="16" t="s">
        <v>38914</v>
      </c>
      <c r="AC27" s="33">
        <f>IF(D6L1420C12=0,0,D6L1420C10/D6L1420C12)</f>
        <v>1.1058797793663971E-3</v>
      </c>
      <c r="AD27" s="16" t="s">
        <v>38915</v>
      </c>
      <c r="AE27" s="33">
        <f>IF(D6L1420C5=0,0,D6L1420C10/D6L1420C5)</f>
        <v>0.48052892627850441</v>
      </c>
      <c r="AF27" s="16" t="s">
        <v>38916</v>
      </c>
      <c r="AG27" s="33">
        <f>CHOOSE(MIN(D6L1420C9,RUN_YEARS),B7L814C5,B7L814C14,B7L814C23,B7L814C32,B7L814C41)</f>
        <v>5000.1942749113296</v>
      </c>
      <c r="AH27" s="16" t="s">
        <v>38917</v>
      </c>
      <c r="AI27" s="33">
        <f>IF(D6L1420C15=0,0,D6L1420C11/D6L1420C15)</f>
        <v>2.8752874263526275E-3</v>
      </c>
      <c r="AJ27" s="16" t="s">
        <v>38918</v>
      </c>
      <c r="AK27" s="33">
        <f>IF(D6L1420C5=0,0,D6L1420C11/D6L1420C5)</f>
        <v>1.9471073721495574E-2</v>
      </c>
      <c r="AL27" s="16" t="s">
        <v>38919</v>
      </c>
      <c r="AM27" s="33">
        <f>D6L1420C8*CHOOSE(MIN(D6L1420C9,RUN_YEARS),B7L814C4,B7L814C13,B7L814C22,B7L814C31,B7L814C40)</f>
        <v>85.733282106129053</v>
      </c>
      <c r="AN27" s="16" t="s">
        <v>38920</v>
      </c>
      <c r="AO27" s="33">
        <f>D6L1420C8-D6L1420C18</f>
        <v>283.45528791353809</v>
      </c>
      <c r="AP27" s="16" t="s">
        <v>38921</v>
      </c>
      <c r="AQ27" s="33">
        <f>CHOOSE(MIN(D6L1420C9,RUN_YEARS),B7L814C2,B7L814C11,B7L814C20,B7L814C29,B7L814C38)</f>
        <v>696.84646922575655</v>
      </c>
      <c r="AR27" s="16" t="s">
        <v>38922</v>
      </c>
      <c r="AS27" s="33">
        <f>IF(D6L1420C20=0,0,D6L1420C18/D6L1420C20)</f>
        <v>0.12303037454058498</v>
      </c>
      <c r="AT27" s="16" t="s">
        <v>38923</v>
      </c>
      <c r="AU27" s="33">
        <f>IF(D6L1420C5=0,0,D6L1420C18/D6L1420C5)</f>
        <v>0.11611042305773704</v>
      </c>
      <c r="AV27" s="16" t="s">
        <v>38924</v>
      </c>
      <c r="AW27" s="33">
        <f>CHOOSE(MIN(D6L1420C9,RUN_YEARS),B7L814C1,B7L814C10,B7L814C19,B7L814C28,B7L814C37)</f>
        <v>2303.9455823166054</v>
      </c>
      <c r="AX27" s="16" t="s">
        <v>38925</v>
      </c>
      <c r="AY27" s="33">
        <f>IF(D6L1420C23=0,0,D6L1420C19/D6L1420C23)</f>
        <v>0.12303037454058496</v>
      </c>
      <c r="AZ27" s="16" t="s">
        <v>38926</v>
      </c>
      <c r="BA27" s="33">
        <f>IF(D6L1420C5=0,0,D6L1420C19/D6L1420C5)</f>
        <v>0.38388957694226294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0.30345702103838784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320841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5000.1942749113296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696.84646922575655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2303.9455823166054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0.30345702103838784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320841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5000.1942749113296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696.84646922575655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2303.9455823166054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0.30345702103838784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320841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5000.1942749113296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696.84646922575655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2303.9455823166054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0.30345702103838784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320841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5000.1942749113296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696.84646922575655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2303.9455823166054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0.30345702103838784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320841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5000.1942749113296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696.84646922575655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2303.9455823166054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953.80553502850034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820.27276012451023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410.13638006225511</v>
      </c>
      <c r="R33" s="16" t="s">
        <v>39036</v>
      </c>
      <c r="S33" s="15">
        <f>D6L1426C5-D6L1426C7</f>
        <v>410.13638006225511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394.16478867813612</v>
      </c>
      <c r="X33" s="16" t="s">
        <v>39038</v>
      </c>
      <c r="Y33" s="33">
        <f>D6L1426C7-D6L1426C10</f>
        <v>15.971591384118994</v>
      </c>
      <c r="Z33" s="16" t="s">
        <v>39039</v>
      </c>
      <c r="AA33" s="33">
        <f>CHOOSE(MIN(D6L1426C9,RUN_YEARS),B7L814C7,B7L814C16,B7L814C25,B7L814C34,B7L814C43)</f>
        <v>320841</v>
      </c>
      <c r="AB33" s="16" t="s">
        <v>39040</v>
      </c>
      <c r="AC33" s="33">
        <f>IF(D6L1426C12=0,0,D6L1426C10/D6L1426C12)</f>
        <v>1.2285362178715816E-3</v>
      </c>
      <c r="AD33" s="16" t="s">
        <v>39041</v>
      </c>
      <c r="AE33" s="33">
        <f>IF(D6L1426C5=0,0,D6L1426C10/D6L1426C5)</f>
        <v>0.48052892627850441</v>
      </c>
      <c r="AF33" s="16" t="s">
        <v>39042</v>
      </c>
      <c r="AG33" s="33">
        <f>CHOOSE(MIN(D6L1426C9,RUN_YEARS),B7L814C5,B7L814C14,B7L814C23,B7L814C32,B7L814C41)</f>
        <v>5000.1942749113296</v>
      </c>
      <c r="AH33" s="16" t="s">
        <v>39043</v>
      </c>
      <c r="AI33" s="33">
        <f>IF(D6L1426C15=0,0,D6L1426C11/D6L1426C15)</f>
        <v>3.194194166466107E-3</v>
      </c>
      <c r="AJ33" s="16" t="s">
        <v>39044</v>
      </c>
      <c r="AK33" s="33">
        <f>IF(D6L1426C5=0,0,D6L1426C11/D6L1426C5)</f>
        <v>1.9471073721495574E-2</v>
      </c>
      <c r="AL33" s="16" t="s">
        <v>39045</v>
      </c>
      <c r="AM33" s="33">
        <f>D6L1426C8*CHOOSE(MIN(D6L1426C9,RUN_YEARS),B7L814C4,B7L814C13,B7L814C22,B7L814C31,B7L814C40)</f>
        <v>95.242217200794528</v>
      </c>
      <c r="AN33" s="16" t="s">
        <v>39046</v>
      </c>
      <c r="AO33" s="33">
        <f>D6L1426C8-D6L1426C18</f>
        <v>314.89416286146059</v>
      </c>
      <c r="AP33" s="16" t="s">
        <v>39047</v>
      </c>
      <c r="AQ33" s="33">
        <f>CHOOSE(MIN(D6L1426C9,RUN_YEARS),B7L814C2,B7L814C11,B7L814C20,B7L814C29,B7L814C38)</f>
        <v>696.84646922575655</v>
      </c>
      <c r="AR33" s="16" t="s">
        <v>39048</v>
      </c>
      <c r="AS33" s="33">
        <f>IF(D6L1426C20=0,0,D6L1426C18/D6L1426C20)</f>
        <v>0.13667604186416421</v>
      </c>
      <c r="AT33" s="16" t="s">
        <v>39049</v>
      </c>
      <c r="AU33" s="33">
        <f>IF(D6L1426C5=0,0,D6L1426C18/D6L1426C5)</f>
        <v>0.11611042305773703</v>
      </c>
      <c r="AV33" s="16" t="s">
        <v>39050</v>
      </c>
      <c r="AW33" s="33">
        <f>CHOOSE(MIN(D6L1426C9,RUN_YEARS),B7L814C1,B7L814C10,B7L814C19,B7L814C28,B7L814C37)</f>
        <v>2303.9455823166054</v>
      </c>
      <c r="AX33" s="16" t="s">
        <v>39051</v>
      </c>
      <c r="AY33" s="33">
        <f>IF(D6L1426C23=0,0,D6L1426C19/D6L1426C23)</f>
        <v>0.13667604186416424</v>
      </c>
      <c r="AZ33" s="16" t="s">
        <v>39052</v>
      </c>
      <c r="BA33" s="33">
        <f>IF(D6L1426C5=0,0,D6L1426C19/D6L1426C5)</f>
        <v>0.38388957694226294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2.0070251257313654E-3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1.7260416081289743E-3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8.6302080406448713E-4</v>
      </c>
      <c r="R34" s="16" t="s">
        <v>39056</v>
      </c>
      <c r="S34" s="15">
        <f>D6L1427C5-D6L1427C7</f>
        <v>8.6302080406448713E-4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8.2591554849042483E-4</v>
      </c>
      <c r="X34" s="16" t="s">
        <v>39058</v>
      </c>
      <c r="Y34" s="33">
        <f>D6L1427C7-D6L1427C10</f>
        <v>3.7105255574062298E-5</v>
      </c>
      <c r="Z34" s="16" t="s">
        <v>39059</v>
      </c>
      <c r="AA34" s="33">
        <f>CHOOSE(MIN(D6L1427C9,RUN_YEARS),B7L814C7,B7L814C16,B7L814C25,B7L814C34,B7L814C43)</f>
        <v>309429.33333333337</v>
      </c>
      <c r="AB34" s="16" t="s">
        <v>39060</v>
      </c>
      <c r="AC34" s="33">
        <f>IF(D6L1427C12=0,0,D6L1427C10/D6L1427C12)</f>
        <v>2.6691572501974326E-9</v>
      </c>
      <c r="AD34" s="16" t="s">
        <v>39061</v>
      </c>
      <c r="AE34" s="33">
        <f>IF(D6L1427C5=0,0,D6L1427C10/D6L1427C5)</f>
        <v>0.47850268765288667</v>
      </c>
      <c r="AF34" s="16" t="s">
        <v>39062</v>
      </c>
      <c r="AG34" s="33">
        <f>CHOOSE(MIN(D6L1427C9,RUN_YEARS),B7L814C5,B7L814C14,B7L814C23,B7L814C32,B7L814C41)</f>
        <v>5346.725878669934</v>
      </c>
      <c r="AH34" s="16" t="s">
        <v>39063</v>
      </c>
      <c r="AI34" s="33">
        <f>IF(D6L1427C15=0,0,D6L1427C11/D6L1427C15)</f>
        <v>6.9398088505133358E-9</v>
      </c>
      <c r="AJ34" s="16" t="s">
        <v>39064</v>
      </c>
      <c r="AK34" s="33">
        <f>IF(D6L1427C5=0,0,D6L1427C11/D6L1427C5)</f>
        <v>2.1497312347113301E-2</v>
      </c>
      <c r="AL34" s="16" t="s">
        <v>39065</v>
      </c>
      <c r="AM34" s="33">
        <f>D6L1427C8*CHOOSE(MIN(D6L1427C9,RUN_YEARS),B7L814C4,B7L814C13,B7L814C22,B7L814C31,B7L814C40)</f>
        <v>1.692315653930555E-4</v>
      </c>
      <c r="AN34" s="16" t="s">
        <v>39066</v>
      </c>
      <c r="AO34" s="33">
        <f>D6L1427C8-D6L1427C18</f>
        <v>6.9378923867143157E-4</v>
      </c>
      <c r="AP34" s="16" t="s">
        <v>39067</v>
      </c>
      <c r="AQ34" s="33">
        <f>CHOOSE(MIN(D6L1427C9,RUN_YEARS),B7L814C2,B7L814C11,B7L814C20,B7L814C29,B7L814C38)</f>
        <v>596.58731262290701</v>
      </c>
      <c r="AR34" s="16" t="s">
        <v>39068</v>
      </c>
      <c r="AS34" s="33">
        <f>IF(D6L1427C20=0,0,D6L1427C18/D6L1427C20)</f>
        <v>2.8366604822523936E-7</v>
      </c>
      <c r="AT34" s="16" t="s">
        <v>39069</v>
      </c>
      <c r="AU34" s="33">
        <f>IF(D6L1427C5=0,0,D6L1427C18/D6L1427C5)</f>
        <v>9.8046052074319448E-2</v>
      </c>
      <c r="AV34" s="16" t="s">
        <v>39070</v>
      </c>
      <c r="AW34" s="33">
        <f>CHOOSE(MIN(D6L1427C9,RUN_YEARS),B7L814C1,B7L814C10,B7L814C19,B7L814C28,B7L814C37)</f>
        <v>2445.7958328539271</v>
      </c>
      <c r="AX34" s="16" t="s">
        <v>39071</v>
      </c>
      <c r="AY34" s="33">
        <f>IF(D6L1427C23=0,0,D6L1427C19/D6L1427C23)</f>
        <v>2.8366604822523936E-7</v>
      </c>
      <c r="AZ34" s="16" t="s">
        <v>39072</v>
      </c>
      <c r="BA34" s="33">
        <f>IF(D6L1427C5=0,0,D6L1427C19/D6L1427C5)</f>
        <v>0.40195394792568051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43487.740553656666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30838.444910783976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15419.222455391988</v>
      </c>
      <c r="R35" s="16" t="s">
        <v>39076</v>
      </c>
      <c r="S35" s="15">
        <f>SUM(D6L1401C8:D6L1427C8)-2*SUM(D6L1409C8,D6L1411C8,D6L1422C8,D6L1424C8,D6L1427C8)</f>
        <v>15419.222455391988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14759.657860721032</v>
      </c>
      <c r="X35" s="16" t="s">
        <v>39078</v>
      </c>
      <c r="Y35" s="33">
        <f>SUM(D6L1401C11:D6L1427C11)-2*SUM(D6L1409C11,D6L1411C11,D6L1422C11,D6L1424C11,D6L1427C11)</f>
        <v>659.5645946709592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4.7611037369057321E-2</v>
      </c>
      <c r="AD35" s="16" t="s">
        <v>39080</v>
      </c>
      <c r="AE35" s="33">
        <f>IF(D6L1428C5=0,0,D6L1428C10/D6L1428C5)</f>
        <v>0.47861226152683495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0.12378869715954911</v>
      </c>
      <c r="AJ35" s="16" t="s">
        <v>39082</v>
      </c>
      <c r="AK35" s="33">
        <f>IF(D6L1428C5=0,0,D6L1428C11/D6L1428C5)</f>
        <v>2.1387738473165174E-2</v>
      </c>
      <c r="AL35" s="16" t="s">
        <v>39083</v>
      </c>
      <c r="AM35" s="33">
        <f>SUM(D6L1401C18:D6L1427C18)-2*SUM(D6L1409C18,D6L1411C18,D6L1422C18,D6L1424C18,D6L1427C18)</f>
        <v>3053.4077266456256</v>
      </c>
      <c r="AN35" s="16" t="s">
        <v>39084</v>
      </c>
      <c r="AO35" s="33">
        <f>SUM(D6L1401C19:D6L1427C19)-2*SUM(D6L1409C19,D6L1411C19,D6L1422C19,D6L1424C19,D6L1427C19)</f>
        <v>12365.814728746365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5.0724632154527187</v>
      </c>
      <c r="AT35" s="16" t="s">
        <v>39086</v>
      </c>
      <c r="AU35" s="33">
        <f>IF(D6L1428C5=0,0,D6L1428C18/D6L1428C5)</f>
        <v>9.9013025315614137E-2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5.0724632154527187</v>
      </c>
      <c r="AZ35" s="16" t="s">
        <v>39088</v>
      </c>
      <c r="BA35" s="33">
        <f>IF(D6L1428C5=0,0,D6L1428C19/D6L1428C5)</f>
        <v>0.40098697468438599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290.46199308025882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145.23099654012941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72.615498270064705</v>
      </c>
      <c r="R36" s="16" t="s">
        <v>39093</v>
      </c>
      <c r="S36" s="15">
        <f>D6L1429C5-D6L1429C7</f>
        <v>72.615498270064705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69.787694829785579</v>
      </c>
      <c r="X36" s="16" t="s">
        <v>39095</v>
      </c>
      <c r="Y36" s="33">
        <f>D6L1429C7-D6L1429C10</f>
        <v>2.8278034402791263</v>
      </c>
      <c r="Z36" s="16" t="s">
        <v>39096</v>
      </c>
      <c r="AA36" s="33">
        <f>CHOOSE(MIN(D6L1429C9,RUN_YEARS),B7L814C7,B7L814C16,B7L814C25,B7L814C34,B7L814C43)</f>
        <v>320841</v>
      </c>
      <c r="AB36" s="16" t="s">
        <v>39097</v>
      </c>
      <c r="AC36" s="33">
        <f>IF(D6L1429C12=0,0,D6L1429C10/D6L1429C12)</f>
        <v>2.1751489002273892E-4</v>
      </c>
      <c r="AD36" s="16" t="s">
        <v>39098</v>
      </c>
      <c r="AE36" s="33">
        <f>IF(D6L1429C5=0,0,D6L1429C10/D6L1429C5)</f>
        <v>0.48052892627850446</v>
      </c>
      <c r="AF36" s="16" t="s">
        <v>39099</v>
      </c>
      <c r="AG36" s="33">
        <f>CHOOSE(MIN(D6L1429C9,RUN_YEARS),B7L814C5,B7L814C14,B7L814C23,B7L814C32,B7L814C41)</f>
        <v>5000.1942749113296</v>
      </c>
      <c r="AH36" s="16" t="s">
        <v>39100</v>
      </c>
      <c r="AI36" s="33">
        <f>IF(D6L1429C15=0,0,D6L1429C11/D6L1429C15)</f>
        <v>5.6553871405911986E-4</v>
      </c>
      <c r="AJ36" s="16" t="s">
        <v>39101</v>
      </c>
      <c r="AK36" s="33">
        <f>IF(D6L1429C5=0,0,D6L1429C11/D6L1429C5)</f>
        <v>1.947107372149556E-2</v>
      </c>
      <c r="AL36" s="16" t="s">
        <v>39102</v>
      </c>
      <c r="AM36" s="33">
        <f>D6L1429C8*CHOOSE(MIN(D6L1429C9,RUN_YEARS),B7L814C4,B7L814C13,B7L814C22,B7L814C31,B7L814C40)</f>
        <v>16.862832449371169</v>
      </c>
      <c r="AN36" s="16" t="s">
        <v>39103</v>
      </c>
      <c r="AO36" s="33">
        <f>D6L1429C8-D6L1429C18</f>
        <v>55.752665820693537</v>
      </c>
      <c r="AP36" s="16" t="s">
        <v>39104</v>
      </c>
      <c r="AQ36" s="33">
        <f>CHOOSE(MIN(D6L1429C9,RUN_YEARS),B7L814C2,B7L814C11,B7L814C20,B7L814C29,B7L814C38)</f>
        <v>696.84646922575655</v>
      </c>
      <c r="AR36" s="16" t="s">
        <v>39105</v>
      </c>
      <c r="AS36" s="33">
        <f>IF(D6L1429C20=0,0,D6L1429C18/D6L1429C20)</f>
        <v>2.4198777197087493E-2</v>
      </c>
      <c r="AT36" s="16" t="s">
        <v>39106</v>
      </c>
      <c r="AU36" s="33">
        <f>IF(D6L1429C5=0,0,D6L1429C18/D6L1429C5)</f>
        <v>0.11611042305773703</v>
      </c>
      <c r="AV36" s="16" t="s">
        <v>39107</v>
      </c>
      <c r="AW36" s="33">
        <f>CHOOSE(MIN(D6L1429C9,RUN_YEARS),B7L814C1,B7L814C10,B7L814C19,B7L814C28,B7L814C37)</f>
        <v>2303.9455823166054</v>
      </c>
      <c r="AX36" s="16" t="s">
        <v>39108</v>
      </c>
      <c r="AY36" s="33">
        <f>IF(D6L1429C23=0,0,D6L1429C19/D6L1429C23)</f>
        <v>2.4198777197087493E-2</v>
      </c>
      <c r="AZ36" s="16" t="s">
        <v>39109</v>
      </c>
      <c r="BA36" s="33">
        <f>IF(D6L1429C5=0,0,D6L1429C19/D6L1429C5)</f>
        <v>0.38388957694226294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0.73338886376597512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0.73338886376597512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0.36669443188298756</v>
      </c>
      <c r="R37" s="16" t="s">
        <v>39113</v>
      </c>
      <c r="S37" s="15">
        <f>D6L1430C5-D6L1430C7</f>
        <v>0.36669443188298756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0.35241456325007636</v>
      </c>
      <c r="X37" s="16" t="s">
        <v>39115</v>
      </c>
      <c r="Y37" s="33">
        <f>D6L1430C7-D6L1430C10</f>
        <v>1.4279868632911197E-2</v>
      </c>
      <c r="Z37" s="16" t="s">
        <v>39116</v>
      </c>
      <c r="AA37" s="33">
        <f>CHOOSE(MIN(D6L1430C9,RUN_YEARS),B7L814C7,B7L814C16,B7L814C25,B7L814C34,B7L814C43)</f>
        <v>320841</v>
      </c>
      <c r="AB37" s="16" t="s">
        <v>39117</v>
      </c>
      <c r="AC37" s="33">
        <f>IF(D6L1430C12=0,0,D6L1430C10/D6L1430C12)</f>
        <v>1.098408754648179E-6</v>
      </c>
      <c r="AD37" s="16" t="s">
        <v>39118</v>
      </c>
      <c r="AE37" s="33">
        <f>IF(D6L1430C5=0,0,D6L1430C10/D6L1430C5)</f>
        <v>0.48052892627850441</v>
      </c>
      <c r="AF37" s="16" t="s">
        <v>39119</v>
      </c>
      <c r="AG37" s="33">
        <f>CHOOSE(MIN(D6L1430C9,RUN_YEARS),B7L814C5,B7L814C14,B7L814C23,B7L814C32,B7L814C41)</f>
        <v>5000.1942749113296</v>
      </c>
      <c r="AH37" s="16" t="s">
        <v>39120</v>
      </c>
      <c r="AI37" s="33">
        <f>IF(D6L1430C15=0,0,D6L1430C11/D6L1430C15)</f>
        <v>2.8558627620852647E-6</v>
      </c>
      <c r="AJ37" s="16" t="s">
        <v>39121</v>
      </c>
      <c r="AK37" s="33">
        <f>IF(D6L1430C5=0,0,D6L1430C11/D6L1430C5)</f>
        <v>1.9471073721495601E-2</v>
      </c>
      <c r="AL37" s="16" t="s">
        <v>39122</v>
      </c>
      <c r="AM37" s="33">
        <f>D6L1430C8*CHOOSE(MIN(D6L1430C9,RUN_YEARS),B7L814C4,B7L814C13,B7L814C22,B7L814C31,B7L814C40)</f>
        <v>8.5154091237700444E-2</v>
      </c>
      <c r="AN37" s="16" t="s">
        <v>39123</v>
      </c>
      <c r="AO37" s="33">
        <f>D6L1430C8-D6L1430C18</f>
        <v>0.2815403406452871</v>
      </c>
      <c r="AP37" s="16" t="s">
        <v>39124</v>
      </c>
      <c r="AQ37" s="33">
        <f>CHOOSE(MIN(D6L1430C9,RUN_YEARS),B7L814C2,B7L814C11,B7L814C20,B7L814C29,B7L814C38)</f>
        <v>696.84646922575655</v>
      </c>
      <c r="AR37" s="16" t="s">
        <v>39125</v>
      </c>
      <c r="AS37" s="33">
        <f>IF(D6L1430C20=0,0,D6L1430C18/D6L1430C20)</f>
        <v>1.221992146021955E-4</v>
      </c>
      <c r="AT37" s="16" t="s">
        <v>39126</v>
      </c>
      <c r="AU37" s="33">
        <f>IF(D6L1430C5=0,0,D6L1430C18/D6L1430C5)</f>
        <v>0.11611042305773704</v>
      </c>
      <c r="AV37" s="16" t="s">
        <v>39127</v>
      </c>
      <c r="AW37" s="33">
        <f>CHOOSE(MIN(D6L1430C9,RUN_YEARS),B7L814C1,B7L814C10,B7L814C19,B7L814C28,B7L814C37)</f>
        <v>2303.9455823166054</v>
      </c>
      <c r="AX37" s="16" t="s">
        <v>39128</v>
      </c>
      <c r="AY37" s="33">
        <f>IF(D6L1430C23=0,0,D6L1430C19/D6L1430C23)</f>
        <v>1.2219921460219547E-4</v>
      </c>
      <c r="AZ37" s="16" t="s">
        <v>39129</v>
      </c>
      <c r="BA37" s="33">
        <f>IF(D6L1430C5=0,0,D6L1430C19/D6L1430C5)</f>
        <v>0.38388957694226294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118.60606252239718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59.303031261198591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29.651515630599295</v>
      </c>
      <c r="R38" s="16" t="s">
        <v>39133</v>
      </c>
      <c r="S38" s="15">
        <f>D6L1431C5-D6L1431C7</f>
        <v>29.651515630599295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28.496821937004341</v>
      </c>
      <c r="X38" s="16" t="s">
        <v>39135</v>
      </c>
      <c r="Y38" s="33">
        <f>D6L1431C7-D6L1431C10</f>
        <v>1.1546936935949539</v>
      </c>
      <c r="Z38" s="16" t="s">
        <v>39136</v>
      </c>
      <c r="AA38" s="33">
        <f>CHOOSE(MIN(D6L1431C9,RUN_YEARS),B7L814C7,B7L814C16,B7L814C25,B7L814C34,B7L814C43)</f>
        <v>320841</v>
      </c>
      <c r="AB38" s="16" t="s">
        <v>39137</v>
      </c>
      <c r="AC38" s="33">
        <f>IF(D6L1431C12=0,0,D6L1431C10/D6L1431C12)</f>
        <v>8.8819140748857981E-5</v>
      </c>
      <c r="AD38" s="16" t="s">
        <v>39138</v>
      </c>
      <c r="AE38" s="33">
        <f>IF(D6L1431C5=0,0,D6L1431C10/D6L1431C5)</f>
        <v>0.48052892627850441</v>
      </c>
      <c r="AF38" s="16" t="s">
        <v>39139</v>
      </c>
      <c r="AG38" s="33">
        <f>CHOOSE(MIN(D6L1431C9,RUN_YEARS),B7L814C5,B7L814C14,B7L814C23,B7L814C32,B7L814C41)</f>
        <v>5000.1942749113296</v>
      </c>
      <c r="AH38" s="16" t="s">
        <v>39140</v>
      </c>
      <c r="AI38" s="33">
        <f>IF(D6L1431C15=0,0,D6L1431C11/D6L1431C15)</f>
        <v>2.3092976594703025E-4</v>
      </c>
      <c r="AJ38" s="16" t="s">
        <v>39141</v>
      </c>
      <c r="AK38" s="33">
        <f>IF(D6L1431C5=0,0,D6L1431C11/D6L1431C5)</f>
        <v>1.9471073721495567E-2</v>
      </c>
      <c r="AL38" s="16" t="s">
        <v>39142</v>
      </c>
      <c r="AM38" s="33">
        <f>D6L1431C8*CHOOSE(MIN(D6L1431C9,RUN_YEARS),B7L814C4,B7L814C13,B7L814C22,B7L814C31,B7L814C40)</f>
        <v>6.8857000483439723</v>
      </c>
      <c r="AN38" s="16" t="s">
        <v>39143</v>
      </c>
      <c r="AO38" s="33">
        <f>D6L1431C8-D6L1431C18</f>
        <v>22.765815582255321</v>
      </c>
      <c r="AP38" s="16" t="s">
        <v>39144</v>
      </c>
      <c r="AQ38" s="33">
        <f>CHOOSE(MIN(D6L1431C9,RUN_YEARS),B7L814C2,B7L814C11,B7L814C20,B7L814C29,B7L814C38)</f>
        <v>696.84646922575655</v>
      </c>
      <c r="AR38" s="16" t="s">
        <v>39145</v>
      </c>
      <c r="AS38" s="33">
        <f>IF(D6L1431C20=0,0,D6L1431C18/D6L1431C20)</f>
        <v>9.8812297291173048E-3</v>
      </c>
      <c r="AT38" s="16" t="s">
        <v>39146</v>
      </c>
      <c r="AU38" s="33">
        <f>IF(D6L1431C5=0,0,D6L1431C18/D6L1431C5)</f>
        <v>0.11611042305773703</v>
      </c>
      <c r="AV38" s="16" t="s">
        <v>39147</v>
      </c>
      <c r="AW38" s="33">
        <f>CHOOSE(MIN(D6L1431C9,RUN_YEARS),B7L814C1,B7L814C10,B7L814C19,B7L814C28,B7L814C37)</f>
        <v>2303.9455823166054</v>
      </c>
      <c r="AX38" s="16" t="s">
        <v>39148</v>
      </c>
      <c r="AY38" s="33">
        <f>IF(D6L1431C23=0,0,D6L1431C19/D6L1431C23)</f>
        <v>9.8812297291173048E-3</v>
      </c>
      <c r="AZ38" s="16" t="s">
        <v>39149</v>
      </c>
      <c r="BA38" s="33">
        <f>IF(D6L1431C5=0,0,D6L1431C19/D6L1431C5)</f>
        <v>0.38388957694226294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-13.812615499202485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-13.812615499202485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-6.9063077496012424</v>
      </c>
      <c r="R39" s="16" t="s">
        <v>39153</v>
      </c>
      <c r="S39" s="15">
        <f>D6L1432C5-D6L1432C7</f>
        <v>-6.9063077496012424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-6.6373612949295984</v>
      </c>
      <c r="X39" s="16" t="s">
        <v>39155</v>
      </c>
      <c r="Y39" s="33">
        <f>D6L1432C7-D6L1432C10</f>
        <v>-0.26894645467164402</v>
      </c>
      <c r="Z39" s="16" t="s">
        <v>39156</v>
      </c>
      <c r="AA39" s="33">
        <f>CHOOSE(MIN(D6L1432C9,RUN_YEARS),B7L814C7,B7L814C16,B7L814C25,B7L814C34,B7L814C43)</f>
        <v>320841</v>
      </c>
      <c r="AB39" s="16" t="s">
        <v>39157</v>
      </c>
      <c r="AC39" s="33">
        <f>IF(D6L1432C12=0,0,D6L1432C10/D6L1432C12)</f>
        <v>-2.068738501291792E-5</v>
      </c>
      <c r="AD39" s="16" t="s">
        <v>39158</v>
      </c>
      <c r="AE39" s="33">
        <f>IF(D6L1432C5=0,0,D6L1432C10/D6L1432C5)</f>
        <v>0.48052892627850441</v>
      </c>
      <c r="AF39" s="16" t="s">
        <v>39159</v>
      </c>
      <c r="AG39" s="33">
        <f>CHOOSE(MIN(D6L1432C9,RUN_YEARS),B7L814C5,B7L814C14,B7L814C23,B7L814C32,B7L814C41)</f>
        <v>5000.1942749113296</v>
      </c>
      <c r="AH39" s="16" t="s">
        <v>39160</v>
      </c>
      <c r="AI39" s="33">
        <f>IF(D6L1432C15=0,0,D6L1432C11/D6L1432C15)</f>
        <v>-5.3787201033586511E-5</v>
      </c>
      <c r="AJ39" s="16" t="s">
        <v>39161</v>
      </c>
      <c r="AK39" s="33">
        <f>IF(D6L1432C5=0,0,D6L1432C11/D6L1432C5)</f>
        <v>1.9471073721495577E-2</v>
      </c>
      <c r="AL39" s="16" t="s">
        <v>39162</v>
      </c>
      <c r="AM39" s="33">
        <f>D6L1432C8*CHOOSE(MIN(D6L1432C9,RUN_YEARS),B7L814C4,B7L814C13,B7L814C22,B7L814C31,B7L814C40)</f>
        <v>-1.603788629146256</v>
      </c>
      <c r="AN39" s="16" t="s">
        <v>39163</v>
      </c>
      <c r="AO39" s="33">
        <f>D6L1432C8-D6L1432C18</f>
        <v>-5.3025191204549866</v>
      </c>
      <c r="AP39" s="16" t="s">
        <v>39164</v>
      </c>
      <c r="AQ39" s="33">
        <f>CHOOSE(MIN(D6L1432C9,RUN_YEARS),B7L814C2,B7L814C11,B7L814C20,B7L814C29,B7L814C38)</f>
        <v>696.84646922575655</v>
      </c>
      <c r="AR39" s="16" t="s">
        <v>39165</v>
      </c>
      <c r="AS39" s="33">
        <f>IF(D6L1432C20=0,0,D6L1432C18/D6L1432C20)</f>
        <v>-2.3014949489923845E-3</v>
      </c>
      <c r="AT39" s="16" t="s">
        <v>39166</v>
      </c>
      <c r="AU39" s="33">
        <f>IF(D6L1432C5=0,0,D6L1432C18/D6L1432C5)</f>
        <v>0.11611042305773703</v>
      </c>
      <c r="AV39" s="16" t="s">
        <v>39167</v>
      </c>
      <c r="AW39" s="33">
        <f>CHOOSE(MIN(D6L1432C9,RUN_YEARS),B7L814C1,B7L814C10,B7L814C19,B7L814C28,B7L814C37)</f>
        <v>2303.9455823166054</v>
      </c>
      <c r="AX39" s="16" t="s">
        <v>39168</v>
      </c>
      <c r="AY39" s="33">
        <f>IF(D6L1432C23=0,0,D6L1432C19/D6L1432C23)</f>
        <v>-2.301494948992385E-3</v>
      </c>
      <c r="AZ39" s="16" t="s">
        <v>39169</v>
      </c>
      <c r="BA39" s="33">
        <f>IF(D6L1432C5=0,0,D6L1432C19/D6L1432C5)</f>
        <v>0.383889576942263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3709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3709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1483.6000000000001</v>
      </c>
      <c r="R40" s="16" t="s">
        <v>39174</v>
      </c>
      <c r="S40" s="15">
        <f>D6L1433C5-D6L1433C7</f>
        <v>2225.3999999999996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1425.8254300535784</v>
      </c>
      <c r="X40" s="16" t="s">
        <v>39176</v>
      </c>
      <c r="Y40" s="33">
        <f>D6L1433C7-D6L1433C10</f>
        <v>57.774569946421707</v>
      </c>
      <c r="Z40" s="16" t="s">
        <v>39177</v>
      </c>
      <c r="AA40" s="33">
        <f>CHOOSE(MIN(D6L1433C9,RUN_YEARS),B7L814C7,B7L814C16,B7L814C25,B7L814C34,B7L814C43)</f>
        <v>320841</v>
      </c>
      <c r="AB40" s="16" t="s">
        <v>39178</v>
      </c>
      <c r="AC40" s="33">
        <f>IF(D6L1433C12=0,0,D6L1433C10/D6L1433C12)</f>
        <v>4.4440250156731163E-3</v>
      </c>
      <c r="AD40" s="16" t="s">
        <v>39179</v>
      </c>
      <c r="AE40" s="33">
        <f>IF(D6L1433C5=0,0,D6L1433C10/D6L1433C5)</f>
        <v>0.38442314102280356</v>
      </c>
      <c r="AF40" s="16" t="s">
        <v>39180</v>
      </c>
      <c r="AG40" s="33">
        <f>CHOOSE(MIN(D6L1433C9,RUN_YEARS),B7L814C5,B7L814C14,B7L814C23,B7L814C32,B7L814C41)</f>
        <v>5000.1942749113296</v>
      </c>
      <c r="AH40" s="16" t="s">
        <v>39181</v>
      </c>
      <c r="AI40" s="33">
        <f>IF(D6L1433C15=0,0,D6L1433C11/D6L1433C15)</f>
        <v>1.1554465040750091E-2</v>
      </c>
      <c r="AJ40" s="16" t="s">
        <v>39182</v>
      </c>
      <c r="AK40" s="33">
        <f>IF(D6L1433C5=0,0,D6L1433C11/D6L1433C5)</f>
        <v>1.557685897719647E-2</v>
      </c>
      <c r="AL40" s="16" t="s">
        <v>39183</v>
      </c>
      <c r="AM40" s="33">
        <f>D6L1433C8*CHOOSE(MIN(D6L1433C9,RUN_YEARS),B7L814C4,B7L814C13,B7L814C22,B7L814C31,B7L814C40)</f>
        <v>516.78427094537585</v>
      </c>
      <c r="AN40" s="16" t="s">
        <v>39184</v>
      </c>
      <c r="AO40" s="33">
        <f>D6L1433C8-D6L1433C18</f>
        <v>1708.6157290546239</v>
      </c>
      <c r="AP40" s="16" t="s">
        <v>39185</v>
      </c>
      <c r="AQ40" s="33">
        <f>CHOOSE(MIN(D6L1433C9,RUN_YEARS),B7L814C2,B7L814C11,B7L814C20,B7L814C29,B7L814C38)</f>
        <v>696.84646922575655</v>
      </c>
      <c r="AR40" s="16" t="s">
        <v>39186</v>
      </c>
      <c r="AS40" s="33">
        <f>IF(D6L1433C20=0,0,D6L1433C18/D6L1433C20)</f>
        <v>0.74160420374886604</v>
      </c>
      <c r="AT40" s="16" t="s">
        <v>39187</v>
      </c>
      <c r="AU40" s="33">
        <f>IF(D6L1433C5=0,0,D6L1433C18/D6L1433C5)</f>
        <v>0.1393325076692844</v>
      </c>
      <c r="AV40" s="16" t="s">
        <v>39188</v>
      </c>
      <c r="AW40" s="33">
        <f>CHOOSE(MIN(D6L1433C9,RUN_YEARS),B7L814C1,B7L814C10,B7L814C19,B7L814C28,B7L814C37)</f>
        <v>2303.9455823166054</v>
      </c>
      <c r="AX40" s="16" t="s">
        <v>39189</v>
      </c>
      <c r="AY40" s="33">
        <f>IF(D6L1433C23=0,0,D6L1433C19/D6L1433C23)</f>
        <v>0.74160420374886615</v>
      </c>
      <c r="AZ40" s="16" t="s">
        <v>39190</v>
      </c>
      <c r="BA40" s="33">
        <f>IF(D6L1433C5=0,0,D6L1433C19/D6L1433C5)</f>
        <v>0.46066749233071552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17676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17676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17676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320841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5000.1942749113296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4104.7356759371196</v>
      </c>
      <c r="AN41" s="16" t="s">
        <v>39203</v>
      </c>
      <c r="AO41" s="33">
        <f>D6L1434C8-D6L1434C18</f>
        <v>13571.26432406288</v>
      </c>
      <c r="AP41" s="16" t="s">
        <v>39204</v>
      </c>
      <c r="AQ41" s="33">
        <f>CHOOSE(MIN(D6L1434C9,RUN_YEARS),B7L814C2,B7L814C11,B7L814C20,B7L814C29,B7L814C38)</f>
        <v>696.84646922575655</v>
      </c>
      <c r="AR41" s="16" t="s">
        <v>39205</v>
      </c>
      <c r="AS41" s="33">
        <f>IF(D6L1434C20=0,0,D6L1434C18/D6L1434C20)</f>
        <v>5.8904448213646798</v>
      </c>
      <c r="AT41" s="16" t="s">
        <v>39206</v>
      </c>
      <c r="AU41" s="33">
        <f>IF(D6L1434C5=0,0,D6L1434C18/D6L1434C5)</f>
        <v>0.23222084611547406</v>
      </c>
      <c r="AV41" s="16" t="s">
        <v>39207</v>
      </c>
      <c r="AW41" s="33">
        <f>CHOOSE(MIN(D6L1434C9,RUN_YEARS),B7L814C1,B7L814C10,B7L814C19,B7L814C28,B7L814C37)</f>
        <v>2303.9455823166054</v>
      </c>
      <c r="AX41" s="16" t="s">
        <v>39208</v>
      </c>
      <c r="AY41" s="33">
        <f>IF(D6L1434C23=0,0,D6L1434C19/D6L1434C23)</f>
        <v>5.8904448213646798</v>
      </c>
      <c r="AZ41" s="16" t="s">
        <v>39209</v>
      </c>
      <c r="BA41" s="33">
        <f>IF(D6L1434C5=0,0,D6L1434C19/D6L1434C5)</f>
        <v>0.76777915388452589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7480.9689564130349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7480.9689564130349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7480.9689564130349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7189.643960295959</v>
      </c>
      <c r="X42" s="16" t="s">
        <v>39216</v>
      </c>
      <c r="Y42" s="33">
        <f>D6L1435C7-D6L1435C10</f>
        <v>291.3249961170759</v>
      </c>
      <c r="Z42" s="16" t="s">
        <v>39217</v>
      </c>
      <c r="AA42" s="33">
        <f>CHOOSE(MIN(D6L1435C9,RUN_YEARS),B7L814C7,B7L814C16,B7L814C25,B7L814C34,B7L814C43)</f>
        <v>320841</v>
      </c>
      <c r="AB42" s="16" t="s">
        <v>39218</v>
      </c>
      <c r="AC42" s="33">
        <f>IF(D6L1435C12=0,0,D6L1435C10/D6L1435C12)</f>
        <v>2.2408744394562911E-2</v>
      </c>
      <c r="AD42" s="16" t="s">
        <v>39219</v>
      </c>
      <c r="AE42" s="33">
        <f>IF(D6L1435C5=0,0,D6L1435C10/D6L1435C5)</f>
        <v>0.96105785255700882</v>
      </c>
      <c r="AF42" s="16" t="s">
        <v>39220</v>
      </c>
      <c r="AG42" s="33">
        <f>CHOOSE(MIN(D6L1435C9,RUN_YEARS),B7L814C5,B7L814C14,B7L814C23,B7L814C32,B7L814C41)</f>
        <v>5000.1942749113296</v>
      </c>
      <c r="AH42" s="16" t="s">
        <v>39221</v>
      </c>
      <c r="AI42" s="33">
        <f>IF(D6L1435C15=0,0,D6L1435C11/D6L1435C15)</f>
        <v>5.8262735425863445E-2</v>
      </c>
      <c r="AJ42" s="16" t="s">
        <v>39222</v>
      </c>
      <c r="AK42" s="33">
        <f>IF(D6L1435C5=0,0,D6L1435C11/D6L1435C5)</f>
        <v>3.8942147442991133E-2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696.84646922575655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2303.9455823166054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18447.923447120396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18447.923447120396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18447.923447120396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320841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5000.1942749113296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4283.9923919637913</v>
      </c>
      <c r="AN43" s="16" t="s">
        <v>39244</v>
      </c>
      <c r="AO43" s="33">
        <f>D6L1436C8-D6L1436C18</f>
        <v>14163.931055156605</v>
      </c>
      <c r="AP43" s="16" t="s">
        <v>39245</v>
      </c>
      <c r="AQ43" s="33">
        <f>CHOOSE(MIN(D6L1436C9,RUN_YEARS),B7L814C2,B7L814C11,B7L814C20,B7L814C29,B7L814C38)</f>
        <v>696.84646922575655</v>
      </c>
      <c r="AR43" s="16" t="s">
        <v>39246</v>
      </c>
      <c r="AS43" s="33">
        <f>IF(D6L1436C20=0,0,D6L1436C18/D6L1436C20)</f>
        <v>6.1476847213183072</v>
      </c>
      <c r="AT43" s="16" t="s">
        <v>39247</v>
      </c>
      <c r="AU43" s="33">
        <f>IF(D6L1436C5=0,0,D6L1436C18/D6L1436C5)</f>
        <v>0.23222084611547406</v>
      </c>
      <c r="AV43" s="16" t="s">
        <v>39248</v>
      </c>
      <c r="AW43" s="33">
        <f>CHOOSE(MIN(D6L1436C9,RUN_YEARS),B7L814C1,B7L814C10,B7L814C19,B7L814C28,B7L814C37)</f>
        <v>2303.9455823166054</v>
      </c>
      <c r="AX43" s="16" t="s">
        <v>39249</v>
      </c>
      <c r="AY43" s="33">
        <f>IF(D6L1436C23=0,0,D6L1436C19/D6L1436C23)</f>
        <v>6.1476847213183072</v>
      </c>
      <c r="AZ43" s="16" t="s">
        <v>39250</v>
      </c>
      <c r="BA43" s="33">
        <f>IF(D6L1436C5=0,0,D6L1436C19/D6L1436C5)</f>
        <v>0.76777915388452589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47709.881232500651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47505.347204699327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9060.2963569959811</v>
      </c>
      <c r="R44" s="16" t="s">
        <v>39254</v>
      </c>
      <c r="S44" s="15">
        <f>SUM(D6L1429C8:D6L1436C8)</f>
        <v>38445.050847703344</v>
      </c>
      <c r="U44" s="21" t="str">
        <f>NULL_VALUE</f>
        <v>n/a</v>
      </c>
      <c r="V44" s="16" t="s">
        <v>39255</v>
      </c>
      <c r="W44" s="33">
        <f>SUM(D6L1429C10:D6L1436C10)</f>
        <v>8707.4689603846473</v>
      </c>
      <c r="X44" s="16" t="s">
        <v>39256</v>
      </c>
      <c r="Y44" s="33">
        <f>SUM(D6L1429C11:D6L1436C11)</f>
        <v>352.82739661133297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2.7139514464749354E-2</v>
      </c>
      <c r="AD44" s="16" t="s">
        <v>39258</v>
      </c>
      <c r="AE44" s="33">
        <f>IF(D6L1437C5=0,0,D6L1437C10/D6L1437C5)</f>
        <v>0.1832945020455147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7.0562737608348192E-2</v>
      </c>
      <c r="AJ44" s="16" t="s">
        <v>39260</v>
      </c>
      <c r="AK44" s="33">
        <f>IF(D6L1437C5=0,0,D6L1437C11/D6L1437C5)</f>
        <v>7.4271091018661278E-3</v>
      </c>
      <c r="AL44" s="16" t="s">
        <v>39261</v>
      </c>
      <c r="AM44" s="33">
        <f>SUM(D6L1429C18:D6L1436C18)</f>
        <v>8927.7422368060943</v>
      </c>
      <c r="AN44" s="16" t="s">
        <v>39262</v>
      </c>
      <c r="AO44" s="33">
        <f>SUM(D6L1429C19:D6L1436C19)</f>
        <v>29517.308610897249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12.811634457623668</v>
      </c>
      <c r="AT44" s="16" t="s">
        <v>39264</v>
      </c>
      <c r="AU44" s="33">
        <f>IF(D6L1437C5=0,0,D6L1437C18/D6L1437C5)</f>
        <v>0.18793131220232284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12.811634457623668</v>
      </c>
      <c r="AZ44" s="16" t="s">
        <v>39266</v>
      </c>
      <c r="BA44" s="33">
        <f>IF(D6L1437C5=0,0,D6L1437C19/D6L1437C5)</f>
        <v>0.6213470766502962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1520.574831665868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760.28741583293402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380.14370791646701</v>
      </c>
      <c r="R45" s="16" t="s">
        <v>39271</v>
      </c>
      <c r="S45" s="15">
        <f>D6L1438C5-D6L1438C7</f>
        <v>380.14370791646701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365.34009559325858</v>
      </c>
      <c r="X45" s="16" t="s">
        <v>39273</v>
      </c>
      <c r="Y45" s="33">
        <f>D6L1438C7-D6L1438C10</f>
        <v>14.803612323208426</v>
      </c>
      <c r="Z45" s="16" t="s">
        <v>39274</v>
      </c>
      <c r="AA45" s="33">
        <f>CHOOSE(MIN(D6L1438C9,RUN_YEARS),B7L814C7,B7L814C16,B7L814C25,B7L814C34,B7L814C43)</f>
        <v>320841</v>
      </c>
      <c r="AB45" s="16" t="s">
        <v>39275</v>
      </c>
      <c r="AC45" s="33">
        <f>IF(D6L1438C12=0,0,D6L1438C10/D6L1438C12)</f>
        <v>1.1386951654971109E-3</v>
      </c>
      <c r="AD45" s="16" t="s">
        <v>39276</v>
      </c>
      <c r="AE45" s="33">
        <f>IF(D6L1438C5=0,0,D6L1438C10/D6L1438C5)</f>
        <v>0.48052892627850441</v>
      </c>
      <c r="AF45" s="16" t="s">
        <v>39277</v>
      </c>
      <c r="AG45" s="33">
        <f>CHOOSE(MIN(D6L1438C9,RUN_YEARS),B7L814C5,B7L814C14,B7L814C23,B7L814C32,B7L814C41)</f>
        <v>5000.1942749113296</v>
      </c>
      <c r="AH45" s="16" t="s">
        <v>39278</v>
      </c>
      <c r="AI45" s="33">
        <f>IF(D6L1438C15=0,0,D6L1438C11/D6L1438C15)</f>
        <v>2.9606074302924849E-3</v>
      </c>
      <c r="AJ45" s="16" t="s">
        <v>39279</v>
      </c>
      <c r="AK45" s="33">
        <f>IF(D6L1438C5=0,0,D6L1438C11/D6L1438C5)</f>
        <v>1.9471073721495584E-2</v>
      </c>
      <c r="AL45" s="16" t="s">
        <v>39280</v>
      </c>
      <c r="AM45" s="33">
        <f>D6L1438C8*CHOOSE(MIN(D6L1438C9,RUN_YEARS),B7L814C4,B7L814C13,B7L814C22,B7L814C31,B7L814C40)</f>
        <v>88.277293497835601</v>
      </c>
      <c r="AN45" s="16" t="s">
        <v>39281</v>
      </c>
      <c r="AO45" s="33">
        <f>D6L1438C8-D6L1438C18</f>
        <v>291.86641441863139</v>
      </c>
      <c r="AP45" s="16" t="s">
        <v>39282</v>
      </c>
      <c r="AQ45" s="33">
        <f>CHOOSE(MIN(D6L1438C9,RUN_YEARS),B7L814C2,B7L814C11,B7L814C20,B7L814C29,B7L814C38)</f>
        <v>696.84646922575655</v>
      </c>
      <c r="AR45" s="16" t="s">
        <v>39283</v>
      </c>
      <c r="AS45" s="33">
        <f>IF(D6L1438C20=0,0,D6L1438C18/D6L1438C20)</f>
        <v>0.12668112331245307</v>
      </c>
      <c r="AT45" s="16" t="s">
        <v>39284</v>
      </c>
      <c r="AU45" s="33">
        <f>IF(D6L1438C5=0,0,D6L1438C18/D6L1438C5)</f>
        <v>0.11611042305773703</v>
      </c>
      <c r="AV45" s="16" t="s">
        <v>39285</v>
      </c>
      <c r="AW45" s="33">
        <f>CHOOSE(MIN(D6L1438C9,RUN_YEARS),B7L814C1,B7L814C10,B7L814C19,B7L814C28,B7L814C37)</f>
        <v>2303.9455823166054</v>
      </c>
      <c r="AX45" s="16" t="s">
        <v>39286</v>
      </c>
      <c r="AY45" s="33">
        <f>IF(D6L1438C23=0,0,D6L1438C19/D6L1438C23)</f>
        <v>0.12668112331245307</v>
      </c>
      <c r="AZ45" s="16" t="s">
        <v>39287</v>
      </c>
      <c r="BA45" s="33">
        <f>IF(D6L1438C5=0,0,D6L1438C19/D6L1438C5)</f>
        <v>0.38388957694226294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7326.6025995609398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7326.6025995609398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2930.6410398243761</v>
      </c>
      <c r="R46" s="16" t="s">
        <v>39291</v>
      </c>
      <c r="S46" s="15">
        <f>D6L1439C5-D6L1439C7</f>
        <v>4395.9615597365637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2816.5155843490543</v>
      </c>
      <c r="X46" s="16" t="s">
        <v>39293</v>
      </c>
      <c r="Y46" s="33">
        <f>D6L1439C7-D6L1439C10</f>
        <v>114.12545547532181</v>
      </c>
      <c r="Z46" s="16" t="s">
        <v>39294</v>
      </c>
      <c r="AA46" s="33">
        <f>CHOOSE(MIN(D6L1439C9,RUN_YEARS),B7L814C7,B7L814C16,B7L814C25,B7L814C34,B7L814C43)</f>
        <v>320841</v>
      </c>
      <c r="AB46" s="16" t="s">
        <v>39295</v>
      </c>
      <c r="AC46" s="33">
        <f>IF(D6L1439C12=0,0,D6L1439C10/D6L1439C12)</f>
        <v>8.7785401003894585E-3</v>
      </c>
      <c r="AD46" s="16" t="s">
        <v>39296</v>
      </c>
      <c r="AE46" s="33">
        <f>IF(D6L1439C5=0,0,D6L1439C10/D6L1439C5)</f>
        <v>0.38442314102280356</v>
      </c>
      <c r="AF46" s="16" t="s">
        <v>39297</v>
      </c>
      <c r="AG46" s="33">
        <f>CHOOSE(MIN(D6L1439C9,RUN_YEARS),B7L814C5,B7L814C14,B7L814C23,B7L814C32,B7L814C41)</f>
        <v>5000.1942749113296</v>
      </c>
      <c r="AH46" s="16" t="s">
        <v>39298</v>
      </c>
      <c r="AI46" s="33">
        <f>IF(D6L1439C15=0,0,D6L1439C11/D6L1439C15)</f>
        <v>2.2824204261012566E-2</v>
      </c>
      <c r="AJ46" s="16" t="s">
        <v>39299</v>
      </c>
      <c r="AK46" s="33">
        <f>IF(D6L1439C5=0,0,D6L1439C11/D6L1439C5)</f>
        <v>1.5576858977196469E-2</v>
      </c>
      <c r="AL46" s="16" t="s">
        <v>39300</v>
      </c>
      <c r="AM46" s="33">
        <f>D6L1439C8*CHOOSE(MIN(D6L1439C9,RUN_YEARS),B7L814C4,B7L814C13,B7L814C22,B7L814C31,B7L814C40)</f>
        <v>1020.8339128931239</v>
      </c>
      <c r="AN46" s="16" t="s">
        <v>39301</v>
      </c>
      <c r="AO46" s="33">
        <f>D6L1439C8-D6L1439C18</f>
        <v>3375.1276468434398</v>
      </c>
      <c r="AP46" s="16" t="s">
        <v>39302</v>
      </c>
      <c r="AQ46" s="33">
        <f>CHOOSE(MIN(D6L1439C9,RUN_YEARS),B7L814C2,B7L814C11,B7L814C20,B7L814C29,B7L814C38)</f>
        <v>696.84646922575655</v>
      </c>
      <c r="AR46" s="16" t="s">
        <v>39303</v>
      </c>
      <c r="AS46" s="33">
        <f>IF(D6L1439C20=0,0,D6L1439C18/D6L1439C20)</f>
        <v>1.4649337522328831</v>
      </c>
      <c r="AT46" s="16" t="s">
        <v>39304</v>
      </c>
      <c r="AU46" s="33">
        <f>IF(D6L1439C5=0,0,D6L1439C18/D6L1439C5)</f>
        <v>0.13933250766928443</v>
      </c>
      <c r="AV46" s="16" t="s">
        <v>39305</v>
      </c>
      <c r="AW46" s="33">
        <f>CHOOSE(MIN(D6L1439C9,RUN_YEARS),B7L814C1,B7L814C10,B7L814C19,B7L814C28,B7L814C37)</f>
        <v>2303.9455823166054</v>
      </c>
      <c r="AX46" s="16" t="s">
        <v>39306</v>
      </c>
      <c r="AY46" s="33">
        <f>IF(D6L1439C23=0,0,D6L1439C19/D6L1439C23)</f>
        <v>1.4649337522328831</v>
      </c>
      <c r="AZ46" s="16" t="s">
        <v>39307</v>
      </c>
      <c r="BA46" s="33">
        <f>IF(D6L1439C5=0,0,D6L1439C19/D6L1439C5)</f>
        <v>0.46066749233071552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8847.177431226808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8086.8900153938739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3310.7847477408432</v>
      </c>
      <c r="R47" s="16" t="s">
        <v>39311</v>
      </c>
      <c r="S47" s="15">
        <f>SUM(D6L1438C8:D6L1439C8)</f>
        <v>4776.1052676530308</v>
      </c>
      <c r="U47" s="21" t="str">
        <f>NULL_VALUE</f>
        <v>n/a</v>
      </c>
      <c r="V47" s="16" t="s">
        <v>39312</v>
      </c>
      <c r="W47" s="33">
        <f>SUM(D6L1438C10:D6L1439C10)</f>
        <v>3181.8556799423127</v>
      </c>
      <c r="X47" s="16" t="s">
        <v>39313</v>
      </c>
      <c r="Y47" s="33">
        <f>SUM(D6L1438C11:D6L1439C11)</f>
        <v>128.92906779853024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9.9172352658865696E-3</v>
      </c>
      <c r="AD47" s="16" t="s">
        <v>39315</v>
      </c>
      <c r="AE47" s="33">
        <f>IF(D6L1440C5=0,0,D6L1440C10/D6L1440C5)</f>
        <v>0.39345850801549942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2.5784811691305053E-2</v>
      </c>
      <c r="AJ47" s="16" t="s">
        <v>39317</v>
      </c>
      <c r="AK47" s="33">
        <f>IF(D6L1440C5=0,0,D6L1440C11/D6L1440C5)</f>
        <v>1.5942972830483182E-2</v>
      </c>
      <c r="AL47" s="16" t="s">
        <v>39318</v>
      </c>
      <c r="AM47" s="33">
        <f>SUM(D6L1438C18:D6L1439C18)</f>
        <v>1109.1112063909595</v>
      </c>
      <c r="AN47" s="16" t="s">
        <v>39319</v>
      </c>
      <c r="AO47" s="33">
        <f>SUM(D6L1438C19:D6L1439C19)</f>
        <v>3666.9940612620712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1.5916148755453361</v>
      </c>
      <c r="AT47" s="16" t="s">
        <v>39321</v>
      </c>
      <c r="AU47" s="33">
        <f>IF(D6L1440C5=0,0,D6L1440C18/D6L1440C5)</f>
        <v>0.13714928783249195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1.5916148755453361</v>
      </c>
      <c r="AZ47" s="16" t="s">
        <v>39323</v>
      </c>
      <c r="BA47" s="33">
        <f>IF(D6L1440C5=0,0,D6L1440C19/D6L1440C5)</f>
        <v>0.45344923132152543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100044.79921738412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86430.682130877176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27790.303560128814</v>
      </c>
      <c r="R48" s="16" t="s">
        <v>39328</v>
      </c>
      <c r="S48" s="15">
        <f>SUM(D6L1428C8,D6L1437C8,D6L1440C8)</f>
        <v>58640.378570748362</v>
      </c>
      <c r="U48" s="21" t="str">
        <f>NULL_VALUE</f>
        <v>n/a</v>
      </c>
      <c r="V48" s="16" t="s">
        <v>39329</v>
      </c>
      <c r="W48" s="33">
        <f>SUM(D6L1428C10,D6L1437C10,D6L1440C10)</f>
        <v>26648.982501047994</v>
      </c>
      <c r="X48" s="16" t="s">
        <v>39330</v>
      </c>
      <c r="Y48" s="33">
        <f>SUM(D6L1428C11,D6L1437C11,D6L1440C11)</f>
        <v>1141.3210590808224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8.4667787099693248E-2</v>
      </c>
      <c r="AD48" s="16" t="s">
        <v>39332</v>
      </c>
      <c r="AE48" s="33">
        <f>IF(D6L1441C5=0,0,D6L1441C10/D6L1441C5)</f>
        <v>0.3083278049419409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0.22013624645920235</v>
      </c>
      <c r="AJ48" s="16" t="s">
        <v>39334</v>
      </c>
      <c r="AK48" s="33">
        <f>IF(D6L1441C5=0,0,D6L1441C11/D6L1441C5)</f>
        <v>1.3205045140712685E-2</v>
      </c>
      <c r="AL48" s="16" t="s">
        <v>39335</v>
      </c>
      <c r="AM48" s="33">
        <f>SUM(D6L1428C18,D6L1437C18,D6L1440C18)</f>
        <v>13090.261169842681</v>
      </c>
      <c r="AN48" s="16" t="s">
        <v>39336</v>
      </c>
      <c r="AO48" s="33">
        <f>SUM(D6L1428C19,D6L1437C19,D6L1440C19)</f>
        <v>45550.117400905685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19.475712548621722</v>
      </c>
      <c r="AT48" s="16" t="s">
        <v>39338</v>
      </c>
      <c r="AU48" s="33">
        <f>IF(D6L1441C5=0,0,D6L1441C18/D6L1441C5)</f>
        <v>0.15145386854659815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19.475712548621722</v>
      </c>
      <c r="AZ48" s="16" t="s">
        <v>39340</v>
      </c>
      <c r="BA48" s="33">
        <f>IF(D6L1441C5=0,0,D6L1441C19/D6L1441C5)</f>
        <v>0.52701328137074832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42644.08551633334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36673.913544046671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18336.956772023335</v>
      </c>
      <c r="R8" s="16" t="s">
        <v>39349</v>
      </c>
      <c r="S8" s="15">
        <f>D6L1501C5-D6L1501C7</f>
        <v>18336.956772023335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13537.711455124061</v>
      </c>
      <c r="X8" s="16" t="s">
        <v>39351</v>
      </c>
      <c r="Y8" s="33">
        <f>D6L1501C7-D6L1501C10</f>
        <v>4799.2453168992743</v>
      </c>
      <c r="Z8" s="16" t="s">
        <v>39352</v>
      </c>
      <c r="AA8" s="33">
        <f>CHOOSE(MIN(D6L1501C9,RUN_YEARS),B7L815C7,B7L815C16,B7L815C25,B7L815C34,B7L815C43)</f>
        <v>53305</v>
      </c>
      <c r="AB8" s="16" t="s">
        <v>39353</v>
      </c>
      <c r="AC8" s="33">
        <f>IF(D6L1501C12=0,0,D6L1501C10/D6L1501C12)</f>
        <v>0.2539670097575098</v>
      </c>
      <c r="AD8" s="16" t="s">
        <v>39354</v>
      </c>
      <c r="AE8" s="33">
        <f>IF(D6L1501C5=0,0,D6L1501C10/D6L1501C5)</f>
        <v>0.36913735532655356</v>
      </c>
      <c r="AF8" s="16" t="s">
        <v>39355</v>
      </c>
      <c r="AG8" s="33">
        <f>CHOOSE(MIN(D6L1501C9,RUN_YEARS),B7L815C5,B7L815C14,B7L815C23,B7L815C32,B7L815C41)</f>
        <v>7268.1234668441612</v>
      </c>
      <c r="AH8" s="16" t="s">
        <v>39356</v>
      </c>
      <c r="AI8" s="33">
        <f>IF(D6L1501C15=0,0,D6L1501C11/D6L1501C15)</f>
        <v>0.66031422536952578</v>
      </c>
      <c r="AJ8" s="16" t="s">
        <v>39357</v>
      </c>
      <c r="AK8" s="33">
        <f>IF(D6L1501C5=0,0,D6L1501C11/D6L1501C5)</f>
        <v>0.13086264467344644</v>
      </c>
      <c r="AL8" s="16" t="s">
        <v>39358</v>
      </c>
      <c r="AM8" s="33">
        <f>D6L1501C8*CHOOSE(MIN(D6L1501C9,RUN_YEARS),B7L815C4,B7L815C13,B7L815C22,B7L815C31,B7L815C40)</f>
        <v>583.56269241204541</v>
      </c>
      <c r="AN8" s="16" t="s">
        <v>39359</v>
      </c>
      <c r="AO8" s="33">
        <f>D6L1501C8-D6L1501C18</f>
        <v>17753.394079611291</v>
      </c>
      <c r="AP8" s="16" t="s">
        <v>39360</v>
      </c>
      <c r="AQ8" s="33">
        <f>CHOOSE(MIN(D6L1501C9,RUN_YEARS),B7L815C2,B7L815C11,B7L815C20,B7L815C29,B7L815C38)</f>
        <v>102.77334199956498</v>
      </c>
      <c r="AR8" s="16" t="s">
        <v>39361</v>
      </c>
      <c r="AS8" s="33">
        <f>IF(D6L1501C20=0,0,D6L1501C18/D6L1501C20)</f>
        <v>5.6781523404631091</v>
      </c>
      <c r="AT8" s="16" t="s">
        <v>39362</v>
      </c>
      <c r="AU8" s="33">
        <f>IF(D6L1501C5=0,0,D6L1501C18/D6L1501C5)</f>
        <v>1.5912201235659399E-2</v>
      </c>
      <c r="AV8" s="16" t="s">
        <v>39363</v>
      </c>
      <c r="AW8" s="33">
        <f>CHOOSE(MIN(D6L1501C9,RUN_YEARS),B7L815C1,B7L815C10,B7L815C19,B7L815C28,B7L815C37)</f>
        <v>3126.6146124856041</v>
      </c>
      <c r="AX8" s="16" t="s">
        <v>39364</v>
      </c>
      <c r="AY8" s="33">
        <f>IF(D6L1501C23=0,0,D6L1501C19/D6L1501C23)</f>
        <v>5.6781523404631091</v>
      </c>
      <c r="AZ8" s="16" t="s">
        <v>39365</v>
      </c>
      <c r="BA8" s="33">
        <f>IF(D6L1501C5=0,0,D6L1501C19/D6L1501C5)</f>
        <v>0.4840877987643406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63.009266739334493</v>
      </c>
      <c r="J9" s="16" t="s">
        <v>39386</v>
      </c>
      <c r="K9" s="21">
        <f>IF(FLOW_THRU_100PCT="Y",1,INDEX(VariabilityMatrix,D6L1502C1,D6L1502C9))</f>
        <v>0.61842669555553731</v>
      </c>
      <c r="L9" s="16" t="s">
        <v>39366</v>
      </c>
      <c r="M9" s="15">
        <f>IF(D6L1502C2&lt;&gt;0,D6L1502C2*D6L1502C4,D6L1502C3*D6L1502C4)</f>
        <v>38.966612618984058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19.483306309492029</v>
      </c>
      <c r="R9" s="16" t="s">
        <v>39368</v>
      </c>
      <c r="S9" s="15">
        <f>D6L1502C5-D6L1502C7</f>
        <v>19.483306309492029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14.677559751042475</v>
      </c>
      <c r="X9" s="16" t="s">
        <v>39370</v>
      </c>
      <c r="Y9" s="33">
        <f>D6L1502C7-D6L1502C10</f>
        <v>4.8057465584495542</v>
      </c>
      <c r="Z9" s="16" t="s">
        <v>39371</v>
      </c>
      <c r="AA9" s="33">
        <f>CHOOSE(MIN(D6L1502C9,RUN_YEARS),B7L815C7,B7L815C16,B7L815C25,B7L815C34,B7L815C43)</f>
        <v>56010.6</v>
      </c>
      <c r="AB9" s="16" t="s">
        <v>39372</v>
      </c>
      <c r="AC9" s="33">
        <f>IF(D6L1502C12=0,0,D6L1502C10/D6L1502C12)</f>
        <v>2.6204967900794626E-4</v>
      </c>
      <c r="AD9" s="16" t="s">
        <v>39373</v>
      </c>
      <c r="AE9" s="33">
        <f>IF(D6L1502C5=0,0,D6L1502C10/D6L1502C5)</f>
        <v>0.37667014822560552</v>
      </c>
      <c r="AF9" s="16" t="s">
        <v>39374</v>
      </c>
      <c r="AG9" s="33">
        <f>CHOOSE(MIN(D6L1502C9,RUN_YEARS),B7L815C5,B7L815C14,B7L815C23,B7L815C32,B7L815C41)</f>
        <v>7053.4872163918444</v>
      </c>
      <c r="AH9" s="16" t="s">
        <v>39375</v>
      </c>
      <c r="AI9" s="33">
        <f>IF(D6L1502C15=0,0,D6L1502C11/D6L1502C15)</f>
        <v>6.8132916542066062E-4</v>
      </c>
      <c r="AJ9" s="16" t="s">
        <v>39376</v>
      </c>
      <c r="AK9" s="33">
        <f>IF(D6L1502C5=0,0,D6L1502C11/D6L1502C5)</f>
        <v>0.1233298517743945</v>
      </c>
      <c r="AL9" s="16" t="s">
        <v>39377</v>
      </c>
      <c r="AM9" s="33">
        <f>D6L1502C8*CHOOSE(MIN(D6L1502C9,RUN_YEARS),B7L815C4,B7L815C13,B7L815C22,B7L815C31,B7L815C40)</f>
        <v>0.63875389289282314</v>
      </c>
      <c r="AN9" s="16" t="s">
        <v>39378</v>
      </c>
      <c r="AO9" s="33">
        <f>D6L1502C8-D6L1502C18</f>
        <v>18.844552416599207</v>
      </c>
      <c r="AP9" s="16" t="s">
        <v>39379</v>
      </c>
      <c r="AQ9" s="33">
        <f>CHOOSE(MIN(D6L1502C9,RUN_YEARS),B7L815C2,B7L815C11,B7L815C20,B7L815C29,B7L815C38)</f>
        <v>105.40256859764065</v>
      </c>
      <c r="AR9" s="16" t="s">
        <v>39380</v>
      </c>
      <c r="AS9" s="33">
        <f>IF(D6L1502C20=0,0,D6L1502C18/D6L1502C20)</f>
        <v>6.0601359282919896E-3</v>
      </c>
      <c r="AT9" s="16" t="s">
        <v>39381</v>
      </c>
      <c r="AU9" s="33">
        <f>IF(D6L1502C5=0,0,D6L1502C18/D6L1502C5)</f>
        <v>1.639233820857269E-2</v>
      </c>
      <c r="AV9" s="16" t="s">
        <v>39382</v>
      </c>
      <c r="AW9" s="33">
        <f>CHOOSE(MIN(D6L1502C9,RUN_YEARS),B7L815C1,B7L815C10,B7L815C19,B7L815C28,B7L815C37)</f>
        <v>3109.5923655148808</v>
      </c>
      <c r="AX9" s="16" t="s">
        <v>39383</v>
      </c>
      <c r="AY9" s="33">
        <f>IF(D6L1502C23=0,0,D6L1502C19/D6L1502C23)</f>
        <v>6.0601359282919896E-3</v>
      </c>
      <c r="AZ9" s="16" t="s">
        <v>39384</v>
      </c>
      <c r="BA9" s="33">
        <f>IF(D6L1502C5=0,0,D6L1502C19/D6L1502C5)</f>
        <v>0.48360766179142733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6.9417298167059229</v>
      </c>
      <c r="J10" s="16" t="s">
        <v>39407</v>
      </c>
      <c r="K10" s="21">
        <f>IF(FLOW_THRU_100PCT="Y",1,INDEX(VariabilityMatrix,D6L1503C1,D6L1503C9))</f>
        <v>0.61842669555553731</v>
      </c>
      <c r="L10" s="16" t="s">
        <v>39387</v>
      </c>
      <c r="M10" s="15">
        <f>IF(D6L1503C2&lt;&gt;0,D6L1503C2*D6L1503C4,D6L1503C3*D6L1503C4)</f>
        <v>4.2929510319847894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2.1464755159923947</v>
      </c>
      <c r="R10" s="16" t="s">
        <v>39389</v>
      </c>
      <c r="S10" s="15">
        <f>D6L1503C5-D6L1503C7</f>
        <v>2.1464755159923947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1.6170265015429768</v>
      </c>
      <c r="X10" s="16" t="s">
        <v>39391</v>
      </c>
      <c r="Y10" s="33">
        <f>D6L1503C7-D6L1503C10</f>
        <v>0.52944901444941794</v>
      </c>
      <c r="Z10" s="16" t="s">
        <v>39392</v>
      </c>
      <c r="AA10" s="33">
        <f>CHOOSE(MIN(D6L1503C9,RUN_YEARS),B7L815C7,B7L815C16,B7L815C25,B7L815C34,B7L815C43)</f>
        <v>56010.6</v>
      </c>
      <c r="AB10" s="16" t="s">
        <v>39393</v>
      </c>
      <c r="AC10" s="33">
        <f>IF(D6L1503C12=0,0,D6L1503C10/D6L1503C12)</f>
        <v>2.8870008561646847E-5</v>
      </c>
      <c r="AD10" s="16" t="s">
        <v>39394</v>
      </c>
      <c r="AE10" s="33">
        <f>IF(D6L1503C5=0,0,D6L1503C10/D6L1503C5)</f>
        <v>0.37667014822560552</v>
      </c>
      <c r="AF10" s="16" t="s">
        <v>39395</v>
      </c>
      <c r="AG10" s="33">
        <f>CHOOSE(MIN(D6L1503C9,RUN_YEARS),B7L815C5,B7L815C14,B7L815C23,B7L815C32,B7L815C41)</f>
        <v>7053.4872163918444</v>
      </c>
      <c r="AH10" s="16" t="s">
        <v>39396</v>
      </c>
      <c r="AI10" s="33">
        <f>IF(D6L1503C15=0,0,D6L1503C11/D6L1503C15)</f>
        <v>7.5062022260281828E-5</v>
      </c>
      <c r="AJ10" s="16" t="s">
        <v>39397</v>
      </c>
      <c r="AK10" s="33">
        <f>IF(D6L1503C5=0,0,D6L1503C11/D6L1503C5)</f>
        <v>0.1233298517743945</v>
      </c>
      <c r="AL10" s="16" t="s">
        <v>39398</v>
      </c>
      <c r="AM10" s="33">
        <f>D6L1503C8*CHOOSE(MIN(D6L1503C9,RUN_YEARS),B7L815C4,B7L815C13,B7L815C22,B7L815C31,B7L815C40)</f>
        <v>7.0371505229135822E-2</v>
      </c>
      <c r="AN10" s="16" t="s">
        <v>39399</v>
      </c>
      <c r="AO10" s="33">
        <f>D6L1503C8-D6L1503C18</f>
        <v>2.0761040107632587</v>
      </c>
      <c r="AP10" s="16" t="s">
        <v>39400</v>
      </c>
      <c r="AQ10" s="33">
        <f>CHOOSE(MIN(D6L1503C9,RUN_YEARS),B7L815C2,B7L815C11,B7L815C20,B7L815C29,B7L815C38)</f>
        <v>105.40256859764065</v>
      </c>
      <c r="AR10" s="16" t="s">
        <v>39401</v>
      </c>
      <c r="AS10" s="33">
        <f>IF(D6L1503C20=0,0,D6L1503C18/D6L1503C20)</f>
        <v>6.6764506942680927E-4</v>
      </c>
      <c r="AT10" s="16" t="s">
        <v>39402</v>
      </c>
      <c r="AU10" s="33">
        <f>IF(D6L1503C5=0,0,D6L1503C18/D6L1503C5)</f>
        <v>1.639233820857269E-2</v>
      </c>
      <c r="AV10" s="16" t="s">
        <v>39403</v>
      </c>
      <c r="AW10" s="33">
        <f>CHOOSE(MIN(D6L1503C9,RUN_YEARS),B7L815C1,B7L815C10,B7L815C19,B7L815C28,B7L815C37)</f>
        <v>3109.5923655148808</v>
      </c>
      <c r="AX10" s="16" t="s">
        <v>39404</v>
      </c>
      <c r="AY10" s="33">
        <f>IF(D6L1503C23=0,0,D6L1503C19/D6L1503C23)</f>
        <v>6.6764506942680927E-4</v>
      </c>
      <c r="AZ10" s="16" t="s">
        <v>39405</v>
      </c>
      <c r="BA10" s="33">
        <f>IF(D6L1503C5=0,0,D6L1503C19/D6L1503C5)</f>
        <v>0.48360766179142728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1.0305515774186253E-3</v>
      </c>
      <c r="J11" s="16" t="s">
        <v>39428</v>
      </c>
      <c r="K11" s="21">
        <f>IF(FLOW_THRU_100PCT="Y",1,INDEX(VariabilityMatrix,D6L1504C1,D6L1504C9))</f>
        <v>0.63176704162662967</v>
      </c>
      <c r="L11" s="16" t="s">
        <v>39408</v>
      </c>
      <c r="M11" s="15">
        <f>IF(D6L1504C2&lt;&gt;0,D6L1504C2*D6L1504C4,D6L1504C3*D6L1504C4)</f>
        <v>6.510685213094215E-4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3.2553426065471075E-4</v>
      </c>
      <c r="R11" s="16" t="s">
        <v>39410</v>
      </c>
      <c r="S11" s="15">
        <f>D6L1504C5-D6L1504C7</f>
        <v>3.2553426065471075E-4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2.3180965034602137E-4</v>
      </c>
      <c r="X11" s="16" t="s">
        <v>39412</v>
      </c>
      <c r="Y11" s="33">
        <f>D6L1504C7-D6L1504C10</f>
        <v>9.3724610308689382E-5</v>
      </c>
      <c r="Z11" s="16" t="s">
        <v>39413</v>
      </c>
      <c r="AA11" s="33">
        <f>CHOOSE(MIN(D6L1504C9,RUN_YEARS),B7L815C7,B7L815C16,B7L815C25,B7L815C34,B7L815C43)</f>
        <v>46388</v>
      </c>
      <c r="AB11" s="16" t="s">
        <v>39414</v>
      </c>
      <c r="AC11" s="33">
        <f>IF(D6L1504C12=0,0,D6L1504C10/D6L1504C12)</f>
        <v>4.9971900134953303E-9</v>
      </c>
      <c r="AD11" s="16" t="s">
        <v>39415</v>
      </c>
      <c r="AE11" s="33">
        <f>IF(D6L1504C5=0,0,D6L1504C10/D6L1504C5)</f>
        <v>0.35604493652958136</v>
      </c>
      <c r="AF11" s="16" t="s">
        <v>39416</v>
      </c>
      <c r="AG11" s="33">
        <f>CHOOSE(MIN(D6L1504C9,RUN_YEARS),B7L815C5,B7L815C14,B7L815C23,B7L815C32,B7L815C41)</f>
        <v>7213.6394542639309</v>
      </c>
      <c r="AH11" s="16" t="s">
        <v>39417</v>
      </c>
      <c r="AI11" s="33">
        <f>IF(D6L1504C15=0,0,D6L1504C11/D6L1504C15)</f>
        <v>1.2992694035087854E-8</v>
      </c>
      <c r="AJ11" s="16" t="s">
        <v>39418</v>
      </c>
      <c r="AK11" s="33">
        <f>IF(D6L1504C5=0,0,D6L1504C11/D6L1504C5)</f>
        <v>0.14395506347041864</v>
      </c>
      <c r="AL11" s="16" t="s">
        <v>39419</v>
      </c>
      <c r="AM11" s="33">
        <f>D6L1504C8*CHOOSE(MIN(D6L1504C9,RUN_YEARS),B7L815C4,B7L815C13,B7L815C22,B7L815C31,B7L815C40)</f>
        <v>1.0494439952436052E-5</v>
      </c>
      <c r="AN11" s="16" t="s">
        <v>39420</v>
      </c>
      <c r="AO11" s="33">
        <f>D6L1504C8-D6L1504C18</f>
        <v>3.1503982070227473E-4</v>
      </c>
      <c r="AP11" s="16" t="s">
        <v>39421</v>
      </c>
      <c r="AQ11" s="33">
        <f>CHOOSE(MIN(D6L1504C9,RUN_YEARS),B7L815C2,B7L815C11,B7L815C20,B7L815C29,B7L815C38)</f>
        <v>100.75181792365809</v>
      </c>
      <c r="AR11" s="16" t="s">
        <v>39422</v>
      </c>
      <c r="AS11" s="33">
        <f>IF(D6L1504C20=0,0,D6L1504C18/D6L1504C20)</f>
        <v>1.0416129622979035E-7</v>
      </c>
      <c r="AT11" s="16" t="s">
        <v>39423</v>
      </c>
      <c r="AU11" s="33">
        <f>IF(D6L1504C5=0,0,D6L1504C18/D6L1504C5)</f>
        <v>1.611879488710306E-2</v>
      </c>
      <c r="AV11" s="16" t="s">
        <v>39424</v>
      </c>
      <c r="AW11" s="33">
        <f>CHOOSE(MIN(D6L1504C9,RUN_YEARS),B7L815C1,B7L815C10,B7L815C19,B7L815C28,B7L815C37)</f>
        <v>3024.5382124207149</v>
      </c>
      <c r="AX11" s="16" t="s">
        <v>39425</v>
      </c>
      <c r="AY11" s="33">
        <f>IF(D6L1504C23=0,0,D6L1504C19/D6L1504C23)</f>
        <v>1.0416129622979037E-7</v>
      </c>
      <c r="AZ11" s="16" t="s">
        <v>39426</v>
      </c>
      <c r="BA11" s="33">
        <f>IF(D6L1504C5=0,0,D6L1504C19/D6L1504C5)</f>
        <v>0.48388120511289701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278.52162014842708</v>
      </c>
      <c r="J12" s="16" t="s">
        <v>39449</v>
      </c>
      <c r="K12" s="21">
        <f>IF(FLOW_THRU_100PCT="Y",1,INDEX(VariabilityMatrix,D6L1505C1,D6L1505C9))</f>
        <v>0.32278799815707315</v>
      </c>
      <c r="L12" s="16" t="s">
        <v>39429</v>
      </c>
      <c r="M12" s="15">
        <f>IF(D6L1505C2&lt;&gt;0,D6L1505C2*D6L1505C4,D6L1505C3*D6L1505C4)</f>
        <v>89.903436211175503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44.951718105587751</v>
      </c>
      <c r="R12" s="16" t="s">
        <v>39431</v>
      </c>
      <c r="S12" s="15">
        <f>D6L1505C5-D6L1505C7</f>
        <v>44.951718105587751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33.86394064365475</v>
      </c>
      <c r="X12" s="16" t="s">
        <v>39433</v>
      </c>
      <c r="Y12" s="33">
        <f>D6L1505C7-D6L1505C10</f>
        <v>11.087777461933001</v>
      </c>
      <c r="Z12" s="16" t="s">
        <v>39434</v>
      </c>
      <c r="AA12" s="33">
        <f>CHOOSE(MIN(D6L1505C9,RUN_YEARS),B7L815C7,B7L815C16,B7L815C25,B7L815C34,B7L815C43)</f>
        <v>56010.6</v>
      </c>
      <c r="AB12" s="16" t="s">
        <v>39435</v>
      </c>
      <c r="AC12" s="33">
        <f>IF(D6L1505C12=0,0,D6L1505C10/D6L1505C12)</f>
        <v>6.0459878386688864E-4</v>
      </c>
      <c r="AD12" s="16" t="s">
        <v>39436</v>
      </c>
      <c r="AE12" s="33">
        <f>IF(D6L1505C5=0,0,D6L1505C10/D6L1505C5)</f>
        <v>0.37667014822560557</v>
      </c>
      <c r="AF12" s="16" t="s">
        <v>39437</v>
      </c>
      <c r="AG12" s="33">
        <f>CHOOSE(MIN(D6L1505C9,RUN_YEARS),B7L815C5,B7L815C14,B7L815C23,B7L815C32,B7L815C41)</f>
        <v>7053.4872163918444</v>
      </c>
      <c r="AH12" s="16" t="s">
        <v>39438</v>
      </c>
      <c r="AI12" s="33">
        <f>IF(D6L1505C15=0,0,D6L1505C11/D6L1505C15)</f>
        <v>1.5719568380539103E-3</v>
      </c>
      <c r="AJ12" s="16" t="s">
        <v>39439</v>
      </c>
      <c r="AK12" s="33">
        <f>IF(D6L1505C5=0,0,D6L1505C11/D6L1505C5)</f>
        <v>0.12332985177439444</v>
      </c>
      <c r="AL12" s="16" t="s">
        <v>39440</v>
      </c>
      <c r="AM12" s="33">
        <f>D6L1505C8*CHOOSE(MIN(D6L1505C9,RUN_YEARS),B7L815C4,B7L815C13,B7L815C22,B7L815C31,B7L815C40)</f>
        <v>1.4737275324864296</v>
      </c>
      <c r="AN12" s="16" t="s">
        <v>39441</v>
      </c>
      <c r="AO12" s="33">
        <f>D6L1505C8-D6L1505C18</f>
        <v>43.477990573101323</v>
      </c>
      <c r="AP12" s="16" t="s">
        <v>39442</v>
      </c>
      <c r="AQ12" s="33">
        <f>CHOOSE(MIN(D6L1505C9,RUN_YEARS),B7L815C2,B7L815C11,B7L815C20,B7L815C29,B7L815C38)</f>
        <v>105.40256859764065</v>
      </c>
      <c r="AR12" s="16" t="s">
        <v>39443</v>
      </c>
      <c r="AS12" s="33">
        <f>IF(D6L1505C20=0,0,D6L1505C18/D6L1505C20)</f>
        <v>1.3981893914864403E-2</v>
      </c>
      <c r="AT12" s="16" t="s">
        <v>39444</v>
      </c>
      <c r="AU12" s="33">
        <f>IF(D6L1505C5=0,0,D6L1505C18/D6L1505C5)</f>
        <v>1.639233820857269E-2</v>
      </c>
      <c r="AV12" s="16" t="s">
        <v>39445</v>
      </c>
      <c r="AW12" s="33">
        <f>CHOOSE(MIN(D6L1505C9,RUN_YEARS),B7L815C1,B7L815C10,B7L815C19,B7L815C28,B7L815C37)</f>
        <v>3109.5923655148808</v>
      </c>
      <c r="AX12" s="16" t="s">
        <v>39446</v>
      </c>
      <c r="AY12" s="33">
        <f>IF(D6L1505C23=0,0,D6L1505C19/D6L1505C23)</f>
        <v>1.3981893914864405E-2</v>
      </c>
      <c r="AZ12" s="16" t="s">
        <v>39447</v>
      </c>
      <c r="BA12" s="33">
        <f>IF(D6L1505C5=0,0,D6L1505C19/D6L1505C5)</f>
        <v>0.48360766179142733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98.126526669073584</v>
      </c>
      <c r="J13" s="16" t="s">
        <v>39470</v>
      </c>
      <c r="K13" s="21">
        <f>IF(FLOW_THRU_100PCT="Y",1,INDEX(VariabilityMatrix,D6L1506C1,D6L1506C9))</f>
        <v>0.61842669555553731</v>
      </c>
      <c r="L13" s="16" t="s">
        <v>39450</v>
      </c>
      <c r="M13" s="15">
        <f>IF(D6L1506C2&lt;&gt;0,D6L1506C2*D6L1506C4,D6L1506C3*D6L1506C4)</f>
        <v>60.68406363429748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30.34203181714874</v>
      </c>
      <c r="R13" s="16" t="s">
        <v>39452</v>
      </c>
      <c r="S13" s="15">
        <f>D6L1506C5-D6L1506C7</f>
        <v>30.34203181714874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22.85787524406291</v>
      </c>
      <c r="X13" s="16" t="s">
        <v>39454</v>
      </c>
      <c r="Y13" s="33">
        <f>D6L1506C7-D6L1506C10</f>
        <v>7.4841565730858299</v>
      </c>
      <c r="Z13" s="16" t="s">
        <v>39455</v>
      </c>
      <c r="AA13" s="33">
        <f>CHOOSE(MIN(D6L1506C9,RUN_YEARS),B7L815C7,B7L815C16,B7L815C25,B7L815C34,B7L815C43)</f>
        <v>56010.6</v>
      </c>
      <c r="AB13" s="16" t="s">
        <v>39456</v>
      </c>
      <c r="AC13" s="33">
        <f>IF(D6L1506C12=0,0,D6L1506C10/D6L1506C12)</f>
        <v>4.080990963150352E-4</v>
      </c>
      <c r="AD13" s="16" t="s">
        <v>39457</v>
      </c>
      <c r="AE13" s="33">
        <f>IF(D6L1506C5=0,0,D6L1506C10/D6L1506C5)</f>
        <v>0.37667014822560552</v>
      </c>
      <c r="AF13" s="16" t="s">
        <v>39458</v>
      </c>
      <c r="AG13" s="33">
        <f>CHOOSE(MIN(D6L1506C9,RUN_YEARS),B7L815C5,B7L815C14,B7L815C23,B7L815C32,B7L815C41)</f>
        <v>7053.4872163918444</v>
      </c>
      <c r="AH13" s="16" t="s">
        <v>39459</v>
      </c>
      <c r="AI13" s="33">
        <f>IF(D6L1506C15=0,0,D6L1506C11/D6L1506C15)</f>
        <v>1.0610576504190916E-3</v>
      </c>
      <c r="AJ13" s="16" t="s">
        <v>39460</v>
      </c>
      <c r="AK13" s="33">
        <f>IF(D6L1506C5=0,0,D6L1506C11/D6L1506C5)</f>
        <v>0.12332985177439447</v>
      </c>
      <c r="AL13" s="16" t="s">
        <v>39461</v>
      </c>
      <c r="AM13" s="33">
        <f>D6L1506C8*CHOOSE(MIN(D6L1506C9,RUN_YEARS),B7L815C4,B7L815C13,B7L815C22,B7L815C31,B7L815C40)</f>
        <v>0.99475369496395105</v>
      </c>
      <c r="AN13" s="16" t="s">
        <v>39462</v>
      </c>
      <c r="AO13" s="33">
        <f>D6L1506C8-D6L1506C18</f>
        <v>29.34727812218479</v>
      </c>
      <c r="AP13" s="16" t="s">
        <v>39463</v>
      </c>
      <c r="AQ13" s="33">
        <f>CHOOSE(MIN(D6L1506C9,RUN_YEARS),B7L815C2,B7L815C11,B7L815C20,B7L815C29,B7L815C38)</f>
        <v>105.40256859764065</v>
      </c>
      <c r="AR13" s="16" t="s">
        <v>39464</v>
      </c>
      <c r="AS13" s="33">
        <f>IF(D6L1506C20=0,0,D6L1506C18/D6L1506C20)</f>
        <v>9.4376608482975594E-3</v>
      </c>
      <c r="AT13" s="16" t="s">
        <v>39465</v>
      </c>
      <c r="AU13" s="33">
        <f>IF(D6L1506C5=0,0,D6L1506C18/D6L1506C5)</f>
        <v>1.639233820857269E-2</v>
      </c>
      <c r="AV13" s="16" t="s">
        <v>39466</v>
      </c>
      <c r="AW13" s="33">
        <f>CHOOSE(MIN(D6L1506C9,RUN_YEARS),B7L815C1,B7L815C10,B7L815C19,B7L815C28,B7L815C37)</f>
        <v>3109.5923655148808</v>
      </c>
      <c r="AX13" s="16" t="s">
        <v>39467</v>
      </c>
      <c r="AY13" s="33">
        <f>IF(D6L1506C23=0,0,D6L1506C19/D6L1506C23)</f>
        <v>9.4376608482975612E-3</v>
      </c>
      <c r="AZ13" s="16" t="s">
        <v>39468</v>
      </c>
      <c r="BA13" s="33">
        <f>IF(D6L1506C5=0,0,D6L1506C19/D6L1506C5)</f>
        <v>0.48360766179142733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6.4759861124986404</v>
      </c>
      <c r="J14" s="16" t="s">
        <v>39491</v>
      </c>
      <c r="K14" s="21">
        <f>IF(FLOW_THRU_100PCT="Y",1,INDEX(VariabilityMatrix,D6L1507C1,D6L1507C9))</f>
        <v>0.63176704162662967</v>
      </c>
      <c r="L14" s="16" t="s">
        <v>39471</v>
      </c>
      <c r="M14" s="15">
        <f>IF(D6L1507C2&lt;&gt;0,D6L1507C2*D6L1507C4,D6L1507C3*D6L1507C4)</f>
        <v>4.0913145879084043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2.0456572939542021</v>
      </c>
      <c r="R14" s="16" t="s">
        <v>39473</v>
      </c>
      <c r="S14" s="15">
        <f>D6L1507C5-D6L1507C7</f>
        <v>2.0456572939542021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1.456691842774398</v>
      </c>
      <c r="X14" s="16" t="s">
        <v>39475</v>
      </c>
      <c r="Y14" s="33">
        <f>D6L1507C7-D6L1507C10</f>
        <v>0.58896545117980414</v>
      </c>
      <c r="Z14" s="16" t="s">
        <v>39476</v>
      </c>
      <c r="AA14" s="33">
        <f>CHOOSE(MIN(D6L1507C9,RUN_YEARS),B7L815C7,B7L815C16,B7L815C25,B7L815C34,B7L815C43)</f>
        <v>46388</v>
      </c>
      <c r="AB14" s="16" t="s">
        <v>39477</v>
      </c>
      <c r="AC14" s="33">
        <f>IF(D6L1507C12=0,0,D6L1507C10/D6L1507C12)</f>
        <v>3.1402342044804645E-5</v>
      </c>
      <c r="AD14" s="16" t="s">
        <v>39478</v>
      </c>
      <c r="AE14" s="33">
        <f>IF(D6L1507C5=0,0,D6L1507C10/D6L1507C5)</f>
        <v>0.35604493652958136</v>
      </c>
      <c r="AF14" s="16" t="s">
        <v>39479</v>
      </c>
      <c r="AG14" s="33">
        <f>CHOOSE(MIN(D6L1507C9,RUN_YEARS),B7L815C5,B7L815C14,B7L815C23,B7L815C32,B7L815C41)</f>
        <v>7213.6394542639309</v>
      </c>
      <c r="AH14" s="16" t="s">
        <v>39480</v>
      </c>
      <c r="AI14" s="33">
        <f>IF(D6L1507C15=0,0,D6L1507C11/D6L1507C15)</f>
        <v>8.1646089316492093E-5</v>
      </c>
      <c r="AJ14" s="16" t="s">
        <v>39481</v>
      </c>
      <c r="AK14" s="33">
        <f>IF(D6L1507C5=0,0,D6L1507C11/D6L1507C5)</f>
        <v>0.14395506347041867</v>
      </c>
      <c r="AL14" s="16" t="s">
        <v>39482</v>
      </c>
      <c r="AM14" s="33">
        <f>D6L1507C8*CHOOSE(MIN(D6L1507C9,RUN_YEARS),B7L815C4,B7L815C13,B7L815C22,B7L815C31,B7L815C40)</f>
        <v>6.5947060661108156E-2</v>
      </c>
      <c r="AN14" s="16" t="s">
        <v>39483</v>
      </c>
      <c r="AO14" s="33">
        <f>D6L1507C8-D6L1507C18</f>
        <v>1.979710233293094</v>
      </c>
      <c r="AP14" s="16" t="s">
        <v>39484</v>
      </c>
      <c r="AQ14" s="33">
        <f>CHOOSE(MIN(D6L1507C9,RUN_YEARS),B7L815C2,B7L815C11,B7L815C20,B7L815C29,B7L815C38)</f>
        <v>100.75181792365809</v>
      </c>
      <c r="AR14" s="16" t="s">
        <v>39485</v>
      </c>
      <c r="AS14" s="33">
        <f>IF(D6L1507C20=0,0,D6L1507C18/D6L1507C20)</f>
        <v>6.5454958550800258E-4</v>
      </c>
      <c r="AT14" s="16" t="s">
        <v>39486</v>
      </c>
      <c r="AU14" s="33">
        <f>IF(D6L1507C5=0,0,D6L1507C18/D6L1507C5)</f>
        <v>1.611879488710306E-2</v>
      </c>
      <c r="AV14" s="16" t="s">
        <v>39487</v>
      </c>
      <c r="AW14" s="33">
        <f>CHOOSE(MIN(D6L1507C9,RUN_YEARS),B7L815C1,B7L815C10,B7L815C19,B7L815C28,B7L815C37)</f>
        <v>3024.5382124207149</v>
      </c>
      <c r="AX14" s="16" t="s">
        <v>39488</v>
      </c>
      <c r="AY14" s="33">
        <f>IF(D6L1507C23=0,0,D6L1507C19/D6L1507C23)</f>
        <v>6.5454958550800258E-4</v>
      </c>
      <c r="AZ14" s="16" t="s">
        <v>39489</v>
      </c>
      <c r="BA14" s="33">
        <f>IF(D6L1507C5=0,0,D6L1507C19/D6L1507C5)</f>
        <v>0.48388120511289695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0.49569530873835876</v>
      </c>
      <c r="J15" s="16" t="s">
        <v>39512</v>
      </c>
      <c r="K15" s="21">
        <f>IF(FLOW_THRU_100PCT="Y",1,INDEX(VariabilityMatrix,D6L1508C1,D6L1508C9))</f>
        <v>0.63176704162662967</v>
      </c>
      <c r="L15" s="16" t="s">
        <v>39492</v>
      </c>
      <c r="M15" s="15">
        <f>IF(D6L1508C2&lt;&gt;0,D6L1508C2*D6L1508C4,D6L1508C3*D6L1508C4)</f>
        <v>0.31316395874983177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0.15658197937491589</v>
      </c>
      <c r="R15" s="16" t="s">
        <v>39494</v>
      </c>
      <c r="S15" s="15">
        <f>D6L1508C5-D6L1508C7</f>
        <v>0.15658197937491589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0.11150044181643629</v>
      </c>
      <c r="X15" s="16" t="s">
        <v>39496</v>
      </c>
      <c r="Y15" s="33">
        <f>D6L1508C7-D6L1508C10</f>
        <v>4.5081537558479601E-2</v>
      </c>
      <c r="Z15" s="16" t="s">
        <v>39497</v>
      </c>
      <c r="AA15" s="33">
        <f>CHOOSE(MIN(D6L1508C9,RUN_YEARS),B7L815C7,B7L815C16,B7L815C25,B7L815C34,B7L815C43)</f>
        <v>46388</v>
      </c>
      <c r="AB15" s="16" t="s">
        <v>39498</v>
      </c>
      <c r="AC15" s="33">
        <f>IF(D6L1508C12=0,0,D6L1508C10/D6L1508C12)</f>
        <v>2.4036483964912541E-6</v>
      </c>
      <c r="AD15" s="16" t="s">
        <v>39499</v>
      </c>
      <c r="AE15" s="33">
        <f>IF(D6L1508C5=0,0,D6L1508C10/D6L1508C5)</f>
        <v>0.35604493652958136</v>
      </c>
      <c r="AF15" s="16" t="s">
        <v>39500</v>
      </c>
      <c r="AG15" s="33">
        <f>CHOOSE(MIN(D6L1508C9,RUN_YEARS),B7L815C5,B7L815C14,B7L815C23,B7L815C32,B7L815C41)</f>
        <v>7213.6394542639309</v>
      </c>
      <c r="AH15" s="16" t="s">
        <v>39501</v>
      </c>
      <c r="AI15" s="33">
        <f>IF(D6L1508C15=0,0,D6L1508C11/D6L1508C15)</f>
        <v>6.249485830877259E-6</v>
      </c>
      <c r="AJ15" s="16" t="s">
        <v>39502</v>
      </c>
      <c r="AK15" s="33">
        <f>IF(D6L1508C5=0,0,D6L1508C11/D6L1508C5)</f>
        <v>0.14395506347041864</v>
      </c>
      <c r="AL15" s="16" t="s">
        <v>39503</v>
      </c>
      <c r="AM15" s="33">
        <f>D6L1508C8*CHOOSE(MIN(D6L1508C9,RUN_YEARS),B7L815C4,B7L815C13,B7L815C22,B7L815C31,B7L815C40)</f>
        <v>5.0478256171217423E-3</v>
      </c>
      <c r="AN15" s="16" t="s">
        <v>39504</v>
      </c>
      <c r="AO15" s="33">
        <f>D6L1508C8-D6L1508C18</f>
        <v>0.15153415375779414</v>
      </c>
      <c r="AP15" s="16" t="s">
        <v>39505</v>
      </c>
      <c r="AQ15" s="33">
        <f>CHOOSE(MIN(D6L1508C9,RUN_YEARS),B7L815C2,B7L815C11,B7L815C20,B7L815C29,B7L815C38)</f>
        <v>100.75181792365809</v>
      </c>
      <c r="AR15" s="16" t="s">
        <v>39506</v>
      </c>
      <c r="AS15" s="33">
        <f>IF(D6L1508C20=0,0,D6L1508C18/D6L1508C20)</f>
        <v>5.0101583486529174E-5</v>
      </c>
      <c r="AT15" s="16" t="s">
        <v>39507</v>
      </c>
      <c r="AU15" s="33">
        <f>IF(D6L1508C5=0,0,D6L1508C18/D6L1508C5)</f>
        <v>1.611879488710306E-2</v>
      </c>
      <c r="AV15" s="16" t="s">
        <v>39508</v>
      </c>
      <c r="AW15" s="33">
        <f>CHOOSE(MIN(D6L1508C9,RUN_YEARS),B7L815C1,B7L815C10,B7L815C19,B7L815C28,B7L815C37)</f>
        <v>3024.5382124207149</v>
      </c>
      <c r="AX15" s="16" t="s">
        <v>39509</v>
      </c>
      <c r="AY15" s="33">
        <f>IF(D6L1508C23=0,0,D6L1508C19/D6L1508C23)</f>
        <v>5.0101583486529167E-5</v>
      </c>
      <c r="AZ15" s="16" t="s">
        <v>39510</v>
      </c>
      <c r="BA15" s="33">
        <f>IF(D6L1508C5=0,0,D6L1508C19/D6L1508C5)</f>
        <v>0.48388120511289689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2.0106061275437379</v>
      </c>
      <c r="J16" s="16" t="s">
        <v>39533</v>
      </c>
      <c r="K16" s="21">
        <f>IF(FLOW_THRU_100PCT="Y",1,INDEX(VariabilityMatrix,D6L1509C1,D6L1509C9))</f>
        <v>0.63176704162662967</v>
      </c>
      <c r="L16" s="16" t="s">
        <v>39513</v>
      </c>
      <c r="M16" s="15">
        <f>IF(D6L1509C2&lt;&gt;0,D6L1509C2*D6L1509C4,D6L1509C3*D6L1509C4)</f>
        <v>1.2702346850746813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0.63511734253734065</v>
      </c>
      <c r="R16" s="16" t="s">
        <v>39515</v>
      </c>
      <c r="S16" s="15">
        <f>D6L1509C5-D6L1509C7</f>
        <v>0.63511734253734065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0.45226062782508769</v>
      </c>
      <c r="X16" s="16" t="s">
        <v>39517</v>
      </c>
      <c r="Y16" s="33">
        <f>D6L1509C7-D6L1509C10</f>
        <v>0.18285671471225295</v>
      </c>
      <c r="Z16" s="16" t="s">
        <v>39518</v>
      </c>
      <c r="AA16" s="33">
        <f>CHOOSE(MIN(D6L1509C9,RUN_YEARS),B7L815C7,B7L815C16,B7L815C25,B7L815C34,B7L815C43)</f>
        <v>46388</v>
      </c>
      <c r="AB16" s="16" t="s">
        <v>39519</v>
      </c>
      <c r="AC16" s="33">
        <f>IF(D6L1509C12=0,0,D6L1509C10/D6L1509C12)</f>
        <v>9.749517716329389E-6</v>
      </c>
      <c r="AD16" s="16" t="s">
        <v>39520</v>
      </c>
      <c r="AE16" s="33">
        <f>IF(D6L1509C5=0,0,D6L1509C10/D6L1509C5)</f>
        <v>0.35604493652958136</v>
      </c>
      <c r="AF16" s="16" t="s">
        <v>39521</v>
      </c>
      <c r="AG16" s="33">
        <f>CHOOSE(MIN(D6L1509C9,RUN_YEARS),B7L815C5,B7L815C14,B7L815C23,B7L815C32,B7L815C41)</f>
        <v>7213.6394542639309</v>
      </c>
      <c r="AH16" s="16" t="s">
        <v>39522</v>
      </c>
      <c r="AI16" s="33">
        <f>IF(D6L1509C15=0,0,D6L1509C11/D6L1509C15)</f>
        <v>2.5348746062456401E-5</v>
      </c>
      <c r="AJ16" s="16" t="s">
        <v>39523</v>
      </c>
      <c r="AK16" s="33">
        <f>IF(D6L1509C5=0,0,D6L1509C11/D6L1509C5)</f>
        <v>0.14395506347041861</v>
      </c>
      <c r="AL16" s="16" t="s">
        <v>39524</v>
      </c>
      <c r="AM16" s="33">
        <f>D6L1509C8*CHOOSE(MIN(D6L1509C9,RUN_YEARS),B7L815C4,B7L815C13,B7L815C22,B7L815C31,B7L815C40)</f>
        <v>2.0474652347202738E-2</v>
      </c>
      <c r="AN16" s="16" t="s">
        <v>39525</v>
      </c>
      <c r="AO16" s="33">
        <f>D6L1509C8-D6L1509C18</f>
        <v>0.61464269019013795</v>
      </c>
      <c r="AP16" s="16" t="s">
        <v>39526</v>
      </c>
      <c r="AQ16" s="33">
        <f>CHOOSE(MIN(D6L1509C9,RUN_YEARS),B7L815C2,B7L815C11,B7L815C20,B7L815C29,B7L815C38)</f>
        <v>100.75181792365809</v>
      </c>
      <c r="AR16" s="16" t="s">
        <v>39527</v>
      </c>
      <c r="AS16" s="33">
        <f>IF(D6L1509C20=0,0,D6L1509C18/D6L1509C20)</f>
        <v>2.0321868894432099E-4</v>
      </c>
      <c r="AT16" s="16" t="s">
        <v>39528</v>
      </c>
      <c r="AU16" s="33">
        <f>IF(D6L1509C5=0,0,D6L1509C18/D6L1509C5)</f>
        <v>1.611879488710306E-2</v>
      </c>
      <c r="AV16" s="16" t="s">
        <v>39529</v>
      </c>
      <c r="AW16" s="33">
        <f>CHOOSE(MIN(D6L1509C9,RUN_YEARS),B7L815C1,B7L815C10,B7L815C19,B7L815C28,B7L815C37)</f>
        <v>3024.5382124207149</v>
      </c>
      <c r="AX16" s="16" t="s">
        <v>39530</v>
      </c>
      <c r="AY16" s="33">
        <f>IF(D6L1509C23=0,0,D6L1509C19/D6L1509C23)</f>
        <v>2.0321868894432102E-4</v>
      </c>
      <c r="AZ16" s="16" t="s">
        <v>39531</v>
      </c>
      <c r="BA16" s="33">
        <f>IF(D6L1509C5=0,0,D6L1509C19/D6L1509C5)</f>
        <v>0.48388120511289695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0.80486078196394639</v>
      </c>
      <c r="J17" s="16" t="s">
        <v>39554</v>
      </c>
      <c r="K17" s="21">
        <f>IF(FLOW_THRU_100PCT="Y",1,INDEX(VariabilityMatrix,D6L1510C1,D6L1510C9))</f>
        <v>0.63176704162662967</v>
      </c>
      <c r="L17" s="16" t="s">
        <v>39534</v>
      </c>
      <c r="M17" s="15">
        <f>IF(D6L1510C2&lt;&gt;0,D6L1510C2*D6L1510C4,D6L1510C3*D6L1510C4)</f>
        <v>0.50848451514265824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0.25424225757132912</v>
      </c>
      <c r="R17" s="16" t="s">
        <v>39536</v>
      </c>
      <c r="S17" s="15">
        <f>D6L1510C5-D6L1510C7</f>
        <v>0.25424225757132912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0.18104333692024271</v>
      </c>
      <c r="X17" s="16" t="s">
        <v>39538</v>
      </c>
      <c r="Y17" s="33">
        <f>D6L1510C7-D6L1510C10</f>
        <v>7.3198920651086408E-2</v>
      </c>
      <c r="Z17" s="16" t="s">
        <v>39539</v>
      </c>
      <c r="AA17" s="33">
        <f>CHOOSE(MIN(D6L1510C9,RUN_YEARS),B7L815C7,B7L815C16,B7L815C25,B7L815C34,B7L815C43)</f>
        <v>46388</v>
      </c>
      <c r="AB17" s="16" t="s">
        <v>39540</v>
      </c>
      <c r="AC17" s="33">
        <f>IF(D6L1510C12=0,0,D6L1510C10/D6L1510C12)</f>
        <v>3.9028054005398533E-6</v>
      </c>
      <c r="AD17" s="16" t="s">
        <v>39541</v>
      </c>
      <c r="AE17" s="33">
        <f>IF(D6L1510C5=0,0,D6L1510C10/D6L1510C5)</f>
        <v>0.35604493652958136</v>
      </c>
      <c r="AF17" s="16" t="s">
        <v>39542</v>
      </c>
      <c r="AG17" s="33">
        <f>CHOOSE(MIN(D6L1510C9,RUN_YEARS),B7L815C5,B7L815C14,B7L815C23,B7L815C32,B7L815C41)</f>
        <v>7213.6394542639309</v>
      </c>
      <c r="AH17" s="16" t="s">
        <v>39543</v>
      </c>
      <c r="AI17" s="33">
        <f>IF(D6L1510C15=0,0,D6L1510C11/D6L1510C15)</f>
        <v>1.0147294041403615E-5</v>
      </c>
      <c r="AJ17" s="16" t="s">
        <v>39544</v>
      </c>
      <c r="AK17" s="33">
        <f>IF(D6L1510C5=0,0,D6L1510C11/D6L1510C5)</f>
        <v>0.14395506347041861</v>
      </c>
      <c r="AL17" s="16" t="s">
        <v>39545</v>
      </c>
      <c r="AM17" s="33">
        <f>D6L1510C8*CHOOSE(MIN(D6L1510C9,RUN_YEARS),B7L815C4,B7L815C13,B7L815C22,B7L815C31,B7L815C40)</f>
        <v>8.1961576028525586E-3</v>
      </c>
      <c r="AN17" s="16" t="s">
        <v>39546</v>
      </c>
      <c r="AO17" s="33">
        <f>D6L1510C8-D6L1510C18</f>
        <v>0.24604609996847657</v>
      </c>
      <c r="AP17" s="16" t="s">
        <v>39547</v>
      </c>
      <c r="AQ17" s="33">
        <f>CHOOSE(MIN(D6L1510C9,RUN_YEARS),B7L815C2,B7L815C11,B7L815C20,B7L815C29,B7L815C38)</f>
        <v>100.75181792365809</v>
      </c>
      <c r="AR17" s="16" t="s">
        <v>39548</v>
      </c>
      <c r="AS17" s="33">
        <f>IF(D6L1510C20=0,0,D6L1510C18/D6L1510C20)</f>
        <v>8.1349972355466282E-5</v>
      </c>
      <c r="AT17" s="16" t="s">
        <v>39549</v>
      </c>
      <c r="AU17" s="33">
        <f>IF(D6L1510C5=0,0,D6L1510C18/D6L1510C5)</f>
        <v>1.611879488710306E-2</v>
      </c>
      <c r="AV17" s="16" t="s">
        <v>39550</v>
      </c>
      <c r="AW17" s="33">
        <f>CHOOSE(MIN(D6L1510C9,RUN_YEARS),B7L815C1,B7L815C10,B7L815C19,B7L815C28,B7L815C37)</f>
        <v>3024.5382124207149</v>
      </c>
      <c r="AX17" s="16" t="s">
        <v>39551</v>
      </c>
      <c r="AY17" s="33">
        <f>IF(D6L1510C23=0,0,D6L1510C19/D6L1510C23)</f>
        <v>8.1349972355466282E-5</v>
      </c>
      <c r="AZ17" s="16" t="s">
        <v>39552</v>
      </c>
      <c r="BA17" s="33">
        <f>IF(D6L1510C5=0,0,D6L1510C19/D6L1510C5)</f>
        <v>0.48388120511289695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0.63176704162662967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46388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7213.6394542639309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100.75181792365809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3024.5382124207149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0.63176704162662967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46388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7213.6394542639309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100.75181792365809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3024.5382124207149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3.8025609318296922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3.2702024013735351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1.6351012006867676</v>
      </c>
      <c r="R20" s="16" t="s">
        <v>39599</v>
      </c>
      <c r="S20" s="15">
        <f>D6L1513C5-D6L1513C7</f>
        <v>1.6351012006867676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1.1643390064359249</v>
      </c>
      <c r="X20" s="16" t="s">
        <v>39601</v>
      </c>
      <c r="Y20" s="33">
        <f>D6L1513C7-D6L1513C10</f>
        <v>0.47076219425084265</v>
      </c>
      <c r="Z20" s="16" t="s">
        <v>39602</v>
      </c>
      <c r="AA20" s="33">
        <f>CHOOSE(MIN(D6L1513C9,RUN_YEARS),B7L815C7,B7L815C16,B7L815C25,B7L815C34,B7L815C43)</f>
        <v>46388</v>
      </c>
      <c r="AB20" s="16" t="s">
        <v>39603</v>
      </c>
      <c r="AC20" s="33">
        <f>IF(D6L1513C12=0,0,D6L1513C10/D6L1513C12)</f>
        <v>2.5100004450201021E-5</v>
      </c>
      <c r="AD20" s="16" t="s">
        <v>39604</v>
      </c>
      <c r="AE20" s="33">
        <f>IF(D6L1513C5=0,0,D6L1513C10/D6L1513C5)</f>
        <v>0.35604493652958136</v>
      </c>
      <c r="AF20" s="16" t="s">
        <v>39605</v>
      </c>
      <c r="AG20" s="33">
        <f>CHOOSE(MIN(D6L1513C9,RUN_YEARS),B7L815C5,B7L815C14,B7L815C23,B7L815C32,B7L815C41)</f>
        <v>7213.6394542639309</v>
      </c>
      <c r="AH20" s="16" t="s">
        <v>39606</v>
      </c>
      <c r="AI20" s="33">
        <f>IF(D6L1513C15=0,0,D6L1513C11/D6L1513C15)</f>
        <v>6.5260011570522625E-5</v>
      </c>
      <c r="AJ20" s="16" t="s">
        <v>39607</v>
      </c>
      <c r="AK20" s="33">
        <f>IF(D6L1513C5=0,0,D6L1513C11/D6L1513C5)</f>
        <v>0.14395506347041861</v>
      </c>
      <c r="AL20" s="16" t="s">
        <v>39608</v>
      </c>
      <c r="AM20" s="33">
        <f>D6L1513C8*CHOOSE(MIN(D6L1513C9,RUN_YEARS),B7L815C4,B7L815C13,B7L815C22,B7L815C31,B7L815C40)</f>
        <v>5.2711721747051889E-2</v>
      </c>
      <c r="AN20" s="16" t="s">
        <v>39609</v>
      </c>
      <c r="AO20" s="33">
        <f>D6L1513C8-D6L1513C18</f>
        <v>1.5823894789397157</v>
      </c>
      <c r="AP20" s="16" t="s">
        <v>39610</v>
      </c>
      <c r="AQ20" s="33">
        <f>CHOOSE(MIN(D6L1513C9,RUN_YEARS),B7L815C2,B7L815C11,B7L815C20,B7L815C29,B7L815C38)</f>
        <v>100.75181792365809</v>
      </c>
      <c r="AR20" s="16" t="s">
        <v>39611</v>
      </c>
      <c r="AS20" s="33">
        <f>IF(D6L1513C20=0,0,D6L1513C18/D6L1513C20)</f>
        <v>5.2318382768033766E-4</v>
      </c>
      <c r="AT20" s="16" t="s">
        <v>39612</v>
      </c>
      <c r="AU20" s="33">
        <f>IF(D6L1513C5=0,0,D6L1513C18/D6L1513C5)</f>
        <v>1.611879488710306E-2</v>
      </c>
      <c r="AV20" s="16" t="s">
        <v>39613</v>
      </c>
      <c r="AW20" s="33">
        <f>CHOOSE(MIN(D6L1513C9,RUN_YEARS),B7L815C1,B7L815C10,B7L815C19,B7L815C28,B7L815C37)</f>
        <v>3024.5382124207149</v>
      </c>
      <c r="AX20" s="16" t="s">
        <v>39614</v>
      </c>
      <c r="AY20" s="33">
        <f>IF(D6L1513C23=0,0,D6L1513C19/D6L1513C23)</f>
        <v>5.2318382768033766E-4</v>
      </c>
      <c r="AZ20" s="16" t="s">
        <v>39615</v>
      </c>
      <c r="BA20" s="33">
        <f>IF(D6L1513C5=0,0,D6L1513C19/D6L1513C5)</f>
        <v>0.48388120511289695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9.9994244054871295</v>
      </c>
      <c r="J21" s="16" t="s">
        <v>39637</v>
      </c>
      <c r="K21" s="21">
        <f>IF(FLOW_THRU_100PCT="Y",1,INDEX(VariabilityMatrix,D6L1514C1,D6L1514C9))</f>
        <v>0.61842669555553731</v>
      </c>
      <c r="L21" s="16" t="s">
        <v>39617</v>
      </c>
      <c r="M21" s="15">
        <f>IF(D6L1514C2&lt;&gt;0,D6L1514C2*D6L1514C4,D6L1514C3*D6L1514C4)</f>
        <v>6.1839109925427991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3.0919554962713995</v>
      </c>
      <c r="R21" s="16" t="s">
        <v>39619</v>
      </c>
      <c r="S21" s="15">
        <f>D6L1514C5-D6L1514C7</f>
        <v>3.0919554962713995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2.3292946701750474</v>
      </c>
      <c r="X21" s="16" t="s">
        <v>39621</v>
      </c>
      <c r="Y21" s="33">
        <f>D6L1514C7-D6L1514C10</f>
        <v>0.76266082609635211</v>
      </c>
      <c r="Z21" s="16" t="s">
        <v>39622</v>
      </c>
      <c r="AA21" s="33">
        <f>CHOOSE(MIN(D6L1514C9,RUN_YEARS),B7L815C7,B7L815C16,B7L815C25,B7L815C34,B7L815C43)</f>
        <v>56010.6</v>
      </c>
      <c r="AB21" s="16" t="s">
        <v>39623</v>
      </c>
      <c r="AC21" s="33">
        <f>IF(D6L1514C12=0,0,D6L1514C10/D6L1514C12)</f>
        <v>4.1586675918041364E-5</v>
      </c>
      <c r="AD21" s="16" t="s">
        <v>39624</v>
      </c>
      <c r="AE21" s="33">
        <f>IF(D6L1514C5=0,0,D6L1514C10/D6L1514C5)</f>
        <v>0.37667014822560552</v>
      </c>
      <c r="AF21" s="16" t="s">
        <v>39625</v>
      </c>
      <c r="AG21" s="33">
        <f>CHOOSE(MIN(D6L1514C9,RUN_YEARS),B7L815C5,B7L815C14,B7L815C23,B7L815C32,B7L815C41)</f>
        <v>7053.4872163918444</v>
      </c>
      <c r="AH21" s="16" t="s">
        <v>39626</v>
      </c>
      <c r="AI21" s="33">
        <f>IF(D6L1514C15=0,0,D6L1514C11/D6L1514C15)</f>
        <v>1.0812535738690758E-4</v>
      </c>
      <c r="AJ21" s="16" t="s">
        <v>39627</v>
      </c>
      <c r="AK21" s="33">
        <f>IF(D6L1514C5=0,0,D6L1514C11/D6L1514C5)</f>
        <v>0.12332985177439448</v>
      </c>
      <c r="AL21" s="16" t="s">
        <v>39628</v>
      </c>
      <c r="AM21" s="33">
        <f>D6L1514C8*CHOOSE(MIN(D6L1514C9,RUN_YEARS),B7L815C4,B7L815C13,B7L815C22,B7L815C31,B7L815C40)</f>
        <v>0.10136876044147199</v>
      </c>
      <c r="AN21" s="16" t="s">
        <v>39629</v>
      </c>
      <c r="AO21" s="33">
        <f>D6L1514C8-D6L1514C18</f>
        <v>2.9905867358299276</v>
      </c>
      <c r="AP21" s="16" t="s">
        <v>39630</v>
      </c>
      <c r="AQ21" s="33">
        <f>CHOOSE(MIN(D6L1514C9,RUN_YEARS),B7L815C2,B7L815C11,B7L815C20,B7L815C29,B7L815C38)</f>
        <v>105.40256859764065</v>
      </c>
      <c r="AR21" s="16" t="s">
        <v>39631</v>
      </c>
      <c r="AS21" s="33">
        <f>IF(D6L1514C20=0,0,D6L1514C18/D6L1514C20)</f>
        <v>9.6172950802017783E-4</v>
      </c>
      <c r="AT21" s="16" t="s">
        <v>39632</v>
      </c>
      <c r="AU21" s="33">
        <f>IF(D6L1514C5=0,0,D6L1514C18/D6L1514C5)</f>
        <v>1.639233820857269E-2</v>
      </c>
      <c r="AV21" s="16" t="s">
        <v>39633</v>
      </c>
      <c r="AW21" s="33">
        <f>CHOOSE(MIN(D6L1514C9,RUN_YEARS),B7L815C1,B7L815C10,B7L815C19,B7L815C28,B7L815C37)</f>
        <v>3109.5923655148808</v>
      </c>
      <c r="AX21" s="16" t="s">
        <v>39634</v>
      </c>
      <c r="AY21" s="33">
        <f>IF(D6L1514C23=0,0,D6L1514C19/D6L1514C23)</f>
        <v>9.6172950802017793E-4</v>
      </c>
      <c r="AZ21" s="16" t="s">
        <v>39635</v>
      </c>
      <c r="BA21" s="33">
        <f>IF(D6L1514C5=0,0,D6L1514C19/D6L1514C5)</f>
        <v>0.48360766179142733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14.674589995503245</v>
      </c>
      <c r="J22" s="16" t="s">
        <v>39658</v>
      </c>
      <c r="K22" s="21">
        <f>IF(FLOW_THRU_100PCT="Y",1,INDEX(VariabilityMatrix,D6L1515C1,D6L1515C9))</f>
        <v>0.62233263741693878</v>
      </c>
      <c r="L22" s="16" t="s">
        <v>39638</v>
      </c>
      <c r="M22" s="15">
        <f>IF(D6L1515C2&lt;&gt;0,D6L1515C2*D6L1515C4,D6L1515C3*D6L1515C4)</f>
        <v>9.1324762949137579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4.5662381474568789</v>
      </c>
      <c r="R22" s="16" t="s">
        <v>39640</v>
      </c>
      <c r="S22" s="15">
        <f>D6L1515C5-D6L1515C7</f>
        <v>4.5662381474568789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3.3711381470869073</v>
      </c>
      <c r="X22" s="16" t="s">
        <v>39642</v>
      </c>
      <c r="Y22" s="33">
        <f>D6L1515C7-D6L1515C10</f>
        <v>1.1951000003699717</v>
      </c>
      <c r="Z22" s="16" t="s">
        <v>39643</v>
      </c>
      <c r="AA22" s="33">
        <f>CHOOSE(MIN(D6L1515C9,RUN_YEARS),B7L815C7,B7L815C16,B7L815C25,B7L815C34,B7L815C43)</f>
        <v>53305</v>
      </c>
      <c r="AB22" s="16" t="s">
        <v>39644</v>
      </c>
      <c r="AC22" s="33">
        <f>IF(D6L1515C12=0,0,D6L1515C10/D6L1515C12)</f>
        <v>6.3242437802962342E-5</v>
      </c>
      <c r="AD22" s="16" t="s">
        <v>39645</v>
      </c>
      <c r="AE22" s="33">
        <f>IF(D6L1515C5=0,0,D6L1515C10/D6L1515C5)</f>
        <v>0.36913735532655356</v>
      </c>
      <c r="AF22" s="16" t="s">
        <v>39646</v>
      </c>
      <c r="AG22" s="33">
        <f>CHOOSE(MIN(D6L1515C9,RUN_YEARS),B7L815C5,B7L815C14,B7L815C23,B7L815C32,B7L815C41)</f>
        <v>7268.1234668441612</v>
      </c>
      <c r="AH22" s="16" t="s">
        <v>39647</v>
      </c>
      <c r="AI22" s="33">
        <f>IF(D6L1515C15=0,0,D6L1515C11/D6L1515C15)</f>
        <v>1.644303382877021E-4</v>
      </c>
      <c r="AJ22" s="16" t="s">
        <v>39648</v>
      </c>
      <c r="AK22" s="33">
        <f>IF(D6L1515C5=0,0,D6L1515C11/D6L1515C5)</f>
        <v>0.13086264467344644</v>
      </c>
      <c r="AL22" s="16" t="s">
        <v>39649</v>
      </c>
      <c r="AM22" s="33">
        <f>D6L1515C8*CHOOSE(MIN(D6L1515C9,RUN_YEARS),B7L815C4,B7L815C13,B7L815C22,B7L815C31,B7L815C40)</f>
        <v>0.14531780058455687</v>
      </c>
      <c r="AN22" s="16" t="s">
        <v>39650</v>
      </c>
      <c r="AO22" s="33">
        <f>D6L1515C8-D6L1515C18</f>
        <v>4.4209203468723217</v>
      </c>
      <c r="AP22" s="16" t="s">
        <v>39651</v>
      </c>
      <c r="AQ22" s="33">
        <f>CHOOSE(MIN(D6L1515C9,RUN_YEARS),B7L815C2,B7L815C11,B7L815C20,B7L815C29,B7L815C38)</f>
        <v>102.77334199956498</v>
      </c>
      <c r="AR22" s="16" t="s">
        <v>39652</v>
      </c>
      <c r="AS22" s="33">
        <f>IF(D6L1515C20=0,0,D6L1515C18/D6L1515C20)</f>
        <v>1.4139639497679464E-3</v>
      </c>
      <c r="AT22" s="16" t="s">
        <v>39653</v>
      </c>
      <c r="AU22" s="33">
        <f>IF(D6L1515C5=0,0,D6L1515C18/D6L1515C5)</f>
        <v>1.5912201235659399E-2</v>
      </c>
      <c r="AV22" s="16" t="s">
        <v>39654</v>
      </c>
      <c r="AW22" s="33">
        <f>CHOOSE(MIN(D6L1515C9,RUN_YEARS),B7L815C1,B7L815C10,B7L815C19,B7L815C28,B7L815C37)</f>
        <v>3126.6146124856041</v>
      </c>
      <c r="AX22" s="16" t="s">
        <v>39655</v>
      </c>
      <c r="AY22" s="33">
        <f>IF(D6L1515C23=0,0,D6L1515C19/D6L1515C23)</f>
        <v>1.4139639497679464E-3</v>
      </c>
      <c r="AZ22" s="16" t="s">
        <v>39656</v>
      </c>
      <c r="BA22" s="33">
        <f>IF(D6L1515C5=0,0,D6L1515C19/D6L1515C5)</f>
        <v>0.48408779876434055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3526.1244772498876</v>
      </c>
      <c r="J23" s="16" t="s">
        <v>39679</v>
      </c>
      <c r="K23" s="21">
        <f>IF(FLOW_THRU_100PCT="Y",1,INDEX(VariabilityMatrix,D6L1516C1,D6L1516C9))</f>
        <v>0.31136001415597075</v>
      </c>
      <c r="L23" s="16" t="s">
        <v>39659</v>
      </c>
      <c r="M23" s="15">
        <f>IF(D6L1516C2&lt;&gt;0,D6L1516C2*D6L1516C4,D6L1516C3*D6L1516C4)</f>
        <v>1097.89416715224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548.94708357612001</v>
      </c>
      <c r="R23" s="16" t="s">
        <v>39661</v>
      </c>
      <c r="S23" s="15">
        <f>D6L1516C5-D6L1516C7</f>
        <v>548.94708357612001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405.273749291027</v>
      </c>
      <c r="X23" s="16" t="s">
        <v>39663</v>
      </c>
      <c r="Y23" s="33">
        <f>D6L1516C7-D6L1516C10</f>
        <v>143.67333428509301</v>
      </c>
      <c r="Z23" s="16" t="s">
        <v>39664</v>
      </c>
      <c r="AA23" s="33">
        <f>CHOOSE(MIN(D6L1516C9,RUN_YEARS),B7L815C7,B7L815C16,B7L815C25,B7L815C34,B7L815C43)</f>
        <v>53305</v>
      </c>
      <c r="AB23" s="16" t="s">
        <v>39665</v>
      </c>
      <c r="AC23" s="33">
        <f>IF(D6L1516C12=0,0,D6L1516C10/D6L1516C12)</f>
        <v>7.6029218514403344E-3</v>
      </c>
      <c r="AD23" s="16" t="s">
        <v>39666</v>
      </c>
      <c r="AE23" s="33">
        <f>IF(D6L1516C5=0,0,D6L1516C10/D6L1516C5)</f>
        <v>0.36913735532655356</v>
      </c>
      <c r="AF23" s="16" t="s">
        <v>39667</v>
      </c>
      <c r="AG23" s="33">
        <f>CHOOSE(MIN(D6L1516C9,RUN_YEARS),B7L815C5,B7L815C14,B7L815C23,B7L815C32,B7L815C41)</f>
        <v>7268.1234668441612</v>
      </c>
      <c r="AH23" s="16" t="s">
        <v>39668</v>
      </c>
      <c r="AI23" s="33">
        <f>IF(D6L1516C15=0,0,D6L1516C11/D6L1516C15)</f>
        <v>1.9767596813744875E-2</v>
      </c>
      <c r="AJ23" s="16" t="s">
        <v>39669</v>
      </c>
      <c r="AK23" s="33">
        <f>IF(D6L1516C5=0,0,D6L1516C11/D6L1516C5)</f>
        <v>0.13086264467344644</v>
      </c>
      <c r="AL23" s="16" t="s">
        <v>39670</v>
      </c>
      <c r="AM23" s="33">
        <f>D6L1516C8*CHOOSE(MIN(D6L1516C9,RUN_YEARS),B7L815C4,B7L815C13,B7L815C22,B7L815C31,B7L815C40)</f>
        <v>17.46991292318312</v>
      </c>
      <c r="AN23" s="16" t="s">
        <v>39671</v>
      </c>
      <c r="AO23" s="33">
        <f>D6L1516C8-D6L1516C18</f>
        <v>531.47717065293693</v>
      </c>
      <c r="AP23" s="16" t="s">
        <v>39672</v>
      </c>
      <c r="AQ23" s="33">
        <f>CHOOSE(MIN(D6L1516C9,RUN_YEARS),B7L815C2,B7L815C11,B7L815C20,B7L815C29,B7L815C38)</f>
        <v>102.77334199956498</v>
      </c>
      <c r="AR23" s="16" t="s">
        <v>39673</v>
      </c>
      <c r="AS23" s="33">
        <f>IF(D6L1516C20=0,0,D6L1516C18/D6L1516C20)</f>
        <v>0.16998486750831812</v>
      </c>
      <c r="AT23" s="16" t="s">
        <v>39674</v>
      </c>
      <c r="AU23" s="33">
        <f>IF(D6L1516C5=0,0,D6L1516C18/D6L1516C5)</f>
        <v>1.5912201235659399E-2</v>
      </c>
      <c r="AV23" s="16" t="s">
        <v>39675</v>
      </c>
      <c r="AW23" s="33">
        <f>CHOOSE(MIN(D6L1516C9,RUN_YEARS),B7L815C1,B7L815C10,B7L815C19,B7L815C28,B7L815C37)</f>
        <v>3126.6146124856041</v>
      </c>
      <c r="AX23" s="16" t="s">
        <v>39676</v>
      </c>
      <c r="AY23" s="33">
        <f>IF(D6L1516C23=0,0,D6L1516C19/D6L1516C23)</f>
        <v>0.16998486750831815</v>
      </c>
      <c r="AZ23" s="16" t="s">
        <v>39677</v>
      </c>
      <c r="BA23" s="33">
        <f>IF(D6L1516C5=0,0,D6L1516C19/D6L1516C5)</f>
        <v>0.48408779876434066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374.24844070026421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321.85365900222723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160.92682950111362</v>
      </c>
      <c r="R24" s="16" t="s">
        <v>39682</v>
      </c>
      <c r="S24" s="15">
        <f>D6L1517C5-D6L1517C7</f>
        <v>160.92682950111362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118.80820848625656</v>
      </c>
      <c r="X24" s="16" t="s">
        <v>39684</v>
      </c>
      <c r="Y24" s="33">
        <f>D6L1517C7-D6L1517C10</f>
        <v>42.118621014857055</v>
      </c>
      <c r="Z24" s="16" t="s">
        <v>39685</v>
      </c>
      <c r="AA24" s="33">
        <f>CHOOSE(MIN(D6L1517C9,RUN_YEARS),B7L815C7,B7L815C16,B7L815C25,B7L815C34,B7L815C43)</f>
        <v>53305</v>
      </c>
      <c r="AB24" s="16" t="s">
        <v>39686</v>
      </c>
      <c r="AC24" s="33">
        <f>IF(D6L1517C12=0,0,D6L1517C10/D6L1517C12)</f>
        <v>2.2288379792938105E-3</v>
      </c>
      <c r="AD24" s="16" t="s">
        <v>39687</v>
      </c>
      <c r="AE24" s="33">
        <f>IF(D6L1517C5=0,0,D6L1517C10/D6L1517C5)</f>
        <v>0.36913735532655356</v>
      </c>
      <c r="AF24" s="16" t="s">
        <v>39688</v>
      </c>
      <c r="AG24" s="33">
        <f>CHOOSE(MIN(D6L1517C9,RUN_YEARS),B7L815C5,B7L815C14,B7L815C23,B7L815C32,B7L815C41)</f>
        <v>7268.1234668441612</v>
      </c>
      <c r="AH24" s="16" t="s">
        <v>39689</v>
      </c>
      <c r="AI24" s="33">
        <f>IF(D6L1517C15=0,0,D6L1517C11/D6L1517C15)</f>
        <v>5.7949787461639085E-3</v>
      </c>
      <c r="AJ24" s="16" t="s">
        <v>39690</v>
      </c>
      <c r="AK24" s="33">
        <f>IF(D6L1517C5=0,0,D6L1517C11/D6L1517C5)</f>
        <v>0.13086264467344644</v>
      </c>
      <c r="AL24" s="16" t="s">
        <v>39691</v>
      </c>
      <c r="AM24" s="33">
        <f>D6L1517C8*CHOOSE(MIN(D6L1517C9,RUN_YEARS),B7L815C4,B7L815C13,B7L815C22,B7L815C31,B7L815C40)</f>
        <v>5.1214001904767388</v>
      </c>
      <c r="AN24" s="16" t="s">
        <v>39692</v>
      </c>
      <c r="AO24" s="33">
        <f>D6L1517C8-D6L1517C18</f>
        <v>155.80542931063687</v>
      </c>
      <c r="AP24" s="16" t="s">
        <v>39693</v>
      </c>
      <c r="AQ24" s="33">
        <f>CHOOSE(MIN(D6L1517C9,RUN_YEARS),B7L815C2,B7L815C11,B7L815C20,B7L815C29,B7L815C38)</f>
        <v>102.77334199956498</v>
      </c>
      <c r="AR24" s="16" t="s">
        <v>39694</v>
      </c>
      <c r="AS24" s="33">
        <f>IF(D6L1517C20=0,0,D6L1517C18/D6L1517C20)</f>
        <v>4.983199038616859E-2</v>
      </c>
      <c r="AT24" s="16" t="s">
        <v>39695</v>
      </c>
      <c r="AU24" s="33">
        <f>IF(D6L1517C5=0,0,D6L1517C18/D6L1517C5)</f>
        <v>1.5912201235659399E-2</v>
      </c>
      <c r="AV24" s="16" t="s">
        <v>39696</v>
      </c>
      <c r="AW24" s="33">
        <f>CHOOSE(MIN(D6L1517C9,RUN_YEARS),B7L815C1,B7L815C10,B7L815C19,B7L815C28,B7L815C37)</f>
        <v>3126.6146124856041</v>
      </c>
      <c r="AX24" s="16" t="s">
        <v>39697</v>
      </c>
      <c r="AY24" s="33">
        <f>IF(D6L1517C23=0,0,D6L1517C19/D6L1517C23)</f>
        <v>4.9831990386168597E-2</v>
      </c>
      <c r="AZ24" s="16" t="s">
        <v>39698</v>
      </c>
      <c r="BA24" s="33">
        <f>IF(D6L1517C5=0,0,D6L1517C19/D6L1517C5)</f>
        <v>0.48408779876434055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463.63876745866719</v>
      </c>
      <c r="J25" s="16" t="s">
        <v>39720</v>
      </c>
      <c r="K25" s="21">
        <f>IF(FLOW_THRU_100PCT="Y",1,INDEX(VariabilityMatrix,D6L1518C1,D6L1518C9))</f>
        <v>0.30345702103838784</v>
      </c>
      <c r="L25" s="16" t="s">
        <v>39700</v>
      </c>
      <c r="M25" s="15">
        <f>IF(D6L1518C2&lt;&gt;0,D6L1518C2*D6L1518C4,D6L1518C3*D6L1518C4)</f>
        <v>140.69443921091698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70.347219605458491</v>
      </c>
      <c r="R25" s="16" t="s">
        <v>39702</v>
      </c>
      <c r="S25" s="15">
        <f>D6L1518C5-D6L1518C7</f>
        <v>70.347219605458491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50.093542678915981</v>
      </c>
      <c r="X25" s="16" t="s">
        <v>39704</v>
      </c>
      <c r="Y25" s="33">
        <f>D6L1518C7-D6L1518C10</f>
        <v>20.253676926542511</v>
      </c>
      <c r="Z25" s="16" t="s">
        <v>39705</v>
      </c>
      <c r="AA25" s="33">
        <f>CHOOSE(MIN(D6L1518C9,RUN_YEARS),B7L815C7,B7L815C16,B7L815C25,B7L815C34,B7L815C43)</f>
        <v>46388</v>
      </c>
      <c r="AB25" s="16" t="s">
        <v>39706</v>
      </c>
      <c r="AC25" s="33">
        <f>IF(D6L1518C12=0,0,D6L1518C10/D6L1518C12)</f>
        <v>1.079881492604035E-3</v>
      </c>
      <c r="AD25" s="16" t="s">
        <v>39707</v>
      </c>
      <c r="AE25" s="33">
        <f>IF(D6L1518C5=0,0,D6L1518C10/D6L1518C5)</f>
        <v>0.35604493652958136</v>
      </c>
      <c r="AF25" s="16" t="s">
        <v>39708</v>
      </c>
      <c r="AG25" s="33">
        <f>CHOOSE(MIN(D6L1518C9,RUN_YEARS),B7L815C5,B7L815C14,B7L815C23,B7L815C32,B7L815C41)</f>
        <v>7213.6394542639309</v>
      </c>
      <c r="AH25" s="16" t="s">
        <v>39709</v>
      </c>
      <c r="AI25" s="33">
        <f>IF(D6L1518C15=0,0,D6L1518C11/D6L1518C15)</f>
        <v>2.8076918807704906E-3</v>
      </c>
      <c r="AJ25" s="16" t="s">
        <v>39710</v>
      </c>
      <c r="AK25" s="33">
        <f>IF(D6L1518C5=0,0,D6L1518C11/D6L1518C5)</f>
        <v>0.14395506347041864</v>
      </c>
      <c r="AL25" s="16" t="s">
        <v>39711</v>
      </c>
      <c r="AM25" s="33">
        <f>D6L1518C8*CHOOSE(MIN(D6L1518C9,RUN_YEARS),B7L815C4,B7L815C13,B7L815C22,B7L815C31,B7L815C40)</f>
        <v>2.2678248073967611</v>
      </c>
      <c r="AN25" s="16" t="s">
        <v>39712</v>
      </c>
      <c r="AO25" s="33">
        <f>D6L1518C8-D6L1518C18</f>
        <v>68.079394798061728</v>
      </c>
      <c r="AP25" s="16" t="s">
        <v>39713</v>
      </c>
      <c r="AQ25" s="33">
        <f>CHOOSE(MIN(D6L1518C9,RUN_YEARS),B7L815C2,B7L815C11,B7L815C20,B7L815C29,B7L815C38)</f>
        <v>100.75181792365809</v>
      </c>
      <c r="AR25" s="16" t="s">
        <v>39714</v>
      </c>
      <c r="AS25" s="33">
        <f>IF(D6L1518C20=0,0,D6L1518C18/D6L1518C20)</f>
        <v>2.2509021218010603E-2</v>
      </c>
      <c r="AT25" s="16" t="s">
        <v>39715</v>
      </c>
      <c r="AU25" s="33">
        <f>IF(D6L1518C5=0,0,D6L1518C18/D6L1518C5)</f>
        <v>1.611879488710306E-2</v>
      </c>
      <c r="AV25" s="16" t="s">
        <v>39716</v>
      </c>
      <c r="AW25" s="33">
        <f>CHOOSE(MIN(D6L1518C9,RUN_YEARS),B7L815C1,B7L815C10,B7L815C19,B7L815C28,B7L815C37)</f>
        <v>3024.5382124207149</v>
      </c>
      <c r="AX25" s="16" t="s">
        <v>39717</v>
      </c>
      <c r="AY25" s="33">
        <f>IF(D6L1518C23=0,0,D6L1518C19/D6L1518C23)</f>
        <v>2.2509021218010603E-2</v>
      </c>
      <c r="AZ25" s="16" t="s">
        <v>39718</v>
      </c>
      <c r="BA25" s="33">
        <f>IF(D6L1518C5=0,0,D6L1518C19/D6L1518C5)</f>
        <v>0.48388120511289689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9016.5036364680109</v>
      </c>
      <c r="J26" s="16" t="s">
        <v>39741</v>
      </c>
      <c r="K26" s="21">
        <f>IF(FLOW_THRU_100PCT="Y",1,INDEX(VariabilityMatrix,D6L1519C1,D6L1519C9))</f>
        <v>0.31136001415597075</v>
      </c>
      <c r="L26" s="16" t="s">
        <v>39721</v>
      </c>
      <c r="M26" s="15">
        <f>IF(D6L1519C2&lt;&gt;0,D6L1519C2*D6L1519C4,D6L1519C3*D6L1519C4)</f>
        <v>2807.3786998880419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1403.6893499440209</v>
      </c>
      <c r="R26" s="16" t="s">
        <v>39723</v>
      </c>
      <c r="S26" s="15">
        <f>D6L1519C5-D6L1519C7</f>
        <v>1403.6893499440209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1036.30834867677</v>
      </c>
      <c r="X26" s="16" t="s">
        <v>39725</v>
      </c>
      <c r="Y26" s="33">
        <f>D6L1519C7-D6L1519C10</f>
        <v>367.38100126725089</v>
      </c>
      <c r="Z26" s="16" t="s">
        <v>39726</v>
      </c>
      <c r="AA26" s="33">
        <f>CHOOSE(MIN(D6L1519C9,RUN_YEARS),B7L815C7,B7L815C16,B7L815C25,B7L815C34,B7L815C43)</f>
        <v>53305</v>
      </c>
      <c r="AB26" s="16" t="s">
        <v>39727</v>
      </c>
      <c r="AC26" s="33">
        <f>IF(D6L1519C12=0,0,D6L1519C10/D6L1519C12)</f>
        <v>1.9441109627178876E-2</v>
      </c>
      <c r="AD26" s="16" t="s">
        <v>39728</v>
      </c>
      <c r="AE26" s="33">
        <f>IF(D6L1519C5=0,0,D6L1519C10/D6L1519C5)</f>
        <v>0.36913735532655356</v>
      </c>
      <c r="AF26" s="16" t="s">
        <v>39729</v>
      </c>
      <c r="AG26" s="33">
        <f>CHOOSE(MIN(D6L1519C9,RUN_YEARS),B7L815C5,B7L815C14,B7L815C23,B7L815C32,B7L815C41)</f>
        <v>7268.1234668441612</v>
      </c>
      <c r="AH26" s="16" t="s">
        <v>39730</v>
      </c>
      <c r="AI26" s="33">
        <f>IF(D6L1519C15=0,0,D6L1519C11/D6L1519C15)</f>
        <v>5.0546885030665102E-2</v>
      </c>
      <c r="AJ26" s="16" t="s">
        <v>39731</v>
      </c>
      <c r="AK26" s="33">
        <f>IF(D6L1519C5=0,0,D6L1519C11/D6L1519C5)</f>
        <v>0.13086264467344647</v>
      </c>
      <c r="AL26" s="16" t="s">
        <v>39732</v>
      </c>
      <c r="AM26" s="33">
        <f>D6L1519C8*CHOOSE(MIN(D6L1519C9,RUN_YEARS),B7L815C4,B7L815C13,B7L815C22,B7L815C31,B7L815C40)</f>
        <v>44.67157481732238</v>
      </c>
      <c r="AN26" s="16" t="s">
        <v>39733</v>
      </c>
      <c r="AO26" s="33">
        <f>D6L1519C8-D6L1519C18</f>
        <v>1359.0177751266986</v>
      </c>
      <c r="AP26" s="16" t="s">
        <v>39734</v>
      </c>
      <c r="AQ26" s="33">
        <f>CHOOSE(MIN(D6L1519C9,RUN_YEARS),B7L815C2,B7L815C11,B7L815C20,B7L815C29,B7L815C38)</f>
        <v>102.77334199956498</v>
      </c>
      <c r="AR26" s="16" t="s">
        <v>39735</v>
      </c>
      <c r="AS26" s="33">
        <f>IF(D6L1519C20=0,0,D6L1519C18/D6L1519C20)</f>
        <v>0.43466110907935124</v>
      </c>
      <c r="AT26" s="16" t="s">
        <v>39736</v>
      </c>
      <c r="AU26" s="33">
        <f>IF(D6L1519C5=0,0,D6L1519C18/D6L1519C5)</f>
        <v>1.5912201235659399E-2</v>
      </c>
      <c r="AV26" s="16" t="s">
        <v>39737</v>
      </c>
      <c r="AW26" s="33">
        <f>CHOOSE(MIN(D6L1519C9,RUN_YEARS),B7L815C1,B7L815C10,B7L815C19,B7L815C28,B7L815C37)</f>
        <v>3126.6146124856041</v>
      </c>
      <c r="AX26" s="16" t="s">
        <v>39738</v>
      </c>
      <c r="AY26" s="33">
        <f>IF(D6L1519C23=0,0,D6L1519C19/D6L1519C23)</f>
        <v>0.43466110907935118</v>
      </c>
      <c r="AZ26" s="16" t="s">
        <v>39739</v>
      </c>
      <c r="BA26" s="33">
        <f>IF(D6L1519C5=0,0,D6L1519C19/D6L1519C5)</f>
        <v>0.4840877987643406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3428.6186464801631</v>
      </c>
      <c r="J27" s="16" t="s">
        <v>39762</v>
      </c>
      <c r="K27" s="21">
        <f>IF(FLOW_THRU_100PCT="Y",1,INDEX(VariabilityMatrix,D6L1520C1,D6L1520C9))</f>
        <v>0.30345702103838784</v>
      </c>
      <c r="L27" s="16" t="s">
        <v>39742</v>
      </c>
      <c r="M27" s="15">
        <f>IF(D6L1520C2&lt;&gt;0,D6L1520C2*D6L1520C4,D6L1520C3*D6L1520C4)</f>
        <v>1040.4384007375397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520.21920036876986</v>
      </c>
      <c r="R27" s="16" t="s">
        <v>39744</v>
      </c>
      <c r="S27" s="15">
        <f>D6L1520C5-D6L1520C7</f>
        <v>520.21920036876986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370.44282435353648</v>
      </c>
      <c r="X27" s="16" t="s">
        <v>39746</v>
      </c>
      <c r="Y27" s="33">
        <f>D6L1520C7-D6L1520C10</f>
        <v>149.77637601523338</v>
      </c>
      <c r="Z27" s="16" t="s">
        <v>39747</v>
      </c>
      <c r="AA27" s="33">
        <f>CHOOSE(MIN(D6L1520C9,RUN_YEARS),B7L815C7,B7L815C16,B7L815C25,B7L815C34,B7L815C43)</f>
        <v>46388</v>
      </c>
      <c r="AB27" s="16" t="s">
        <v>39748</v>
      </c>
      <c r="AC27" s="33">
        <f>IF(D6L1520C12=0,0,D6L1520C10/D6L1520C12)</f>
        <v>7.985746838698295E-3</v>
      </c>
      <c r="AD27" s="16" t="s">
        <v>39749</v>
      </c>
      <c r="AE27" s="33">
        <f>IF(D6L1520C5=0,0,D6L1520C10/D6L1520C5)</f>
        <v>0.35604493652958136</v>
      </c>
      <c r="AF27" s="16" t="s">
        <v>39750</v>
      </c>
      <c r="AG27" s="33">
        <f>CHOOSE(MIN(D6L1520C9,RUN_YEARS),B7L815C5,B7L815C14,B7L815C23,B7L815C32,B7L815C41)</f>
        <v>7213.6394542639309</v>
      </c>
      <c r="AH27" s="16" t="s">
        <v>39751</v>
      </c>
      <c r="AI27" s="33">
        <f>IF(D6L1520C15=0,0,D6L1520C11/D6L1520C15)</f>
        <v>2.0762941780615558E-2</v>
      </c>
      <c r="AJ27" s="16" t="s">
        <v>39752</v>
      </c>
      <c r="AK27" s="33">
        <f>IF(D6L1520C5=0,0,D6L1520C11/D6L1520C5)</f>
        <v>0.14395506347041861</v>
      </c>
      <c r="AL27" s="16" t="s">
        <v>39753</v>
      </c>
      <c r="AM27" s="33">
        <f>D6L1520C8*CHOOSE(MIN(D6L1520C9,RUN_YEARS),B7L815C4,B7L815C13,B7L815C22,B7L815C31,B7L815C40)</f>
        <v>16.77061317415394</v>
      </c>
      <c r="AN27" s="16" t="s">
        <v>39754</v>
      </c>
      <c r="AO27" s="33">
        <f>D6L1520C8-D6L1520C18</f>
        <v>503.44858719461593</v>
      </c>
      <c r="AP27" s="16" t="s">
        <v>39755</v>
      </c>
      <c r="AQ27" s="33">
        <f>CHOOSE(MIN(D6L1520C9,RUN_YEARS),B7L815C2,B7L815C11,B7L815C20,B7L815C29,B7L815C38)</f>
        <v>100.75181792365809</v>
      </c>
      <c r="AR27" s="16" t="s">
        <v>39756</v>
      </c>
      <c r="AS27" s="33">
        <f>IF(D6L1520C20=0,0,D6L1520C18/D6L1520C20)</f>
        <v>0.16645469550595512</v>
      </c>
      <c r="AT27" s="16" t="s">
        <v>39757</v>
      </c>
      <c r="AU27" s="33">
        <f>IF(D6L1520C5=0,0,D6L1520C18/D6L1520C5)</f>
        <v>1.611879488710306E-2</v>
      </c>
      <c r="AV27" s="16" t="s">
        <v>39758</v>
      </c>
      <c r="AW27" s="33">
        <f>CHOOSE(MIN(D6L1520C9,RUN_YEARS),B7L815C1,B7L815C10,B7L815C19,B7L815C28,B7L815C37)</f>
        <v>3024.5382124207149</v>
      </c>
      <c r="AX27" s="16" t="s">
        <v>39759</v>
      </c>
      <c r="AY27" s="33">
        <f>IF(D6L1520C23=0,0,D6L1520C19/D6L1520C23)</f>
        <v>0.16645469550595512</v>
      </c>
      <c r="AZ27" s="16" t="s">
        <v>39760</v>
      </c>
      <c r="BA27" s="33">
        <f>IF(D6L1520C5=0,0,D6L1520C19/D6L1520C5)</f>
        <v>0.48388120511289695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0.30345702103838784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46388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7213.6394542639309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100.75181792365809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3024.5382124207149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0.30345702103838784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46388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7213.6394542639309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100.75181792365809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3024.5382124207149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0.30345702103838784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46388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7213.6394542639309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100.75181792365809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3024.5382124207149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0.30345702103838784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46388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7213.6394542639309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100.75181792365809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3024.5382124207149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0.30345702103838784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46388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7213.6394542639309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100.75181792365809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3024.5382124207149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1343.9959766723018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1155.8365399381796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577.91826996908981</v>
      </c>
      <c r="R33" s="16" t="s">
        <v>39870</v>
      </c>
      <c r="S33" s="15">
        <f>D6L1526C5-D6L1526C7</f>
        <v>577.91826996908981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411.52974750086008</v>
      </c>
      <c r="X33" s="16" t="s">
        <v>39872</v>
      </c>
      <c r="Y33" s="33">
        <f>D6L1526C7-D6L1526C10</f>
        <v>166.38852246822972</v>
      </c>
      <c r="Z33" s="16" t="s">
        <v>39873</v>
      </c>
      <c r="AA33" s="33">
        <f>CHOOSE(MIN(D6L1526C9,RUN_YEARS),B7L815C7,B7L815C16,B7L815C25,B7L815C34,B7L815C43)</f>
        <v>46388</v>
      </c>
      <c r="AB33" s="16" t="s">
        <v>39874</v>
      </c>
      <c r="AC33" s="33">
        <f>IF(D6L1526C12=0,0,D6L1526C10/D6L1526C12)</f>
        <v>8.8714699383646654E-3</v>
      </c>
      <c r="AD33" s="16" t="s">
        <v>39875</v>
      </c>
      <c r="AE33" s="33">
        <f>IF(D6L1526C5=0,0,D6L1526C10/D6L1526C5)</f>
        <v>0.35604493652958136</v>
      </c>
      <c r="AF33" s="16" t="s">
        <v>39876</v>
      </c>
      <c r="AG33" s="33">
        <f>CHOOSE(MIN(D6L1526C9,RUN_YEARS),B7L815C5,B7L815C14,B7L815C23,B7L815C32,B7L815C41)</f>
        <v>7213.6394542639309</v>
      </c>
      <c r="AH33" s="16" t="s">
        <v>39877</v>
      </c>
      <c r="AI33" s="33">
        <f>IF(D6L1526C15=0,0,D6L1526C11/D6L1526C15)</f>
        <v>2.3065821839748125E-2</v>
      </c>
      <c r="AJ33" s="16" t="s">
        <v>39878</v>
      </c>
      <c r="AK33" s="33">
        <f>IF(D6L1526C5=0,0,D6L1526C11/D6L1526C5)</f>
        <v>0.14395506347041864</v>
      </c>
      <c r="AL33" s="16" t="s">
        <v>39879</v>
      </c>
      <c r="AM33" s="33">
        <f>D6L1526C8*CHOOSE(MIN(D6L1526C9,RUN_YEARS),B7L815C4,B7L815C13,B7L815C22,B7L815C31,B7L815C40)</f>
        <v>18.630692110282421</v>
      </c>
      <c r="AN33" s="16" t="s">
        <v>39880</v>
      </c>
      <c r="AO33" s="33">
        <f>D6L1526C8-D6L1526C18</f>
        <v>559.28757785880737</v>
      </c>
      <c r="AP33" s="16" t="s">
        <v>39881</v>
      </c>
      <c r="AQ33" s="33">
        <f>CHOOSE(MIN(D6L1526C9,RUN_YEARS),B7L815C2,B7L815C11,B7L815C20,B7L815C29,B7L815C38)</f>
        <v>100.75181792365809</v>
      </c>
      <c r="AR33" s="16" t="s">
        <v>39882</v>
      </c>
      <c r="AS33" s="33">
        <f>IF(D6L1526C20=0,0,D6L1526C18/D6L1526C20)</f>
        <v>0.18491668432622538</v>
      </c>
      <c r="AT33" s="16" t="s">
        <v>39883</v>
      </c>
      <c r="AU33" s="33">
        <f>IF(D6L1526C5=0,0,D6L1526C18/D6L1526C5)</f>
        <v>1.611879488710306E-2</v>
      </c>
      <c r="AV33" s="16" t="s">
        <v>39884</v>
      </c>
      <c r="AW33" s="33">
        <f>CHOOSE(MIN(D6L1526C9,RUN_YEARS),B7L815C1,B7L815C10,B7L815C19,B7L815C28,B7L815C37)</f>
        <v>3024.5382124207149</v>
      </c>
      <c r="AX33" s="16" t="s">
        <v>39885</v>
      </c>
      <c r="AY33" s="33">
        <f>IF(D6L1526C23=0,0,D6L1526C19/D6L1526C23)</f>
        <v>0.18491668432622538</v>
      </c>
      <c r="AZ33" s="16" t="s">
        <v>39886</v>
      </c>
      <c r="BA33" s="33">
        <f>IF(D6L1526C5=0,0,D6L1526C19/D6L1526C5)</f>
        <v>0.48388120511289695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2.8280751107012344E-3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2.4321445952030615E-3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1.2160722976015308E-3</v>
      </c>
      <c r="R34" s="16" t="s">
        <v>39890</v>
      </c>
      <c r="S34" s="15">
        <f>D6L1527C5-D6L1527C7</f>
        <v>1.2160722976015308E-3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8.9779542364502927E-4</v>
      </c>
      <c r="X34" s="16" t="s">
        <v>39892</v>
      </c>
      <c r="Y34" s="33">
        <f>D6L1527C7-D6L1527C10</f>
        <v>3.182768739565015E-4</v>
      </c>
      <c r="Z34" s="16" t="s">
        <v>39893</v>
      </c>
      <c r="AA34" s="33">
        <f>CHOOSE(MIN(D6L1527C9,RUN_YEARS),B7L815C7,B7L815C16,B7L815C25,B7L815C34,B7L815C43)</f>
        <v>53305</v>
      </c>
      <c r="AB34" s="16" t="s">
        <v>39894</v>
      </c>
      <c r="AC34" s="33">
        <f>IF(D6L1527C12=0,0,D6L1527C10/D6L1527C12)</f>
        <v>1.6842611830879452E-8</v>
      </c>
      <c r="AD34" s="16" t="s">
        <v>39895</v>
      </c>
      <c r="AE34" s="33">
        <f>IF(D6L1527C5=0,0,D6L1527C10/D6L1527C5)</f>
        <v>0.36913735532655356</v>
      </c>
      <c r="AF34" s="16" t="s">
        <v>39896</v>
      </c>
      <c r="AG34" s="33">
        <f>CHOOSE(MIN(D6L1527C9,RUN_YEARS),B7L815C5,B7L815C14,B7L815C23,B7L815C32,B7L815C41)</f>
        <v>7268.1234668441612</v>
      </c>
      <c r="AH34" s="16" t="s">
        <v>39897</v>
      </c>
      <c r="AI34" s="33">
        <f>IF(D6L1527C15=0,0,D6L1527C11/D6L1527C15)</f>
        <v>4.37907907602866E-8</v>
      </c>
      <c r="AJ34" s="16" t="s">
        <v>39898</v>
      </c>
      <c r="AK34" s="33">
        <f>IF(D6L1527C5=0,0,D6L1527C11/D6L1527C5)</f>
        <v>0.13086264467344647</v>
      </c>
      <c r="AL34" s="16" t="s">
        <v>39899</v>
      </c>
      <c r="AM34" s="33">
        <f>D6L1527C8*CHOOSE(MIN(D6L1527C9,RUN_YEARS),B7L815C4,B7L815C13,B7L815C22,B7L815C31,B7L815C40)</f>
        <v>3.8700774233092486E-5</v>
      </c>
      <c r="AN34" s="16" t="s">
        <v>39900</v>
      </c>
      <c r="AO34" s="33">
        <f>D6L1527C8-D6L1527C18</f>
        <v>1.1773715233684382E-3</v>
      </c>
      <c r="AP34" s="16" t="s">
        <v>39901</v>
      </c>
      <c r="AQ34" s="33">
        <f>CHOOSE(MIN(D6L1527C9,RUN_YEARS),B7L815C2,B7L815C11,B7L815C20,B7L815C29,B7L815C38)</f>
        <v>102.77334199956498</v>
      </c>
      <c r="AR34" s="16" t="s">
        <v>39902</v>
      </c>
      <c r="AS34" s="33">
        <f>IF(D6L1527C20=0,0,D6L1527C18/D6L1527C20)</f>
        <v>3.7656432573007405E-7</v>
      </c>
      <c r="AT34" s="16" t="s">
        <v>39903</v>
      </c>
      <c r="AU34" s="33">
        <f>IF(D6L1527C5=0,0,D6L1527C18/D6L1527C5)</f>
        <v>1.5912201235659399E-2</v>
      </c>
      <c r="AV34" s="16" t="s">
        <v>39904</v>
      </c>
      <c r="AW34" s="33">
        <f>CHOOSE(MIN(D6L1527C9,RUN_YEARS),B7L815C1,B7L815C10,B7L815C19,B7L815C28,B7L815C37)</f>
        <v>3126.6146124856041</v>
      </c>
      <c r="AX34" s="16" t="s">
        <v>39905</v>
      </c>
      <c r="AY34" s="33">
        <f>IF(D6L1527C23=0,0,D6L1527C19/D6L1527C23)</f>
        <v>3.76564325730074E-7</v>
      </c>
      <c r="AZ34" s="16" t="s">
        <v>39906</v>
      </c>
      <c r="BA34" s="33">
        <f>IF(D6L1527C5=0,0,D6L1527C19/D6L1527C5)</f>
        <v>0.48408779876434055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61278.055318621133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43454.084050461737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21727.042025230869</v>
      </c>
      <c r="R35" s="16" t="s">
        <v>39910</v>
      </c>
      <c r="S35" s="15">
        <f>SUM(D6L1501C8:D6L1527C8)-2*SUM(D6L1509C8,D6L1511C8,D6L1522C8,D6L1524C8,D6L1527C8)</f>
        <v>21727.042025230869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16011.34535908334</v>
      </c>
      <c r="X35" s="16" t="s">
        <v>39912</v>
      </c>
      <c r="Y35" s="33">
        <f>SUM(D6L1501C11:D6L1527C11)-2*SUM(D6L1509C11,D6L1511C11,D6L1522C11,D6L1524C11,D6L1527C11)</f>
        <v>5715.6966661475317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0.30263847160371621</v>
      </c>
      <c r="AD35" s="16" t="s">
        <v>39914</v>
      </c>
      <c r="AE35" s="33">
        <f>IF(D6L1528C5=0,0,D6L1528C10/D6L1528C5)</f>
        <v>0.36846583489114426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0.78686002616966211</v>
      </c>
      <c r="AJ35" s="16" t="s">
        <v>39916</v>
      </c>
      <c r="AK35" s="33">
        <f>IF(D6L1528C5=0,0,D6L1528C11/D6L1528C5)</f>
        <v>0.13153416510885579</v>
      </c>
      <c r="AL35" s="16" t="s">
        <v>39917</v>
      </c>
      <c r="AM35" s="33">
        <f>SUM(D6L1501C18:D6L1527C18)-2*SUM(D6L1509C18,D6L1511C18,D6L1522C18,D6L1524C18,D6L1527C18)</f>
        <v>692.0304035284056</v>
      </c>
      <c r="AN35" s="16" t="s">
        <v>39918</v>
      </c>
      <c r="AO35" s="33">
        <f>SUM(D6L1501C19:D6L1527C19)-2*SUM(D6L1509C19,D6L1511C19,D6L1522C19,D6L1524C19,D6L1527C19)</f>
        <v>21035.011621702459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6.7401394315828647</v>
      </c>
      <c r="AT35" s="16" t="s">
        <v>39920</v>
      </c>
      <c r="AU35" s="33">
        <f>IF(D6L1528C5=0,0,D6L1528C18/D6L1528C5)</f>
        <v>1.5925554954162063E-2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6.7401394315828647</v>
      </c>
      <c r="AZ35" s="16" t="s">
        <v>39922</v>
      </c>
      <c r="BA35" s="33">
        <f>IF(D6L1528C5=0,0,D6L1528C19/D6L1528C5)</f>
        <v>0.48407444504583785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409.28652197894939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204.6432609894747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102.32163049473735</v>
      </c>
      <c r="R36" s="16" t="s">
        <v>39927</v>
      </c>
      <c r="S36" s="15">
        <f>D6L1529C5-D6L1529C7</f>
        <v>102.32163049473735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72.862196870204073</v>
      </c>
      <c r="X36" s="16" t="s">
        <v>39929</v>
      </c>
      <c r="Y36" s="33">
        <f>D6L1529C7-D6L1529C10</f>
        <v>29.459433624533276</v>
      </c>
      <c r="Z36" s="16" t="s">
        <v>39930</v>
      </c>
      <c r="AA36" s="33">
        <f>CHOOSE(MIN(D6L1529C9,RUN_YEARS),B7L815C7,B7L815C16,B7L815C25,B7L815C34,B7L815C43)</f>
        <v>46388</v>
      </c>
      <c r="AB36" s="16" t="s">
        <v>39931</v>
      </c>
      <c r="AC36" s="33">
        <f>IF(D6L1529C12=0,0,D6L1529C10/D6L1529C12)</f>
        <v>1.5707121856989754E-3</v>
      </c>
      <c r="AD36" s="16" t="s">
        <v>39932</v>
      </c>
      <c r="AE36" s="33">
        <f>IF(D6L1529C5=0,0,D6L1529C10/D6L1529C5)</f>
        <v>0.35604493652958136</v>
      </c>
      <c r="AF36" s="16" t="s">
        <v>39933</v>
      </c>
      <c r="AG36" s="33">
        <f>CHOOSE(MIN(D6L1529C9,RUN_YEARS),B7L815C5,B7L815C14,B7L815C23,B7L815C32,B7L815C41)</f>
        <v>7213.6394542639309</v>
      </c>
      <c r="AH36" s="16" t="s">
        <v>39934</v>
      </c>
      <c r="AI36" s="33">
        <f>IF(D6L1529C15=0,0,D6L1529C11/D6L1529C15)</f>
        <v>4.0838516828173351E-3</v>
      </c>
      <c r="AJ36" s="16" t="s">
        <v>39935</v>
      </c>
      <c r="AK36" s="33">
        <f>IF(D6L1529C5=0,0,D6L1529C11/D6L1529C5)</f>
        <v>0.14395506347041864</v>
      </c>
      <c r="AL36" s="16" t="s">
        <v>39936</v>
      </c>
      <c r="AM36" s="33">
        <f>D6L1529C8*CHOOSE(MIN(D6L1529C9,RUN_YEARS),B7L815C4,B7L815C13,B7L815C22,B7L815C31,B7L815C40)</f>
        <v>3.2986027489172418</v>
      </c>
      <c r="AN36" s="16" t="s">
        <v>39937</v>
      </c>
      <c r="AO36" s="33">
        <f>D6L1529C8-D6L1529C18</f>
        <v>99.023027745820102</v>
      </c>
      <c r="AP36" s="16" t="s">
        <v>39938</v>
      </c>
      <c r="AQ36" s="33">
        <f>CHOOSE(MIN(D6L1529C9,RUN_YEARS),B7L815C2,B7L815C11,B7L815C20,B7L815C29,B7L815C38)</f>
        <v>100.75181792365809</v>
      </c>
      <c r="AR36" s="16" t="s">
        <v>39939</v>
      </c>
      <c r="AS36" s="33">
        <f>IF(D6L1529C20=0,0,D6L1529C18/D6L1529C20)</f>
        <v>3.2739883179246122E-2</v>
      </c>
      <c r="AT36" s="16" t="s">
        <v>39940</v>
      </c>
      <c r="AU36" s="33">
        <f>IF(D6L1529C5=0,0,D6L1529C18/D6L1529C5)</f>
        <v>1.611879488710306E-2</v>
      </c>
      <c r="AV36" s="16" t="s">
        <v>39941</v>
      </c>
      <c r="AW36" s="33">
        <f>CHOOSE(MIN(D6L1529C9,RUN_YEARS),B7L815C1,B7L815C10,B7L815C19,B7L815C28,B7L815C37)</f>
        <v>3024.5382124207149</v>
      </c>
      <c r="AX36" s="16" t="s">
        <v>39942</v>
      </c>
      <c r="AY36" s="33">
        <f>IF(D6L1529C23=0,0,D6L1529C19/D6L1529C23)</f>
        <v>3.2739883179246122E-2</v>
      </c>
      <c r="AZ36" s="16" t="s">
        <v>39943</v>
      </c>
      <c r="BA36" s="33">
        <f>IF(D6L1529C5=0,0,D6L1529C19/D6L1529C5)</f>
        <v>0.48388120511289689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1.0334094802755458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1.0334094802755458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0.5167047401377729</v>
      </c>
      <c r="R37" s="16" t="s">
        <v>39947</v>
      </c>
      <c r="S37" s="15">
        <f>D6L1530C5-D6L1530C7</f>
        <v>0.5167047401377729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0.36794021281377437</v>
      </c>
      <c r="X37" s="16" t="s">
        <v>39949</v>
      </c>
      <c r="Y37" s="33">
        <f>D6L1530C7-D6L1530C10</f>
        <v>0.14876452732399853</v>
      </c>
      <c r="Z37" s="16" t="s">
        <v>39950</v>
      </c>
      <c r="AA37" s="33">
        <f>CHOOSE(MIN(D6L1530C9,RUN_YEARS),B7L815C7,B7L815C16,B7L815C25,B7L815C34,B7L815C43)</f>
        <v>46388</v>
      </c>
      <c r="AB37" s="16" t="s">
        <v>39951</v>
      </c>
      <c r="AC37" s="33">
        <f>IF(D6L1530C12=0,0,D6L1530C10/D6L1530C12)</f>
        <v>7.9317972927001455E-6</v>
      </c>
      <c r="AD37" s="16" t="s">
        <v>39952</v>
      </c>
      <c r="AE37" s="33">
        <f>IF(D6L1530C5=0,0,D6L1530C10/D6L1530C5)</f>
        <v>0.35604493652958136</v>
      </c>
      <c r="AF37" s="16" t="s">
        <v>39953</v>
      </c>
      <c r="AG37" s="33">
        <f>CHOOSE(MIN(D6L1530C9,RUN_YEARS),B7L815C5,B7L815C14,B7L815C23,B7L815C32,B7L815C41)</f>
        <v>7213.6394542639309</v>
      </c>
      <c r="AH37" s="16" t="s">
        <v>39954</v>
      </c>
      <c r="AI37" s="33">
        <f>IF(D6L1530C15=0,0,D6L1530C11/D6L1530C15)</f>
        <v>2.0622672961020375E-5</v>
      </c>
      <c r="AJ37" s="16" t="s">
        <v>39955</v>
      </c>
      <c r="AK37" s="33">
        <f>IF(D6L1530C5=0,0,D6L1530C11/D6L1530C5)</f>
        <v>0.14395506347041864</v>
      </c>
      <c r="AL37" s="16" t="s">
        <v>39956</v>
      </c>
      <c r="AM37" s="33">
        <f>D6L1530C8*CHOOSE(MIN(D6L1530C9,RUN_YEARS),B7L815C4,B7L815C13,B7L815C22,B7L815C31,B7L815C40)</f>
        <v>1.6657315446949299E-2</v>
      </c>
      <c r="AN37" s="16" t="s">
        <v>39957</v>
      </c>
      <c r="AO37" s="33">
        <f>D6L1530C8-D6L1530C18</f>
        <v>0.50004742469082364</v>
      </c>
      <c r="AP37" s="16" t="s">
        <v>39958</v>
      </c>
      <c r="AQ37" s="33">
        <f>CHOOSE(MIN(D6L1530C9,RUN_YEARS),B7L815C2,B7L815C11,B7L815C20,B7L815C29,B7L815C38)</f>
        <v>100.75181792365809</v>
      </c>
      <c r="AR37" s="16" t="s">
        <v>39959</v>
      </c>
      <c r="AS37" s="33">
        <f>IF(D6L1530C20=0,0,D6L1530C18/D6L1530C20)</f>
        <v>1.6533017259868124E-4</v>
      </c>
      <c r="AT37" s="16" t="s">
        <v>39960</v>
      </c>
      <c r="AU37" s="33">
        <f>IF(D6L1530C5=0,0,D6L1530C18/D6L1530C5)</f>
        <v>1.611879488710306E-2</v>
      </c>
      <c r="AV37" s="16" t="s">
        <v>39961</v>
      </c>
      <c r="AW37" s="33">
        <f>CHOOSE(MIN(D6L1530C9,RUN_YEARS),B7L815C1,B7L815C10,B7L815C19,B7L815C28,B7L815C37)</f>
        <v>3024.5382124207149</v>
      </c>
      <c r="AX37" s="16" t="s">
        <v>39962</v>
      </c>
      <c r="AY37" s="33">
        <f>IF(D6L1530C23=0,0,D6L1530C19/D6L1530C23)</f>
        <v>1.6533017259868124E-4</v>
      </c>
      <c r="AZ37" s="16" t="s">
        <v>39963</v>
      </c>
      <c r="BA37" s="33">
        <f>IF(D6L1530C5=0,0,D6L1530C19/D6L1530C5)</f>
        <v>0.48388120511289695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28.556272265435613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14.278136132717806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7.1390680663589032</v>
      </c>
      <c r="R38" s="16" t="s">
        <v>39967</v>
      </c>
      <c r="S38" s="15">
        <f>D6L1531C5-D6L1531C7</f>
        <v>7.1390680663589032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5.0836580731342336</v>
      </c>
      <c r="X38" s="16" t="s">
        <v>39969</v>
      </c>
      <c r="Y38" s="33">
        <f>D6L1531C7-D6L1531C10</f>
        <v>2.0554099932246697</v>
      </c>
      <c r="Z38" s="16" t="s">
        <v>39970</v>
      </c>
      <c r="AA38" s="33">
        <f>CHOOSE(MIN(D6L1531C9,RUN_YEARS),B7L815C7,B7L815C16,B7L815C25,B7L815C34,B7L815C43)</f>
        <v>46388</v>
      </c>
      <c r="AB38" s="16" t="s">
        <v>39971</v>
      </c>
      <c r="AC38" s="33">
        <f>IF(D6L1531C12=0,0,D6L1531C10/D6L1531C12)</f>
        <v>1.095899386292626E-4</v>
      </c>
      <c r="AD38" s="16" t="s">
        <v>39972</v>
      </c>
      <c r="AE38" s="33">
        <f>IF(D6L1531C5=0,0,D6L1531C10/D6L1531C5)</f>
        <v>0.35604493652958136</v>
      </c>
      <c r="AF38" s="16" t="s">
        <v>39973</v>
      </c>
      <c r="AG38" s="33">
        <f>CHOOSE(MIN(D6L1531C9,RUN_YEARS),B7L815C5,B7L815C14,B7L815C23,B7L815C32,B7L815C41)</f>
        <v>7213.6394542639309</v>
      </c>
      <c r="AH38" s="16" t="s">
        <v>39974</v>
      </c>
      <c r="AI38" s="33">
        <f>IF(D6L1531C15=0,0,D6L1531C11/D6L1531C15)</f>
        <v>2.8493384043608272E-4</v>
      </c>
      <c r="AJ38" s="16" t="s">
        <v>39975</v>
      </c>
      <c r="AK38" s="33">
        <f>IF(D6L1531C5=0,0,D6L1531C11/D6L1531C5)</f>
        <v>0.14395506347041864</v>
      </c>
      <c r="AL38" s="16" t="s">
        <v>39976</v>
      </c>
      <c r="AM38" s="33">
        <f>D6L1531C8*CHOOSE(MIN(D6L1531C9,RUN_YEARS),B7L815C4,B7L815C13,B7L815C22,B7L815C31,B7L815C40)</f>
        <v>0.23014634769341324</v>
      </c>
      <c r="AN38" s="16" t="s">
        <v>39977</v>
      </c>
      <c r="AO38" s="33">
        <f>D6L1531C8-D6L1531C18</f>
        <v>6.9089217186654901</v>
      </c>
      <c r="AP38" s="16" t="s">
        <v>39978</v>
      </c>
      <c r="AQ38" s="33">
        <f>CHOOSE(MIN(D6L1531C9,RUN_YEARS),B7L815C2,B7L815C11,B7L815C20,B7L815C29,B7L815C38)</f>
        <v>100.75181792365809</v>
      </c>
      <c r="AR38" s="16" t="s">
        <v>39979</v>
      </c>
      <c r="AS38" s="33">
        <f>IF(D6L1531C20=0,0,D6L1531C18/D6L1531C20)</f>
        <v>2.284289776962638E-3</v>
      </c>
      <c r="AT38" s="16" t="s">
        <v>39980</v>
      </c>
      <c r="AU38" s="33">
        <f>IF(D6L1531C5=0,0,D6L1531C18/D6L1531C5)</f>
        <v>1.611879488710306E-2</v>
      </c>
      <c r="AV38" s="16" t="s">
        <v>39981</v>
      </c>
      <c r="AW38" s="33">
        <f>CHOOSE(MIN(D6L1531C9,RUN_YEARS),B7L815C1,B7L815C10,B7L815C19,B7L815C28,B7L815C37)</f>
        <v>3024.5382124207149</v>
      </c>
      <c r="AX38" s="16" t="s">
        <v>39982</v>
      </c>
      <c r="AY38" s="33">
        <f>IF(D6L1531C23=0,0,D6L1531C19/D6L1531C23)</f>
        <v>2.284289776962638E-3</v>
      </c>
      <c r="AZ38" s="16" t="s">
        <v>39983</v>
      </c>
      <c r="BA38" s="33">
        <f>IF(D6L1531C5=0,0,D6L1531C19/D6L1531C5)</f>
        <v>0.48388120511289695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-3.3256041091366457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-3.3256041091366457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-1.6628020545683229</v>
      </c>
      <c r="R39" s="16" t="s">
        <v>39987</v>
      </c>
      <c r="S39" s="15">
        <f>D6L1532C5-D6L1532C7</f>
        <v>-1.6628020545683229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-1.1840645039600719</v>
      </c>
      <c r="X39" s="16" t="s">
        <v>39989</v>
      </c>
      <c r="Y39" s="33">
        <f>D6L1532C7-D6L1532C10</f>
        <v>-0.47873755060825096</v>
      </c>
      <c r="Z39" s="16" t="s">
        <v>39990</v>
      </c>
      <c r="AA39" s="33">
        <f>CHOOSE(MIN(D6L1532C9,RUN_YEARS),B7L815C7,B7L815C16,B7L815C25,B7L815C34,B7L815C43)</f>
        <v>46388</v>
      </c>
      <c r="AB39" s="16" t="s">
        <v>39991</v>
      </c>
      <c r="AC39" s="33">
        <f>IF(D6L1532C12=0,0,D6L1532C10/D6L1532C12)</f>
        <v>-2.552523290420091E-5</v>
      </c>
      <c r="AD39" s="16" t="s">
        <v>39992</v>
      </c>
      <c r="AE39" s="33">
        <f>IF(D6L1532C5=0,0,D6L1532C10/D6L1532C5)</f>
        <v>0.35604493652958136</v>
      </c>
      <c r="AF39" s="16" t="s">
        <v>39993</v>
      </c>
      <c r="AG39" s="33">
        <f>CHOOSE(MIN(D6L1532C9,RUN_YEARS),B7L815C5,B7L815C14,B7L815C23,B7L815C32,B7L815C41)</f>
        <v>7213.6394542639309</v>
      </c>
      <c r="AH39" s="16" t="s">
        <v>39994</v>
      </c>
      <c r="AI39" s="33">
        <f>IF(D6L1532C15=0,0,D6L1532C11/D6L1532C15)</f>
        <v>-6.6365605550922373E-5</v>
      </c>
      <c r="AJ39" s="16" t="s">
        <v>39995</v>
      </c>
      <c r="AK39" s="33">
        <f>IF(D6L1532C5=0,0,D6L1532C11/D6L1532C5)</f>
        <v>0.14395506347041867</v>
      </c>
      <c r="AL39" s="16" t="s">
        <v>39996</v>
      </c>
      <c r="AM39" s="33">
        <f>D6L1532C8*CHOOSE(MIN(D6L1532C9,RUN_YEARS),B7L815C4,B7L815C13,B7L815C22,B7L815C31,B7L815C40)</f>
        <v>-5.3604730510880688E-2</v>
      </c>
      <c r="AN39" s="16" t="s">
        <v>39997</v>
      </c>
      <c r="AO39" s="33">
        <f>D6L1532C8-D6L1532C18</f>
        <v>-1.6091973240574422</v>
      </c>
      <c r="AP39" s="16" t="s">
        <v>39998</v>
      </c>
      <c r="AQ39" s="33">
        <f>CHOOSE(MIN(D6L1532C9,RUN_YEARS),B7L815C2,B7L815C11,B7L815C20,B7L815C29,B7L815C38)</f>
        <v>100.75181792365809</v>
      </c>
      <c r="AR39" s="16" t="s">
        <v>39999</v>
      </c>
      <c r="AS39" s="33">
        <f>IF(D6L1532C20=0,0,D6L1532C18/D6L1532C20)</f>
        <v>-5.3204727830815117E-4</v>
      </c>
      <c r="AT39" s="16" t="s">
        <v>40000</v>
      </c>
      <c r="AU39" s="33">
        <f>IF(D6L1532C5=0,0,D6L1532C18/D6L1532C5)</f>
        <v>1.611879488710306E-2</v>
      </c>
      <c r="AV39" s="16" t="s">
        <v>40001</v>
      </c>
      <c r="AW39" s="33">
        <f>CHOOSE(MIN(D6L1532C9,RUN_YEARS),B7L815C1,B7L815C10,B7L815C19,B7L815C28,B7L815C37)</f>
        <v>3024.5382124207149</v>
      </c>
      <c r="AX39" s="16" t="s">
        <v>40002</v>
      </c>
      <c r="AY39" s="33">
        <f>IF(D6L1532C23=0,0,D6L1532C19/D6L1532C23)</f>
        <v>-5.3204727830815117E-4</v>
      </c>
      <c r="AZ39" s="16" t="s">
        <v>40003</v>
      </c>
      <c r="BA39" s="33">
        <f>IF(D6L1532C5=0,0,D6L1532C19/D6L1532C5)</f>
        <v>0.48388120511289695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893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893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357.20000000000005</v>
      </c>
      <c r="R40" s="16" t="s">
        <v>40008</v>
      </c>
      <c r="S40" s="15">
        <f>D6L1533C5-D6L1533C7</f>
        <v>535.79999999999995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254.35850265673295</v>
      </c>
      <c r="X40" s="16" t="s">
        <v>40010</v>
      </c>
      <c r="Y40" s="33">
        <f>D6L1533C7-D6L1533C10</f>
        <v>102.84149734326709</v>
      </c>
      <c r="Z40" s="16" t="s">
        <v>40011</v>
      </c>
      <c r="AA40" s="33">
        <f>CHOOSE(MIN(D6L1533C9,RUN_YEARS),B7L815C7,B7L815C16,B7L815C25,B7L815C34,B7L815C43)</f>
        <v>46388</v>
      </c>
      <c r="AB40" s="16" t="s">
        <v>40012</v>
      </c>
      <c r="AC40" s="33">
        <f>IF(D6L1533C12=0,0,D6L1533C10/D6L1533C12)</f>
        <v>5.4832823716636407E-3</v>
      </c>
      <c r="AD40" s="16" t="s">
        <v>40013</v>
      </c>
      <c r="AE40" s="33">
        <f>IF(D6L1533C5=0,0,D6L1533C10/D6L1533C5)</f>
        <v>0.28483594922366512</v>
      </c>
      <c r="AF40" s="16" t="s">
        <v>40014</v>
      </c>
      <c r="AG40" s="33">
        <f>CHOOSE(MIN(D6L1533C9,RUN_YEARS),B7L815C5,B7L815C14,B7L815C23,B7L815C32,B7L815C41)</f>
        <v>7213.6394542639309</v>
      </c>
      <c r="AH40" s="16" t="s">
        <v>40015</v>
      </c>
      <c r="AI40" s="33">
        <f>IF(D6L1533C15=0,0,D6L1533C11/D6L1533C15)</f>
        <v>1.4256534166325462E-2</v>
      </c>
      <c r="AJ40" s="16" t="s">
        <v>40016</v>
      </c>
      <c r="AK40" s="33">
        <f>IF(D6L1533C5=0,0,D6L1533C11/D6L1533C5)</f>
        <v>0.11516405077633493</v>
      </c>
      <c r="AL40" s="16" t="s">
        <v>40017</v>
      </c>
      <c r="AM40" s="33">
        <f>D6L1533C8*CHOOSE(MIN(D6L1533C9,RUN_YEARS),B7L815C4,B7L815C13,B7L815C22,B7L815C31,B7L815C40)</f>
        <v>17.272900601019639</v>
      </c>
      <c r="AN40" s="16" t="s">
        <v>40018</v>
      </c>
      <c r="AO40" s="33">
        <f>D6L1533C8-D6L1533C18</f>
        <v>518.52709939898034</v>
      </c>
      <c r="AP40" s="16" t="s">
        <v>40019</v>
      </c>
      <c r="AQ40" s="33">
        <f>CHOOSE(MIN(D6L1533C9,RUN_YEARS),B7L815C2,B7L815C11,B7L815C20,B7L815C29,B7L815C38)</f>
        <v>100.75181792365809</v>
      </c>
      <c r="AR40" s="16" t="s">
        <v>40020</v>
      </c>
      <c r="AS40" s="33">
        <f>IF(D6L1533C20=0,0,D6L1533C18/D6L1533C20)</f>
        <v>0.17144008869505167</v>
      </c>
      <c r="AT40" s="16" t="s">
        <v>40021</v>
      </c>
      <c r="AU40" s="33">
        <f>IF(D6L1533C5=0,0,D6L1533C18/D6L1533C5)</f>
        <v>1.9342553864523673E-2</v>
      </c>
      <c r="AV40" s="16" t="s">
        <v>40022</v>
      </c>
      <c r="AW40" s="33">
        <f>CHOOSE(MIN(D6L1533C9,RUN_YEARS),B7L815C1,B7L815C10,B7L815C19,B7L815C28,B7L815C37)</f>
        <v>3024.5382124207149</v>
      </c>
      <c r="AX40" s="16" t="s">
        <v>40023</v>
      </c>
      <c r="AY40" s="33">
        <f>IF(D6L1533C23=0,0,D6L1533C19/D6L1533C23)</f>
        <v>0.17144008869505165</v>
      </c>
      <c r="AZ40" s="16" t="s">
        <v>40024</v>
      </c>
      <c r="BA40" s="33">
        <f>IF(D6L1533C5=0,0,D6L1533C19/D6L1533C5)</f>
        <v>0.58065744613547632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3320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3320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3320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46388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7213.6394542639309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107.02879805036432</v>
      </c>
      <c r="AN41" s="16" t="s">
        <v>40037</v>
      </c>
      <c r="AO41" s="33">
        <f>D6L1534C8-D6L1534C18</f>
        <v>3212.9712019496355</v>
      </c>
      <c r="AP41" s="16" t="s">
        <v>40038</v>
      </c>
      <c r="AQ41" s="33">
        <f>CHOOSE(MIN(D6L1534C9,RUN_YEARS),B7L815C2,B7L815C11,B7L815C20,B7L815C29,B7L815C38)</f>
        <v>100.75181792365809</v>
      </c>
      <c r="AR41" s="16" t="s">
        <v>40039</v>
      </c>
      <c r="AS41" s="33">
        <f>IF(D6L1534C20=0,0,D6L1534C18/D6L1534C20)</f>
        <v>1.0623014081141684</v>
      </c>
      <c r="AT41" s="16" t="s">
        <v>40040</v>
      </c>
      <c r="AU41" s="33">
        <f>IF(D6L1534C5=0,0,D6L1534C18/D6L1534C5)</f>
        <v>3.223758977420612E-2</v>
      </c>
      <c r="AV41" s="16" t="s">
        <v>40041</v>
      </c>
      <c r="AW41" s="33">
        <f>CHOOSE(MIN(D6L1534C9,RUN_YEARS),B7L815C1,B7L815C10,B7L815C19,B7L815C28,B7L815C37)</f>
        <v>3024.5382124207149</v>
      </c>
      <c r="AX41" s="16" t="s">
        <v>40042</v>
      </c>
      <c r="AY41" s="33">
        <f>IF(D6L1534C23=0,0,D6L1534C19/D6L1534C23)</f>
        <v>1.0623014081141684</v>
      </c>
      <c r="AZ41" s="16" t="s">
        <v>40043</v>
      </c>
      <c r="BA41" s="33">
        <f>IF(D6L1534C5=0,0,D6L1534C19/D6L1534C5)</f>
        <v>0.96776241022579379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70.999705374325032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70.999705374325032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70.999705374325032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50.558171187241065</v>
      </c>
      <c r="X42" s="16" t="s">
        <v>40050</v>
      </c>
      <c r="Y42" s="33">
        <f>D6L1535C7-D6L1535C10</f>
        <v>20.441534187083967</v>
      </c>
      <c r="Z42" s="16" t="s">
        <v>40051</v>
      </c>
      <c r="AA42" s="33">
        <f>CHOOSE(MIN(D6L1535C9,RUN_YEARS),B7L815C7,B7L815C16,B7L815C25,B7L815C34,B7L815C43)</f>
        <v>46388</v>
      </c>
      <c r="AB42" s="16" t="s">
        <v>40052</v>
      </c>
      <c r="AC42" s="33">
        <f>IF(D6L1535C12=0,0,D6L1535C10/D6L1535C12)</f>
        <v>1.0898976284220287E-3</v>
      </c>
      <c r="AD42" s="16" t="s">
        <v>40053</v>
      </c>
      <c r="AE42" s="33">
        <f>IF(D6L1535C5=0,0,D6L1535C10/D6L1535C5)</f>
        <v>0.71208987305916271</v>
      </c>
      <c r="AF42" s="16" t="s">
        <v>40054</v>
      </c>
      <c r="AG42" s="33">
        <f>CHOOSE(MIN(D6L1535C9,RUN_YEARS),B7L815C5,B7L815C14,B7L815C23,B7L815C32,B7L815C41)</f>
        <v>7213.6394542639309</v>
      </c>
      <c r="AH42" s="16" t="s">
        <v>40055</v>
      </c>
      <c r="AI42" s="33">
        <f>IF(D6L1535C15=0,0,D6L1535C11/D6L1535C15)</f>
        <v>2.8337338338972739E-3</v>
      </c>
      <c r="AJ42" s="16" t="s">
        <v>40056</v>
      </c>
      <c r="AK42" s="33">
        <f>IF(D6L1535C5=0,0,D6L1535C11/D6L1535C5)</f>
        <v>0.28791012694083729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100.75181792365809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3024.5382124207149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274.99885884421667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274.99885884421667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274.99885884421667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46388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7213.6394542639309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8.8653003997946715</v>
      </c>
      <c r="AN43" s="16" t="s">
        <v>40078</v>
      </c>
      <c r="AO43" s="33">
        <f>D6L1536C8-D6L1536C18</f>
        <v>266.13355844442202</v>
      </c>
      <c r="AP43" s="16" t="s">
        <v>40079</v>
      </c>
      <c r="AQ43" s="33">
        <f>CHOOSE(MIN(D6L1536C9,RUN_YEARS),B7L815C2,B7L815C11,B7L815C20,B7L815C29,B7L815C38)</f>
        <v>100.75181792365809</v>
      </c>
      <c r="AR43" s="16" t="s">
        <v>40080</v>
      </c>
      <c r="AS43" s="33">
        <f>IF(D6L1536C20=0,0,D6L1536C18/D6L1536C20)</f>
        <v>8.7991468367470127E-2</v>
      </c>
      <c r="AT43" s="16" t="s">
        <v>40081</v>
      </c>
      <c r="AU43" s="33">
        <f>IF(D6L1536C5=0,0,D6L1536C18/D6L1536C5)</f>
        <v>3.223758977420612E-2</v>
      </c>
      <c r="AV43" s="16" t="s">
        <v>40082</v>
      </c>
      <c r="AW43" s="33">
        <f>CHOOSE(MIN(D6L1536C9,RUN_YEARS),B7L815C1,B7L815C10,B7L815C19,B7L815C28,B7L815C37)</f>
        <v>3024.5382124207149</v>
      </c>
      <c r="AX43" s="16" t="s">
        <v>40083</v>
      </c>
      <c r="AY43" s="33">
        <f>IF(D6L1536C23=0,0,D6L1536C19/D6L1536C23)</f>
        <v>8.7991468367470141E-2</v>
      </c>
      <c r="AZ43" s="16" t="s">
        <v>40084</v>
      </c>
      <c r="BA43" s="33">
        <f>IF(D6L1536C5=0,0,D6L1536C19/D6L1536C5)</f>
        <v>0.96776241022579401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4994.5491638340663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4775.6277667118738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536.51430662099074</v>
      </c>
      <c r="R44" s="16" t="s">
        <v>40088</v>
      </c>
      <c r="S44" s="15">
        <f>SUM(D6L1529C8:D6L1536C8)</f>
        <v>4239.1134600908827</v>
      </c>
      <c r="U44" s="21" t="str">
        <f>NULL_VALUE</f>
        <v>n/a</v>
      </c>
      <c r="V44" s="16" t="s">
        <v>40089</v>
      </c>
      <c r="W44" s="33">
        <f>SUM(D6L1529C10:D6L1536C10)</f>
        <v>382.04640449616602</v>
      </c>
      <c r="X44" s="16" t="s">
        <v>40090</v>
      </c>
      <c r="Y44" s="33">
        <f>SUM(D6L1529C11:D6L1536C11)</f>
        <v>154.46790212482475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8.235888688802406E-3</v>
      </c>
      <c r="AD44" s="16" t="s">
        <v>40092</v>
      </c>
      <c r="AE44" s="33">
        <f>IF(D6L1537C5=0,0,D6L1537C10/D6L1537C5)</f>
        <v>7.9999200766690717E-2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2.1413310590886254E-2</v>
      </c>
      <c r="AJ44" s="16" t="s">
        <v>40094</v>
      </c>
      <c r="AK44" s="33">
        <f>IF(D6L1537C5=0,0,D6L1537C11/D6L1537C5)</f>
        <v>3.2345046488239881E-2</v>
      </c>
      <c r="AL44" s="16" t="s">
        <v>40095</v>
      </c>
      <c r="AM44" s="33">
        <f>SUM(D6L1529C18:D6L1536C18)</f>
        <v>136.65880073272535</v>
      </c>
      <c r="AN44" s="16" t="s">
        <v>40096</v>
      </c>
      <c r="AO44" s="33">
        <f>SUM(D6L1529C19:D6L1536C19)</f>
        <v>4102.4546593581572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1.3563904210271895</v>
      </c>
      <c r="AT44" s="16" t="s">
        <v>40098</v>
      </c>
      <c r="AU44" s="33">
        <f>IF(D6L1537C5=0,0,D6L1537C18/D6L1537C5)</f>
        <v>2.861588201770968E-2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1.3563904210271893</v>
      </c>
      <c r="AZ44" s="16" t="s">
        <v>40100</v>
      </c>
      <c r="BA44" s="33">
        <f>IF(D6L1537C5=0,0,D6L1537C19/D6L1537C5)</f>
        <v>0.85903987072735966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1837.7085706410805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918.85428532054027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459.42714266027014</v>
      </c>
      <c r="R45" s="16" t="s">
        <v>40105</v>
      </c>
      <c r="S45" s="15">
        <f>D6L1538C5-D6L1538C7</f>
        <v>459.42714266027014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327.15341569688559</v>
      </c>
      <c r="X45" s="16" t="s">
        <v>40107</v>
      </c>
      <c r="Y45" s="33">
        <f>D6L1538C7-D6L1538C10</f>
        <v>132.27372696338455</v>
      </c>
      <c r="Z45" s="16" t="s">
        <v>40108</v>
      </c>
      <c r="AA45" s="33">
        <f>CHOOSE(MIN(D6L1538C9,RUN_YEARS),B7L815C7,B7L815C16,B7L815C25,B7L815C34,B7L815C43)</f>
        <v>46388</v>
      </c>
      <c r="AB45" s="16" t="s">
        <v>40109</v>
      </c>
      <c r="AC45" s="33">
        <f>IF(D6L1538C12=0,0,D6L1538C10/D6L1538C12)</f>
        <v>7.0525440997000425E-3</v>
      </c>
      <c r="AD45" s="16" t="s">
        <v>40110</v>
      </c>
      <c r="AE45" s="33">
        <f>IF(D6L1538C5=0,0,D6L1538C10/D6L1538C5)</f>
        <v>0.35604493652958136</v>
      </c>
      <c r="AF45" s="16" t="s">
        <v>40111</v>
      </c>
      <c r="AG45" s="33">
        <f>CHOOSE(MIN(D6L1538C9,RUN_YEARS),B7L815C5,B7L815C14,B7L815C23,B7L815C32,B7L815C41)</f>
        <v>7213.6394542639309</v>
      </c>
      <c r="AH45" s="16" t="s">
        <v>40112</v>
      </c>
      <c r="AI45" s="33">
        <f>IF(D6L1538C15=0,0,D6L1538C11/D6L1538C15)</f>
        <v>1.833661465922011E-2</v>
      </c>
      <c r="AJ45" s="16" t="s">
        <v>40113</v>
      </c>
      <c r="AK45" s="33">
        <f>IF(D6L1538C5=0,0,D6L1538C11/D6L1538C5)</f>
        <v>0.14395506347041864</v>
      </c>
      <c r="AL45" s="16" t="s">
        <v>40114</v>
      </c>
      <c r="AM45" s="33">
        <f>D6L1538C8*CHOOSE(MIN(D6L1538C9,RUN_YEARS),B7L815C4,B7L815C13,B7L815C22,B7L815C31,B7L815C40)</f>
        <v>14.810823756217461</v>
      </c>
      <c r="AN45" s="16" t="s">
        <v>40115</v>
      </c>
      <c r="AO45" s="33">
        <f>D6L1538C8-D6L1538C18</f>
        <v>444.61631890405266</v>
      </c>
      <c r="AP45" s="16" t="s">
        <v>40116</v>
      </c>
      <c r="AQ45" s="33">
        <f>CHOOSE(MIN(D6L1538C9,RUN_YEARS),B7L815C2,B7L815C11,B7L815C20,B7L815C29,B7L815C38)</f>
        <v>100.75181792365809</v>
      </c>
      <c r="AR45" s="16" t="s">
        <v>40117</v>
      </c>
      <c r="AS45" s="33">
        <f>IF(D6L1538C20=0,0,D6L1538C18/D6L1538C20)</f>
        <v>0.14700304234152831</v>
      </c>
      <c r="AT45" s="16" t="s">
        <v>40118</v>
      </c>
      <c r="AU45" s="33">
        <f>IF(D6L1538C5=0,0,D6L1538C18/D6L1538C5)</f>
        <v>1.611879488710306E-2</v>
      </c>
      <c r="AV45" s="16" t="s">
        <v>40119</v>
      </c>
      <c r="AW45" s="33">
        <f>CHOOSE(MIN(D6L1538C9,RUN_YEARS),B7L815C1,B7L815C10,B7L815C19,B7L815C28,B7L815C37)</f>
        <v>3024.5382124207149</v>
      </c>
      <c r="AX45" s="16" t="s">
        <v>40120</v>
      </c>
      <c r="AY45" s="33">
        <f>IF(D6L1538C23=0,0,D6L1538C19/D6L1538C23)</f>
        <v>0.14700304234152831</v>
      </c>
      <c r="AZ45" s="16" t="s">
        <v>40121</v>
      </c>
      <c r="BA45" s="33">
        <f>IF(D6L1538C5=0,0,D6L1538C19/D6L1538C5)</f>
        <v>0.48388120511289695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4310.4374810735335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4310.4374810735335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1724.1749924294136</v>
      </c>
      <c r="R46" s="16" t="s">
        <v>40125</v>
      </c>
      <c r="S46" s="15">
        <f>D6L1539C5-D6L1539C7</f>
        <v>2586.2624886441199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1227.767551490844</v>
      </c>
      <c r="X46" s="16" t="s">
        <v>40127</v>
      </c>
      <c r="Y46" s="33">
        <f>D6L1539C7-D6L1539C10</f>
        <v>496.40744093856961</v>
      </c>
      <c r="Z46" s="16" t="s">
        <v>40128</v>
      </c>
      <c r="AA46" s="33">
        <f>CHOOSE(MIN(D6L1539C9,RUN_YEARS),B7L815C7,B7L815C16,B7L815C25,B7L815C34,B7L815C43)</f>
        <v>46388</v>
      </c>
      <c r="AB46" s="16" t="s">
        <v>40129</v>
      </c>
      <c r="AC46" s="33">
        <f>IF(D6L1539C12=0,0,D6L1539C10/D6L1539C12)</f>
        <v>2.6467352580211347E-2</v>
      </c>
      <c r="AD46" s="16" t="s">
        <v>40130</v>
      </c>
      <c r="AE46" s="33">
        <f>IF(D6L1539C5=0,0,D6L1539C10/D6L1539C5)</f>
        <v>0.28483594922366512</v>
      </c>
      <c r="AF46" s="16" t="s">
        <v>40131</v>
      </c>
      <c r="AG46" s="33">
        <f>CHOOSE(MIN(D6L1539C9,RUN_YEARS),B7L815C5,B7L815C14,B7L815C23,B7L815C32,B7L815C41)</f>
        <v>7213.6394542639309</v>
      </c>
      <c r="AH46" s="16" t="s">
        <v>40132</v>
      </c>
      <c r="AI46" s="33">
        <f>IF(D6L1539C15=0,0,D6L1539C11/D6L1539C15)</f>
        <v>6.8815116708549479E-2</v>
      </c>
      <c r="AJ46" s="16" t="s">
        <v>40133</v>
      </c>
      <c r="AK46" s="33">
        <f>IF(D6L1539C5=0,0,D6L1539C11/D6L1539C5)</f>
        <v>0.11516405077633492</v>
      </c>
      <c r="AL46" s="16" t="s">
        <v>40134</v>
      </c>
      <c r="AM46" s="33">
        <f>D6L1539C8*CHOOSE(MIN(D6L1539C9,RUN_YEARS),B7L815C4,B7L815C13,B7L815C22,B7L815C31,B7L815C40)</f>
        <v>83.374869157326557</v>
      </c>
      <c r="AN46" s="16" t="s">
        <v>40135</v>
      </c>
      <c r="AO46" s="33">
        <f>D6L1539C8-D6L1539C18</f>
        <v>2502.8876194867935</v>
      </c>
      <c r="AP46" s="16" t="s">
        <v>40136</v>
      </c>
      <c r="AQ46" s="33">
        <f>CHOOSE(MIN(D6L1539C9,RUN_YEARS),B7L815C2,B7L815C11,B7L815C20,B7L815C29,B7L815C38)</f>
        <v>100.75181792365809</v>
      </c>
      <c r="AR46" s="16" t="s">
        <v>40137</v>
      </c>
      <c r="AS46" s="33">
        <f>IF(D6L1539C20=0,0,D6L1539C18/D6L1539C20)</f>
        <v>0.82752719380707906</v>
      </c>
      <c r="AT46" s="16" t="s">
        <v>40138</v>
      </c>
      <c r="AU46" s="33">
        <f>IF(D6L1539C5=0,0,D6L1539C18/D6L1539C5)</f>
        <v>1.9342553864523673E-2</v>
      </c>
      <c r="AV46" s="16" t="s">
        <v>40139</v>
      </c>
      <c r="AW46" s="33">
        <f>CHOOSE(MIN(D6L1539C9,RUN_YEARS),B7L815C1,B7L815C10,B7L815C19,B7L815C28,B7L815C37)</f>
        <v>3024.5382124207149</v>
      </c>
      <c r="AX46" s="16" t="s">
        <v>40140</v>
      </c>
      <c r="AY46" s="33">
        <f>IF(D6L1539C23=0,0,D6L1539C19/D6L1539C23)</f>
        <v>0.82752719380707906</v>
      </c>
      <c r="AZ46" s="16" t="s">
        <v>40141</v>
      </c>
      <c r="BA46" s="33">
        <f>IF(D6L1539C5=0,0,D6L1539C19/D6L1539C5)</f>
        <v>0.58065744613547632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6148.1460517146143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5229.2917663940734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2183.6021350896835</v>
      </c>
      <c r="R47" s="16" t="s">
        <v>40145</v>
      </c>
      <c r="S47" s="15">
        <f>SUM(D6L1538C8:D6L1539C8)</f>
        <v>3045.6896313043899</v>
      </c>
      <c r="U47" s="21" t="str">
        <f>NULL_VALUE</f>
        <v>n/a</v>
      </c>
      <c r="V47" s="16" t="s">
        <v>40146</v>
      </c>
      <c r="W47" s="33">
        <f>SUM(D6L1538C10:D6L1539C10)</f>
        <v>1554.9209671877295</v>
      </c>
      <c r="X47" s="16" t="s">
        <v>40147</v>
      </c>
      <c r="Y47" s="33">
        <f>SUM(D6L1538C11:D6L1539C11)</f>
        <v>628.68116790195415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3.3519896679911391E-2</v>
      </c>
      <c r="AD47" s="16" t="s">
        <v>40149</v>
      </c>
      <c r="AE47" s="33">
        <f>IF(D6L1540C5=0,0,D6L1540C10/D6L1540C5)</f>
        <v>0.2973482904856054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8.7151731367769589E-2</v>
      </c>
      <c r="AJ47" s="16" t="s">
        <v>40151</v>
      </c>
      <c r="AK47" s="33">
        <f>IF(D6L1540C5=0,0,D6L1540C11/D6L1540C5)</f>
        <v>0.12022300456481691</v>
      </c>
      <c r="AL47" s="16" t="s">
        <v>40152</v>
      </c>
      <c r="AM47" s="33">
        <f>SUM(D6L1538C18:D6L1539C18)</f>
        <v>98.185692913544017</v>
      </c>
      <c r="AN47" s="16" t="s">
        <v>40153</v>
      </c>
      <c r="AO47" s="33">
        <f>SUM(D6L1538C19:D6L1539C19)</f>
        <v>2947.5039383908461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0.97453023614860734</v>
      </c>
      <c r="AT47" s="16" t="s">
        <v>40155</v>
      </c>
      <c r="AU47" s="33">
        <f>IF(D6L1540C5=0,0,D6L1540C18/D6L1540C5)</f>
        <v>1.8776097662886623E-2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0.97453023614860734</v>
      </c>
      <c r="AZ47" s="16" t="s">
        <v>40157</v>
      </c>
      <c r="BA47" s="33">
        <f>IF(D6L1540C5=0,0,D6L1540C19/D6L1540C5)</f>
        <v>0.56365260728669109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72420.750534169812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53459.003583567683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24447.158466941542</v>
      </c>
      <c r="R48" s="16" t="s">
        <v>40162</v>
      </c>
      <c r="S48" s="15">
        <f>SUM(D6L1528C8,D6L1537C8,D6L1540C8)</f>
        <v>29011.845116626144</v>
      </c>
      <c r="U48" s="21" t="str">
        <f>NULL_VALUE</f>
        <v>n/a</v>
      </c>
      <c r="V48" s="16" t="s">
        <v>40163</v>
      </c>
      <c r="W48" s="33">
        <f>SUM(D6L1528C10,D6L1537C10,D6L1540C10)</f>
        <v>17948.312730767233</v>
      </c>
      <c r="X48" s="16" t="s">
        <v>40164</v>
      </c>
      <c r="Y48" s="33">
        <f>SUM(D6L1528C11,D6L1537C11,D6L1540C11)</f>
        <v>6498.8457361743103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0.34439425697243004</v>
      </c>
      <c r="AD48" s="16" t="s">
        <v>40166</v>
      </c>
      <c r="AE48" s="33">
        <f>IF(D6L1541C5=0,0,D6L1541C10/D6L1541C5)</f>
        <v>0.33573975434671616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0.8954250681283179</v>
      </c>
      <c r="AJ48" s="16" t="s">
        <v>40168</v>
      </c>
      <c r="AK48" s="33">
        <f>IF(D6L1541C5=0,0,D6L1541C11/D6L1541C5)</f>
        <v>0.12156690735949176</v>
      </c>
      <c r="AL48" s="16" t="s">
        <v>40169</v>
      </c>
      <c r="AM48" s="33">
        <f>SUM(D6L1528C18,D6L1537C18,D6L1540C18)</f>
        <v>926.87489717467497</v>
      </c>
      <c r="AN48" s="16" t="s">
        <v>40170</v>
      </c>
      <c r="AO48" s="33">
        <f>SUM(D6L1528C19,D6L1537C19,D6L1540C19)</f>
        <v>28084.970219451461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9.0710600887586619</v>
      </c>
      <c r="AT48" s="16" t="s">
        <v>40172</v>
      </c>
      <c r="AU48" s="33">
        <f>IF(D6L1541C5=0,0,D6L1541C18/D6L1541C5)</f>
        <v>1.7338050375850615E-2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9.0710600887586619</v>
      </c>
      <c r="AZ48" s="16" t="s">
        <v>40174</v>
      </c>
      <c r="BA48" s="33">
        <f>IF(D6L1541C5=0,0,D6L1541C19/D6L1541C5)</f>
        <v>0.52535528791794139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185149.33333333334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6098.2338621278668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356.97243702575975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2931.7393135565812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0.61842669555553731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159736.6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5802.5153992074074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300.59752866517925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2780.0234497958913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0.61842669555553731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159736.6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5802.5153992074074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300.59752866517925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2780.0234497958913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0.63176704162662967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192757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5920.5295026601834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418.65607845801856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2837.2016404345791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0.32278799815707315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159736.6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5802.5153992074074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300.59752866517925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2780.0234497958913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0.61842669555553731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159736.6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5802.5153992074074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300.59752866517925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2780.0234497958913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0.63176704162662967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192757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5920.5295026601834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418.65607845801856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2837.2016404345791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0.63176704162662967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192757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5920.5295026601834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418.65607845801856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2837.2016404345791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0.63176704162662967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192757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5920.5295026601834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418.65607845801856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2837.2016404345791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0.63176704162662967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192757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5920.5295026601834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418.65607845801856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2837.2016404345791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0.63176704162662967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192757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5920.5295026601834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418.65607845801856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2837.2016404345791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0.63176704162662967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192757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5920.5295026601834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418.65607845801856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2837.2016404345791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192757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5920.5295026601834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418.65607845801856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2837.2016404345791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0.61842669555553731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159736.6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5802.5153992074074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300.59752866517925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2780.0234497958913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0.62233263741693878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185149.33333333334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6098.2338621278668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356.97243702575975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2931.7393135565812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0.31136001415597075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185149.33333333334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6098.2338621278668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356.97243702575975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2931.7393135565812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185149.33333333334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6098.2338621278668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356.97243702575975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2931.7393135565812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0.30345702103838784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192757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5920.5295026601834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418.65607845801856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2837.2016404345791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0.31136001415597075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185149.33333333334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6098.2338621278668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356.97243702575975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2931.7393135565812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0.30345702103838784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192757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5920.5295026601834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418.65607845801856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2837.2016404345791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0.30345702103838784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192757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5920.5295026601834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418.65607845801856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2837.2016404345791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0.30345702103838784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192757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5920.5295026601834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418.65607845801856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2837.2016404345791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0.30345702103838784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192757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5920.5295026601834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418.65607845801856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2837.2016404345791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0.30345702103838784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192757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5920.5295026601834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418.65607845801856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2837.2016404345791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0.30345702103838784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192757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5920.5295026601834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418.65607845801856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2837.2016404345791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192757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5920.5295026601834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418.65607845801856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2837.2016404345791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185149.33333333334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6098.2338621278668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356.97243702575975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2931.7393135565812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192757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5920.5295026601834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418.65607845801856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2837.2016404345791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192757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5920.5295026601834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418.65607845801856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2837.2016404345791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706.13617487721069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353.06808743860535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176.53404371930267</v>
      </c>
      <c r="R38" s="16" t="s">
        <v>40800</v>
      </c>
      <c r="S38" s="15">
        <f>D6L1631C5-D6L1631C7</f>
        <v>176.53404371930267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163.47879453091051</v>
      </c>
      <c r="X38" s="16" t="s">
        <v>40802</v>
      </c>
      <c r="Y38" s="33">
        <f>D6L1631C7-D6L1631C10</f>
        <v>13.055249188392168</v>
      </c>
      <c r="Z38" s="16" t="s">
        <v>40803</v>
      </c>
      <c r="AA38" s="33">
        <f>CHOOSE(MIN(D6L1631C9,RUN_YEARS),B7L812C7,B7L812C16,B7L812C25,B7L812C34,B7L812C43)</f>
        <v>192757</v>
      </c>
      <c r="AB38" s="16" t="s">
        <v>40804</v>
      </c>
      <c r="AC38" s="33">
        <f>IF(D6L1631C12=0,0,D6L1631C10/D6L1631C12)</f>
        <v>8.4810821153530357E-4</v>
      </c>
      <c r="AD38" s="16" t="s">
        <v>40805</v>
      </c>
      <c r="AE38" s="33">
        <f>IF(D6L1631C5=0,0,D6L1631C10/D6L1631C5)</f>
        <v>0.46302342337676627</v>
      </c>
      <c r="AF38" s="16" t="s">
        <v>40806</v>
      </c>
      <c r="AG38" s="33">
        <f>CHOOSE(MIN(D6L1631C9,RUN_YEARS),B7L812C5,B7L812C14,B7L812C23,B7L812C32,B7L812C41)</f>
        <v>5920.5295026601834</v>
      </c>
      <c r="AH38" s="16" t="s">
        <v>40807</v>
      </c>
      <c r="AI38" s="33">
        <f>IF(D6L1631C15=0,0,D6L1631C11/D6L1631C15)</f>
        <v>2.2050813499917949E-3</v>
      </c>
      <c r="AJ38" s="16" t="s">
        <v>40808</v>
      </c>
      <c r="AK38" s="33">
        <f>IF(D6L1631C5=0,0,D6L1631C11/D6L1631C5)</f>
        <v>3.6976576623233705E-2</v>
      </c>
      <c r="AL38" s="16" t="s">
        <v>40809</v>
      </c>
      <c r="AM38" s="33">
        <f>D6L1631C8*CHOOSE(MIN(D6L1631C9,RUN_YEARS),B7L812C4,B7L812C13,B7L812C22,B7L812C31,B7L812C40)</f>
        <v>22.699717505775215</v>
      </c>
      <c r="AN38" s="16" t="s">
        <v>40810</v>
      </c>
      <c r="AO38" s="33">
        <f>D6L1631C8-D6L1631C18</f>
        <v>153.83432621352745</v>
      </c>
      <c r="AP38" s="16" t="s">
        <v>40811</v>
      </c>
      <c r="AQ38" s="33">
        <f>CHOOSE(MIN(D6L1631C9,RUN_YEARS),B7L812C2,B7L812C11,B7L812C20,B7L812C29,B7L812C38)</f>
        <v>418.65607845801856</v>
      </c>
      <c r="AR38" s="16" t="s">
        <v>40812</v>
      </c>
      <c r="AS38" s="33">
        <f>IF(D6L1631C20=0,0,D6L1631C18/D6L1631C20)</f>
        <v>5.4220441727209912E-2</v>
      </c>
      <c r="AT38" s="16" t="s">
        <v>40813</v>
      </c>
      <c r="AU38" s="33">
        <f>IF(D6L1631C5=0,0,D6L1631C18/D6L1631C5)</f>
        <v>6.4292747810923145E-2</v>
      </c>
      <c r="AV38" s="16" t="s">
        <v>40814</v>
      </c>
      <c r="AW38" s="33">
        <f>CHOOSE(MIN(D6L1631C9,RUN_YEARS),B7L812C1,B7L812C10,B7L812C19,B7L812C28,B7L812C37)</f>
        <v>2837.2016404345791</v>
      </c>
      <c r="AX38" s="16" t="s">
        <v>40815</v>
      </c>
      <c r="AY38" s="33">
        <f>IF(D6L1631C23=0,0,D6L1631C19/D6L1631C23)</f>
        <v>5.4220441727209905E-2</v>
      </c>
      <c r="AZ38" s="16" t="s">
        <v>40816</v>
      </c>
      <c r="BA38" s="33">
        <f>IF(D6L1631C5=0,0,D6L1631C19/D6L1631C5)</f>
        <v>0.4357072521890768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-82.235151106333049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-82.235151106333049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-41.117575553166525</v>
      </c>
      <c r="R39" s="16" t="s">
        <v>40820</v>
      </c>
      <c r="S39" s="15">
        <f>D6L1632C5-D6L1632C7</f>
        <v>-41.117575553166525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-38.076801187160001</v>
      </c>
      <c r="X39" s="16" t="s">
        <v>40822</v>
      </c>
      <c r="Y39" s="33">
        <f>D6L1632C7-D6L1632C10</f>
        <v>-3.0407743660065236</v>
      </c>
      <c r="Z39" s="16" t="s">
        <v>40823</v>
      </c>
      <c r="AA39" s="33">
        <f>CHOOSE(MIN(D6L1632C9,RUN_YEARS),B7L812C7,B7L812C16,B7L812C25,B7L812C34,B7L812C43)</f>
        <v>192757</v>
      </c>
      <c r="AB39" s="16" t="s">
        <v>40824</v>
      </c>
      <c r="AC39" s="33">
        <f>IF(D6L1632C12=0,0,D6L1632C10/D6L1632C12)</f>
        <v>-1.975378387667374E-4</v>
      </c>
      <c r="AD39" s="16" t="s">
        <v>40825</v>
      </c>
      <c r="AE39" s="33">
        <f>IF(D6L1632C5=0,0,D6L1632C10/D6L1632C5)</f>
        <v>0.46302342337676633</v>
      </c>
      <c r="AF39" s="16" t="s">
        <v>40826</v>
      </c>
      <c r="AG39" s="33">
        <f>CHOOSE(MIN(D6L1632C9,RUN_YEARS),B7L812C5,B7L812C14,B7L812C23,B7L812C32,B7L812C41)</f>
        <v>5920.5295026601834</v>
      </c>
      <c r="AH39" s="16" t="s">
        <v>40827</v>
      </c>
      <c r="AI39" s="33">
        <f>IF(D6L1632C15=0,0,D6L1632C11/D6L1632C15)</f>
        <v>-5.1359838079351812E-4</v>
      </c>
      <c r="AJ39" s="16" t="s">
        <v>40828</v>
      </c>
      <c r="AK39" s="33">
        <f>IF(D6L1632C5=0,0,D6L1632C11/D6L1632C5)</f>
        <v>3.6976576623233677E-2</v>
      </c>
      <c r="AL39" s="16" t="s">
        <v>40829</v>
      </c>
      <c r="AM39" s="33">
        <f>D6L1632C8*CHOOSE(MIN(D6L1632C9,RUN_YEARS),B7L812C4,B7L812C13,B7L812C22,B7L812C31,B7L812C40)</f>
        <v>-5.2871238312726279</v>
      </c>
      <c r="AN39" s="16" t="s">
        <v>40830</v>
      </c>
      <c r="AO39" s="33">
        <f>D6L1632C8-D6L1632C18</f>
        <v>-35.830451721893894</v>
      </c>
      <c r="AP39" s="16" t="s">
        <v>40831</v>
      </c>
      <c r="AQ39" s="33">
        <f>CHOOSE(MIN(D6L1632C9,RUN_YEARS),B7L812C2,B7L812C11,B7L812C20,B7L812C29,B7L812C38)</f>
        <v>418.65607845801856</v>
      </c>
      <c r="AR39" s="16" t="s">
        <v>40832</v>
      </c>
      <c r="AS39" s="33">
        <f>IF(D6L1632C20=0,0,D6L1632C18/D6L1632C20)</f>
        <v>-1.2628799874937927E-2</v>
      </c>
      <c r="AT39" s="16" t="s">
        <v>40833</v>
      </c>
      <c r="AU39" s="33">
        <f>IF(D6L1632C5=0,0,D6L1632C18/D6L1632C5)</f>
        <v>6.4292747810923145E-2</v>
      </c>
      <c r="AV39" s="16" t="s">
        <v>40834</v>
      </c>
      <c r="AW39" s="33">
        <f>CHOOSE(MIN(D6L1632C9,RUN_YEARS),B7L812C1,B7L812C10,B7L812C19,B7L812C28,B7L812C37)</f>
        <v>2837.2016404345791</v>
      </c>
      <c r="AX39" s="16" t="s">
        <v>40835</v>
      </c>
      <c r="AY39" s="33">
        <f>IF(D6L1632C23=0,0,D6L1632C19/D6L1632C23)</f>
        <v>-1.2628799874937927E-2</v>
      </c>
      <c r="AZ39" s="16" t="s">
        <v>40836</v>
      </c>
      <c r="BA39" s="33">
        <f>IF(D6L1632C5=0,0,D6L1632C19/D6L1632C5)</f>
        <v>0.4357072521890768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22082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22082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8832.8000000000011</v>
      </c>
      <c r="R40" s="16" t="s">
        <v>40840</v>
      </c>
      <c r="S40" s="15">
        <f>D6L1633C5-D6L1633C7</f>
        <v>13249.199999999999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8179.586588004604</v>
      </c>
      <c r="X40" s="16" t="s">
        <v>40842</v>
      </c>
      <c r="Y40" s="33">
        <f>D6L1633C7-D6L1633C10</f>
        <v>653.21341199539711</v>
      </c>
      <c r="Z40" s="16" t="s">
        <v>40843</v>
      </c>
      <c r="AA40" s="33">
        <f>CHOOSE(MIN(D6L1633C9,RUN_YEARS),B7L812C7,B7L812C16,B7L812C25,B7L812C34,B7L812C43)</f>
        <v>192757</v>
      </c>
      <c r="AB40" s="16" t="s">
        <v>40844</v>
      </c>
      <c r="AC40" s="33">
        <f>IF(D6L1633C12=0,0,D6L1633C10/D6L1633C12)</f>
        <v>4.2434705810967199E-2</v>
      </c>
      <c r="AD40" s="16" t="s">
        <v>40845</v>
      </c>
      <c r="AE40" s="33">
        <f>IF(D6L1633C5=0,0,D6L1633C10/D6L1633C5)</f>
        <v>0.37041873870141312</v>
      </c>
      <c r="AF40" s="16" t="s">
        <v>40846</v>
      </c>
      <c r="AG40" s="33">
        <f>CHOOSE(MIN(D6L1633C9,RUN_YEARS),B7L812C5,B7L812C14,B7L812C23,B7L812C32,B7L812C41)</f>
        <v>5920.5295026601834</v>
      </c>
      <c r="AH40" s="16" t="s">
        <v>40847</v>
      </c>
      <c r="AI40" s="33">
        <f>IF(D6L1633C15=0,0,D6L1633C11/D6L1633C15)</f>
        <v>0.11033023510851495</v>
      </c>
      <c r="AJ40" s="16" t="s">
        <v>40848</v>
      </c>
      <c r="AK40" s="33">
        <f>IF(D6L1633C5=0,0,D6L1633C11/D6L1633C5)</f>
        <v>2.9581261298586955E-2</v>
      </c>
      <c r="AL40" s="16" t="s">
        <v>40849</v>
      </c>
      <c r="AM40" s="33">
        <f>D6L1633C8*CHOOSE(MIN(D6L1633C9,RUN_YEARS),B7L812C4,B7L812C13,B7L812C22,B7L812C31,B7L812C40)</f>
        <v>1703.6549485929656</v>
      </c>
      <c r="AN40" s="16" t="s">
        <v>40850</v>
      </c>
      <c r="AO40" s="33">
        <f>D6L1633C8-D6L1633C18</f>
        <v>11545.545051407033</v>
      </c>
      <c r="AP40" s="16" t="s">
        <v>40851</v>
      </c>
      <c r="AQ40" s="33">
        <f>CHOOSE(MIN(D6L1633C9,RUN_YEARS),B7L812C2,B7L812C11,B7L812C20,B7L812C29,B7L812C38)</f>
        <v>418.65607845801856</v>
      </c>
      <c r="AR40" s="16" t="s">
        <v>40852</v>
      </c>
      <c r="AS40" s="33">
        <f>IF(D6L1633C20=0,0,D6L1633C18/D6L1633C20)</f>
        <v>4.0693424418148094</v>
      </c>
      <c r="AT40" s="16" t="s">
        <v>40853</v>
      </c>
      <c r="AU40" s="33">
        <f>IF(D6L1633C5=0,0,D6L1633C18/D6L1633C5)</f>
        <v>7.7151297373107761E-2</v>
      </c>
      <c r="AV40" s="16" t="s">
        <v>40854</v>
      </c>
      <c r="AW40" s="33">
        <f>CHOOSE(MIN(D6L1633C9,RUN_YEARS),B7L812C1,B7L812C10,B7L812C19,B7L812C28,B7L812C37)</f>
        <v>2837.2016404345791</v>
      </c>
      <c r="AX40" s="16" t="s">
        <v>40855</v>
      </c>
      <c r="AY40" s="33">
        <f>IF(D6L1633C23=0,0,D6L1633C19/D6L1633C23)</f>
        <v>4.0693424418148094</v>
      </c>
      <c r="AZ40" s="16" t="s">
        <v>40856</v>
      </c>
      <c r="BA40" s="33">
        <f>IF(D6L1633C5=0,0,D6L1633C19/D6L1633C5)</f>
        <v>0.5228487026268922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14125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14125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14125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192757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5920.5295026601834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1816.2701256585788</v>
      </c>
      <c r="AN41" s="16" t="s">
        <v>40869</v>
      </c>
      <c r="AO41" s="33">
        <f>D6L1634C8-D6L1634C18</f>
        <v>12308.729874341421</v>
      </c>
      <c r="AP41" s="16" t="s">
        <v>40870</v>
      </c>
      <c r="AQ41" s="33">
        <f>CHOOSE(MIN(D6L1634C9,RUN_YEARS),B7L812C2,B7L812C11,B7L812C20,B7L812C29,B7L812C38)</f>
        <v>418.65607845801856</v>
      </c>
      <c r="AR41" s="16" t="s">
        <v>40871</v>
      </c>
      <c r="AS41" s="33">
        <f>IF(D6L1634C20=0,0,D6L1634C18/D6L1634C20)</f>
        <v>4.3383345402465192</v>
      </c>
      <c r="AT41" s="16" t="s">
        <v>40872</v>
      </c>
      <c r="AU41" s="33">
        <f>IF(D6L1634C5=0,0,D6L1634C18/D6L1634C5)</f>
        <v>0.12858549562184629</v>
      </c>
      <c r="AV41" s="16" t="s">
        <v>40873</v>
      </c>
      <c r="AW41" s="33">
        <f>CHOOSE(MIN(D6L1634C9,RUN_YEARS),B7L812C1,B7L812C10,B7L812C19,B7L812C28,B7L812C37)</f>
        <v>2837.2016404345791</v>
      </c>
      <c r="AX41" s="16" t="s">
        <v>40874</v>
      </c>
      <c r="AY41" s="33">
        <f>IF(D6L1634C23=0,0,D6L1634C19/D6L1634C23)</f>
        <v>4.3383345402465201</v>
      </c>
      <c r="AZ41" s="16" t="s">
        <v>40875</v>
      </c>
      <c r="BA41" s="33">
        <f>IF(D6L1634C5=0,0,D6L1634C19/D6L1634C5)</f>
        <v>0.87141450437815371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192757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5920.5295026601834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418.65607845801856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2837.2016404345791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7557.9686368894181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7557.9686368894181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7557.9686368894181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192757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5920.5295026601834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971.84514306879589</v>
      </c>
      <c r="AN43" s="16" t="s">
        <v>40910</v>
      </c>
      <c r="AO43" s="33">
        <f>D6L1636C8-D6L1636C18</f>
        <v>6586.1234938206226</v>
      </c>
      <c r="AP43" s="16" t="s">
        <v>40911</v>
      </c>
      <c r="AQ43" s="33">
        <f>CHOOSE(MIN(D6L1636C9,RUN_YEARS),B7L812C2,B7L812C11,B7L812C20,B7L812C29,B7L812C38)</f>
        <v>418.65607845801856</v>
      </c>
      <c r="AR43" s="16" t="s">
        <v>40912</v>
      </c>
      <c r="AS43" s="33">
        <f>IF(D6L1636C20=0,0,D6L1636C18/D6L1636C20)</f>
        <v>2.3213448772755592</v>
      </c>
      <c r="AT43" s="16" t="s">
        <v>40913</v>
      </c>
      <c r="AU43" s="33">
        <f>IF(D6L1636C5=0,0,D6L1636C18/D6L1636C5)</f>
        <v>0.12858549562184629</v>
      </c>
      <c r="AV43" s="16" t="s">
        <v>40914</v>
      </c>
      <c r="AW43" s="33">
        <f>CHOOSE(MIN(D6L1636C9,RUN_YEARS),B7L812C1,B7L812C10,B7L812C19,B7L812C28,B7L812C37)</f>
        <v>2837.2016404345791</v>
      </c>
      <c r="AX43" s="16" t="s">
        <v>40915</v>
      </c>
      <c r="AY43" s="33">
        <f>IF(D6L1636C23=0,0,D6L1636C19/D6L1636C23)</f>
        <v>2.3213448772755592</v>
      </c>
      <c r="AZ43" s="16" t="s">
        <v>40916</v>
      </c>
      <c r="BA43" s="33">
        <f>IF(D6L1636C5=0,0,D6L1636C19/D6L1636C5)</f>
        <v>0.87141450437815371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44388.869660660297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44035.801573221688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8968.2164681661379</v>
      </c>
      <c r="R44" s="16" t="s">
        <v>40920</v>
      </c>
      <c r="S44" s="15">
        <f>SUM(D6L1629C8:D6L1636C8)</f>
        <v>35067.58510505555</v>
      </c>
      <c r="U44" s="21" t="str">
        <f>NULL_VALUE</f>
        <v>n/a</v>
      </c>
      <c r="V44" s="16" t="s">
        <v>40921</v>
      </c>
      <c r="W44" s="33">
        <f>SUM(D6L1629C10:D6L1636C10)</f>
        <v>8304.9885813483543</v>
      </c>
      <c r="X44" s="16" t="s">
        <v>40922</v>
      </c>
      <c r="Y44" s="33">
        <f>SUM(D6L1629C11:D6L1636C11)</f>
        <v>663.22788681778275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4.3085276183735768E-2</v>
      </c>
      <c r="AD44" s="16" t="s">
        <v>40924</v>
      </c>
      <c r="AE44" s="33">
        <f>IF(D6L1637C5=0,0,D6L1637C10/D6L1637C5)</f>
        <v>0.18859628494644332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0.11202171807771322</v>
      </c>
      <c r="AJ44" s="16" t="s">
        <v>40926</v>
      </c>
      <c r="AK44" s="33">
        <f>IF(D6L1637C5=0,0,D6L1637C11/D6L1637C5)</f>
        <v>1.5061106261798895E-2</v>
      </c>
      <c r="AL44" s="16" t="s">
        <v>40927</v>
      </c>
      <c r="AM44" s="33">
        <f>SUM(D6L1629C18:D6L1636C18)</f>
        <v>4509.1828109948428</v>
      </c>
      <c r="AN44" s="16" t="s">
        <v>40928</v>
      </c>
      <c r="AO44" s="33">
        <f>SUM(D6L1629C19:D6L1636C19)</f>
        <v>30558.402294060706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10.770613501189159</v>
      </c>
      <c r="AT44" s="16" t="s">
        <v>40930</v>
      </c>
      <c r="AU44" s="33">
        <f>IF(D6L1637C5=0,0,D6L1637C18/D6L1637C5)</f>
        <v>0.10239810903628223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10.77061350118916</v>
      </c>
      <c r="AZ44" s="16" t="s">
        <v>40932</v>
      </c>
      <c r="BA44" s="33">
        <f>IF(D6L1637C5=0,0,D6L1637C19/D6L1637C5)</f>
        <v>0.69394449975547556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1553.8104265702718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776.90521328513591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388.45260664256796</v>
      </c>
      <c r="R45" s="16" t="s">
        <v>40937</v>
      </c>
      <c r="S45" s="15">
        <f>D6L1638C5-D6L1638C7</f>
        <v>388.45260664256796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359.72531149454045</v>
      </c>
      <c r="X45" s="16" t="s">
        <v>40939</v>
      </c>
      <c r="Y45" s="33">
        <f>D6L1638C7-D6L1638C10</f>
        <v>28.727295148027508</v>
      </c>
      <c r="Z45" s="16" t="s">
        <v>40940</v>
      </c>
      <c r="AA45" s="33">
        <f>CHOOSE(MIN(D6L1638C9,RUN_YEARS),B7L812C7,B7L812C16,B7L812C25,B7L812C34,B7L812C43)</f>
        <v>192757</v>
      </c>
      <c r="AB45" s="16" t="s">
        <v>40941</v>
      </c>
      <c r="AC45" s="33">
        <f>IF(D6L1638C12=0,0,D6L1638C10/D6L1638C12)</f>
        <v>1.8662114034485931E-3</v>
      </c>
      <c r="AD45" s="16" t="s">
        <v>40942</v>
      </c>
      <c r="AE45" s="33">
        <f>IF(D6L1638C5=0,0,D6L1638C10/D6L1638C5)</f>
        <v>0.46302342337676633</v>
      </c>
      <c r="AF45" s="16" t="s">
        <v>40943</v>
      </c>
      <c r="AG45" s="33">
        <f>CHOOSE(MIN(D6L1638C9,RUN_YEARS),B7L812C5,B7L812C14,B7L812C23,B7L812C32,B7L812C41)</f>
        <v>5920.5295026601834</v>
      </c>
      <c r="AH45" s="16" t="s">
        <v>40944</v>
      </c>
      <c r="AI45" s="33">
        <f>IF(D6L1638C15=0,0,D6L1638C11/D6L1638C15)</f>
        <v>4.8521496489663469E-3</v>
      </c>
      <c r="AJ45" s="16" t="s">
        <v>40945</v>
      </c>
      <c r="AK45" s="33">
        <f>IF(D6L1638C5=0,0,D6L1638C11/D6L1638C5)</f>
        <v>3.6976576623233649E-2</v>
      </c>
      <c r="AL45" s="16" t="s">
        <v>40946</v>
      </c>
      <c r="AM45" s="33">
        <f>D6L1638C8*CHOOSE(MIN(D6L1638C9,RUN_YEARS),B7L812C4,B7L812C13,B7L812C22,B7L812C31,B7L812C40)</f>
        <v>49.9493709507327</v>
      </c>
      <c r="AN45" s="16" t="s">
        <v>40947</v>
      </c>
      <c r="AO45" s="33">
        <f>D6L1638C8-D6L1638C18</f>
        <v>338.50323569183524</v>
      </c>
      <c r="AP45" s="16" t="s">
        <v>40948</v>
      </c>
      <c r="AQ45" s="33">
        <f>CHOOSE(MIN(D6L1638C9,RUN_YEARS),B7L812C2,B7L812C11,B7L812C20,B7L812C29,B7L812C38)</f>
        <v>418.65607845801856</v>
      </c>
      <c r="AR45" s="16" t="s">
        <v>40949</v>
      </c>
      <c r="AS45" s="33">
        <f>IF(D6L1638C20=0,0,D6L1638C18/D6L1638C20)</f>
        <v>0.11930883969176971</v>
      </c>
      <c r="AT45" s="16" t="s">
        <v>40950</v>
      </c>
      <c r="AU45" s="33">
        <f>IF(D6L1638C5=0,0,D6L1638C18/D6L1638C5)</f>
        <v>6.4292747810923145E-2</v>
      </c>
      <c r="AV45" s="16" t="s">
        <v>40951</v>
      </c>
      <c r="AW45" s="33">
        <f>CHOOSE(MIN(D6L1638C9,RUN_YEARS),B7L812C1,B7L812C10,B7L812C19,B7L812C28,B7L812C37)</f>
        <v>2837.2016404345791</v>
      </c>
      <c r="AX45" s="16" t="s">
        <v>40952</v>
      </c>
      <c r="AY45" s="33">
        <f>IF(D6L1638C23=0,0,D6L1638C19/D6L1638C23)</f>
        <v>0.11930883969176971</v>
      </c>
      <c r="AZ45" s="16" t="s">
        <v>40953</v>
      </c>
      <c r="BA45" s="33">
        <f>IF(D6L1638C5=0,0,D6L1638C19/D6L1638C5)</f>
        <v>0.43570725218907685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55255.993095851387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55255.993095851387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22102.397238340556</v>
      </c>
      <c r="R46" s="16" t="s">
        <v>40957</v>
      </c>
      <c r="S46" s="15">
        <f>D6L1639C5-D6L1639C7</f>
        <v>33153.595857510831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20467.85526825926</v>
      </c>
      <c r="X46" s="16" t="s">
        <v>40959</v>
      </c>
      <c r="Y46" s="33">
        <f>D6L1639C7-D6L1639C10</f>
        <v>1634.5419700812963</v>
      </c>
      <c r="Z46" s="16" t="s">
        <v>40960</v>
      </c>
      <c r="AA46" s="33">
        <f>CHOOSE(MIN(D6L1639C9,RUN_YEARS),B7L812C7,B7L812C16,B7L812C25,B7L812C34,B7L812C43)</f>
        <v>192757</v>
      </c>
      <c r="AB46" s="16" t="s">
        <v>40961</v>
      </c>
      <c r="AC46" s="33">
        <f>IF(D6L1639C12=0,0,D6L1639C10/D6L1639C12)</f>
        <v>0.10618475732792718</v>
      </c>
      <c r="AD46" s="16" t="s">
        <v>40962</v>
      </c>
      <c r="AE46" s="33">
        <f>IF(D6L1639C5=0,0,D6L1639C10/D6L1639C5)</f>
        <v>0.37041873870141306</v>
      </c>
      <c r="AF46" s="16" t="s">
        <v>40963</v>
      </c>
      <c r="AG46" s="33">
        <f>CHOOSE(MIN(D6L1639C9,RUN_YEARS),B7L812C5,B7L812C14,B7L812C23,B7L812C32,B7L812C41)</f>
        <v>5920.5295026601834</v>
      </c>
      <c r="AH46" s="16" t="s">
        <v>40964</v>
      </c>
      <c r="AI46" s="33">
        <f>IF(D6L1639C15=0,0,D6L1639C11/D6L1639C15)</f>
        <v>0.27608036905261124</v>
      </c>
      <c r="AJ46" s="16" t="s">
        <v>40965</v>
      </c>
      <c r="AK46" s="33">
        <f>IF(D6L1639C5=0,0,D6L1639C11/D6L1639C5)</f>
        <v>2.9581261298586948E-2</v>
      </c>
      <c r="AL46" s="16" t="s">
        <v>40966</v>
      </c>
      <c r="AM46" s="33">
        <f>D6L1639C8*CHOOSE(MIN(D6L1639C9,RUN_YEARS),B7L812C4,B7L812C13,B7L812C22,B7L812C31,B7L812C40)</f>
        <v>4263.0715549844199</v>
      </c>
      <c r="AN46" s="16" t="s">
        <v>40967</v>
      </c>
      <c r="AO46" s="33">
        <f>D6L1639C8-D6L1639C18</f>
        <v>28890.52430252641</v>
      </c>
      <c r="AP46" s="16" t="s">
        <v>40968</v>
      </c>
      <c r="AQ46" s="33">
        <f>CHOOSE(MIN(D6L1639C9,RUN_YEARS),B7L812C2,B7L812C11,B7L812C20,B7L812C29,B7L812C38)</f>
        <v>418.65607845801856</v>
      </c>
      <c r="AR46" s="16" t="s">
        <v>40969</v>
      </c>
      <c r="AS46" s="33">
        <f>IF(D6L1639C20=0,0,D6L1639C18/D6L1639C20)</f>
        <v>10.182753277310667</v>
      </c>
      <c r="AT46" s="16" t="s">
        <v>40970</v>
      </c>
      <c r="AU46" s="33">
        <f>IF(D6L1639C5=0,0,D6L1639C18/D6L1639C5)</f>
        <v>7.7151297373107761E-2</v>
      </c>
      <c r="AV46" s="16" t="s">
        <v>40971</v>
      </c>
      <c r="AW46" s="33">
        <f>CHOOSE(MIN(D6L1639C9,RUN_YEARS),B7L812C1,B7L812C10,B7L812C19,B7L812C28,B7L812C37)</f>
        <v>2837.2016404345791</v>
      </c>
      <c r="AX46" s="16" t="s">
        <v>40972</v>
      </c>
      <c r="AY46" s="33">
        <f>IF(D6L1639C23=0,0,D6L1639C19/D6L1639C23)</f>
        <v>10.182753277310667</v>
      </c>
      <c r="AZ46" s="16" t="s">
        <v>40973</v>
      </c>
      <c r="BA46" s="33">
        <f>IF(D6L1639C5=0,0,D6L1639C19/D6L1639C5)</f>
        <v>0.5228487026268922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56809.803522421658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56032.898309136523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22490.849844983124</v>
      </c>
      <c r="R47" s="16" t="s">
        <v>40977</v>
      </c>
      <c r="S47" s="15">
        <f>SUM(D6L1638C8:D6L1639C8)</f>
        <v>33542.048464153399</v>
      </c>
      <c r="U47" s="21" t="str">
        <f>NULL_VALUE</f>
        <v>n/a</v>
      </c>
      <c r="V47" s="16" t="s">
        <v>40978</v>
      </c>
      <c r="W47" s="33">
        <f>SUM(D6L1638C10:D6L1639C10)</f>
        <v>20827.580579753801</v>
      </c>
      <c r="X47" s="16" t="s">
        <v>40979</v>
      </c>
      <c r="Y47" s="33">
        <f>SUM(D6L1638C11:D6L1639C11)</f>
        <v>1663.2692652293238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0.10805096873137576</v>
      </c>
      <c r="AD47" s="16" t="s">
        <v>40981</v>
      </c>
      <c r="AE47" s="33">
        <f>IF(D6L1640C5=0,0,D6L1640C10/D6L1640C5)</f>
        <v>0.37170271765788226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0.28093251870157759</v>
      </c>
      <c r="AJ47" s="16" t="s">
        <v>40983</v>
      </c>
      <c r="AK47" s="33">
        <f>IF(D6L1640C5=0,0,D6L1640C11/D6L1640C5)</f>
        <v>2.9683798543722967E-2</v>
      </c>
      <c r="AL47" s="16" t="s">
        <v>40984</v>
      </c>
      <c r="AM47" s="33">
        <f>SUM(D6L1638C18:D6L1639C18)</f>
        <v>4313.0209259351523</v>
      </c>
      <c r="AN47" s="16" t="s">
        <v>40985</v>
      </c>
      <c r="AO47" s="33">
        <f>SUM(D6L1638C19:D6L1639C19)</f>
        <v>29229.027538218244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10.302062117002437</v>
      </c>
      <c r="AT47" s="16" t="s">
        <v>40987</v>
      </c>
      <c r="AU47" s="33">
        <f>IF(D6L1640C5=0,0,D6L1640C18/D6L1640C5)</f>
        <v>7.6973011500136634E-2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10.302062117002437</v>
      </c>
      <c r="AZ47" s="16" t="s">
        <v>40989</v>
      </c>
      <c r="BA47" s="33">
        <f>IF(D6L1640C5=0,0,D6L1640C19/D6L1640C5)</f>
        <v>0.52164047229825816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101198.67318308196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100068.69988235821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31459.066313149262</v>
      </c>
      <c r="R48" s="16" t="s">
        <v>40994</v>
      </c>
      <c r="S48" s="15">
        <f>SUM(D6L1628C8,D6L1637C8,D6L1640C8)</f>
        <v>68609.633569208949</v>
      </c>
      <c r="U48" s="21" t="str">
        <f>NULL_VALUE</f>
        <v>n/a</v>
      </c>
      <c r="V48" s="16" t="s">
        <v>40995</v>
      </c>
      <c r="W48" s="33">
        <f>SUM(D6L1628C10,D6L1637C10,D6L1640C10)</f>
        <v>29132.569161102154</v>
      </c>
      <c r="X48" s="16" t="s">
        <v>40996</v>
      </c>
      <c r="Y48" s="33">
        <f>SUM(D6L1628C11,D6L1637C11,D6L1640C11)</f>
        <v>2326.4971520471063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0.15113624491511152</v>
      </c>
      <c r="AD48" s="16" t="s">
        <v>40998</v>
      </c>
      <c r="AE48" s="33">
        <f>IF(D6L1641C5=0,0,D6L1641C10/D6L1641C5)</f>
        <v>0.29112568860543508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0.39295423677929081</v>
      </c>
      <c r="AJ48" s="16" t="s">
        <v>41000</v>
      </c>
      <c r="AK48" s="33">
        <f>IF(D6L1641C5=0,0,D6L1641C11/D6L1641C5)</f>
        <v>2.3248999485175285E-2</v>
      </c>
      <c r="AL48" s="16" t="s">
        <v>41001</v>
      </c>
      <c r="AM48" s="33">
        <f>SUM(D6L1628C18,D6L1637C18,D6L1640C18)</f>
        <v>8822.2037369299942</v>
      </c>
      <c r="AN48" s="16" t="s">
        <v>41002</v>
      </c>
      <c r="AO48" s="33">
        <f>SUM(D6L1628C19,D6L1637C19,D6L1640C19)</f>
        <v>59787.429832278955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21.072675618191596</v>
      </c>
      <c r="AT48" s="16" t="s">
        <v>41004</v>
      </c>
      <c r="AU48" s="33">
        <f>IF(D6L1641C5=0,0,D6L1641C18/D6L1641C5)</f>
        <v>8.8161470542751807E-2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21.072675618191596</v>
      </c>
      <c r="AZ48" s="16" t="s">
        <v>41006</v>
      </c>
      <c r="BA48" s="33">
        <f>IF(D6L1641C5=0,0,D6L1641C19/D6L1641C5)</f>
        <v>0.59746384136663777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1535.3670853333333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1320.4156933866666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660.20784669333329</v>
      </c>
      <c r="R8" s="16" t="s">
        <v>41016</v>
      </c>
      <c r="S8" s="15">
        <f>D6L1701C5-D6L1701C7</f>
        <v>660.20784669333329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635.32411843937882</v>
      </c>
      <c r="X8" s="16" t="s">
        <v>41018</v>
      </c>
      <c r="Y8" s="33">
        <f>D6L1701C7-D6L1701C10</f>
        <v>24.883728253954473</v>
      </c>
      <c r="Z8" s="16" t="s">
        <v>41019</v>
      </c>
      <c r="AA8" s="33">
        <f>CHOOSE(MIN(D6L1701C9,RUN_YEARS),B7L816C7,B7L816C16,B7L816C25,B7L816C34,B7L816C43)</f>
        <v>7485811.666666666</v>
      </c>
      <c r="AB8" s="16" t="s">
        <v>41020</v>
      </c>
      <c r="AC8" s="33">
        <f>IF(D6L1701C12=0,0,D6L1701C10/D6L1701C12)</f>
        <v>8.4870438468067998E-5</v>
      </c>
      <c r="AD8" s="16" t="s">
        <v>41021</v>
      </c>
      <c r="AE8" s="33">
        <f>IF(D6L1701C5=0,0,D6L1701C10/D6L1701C5)</f>
        <v>0.48115462548757543</v>
      </c>
      <c r="AF8" s="16" t="s">
        <v>41022</v>
      </c>
      <c r="AG8" s="33">
        <f>CHOOSE(MIN(D6L1701C9,RUN_YEARS),B7L816C5,B7L816C14,B7L816C23,B7L816C32,B7L816C41)</f>
        <v>112767.94235793091</v>
      </c>
      <c r="AH8" s="16" t="s">
        <v>41023</v>
      </c>
      <c r="AI8" s="33">
        <f>IF(D6L1701C15=0,0,D6L1701C11/D6L1701C15)</f>
        <v>2.2066314001697676E-4</v>
      </c>
      <c r="AJ8" s="16" t="s">
        <v>41024</v>
      </c>
      <c r="AK8" s="33">
        <f>IF(D6L1701C5=0,0,D6L1701C11/D6L1701C5)</f>
        <v>1.8845374512424549E-2</v>
      </c>
      <c r="AL8" s="16" t="s">
        <v>41025</v>
      </c>
      <c r="AM8" s="33">
        <f>D6L1701C8*CHOOSE(MIN(D6L1701C9,RUN_YEARS),B7L816C4,B7L816C13,B7L816C22,B7L816C31,B7L816C40)</f>
        <v>138.28235443168589</v>
      </c>
      <c r="AN8" s="16" t="s">
        <v>41026</v>
      </c>
      <c r="AO8" s="33">
        <f>D6L1701C8-D6L1701C18</f>
        <v>521.92549226164738</v>
      </c>
      <c r="AP8" s="16" t="s">
        <v>41027</v>
      </c>
      <c r="AQ8" s="33">
        <f>CHOOSE(MIN(D6L1701C9,RUN_YEARS),B7L816C2,B7L816C11,B7L816C20,B7L816C29,B7L816C38)</f>
        <v>14432.827737785699</v>
      </c>
      <c r="AR8" s="16" t="s">
        <v>41028</v>
      </c>
      <c r="AS8" s="33">
        <f>IF(D6L1701C20=0,0,D6L1701C18/D6L1701C20)</f>
        <v>9.5810992096619675E-3</v>
      </c>
      <c r="AT8" s="16" t="s">
        <v>41029</v>
      </c>
      <c r="AU8" s="33">
        <f>IF(D6L1701C5=0,0,D6L1701C18/D6L1701C5)</f>
        <v>0.10472637906704407</v>
      </c>
      <c r="AV8" s="16" t="s">
        <v>41030</v>
      </c>
      <c r="AW8" s="33">
        <f>CHOOSE(MIN(D6L1701C9,RUN_YEARS),B7L816C1,B7L816C10,B7L816C19,B7L816C28,B7L816C37)</f>
        <v>54474.489913987811</v>
      </c>
      <c r="AX8" s="16" t="s">
        <v>41031</v>
      </c>
      <c r="AY8" s="33">
        <f>IF(D6L1701C23=0,0,D6L1701C19/D6L1701C23)</f>
        <v>9.5810992096619658E-3</v>
      </c>
      <c r="AZ8" s="16" t="s">
        <v>41032</v>
      </c>
      <c r="BA8" s="33">
        <f>IF(D6L1701C5=0,0,D6L1701C19/D6L1701C5)</f>
        <v>0.39527362093295593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2.2685995736855169</v>
      </c>
      <c r="J9" s="16" t="s">
        <v>41053</v>
      </c>
      <c r="K9" s="21">
        <f>IF(FLOW_THRU_100PCT="Y",1,INDEX(VariabilityMatrix,D6L1702C1,D6L1702C9))</f>
        <v>0.61842669555553731</v>
      </c>
      <c r="L9" s="16" t="s">
        <v>41033</v>
      </c>
      <c r="M9" s="15">
        <f>IF(D6L1702C2&lt;&gt;0,D6L1702C2*D6L1702C4,D6L1702C3*D6L1702C4)</f>
        <v>1.4029625378930348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0.70148126894651741</v>
      </c>
      <c r="R9" s="16" t="s">
        <v>41035</v>
      </c>
      <c r="S9" s="15">
        <f>D6L1702C5-D6L1702C7</f>
        <v>0.70148126894651741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0.6758379831130461</v>
      </c>
      <c r="X9" s="16" t="s">
        <v>41037</v>
      </c>
      <c r="Y9" s="33">
        <f>D6L1702C7-D6L1702C10</f>
        <v>2.5643285833471308E-2</v>
      </c>
      <c r="Z9" s="16" t="s">
        <v>41038</v>
      </c>
      <c r="AA9" s="33">
        <f>CHOOSE(MIN(D6L1702C9,RUN_YEARS),B7L816C7,B7L816C16,B7L816C25,B7L816C34,B7L816C43)</f>
        <v>7869938.7999999998</v>
      </c>
      <c r="AB9" s="16" t="s">
        <v>41039</v>
      </c>
      <c r="AC9" s="33">
        <f>IF(D6L1702C12=0,0,D6L1702C10/D6L1702C12)</f>
        <v>8.5875888019999108E-8</v>
      </c>
      <c r="AD9" s="16" t="s">
        <v>41040</v>
      </c>
      <c r="AE9" s="33">
        <f>IF(D6L1702C5=0,0,D6L1702C10/D6L1702C5)</f>
        <v>0.48172204521442008</v>
      </c>
      <c r="AF9" s="16" t="s">
        <v>41041</v>
      </c>
      <c r="AG9" s="33">
        <f>CHOOSE(MIN(D6L1702C9,RUN_YEARS),B7L816C5,B7L816C14,B7L816C23,B7L816C32,B7L816C41)</f>
        <v>114849.49350795537</v>
      </c>
      <c r="AH9" s="16" t="s">
        <v>41042</v>
      </c>
      <c r="AI9" s="33">
        <f>IF(D6L1702C15=0,0,D6L1702C11/D6L1702C15)</f>
        <v>2.2327730885199815E-7</v>
      </c>
      <c r="AJ9" s="16" t="s">
        <v>41043</v>
      </c>
      <c r="AK9" s="33">
        <f>IF(D6L1702C5=0,0,D6L1702C11/D6L1702C5)</f>
        <v>1.8277954785579892E-2</v>
      </c>
      <c r="AL9" s="16" t="s">
        <v>41044</v>
      </c>
      <c r="AM9" s="33">
        <f>D6L1702C8*CHOOSE(MIN(D6L1702C9,RUN_YEARS),B7L816C4,B7L816C13,B7L816C22,B7L816C31,B7L816C40)</f>
        <v>0.1476302118934619</v>
      </c>
      <c r="AN9" s="16" t="s">
        <v>41045</v>
      </c>
      <c r="AO9" s="33">
        <f>D6L1702C8-D6L1702C18</f>
        <v>0.55385105705305548</v>
      </c>
      <c r="AP9" s="16" t="s">
        <v>41046</v>
      </c>
      <c r="AQ9" s="33">
        <f>CHOOSE(MIN(D6L1702C9,RUN_YEARS),B7L816C2,B7L816C11,B7L816C20,B7L816C29,B7L816C38)</f>
        <v>14809.906771686678</v>
      </c>
      <c r="AR9" s="16" t="s">
        <v>41047</v>
      </c>
      <c r="AS9" s="33">
        <f>IF(D6L1702C20=0,0,D6L1702C18/D6L1702C20)</f>
        <v>9.9683417437643009E-6</v>
      </c>
      <c r="AT9" s="16" t="s">
        <v>41048</v>
      </c>
      <c r="AU9" s="33">
        <f>IF(D6L1702C5=0,0,D6L1702C18/D6L1702C5)</f>
        <v>0.10522747964116885</v>
      </c>
      <c r="AV9" s="16" t="s">
        <v>41049</v>
      </c>
      <c r="AW9" s="33">
        <f>CHOOSE(MIN(D6L1702C9,RUN_YEARS),B7L816C1,B7L816C10,B7L816C19,B7L816C28,B7L816C37)</f>
        <v>55561.002149581909</v>
      </c>
      <c r="AX9" s="16" t="s">
        <v>41050</v>
      </c>
      <c r="AY9" s="33">
        <f>IF(D6L1702C23=0,0,D6L1702C19/D6L1702C23)</f>
        <v>9.9683417437643026E-6</v>
      </c>
      <c r="AZ9" s="16" t="s">
        <v>41051</v>
      </c>
      <c r="BA9" s="33">
        <f>IF(D6L1702C5=0,0,D6L1702C19/D6L1702C5)</f>
        <v>0.39477252035883115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0.24993157542949418</v>
      </c>
      <c r="J10" s="16" t="s">
        <v>41074</v>
      </c>
      <c r="K10" s="21">
        <f>IF(FLOW_THRU_100PCT="Y",1,INDEX(VariabilityMatrix,D6L1703C1,D6L1703C9))</f>
        <v>0.61842669555553731</v>
      </c>
      <c r="L10" s="16" t="s">
        <v>41054</v>
      </c>
      <c r="M10" s="15">
        <f>IF(D6L1703C2&lt;&gt;0,D6L1703C2*D6L1703C4,D6L1703C3*D6L1703C4)</f>
        <v>0.15456435830785162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7.7282179153925809E-2</v>
      </c>
      <c r="R10" s="16" t="s">
        <v>41056</v>
      </c>
      <c r="S10" s="15">
        <f>D6L1703C5-D6L1703C7</f>
        <v>7.7282179153925809E-2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7.4457058801312731E-2</v>
      </c>
      <c r="X10" s="16" t="s">
        <v>41058</v>
      </c>
      <c r="Y10" s="33">
        <f>D6L1703C7-D6L1703C10</f>
        <v>2.825120352613078E-3</v>
      </c>
      <c r="Z10" s="16" t="s">
        <v>41059</v>
      </c>
      <c r="AA10" s="33">
        <f>CHOOSE(MIN(D6L1703C9,RUN_YEARS),B7L816C7,B7L816C16,B7L816C25,B7L816C34,B7L816C43)</f>
        <v>7869938.7999999998</v>
      </c>
      <c r="AB10" s="16" t="s">
        <v>41060</v>
      </c>
      <c r="AC10" s="33">
        <f>IF(D6L1703C12=0,0,D6L1703C10/D6L1703C12)</f>
        <v>9.4609450840091332E-9</v>
      </c>
      <c r="AD10" s="16" t="s">
        <v>41061</v>
      </c>
      <c r="AE10" s="33">
        <f>IF(D6L1703C5=0,0,D6L1703C10/D6L1703C5)</f>
        <v>0.48172204521442014</v>
      </c>
      <c r="AF10" s="16" t="s">
        <v>41062</v>
      </c>
      <c r="AG10" s="33">
        <f>CHOOSE(MIN(D6L1703C9,RUN_YEARS),B7L816C5,B7L816C14,B7L816C23,B7L816C32,B7L816C41)</f>
        <v>114849.49350795537</v>
      </c>
      <c r="AH10" s="16" t="s">
        <v>41063</v>
      </c>
      <c r="AI10" s="33">
        <f>IF(D6L1703C15=0,0,D6L1703C11/D6L1703C15)</f>
        <v>2.4598457218423764E-8</v>
      </c>
      <c r="AJ10" s="16" t="s">
        <v>41064</v>
      </c>
      <c r="AK10" s="33">
        <f>IF(D6L1703C5=0,0,D6L1703C11/D6L1703C5)</f>
        <v>1.8277954785579868E-2</v>
      </c>
      <c r="AL10" s="16" t="s">
        <v>41065</v>
      </c>
      <c r="AM10" s="33">
        <f>D6L1703C8*CHOOSE(MIN(D6L1703C9,RUN_YEARS),B7L816C4,B7L816C13,B7L816C22,B7L816C31,B7L816C40)</f>
        <v>1.6264417867089785E-2</v>
      </c>
      <c r="AN10" s="16" t="s">
        <v>41066</v>
      </c>
      <c r="AO10" s="33">
        <f>D6L1703C8-D6L1703C18</f>
        <v>6.1017761286836024E-2</v>
      </c>
      <c r="AP10" s="16" t="s">
        <v>41067</v>
      </c>
      <c r="AQ10" s="33">
        <f>CHOOSE(MIN(D6L1703C9,RUN_YEARS),B7L816C2,B7L816C11,B7L816C20,B7L816C29,B7L816C38)</f>
        <v>14809.906771686678</v>
      </c>
      <c r="AR10" s="16" t="s">
        <v>41068</v>
      </c>
      <c r="AS10" s="33">
        <f>IF(D6L1703C20=0,0,D6L1703C18/D6L1703C20)</f>
        <v>1.09821203589099E-6</v>
      </c>
      <c r="AT10" s="16" t="s">
        <v>41069</v>
      </c>
      <c r="AU10" s="33">
        <f>IF(D6L1703C5=0,0,D6L1703C18/D6L1703C5)</f>
        <v>0.10522747964116887</v>
      </c>
      <c r="AV10" s="16" t="s">
        <v>41070</v>
      </c>
      <c r="AW10" s="33">
        <f>CHOOSE(MIN(D6L1703C9,RUN_YEARS),B7L816C1,B7L816C10,B7L816C19,B7L816C28,B7L816C37)</f>
        <v>55561.002149581909</v>
      </c>
      <c r="AX10" s="16" t="s">
        <v>41071</v>
      </c>
      <c r="AY10" s="33">
        <f>IF(D6L1703C23=0,0,D6L1703C19/D6L1703C23)</f>
        <v>1.09821203589099E-6</v>
      </c>
      <c r="AZ10" s="16" t="s">
        <v>41072</v>
      </c>
      <c r="BA10" s="33">
        <f>IF(D6L1703C5=0,0,D6L1703C19/D6L1703C5)</f>
        <v>0.39477252035883115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3.7104206891735734E-5</v>
      </c>
      <c r="J11" s="16" t="s">
        <v>41095</v>
      </c>
      <c r="K11" s="21">
        <f>IF(FLOW_THRU_100PCT="Y",1,INDEX(VariabilityMatrix,D6L1704C1,D6L1704C9))</f>
        <v>0.63176704162662967</v>
      </c>
      <c r="L11" s="16" t="s">
        <v>41075</v>
      </c>
      <c r="M11" s="15">
        <f>IF(D6L1704C2&lt;&gt;0,D6L1704C2*D6L1704C4,D6L1704C3*D6L1704C4)</f>
        <v>2.3441215019894289E-5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1.1720607509947145E-5</v>
      </c>
      <c r="R11" s="16" t="s">
        <v>41077</v>
      </c>
      <c r="S11" s="15">
        <f>D6L1704C5-D6L1704C7</f>
        <v>1.1720607509947145E-5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1.1270665275961804E-5</v>
      </c>
      <c r="X11" s="16" t="s">
        <v>41079</v>
      </c>
      <c r="Y11" s="33">
        <f>D6L1704C7-D6L1704C10</f>
        <v>4.4994223398534063E-7</v>
      </c>
      <c r="Z11" s="16" t="s">
        <v>41080</v>
      </c>
      <c r="AA11" s="33">
        <f>CHOOSE(MIN(D6L1704C9,RUN_YEARS),B7L816C7,B7L816C16,B7L816C25,B7L816C34,B7L816C43)</f>
        <v>7216955</v>
      </c>
      <c r="AB11" s="16" t="s">
        <v>41081</v>
      </c>
      <c r="AC11" s="33">
        <f>IF(D6L1704C12=0,0,D6L1704C10/D6L1704C12)</f>
        <v>1.5616926080267652E-12</v>
      </c>
      <c r="AD11" s="16" t="s">
        <v>41082</v>
      </c>
      <c r="AE11" s="33">
        <f>IF(D6L1704C5=0,0,D6L1704C10/D6L1704C5)</f>
        <v>0.48080550715466414</v>
      </c>
      <c r="AF11" s="16" t="s">
        <v>41083</v>
      </c>
      <c r="AG11" s="33">
        <f>CHOOSE(MIN(D6L1704C9,RUN_YEARS),B7L816C5,B7L816C14,B7L816C23,B7L816C32,B7L816C41)</f>
        <v>110812.27156324658</v>
      </c>
      <c r="AH11" s="16" t="s">
        <v>41084</v>
      </c>
      <c r="AI11" s="33">
        <f>IF(D6L1704C15=0,0,D6L1704C11/D6L1704C15)</f>
        <v>4.0604007808696005E-12</v>
      </c>
      <c r="AJ11" s="16" t="s">
        <v>41085</v>
      </c>
      <c r="AK11" s="33">
        <f>IF(D6L1704C5=0,0,D6L1704C11/D6L1704C5)</f>
        <v>1.9194492845335868E-2</v>
      </c>
      <c r="AL11" s="16" t="s">
        <v>41086</v>
      </c>
      <c r="AM11" s="33">
        <f>D6L1704C8*CHOOSE(MIN(D6L1704C9,RUN_YEARS),B7L816C4,B7L816C13,B7L816C22,B7L816C31,B7L816C40)</f>
        <v>2.6571120992275066E-6</v>
      </c>
      <c r="AN11" s="16" t="s">
        <v>41087</v>
      </c>
      <c r="AO11" s="33">
        <f>D6L1704C8-D6L1704C18</f>
        <v>9.0634954107196373E-6</v>
      </c>
      <c r="AP11" s="16" t="s">
        <v>41088</v>
      </c>
      <c r="AQ11" s="33">
        <f>CHOOSE(MIN(D6L1704C9,RUN_YEARS),B7L816C2,B7L816C11,B7L816C20,B7L816C29,B7L816C38)</f>
        <v>15674.772271346768</v>
      </c>
      <c r="AR11" s="16" t="s">
        <v>41089</v>
      </c>
      <c r="AS11" s="33">
        <f>IF(D6L1704C20=0,0,D6L1704C18/D6L1704C20)</f>
        <v>1.6951519634417048E-10</v>
      </c>
      <c r="AT11" s="16" t="s">
        <v>41090</v>
      </c>
      <c r="AU11" s="33">
        <f>IF(D6L1704C5=0,0,D6L1704C18/D6L1704C5)</f>
        <v>0.11335214906618304</v>
      </c>
      <c r="AV11" s="16" t="s">
        <v>41091</v>
      </c>
      <c r="AW11" s="33">
        <f>CHOOSE(MIN(D6L1704C9,RUN_YEARS),B7L816C1,B7L816C10,B7L816C19,B7L816C28,B7L816C37)</f>
        <v>53467.155784180097</v>
      </c>
      <c r="AX11" s="16" t="s">
        <v>41092</v>
      </c>
      <c r="AY11" s="33">
        <f>IF(D6L1704C23=0,0,D6L1704C19/D6L1704C23)</f>
        <v>1.6951519634417043E-10</v>
      </c>
      <c r="AZ11" s="16" t="s">
        <v>41093</v>
      </c>
      <c r="BA11" s="33">
        <f>IF(D6L1704C5=0,0,D6L1704C19/D6L1704C5)</f>
        <v>0.38664785093381693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10.027954004684151</v>
      </c>
      <c r="J12" s="16" t="s">
        <v>41116</v>
      </c>
      <c r="K12" s="21">
        <f>IF(FLOW_THRU_100PCT="Y",1,INDEX(VariabilityMatrix,D6L1705C1,D6L1705C9))</f>
        <v>0.32278799815707315</v>
      </c>
      <c r="L12" s="16" t="s">
        <v>41096</v>
      </c>
      <c r="M12" s="15">
        <f>IF(D6L1705C2&lt;&gt;0,D6L1705C2*D6L1705C4,D6L1705C3*D6L1705C4)</f>
        <v>3.2369031987832022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1.6184515993916011</v>
      </c>
      <c r="R12" s="16" t="s">
        <v>41098</v>
      </c>
      <c r="S12" s="15">
        <f>D6L1705C5-D6L1705C7</f>
        <v>1.6184515993916011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1.5592876290789428</v>
      </c>
      <c r="X12" s="16" t="s">
        <v>41100</v>
      </c>
      <c r="Y12" s="33">
        <f>D6L1705C7-D6L1705C10</f>
        <v>5.9163970312658298E-2</v>
      </c>
      <c r="Z12" s="16" t="s">
        <v>41101</v>
      </c>
      <c r="AA12" s="33">
        <f>CHOOSE(MIN(D6L1705C9,RUN_YEARS),B7L816C7,B7L816C16,B7L816C25,B7L816C34,B7L816C43)</f>
        <v>7869938.7999999998</v>
      </c>
      <c r="AB12" s="16" t="s">
        <v>41102</v>
      </c>
      <c r="AC12" s="33">
        <f>IF(D6L1705C12=0,0,D6L1705C10/D6L1705C12)</f>
        <v>1.9813211623436548E-7</v>
      </c>
      <c r="AD12" s="16" t="s">
        <v>41103</v>
      </c>
      <c r="AE12" s="33">
        <f>IF(D6L1705C5=0,0,D6L1705C10/D6L1705C5)</f>
        <v>0.48172204521442008</v>
      </c>
      <c r="AF12" s="16" t="s">
        <v>41104</v>
      </c>
      <c r="AG12" s="33">
        <f>CHOOSE(MIN(D6L1705C9,RUN_YEARS),B7L816C5,B7L816C14,B7L816C23,B7L816C32,B7L816C41)</f>
        <v>114849.49350795537</v>
      </c>
      <c r="AH12" s="16" t="s">
        <v>41105</v>
      </c>
      <c r="AI12" s="33">
        <f>IF(D6L1705C15=0,0,D6L1705C11/D6L1705C15)</f>
        <v>5.1514350220935138E-7</v>
      </c>
      <c r="AJ12" s="16" t="s">
        <v>41106</v>
      </c>
      <c r="AK12" s="33">
        <f>IF(D6L1705C5=0,0,D6L1705C11/D6L1705C5)</f>
        <v>1.8277954785579895E-2</v>
      </c>
      <c r="AL12" s="16" t="s">
        <v>41107</v>
      </c>
      <c r="AM12" s="33">
        <f>D6L1705C8*CHOOSE(MIN(D6L1705C9,RUN_YEARS),B7L816C4,B7L816C13,B7L816C22,B7L816C31,B7L816C40)</f>
        <v>0.34061116545039377</v>
      </c>
      <c r="AN12" s="16" t="s">
        <v>41108</v>
      </c>
      <c r="AO12" s="33">
        <f>D6L1705C8-D6L1705C18</f>
        <v>1.2778404339412073</v>
      </c>
      <c r="AP12" s="16" t="s">
        <v>41109</v>
      </c>
      <c r="AQ12" s="33">
        <f>CHOOSE(MIN(D6L1705C9,RUN_YEARS),B7L816C2,B7L816C11,B7L816C20,B7L816C29,B7L816C38)</f>
        <v>14809.906771686678</v>
      </c>
      <c r="AR12" s="16" t="s">
        <v>41110</v>
      </c>
      <c r="AS12" s="33">
        <f>IF(D6L1705C20=0,0,D6L1705C18/D6L1705C20)</f>
        <v>2.2998873031501339E-5</v>
      </c>
      <c r="AT12" s="16" t="s">
        <v>41111</v>
      </c>
      <c r="AU12" s="33">
        <f>IF(D6L1705C5=0,0,D6L1705C18/D6L1705C5)</f>
        <v>0.10522747964116887</v>
      </c>
      <c r="AV12" s="16" t="s">
        <v>41112</v>
      </c>
      <c r="AW12" s="33">
        <f>CHOOSE(MIN(D6L1705C9,RUN_YEARS),B7L816C1,B7L816C10,B7L816C19,B7L816C28,B7L816C37)</f>
        <v>55561.002149581909</v>
      </c>
      <c r="AX12" s="16" t="s">
        <v>41113</v>
      </c>
      <c r="AY12" s="33">
        <f>IF(D6L1705C23=0,0,D6L1705C19/D6L1705C23)</f>
        <v>2.2998873031501339E-5</v>
      </c>
      <c r="AZ12" s="16" t="s">
        <v>41114</v>
      </c>
      <c r="BA12" s="33">
        <f>IF(D6L1705C5=0,0,D6L1705C19/D6L1705C5)</f>
        <v>0.39477252035883115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3.5329691661009806</v>
      </c>
      <c r="J13" s="16" t="s">
        <v>41137</v>
      </c>
      <c r="K13" s="21">
        <f>IF(FLOW_THRU_100PCT="Y",1,INDEX(VariabilityMatrix,D6L1706C1,D6L1706C9))</f>
        <v>0.61842669555553731</v>
      </c>
      <c r="L13" s="16" t="s">
        <v>41117</v>
      </c>
      <c r="M13" s="15">
        <f>IF(D6L1706C2&lt;&gt;0,D6L1706C2*D6L1706C4,D6L1706C3*D6L1706C4)</f>
        <v>2.1848824468914314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1.0924412234457157</v>
      </c>
      <c r="R13" s="16" t="s">
        <v>41119</v>
      </c>
      <c r="S13" s="15">
        <f>D6L1706C5-D6L1706C7</f>
        <v>1.0924412234457157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1.052506040869627</v>
      </c>
      <c r="X13" s="16" t="s">
        <v>41121</v>
      </c>
      <c r="Y13" s="33">
        <f>D6L1706C7-D6L1706C10</f>
        <v>3.9935182576088746E-2</v>
      </c>
      <c r="Z13" s="16" t="s">
        <v>41122</v>
      </c>
      <c r="AA13" s="33">
        <f>CHOOSE(MIN(D6L1706C9,RUN_YEARS),B7L816C7,B7L816C16,B7L816C25,B7L816C34,B7L816C43)</f>
        <v>7869938.7999999998</v>
      </c>
      <c r="AB13" s="16" t="s">
        <v>41123</v>
      </c>
      <c r="AC13" s="33">
        <f>IF(D6L1706C12=0,0,D6L1706C10/D6L1706C12)</f>
        <v>1.3373751278340651E-7</v>
      </c>
      <c r="AD13" s="16" t="s">
        <v>41124</v>
      </c>
      <c r="AE13" s="33">
        <f>IF(D6L1706C5=0,0,D6L1706C10/D6L1706C5)</f>
        <v>0.48172204521442008</v>
      </c>
      <c r="AF13" s="16" t="s">
        <v>41125</v>
      </c>
      <c r="AG13" s="33">
        <f>CHOOSE(MIN(D6L1706C9,RUN_YEARS),B7L816C5,B7L816C14,B7L816C23,B7L816C32,B7L816C41)</f>
        <v>114849.49350795537</v>
      </c>
      <c r="AH13" s="16" t="s">
        <v>41126</v>
      </c>
      <c r="AI13" s="33">
        <f>IF(D6L1706C15=0,0,D6L1706C11/D6L1706C15)</f>
        <v>3.4771753323685772E-7</v>
      </c>
      <c r="AJ13" s="16" t="s">
        <v>41127</v>
      </c>
      <c r="AK13" s="33">
        <f>IF(D6L1706C5=0,0,D6L1706C11/D6L1706C5)</f>
        <v>1.8277954785579892E-2</v>
      </c>
      <c r="AL13" s="16" t="s">
        <v>41128</v>
      </c>
      <c r="AM13" s="33">
        <f>D6L1706C8*CHOOSE(MIN(D6L1706C9,RUN_YEARS),B7L816C4,B7L816C13,B7L816C22,B7L816C31,B7L816C40)</f>
        <v>0.22990967319861527</v>
      </c>
      <c r="AN13" s="16" t="s">
        <v>41129</v>
      </c>
      <c r="AO13" s="33">
        <f>D6L1706C8-D6L1706C18</f>
        <v>0.86253155024710049</v>
      </c>
      <c r="AP13" s="16" t="s">
        <v>41130</v>
      </c>
      <c r="AQ13" s="33">
        <f>CHOOSE(MIN(D6L1706C9,RUN_YEARS),B7L816C2,B7L816C11,B7L816C20,B7L816C29,B7L816C38)</f>
        <v>14809.906771686678</v>
      </c>
      <c r="AR13" s="16" t="s">
        <v>41131</v>
      </c>
      <c r="AS13" s="33">
        <f>IF(D6L1706C20=0,0,D6L1706C18/D6L1706C20)</f>
        <v>1.552404594728122E-5</v>
      </c>
      <c r="AT13" s="16" t="s">
        <v>41132</v>
      </c>
      <c r="AU13" s="33">
        <f>IF(D6L1706C5=0,0,D6L1706C18/D6L1706C5)</f>
        <v>0.10522747964116885</v>
      </c>
      <c r="AV13" s="16" t="s">
        <v>41133</v>
      </c>
      <c r="AW13" s="33">
        <f>CHOOSE(MIN(D6L1706C9,RUN_YEARS),B7L816C1,B7L816C10,B7L816C19,B7L816C28,B7L816C37)</f>
        <v>55561.002149581909</v>
      </c>
      <c r="AX13" s="16" t="s">
        <v>41134</v>
      </c>
      <c r="AY13" s="33">
        <f>IF(D6L1706C23=0,0,D6L1706C19/D6L1706C23)</f>
        <v>1.5524045947281227E-5</v>
      </c>
      <c r="AZ13" s="16" t="s">
        <v>41135</v>
      </c>
      <c r="BA13" s="33">
        <f>IF(D6L1706C5=0,0,D6L1706C19/D6L1706C5)</f>
        <v>0.3947725203588312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0.23316283610766736</v>
      </c>
      <c r="J14" s="16" t="s">
        <v>41158</v>
      </c>
      <c r="K14" s="21">
        <f>IF(FLOW_THRU_100PCT="Y",1,INDEX(VariabilityMatrix,D6L1707C1,D6L1707C9))</f>
        <v>0.63176704162662967</v>
      </c>
      <c r="L14" s="16" t="s">
        <v>41138</v>
      </c>
      <c r="M14" s="15">
        <f>IF(D6L1707C2&lt;&gt;0,D6L1707C2*D6L1707C4,D6L1707C3*D6L1707C4)</f>
        <v>0.14730459518501571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7.3652297592507854E-2</v>
      </c>
      <c r="R14" s="16" t="s">
        <v>41140</v>
      </c>
      <c r="S14" s="15">
        <f>D6L1707C5-D6L1707C7</f>
        <v>7.3652297592507854E-2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7.0824860594143974E-2</v>
      </c>
      <c r="X14" s="16" t="s">
        <v>41142</v>
      </c>
      <c r="Y14" s="33">
        <f>D6L1707C7-D6L1707C10</f>
        <v>2.8274369983638803E-3</v>
      </c>
      <c r="Z14" s="16" t="s">
        <v>41143</v>
      </c>
      <c r="AA14" s="33">
        <f>CHOOSE(MIN(D6L1707C9,RUN_YEARS),B7L816C7,B7L816C16,B7L816C25,B7L816C34,B7L816C43)</f>
        <v>7216955</v>
      </c>
      <c r="AB14" s="16" t="s">
        <v>41144</v>
      </c>
      <c r="AC14" s="33">
        <f>IF(D6L1707C12=0,0,D6L1707C10/D6L1707C12)</f>
        <v>9.8136763488401932E-9</v>
      </c>
      <c r="AD14" s="16" t="s">
        <v>41145</v>
      </c>
      <c r="AE14" s="33">
        <f>IF(D6L1707C5=0,0,D6L1707C10/D6L1707C5)</f>
        <v>0.48080550715466414</v>
      </c>
      <c r="AF14" s="16" t="s">
        <v>41146</v>
      </c>
      <c r="AG14" s="33">
        <f>CHOOSE(MIN(D6L1707C9,RUN_YEARS),B7L816C5,B7L816C14,B7L816C23,B7L816C32,B7L816C41)</f>
        <v>110812.27156324658</v>
      </c>
      <c r="AH14" s="16" t="s">
        <v>41147</v>
      </c>
      <c r="AI14" s="33">
        <f>IF(D6L1707C15=0,0,D6L1707C11/D6L1707C15)</f>
        <v>2.5515558506984566E-8</v>
      </c>
      <c r="AJ14" s="16" t="s">
        <v>41148</v>
      </c>
      <c r="AK14" s="33">
        <f>IF(D6L1707C5=0,0,D6L1707C11/D6L1707C5)</f>
        <v>1.9194492845335868E-2</v>
      </c>
      <c r="AL14" s="16" t="s">
        <v>41149</v>
      </c>
      <c r="AM14" s="33">
        <f>D6L1707C8*CHOOSE(MIN(D6L1707C9,RUN_YEARS),B7L816C4,B7L816C13,B7L816C22,B7L816C31,B7L816C40)</f>
        <v>1.6697292431545649E-2</v>
      </c>
      <c r="AN14" s="16" t="s">
        <v>41150</v>
      </c>
      <c r="AO14" s="33">
        <f>D6L1707C8-D6L1707C18</f>
        <v>5.6955005160962205E-2</v>
      </c>
      <c r="AP14" s="16" t="s">
        <v>41151</v>
      </c>
      <c r="AQ14" s="33">
        <f>CHOOSE(MIN(D6L1707C9,RUN_YEARS),B7L816C2,B7L816C11,B7L816C20,B7L816C29,B7L816C38)</f>
        <v>15674.772271346768</v>
      </c>
      <c r="AR14" s="16" t="s">
        <v>41152</v>
      </c>
      <c r="AS14" s="33">
        <f>IF(D6L1707C20=0,0,D6L1707C18/D6L1707C20)</f>
        <v>1.0652334938267671E-6</v>
      </c>
      <c r="AT14" s="16" t="s">
        <v>41153</v>
      </c>
      <c r="AU14" s="33">
        <f>IF(D6L1707C5=0,0,D6L1707C18/D6L1707C5)</f>
        <v>0.11335214906618304</v>
      </c>
      <c r="AV14" s="16" t="s">
        <v>41154</v>
      </c>
      <c r="AW14" s="33">
        <f>CHOOSE(MIN(D6L1707C9,RUN_YEARS),B7L816C1,B7L816C10,B7L816C19,B7L816C28,B7L816C37)</f>
        <v>53467.155784180097</v>
      </c>
      <c r="AX14" s="16" t="s">
        <v>41155</v>
      </c>
      <c r="AY14" s="33">
        <f>IF(D6L1707C23=0,0,D6L1707C19/D6L1707C23)</f>
        <v>1.0652334938267671E-6</v>
      </c>
      <c r="AZ14" s="16" t="s">
        <v>41156</v>
      </c>
      <c r="BA14" s="33">
        <f>IF(D6L1707C5=0,0,D6L1707C19/D6L1707C5)</f>
        <v>0.38664785093381698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1.784712351492489E-2</v>
      </c>
      <c r="J15" s="16" t="s">
        <v>41179</v>
      </c>
      <c r="K15" s="21">
        <f>IF(FLOW_THRU_100PCT="Y",1,INDEX(VariabilityMatrix,D6L1708C1,D6L1708C9))</f>
        <v>0.63176704162662967</v>
      </c>
      <c r="L15" s="16" t="s">
        <v>41159</v>
      </c>
      <c r="M15" s="15">
        <f>IF(D6L1708C2&lt;&gt;0,D6L1708C2*D6L1708C4,D6L1708C3*D6L1708C4)</f>
        <v>1.1275224424569154E-2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5.6376122122845772E-3</v>
      </c>
      <c r="R15" s="16" t="s">
        <v>41161</v>
      </c>
      <c r="S15" s="15">
        <f>D6L1708C5-D6L1708C7</f>
        <v>5.6376122122845772E-3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5.4211899977376285E-3</v>
      </c>
      <c r="X15" s="16" t="s">
        <v>41163</v>
      </c>
      <c r="Y15" s="33">
        <f>D6L1708C7-D6L1708C10</f>
        <v>2.1642221454694875E-4</v>
      </c>
      <c r="Z15" s="16" t="s">
        <v>41164</v>
      </c>
      <c r="AA15" s="33">
        <f>CHOOSE(MIN(D6L1708C9,RUN_YEARS),B7L816C7,B7L816C16,B7L816C25,B7L816C34,B7L816C43)</f>
        <v>7216955</v>
      </c>
      <c r="AB15" s="16" t="s">
        <v>41165</v>
      </c>
      <c r="AC15" s="33">
        <f>IF(D6L1708C12=0,0,D6L1708C10/D6L1708C12)</f>
        <v>7.5117414446087424E-10</v>
      </c>
      <c r="AD15" s="16" t="s">
        <v>41166</v>
      </c>
      <c r="AE15" s="33">
        <f>IF(D6L1708C5=0,0,D6L1708C10/D6L1708C5)</f>
        <v>0.48080550715466414</v>
      </c>
      <c r="AF15" s="16" t="s">
        <v>41167</v>
      </c>
      <c r="AG15" s="33">
        <f>CHOOSE(MIN(D6L1708C9,RUN_YEARS),B7L816C5,B7L816C14,B7L816C23,B7L816C32,B7L816C41)</f>
        <v>110812.27156324658</v>
      </c>
      <c r="AH15" s="16" t="s">
        <v>41168</v>
      </c>
      <c r="AI15" s="33">
        <f>IF(D6L1708C15=0,0,D6L1708C11/D6L1708C15)</f>
        <v>1.953052775598277E-9</v>
      </c>
      <c r="AJ15" s="16" t="s">
        <v>41169</v>
      </c>
      <c r="AK15" s="33">
        <f>IF(D6L1708C5=0,0,D6L1708C11/D6L1708C5)</f>
        <v>1.9194492845335857E-2</v>
      </c>
      <c r="AL15" s="16" t="s">
        <v>41170</v>
      </c>
      <c r="AM15" s="33">
        <f>D6L1708C8*CHOOSE(MIN(D6L1708C9,RUN_YEARS),B7L816C4,B7L816C13,B7L816C22,B7L816C31,B7L816C40)</f>
        <v>1.2780709197284306E-3</v>
      </c>
      <c r="AN15" s="16" t="s">
        <v>41171</v>
      </c>
      <c r="AO15" s="33">
        <f>D6L1708C8-D6L1708C18</f>
        <v>4.3595412925561466E-3</v>
      </c>
      <c r="AP15" s="16" t="s">
        <v>41172</v>
      </c>
      <c r="AQ15" s="33">
        <f>CHOOSE(MIN(D6L1708C9,RUN_YEARS),B7L816C2,B7L816C11,B7L816C20,B7L816C29,B7L816C38)</f>
        <v>15674.772271346768</v>
      </c>
      <c r="AR15" s="16" t="s">
        <v>41173</v>
      </c>
      <c r="AS15" s="33">
        <f>IF(D6L1708C20=0,0,D6L1708C18/D6L1708C20)</f>
        <v>8.1536809441546E-8</v>
      </c>
      <c r="AT15" s="16" t="s">
        <v>41174</v>
      </c>
      <c r="AU15" s="33">
        <f>IF(D6L1708C5=0,0,D6L1708C18/D6L1708C5)</f>
        <v>0.11335214906618303</v>
      </c>
      <c r="AV15" s="16" t="s">
        <v>41175</v>
      </c>
      <c r="AW15" s="33">
        <f>CHOOSE(MIN(D6L1708C9,RUN_YEARS),B7L816C1,B7L816C10,B7L816C19,B7L816C28,B7L816C37)</f>
        <v>53467.155784180097</v>
      </c>
      <c r="AX15" s="16" t="s">
        <v>41176</v>
      </c>
      <c r="AY15" s="33">
        <f>IF(D6L1708C23=0,0,D6L1708C19/D6L1708C23)</f>
        <v>8.1536809441546E-8</v>
      </c>
      <c r="AZ15" s="16" t="s">
        <v>41177</v>
      </c>
      <c r="BA15" s="33">
        <f>IF(D6L1708C5=0,0,D6L1708C19/D6L1708C5)</f>
        <v>0.38664785093381698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7.2390307645776419E-2</v>
      </c>
      <c r="J16" s="16" t="s">
        <v>41200</v>
      </c>
      <c r="K16" s="21">
        <f>IF(FLOW_THRU_100PCT="Y",1,INDEX(VariabilityMatrix,D6L1709C1,D6L1709C9))</f>
        <v>0.63176704162662967</v>
      </c>
      <c r="L16" s="16" t="s">
        <v>41180</v>
      </c>
      <c r="M16" s="15">
        <f>IF(D6L1709C2&lt;&gt;0,D6L1709C2*D6L1709C4,D6L1709C3*D6L1709C4)</f>
        <v>4.5733810503813761E-2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2.2866905251906881E-2</v>
      </c>
      <c r="R16" s="16" t="s">
        <v>41182</v>
      </c>
      <c r="S16" s="15">
        <f>D6L1709C5-D6L1709C7</f>
        <v>2.2866905251906881E-2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2.198906795340148E-2</v>
      </c>
      <c r="X16" s="16" t="s">
        <v>41184</v>
      </c>
      <c r="Y16" s="33">
        <f>D6L1709C7-D6L1709C10</f>
        <v>8.7783729850540032E-4</v>
      </c>
      <c r="Z16" s="16" t="s">
        <v>41185</v>
      </c>
      <c r="AA16" s="33">
        <f>CHOOSE(MIN(D6L1709C9,RUN_YEARS),B7L816C7,B7L816C16,B7L816C25,B7L816C34,B7L816C43)</f>
        <v>7216955</v>
      </c>
      <c r="AB16" s="16" t="s">
        <v>41186</v>
      </c>
      <c r="AC16" s="33">
        <f>IF(D6L1709C12=0,0,D6L1709C10/D6L1709C12)</f>
        <v>3.0468622782602193E-9</v>
      </c>
      <c r="AD16" s="16" t="s">
        <v>41187</v>
      </c>
      <c r="AE16" s="33">
        <f>IF(D6L1709C5=0,0,D6L1709C10/D6L1709C5)</f>
        <v>0.48080550715466414</v>
      </c>
      <c r="AF16" s="16" t="s">
        <v>41188</v>
      </c>
      <c r="AG16" s="33">
        <f>CHOOSE(MIN(D6L1709C9,RUN_YEARS),B7L816C5,B7L816C14,B7L816C23,B7L816C32,B7L816C41)</f>
        <v>110812.27156324658</v>
      </c>
      <c r="AH16" s="16" t="s">
        <v>41189</v>
      </c>
      <c r="AI16" s="33">
        <f>IF(D6L1709C15=0,0,D6L1709C11/D6L1709C15)</f>
        <v>7.9218419234765974E-9</v>
      </c>
      <c r="AJ16" s="16" t="s">
        <v>41190</v>
      </c>
      <c r="AK16" s="33">
        <f>IF(D6L1709C5=0,0,D6L1709C11/D6L1709C5)</f>
        <v>1.9194492845335885E-2</v>
      </c>
      <c r="AL16" s="16" t="s">
        <v>41191</v>
      </c>
      <c r="AM16" s="33">
        <f>D6L1709C8*CHOOSE(MIN(D6L1709C9,RUN_YEARS),B7L816C4,B7L816C13,B7L816C22,B7L816C31,B7L816C40)</f>
        <v>5.1840257055928655E-3</v>
      </c>
      <c r="AN16" s="16" t="s">
        <v>41192</v>
      </c>
      <c r="AO16" s="33">
        <f>D6L1709C8-D6L1709C18</f>
        <v>1.7682879546314013E-2</v>
      </c>
      <c r="AP16" s="16" t="s">
        <v>41193</v>
      </c>
      <c r="AQ16" s="33">
        <f>CHOOSE(MIN(D6L1709C9,RUN_YEARS),B7L816C2,B7L816C11,B7L816C20,B7L816C29,B7L816C38)</f>
        <v>15674.772271346768</v>
      </c>
      <c r="AR16" s="16" t="s">
        <v>41194</v>
      </c>
      <c r="AS16" s="33">
        <f>IF(D6L1709C20=0,0,D6L1709C18/D6L1709C20)</f>
        <v>3.307241480674766E-7</v>
      </c>
      <c r="AT16" s="16" t="s">
        <v>41195</v>
      </c>
      <c r="AU16" s="33">
        <f>IF(D6L1709C5=0,0,D6L1709C18/D6L1709C5)</f>
        <v>0.11335214906618304</v>
      </c>
      <c r="AV16" s="16" t="s">
        <v>41196</v>
      </c>
      <c r="AW16" s="33">
        <f>CHOOSE(MIN(D6L1709C9,RUN_YEARS),B7L816C1,B7L816C10,B7L816C19,B7L816C28,B7L816C37)</f>
        <v>53467.155784180097</v>
      </c>
      <c r="AX16" s="16" t="s">
        <v>41197</v>
      </c>
      <c r="AY16" s="33">
        <f>IF(D6L1709C23=0,0,D6L1709C19/D6L1709C23)</f>
        <v>3.3072414806747655E-7</v>
      </c>
      <c r="AZ16" s="16" t="s">
        <v>41198</v>
      </c>
      <c r="BA16" s="33">
        <f>IF(D6L1709C5=0,0,D6L1709C19/D6L1709C5)</f>
        <v>0.38664785093381693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2.8978385582445611E-2</v>
      </c>
      <c r="J17" s="16" t="s">
        <v>41221</v>
      </c>
      <c r="K17" s="21">
        <f>IF(FLOW_THRU_100PCT="Y",1,INDEX(VariabilityMatrix,D6L1710C1,D6L1710C9))</f>
        <v>0.63176704162662967</v>
      </c>
      <c r="L17" s="16" t="s">
        <v>41201</v>
      </c>
      <c r="M17" s="15">
        <f>IF(D6L1710C2&lt;&gt;0,D6L1710C2*D6L1710C4,D6L1710C3*D6L1710C4)</f>
        <v>1.8307588930537442E-2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9.1537944652687209E-3</v>
      </c>
      <c r="R17" s="16" t="s">
        <v>41203</v>
      </c>
      <c r="S17" s="15">
        <f>D6L1710C5-D6L1710C7</f>
        <v>9.1537944652687209E-3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8.8023895805261695E-3</v>
      </c>
      <c r="X17" s="16" t="s">
        <v>41205</v>
      </c>
      <c r="Y17" s="33">
        <f>D6L1710C7-D6L1710C10</f>
        <v>3.514048847425514E-4</v>
      </c>
      <c r="Z17" s="16" t="s">
        <v>41206</v>
      </c>
      <c r="AA17" s="33">
        <f>CHOOSE(MIN(D6L1710C9,RUN_YEARS),B7L816C7,B7L816C16,B7L816C25,B7L816C34,B7L816C43)</f>
        <v>7216955</v>
      </c>
      <c r="AB17" s="16" t="s">
        <v>41207</v>
      </c>
      <c r="AC17" s="33">
        <f>IF(D6L1710C12=0,0,D6L1710C10/D6L1710C12)</f>
        <v>1.2196819268689038E-9</v>
      </c>
      <c r="AD17" s="16" t="s">
        <v>41208</v>
      </c>
      <c r="AE17" s="33">
        <f>IF(D6L1710C5=0,0,D6L1710C10/D6L1710C5)</f>
        <v>0.48080550715466414</v>
      </c>
      <c r="AF17" s="16" t="s">
        <v>41209</v>
      </c>
      <c r="AG17" s="33">
        <f>CHOOSE(MIN(D6L1710C9,RUN_YEARS),B7L816C5,B7L816C14,B7L816C23,B7L816C32,B7L816C41)</f>
        <v>110812.27156324658</v>
      </c>
      <c r="AH17" s="16" t="s">
        <v>41210</v>
      </c>
      <c r="AI17" s="33">
        <f>IF(D6L1710C15=0,0,D6L1710C11/D6L1710C15)</f>
        <v>3.1711730098591612E-9</v>
      </c>
      <c r="AJ17" s="16" t="s">
        <v>41211</v>
      </c>
      <c r="AK17" s="33">
        <f>IF(D6L1710C5=0,0,D6L1710C11/D6L1710C5)</f>
        <v>1.9194492845335885E-2</v>
      </c>
      <c r="AL17" s="16" t="s">
        <v>41212</v>
      </c>
      <c r="AM17" s="33">
        <f>D6L1710C8*CHOOSE(MIN(D6L1710C9,RUN_YEARS),B7L816C4,B7L816C13,B7L816C22,B7L816C31,B7L816C40)</f>
        <v>2.0752045494966827E-3</v>
      </c>
      <c r="AN17" s="16" t="s">
        <v>41213</v>
      </c>
      <c r="AO17" s="33">
        <f>D6L1710C8-D6L1710C18</f>
        <v>7.0785899157720378E-3</v>
      </c>
      <c r="AP17" s="16" t="s">
        <v>41214</v>
      </c>
      <c r="AQ17" s="33">
        <f>CHOOSE(MIN(D6L1710C9,RUN_YEARS),B7L816C2,B7L816C11,B7L816C20,B7L816C29,B7L816C38)</f>
        <v>15674.772271346768</v>
      </c>
      <c r="AR17" s="16" t="s">
        <v>41215</v>
      </c>
      <c r="AS17" s="33">
        <f>IF(D6L1710C20=0,0,D6L1710C18/D6L1710C20)</f>
        <v>1.3239136834479714E-7</v>
      </c>
      <c r="AT17" s="16" t="s">
        <v>41216</v>
      </c>
      <c r="AU17" s="33">
        <f>IF(D6L1710C5=0,0,D6L1710C18/D6L1710C5)</f>
        <v>0.11335214906618304</v>
      </c>
      <c r="AV17" s="16" t="s">
        <v>41217</v>
      </c>
      <c r="AW17" s="33">
        <f>CHOOSE(MIN(D6L1710C9,RUN_YEARS),B7L816C1,B7L816C10,B7L816C19,B7L816C28,B7L816C37)</f>
        <v>53467.155784180097</v>
      </c>
      <c r="AX17" s="16" t="s">
        <v>41218</v>
      </c>
      <c r="AY17" s="33">
        <f>IF(D6L1710C23=0,0,D6L1710C19/D6L1710C23)</f>
        <v>1.3239136834479714E-7</v>
      </c>
      <c r="AZ17" s="16" t="s">
        <v>41219</v>
      </c>
      <c r="BA17" s="33">
        <f>IF(D6L1710C5=0,0,D6L1710C19/D6L1710C5)</f>
        <v>0.38664785093381693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0.63176704162662967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7216955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110812.27156324658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15674.772271346768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53467.155784180097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0.63176704162662967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7216955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110812.27156324658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15674.772271346768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53467.155784180097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0.13690824469596352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0.11774109043852862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5.8870545219264311E-2</v>
      </c>
      <c r="R20" s="16" t="s">
        <v>41266</v>
      </c>
      <c r="S20" s="15">
        <f>D6L1713C5-D6L1713C7</f>
        <v>5.8870545219264311E-2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5.6610564701239929E-2</v>
      </c>
      <c r="X20" s="16" t="s">
        <v>41268</v>
      </c>
      <c r="Y20" s="33">
        <f>D6L1713C7-D6L1713C10</f>
        <v>2.259980518024382E-3</v>
      </c>
      <c r="Z20" s="16" t="s">
        <v>41269</v>
      </c>
      <c r="AA20" s="33">
        <f>CHOOSE(MIN(D6L1713C9,RUN_YEARS),B7L816C7,B7L816C16,B7L816C25,B7L816C34,B7L816C43)</f>
        <v>7216955</v>
      </c>
      <c r="AB20" s="16" t="s">
        <v>41270</v>
      </c>
      <c r="AC20" s="33">
        <f>IF(D6L1713C12=0,0,D6L1713C10/D6L1713C12)</f>
        <v>7.8441066490285631E-9</v>
      </c>
      <c r="AD20" s="16" t="s">
        <v>41271</v>
      </c>
      <c r="AE20" s="33">
        <f>IF(D6L1713C5=0,0,D6L1713C10/D6L1713C5)</f>
        <v>0.48080550715466414</v>
      </c>
      <c r="AF20" s="16" t="s">
        <v>41272</v>
      </c>
      <c r="AG20" s="33">
        <f>CHOOSE(MIN(D6L1713C9,RUN_YEARS),B7L816C5,B7L816C14,B7L816C23,B7L816C32,B7L816C41)</f>
        <v>110812.27156324658</v>
      </c>
      <c r="AH20" s="16" t="s">
        <v>41273</v>
      </c>
      <c r="AI20" s="33">
        <f>IF(D6L1713C15=0,0,D6L1713C11/D6L1713C15)</f>
        <v>2.0394677287474325E-8</v>
      </c>
      <c r="AJ20" s="16" t="s">
        <v>41274</v>
      </c>
      <c r="AK20" s="33">
        <f>IF(D6L1713C5=0,0,D6L1713C11/D6L1713C5)</f>
        <v>1.9194492845335878E-2</v>
      </c>
      <c r="AL20" s="16" t="s">
        <v>41275</v>
      </c>
      <c r="AM20" s="33">
        <f>D6L1713C8*CHOOSE(MIN(D6L1713C9,RUN_YEARS),B7L816C4,B7L816C13,B7L816C22,B7L816C31,B7L816C40)</f>
        <v>1.3346205634603035E-2</v>
      </c>
      <c r="AN20" s="16" t="s">
        <v>41276</v>
      </c>
      <c r="AO20" s="33">
        <f>D6L1713C8-D6L1713C18</f>
        <v>4.5524339584661275E-2</v>
      </c>
      <c r="AP20" s="16" t="s">
        <v>41277</v>
      </c>
      <c r="AQ20" s="33">
        <f>CHOOSE(MIN(D6L1713C9,RUN_YEARS),B7L816C2,B7L816C11,B7L816C20,B7L816C29,B7L816C38)</f>
        <v>15674.772271346768</v>
      </c>
      <c r="AR20" s="16" t="s">
        <v>41278</v>
      </c>
      <c r="AS20" s="33">
        <f>IF(D6L1713C20=0,0,D6L1713C18/D6L1713C20)</f>
        <v>8.5144494628478169E-7</v>
      </c>
      <c r="AT20" s="16" t="s">
        <v>41279</v>
      </c>
      <c r="AU20" s="33">
        <f>IF(D6L1713C5=0,0,D6L1713C18/D6L1713C5)</f>
        <v>0.11335214906618304</v>
      </c>
      <c r="AV20" s="16" t="s">
        <v>41280</v>
      </c>
      <c r="AW20" s="33">
        <f>CHOOSE(MIN(D6L1713C9,RUN_YEARS),B7L816C1,B7L816C10,B7L816C19,B7L816C28,B7L816C37)</f>
        <v>53467.155784180097</v>
      </c>
      <c r="AX20" s="16" t="s">
        <v>41281</v>
      </c>
      <c r="AY20" s="33">
        <f>IF(D6L1713C23=0,0,D6L1713C19/D6L1713C23)</f>
        <v>8.5144494628478169E-7</v>
      </c>
      <c r="AZ20" s="16" t="s">
        <v>41282</v>
      </c>
      <c r="BA20" s="33">
        <f>IF(D6L1713C5=0,0,D6L1713C19/D6L1713C5)</f>
        <v>0.38664785093381693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0.36002148758902142</v>
      </c>
      <c r="J21" s="16" t="s">
        <v>41304</v>
      </c>
      <c r="K21" s="21">
        <f>IF(FLOW_THRU_100PCT="Y",1,INDEX(VariabilityMatrix,D6L1714C1,D6L1714C9))</f>
        <v>0.61842669555553731</v>
      </c>
      <c r="L21" s="16" t="s">
        <v>41284</v>
      </c>
      <c r="M21" s="15">
        <f>IF(D6L1714C2&lt;&gt;0,D6L1714C2*D6L1714C4,D6L1714C3*D6L1714C4)</f>
        <v>0.2226468988986674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0.1113234494493337</v>
      </c>
      <c r="R21" s="16" t="s">
        <v>41286</v>
      </c>
      <c r="S21" s="15">
        <f>D6L1714C5-D6L1714C7</f>
        <v>0.1113234494493337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0.10725391949811429</v>
      </c>
      <c r="X21" s="16" t="s">
        <v>41288</v>
      </c>
      <c r="Y21" s="33">
        <f>D6L1714C7-D6L1714C10</f>
        <v>4.0695299512194111E-3</v>
      </c>
      <c r="Z21" s="16" t="s">
        <v>41289</v>
      </c>
      <c r="AA21" s="33">
        <f>CHOOSE(MIN(D6L1714C9,RUN_YEARS),B7L816C7,B7L816C16,B7L816C25,B7L816C34,B7L816C43)</f>
        <v>7869938.7999999998</v>
      </c>
      <c r="AB21" s="16" t="s">
        <v>41290</v>
      </c>
      <c r="AC21" s="33">
        <f>IF(D6L1714C12=0,0,D6L1714C10/D6L1714C12)</f>
        <v>1.3628304136000942E-8</v>
      </c>
      <c r="AD21" s="16" t="s">
        <v>41291</v>
      </c>
      <c r="AE21" s="33">
        <f>IF(D6L1714C5=0,0,D6L1714C10/D6L1714C5)</f>
        <v>0.48172204521442014</v>
      </c>
      <c r="AF21" s="16" t="s">
        <v>41292</v>
      </c>
      <c r="AG21" s="33">
        <f>CHOOSE(MIN(D6L1714C9,RUN_YEARS),B7L816C5,B7L816C14,B7L816C23,B7L816C32,B7L816C41)</f>
        <v>114849.49350795537</v>
      </c>
      <c r="AH21" s="16" t="s">
        <v>41293</v>
      </c>
      <c r="AI21" s="33">
        <f>IF(D6L1714C15=0,0,D6L1714C11/D6L1714C15)</f>
        <v>3.543359075360244E-8</v>
      </c>
      <c r="AJ21" s="16" t="s">
        <v>41294</v>
      </c>
      <c r="AK21" s="33">
        <f>IF(D6L1714C5=0,0,D6L1714C11/D6L1714C5)</f>
        <v>1.827795478557985E-2</v>
      </c>
      <c r="AL21" s="16" t="s">
        <v>41295</v>
      </c>
      <c r="AM21" s="33">
        <f>D6L1714C8*CHOOSE(MIN(D6L1714C9,RUN_YEARS),B7L816C4,B7L816C13,B7L816C22,B7L816C31,B7L816C40)</f>
        <v>2.3428572021028903E-2</v>
      </c>
      <c r="AN21" s="16" t="s">
        <v>41296</v>
      </c>
      <c r="AO21" s="33">
        <f>D6L1714C8-D6L1714C18</f>
        <v>8.7894877428304791E-2</v>
      </c>
      <c r="AP21" s="16" t="s">
        <v>41297</v>
      </c>
      <c r="AQ21" s="33">
        <f>CHOOSE(MIN(D6L1714C9,RUN_YEARS),B7L816C2,B7L816C11,B7L816C20,B7L816C29,B7L816C38)</f>
        <v>14809.906771686678</v>
      </c>
      <c r="AR21" s="16" t="s">
        <v>41298</v>
      </c>
      <c r="AS21" s="33">
        <f>IF(D6L1714C20=0,0,D6L1714C18/D6L1714C20)</f>
        <v>1.5819527011351103E-6</v>
      </c>
      <c r="AT21" s="16" t="s">
        <v>41299</v>
      </c>
      <c r="AU21" s="33">
        <f>IF(D6L1714C5=0,0,D6L1714C18/D6L1714C5)</f>
        <v>0.10522747964116885</v>
      </c>
      <c r="AV21" s="16" t="s">
        <v>41300</v>
      </c>
      <c r="AW21" s="33">
        <f>CHOOSE(MIN(D6L1714C9,RUN_YEARS),B7L816C1,B7L816C10,B7L816C19,B7L816C28,B7L816C37)</f>
        <v>55561.002149581909</v>
      </c>
      <c r="AX21" s="16" t="s">
        <v>41301</v>
      </c>
      <c r="AY21" s="33">
        <f>IF(D6L1714C23=0,0,D6L1714C19/D6L1714C23)</f>
        <v>1.5819527011351108E-6</v>
      </c>
      <c r="AZ21" s="16" t="s">
        <v>41302</v>
      </c>
      <c r="BA21" s="33">
        <f>IF(D6L1714C5=0,0,D6L1714C19/D6L1714C5)</f>
        <v>0.39477252035883115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0.52834718336796871</v>
      </c>
      <c r="J22" s="16" t="s">
        <v>41325</v>
      </c>
      <c r="K22" s="21">
        <f>IF(FLOW_THRU_100PCT="Y",1,INDEX(VariabilityMatrix,D6L1715C1,D6L1715C9))</f>
        <v>0.62233263741693878</v>
      </c>
      <c r="L22" s="16" t="s">
        <v>41305</v>
      </c>
      <c r="M22" s="15">
        <f>IF(D6L1715C2&lt;&gt;0,D6L1715C2*D6L1715C4,D6L1715C3*D6L1715C4)</f>
        <v>0.32880769609719895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0.16440384804859948</v>
      </c>
      <c r="R22" s="16" t="s">
        <v>41307</v>
      </c>
      <c r="S22" s="15">
        <f>D6L1715C5-D6L1715C7</f>
        <v>0.16440384804859948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0.1582073438730803</v>
      </c>
      <c r="X22" s="16" t="s">
        <v>41309</v>
      </c>
      <c r="Y22" s="33">
        <f>D6L1715C7-D6L1715C10</f>
        <v>6.1965041755191741E-3</v>
      </c>
      <c r="Z22" s="16" t="s">
        <v>41310</v>
      </c>
      <c r="AA22" s="33">
        <f>CHOOSE(MIN(D6L1715C9,RUN_YEARS),B7L816C7,B7L816C16,B7L816C25,B7L816C34,B7L816C43)</f>
        <v>7485811.666666666</v>
      </c>
      <c r="AB22" s="16" t="s">
        <v>41311</v>
      </c>
      <c r="AC22" s="33">
        <f>IF(D6L1715C12=0,0,D6L1715C10/D6L1715C12)</f>
        <v>2.1134293903967259E-8</v>
      </c>
      <c r="AD22" s="16" t="s">
        <v>41312</v>
      </c>
      <c r="AE22" s="33">
        <f>IF(D6L1715C5=0,0,D6L1715C10/D6L1715C5)</f>
        <v>0.48115462548757548</v>
      </c>
      <c r="AF22" s="16" t="s">
        <v>41313</v>
      </c>
      <c r="AG22" s="33">
        <f>CHOOSE(MIN(D6L1715C9,RUN_YEARS),B7L816C5,B7L816C14,B7L816C23,B7L816C32,B7L816C41)</f>
        <v>112767.94235793091</v>
      </c>
      <c r="AH22" s="16" t="s">
        <v>41314</v>
      </c>
      <c r="AI22" s="33">
        <f>IF(D6L1715C15=0,0,D6L1715C11/D6L1715C15)</f>
        <v>5.4949164150314722E-8</v>
      </c>
      <c r="AJ22" s="16" t="s">
        <v>41315</v>
      </c>
      <c r="AK22" s="33">
        <f>IF(D6L1715C5=0,0,D6L1715C11/D6L1715C5)</f>
        <v>1.88453745124245E-2</v>
      </c>
      <c r="AL22" s="16" t="s">
        <v>41316</v>
      </c>
      <c r="AM22" s="33">
        <f>D6L1715C8*CHOOSE(MIN(D6L1715C9,RUN_YEARS),B7L816C4,B7L816C13,B7L816C22,B7L816C31,B7L816C40)</f>
        <v>3.4434839421636686E-2</v>
      </c>
      <c r="AN22" s="16" t="s">
        <v>41317</v>
      </c>
      <c r="AO22" s="33">
        <f>D6L1715C8-D6L1715C18</f>
        <v>0.12996900862696278</v>
      </c>
      <c r="AP22" s="16" t="s">
        <v>41318</v>
      </c>
      <c r="AQ22" s="33">
        <f>CHOOSE(MIN(D6L1715C9,RUN_YEARS),B7L816C2,B7L816C11,B7L816C20,B7L816C29,B7L816C38)</f>
        <v>14432.827737785699</v>
      </c>
      <c r="AR22" s="16" t="s">
        <v>41319</v>
      </c>
      <c r="AS22" s="33">
        <f>IF(D6L1715C20=0,0,D6L1715C18/D6L1715C20)</f>
        <v>2.3858692175397446E-6</v>
      </c>
      <c r="AT22" s="16" t="s">
        <v>41320</v>
      </c>
      <c r="AU22" s="33">
        <f>IF(D6L1715C5=0,0,D6L1715C18/D6L1715C5)</f>
        <v>0.10472637906704407</v>
      </c>
      <c r="AV22" s="16" t="s">
        <v>41321</v>
      </c>
      <c r="AW22" s="33">
        <f>CHOOSE(MIN(D6L1715C9,RUN_YEARS),B7L816C1,B7L816C10,B7L816C19,B7L816C28,B7L816C37)</f>
        <v>54474.489913987811</v>
      </c>
      <c r="AX22" s="16" t="s">
        <v>41322</v>
      </c>
      <c r="AY22" s="33">
        <f>IF(D6L1715C23=0,0,D6L1715C19/D6L1715C23)</f>
        <v>2.3858692175397441E-6</v>
      </c>
      <c r="AZ22" s="16" t="s">
        <v>41323</v>
      </c>
      <c r="BA22" s="33">
        <f>IF(D6L1715C5=0,0,D6L1715C19/D6L1715C5)</f>
        <v>0.39527362093295593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126.95536545352998</v>
      </c>
      <c r="J23" s="16" t="s">
        <v>41346</v>
      </c>
      <c r="K23" s="21">
        <f>IF(FLOW_THRU_100PCT="Y",1,INDEX(VariabilityMatrix,D6L1716C1,D6L1716C9))</f>
        <v>0.31136001415597075</v>
      </c>
      <c r="L23" s="16" t="s">
        <v>41326</v>
      </c>
      <c r="M23" s="15">
        <f>IF(D6L1716C2&lt;&gt;0,D6L1716C2*D6L1716C4,D6L1716C3*D6L1716C4)</f>
        <v>39.528824384787534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19.764412192393767</v>
      </c>
      <c r="R23" s="16" t="s">
        <v>41328</v>
      </c>
      <c r="S23" s="15">
        <f>D6L1716C5-D6L1716C7</f>
        <v>19.764412192393767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19.019476692826586</v>
      </c>
      <c r="X23" s="16" t="s">
        <v>41330</v>
      </c>
      <c r="Y23" s="33">
        <f>D6L1716C7-D6L1716C10</f>
        <v>0.74493549956718041</v>
      </c>
      <c r="Z23" s="16" t="s">
        <v>41331</v>
      </c>
      <c r="AA23" s="33">
        <f>CHOOSE(MIN(D6L1716C9,RUN_YEARS),B7L816C7,B7L816C16,B7L816C25,B7L816C34,B7L816C43)</f>
        <v>7485811.666666666</v>
      </c>
      <c r="AB23" s="16" t="s">
        <v>41332</v>
      </c>
      <c r="AC23" s="33">
        <f>IF(D6L1716C12=0,0,D6L1716C10/D6L1716C12)</f>
        <v>2.5407367350046774E-6</v>
      </c>
      <c r="AD23" s="16" t="s">
        <v>41333</v>
      </c>
      <c r="AE23" s="33">
        <f>IF(D6L1716C5=0,0,D6L1716C10/D6L1716C5)</f>
        <v>0.48115462548757548</v>
      </c>
      <c r="AF23" s="16" t="s">
        <v>41334</v>
      </c>
      <c r="AG23" s="33">
        <f>CHOOSE(MIN(D6L1716C9,RUN_YEARS),B7L816C5,B7L816C14,B7L816C23,B7L816C32,B7L816C41)</f>
        <v>112767.94235793091</v>
      </c>
      <c r="AH23" s="16" t="s">
        <v>41335</v>
      </c>
      <c r="AI23" s="33">
        <f>IF(D6L1716C15=0,0,D6L1716C11/D6L1716C15)</f>
        <v>6.6059155110121555E-6</v>
      </c>
      <c r="AJ23" s="16" t="s">
        <v>41336</v>
      </c>
      <c r="AK23" s="33">
        <f>IF(D6L1716C5=0,0,D6L1716C11/D6L1716C5)</f>
        <v>1.8845374512424535E-2</v>
      </c>
      <c r="AL23" s="16" t="s">
        <v>41337</v>
      </c>
      <c r="AM23" s="33">
        <f>D6L1716C8*CHOOSE(MIN(D6L1716C9,RUN_YEARS),B7L816C4,B7L816C13,B7L816C22,B7L816C31,B7L816C40)</f>
        <v>4.1397106465958746</v>
      </c>
      <c r="AN23" s="16" t="s">
        <v>41338</v>
      </c>
      <c r="AO23" s="33">
        <f>D6L1716C8-D6L1716C18</f>
        <v>15.624701545797892</v>
      </c>
      <c r="AP23" s="16" t="s">
        <v>41339</v>
      </c>
      <c r="AQ23" s="33">
        <f>CHOOSE(MIN(D6L1716C9,RUN_YEARS),B7L816C2,B7L816C11,B7L816C20,B7L816C29,B7L816C38)</f>
        <v>14432.827737785699</v>
      </c>
      <c r="AR23" s="16" t="s">
        <v>41340</v>
      </c>
      <c r="AS23" s="33">
        <f>IF(D6L1716C20=0,0,D6L1716C18/D6L1716C20)</f>
        <v>2.8682602756755372E-4</v>
      </c>
      <c r="AT23" s="16" t="s">
        <v>41341</v>
      </c>
      <c r="AU23" s="33">
        <f>IF(D6L1716C5=0,0,D6L1716C18/D6L1716C5)</f>
        <v>0.10472637906704407</v>
      </c>
      <c r="AV23" s="16" t="s">
        <v>41342</v>
      </c>
      <c r="AW23" s="33">
        <f>CHOOSE(MIN(D6L1716C9,RUN_YEARS),B7L816C1,B7L816C10,B7L816C19,B7L816C28,B7L816C37)</f>
        <v>54474.489913987811</v>
      </c>
      <c r="AX23" s="16" t="s">
        <v>41343</v>
      </c>
      <c r="AY23" s="33">
        <f>IF(D6L1716C23=0,0,D6L1716C19/D6L1716C23)</f>
        <v>2.8682602756755366E-4</v>
      </c>
      <c r="AZ23" s="16" t="s">
        <v>41344</v>
      </c>
      <c r="BA23" s="33">
        <f>IF(D6L1716C5=0,0,D6L1716C19/D6L1716C5)</f>
        <v>0.39527362093295593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13.474523621064064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11.588090314115094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5.7940451570575471</v>
      </c>
      <c r="R24" s="16" t="s">
        <v>41349</v>
      </c>
      <c r="S24" s="15">
        <f>D6L1717C5-D6L1717C7</f>
        <v>5.7940451570575471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5.5756632552042493</v>
      </c>
      <c r="X24" s="16" t="s">
        <v>41351</v>
      </c>
      <c r="Y24" s="33">
        <f>D6L1717C7-D6L1717C10</f>
        <v>0.21838190185329776</v>
      </c>
      <c r="Z24" s="16" t="s">
        <v>41352</v>
      </c>
      <c r="AA24" s="33">
        <f>CHOOSE(MIN(D6L1717C9,RUN_YEARS),B7L816C7,B7L816C16,B7L816C25,B7L816C34,B7L816C43)</f>
        <v>7485811.666666666</v>
      </c>
      <c r="AB24" s="16" t="s">
        <v>41353</v>
      </c>
      <c r="AC24" s="33">
        <f>IF(D6L1717C12=0,0,D6L1717C10/D6L1717C12)</f>
        <v>7.4483082175737117E-7</v>
      </c>
      <c r="AD24" s="16" t="s">
        <v>41354</v>
      </c>
      <c r="AE24" s="33">
        <f>IF(D6L1717C5=0,0,D6L1717C10/D6L1717C5)</f>
        <v>0.48115462548757548</v>
      </c>
      <c r="AF24" s="16" t="s">
        <v>41355</v>
      </c>
      <c r="AG24" s="33">
        <f>CHOOSE(MIN(D6L1717C9,RUN_YEARS),B7L816C5,B7L816C14,B7L816C23,B7L816C32,B7L816C41)</f>
        <v>112767.94235793091</v>
      </c>
      <c r="AH24" s="16" t="s">
        <v>41356</v>
      </c>
      <c r="AI24" s="33">
        <f>IF(D6L1717C15=0,0,D6L1717C11/D6L1717C15)</f>
        <v>1.9365601365691592E-6</v>
      </c>
      <c r="AJ24" s="16" t="s">
        <v>41357</v>
      </c>
      <c r="AK24" s="33">
        <f>IF(D6L1717C5=0,0,D6L1717C11/D6L1717C5)</f>
        <v>1.8845374512424493E-2</v>
      </c>
      <c r="AL24" s="16" t="s">
        <v>41358</v>
      </c>
      <c r="AM24" s="33">
        <f>D6L1717C8*CHOOSE(MIN(D6L1717C9,RUN_YEARS),B7L816C4,B7L816C13,B7L816C22,B7L816C31,B7L816C40)</f>
        <v>1.2135787388991592</v>
      </c>
      <c r="AN24" s="16" t="s">
        <v>41359</v>
      </c>
      <c r="AO24" s="33">
        <f>D6L1717C8-D6L1717C18</f>
        <v>4.5804664181583874</v>
      </c>
      <c r="AP24" s="16" t="s">
        <v>41360</v>
      </c>
      <c r="AQ24" s="33">
        <f>CHOOSE(MIN(D6L1717C9,RUN_YEARS),B7L816C2,B7L816C11,B7L816C20,B7L816C29,B7L816C38)</f>
        <v>14432.827737785699</v>
      </c>
      <c r="AR24" s="16" t="s">
        <v>41361</v>
      </c>
      <c r="AS24" s="33">
        <f>IF(D6L1717C20=0,0,D6L1717C18/D6L1717C20)</f>
        <v>8.4084613282119577E-5</v>
      </c>
      <c r="AT24" s="16" t="s">
        <v>41362</v>
      </c>
      <c r="AU24" s="33">
        <f>IF(D6L1717C5=0,0,D6L1717C18/D6L1717C5)</f>
        <v>0.10472637906704407</v>
      </c>
      <c r="AV24" s="16" t="s">
        <v>41363</v>
      </c>
      <c r="AW24" s="33">
        <f>CHOOSE(MIN(D6L1717C9,RUN_YEARS),B7L816C1,B7L816C10,B7L816C19,B7L816C28,B7L816C37)</f>
        <v>54474.489913987811</v>
      </c>
      <c r="AX24" s="16" t="s">
        <v>41364</v>
      </c>
      <c r="AY24" s="33">
        <f>IF(D6L1717C23=0,0,D6L1717C19/D6L1717C23)</f>
        <v>8.4084613282119563E-5</v>
      </c>
      <c r="AZ24" s="16" t="s">
        <v>41365</v>
      </c>
      <c r="BA24" s="33">
        <f>IF(D6L1717C5=0,0,D6L1717C19/D6L1717C5)</f>
        <v>0.39527362093295587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16.692952713639531</v>
      </c>
      <c r="J25" s="16" t="s">
        <v>41387</v>
      </c>
      <c r="K25" s="21">
        <f>IF(FLOW_THRU_100PCT="Y",1,INDEX(VariabilityMatrix,D6L1718C1,D6L1718C9))</f>
        <v>0.30345702103838784</v>
      </c>
      <c r="L25" s="16" t="s">
        <v>41367</v>
      </c>
      <c r="M25" s="15">
        <f>IF(D6L1718C2&lt;&gt;0,D6L1718C2*D6L1718C4,D6L1718C3*D6L1718C4)</f>
        <v>5.0655937028157245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2.5327968514078623</v>
      </c>
      <c r="R25" s="16" t="s">
        <v>41369</v>
      </c>
      <c r="S25" s="15">
        <f>D6L1718C5-D6L1718C7</f>
        <v>2.5327968514078623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2.4355653493217875</v>
      </c>
      <c r="X25" s="16" t="s">
        <v>41371</v>
      </c>
      <c r="Y25" s="33">
        <f>D6L1718C7-D6L1718C10</f>
        <v>9.7231502086074784E-2</v>
      </c>
      <c r="Z25" s="16" t="s">
        <v>41372</v>
      </c>
      <c r="AA25" s="33">
        <f>CHOOSE(MIN(D6L1718C9,RUN_YEARS),B7L816C7,B7L816C16,B7L816C25,B7L816C34,B7L816C43)</f>
        <v>7216955</v>
      </c>
      <c r="AB25" s="16" t="s">
        <v>41373</v>
      </c>
      <c r="AC25" s="33">
        <f>IF(D6L1718C12=0,0,D6L1718C10/D6L1718C12)</f>
        <v>3.3747825077498579E-7</v>
      </c>
      <c r="AD25" s="16" t="s">
        <v>41374</v>
      </c>
      <c r="AE25" s="33">
        <f>IF(D6L1718C5=0,0,D6L1718C10/D6L1718C5)</f>
        <v>0.48080550715466414</v>
      </c>
      <c r="AF25" s="16" t="s">
        <v>41375</v>
      </c>
      <c r="AG25" s="33">
        <f>CHOOSE(MIN(D6L1718C9,RUN_YEARS),B7L816C5,B7L816C14,B7L816C23,B7L816C32,B7L816C41)</f>
        <v>110812.27156324658</v>
      </c>
      <c r="AH25" s="16" t="s">
        <v>41376</v>
      </c>
      <c r="AI25" s="33">
        <f>IF(D6L1718C15=0,0,D6L1718C11/D6L1718C15)</f>
        <v>8.7744345201496467E-7</v>
      </c>
      <c r="AJ25" s="16" t="s">
        <v>41377</v>
      </c>
      <c r="AK25" s="33">
        <f>IF(D6L1718C5=0,0,D6L1718C11/D6L1718C5)</f>
        <v>1.9194492845335854E-2</v>
      </c>
      <c r="AL25" s="16" t="s">
        <v>41378</v>
      </c>
      <c r="AM25" s="33">
        <f>D6L1718C8*CHOOSE(MIN(D6L1718C9,RUN_YEARS),B7L816C4,B7L816C13,B7L816C22,B7L816C31,B7L816C40)</f>
        <v>0.57419593251028611</v>
      </c>
      <c r="AN25" s="16" t="s">
        <v>41379</v>
      </c>
      <c r="AO25" s="33">
        <f>D6L1718C8-D6L1718C18</f>
        <v>1.9586009188975761</v>
      </c>
      <c r="AP25" s="16" t="s">
        <v>41380</v>
      </c>
      <c r="AQ25" s="33">
        <f>CHOOSE(MIN(D6L1718C9,RUN_YEARS),B7L816C2,B7L816C11,B7L816C20,B7L816C29,B7L816C38)</f>
        <v>15674.772271346768</v>
      </c>
      <c r="AR25" s="16" t="s">
        <v>41381</v>
      </c>
      <c r="AS25" s="33">
        <f>IF(D6L1718C20=0,0,D6L1718C18/D6L1718C20)</f>
        <v>3.6631851651197957E-5</v>
      </c>
      <c r="AT25" s="16" t="s">
        <v>41382</v>
      </c>
      <c r="AU25" s="33">
        <f>IF(D6L1718C5=0,0,D6L1718C18/D6L1718C5)</f>
        <v>0.11335214906618304</v>
      </c>
      <c r="AV25" s="16" t="s">
        <v>41383</v>
      </c>
      <c r="AW25" s="33">
        <f>CHOOSE(MIN(D6L1718C9,RUN_YEARS),B7L816C1,B7L816C10,B7L816C19,B7L816C28,B7L816C37)</f>
        <v>53467.155784180097</v>
      </c>
      <c r="AX25" s="16" t="s">
        <v>41384</v>
      </c>
      <c r="AY25" s="33">
        <f>IF(D6L1718C23=0,0,D6L1718C19/D6L1718C23)</f>
        <v>3.6631851651197957E-5</v>
      </c>
      <c r="AZ25" s="16" t="s">
        <v>41385</v>
      </c>
      <c r="BA25" s="33">
        <f>IF(D6L1718C5=0,0,D6L1718C19/D6L1718C5)</f>
        <v>0.38664785093381698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324.63219085607921</v>
      </c>
      <c r="J26" s="16" t="s">
        <v>41408</v>
      </c>
      <c r="K26" s="21">
        <f>IF(FLOW_THRU_100PCT="Y",1,INDEX(VariabilityMatrix,D6L1719C1,D6L1719C9))</f>
        <v>0.31136001415597075</v>
      </c>
      <c r="L26" s="16" t="s">
        <v>41388</v>
      </c>
      <c r="M26" s="15">
        <f>IF(D6L1719C2&lt;&gt;0,D6L1719C2*D6L1719C4,D6L1719C3*D6L1719C4)</f>
        <v>101.07748354043262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50.538741770216312</v>
      </c>
      <c r="R26" s="16" t="s">
        <v>41390</v>
      </c>
      <c r="S26" s="15">
        <f>D6L1719C5-D6L1719C7</f>
        <v>50.538741770216312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48.633898738123435</v>
      </c>
      <c r="X26" s="16" t="s">
        <v>41392</v>
      </c>
      <c r="Y26" s="33">
        <f>D6L1719C7-D6L1719C10</f>
        <v>1.9048430320928773</v>
      </c>
      <c r="Z26" s="16" t="s">
        <v>41393</v>
      </c>
      <c r="AA26" s="33">
        <f>CHOOSE(MIN(D6L1719C9,RUN_YEARS),B7L816C7,B7L816C16,B7L816C25,B7L816C34,B7L816C43)</f>
        <v>7485811.666666666</v>
      </c>
      <c r="AB26" s="16" t="s">
        <v>41394</v>
      </c>
      <c r="AC26" s="33">
        <f>IF(D6L1719C12=0,0,D6L1719C10/D6L1719C12)</f>
        <v>6.4968103532024171E-6</v>
      </c>
      <c r="AD26" s="16" t="s">
        <v>41395</v>
      </c>
      <c r="AE26" s="33">
        <f>IF(D6L1719C5=0,0,D6L1719C10/D6L1719C5)</f>
        <v>0.48115462548757548</v>
      </c>
      <c r="AF26" s="16" t="s">
        <v>41396</v>
      </c>
      <c r="AG26" s="33">
        <f>CHOOSE(MIN(D6L1719C9,RUN_YEARS),B7L816C5,B7L816C14,B7L816C23,B7L816C32,B7L816C41)</f>
        <v>112767.94235793091</v>
      </c>
      <c r="AH26" s="16" t="s">
        <v>41397</v>
      </c>
      <c r="AI26" s="33">
        <f>IF(D6L1719C15=0,0,D6L1719C11/D6L1719C15)</f>
        <v>1.6891706918326249E-5</v>
      </c>
      <c r="AJ26" s="16" t="s">
        <v>41398</v>
      </c>
      <c r="AK26" s="33">
        <f>IF(D6L1719C5=0,0,D6L1719C11/D6L1719C5)</f>
        <v>1.8845374512424514E-2</v>
      </c>
      <c r="AL26" s="16" t="s">
        <v>41399</v>
      </c>
      <c r="AM26" s="33">
        <f>D6L1719C8*CHOOSE(MIN(D6L1719C9,RUN_YEARS),B7L816C4,B7L816C13,B7L816C22,B7L816C31,B7L816C40)</f>
        <v>10.585478856398256</v>
      </c>
      <c r="AN26" s="16" t="s">
        <v>41400</v>
      </c>
      <c r="AO26" s="33">
        <f>D6L1719C8-D6L1719C18</f>
        <v>39.953262913818058</v>
      </c>
      <c r="AP26" s="16" t="s">
        <v>41401</v>
      </c>
      <c r="AQ26" s="33">
        <f>CHOOSE(MIN(D6L1719C9,RUN_YEARS),B7L816C2,B7L816C11,B7L816C20,B7L816C29,B7L816C38)</f>
        <v>14432.827737785699</v>
      </c>
      <c r="AR26" s="16" t="s">
        <v>41402</v>
      </c>
      <c r="AS26" s="33">
        <f>IF(D6L1719C20=0,0,D6L1719C18/D6L1719C20)</f>
        <v>7.3343069346591477E-4</v>
      </c>
      <c r="AT26" s="16" t="s">
        <v>41403</v>
      </c>
      <c r="AU26" s="33">
        <f>IF(D6L1719C5=0,0,D6L1719C18/D6L1719C5)</f>
        <v>0.10472637906704407</v>
      </c>
      <c r="AV26" s="16" t="s">
        <v>41404</v>
      </c>
      <c r="AW26" s="33">
        <f>CHOOSE(MIN(D6L1719C9,RUN_YEARS),B7L816C1,B7L816C10,B7L816C19,B7L816C28,B7L816C37)</f>
        <v>54474.489913987811</v>
      </c>
      <c r="AX26" s="16" t="s">
        <v>41405</v>
      </c>
      <c r="AY26" s="33">
        <f>IF(D6L1719C23=0,0,D6L1719C19/D6L1719C23)</f>
        <v>7.3343069346591477E-4</v>
      </c>
      <c r="AZ26" s="16" t="s">
        <v>41406</v>
      </c>
      <c r="BA26" s="33">
        <f>IF(D6L1719C5=0,0,D6L1719C19/D6L1719C5)</f>
        <v>0.39527362093295593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123.44474395985115</v>
      </c>
      <c r="J27" s="16" t="s">
        <v>41429</v>
      </c>
      <c r="K27" s="21">
        <f>IF(FLOW_THRU_100PCT="Y",1,INDEX(VariabilityMatrix,D6L1720C1,D6L1720C9))</f>
        <v>0.30345702103838784</v>
      </c>
      <c r="L27" s="16" t="s">
        <v>41409</v>
      </c>
      <c r="M27" s="15">
        <f>IF(D6L1720C2&lt;&gt;0,D6L1720C2*D6L1720C4,D6L1720C3*D6L1720C4)</f>
        <v>37.460174264902953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18.730087132451477</v>
      </c>
      <c r="R27" s="16" t="s">
        <v>41411</v>
      </c>
      <c r="S27" s="15">
        <f>D6L1720C5-D6L1720C7</f>
        <v>18.730087132451477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18.011058085538764</v>
      </c>
      <c r="X27" s="16" t="s">
        <v>41413</v>
      </c>
      <c r="Y27" s="33">
        <f>D6L1720C7-D6L1720C10</f>
        <v>0.71902904691271274</v>
      </c>
      <c r="Z27" s="16" t="s">
        <v>41414</v>
      </c>
      <c r="AA27" s="33">
        <f>CHOOSE(MIN(D6L1720C9,RUN_YEARS),B7L816C7,B7L816C16,B7L816C25,B7L816C34,B7L816C43)</f>
        <v>7216955</v>
      </c>
      <c r="AB27" s="16" t="s">
        <v>41415</v>
      </c>
      <c r="AC27" s="33">
        <f>IF(D6L1720C12=0,0,D6L1720C10/D6L1720C12)</f>
        <v>2.4956589150879786E-6</v>
      </c>
      <c r="AD27" s="16" t="s">
        <v>41416</v>
      </c>
      <c r="AE27" s="33">
        <f>IF(D6L1720C5=0,0,D6L1720C10/D6L1720C5)</f>
        <v>0.48080550715466419</v>
      </c>
      <c r="AF27" s="16" t="s">
        <v>41417</v>
      </c>
      <c r="AG27" s="33">
        <f>CHOOSE(MIN(D6L1720C9,RUN_YEARS),B7L816C5,B7L816C14,B7L816C23,B7L816C32,B7L816C41)</f>
        <v>110812.27156324658</v>
      </c>
      <c r="AH27" s="16" t="s">
        <v>41418</v>
      </c>
      <c r="AI27" s="33">
        <f>IF(D6L1720C15=0,0,D6L1720C11/D6L1720C15)</f>
        <v>6.4887131792287445E-6</v>
      </c>
      <c r="AJ27" s="16" t="s">
        <v>41419</v>
      </c>
      <c r="AK27" s="33">
        <f>IF(D6L1720C5=0,0,D6L1720C11/D6L1720C5)</f>
        <v>1.9194492845335819E-2</v>
      </c>
      <c r="AL27" s="16" t="s">
        <v>41420</v>
      </c>
      <c r="AM27" s="33">
        <f>D6L1720C8*CHOOSE(MIN(D6L1720C9,RUN_YEARS),B7L816C4,B7L816C13,B7L816C22,B7L816C31,B7L816C40)</f>
        <v>4.246191257320473</v>
      </c>
      <c r="AN27" s="16" t="s">
        <v>41421</v>
      </c>
      <c r="AO27" s="33">
        <f>D6L1720C8-D6L1720C18</f>
        <v>14.483895875131005</v>
      </c>
      <c r="AP27" s="16" t="s">
        <v>41422</v>
      </c>
      <c r="AQ27" s="33">
        <f>CHOOSE(MIN(D6L1720C9,RUN_YEARS),B7L816C2,B7L816C11,B7L816C20,B7L816C29,B7L816C38)</f>
        <v>15674.772271346768</v>
      </c>
      <c r="AR27" s="16" t="s">
        <v>41423</v>
      </c>
      <c r="AS27" s="33">
        <f>IF(D6L1720C20=0,0,D6L1720C18/D6L1720C20)</f>
        <v>2.708933299836478E-4</v>
      </c>
      <c r="AT27" s="16" t="s">
        <v>41424</v>
      </c>
      <c r="AU27" s="33">
        <f>IF(D6L1720C5=0,0,D6L1720C18/D6L1720C5)</f>
        <v>0.11335214906618303</v>
      </c>
      <c r="AV27" s="16" t="s">
        <v>41425</v>
      </c>
      <c r="AW27" s="33">
        <f>CHOOSE(MIN(D6L1720C9,RUN_YEARS),B7L816C1,B7L816C10,B7L816C19,B7L816C28,B7L816C37)</f>
        <v>53467.155784180097</v>
      </c>
      <c r="AX27" s="16" t="s">
        <v>41426</v>
      </c>
      <c r="AY27" s="33">
        <f>IF(D6L1720C23=0,0,D6L1720C19/D6L1720C23)</f>
        <v>2.7089332998364785E-4</v>
      </c>
      <c r="AZ27" s="16" t="s">
        <v>41427</v>
      </c>
      <c r="BA27" s="33">
        <f>IF(D6L1720C5=0,0,D6L1720C19/D6L1720C5)</f>
        <v>0.38664785093381698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0.30345702103838784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7216955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110812.27156324658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15674.772271346768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53467.155784180097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0.30345702103838784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7216955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110812.27156324658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15674.772271346768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53467.155784180097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0.30345702103838784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7216955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110812.27156324658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15674.772271346768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53467.155784180097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0.30345702103838784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7216955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110812.27156324658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15674.772271346768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53467.155784180097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0.30345702103838784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7216955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110812.27156324658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15674.772271346768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53467.155784180097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48.389528358222528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41.614994388071374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20.807497194035687</v>
      </c>
      <c r="R33" s="16" t="s">
        <v>41537</v>
      </c>
      <c r="S33" s="15">
        <f>D6L1726C5-D6L1726C7</f>
        <v>20.807497194035687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20.00871848199516</v>
      </c>
      <c r="X33" s="16" t="s">
        <v>41539</v>
      </c>
      <c r="Y33" s="33">
        <f>D6L1726C7-D6L1726C10</f>
        <v>0.79877871204052653</v>
      </c>
      <c r="Z33" s="16" t="s">
        <v>41540</v>
      </c>
      <c r="AA33" s="33">
        <f>CHOOSE(MIN(D6L1726C9,RUN_YEARS),B7L816C7,B7L816C16,B7L816C25,B7L816C34,B7L816C43)</f>
        <v>7216955</v>
      </c>
      <c r="AB33" s="16" t="s">
        <v>41541</v>
      </c>
      <c r="AC33" s="33">
        <f>IF(D6L1726C12=0,0,D6L1726C10/D6L1726C12)</f>
        <v>2.7724599200071443E-6</v>
      </c>
      <c r="AD33" s="16" t="s">
        <v>41542</v>
      </c>
      <c r="AE33" s="33">
        <f>IF(D6L1726C5=0,0,D6L1726C10/D6L1726C5)</f>
        <v>0.48080550715466419</v>
      </c>
      <c r="AF33" s="16" t="s">
        <v>41543</v>
      </c>
      <c r="AG33" s="33">
        <f>CHOOSE(MIN(D6L1726C9,RUN_YEARS),B7L816C5,B7L816C14,B7L816C23,B7L816C32,B7L816C41)</f>
        <v>110812.27156324658</v>
      </c>
      <c r="AH33" s="16" t="s">
        <v>41544</v>
      </c>
      <c r="AI33" s="33">
        <f>IF(D6L1726C15=0,0,D6L1726C11/D6L1726C15)</f>
        <v>7.2083957920185774E-6</v>
      </c>
      <c r="AJ33" s="16" t="s">
        <v>41545</v>
      </c>
      <c r="AK33" s="33">
        <f>IF(D6L1726C5=0,0,D6L1726C11/D6L1726C5)</f>
        <v>1.9194492845335826E-2</v>
      </c>
      <c r="AL33" s="16" t="s">
        <v>41546</v>
      </c>
      <c r="AM33" s="33">
        <f>D6L1726C8*CHOOSE(MIN(D6L1726C9,RUN_YEARS),B7L816C4,B7L816C13,B7L816C22,B7L816C31,B7L816C40)</f>
        <v>4.7171490472650373</v>
      </c>
      <c r="AN33" s="16" t="s">
        <v>41547</v>
      </c>
      <c r="AO33" s="33">
        <f>D6L1726C8-D6L1726C18</f>
        <v>16.090348146770651</v>
      </c>
      <c r="AP33" s="16" t="s">
        <v>41548</v>
      </c>
      <c r="AQ33" s="33">
        <f>CHOOSE(MIN(D6L1726C9,RUN_YEARS),B7L816C2,B7L816C11,B7L816C20,B7L816C29,B7L816C38)</f>
        <v>15674.772271346768</v>
      </c>
      <c r="AR33" s="16" t="s">
        <v>41549</v>
      </c>
      <c r="AS33" s="33">
        <f>IF(D6L1726C20=0,0,D6L1726C18/D6L1726C20)</f>
        <v>3.0093892055375567E-4</v>
      </c>
      <c r="AT33" s="16" t="s">
        <v>41550</v>
      </c>
      <c r="AU33" s="33">
        <f>IF(D6L1726C5=0,0,D6L1726C18/D6L1726C5)</f>
        <v>0.11335214906618304</v>
      </c>
      <c r="AV33" s="16" t="s">
        <v>41551</v>
      </c>
      <c r="AW33" s="33">
        <f>CHOOSE(MIN(D6L1726C9,RUN_YEARS),B7L816C1,B7L816C10,B7L816C19,B7L816C28,B7L816C37)</f>
        <v>53467.155784180097</v>
      </c>
      <c r="AX33" s="16" t="s">
        <v>41552</v>
      </c>
      <c r="AY33" s="33">
        <f>IF(D6L1726C23=0,0,D6L1726C19/D6L1726C23)</f>
        <v>3.0093892055375567E-4</v>
      </c>
      <c r="AZ33" s="16" t="s">
        <v>41553</v>
      </c>
      <c r="BA33" s="33">
        <f>IF(D6L1726C5=0,0,D6L1726C19/D6L1726C5)</f>
        <v>0.38664785093381698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1.0182264169219889E-4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8.7567471855291043E-5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4.3783735927645521E-5</v>
      </c>
      <c r="R34" s="16" t="s">
        <v>41557</v>
      </c>
      <c r="S34" s="15">
        <f>D6L1727C5-D6L1727C7</f>
        <v>4.3783735927645521E-5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4.2133494125426371E-5</v>
      </c>
      <c r="X34" s="16" t="s">
        <v>41559</v>
      </c>
      <c r="Y34" s="33">
        <f>D6L1727C7-D6L1727C10</f>
        <v>1.65024180221915E-6</v>
      </c>
      <c r="Z34" s="16" t="s">
        <v>41560</v>
      </c>
      <c r="AA34" s="33">
        <f>CHOOSE(MIN(D6L1727C9,RUN_YEARS),B7L816C7,B7L816C16,B7L816C25,B7L816C34,B7L816C43)</f>
        <v>7485811.666666666</v>
      </c>
      <c r="AB34" s="16" t="s">
        <v>41561</v>
      </c>
      <c r="AC34" s="33">
        <f>IF(D6L1727C12=0,0,D6L1727C10/D6L1727C12)</f>
        <v>5.628446987658169E-12</v>
      </c>
      <c r="AD34" s="16" t="s">
        <v>41562</v>
      </c>
      <c r="AE34" s="33">
        <f>IF(D6L1727C5=0,0,D6L1727C10/D6L1727C5)</f>
        <v>0.48115462548757554</v>
      </c>
      <c r="AF34" s="16" t="s">
        <v>41563</v>
      </c>
      <c r="AG34" s="33">
        <f>CHOOSE(MIN(D6L1727C9,RUN_YEARS),B7L816C5,B7L816C14,B7L816C23,B7L816C32,B7L816C41)</f>
        <v>112767.94235793091</v>
      </c>
      <c r="AH34" s="16" t="s">
        <v>41564</v>
      </c>
      <c r="AI34" s="33">
        <f>IF(D6L1727C15=0,0,D6L1727C11/D6L1727C15)</f>
        <v>1.4633962167911184E-11</v>
      </c>
      <c r="AJ34" s="16" t="s">
        <v>41565</v>
      </c>
      <c r="AK34" s="33">
        <f>IF(D6L1727C5=0,0,D6L1727C11/D6L1727C5)</f>
        <v>1.8845374512424483E-2</v>
      </c>
      <c r="AL34" s="16" t="s">
        <v>41566</v>
      </c>
      <c r="AM34" s="33">
        <f>D6L1727C8*CHOOSE(MIN(D6L1727C9,RUN_YEARS),B7L816C4,B7L816C13,B7L816C22,B7L816C31,B7L816C40)</f>
        <v>9.1706242514599235E-6</v>
      </c>
      <c r="AN34" s="16" t="s">
        <v>41567</v>
      </c>
      <c r="AO34" s="33">
        <f>D6L1727C8-D6L1727C18</f>
        <v>3.4613111676185595E-5</v>
      </c>
      <c r="AP34" s="16" t="s">
        <v>41568</v>
      </c>
      <c r="AQ34" s="33">
        <f>CHOOSE(MIN(D6L1727C9,RUN_YEARS),B7L816C2,B7L816C11,B7L816C20,B7L816C29,B7L816C38)</f>
        <v>14432.827737785699</v>
      </c>
      <c r="AR34" s="16" t="s">
        <v>41569</v>
      </c>
      <c r="AS34" s="33">
        <f>IF(D6L1727C20=0,0,D6L1727C18/D6L1727C20)</f>
        <v>6.354003815517645E-10</v>
      </c>
      <c r="AT34" s="16" t="s">
        <v>41570</v>
      </c>
      <c r="AU34" s="33">
        <f>IF(D6L1727C5=0,0,D6L1727C18/D6L1727C5)</f>
        <v>0.10472637906704409</v>
      </c>
      <c r="AV34" s="16" t="s">
        <v>41571</v>
      </c>
      <c r="AW34" s="33">
        <f>CHOOSE(MIN(D6L1727C9,RUN_YEARS),B7L816C1,B7L816C10,B7L816C19,B7L816C28,B7L816C37)</f>
        <v>54474.489913987811</v>
      </c>
      <c r="AX34" s="16" t="s">
        <v>41572</v>
      </c>
      <c r="AY34" s="33">
        <f>IF(D6L1727C23=0,0,D6L1727C19/D6L1727C23)</f>
        <v>6.354003815517644E-10</v>
      </c>
      <c r="AZ34" s="16" t="s">
        <v>41573</v>
      </c>
      <c r="BA34" s="33">
        <f>IF(D6L1727C5=0,0,D6L1727C19/D6L1727C5)</f>
        <v>0.39527362093295587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2206.2686548503966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1564.5304516808812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782.26522584044062</v>
      </c>
      <c r="R35" s="16" t="s">
        <v>41577</v>
      </c>
      <c r="S35" s="15">
        <f>SUM(D6L1701C8:D6L1727C8)-2*SUM(D6L1709C8,D6L1711C8,D6L1722C8,D6L1724C8,D6L1727C8)</f>
        <v>782.26522584044062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752.75568809171443</v>
      </c>
      <c r="X35" s="16" t="s">
        <v>41579</v>
      </c>
      <c r="Y35" s="33">
        <f>SUM(D6L1701C11:D6L1727C11)-2*SUM(D6L1709C11,D6L1711C11,D6L1722C11,D6L1724C11,D6L1727C11)</f>
        <v>29.509537748726316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1.0073696023410087E-4</v>
      </c>
      <c r="AD35" s="16" t="s">
        <v>41581</v>
      </c>
      <c r="AE35" s="33">
        <f>IF(D6L1728C5=0,0,D6L1728C10/D6L1728C5)</f>
        <v>0.48113840627581134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2.6191609660866232E-4</v>
      </c>
      <c r="AJ35" s="16" t="s">
        <v>41583</v>
      </c>
      <c r="AK35" s="33">
        <f>IF(D6L1728C5=0,0,D6L1728C11/D6L1728C5)</f>
        <v>1.886159372418876E-2</v>
      </c>
      <c r="AL35" s="16" t="s">
        <v>41584</v>
      </c>
      <c r="AM35" s="33">
        <f>SUM(D6L1701C18:D6L1727C18)-2*SUM(D6L1709C18,D6L1711C18,D6L1722C18,D6L1724C18,D6L1727C18)</f>
        <v>164.57914402484491</v>
      </c>
      <c r="AN35" s="16" t="s">
        <v>41585</v>
      </c>
      <c r="AO35" s="33">
        <f>SUM(D6L1701C19:D6L1727C19)-2*SUM(D6L1709C19,D6L1711C19,D6L1722C19,D6L1724C19,D6L1727C19)</f>
        <v>617.68608181559568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1.1349261357427917E-2</v>
      </c>
      <c r="AT35" s="16" t="s">
        <v>41587</v>
      </c>
      <c r="AU35" s="33">
        <f>IF(D6L1728C5=0,0,D6L1728C18/D6L1728C5)</f>
        <v>0.10519395378212444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1.1349261357427913E-2</v>
      </c>
      <c r="AZ35" s="16" t="s">
        <v>41589</v>
      </c>
      <c r="BA35" s="33">
        <f>IF(D6L1728C5=0,0,D6L1728C19/D6L1728C5)</f>
        <v>0.39480604621787552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14.736042447817246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7.3680212239086229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3.6840106119543115</v>
      </c>
      <c r="R36" s="16" t="s">
        <v>41594</v>
      </c>
      <c r="S36" s="15">
        <f>D6L1729C5-D6L1729C7</f>
        <v>3.6840106119543115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3.5425851812877145</v>
      </c>
      <c r="X36" s="16" t="s">
        <v>41596</v>
      </c>
      <c r="Y36" s="33">
        <f>D6L1729C7-D6L1729C10</f>
        <v>0.14142543066659696</v>
      </c>
      <c r="Z36" s="16" t="s">
        <v>41597</v>
      </c>
      <c r="AA36" s="33">
        <f>CHOOSE(MIN(D6L1729C9,RUN_YEARS),B7L816C7,B7L816C16,B7L816C25,B7L816C34,B7L816C43)</f>
        <v>7216955</v>
      </c>
      <c r="AB36" s="16" t="s">
        <v>41598</v>
      </c>
      <c r="AC36" s="33">
        <f>IF(D6L1729C12=0,0,D6L1729C10/D6L1729C12)</f>
        <v>4.9086978944550918E-7</v>
      </c>
      <c r="AD36" s="16" t="s">
        <v>41599</v>
      </c>
      <c r="AE36" s="33">
        <f>IF(D6L1729C5=0,0,D6L1729C10/D6L1729C5)</f>
        <v>0.48080550715466414</v>
      </c>
      <c r="AF36" s="16" t="s">
        <v>41600</v>
      </c>
      <c r="AG36" s="33">
        <f>CHOOSE(MIN(D6L1729C9,RUN_YEARS),B7L816C5,B7L816C14,B7L816C23,B7L816C32,B7L816C41)</f>
        <v>110812.27156324658</v>
      </c>
      <c r="AH36" s="16" t="s">
        <v>41601</v>
      </c>
      <c r="AI36" s="33">
        <f>IF(D6L1729C15=0,0,D6L1729C11/D6L1729C15)</f>
        <v>1.2762614525583278E-6</v>
      </c>
      <c r="AJ36" s="16" t="s">
        <v>41602</v>
      </c>
      <c r="AK36" s="33">
        <f>IF(D6L1729C5=0,0,D6L1729C11/D6L1729C5)</f>
        <v>1.9194492845335878E-2</v>
      </c>
      <c r="AL36" s="16" t="s">
        <v>41603</v>
      </c>
      <c r="AM36" s="33">
        <f>D6L1729C8*CHOOSE(MIN(D6L1729C9,RUN_YEARS),B7L816C4,B7L816C13,B7L816C22,B7L816C31,B7L816C40)</f>
        <v>0.83518104009529071</v>
      </c>
      <c r="AN36" s="16" t="s">
        <v>41604</v>
      </c>
      <c r="AO36" s="33">
        <f>D6L1729C8-D6L1729C18</f>
        <v>2.8488295718590209</v>
      </c>
      <c r="AP36" s="16" t="s">
        <v>41605</v>
      </c>
      <c r="AQ36" s="33">
        <f>CHOOSE(MIN(D6L1729C9,RUN_YEARS),B7L816C2,B7L816C11,B7L816C20,B7L816C29,B7L816C38)</f>
        <v>15674.772271346768</v>
      </c>
      <c r="AR36" s="16" t="s">
        <v>41606</v>
      </c>
      <c r="AS36" s="33">
        <f>IF(D6L1729C20=0,0,D6L1729C18/D6L1729C20)</f>
        <v>5.3281861173957097E-5</v>
      </c>
      <c r="AT36" s="16" t="s">
        <v>41607</v>
      </c>
      <c r="AU36" s="33">
        <f>IF(D6L1729C5=0,0,D6L1729C18/D6L1729C5)</f>
        <v>0.11335214906618304</v>
      </c>
      <c r="AV36" s="16" t="s">
        <v>41608</v>
      </c>
      <c r="AW36" s="33">
        <f>CHOOSE(MIN(D6L1729C9,RUN_YEARS),B7L816C1,B7L816C10,B7L816C19,B7L816C28,B7L816C37)</f>
        <v>53467.155784180097</v>
      </c>
      <c r="AX36" s="16" t="s">
        <v>41609</v>
      </c>
      <c r="AY36" s="33">
        <f>IF(D6L1729C23=0,0,D6L1729C19/D6L1729C23)</f>
        <v>5.328186117395709E-5</v>
      </c>
      <c r="AZ36" s="16" t="s">
        <v>41610</v>
      </c>
      <c r="BA36" s="33">
        <f>IF(D6L1729C5=0,0,D6L1729C19/D6L1729C5)</f>
        <v>0.38664785093381698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3.7207103458198984E-2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3.7207103458198984E-2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1.8603551729099492E-2</v>
      </c>
      <c r="R37" s="16" t="s">
        <v>41614</v>
      </c>
      <c r="S37" s="15">
        <f>D6L1730C5-D6L1730C7</f>
        <v>1.8603551729099492E-2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1.7889380247975421E-2</v>
      </c>
      <c r="X37" s="16" t="s">
        <v>41616</v>
      </c>
      <c r="Y37" s="33">
        <f>D6L1730C7-D6L1730C10</f>
        <v>7.141714811240707E-4</v>
      </c>
      <c r="Z37" s="16" t="s">
        <v>41617</v>
      </c>
      <c r="AA37" s="33">
        <f>CHOOSE(MIN(D6L1730C9,RUN_YEARS),B7L816C7,B7L816C16,B7L816C25,B7L816C34,B7L816C43)</f>
        <v>7216955</v>
      </c>
      <c r="AB37" s="16" t="s">
        <v>41618</v>
      </c>
      <c r="AC37" s="33">
        <f>IF(D6L1730C12=0,0,D6L1730C10/D6L1730C12)</f>
        <v>2.4787989183769917E-9</v>
      </c>
      <c r="AD37" s="16" t="s">
        <v>41619</v>
      </c>
      <c r="AE37" s="33">
        <f>IF(D6L1730C5=0,0,D6L1730C10/D6L1730C5)</f>
        <v>0.48080550715466414</v>
      </c>
      <c r="AF37" s="16" t="s">
        <v>41620</v>
      </c>
      <c r="AG37" s="33">
        <f>CHOOSE(MIN(D6L1730C9,RUN_YEARS),B7L816C5,B7L816C14,B7L816C23,B7L816C32,B7L816C41)</f>
        <v>110812.27156324658</v>
      </c>
      <c r="AH37" s="16" t="s">
        <v>41621</v>
      </c>
      <c r="AI37" s="33">
        <f>IF(D6L1730C15=0,0,D6L1730C11/D6L1730C15)</f>
        <v>6.4448771877801838E-9</v>
      </c>
      <c r="AJ37" s="16" t="s">
        <v>41622</v>
      </c>
      <c r="AK37" s="33">
        <f>IF(D6L1730C5=0,0,D6L1730C11/D6L1730C5)</f>
        <v>1.9194492845335837E-2</v>
      </c>
      <c r="AL37" s="16" t="s">
        <v>41623</v>
      </c>
      <c r="AM37" s="33">
        <f>D6L1730C8*CHOOSE(MIN(D6L1730C9,RUN_YEARS),B7L816C4,B7L816C13,B7L816C22,B7L816C31,B7L816C40)</f>
        <v>4.2175051375146662E-3</v>
      </c>
      <c r="AN37" s="16" t="s">
        <v>41624</v>
      </c>
      <c r="AO37" s="33">
        <f>D6L1730C8-D6L1730C18</f>
        <v>1.4386046591584826E-2</v>
      </c>
      <c r="AP37" s="16" t="s">
        <v>41625</v>
      </c>
      <c r="AQ37" s="33">
        <f>CHOOSE(MIN(D6L1730C9,RUN_YEARS),B7L816C2,B7L816C11,B7L816C20,B7L816C29,B7L816C38)</f>
        <v>15674.772271346768</v>
      </c>
      <c r="AR37" s="16" t="s">
        <v>41626</v>
      </c>
      <c r="AS37" s="33">
        <f>IF(D6L1730C20=0,0,D6L1730C18/D6L1730C20)</f>
        <v>2.6906324790594872E-7</v>
      </c>
      <c r="AT37" s="16" t="s">
        <v>41627</v>
      </c>
      <c r="AU37" s="33">
        <f>IF(D6L1730C5=0,0,D6L1730C18/D6L1730C5)</f>
        <v>0.11335214906618306</v>
      </c>
      <c r="AV37" s="16" t="s">
        <v>41628</v>
      </c>
      <c r="AW37" s="33">
        <f>CHOOSE(MIN(D6L1730C9,RUN_YEARS),B7L816C1,B7L816C10,B7L816C19,B7L816C28,B7L816C37)</f>
        <v>53467.155784180097</v>
      </c>
      <c r="AX37" s="16" t="s">
        <v>41629</v>
      </c>
      <c r="AY37" s="33">
        <f>IF(D6L1730C23=0,0,D6L1730C19/D6L1730C23)</f>
        <v>2.6906324790594867E-7</v>
      </c>
      <c r="AZ37" s="16" t="s">
        <v>41630</v>
      </c>
      <c r="BA37" s="33">
        <f>IF(D6L1730C5=0,0,D6L1730C19/D6L1730C5)</f>
        <v>0.38664785093381693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580.01530386390948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290.00765193195474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145.00382596597737</v>
      </c>
      <c r="R38" s="16" t="s">
        <v>41634</v>
      </c>
      <c r="S38" s="15">
        <f>D6L1731C5-D6L1731C7</f>
        <v>145.00382596597737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139.43727616587682</v>
      </c>
      <c r="X38" s="16" t="s">
        <v>41636</v>
      </c>
      <c r="Y38" s="33">
        <f>D6L1731C7-D6L1731C10</f>
        <v>5.566549800100546</v>
      </c>
      <c r="Z38" s="16" t="s">
        <v>41637</v>
      </c>
      <c r="AA38" s="33">
        <f>CHOOSE(MIN(D6L1731C9,RUN_YEARS),B7L816C7,B7L816C16,B7L816C25,B7L816C34,B7L816C43)</f>
        <v>7216955</v>
      </c>
      <c r="AB38" s="16" t="s">
        <v>41638</v>
      </c>
      <c r="AC38" s="33">
        <f>IF(D6L1731C12=0,0,D6L1731C10/D6L1731C12)</f>
        <v>1.9320790578003719E-5</v>
      </c>
      <c r="AD38" s="16" t="s">
        <v>41639</v>
      </c>
      <c r="AE38" s="33">
        <f>IF(D6L1731C5=0,0,D6L1731C10/D6L1731C5)</f>
        <v>0.48080550715466419</v>
      </c>
      <c r="AF38" s="16" t="s">
        <v>41640</v>
      </c>
      <c r="AG38" s="33">
        <f>CHOOSE(MIN(D6L1731C9,RUN_YEARS),B7L816C5,B7L816C14,B7L816C23,B7L816C32,B7L816C41)</f>
        <v>110812.27156324658</v>
      </c>
      <c r="AH38" s="16" t="s">
        <v>41641</v>
      </c>
      <c r="AI38" s="33">
        <f>IF(D6L1731C15=0,0,D6L1731C11/D6L1731C15)</f>
        <v>5.0234055502809665E-5</v>
      </c>
      <c r="AJ38" s="16" t="s">
        <v>41642</v>
      </c>
      <c r="AK38" s="33">
        <f>IF(D6L1731C5=0,0,D6L1731C11/D6L1731C5)</f>
        <v>1.9194492845335819E-2</v>
      </c>
      <c r="AL38" s="16" t="s">
        <v>41643</v>
      </c>
      <c r="AM38" s="33">
        <f>D6L1731C8*CHOOSE(MIN(D6L1731C9,RUN_YEARS),B7L816C4,B7L816C13,B7L816C22,B7L816C31,B7L816C40)</f>
        <v>32.872990592124658</v>
      </c>
      <c r="AN38" s="16" t="s">
        <v>41644</v>
      </c>
      <c r="AO38" s="33">
        <f>D6L1731C8-D6L1731C18</f>
        <v>112.1308353738527</v>
      </c>
      <c r="AP38" s="16" t="s">
        <v>41645</v>
      </c>
      <c r="AQ38" s="33">
        <f>CHOOSE(MIN(D6L1731C9,RUN_YEARS),B7L816C2,B7L816C11,B7L816C20,B7L816C29,B7L816C38)</f>
        <v>15674.772271346768</v>
      </c>
      <c r="AR38" s="16" t="s">
        <v>41646</v>
      </c>
      <c r="AS38" s="33">
        <f>IF(D6L1731C20=0,0,D6L1731C18/D6L1731C20)</f>
        <v>2.0971909526376954E-3</v>
      </c>
      <c r="AT38" s="16" t="s">
        <v>41647</v>
      </c>
      <c r="AU38" s="33">
        <f>IF(D6L1731C5=0,0,D6L1731C18/D6L1731C5)</f>
        <v>0.11335214906618303</v>
      </c>
      <c r="AV38" s="16" t="s">
        <v>41648</v>
      </c>
      <c r="AW38" s="33">
        <f>CHOOSE(MIN(D6L1731C9,RUN_YEARS),B7L816C1,B7L816C10,B7L816C19,B7L816C28,B7L816C37)</f>
        <v>53467.155784180097</v>
      </c>
      <c r="AX38" s="16" t="s">
        <v>41649</v>
      </c>
      <c r="AY38" s="33">
        <f>IF(D6L1731C23=0,0,D6L1731C19/D6L1731C23)</f>
        <v>2.0971909526376949E-3</v>
      </c>
      <c r="AZ38" s="16" t="s">
        <v>41650</v>
      </c>
      <c r="BA38" s="33">
        <f>IF(D6L1731C5=0,0,D6L1731C19/D6L1731C5)</f>
        <v>0.38664785093381693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-67.547376631041971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-67.547376631041971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-33.773688315520985</v>
      </c>
      <c r="R39" s="16" t="s">
        <v>41654</v>
      </c>
      <c r="S39" s="15">
        <f>D6L1732C5-D6L1732C7</f>
        <v>-33.773688315520985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-32.477150678055246</v>
      </c>
      <c r="X39" s="16" t="s">
        <v>41656</v>
      </c>
      <c r="Y39" s="33">
        <f>D6L1732C7-D6L1732C10</f>
        <v>-1.2965376374657396</v>
      </c>
      <c r="Z39" s="16" t="s">
        <v>41657</v>
      </c>
      <c r="AA39" s="33">
        <f>CHOOSE(MIN(D6L1732C9,RUN_YEARS),B7L816C7,B7L816C16,B7L816C25,B7L816C34,B7L816C43)</f>
        <v>7216955</v>
      </c>
      <c r="AB39" s="16" t="s">
        <v>41658</v>
      </c>
      <c r="AC39" s="33">
        <f>IF(D6L1732C12=0,0,D6L1732C10/D6L1732C12)</f>
        <v>-4.5001182185638191E-6</v>
      </c>
      <c r="AD39" s="16" t="s">
        <v>41659</v>
      </c>
      <c r="AE39" s="33">
        <f>IF(D6L1732C5=0,0,D6L1732C10/D6L1732C5)</f>
        <v>0.48080550715466419</v>
      </c>
      <c r="AF39" s="16" t="s">
        <v>41660</v>
      </c>
      <c r="AG39" s="33">
        <f>CHOOSE(MIN(D6L1732C9,RUN_YEARS),B7L816C5,B7L816C14,B7L816C23,B7L816C32,B7L816C41)</f>
        <v>110812.27156324658</v>
      </c>
      <c r="AH39" s="16" t="s">
        <v>41661</v>
      </c>
      <c r="AI39" s="33">
        <f>IF(D6L1732C15=0,0,D6L1732C11/D6L1732C15)</f>
        <v>-1.1700307368265934E-5</v>
      </c>
      <c r="AJ39" s="16" t="s">
        <v>41662</v>
      </c>
      <c r="AK39" s="33">
        <f>IF(D6L1732C5=0,0,D6L1732C11/D6L1732C5)</f>
        <v>1.9194492845335826E-2</v>
      </c>
      <c r="AL39" s="16" t="s">
        <v>41663</v>
      </c>
      <c r="AM39" s="33">
        <f>D6L1732C8*CHOOSE(MIN(D6L1732C9,RUN_YEARS),B7L816C4,B7L816C13,B7L816C22,B7L816C31,B7L816C40)</f>
        <v>-7.6566403049114786</v>
      </c>
      <c r="AN39" s="16" t="s">
        <v>41664</v>
      </c>
      <c r="AO39" s="33">
        <f>D6L1732C8-D6L1732C18</f>
        <v>-26.117048010609508</v>
      </c>
      <c r="AP39" s="16" t="s">
        <v>41665</v>
      </c>
      <c r="AQ39" s="33">
        <f>CHOOSE(MIN(D6L1732C9,RUN_YEARS),B7L816C2,B7L816C11,B7L816C20,B7L816C29,B7L816C38)</f>
        <v>15674.772271346768</v>
      </c>
      <c r="AR39" s="16" t="s">
        <v>41666</v>
      </c>
      <c r="AS39" s="33">
        <f>IF(D6L1732C20=0,0,D6L1732C18/D6L1732C20)</f>
        <v>-4.884689979775779E-4</v>
      </c>
      <c r="AT39" s="16" t="s">
        <v>41667</v>
      </c>
      <c r="AU39" s="33">
        <f>IF(D6L1732C5=0,0,D6L1732C18/D6L1732C5)</f>
        <v>0.11335214906618304</v>
      </c>
      <c r="AV39" s="16" t="s">
        <v>41668</v>
      </c>
      <c r="AW39" s="33">
        <f>CHOOSE(MIN(D6L1732C9,RUN_YEARS),B7L816C1,B7L816C10,B7L816C19,B7L816C28,B7L816C37)</f>
        <v>53467.155784180097</v>
      </c>
      <c r="AX39" s="16" t="s">
        <v>41669</v>
      </c>
      <c r="AY39" s="33">
        <f>IF(D6L1732C23=0,0,D6L1732C19/D6L1732C23)</f>
        <v>-4.884689979775779E-4</v>
      </c>
      <c r="AZ39" s="16" t="s">
        <v>41670</v>
      </c>
      <c r="BA39" s="33">
        <f>IF(D6L1732C5=0,0,D6L1732C19/D6L1732C5)</f>
        <v>0.38664785093381698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18138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18138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7255.2000000000007</v>
      </c>
      <c r="R40" s="16" t="s">
        <v>41675</v>
      </c>
      <c r="S40" s="15">
        <f>D6L1733C5-D6L1733C7</f>
        <v>10882.8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6976.6802310170387</v>
      </c>
      <c r="X40" s="16" t="s">
        <v>41677</v>
      </c>
      <c r="Y40" s="33">
        <f>D6L1733C7-D6L1733C10</f>
        <v>278.51976898296198</v>
      </c>
      <c r="Z40" s="16" t="s">
        <v>41678</v>
      </c>
      <c r="AA40" s="33">
        <f>CHOOSE(MIN(D6L1733C9,RUN_YEARS),B7L816C7,B7L816C16,B7L816C25,B7L816C34,B7L816C43)</f>
        <v>7216955</v>
      </c>
      <c r="AB40" s="16" t="s">
        <v>41679</v>
      </c>
      <c r="AC40" s="33">
        <f>IF(D6L1733C12=0,0,D6L1733C10/D6L1733C12)</f>
        <v>9.6670690492278786E-4</v>
      </c>
      <c r="AD40" s="16" t="s">
        <v>41680</v>
      </c>
      <c r="AE40" s="33">
        <f>IF(D6L1733C5=0,0,D6L1733C10/D6L1733C5)</f>
        <v>0.38464440572373132</v>
      </c>
      <c r="AF40" s="16" t="s">
        <v>41681</v>
      </c>
      <c r="AG40" s="33">
        <f>CHOOSE(MIN(D6L1733C9,RUN_YEARS),B7L816C5,B7L816C14,B7L816C23,B7L816C32,B7L816C41)</f>
        <v>110812.27156324658</v>
      </c>
      <c r="AH40" s="16" t="s">
        <v>41682</v>
      </c>
      <c r="AI40" s="33">
        <f>IF(D6L1733C15=0,0,D6L1733C11/D6L1733C15)</f>
        <v>2.5134379527992586E-3</v>
      </c>
      <c r="AJ40" s="16" t="s">
        <v>41683</v>
      </c>
      <c r="AK40" s="33">
        <f>IF(D6L1733C5=0,0,D6L1733C11/D6L1733C5)</f>
        <v>1.5355594276268716E-2</v>
      </c>
      <c r="AL40" s="16" t="s">
        <v>41684</v>
      </c>
      <c r="AM40" s="33">
        <f>D6L1733C8*CHOOSE(MIN(D6L1733C9,RUN_YEARS),B7L816C4,B7L816C13,B7L816C22,B7L816C31,B7L816C40)</f>
        <v>2467.1775357149136</v>
      </c>
      <c r="AN40" s="16" t="s">
        <v>41685</v>
      </c>
      <c r="AO40" s="33">
        <f>D6L1733C8-D6L1733C18</f>
        <v>8415.6224642850866</v>
      </c>
      <c r="AP40" s="16" t="s">
        <v>41686</v>
      </c>
      <c r="AQ40" s="33">
        <f>CHOOSE(MIN(D6L1733C9,RUN_YEARS),B7L816C2,B7L816C11,B7L816C20,B7L816C29,B7L816C38)</f>
        <v>15674.772271346768</v>
      </c>
      <c r="AR40" s="16" t="s">
        <v>41687</v>
      </c>
      <c r="AS40" s="33">
        <f>IF(D6L1733C20=0,0,D6L1733C18/D6L1733C20)</f>
        <v>0.15739798275888667</v>
      </c>
      <c r="AT40" s="16" t="s">
        <v>41688</v>
      </c>
      <c r="AU40" s="33">
        <f>IF(D6L1733C5=0,0,D6L1733C18/D6L1733C5)</f>
        <v>0.13602257887941965</v>
      </c>
      <c r="AV40" s="16" t="s">
        <v>41689</v>
      </c>
      <c r="AW40" s="33">
        <f>CHOOSE(MIN(D6L1733C9,RUN_YEARS),B7L816C1,B7L816C10,B7L816C19,B7L816C28,B7L816C37)</f>
        <v>53467.155784180097</v>
      </c>
      <c r="AX40" s="16" t="s">
        <v>41690</v>
      </c>
      <c r="AY40" s="33">
        <f>IF(D6L1733C23=0,0,D6L1733C19/D6L1733C23)</f>
        <v>0.15739798275888667</v>
      </c>
      <c r="AZ40" s="16" t="s">
        <v>41691</v>
      </c>
      <c r="BA40" s="33">
        <f>IF(D6L1733C5=0,0,D6L1733C19/D6L1733C5)</f>
        <v>0.46397742112058038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7216955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110812.27156324658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15674.772271346768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53467.155784180097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18665.241176784144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18367.86550362828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7370.1327518141406</v>
      </c>
      <c r="R44" s="16" t="s">
        <v>41714</v>
      </c>
      <c r="S44" s="15">
        <f>SUM(D6L1729C8:D6L1736C8)</f>
        <v>10997.732751814139</v>
      </c>
      <c r="U44" s="21" t="str">
        <f>NULL_VALUE</f>
        <v>n/a</v>
      </c>
      <c r="V44" s="16" t="s">
        <v>41715</v>
      </c>
      <c r="W44" s="33">
        <f>SUM(D6L1729C10:D6L1736C10)</f>
        <v>7087.2008310663959</v>
      </c>
      <c r="X44" s="16" t="s">
        <v>41716</v>
      </c>
      <c r="Y44" s="33">
        <f>SUM(D6L1729C11:D6L1736C11)</f>
        <v>282.93192074774453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9.8202092587059168E-4</v>
      </c>
      <c r="AD44" s="16" t="s">
        <v>41718</v>
      </c>
      <c r="AE44" s="33">
        <f>IF(D6L1737C5=0,0,D6L1737C10/D6L1737C5)</f>
        <v>0.38584781828168507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2.5532544072635484E-3</v>
      </c>
      <c r="AJ44" s="16" t="s">
        <v>41720</v>
      </c>
      <c r="AK44" s="33">
        <f>IF(D6L1737C5=0,0,D6L1737C11/D6L1737C5)</f>
        <v>1.5403636350225661E-2</v>
      </c>
      <c r="AL44" s="16" t="s">
        <v>41721</v>
      </c>
      <c r="AM44" s="33">
        <f>SUM(D6L1729C18:D6L1736C18)</f>
        <v>2493.2332845473597</v>
      </c>
      <c r="AN44" s="16" t="s">
        <v>41722</v>
      </c>
      <c r="AO44" s="33">
        <f>SUM(D6L1729C19:D6L1736C19)</f>
        <v>8504.4994672667799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0.15906025563796866</v>
      </c>
      <c r="AT44" s="16" t="s">
        <v>41724</v>
      </c>
      <c r="AU44" s="33">
        <f>IF(D6L1737C5=0,0,D6L1737C18/D6L1737C5)</f>
        <v>0.13573886873544785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0.15906025563796866</v>
      </c>
      <c r="AZ44" s="16" t="s">
        <v>41726</v>
      </c>
      <c r="BA44" s="33">
        <f>IF(D6L1737C5=0,0,D6L1737C19/D6L1737C5)</f>
        <v>0.46300967663264148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1340.1918830387201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670.09594151936005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335.04797075968003</v>
      </c>
      <c r="R45" s="16" t="s">
        <v>41731</v>
      </c>
      <c r="S45" s="15">
        <f>D6L1738C5-D6L1738C7</f>
        <v>335.04797075968003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322.18581900449806</v>
      </c>
      <c r="X45" s="16" t="s">
        <v>41733</v>
      </c>
      <c r="Y45" s="33">
        <f>D6L1738C7-D6L1738C10</f>
        <v>12.862151755181969</v>
      </c>
      <c r="Z45" s="16" t="s">
        <v>41734</v>
      </c>
      <c r="AA45" s="33">
        <f>CHOOSE(MIN(D6L1738C9,RUN_YEARS),B7L816C7,B7L816C16,B7L816C25,B7L816C34,B7L816C43)</f>
        <v>7216955</v>
      </c>
      <c r="AB45" s="16" t="s">
        <v>41735</v>
      </c>
      <c r="AC45" s="33">
        <f>IF(D6L1738C12=0,0,D6L1738C10/D6L1738C12)</f>
        <v>4.4642902582113653E-5</v>
      </c>
      <c r="AD45" s="16" t="s">
        <v>41736</v>
      </c>
      <c r="AE45" s="33">
        <f>IF(D6L1738C5=0,0,D6L1738C10/D6L1738C5)</f>
        <v>0.48080550715466414</v>
      </c>
      <c r="AF45" s="16" t="s">
        <v>41737</v>
      </c>
      <c r="AG45" s="33">
        <f>CHOOSE(MIN(D6L1738C9,RUN_YEARS),B7L816C5,B7L816C14,B7L816C23,B7L816C32,B7L816C41)</f>
        <v>110812.27156324658</v>
      </c>
      <c r="AH45" s="16" t="s">
        <v>41738</v>
      </c>
      <c r="AI45" s="33">
        <f>IF(D6L1738C15=0,0,D6L1738C11/D6L1738C15)</f>
        <v>1.1607154671349591E-4</v>
      </c>
      <c r="AJ45" s="16" t="s">
        <v>41739</v>
      </c>
      <c r="AK45" s="33">
        <f>IF(D6L1738C5=0,0,D6L1738C11/D6L1738C5)</f>
        <v>1.9194492845335885E-2</v>
      </c>
      <c r="AL45" s="16" t="s">
        <v>41740</v>
      </c>
      <c r="AM45" s="33">
        <f>D6L1738C8*CHOOSE(MIN(D6L1738C9,RUN_YEARS),B7L816C4,B7L816C13,B7L816C22,B7L816C31,B7L816C40)</f>
        <v>75.956815051746773</v>
      </c>
      <c r="AN45" s="16" t="s">
        <v>41741</v>
      </c>
      <c r="AO45" s="33">
        <f>D6L1738C8-D6L1738C18</f>
        <v>259.09115570793324</v>
      </c>
      <c r="AP45" s="16" t="s">
        <v>41742</v>
      </c>
      <c r="AQ45" s="33">
        <f>CHOOSE(MIN(D6L1738C9,RUN_YEARS),B7L816C2,B7L816C11,B7L816C20,B7L816C29,B7L816C38)</f>
        <v>15674.772271346768</v>
      </c>
      <c r="AR45" s="16" t="s">
        <v>41743</v>
      </c>
      <c r="AS45" s="33">
        <f>IF(D6L1738C20=0,0,D6L1738C18/D6L1738C20)</f>
        <v>4.8458002283449193E-3</v>
      </c>
      <c r="AT45" s="16" t="s">
        <v>41744</v>
      </c>
      <c r="AU45" s="33">
        <f>IF(D6L1738C5=0,0,D6L1738C18/D6L1738C5)</f>
        <v>0.11335214906618304</v>
      </c>
      <c r="AV45" s="16" t="s">
        <v>41745</v>
      </c>
      <c r="AW45" s="33">
        <f>CHOOSE(MIN(D6L1738C9,RUN_YEARS),B7L816C1,B7L816C10,B7L816C19,B7L816C28,B7L816C37)</f>
        <v>53467.155784180097</v>
      </c>
      <c r="AX45" s="16" t="s">
        <v>41746</v>
      </c>
      <c r="AY45" s="33">
        <f>IF(D6L1738C23=0,0,D6L1738C19/D6L1738C23)</f>
        <v>4.8458002283449184E-3</v>
      </c>
      <c r="AZ45" s="16" t="s">
        <v>41747</v>
      </c>
      <c r="BA45" s="33">
        <f>IF(D6L1738C5=0,0,D6L1738C19/D6L1738C5)</f>
        <v>0.38664785093381693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14455.170029105464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14455.170029105464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5782.0680116421863</v>
      </c>
      <c r="R46" s="16" t="s">
        <v>41751</v>
      </c>
      <c r="S46" s="15">
        <f>D6L1739C5-D6L1739C7</f>
        <v>8673.1020174632777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5560.1002854807639</v>
      </c>
      <c r="X46" s="16" t="s">
        <v>41753</v>
      </c>
      <c r="Y46" s="33">
        <f>D6L1739C7-D6L1739C10</f>
        <v>221.96772616142243</v>
      </c>
      <c r="Z46" s="16" t="s">
        <v>41754</v>
      </c>
      <c r="AA46" s="33">
        <f>CHOOSE(MIN(D6L1739C9,RUN_YEARS),B7L816C7,B7L816C16,B7L816C25,B7L816C34,B7L816C43)</f>
        <v>7216955</v>
      </c>
      <c r="AB46" s="16" t="s">
        <v>41755</v>
      </c>
      <c r="AC46" s="33">
        <f>IF(D6L1739C12=0,0,D6L1739C10/D6L1739C12)</f>
        <v>7.7042191415642252E-4</v>
      </c>
      <c r="AD46" s="16" t="s">
        <v>41756</v>
      </c>
      <c r="AE46" s="33">
        <f>IF(D6L1739C5=0,0,D6L1739C10/D6L1739C5)</f>
        <v>0.38464440572373138</v>
      </c>
      <c r="AF46" s="16" t="s">
        <v>41757</v>
      </c>
      <c r="AG46" s="33">
        <f>CHOOSE(MIN(D6L1739C9,RUN_YEARS),B7L816C5,B7L816C14,B7L816C23,B7L816C32,B7L816C41)</f>
        <v>110812.27156324658</v>
      </c>
      <c r="AH46" s="16" t="s">
        <v>41758</v>
      </c>
      <c r="AI46" s="33">
        <f>IF(D6L1739C15=0,0,D6L1739C11/D6L1739C15)</f>
        <v>2.0030969768067013E-3</v>
      </c>
      <c r="AJ46" s="16" t="s">
        <v>41759</v>
      </c>
      <c r="AK46" s="33">
        <f>IF(D6L1739C5=0,0,D6L1739C11/D6L1739C5)</f>
        <v>1.535559427626868E-2</v>
      </c>
      <c r="AL46" s="16" t="s">
        <v>41760</v>
      </c>
      <c r="AM46" s="33">
        <f>D6L1739C8*CHOOSE(MIN(D6L1739C9,RUN_YEARS),B7L816C4,B7L816C13,B7L816C22,B7L816C31,B7L816C40)</f>
        <v>1966.2295054994206</v>
      </c>
      <c r="AN46" s="16" t="s">
        <v>41761</v>
      </c>
      <c r="AO46" s="33">
        <f>D6L1739C8-D6L1739C18</f>
        <v>6706.8725119638566</v>
      </c>
      <c r="AP46" s="16" t="s">
        <v>41762</v>
      </c>
      <c r="AQ46" s="33">
        <f>CHOOSE(MIN(D6L1739C9,RUN_YEARS),B7L816C2,B7L816C11,B7L816C20,B7L816C29,B7L816C38)</f>
        <v>15674.772271346768</v>
      </c>
      <c r="AR46" s="16" t="s">
        <v>41763</v>
      </c>
      <c r="AS46" s="33">
        <f>IF(D6L1739C20=0,0,D6L1739C18/D6L1739C20)</f>
        <v>0.12543911142451852</v>
      </c>
      <c r="AT46" s="16" t="s">
        <v>41764</v>
      </c>
      <c r="AU46" s="33">
        <f>IF(D6L1739C5=0,0,D6L1739C18/D6L1739C5)</f>
        <v>0.13602257887941963</v>
      </c>
      <c r="AV46" s="16" t="s">
        <v>41765</v>
      </c>
      <c r="AW46" s="33">
        <f>CHOOSE(MIN(D6L1739C9,RUN_YEARS),B7L816C1,B7L816C10,B7L816C19,B7L816C28,B7L816C37)</f>
        <v>53467.155784180097</v>
      </c>
      <c r="AX46" s="16" t="s">
        <v>41766</v>
      </c>
      <c r="AY46" s="33">
        <f>IF(D6L1739C23=0,0,D6L1739C19/D6L1739C23)</f>
        <v>0.12543911142451852</v>
      </c>
      <c r="AZ46" s="16" t="s">
        <v>41767</v>
      </c>
      <c r="BA46" s="33">
        <f>IF(D6L1739C5=0,0,D6L1739C19/D6L1739C5)</f>
        <v>0.46397742112058027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15795.361912144184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15125.265970624823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6117.1159824018659</v>
      </c>
      <c r="R47" s="16" t="s">
        <v>41771</v>
      </c>
      <c r="S47" s="15">
        <f>SUM(D6L1738C8:D6L1739C8)</f>
        <v>9008.1499882229582</v>
      </c>
      <c r="U47" s="21" t="str">
        <f>NULL_VALUE</f>
        <v>n/a</v>
      </c>
      <c r="V47" s="16" t="s">
        <v>41772</v>
      </c>
      <c r="W47" s="33">
        <f>SUM(D6L1738C10:D6L1739C10)</f>
        <v>5882.2861044852616</v>
      </c>
      <c r="X47" s="16" t="s">
        <v>41773</v>
      </c>
      <c r="Y47" s="33">
        <f>SUM(D6L1738C11:D6L1739C11)</f>
        <v>234.8298779166044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8.1506481673853618E-4</v>
      </c>
      <c r="AD47" s="16" t="s">
        <v>41775</v>
      </c>
      <c r="AE47" s="33">
        <f>IF(D6L1740C5=0,0,D6L1740C10/D6L1740C5)</f>
        <v>0.38890463915870332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2.1191685235201971E-3</v>
      </c>
      <c r="AJ47" s="16" t="s">
        <v>41777</v>
      </c>
      <c r="AK47" s="33">
        <f>IF(D6L1740C5=0,0,D6L1740C11/D6L1740C5)</f>
        <v>1.5525669325265003E-2</v>
      </c>
      <c r="AL47" s="16" t="s">
        <v>41778</v>
      </c>
      <c r="AM47" s="33">
        <f>SUM(D6L1738C18:D6L1739C18)</f>
        <v>2042.1863205511675</v>
      </c>
      <c r="AN47" s="16" t="s">
        <v>41779</v>
      </c>
      <c r="AO47" s="33">
        <f>SUM(D6L1738C19:D6L1739C19)</f>
        <v>6965.9636676717901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0.13028491165286343</v>
      </c>
      <c r="AT47" s="16" t="s">
        <v>41781</v>
      </c>
      <c r="AU47" s="33">
        <f>IF(D6L1740C5=0,0,D6L1740C18/D6L1740C5)</f>
        <v>0.13501820890405175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0.13028491165286343</v>
      </c>
      <c r="AZ47" s="16" t="s">
        <v>41783</v>
      </c>
      <c r="BA47" s="33">
        <f>IF(D6L1740C5=0,0,D6L1740C19/D6L1740C5)</f>
        <v>0.46055148261197992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36666.871743778727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35057.661925933986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14269.513960056447</v>
      </c>
      <c r="R48" s="16" t="s">
        <v>41788</v>
      </c>
      <c r="S48" s="15">
        <f>SUM(D6L1728C8,D6L1737C8,D6L1740C8)</f>
        <v>20788.147965877539</v>
      </c>
      <c r="U48" s="21" t="str">
        <f>NULL_VALUE</f>
        <v>n/a</v>
      </c>
      <c r="V48" s="16" t="s">
        <v>41789</v>
      </c>
      <c r="W48" s="33">
        <f>SUM(D6L1728C10,D6L1737C10,D6L1740C10)</f>
        <v>13722.242623643371</v>
      </c>
      <c r="X48" s="16" t="s">
        <v>41790</v>
      </c>
      <c r="Y48" s="33">
        <f>SUM(D6L1728C11,D6L1737C11,D6L1740C11)</f>
        <v>547.27133641307523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1.8978227028432289E-3</v>
      </c>
      <c r="AD48" s="16" t="s">
        <v>41792</v>
      </c>
      <c r="AE48" s="33">
        <f>IF(D6L1741C5=0,0,D6L1741C10/D6L1741C5)</f>
        <v>0.39141921821923642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4.934339027392408E-3</v>
      </c>
      <c r="AJ48" s="16" t="s">
        <v>41794</v>
      </c>
      <c r="AK48" s="33">
        <f>IF(D6L1741C5=0,0,D6L1741C11/D6L1741C5)</f>
        <v>1.5610605680700856E-2</v>
      </c>
      <c r="AL48" s="16" t="s">
        <v>41795</v>
      </c>
      <c r="AM48" s="33">
        <f>SUM(D6L1728C18,D6L1737C18,D6L1740C18)</f>
        <v>4699.9987491233724</v>
      </c>
      <c r="AN48" s="16" t="s">
        <v>41796</v>
      </c>
      <c r="AO48" s="33">
        <f>SUM(D6L1728C19,D6L1737C19,D6L1740C19)</f>
        <v>16088.149216754166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0.30069442864826001</v>
      </c>
      <c r="AT48" s="16" t="s">
        <v>41798</v>
      </c>
      <c r="AU48" s="33">
        <f>IF(D6L1741C5=0,0,D6L1741C18/D6L1741C5)</f>
        <v>0.13406480897251558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0.30069442864826001</v>
      </c>
      <c r="AZ48" s="16" t="s">
        <v>41800</v>
      </c>
      <c r="BA48" s="33">
        <f>IF(D6L1741C5=0,0,D6L1741C19/D6L1741C5)</f>
        <v>0.45890536712754709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16591.93114888452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16591.93114888452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86399</v>
      </c>
      <c r="R9" s="16" t="s">
        <v>41826</v>
      </c>
      <c r="S9" s="21">
        <f>IF(D6L1802C7=0,0,D6L1802C5/D6L1802C7)</f>
        <v>0.19203846281652009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55877.768125444141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55877.768125444141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200921</v>
      </c>
      <c r="R10" s="16" t="s">
        <v>41830</v>
      </c>
      <c r="S10" s="21">
        <f>IF(D6L1803C7=0,0,D6L1803C5/D6L1803C7)</f>
        <v>0.27810815258456878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19989.917048348696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19989.917048348696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4294762</v>
      </c>
      <c r="R11" s="16" t="s">
        <v>41834</v>
      </c>
      <c r="S11" s="21">
        <f>IF(D6L1804C7=0,0,D6L1804C5/D6L1804C7)</f>
        <v>4.6544877337437313E-3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0.99999585034260607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0.99999585034260607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87202</v>
      </c>
      <c r="R12" s="16" t="s">
        <v>41838</v>
      </c>
      <c r="S12" s="21">
        <f>IF(D6L1805C7=0,0,D6L1805C5/D6L1805C7)</f>
        <v>1.1467579302568818E-5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77642.677808150969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77642.677808150969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3252960</v>
      </c>
      <c r="R13" s="16" t="s">
        <v>41842</v>
      </c>
      <c r="S13" s="21">
        <f>IF(D6L1806C7=0,0,D6L1806C5/D6L1806C7)</f>
        <v>2.3868316182231251E-2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179.99925306166909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179.99925306166909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224168</v>
      </c>
      <c r="R14" s="16" t="s">
        <v>41846</v>
      </c>
      <c r="S14" s="21">
        <f>IF(D6L1807C7=0,0,D6L1807C5/D6L1807C7)</f>
        <v>8.0296586962309109E-4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1632.9932236094758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1632.9932236094758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2175480</v>
      </c>
      <c r="R15" s="16" t="s">
        <v>41850</v>
      </c>
      <c r="S15" s="21">
        <f>IF(D6L1808C7=0,0,D6L1808C5/D6L1808C7)</f>
        <v>7.5063582455801739E-4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54.999771768843331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54.999771768843331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44912</v>
      </c>
      <c r="R16" s="16" t="s">
        <v>41854</v>
      </c>
      <c r="S16" s="21">
        <f>IF(D6L1809C7=0,0,D6L1809C5/D6L1809C7)</f>
        <v>1.2246119471153217E-3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12.999946054453879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12.999946054453879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6002</v>
      </c>
      <c r="R17" s="16" t="s">
        <v>41858</v>
      </c>
      <c r="S17" s="21">
        <f>IF(D6L1810C7=0,0,D6L1810C5/D6L1810C7)</f>
        <v>2.1659356971765876E-3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350670.54483134235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350670.54483134235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2469055</v>
      </c>
      <c r="R18" s="16" t="s">
        <v>41862</v>
      </c>
      <c r="S18" s="21">
        <f>IF(D6L1811C7=0,0,D6L1811C5/D6L1811C7)</f>
        <v>0.1420262184646929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140908.41527592627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140908.41527592627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1119387</v>
      </c>
      <c r="R19" s="16" t="s">
        <v>41866</v>
      </c>
      <c r="S19" s="21">
        <f>IF(D6L1812C7=0,0,D6L1812C5/D6L1812C7)</f>
        <v>0.12587998187930202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174.99927380995607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174.99927380995607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1172</v>
      </c>
      <c r="R20" s="16" t="s">
        <v>41870</v>
      </c>
      <c r="S20" s="21">
        <f>IF(D6L1813C7=0,0,D6L1813C5/D6L1813C7)</f>
        <v>0.14931678652726627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91803.619044852603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91803.619044852603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418906</v>
      </c>
      <c r="R21" s="16" t="s">
        <v>41874</v>
      </c>
      <c r="S21" s="21">
        <f>IF(D6L1814C7=0,0,D6L1814C5/D6L1814C7)</f>
        <v>0.21915088121166229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1289.9946469419619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1289.9946469419619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680481</v>
      </c>
      <c r="R22" s="16" t="s">
        <v>41878</v>
      </c>
      <c r="S22" s="21">
        <f>IF(D6L1815C7=0,0,D6L1815C5/D6L1815C7)</f>
        <v>1.8957100153302766E-3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-7.9999668027408486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-7.9999668027408486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3231344</v>
      </c>
      <c r="R23" s="16" t="s">
        <v>41883</v>
      </c>
      <c r="S23" s="21">
        <f>IF(D6L1816C7=0,0,D6L1816C5/D6L1816C7)</f>
        <v>-2.4757397549567143E-6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298.99875925243924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298.99875925243924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44232</v>
      </c>
      <c r="R24" s="16" t="s">
        <v>41888</v>
      </c>
      <c r="S24" s="21">
        <f>IF(D6L1817C7=0,0,D6L1817C5/D6L1817C7)</f>
        <v>6.7597838499828004E-3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31085.871003750253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31085.871003750253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1119387</v>
      </c>
      <c r="R25" s="16" t="s">
        <v>41892</v>
      </c>
      <c r="S25" s="21">
        <f>IF(D6L1818C7=0,0,D6L1818C5/D6L1818C7)</f>
        <v>2.7770441325252349E-2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788208.7291902462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788208.7291902462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19456770</v>
      </c>
      <c r="R26" s="16" t="s">
        <v>41896</v>
      </c>
      <c r="S26" s="21">
        <f>SUM(D6L1801C8:D6L1818C8)</f>
        <v>1.1764223637685736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2.6670202633762994</v>
      </c>
      <c r="F8" s="16" t="s">
        <v>41922</v>
      </c>
      <c r="G8" s="6">
        <f>D6L137C10</f>
        <v>0.41314001185608157</v>
      </c>
      <c r="H8" s="16" t="s">
        <v>41923</v>
      </c>
      <c r="I8" s="6">
        <f>D6L140C10</f>
        <v>3.2069257073912283</v>
      </c>
      <c r="J8" s="16" t="s">
        <v>41924</v>
      </c>
      <c r="K8" s="6">
        <f>D6L128C11</f>
        <v>0.55979531554903961</v>
      </c>
      <c r="L8" s="16" t="s">
        <v>41925</v>
      </c>
      <c r="M8" s="6">
        <f>D6L137C11</f>
        <v>8.2655735220792375E-3</v>
      </c>
      <c r="N8" s="16" t="s">
        <v>41926</v>
      </c>
      <c r="O8" s="6">
        <f>D6L140C11</f>
        <v>6.4160041278020899E-2</v>
      </c>
      <c r="P8" s="16" t="s">
        <v>41927</v>
      </c>
      <c r="Q8" s="6">
        <f>D6L128C18</f>
        <v>0.18629147517133485</v>
      </c>
      <c r="R8" s="16" t="s">
        <v>41928</v>
      </c>
      <c r="S8" s="6">
        <f>D6L137C18</f>
        <v>0.22090959870859975</v>
      </c>
      <c r="T8" s="16" t="s">
        <v>41929</v>
      </c>
      <c r="U8" s="6">
        <f>D6L140C18</f>
        <v>1.7294653332624437</v>
      </c>
      <c r="V8" s="16" t="s">
        <v>41930</v>
      </c>
      <c r="W8" s="6">
        <f>D6L128C19</f>
        <v>3.0405241037540041</v>
      </c>
      <c r="X8" s="16" t="s">
        <v>41931</v>
      </c>
      <c r="Y8" s="6">
        <f>D6L137C19</f>
        <v>0.40049598666956104</v>
      </c>
      <c r="Z8" s="16" t="s">
        <v>41932</v>
      </c>
      <c r="AA8" s="6">
        <f>D6L140C19</f>
        <v>3.135417967824047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929.3766201414013</v>
      </c>
      <c r="F9" s="16" t="s">
        <v>41934</v>
      </c>
      <c r="G9" s="6">
        <f>D6L237C10</f>
        <v>2409.2835700545716</v>
      </c>
      <c r="H9" s="16" t="s">
        <v>41935</v>
      </c>
      <c r="I9" s="6">
        <f>D6L240C10</f>
        <v>999.54605317546975</v>
      </c>
      <c r="J9" s="16" t="s">
        <v>41936</v>
      </c>
      <c r="K9" s="6">
        <f>D6L228C11</f>
        <v>31.470356918139355</v>
      </c>
      <c r="L9" s="16" t="s">
        <v>41937</v>
      </c>
      <c r="M9" s="6">
        <f>D6L237C11</f>
        <v>80.833025631705752</v>
      </c>
      <c r="N9" s="16" t="s">
        <v>41938</v>
      </c>
      <c r="O9" s="6">
        <f>D6L240C11</f>
        <v>33.535418055655782</v>
      </c>
      <c r="P9" s="16" t="s">
        <v>41939</v>
      </c>
      <c r="Q9" s="6">
        <f>D6L228C18</f>
        <v>240.89713326940304</v>
      </c>
      <c r="R9" s="16" t="s">
        <v>41940</v>
      </c>
      <c r="S9" s="6">
        <f>D6L237C18</f>
        <v>1907.3387136398717</v>
      </c>
      <c r="T9" s="16" t="s">
        <v>41941</v>
      </c>
      <c r="U9" s="6">
        <f>D6L240C18</f>
        <v>418.75020876340506</v>
      </c>
      <c r="V9" s="16" t="s">
        <v>41942</v>
      </c>
      <c r="W9" s="6">
        <f>D6L228C19</f>
        <v>719.94984379013761</v>
      </c>
      <c r="X9" s="16" t="s">
        <v>41943</v>
      </c>
      <c r="Y9" s="6">
        <f>D6L237C19</f>
        <v>5101.1597106966774</v>
      </c>
      <c r="Z9" s="16" t="s">
        <v>41944</v>
      </c>
      <c r="AA9" s="6">
        <f>D6L240C19</f>
        <v>1119.9435519836188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27685.201985669326</v>
      </c>
      <c r="F10" s="16" t="s">
        <v>41946</v>
      </c>
      <c r="G10" s="6">
        <f>D6L337C10</f>
        <v>28170.449782877538</v>
      </c>
      <c r="H10" s="16" t="s">
        <v>41947</v>
      </c>
      <c r="I10" s="6">
        <f>D6L340C10</f>
        <v>9412.6607169453473</v>
      </c>
      <c r="J10" s="16" t="s">
        <v>41948</v>
      </c>
      <c r="K10" s="6">
        <f>D6L328C11</f>
        <v>1085.1633785168419</v>
      </c>
      <c r="L10" s="16" t="s">
        <v>41949</v>
      </c>
      <c r="M10" s="6">
        <f>D6L337C11</f>
        <v>1128.3095166894141</v>
      </c>
      <c r="N10" s="16" t="s">
        <v>41950</v>
      </c>
      <c r="O10" s="6">
        <f>D6L340C11</f>
        <v>377.00479566901572</v>
      </c>
      <c r="P10" s="16" t="s">
        <v>41951</v>
      </c>
      <c r="Q10" s="6">
        <f>D6L328C18</f>
        <v>6558.1607818598632</v>
      </c>
      <c r="R10" s="16" t="s">
        <v>41952</v>
      </c>
      <c r="S10" s="6">
        <f>D6L337C18</f>
        <v>21798.825988179673</v>
      </c>
      <c r="T10" s="16" t="s">
        <v>41953</v>
      </c>
      <c r="U10" s="6">
        <f>D6L340C18</f>
        <v>3494.367509288596</v>
      </c>
      <c r="V10" s="16" t="s">
        <v>41954</v>
      </c>
      <c r="W10" s="6">
        <f>D6L328C19</f>
        <v>22212.204582326314</v>
      </c>
      <c r="X10" s="16" t="s">
        <v>41955</v>
      </c>
      <c r="Y10" s="6">
        <f>D6L337C19</f>
        <v>67435.009647447281</v>
      </c>
      <c r="Z10" s="16" t="s">
        <v>41956</v>
      </c>
      <c r="AA10" s="6">
        <f>D6L340C19</f>
        <v>10809.880625148304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37459.719803591084</v>
      </c>
      <c r="F11" s="16" t="s">
        <v>41958</v>
      </c>
      <c r="G11" s="6">
        <f>D6L437C10</f>
        <v>5277.4025647479666</v>
      </c>
      <c r="H11" s="16" t="s">
        <v>41959</v>
      </c>
      <c r="I11" s="6">
        <f>D6L440C10</f>
        <v>9153.5148310737077</v>
      </c>
      <c r="J11" s="16" t="s">
        <v>41960</v>
      </c>
      <c r="K11" s="6">
        <f>D6L428C11</f>
        <v>1535.5908933990904</v>
      </c>
      <c r="L11" s="16" t="s">
        <v>41961</v>
      </c>
      <c r="M11" s="6">
        <f>D6L437C11</f>
        <v>218.58450462167679</v>
      </c>
      <c r="N11" s="16" t="s">
        <v>41962</v>
      </c>
      <c r="O11" s="6">
        <f>D6L440C11</f>
        <v>379.12902803028271</v>
      </c>
      <c r="P11" s="16" t="s">
        <v>41963</v>
      </c>
      <c r="Q11" s="6">
        <f>D6L428C18</f>
        <v>8022.4707015179511</v>
      </c>
      <c r="R11" s="16" t="s">
        <v>41964</v>
      </c>
      <c r="S11" s="6">
        <f>D6L437C18</f>
        <v>5461.733015622508</v>
      </c>
      <c r="T11" s="16" t="s">
        <v>41965</v>
      </c>
      <c r="U11" s="6">
        <f>D6L440C18</f>
        <v>3076.4286133959763</v>
      </c>
      <c r="V11" s="16" t="s">
        <v>41966</v>
      </c>
      <c r="W11" s="6">
        <f>D6L428C19</f>
        <v>30972.839995472215</v>
      </c>
      <c r="X11" s="16" t="s">
        <v>41967</v>
      </c>
      <c r="Y11" s="6">
        <f>D6L437C19</f>
        <v>19124.235724710426</v>
      </c>
      <c r="Z11" s="16" t="s">
        <v>41968</v>
      </c>
      <c r="AA11" s="6">
        <f>D6L440C19</f>
        <v>10772.102155953327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15633.405915523053</v>
      </c>
      <c r="F12" s="16" t="s">
        <v>41970</v>
      </c>
      <c r="G12" s="6">
        <f>D6L537C10</f>
        <v>12547.317585402836</v>
      </c>
      <c r="H12" s="16" t="s">
        <v>41971</v>
      </c>
      <c r="I12" s="6">
        <f>D6L540C10</f>
        <v>4633.2909632907522</v>
      </c>
      <c r="J12" s="16" t="s">
        <v>41972</v>
      </c>
      <c r="K12" s="6">
        <f>D6L528C11</f>
        <v>692.48326778740488</v>
      </c>
      <c r="L12" s="16" t="s">
        <v>41973</v>
      </c>
      <c r="M12" s="6">
        <f>D6L537C11</f>
        <v>556.84724547544295</v>
      </c>
      <c r="N12" s="16" t="s">
        <v>41974</v>
      </c>
      <c r="O12" s="6">
        <f>D6L540C11</f>
        <v>205.62445262374246</v>
      </c>
      <c r="P12" s="16" t="s">
        <v>41975</v>
      </c>
      <c r="Q12" s="6">
        <f>D6L528C18</f>
        <v>3315.8048327068609</v>
      </c>
      <c r="R12" s="16" t="s">
        <v>41976</v>
      </c>
      <c r="S12" s="6">
        <f>D6L537C18</f>
        <v>16235.264035540797</v>
      </c>
      <c r="T12" s="16" t="s">
        <v>41977</v>
      </c>
      <c r="U12" s="6">
        <f>D6L540C18</f>
        <v>1553.534815003957</v>
      </c>
      <c r="V12" s="16" t="s">
        <v>41978</v>
      </c>
      <c r="W12" s="6">
        <f>D6L528C19</f>
        <v>13010.084350603602</v>
      </c>
      <c r="X12" s="16" t="s">
        <v>41979</v>
      </c>
      <c r="Y12" s="6">
        <f>D6L537C19</f>
        <v>57262.852796250416</v>
      </c>
      <c r="Z12" s="16" t="s">
        <v>41980</v>
      </c>
      <c r="AA12" s="6">
        <f>D6L540C19</f>
        <v>5479.4203057417944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104915.24309957579</v>
      </c>
      <c r="F13" s="16" t="s">
        <v>41982</v>
      </c>
      <c r="G13" s="6">
        <f>D6L637C10</f>
        <v>5977.1645604146961</v>
      </c>
      <c r="H13" s="16" t="s">
        <v>41983</v>
      </c>
      <c r="I13" s="6">
        <f>D6L640C10</f>
        <v>52891.899434432926</v>
      </c>
      <c r="J13" s="16" t="s">
        <v>41984</v>
      </c>
      <c r="K13" s="6">
        <f>D6L628C11</f>
        <v>4099.7178727597466</v>
      </c>
      <c r="L13" s="16" t="s">
        <v>41985</v>
      </c>
      <c r="M13" s="6">
        <f>D6L637C11</f>
        <v>225.6164660618598</v>
      </c>
      <c r="N13" s="16" t="s">
        <v>41986</v>
      </c>
      <c r="O13" s="6">
        <f>D6L640C11</f>
        <v>1996.478984822887</v>
      </c>
      <c r="P13" s="16" t="s">
        <v>41987</v>
      </c>
      <c r="Q13" s="6">
        <f>D6L628C18</f>
        <v>23762.9147077202</v>
      </c>
      <c r="R13" s="16" t="s">
        <v>41988</v>
      </c>
      <c r="S13" s="6">
        <f>D6L637C18</f>
        <v>45983.3319894628</v>
      </c>
      <c r="T13" s="16" t="s">
        <v>41989</v>
      </c>
      <c r="U13" s="6">
        <f>D6L640C18</f>
        <v>19697.601603236119</v>
      </c>
      <c r="V13" s="16" t="s">
        <v>41990</v>
      </c>
      <c r="W13" s="6">
        <f>D6L628C19</f>
        <v>85252.046264615303</v>
      </c>
      <c r="X13" s="16" t="s">
        <v>41991</v>
      </c>
      <c r="Y13" s="6">
        <f>D6L637C19</f>
        <v>142806.91673452448</v>
      </c>
      <c r="Z13" s="16" t="s">
        <v>41992</v>
      </c>
      <c r="AA13" s="6">
        <f>D6L640C19</f>
        <v>61173.334561048585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21205.195024778419</v>
      </c>
      <c r="F14" s="16" t="s">
        <v>41994</v>
      </c>
      <c r="G14" s="6">
        <f>D6L737C10</f>
        <v>1010.5078374033762</v>
      </c>
      <c r="H14" s="16" t="s">
        <v>41995</v>
      </c>
      <c r="I14" s="6">
        <f>D6L740C10</f>
        <v>5125.6082034501369</v>
      </c>
      <c r="J14" s="16" t="s">
        <v>41996</v>
      </c>
      <c r="K14" s="6">
        <f>D6L728C11</f>
        <v>898.21401811478324</v>
      </c>
      <c r="L14" s="16" t="s">
        <v>41997</v>
      </c>
      <c r="M14" s="6">
        <f>D6L737C11</f>
        <v>46.335735471255916</v>
      </c>
      <c r="N14" s="16" t="s">
        <v>41998</v>
      </c>
      <c r="O14" s="6">
        <f>D6L740C11</f>
        <v>235.02917746253922</v>
      </c>
      <c r="P14" s="16" t="s">
        <v>41999</v>
      </c>
      <c r="Q14" s="6">
        <f>D6L728C18</f>
        <v>4435.1005658915819</v>
      </c>
      <c r="R14" s="16" t="s">
        <v>42000</v>
      </c>
      <c r="S14" s="6">
        <f>D6L737C18</f>
        <v>1661.1416874073882</v>
      </c>
      <c r="T14" s="16" t="s">
        <v>42001</v>
      </c>
      <c r="U14" s="6">
        <f>D6L740C18</f>
        <v>1604.3929733012571</v>
      </c>
      <c r="V14" s="16" t="s">
        <v>42002</v>
      </c>
      <c r="W14" s="6">
        <f>D6L728C19</f>
        <v>17668.308477001625</v>
      </c>
      <c r="X14" s="16" t="s">
        <v>42003</v>
      </c>
      <c r="Y14" s="6">
        <f>D6L737C19</f>
        <v>6399.3261402147118</v>
      </c>
      <c r="Z14" s="16" t="s">
        <v>42004</v>
      </c>
      <c r="AA14" s="6">
        <f>D6L740C19</f>
        <v>6180.7093103826192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16701.693317182173</v>
      </c>
      <c r="F15" s="16" t="s">
        <v>42006</v>
      </c>
      <c r="G15" s="6">
        <f>D6L837C10</f>
        <v>1277.4602109423561</v>
      </c>
      <c r="H15" s="16" t="s">
        <v>42007</v>
      </c>
      <c r="I15" s="6">
        <f>D6L840C10</f>
        <v>4994.2186006654547</v>
      </c>
      <c r="J15" s="16" t="s">
        <v>42008</v>
      </c>
      <c r="K15" s="6">
        <f>D6L828C11</f>
        <v>676.67385988650005</v>
      </c>
      <c r="L15" s="16" t="s">
        <v>42009</v>
      </c>
      <c r="M15" s="6">
        <f>D6L837C11</f>
        <v>52.017591388478756</v>
      </c>
      <c r="N15" s="16" t="s">
        <v>42010</v>
      </c>
      <c r="O15" s="6">
        <f>D6L840C11</f>
        <v>203.36228107059139</v>
      </c>
      <c r="P15" s="16" t="s">
        <v>42011</v>
      </c>
      <c r="Q15" s="6">
        <f>D6L828C18</f>
        <v>3608.8668323517741</v>
      </c>
      <c r="R15" s="16" t="s">
        <v>42012</v>
      </c>
      <c r="S15" s="6">
        <f>D6L837C18</f>
        <v>9440.1350431655756</v>
      </c>
      <c r="T15" s="16" t="s">
        <v>42013</v>
      </c>
      <c r="U15" s="6">
        <f>D6L840C18</f>
        <v>1714.0117805018856</v>
      </c>
      <c r="V15" s="16" t="s">
        <v>42014</v>
      </c>
      <c r="W15" s="6">
        <f>D6L828C19</f>
        <v>13769.500344716897</v>
      </c>
      <c r="X15" s="16" t="s">
        <v>42015</v>
      </c>
      <c r="Y15" s="6">
        <f>D6L837C19</f>
        <v>32355.945506238455</v>
      </c>
      <c r="Z15" s="16" t="s">
        <v>42016</v>
      </c>
      <c r="AA15" s="6">
        <f>D6L840C19</f>
        <v>5874.7540700829604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21098.310033407757</v>
      </c>
      <c r="F16" s="16" t="s">
        <v>42018</v>
      </c>
      <c r="G16" s="6">
        <f>D6L937C10</f>
        <v>-2846.4260418285048</v>
      </c>
      <c r="H16" s="16" t="s">
        <v>42019</v>
      </c>
      <c r="I16" s="6">
        <f>D6L940C10</f>
        <v>7622.7049411501839</v>
      </c>
      <c r="J16" s="16" t="s">
        <v>42020</v>
      </c>
      <c r="K16" s="6">
        <f>D6L928C11</f>
        <v>591.8953482400085</v>
      </c>
      <c r="L16" s="16" t="s">
        <v>42021</v>
      </c>
      <c r="M16" s="6">
        <f>D6L937C11</f>
        <v>-79.114297430537732</v>
      </c>
      <c r="N16" s="16" t="s">
        <v>42022</v>
      </c>
      <c r="O16" s="6">
        <f>D6L940C11</f>
        <v>211.86742148831172</v>
      </c>
      <c r="P16" s="16" t="s">
        <v>42023</v>
      </c>
      <c r="Q16" s="6">
        <f>D6L928C18</f>
        <v>6123.6627703876011</v>
      </c>
      <c r="R16" s="16" t="s">
        <v>42024</v>
      </c>
      <c r="S16" s="6">
        <f>D6L937C18</f>
        <v>3091.1387773694623</v>
      </c>
      <c r="T16" s="16" t="s">
        <v>42025</v>
      </c>
      <c r="U16" s="6">
        <f>D6L940C18</f>
        <v>3515.3938558291993</v>
      </c>
      <c r="V16" s="16" t="s">
        <v>42026</v>
      </c>
      <c r="W16" s="6">
        <f>D6L928C19</f>
        <v>15566.542611260162</v>
      </c>
      <c r="X16" s="16" t="s">
        <v>42027</v>
      </c>
      <c r="Y16" s="6">
        <f>D6L937C19</f>
        <v>6983.160271919478</v>
      </c>
      <c r="Z16" s="16" t="s">
        <v>42028</v>
      </c>
      <c r="AA16" s="6">
        <f>D6L940C19</f>
        <v>7941.5906182856506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4647.4107036842388</v>
      </c>
      <c r="F17" s="16" t="s">
        <v>42030</v>
      </c>
      <c r="G17" s="6">
        <f>D6L1037C10</f>
        <v>1379.7822257546295</v>
      </c>
      <c r="H17" s="16" t="s">
        <v>42031</v>
      </c>
      <c r="I17" s="6">
        <f>D6L1040C10</f>
        <v>2444.3116061234941</v>
      </c>
      <c r="J17" s="16" t="s">
        <v>42032</v>
      </c>
      <c r="K17" s="6">
        <f>D6L1028C11</f>
        <v>135.52119606641818</v>
      </c>
      <c r="L17" s="16" t="s">
        <v>42033</v>
      </c>
      <c r="M17" s="6">
        <f>D6L1037C11</f>
        <v>40.887485357019699</v>
      </c>
      <c r="N17" s="16" t="s">
        <v>42034</v>
      </c>
      <c r="O17" s="6">
        <f>D6L1040C11</f>
        <v>72.432992060546098</v>
      </c>
      <c r="P17" s="16" t="s">
        <v>42035</v>
      </c>
      <c r="Q17" s="6">
        <f>D6L1028C18</f>
        <v>1276.9379841882601</v>
      </c>
      <c r="R17" s="16" t="s">
        <v>42036</v>
      </c>
      <c r="S17" s="6">
        <f>D6L1037C18</f>
        <v>2416.7278192714602</v>
      </c>
      <c r="T17" s="16" t="s">
        <v>42037</v>
      </c>
      <c r="U17" s="6">
        <f>D6L1040C18</f>
        <v>1051.9187137068902</v>
      </c>
      <c r="V17" s="16" t="s">
        <v>42038</v>
      </c>
      <c r="W17" s="6">
        <f>D6L1028C19</f>
        <v>3505.9939155623979</v>
      </c>
      <c r="X17" s="16" t="s">
        <v>42039</v>
      </c>
      <c r="Y17" s="6">
        <f>D6L1037C19</f>
        <v>6030.7527099970139</v>
      </c>
      <c r="Z17" s="16" t="s">
        <v>42040</v>
      </c>
      <c r="AA17" s="6">
        <f>D6L1040C19</f>
        <v>2624.9797692554407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9002.780820319007</v>
      </c>
      <c r="F18" s="16" t="s">
        <v>42042</v>
      </c>
      <c r="G18" s="6">
        <f>D6L1137C10</f>
        <v>21454.064755773215</v>
      </c>
      <c r="H18" s="16" t="s">
        <v>42043</v>
      </c>
      <c r="I18" s="6">
        <f>D6L1140C10</f>
        <v>10167.108601881268</v>
      </c>
      <c r="J18" s="16" t="s">
        <v>42044</v>
      </c>
      <c r="K18" s="6">
        <f>D6L1128C11</f>
        <v>220.30439658602339</v>
      </c>
      <c r="L18" s="16" t="s">
        <v>42045</v>
      </c>
      <c r="M18" s="6">
        <f>D6L1137C11</f>
        <v>593.60287696955038</v>
      </c>
      <c r="N18" s="16" t="s">
        <v>42046</v>
      </c>
      <c r="O18" s="6">
        <f>D6L1140C11</f>
        <v>281.30915913799066</v>
      </c>
      <c r="P18" s="16" t="s">
        <v>42047</v>
      </c>
      <c r="Q18" s="6">
        <f>D6L1128C18</f>
        <v>2363.4067502318658</v>
      </c>
      <c r="R18" s="16" t="s">
        <v>42048</v>
      </c>
      <c r="S18" s="6">
        <f>D6L1137C18</f>
        <v>22836.712930103127</v>
      </c>
      <c r="T18" s="16" t="s">
        <v>42049</v>
      </c>
      <c r="U18" s="6">
        <f>D6L1140C18</f>
        <v>3881.2820807187018</v>
      </c>
      <c r="V18" s="16" t="s">
        <v>42050</v>
      </c>
      <c r="W18" s="6">
        <f>D6L1128C19</f>
        <v>6859.6784666731637</v>
      </c>
      <c r="X18" s="16" t="s">
        <v>42051</v>
      </c>
      <c r="Y18" s="6">
        <f>D6L1137C19</f>
        <v>68298.214942178616</v>
      </c>
      <c r="Z18" s="16" t="s">
        <v>42052</v>
      </c>
      <c r="AA18" s="6">
        <f>D6L1140C19</f>
        <v>11607.828088547725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7289.6459535303775</v>
      </c>
      <c r="F19" s="16" t="s">
        <v>42054</v>
      </c>
      <c r="G19" s="6">
        <f>D6L1237C10</f>
        <v>1643.6621084395085</v>
      </c>
      <c r="H19" s="16" t="s">
        <v>42055</v>
      </c>
      <c r="I19" s="6">
        <f>D6L1240C10</f>
        <v>6036.5101236575074</v>
      </c>
      <c r="J19" s="16" t="s">
        <v>42056</v>
      </c>
      <c r="K19" s="6">
        <f>D6L1228C11</f>
        <v>622.26472321941196</v>
      </c>
      <c r="L19" s="16" t="s">
        <v>42057</v>
      </c>
      <c r="M19" s="6">
        <f>D6L1237C11</f>
        <v>131.26117346759906</v>
      </c>
      <c r="N19" s="16" t="s">
        <v>42058</v>
      </c>
      <c r="O19" s="6">
        <f>D6L1240C11</f>
        <v>482.0695192837357</v>
      </c>
      <c r="P19" s="16" t="s">
        <v>42059</v>
      </c>
      <c r="Q19" s="6">
        <f>D6L1228C18</f>
        <v>866.94965405340406</v>
      </c>
      <c r="R19" s="16" t="s">
        <v>42060</v>
      </c>
      <c r="S19" s="6">
        <f>D6L1237C18</f>
        <v>2875.8240129303122</v>
      </c>
      <c r="T19" s="16" t="s">
        <v>42061</v>
      </c>
      <c r="U19" s="6">
        <f>D6L1240C18</f>
        <v>1241.5417038513626</v>
      </c>
      <c r="V19" s="16" t="s">
        <v>42062</v>
      </c>
      <c r="W19" s="6">
        <f>D6L1228C19</f>
        <v>7044.9610226963869</v>
      </c>
      <c r="X19" s="16" t="s">
        <v>42063</v>
      </c>
      <c r="Y19" s="6">
        <f>D6L1237C19</f>
        <v>19489.249116217532</v>
      </c>
      <c r="Z19" s="16" t="s">
        <v>42064</v>
      </c>
      <c r="AA19" s="6">
        <f>D6L1240C19</f>
        <v>8413.8373717372251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1025.5876075846381</v>
      </c>
      <c r="F20" s="16" t="s">
        <v>42066</v>
      </c>
      <c r="G20" s="6">
        <f>D6L1337C10</f>
        <v>-19.741391847840291</v>
      </c>
      <c r="H20" s="16" t="s">
        <v>42067</v>
      </c>
      <c r="I20" s="6">
        <f>D6L1340C10</f>
        <v>86.104543647941583</v>
      </c>
      <c r="J20" s="16" t="s">
        <v>42068</v>
      </c>
      <c r="K20" s="6">
        <f>D6L1328C11</f>
        <v>56.221549618417981</v>
      </c>
      <c r="L20" s="16" t="s">
        <v>42069</v>
      </c>
      <c r="M20" s="6">
        <f>D6L1337C11</f>
        <v>-0.9132743776854273</v>
      </c>
      <c r="N20" s="16" t="s">
        <v>42070</v>
      </c>
      <c r="O20" s="6">
        <f>D6L1340C11</f>
        <v>3.9833601461370201</v>
      </c>
      <c r="P20" s="16" t="s">
        <v>42071</v>
      </c>
      <c r="Q20" s="6">
        <f>D6L1328C18</f>
        <v>201.93366068906442</v>
      </c>
      <c r="R20" s="16" t="s">
        <v>42072</v>
      </c>
      <c r="S20" s="6">
        <f>D6L1337C18</f>
        <v>31.638963143856863</v>
      </c>
      <c r="T20" s="16" t="s">
        <v>42073</v>
      </c>
      <c r="U20" s="6">
        <f>D6L1340C18</f>
        <v>28.693807136945217</v>
      </c>
      <c r="V20" s="16" t="s">
        <v>42074</v>
      </c>
      <c r="W20" s="6">
        <f>D6L1328C19</f>
        <v>879.87549651399206</v>
      </c>
      <c r="X20" s="16" t="s">
        <v>42075</v>
      </c>
      <c r="Y20" s="6">
        <f>D6L1337C19</f>
        <v>108.30545770599079</v>
      </c>
      <c r="Z20" s="16" t="s">
        <v>42076</v>
      </c>
      <c r="AA20" s="6">
        <f>D6L1340C19</f>
        <v>98.223696559338066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14759.657860721032</v>
      </c>
      <c r="F21" s="16" t="s">
        <v>42078</v>
      </c>
      <c r="G21" s="6">
        <f>D6L1437C10</f>
        <v>8707.4689603846473</v>
      </c>
      <c r="H21" s="16" t="s">
        <v>42079</v>
      </c>
      <c r="I21" s="6">
        <f>D6L1440C10</f>
        <v>3181.8556799423127</v>
      </c>
      <c r="J21" s="16" t="s">
        <v>42080</v>
      </c>
      <c r="K21" s="6">
        <f>D6L1428C11</f>
        <v>659.5645946709592</v>
      </c>
      <c r="L21" s="16" t="s">
        <v>42081</v>
      </c>
      <c r="M21" s="6">
        <f>D6L1437C11</f>
        <v>352.82739661133297</v>
      </c>
      <c r="N21" s="16" t="s">
        <v>42082</v>
      </c>
      <c r="O21" s="6">
        <f>D6L1440C11</f>
        <v>128.92906779853024</v>
      </c>
      <c r="P21" s="16" t="s">
        <v>42083</v>
      </c>
      <c r="Q21" s="6">
        <f>D6L1428C18</f>
        <v>3053.4077266456256</v>
      </c>
      <c r="R21" s="16" t="s">
        <v>42084</v>
      </c>
      <c r="S21" s="6">
        <f>D6L1437C18</f>
        <v>8927.7422368060943</v>
      </c>
      <c r="T21" s="16" t="s">
        <v>42085</v>
      </c>
      <c r="U21" s="6">
        <f>D6L1440C18</f>
        <v>1109.1112063909595</v>
      </c>
      <c r="V21" s="16" t="s">
        <v>42086</v>
      </c>
      <c r="W21" s="6">
        <f>D6L1428C19</f>
        <v>12365.814728746365</v>
      </c>
      <c r="X21" s="16" t="s">
        <v>42087</v>
      </c>
      <c r="Y21" s="6">
        <f>D6L1437C19</f>
        <v>29517.308610897249</v>
      </c>
      <c r="Z21" s="16" t="s">
        <v>42088</v>
      </c>
      <c r="AA21" s="6">
        <f>D6L1440C19</f>
        <v>3666.9940612620712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16011.34535908334</v>
      </c>
      <c r="F22" s="16" t="s">
        <v>42090</v>
      </c>
      <c r="G22" s="6">
        <f>D6L1537C10</f>
        <v>382.04640449616602</v>
      </c>
      <c r="H22" s="16" t="s">
        <v>42091</v>
      </c>
      <c r="I22" s="6">
        <f>D6L1540C10</f>
        <v>1554.9209671877295</v>
      </c>
      <c r="J22" s="16" t="s">
        <v>42092</v>
      </c>
      <c r="K22" s="6">
        <f>D6L1528C11</f>
        <v>5715.6966661475317</v>
      </c>
      <c r="L22" s="16" t="s">
        <v>42093</v>
      </c>
      <c r="M22" s="6">
        <f>D6L1537C11</f>
        <v>154.46790212482475</v>
      </c>
      <c r="N22" s="16" t="s">
        <v>42094</v>
      </c>
      <c r="O22" s="6">
        <f>D6L1540C11</f>
        <v>628.68116790195415</v>
      </c>
      <c r="P22" s="16" t="s">
        <v>42095</v>
      </c>
      <c r="Q22" s="6">
        <f>D6L1528C18</f>
        <v>692.0304035284056</v>
      </c>
      <c r="R22" s="16" t="s">
        <v>42096</v>
      </c>
      <c r="S22" s="6">
        <f>D6L1537C18</f>
        <v>136.65880073272535</v>
      </c>
      <c r="T22" s="16" t="s">
        <v>42097</v>
      </c>
      <c r="U22" s="6">
        <f>D6L1540C18</f>
        <v>98.185692913544017</v>
      </c>
      <c r="V22" s="16" t="s">
        <v>42098</v>
      </c>
      <c r="W22" s="6">
        <f>D6L1528C19</f>
        <v>21035.011621702459</v>
      </c>
      <c r="X22" s="16" t="s">
        <v>42099</v>
      </c>
      <c r="Y22" s="6">
        <f>D6L1537C19</f>
        <v>4102.4546593581572</v>
      </c>
      <c r="Z22" s="16" t="s">
        <v>42100</v>
      </c>
      <c r="AA22" s="6">
        <f>D6L1540C19</f>
        <v>2947.5039383908461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8304.9885813483543</v>
      </c>
      <c r="H23" s="16" t="s">
        <v>42103</v>
      </c>
      <c r="I23" s="6">
        <f>D6L1640C10</f>
        <v>20827.580579753801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663.22788681778275</v>
      </c>
      <c r="N23" s="16" t="s">
        <v>42106</v>
      </c>
      <c r="O23" s="6">
        <f>D6L1640C11</f>
        <v>1663.2692652293238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4509.1828109948428</v>
      </c>
      <c r="T23" s="16" t="s">
        <v>42109</v>
      </c>
      <c r="U23" s="6">
        <f>D6L1640C18</f>
        <v>4313.0209259351523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30558.402294060706</v>
      </c>
      <c r="Z23" s="16" t="s">
        <v>42112</v>
      </c>
      <c r="AA23" s="6">
        <f>D6L1640C19</f>
        <v>29229.027538218244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752.75568809171443</v>
      </c>
      <c r="F24" s="16" t="s">
        <v>42114</v>
      </c>
      <c r="G24" s="6">
        <f>D6L1737C10</f>
        <v>7087.2008310663959</v>
      </c>
      <c r="H24" s="16" t="s">
        <v>42115</v>
      </c>
      <c r="I24" s="6">
        <f>D6L1740C10</f>
        <v>5882.2861044852616</v>
      </c>
      <c r="J24" s="16" t="s">
        <v>42116</v>
      </c>
      <c r="K24" s="6">
        <f>D6L1728C11</f>
        <v>29.509537748726316</v>
      </c>
      <c r="L24" s="16" t="s">
        <v>42117</v>
      </c>
      <c r="M24" s="6">
        <f>D6L1737C11</f>
        <v>282.93192074774453</v>
      </c>
      <c r="N24" s="16" t="s">
        <v>42118</v>
      </c>
      <c r="O24" s="6">
        <f>D6L1740C11</f>
        <v>234.8298779166044</v>
      </c>
      <c r="P24" s="16" t="s">
        <v>42119</v>
      </c>
      <c r="Q24" s="6">
        <f>D6L1728C18</f>
        <v>164.57914402484491</v>
      </c>
      <c r="R24" s="16" t="s">
        <v>42120</v>
      </c>
      <c r="S24" s="6">
        <f>D6L1737C18</f>
        <v>2493.2332845473597</v>
      </c>
      <c r="T24" s="16" t="s">
        <v>42121</v>
      </c>
      <c r="U24" s="6">
        <f>D6L1740C18</f>
        <v>2042.1863205511675</v>
      </c>
      <c r="V24" s="16" t="s">
        <v>42122</v>
      </c>
      <c r="W24" s="6">
        <f>D6L1728C19</f>
        <v>617.68608181559568</v>
      </c>
      <c r="X24" s="16" t="s">
        <v>42123</v>
      </c>
      <c r="Y24" s="6">
        <f>D6L1737C19</f>
        <v>8504.4994672667799</v>
      </c>
      <c r="Z24" s="16" t="s">
        <v>42124</v>
      </c>
      <c r="AA24" s="6">
        <f>D6L1740C19</f>
        <v>6965.9636676717901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298367.24112505506</v>
      </c>
      <c r="F25" s="16" t="s">
        <v>42126</v>
      </c>
      <c r="G25" s="6">
        <f>SUM(D6L1901C2:D6L1916C2)</f>
        <v>95675.844854375391</v>
      </c>
      <c r="H25" s="16" t="s">
        <v>42127</v>
      </c>
      <c r="I25" s="6">
        <f>SUM(D6L1901C3:D6L1916C3)</f>
        <v>139135.04277208541</v>
      </c>
      <c r="J25" s="16" t="s">
        <v>42128</v>
      </c>
      <c r="K25" s="6">
        <f>SUM(D6L1901C4:D6L1916C4)</f>
        <v>17021.341917246824</v>
      </c>
      <c r="L25" s="16" t="s">
        <v>42129</v>
      </c>
      <c r="M25" s="6">
        <f>SUM(D6L1901C5:D6L1916C5)</f>
        <v>4164.7995004532422</v>
      </c>
      <c r="N25" s="16" t="s">
        <v>42130</v>
      </c>
      <c r="O25" s="6">
        <f>SUM(D6L1901C6:D6L1916C6)</f>
        <v>6902.7702508225211</v>
      </c>
      <c r="P25" s="16" t="s">
        <v>42131</v>
      </c>
      <c r="Q25" s="6">
        <f>SUM(D6L1901C7:D6L1916C7)</f>
        <v>64522.730796517033</v>
      </c>
      <c r="R25" s="16" t="s">
        <v>42132</v>
      </c>
      <c r="S25" s="6">
        <f>SUM(D6L1901C8:D6L1916C8)</f>
        <v>147313.61773396921</v>
      </c>
      <c r="T25" s="16" t="s">
        <v>42133</v>
      </c>
      <c r="U25" s="6">
        <f>SUM(D6L1901C9:D6L1916C9)</f>
        <v>46799.964955307209</v>
      </c>
      <c r="V25" s="16" t="s">
        <v>42134</v>
      </c>
      <c r="W25" s="6">
        <f>SUM(D6L1901C10:D6L1916C10)</f>
        <v>250865.85224578477</v>
      </c>
      <c r="X25" s="16" t="s">
        <v>42135</v>
      </c>
      <c r="Y25" s="6">
        <f>SUM(D6L1901C11:D6L1916C11)</f>
        <v>495573.6948184038</v>
      </c>
      <c r="Z25" s="16" t="s">
        <v>42136</v>
      </c>
      <c r="AA25" s="6">
        <f>SUM(D6L1901C12:D6L1916C12)</f>
        <v>167943.26508056559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299119.9968131468</v>
      </c>
      <c r="F26" s="16" t="s">
        <v>42138</v>
      </c>
      <c r="G26" s="6">
        <f>SUM(D6L1917C2:D6L1918C2)</f>
        <v>102763.04568544179</v>
      </c>
      <c r="H26" s="16" t="s">
        <v>42139</v>
      </c>
      <c r="I26" s="6">
        <f>SUM(D6L1917C3:D6L1918C3)</f>
        <v>145017.32887657068</v>
      </c>
      <c r="J26" s="16" t="s">
        <v>42140</v>
      </c>
      <c r="K26" s="6">
        <f>SUM(D6L1917C4:D6L1918C4)</f>
        <v>17050.851454995551</v>
      </c>
      <c r="L26" s="16" t="s">
        <v>42141</v>
      </c>
      <c r="M26" s="6">
        <f>SUM(D6L1917C5:D6L1918C5)</f>
        <v>4447.7314212009869</v>
      </c>
      <c r="N26" s="16" t="s">
        <v>42142</v>
      </c>
      <c r="O26" s="6">
        <f>SUM(D6L1917C6:D6L1918C6)</f>
        <v>7137.6001287391255</v>
      </c>
      <c r="P26" s="16" t="s">
        <v>42143</v>
      </c>
      <c r="Q26" s="6">
        <f>SUM(D6L1917C7:D6L1918C7)</f>
        <v>64687.309940541876</v>
      </c>
      <c r="R26" s="16" t="s">
        <v>42144</v>
      </c>
      <c r="S26" s="6">
        <f>SUM(D6L1917C8:D6L1918C8)</f>
        <v>149806.85101851658</v>
      </c>
      <c r="T26" s="16" t="s">
        <v>42145</v>
      </c>
      <c r="U26" s="6">
        <f>SUM(D6L1917C9:D6L1918C9)</f>
        <v>48842.151275858378</v>
      </c>
      <c r="V26" s="16" t="s">
        <v>42146</v>
      </c>
      <c r="W26" s="6">
        <f>SUM(D6L1917C10:D6L1918C10)</f>
        <v>251483.53832760037</v>
      </c>
      <c r="X26" s="16" t="s">
        <v>42147</v>
      </c>
      <c r="Y26" s="6">
        <f>SUM(D6L1917C11:D6L1918C11)</f>
        <v>504078.19428567059</v>
      </c>
      <c r="Z26" s="16" t="s">
        <v>42148</v>
      </c>
      <c r="AA26" s="6">
        <f>SUM(D6L1917C12:D6L1918C12)</f>
        <v>174909.22874823736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7216955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110812.27156324658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15674.772271346768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53467.155784180097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4.134253866416724E-2</v>
      </c>
      <c r="F31" s="16" t="s">
        <v>42153</v>
      </c>
      <c r="G31" s="6">
        <f>IF(D6L1920C1=0,0,D6L1918C2/D6L1920C1)</f>
        <v>1.325709317217239E-2</v>
      </c>
      <c r="H31" s="16" t="s">
        <v>42154</v>
      </c>
      <c r="I31" s="6">
        <f>IF(D6L1920C1=0,0,D6L1918C3/D6L1920C1)</f>
        <v>1.927891233520029E-2</v>
      </c>
      <c r="J31" s="16" t="s">
        <v>42155</v>
      </c>
      <c r="K31" s="6">
        <f>IF(D6L1921C1=0,0,D6L1918C4/D6L1921C1)</f>
        <v>0.15360520705084382</v>
      </c>
      <c r="L31" s="16" t="s">
        <v>42156</v>
      </c>
      <c r="M31" s="6">
        <f>IF(D6L1921C1=0,0,D6L1918C5/D6L1921C1)</f>
        <v>3.7584280528679216E-2</v>
      </c>
      <c r="N31" s="16" t="s">
        <v>42157</v>
      </c>
      <c r="O31" s="6">
        <f>IF(D6L1921C1=0,0,D6L1918C6/D6L1921C1)</f>
        <v>6.2292471343146638E-2</v>
      </c>
      <c r="P31" s="16" t="s">
        <v>42158</v>
      </c>
      <c r="Q31" s="6">
        <f>IF(D6L1922C1=0,0,D6L1918C7/D6L1922C1)</f>
        <v>4.116342469259572</v>
      </c>
      <c r="R31" s="16" t="s">
        <v>42159</v>
      </c>
      <c r="S31" s="6">
        <f>IF(D6L1922C1=0,0,D6L1918C8/D6L1922C1)</f>
        <v>9.3981344790096966</v>
      </c>
      <c r="T31" s="16" t="s">
        <v>42160</v>
      </c>
      <c r="U31" s="6">
        <f>IF(D6L1922C1=0,0,D6L1918C9/D6L1922C1)</f>
        <v>2.9856870737992662</v>
      </c>
      <c r="V31" s="16" t="s">
        <v>42161</v>
      </c>
      <c r="W31" s="6">
        <f>IF(D6L1923C1=0,0,D6L1918C10/D6L1923C1)</f>
        <v>4.6919617953572006</v>
      </c>
      <c r="X31" s="16" t="s">
        <v>42162</v>
      </c>
      <c r="Y31" s="6">
        <f>IF(D6L1923C1=0,0,D6L1918C11/D6L1923C1)</f>
        <v>9.268749899822323</v>
      </c>
      <c r="Z31" s="16" t="s">
        <v>42163</v>
      </c>
      <c r="AA31" s="6">
        <f>IF(D6L1923C1=0,0,D6L1918C12/D6L1923C1)</f>
        <v>3.1410547768515635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0.61842669555553731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0.61842669555553731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0.63176704162662967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0.61842669555553731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0.61842669555553731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0.63176704162662967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0.63176704162662967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0.63176704162662967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0.63176704162662967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0.63176704162662967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0.63176704162662967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0.61842669555553731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0.62233263741693878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0.62233263741693878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0.63176704162662967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0.62233263741693878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0.63176704162662967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0.63176704162662967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0.63176704162662967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0.63176704162662967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0.63176704162662967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0.63176704162662967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0.61842669555553731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0.61842669555553731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0.63176704162662967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0.61842669555553731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0.61842669555553731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0.63176704162662967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0.63176704162662967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0.63176704162662967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0.63176704162662967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0.63176704162662967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0.63176704162662967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0.61842669555553731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0.62233263741693878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0.62233263741693878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0.63176704162662967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0.62233263741693878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0.63176704162662967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0.63176704162662967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0.63176704162662967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0.63176704162662967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0.63176704162662967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0.63176704162662967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9248.370576199175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21.862970799999999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21.862970799999999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9248.370576199175</v>
      </c>
      <c r="R9" s="16" t="s">
        <v>42634</v>
      </c>
      <c r="S9" s="21">
        <f>IF(D7L302C7=0,0,D7L302C5/D7L302C7)</f>
        <v>2.3639808353121891E-3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9248.370576199175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12.238938631477616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12.238938631477616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9248.370576199175</v>
      </c>
      <c r="R11" s="16" t="s">
        <v>42643</v>
      </c>
      <c r="S11" s="21">
        <f>IF(D7L304C7=0,0,D7L304C5/D7L304C7)</f>
        <v>1.323361616042367E-3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0.61842669555553731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8979.3994824646688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0.47985495324489652</v>
      </c>
      <c r="J13" s="16" t="s">
        <v>42655</v>
      </c>
      <c r="K13" s="21">
        <f>IF(FLOW_THRU_100PCT="Y",1,INDEX(VariabilityMatrix,D7L306C1,D7L306C6))</f>
        <v>0.61842669555553731</v>
      </c>
      <c r="L13" s="16" t="s">
        <v>42651</v>
      </c>
      <c r="M13" s="15">
        <f>IF(D7L306C2&lt;&gt;0,D7L306C2*D7L306C4,D7L306C3*D7L306C4)</f>
        <v>0.29675511308119823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8979.3994824646688</v>
      </c>
      <c r="R13" s="16" t="s">
        <v>42653</v>
      </c>
      <c r="S13" s="21">
        <f>IF(D7L306C7=0,0,D7L306C5/D7L306C7)</f>
        <v>3.3048436441736835E-5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0.26862384707456355</v>
      </c>
      <c r="J14" s="16" t="s">
        <v>42660</v>
      </c>
      <c r="K14" s="21">
        <f>IF(FLOW_THRU_100PCT="Y",1,INDEX(VariabilityMatrix,D7L307C1,D7L307C6))</f>
        <v>0.61842669555553731</v>
      </c>
      <c r="L14" s="16" t="s">
        <v>42656</v>
      </c>
      <c r="M14" s="15">
        <f>IF(D7L307C2&lt;&gt;0,D7L307C2*D7L307C4,D7L307C3*D7L307C4)</f>
        <v>0.16612415809373832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8979.3994824646688</v>
      </c>
      <c r="R14" s="16" t="s">
        <v>42658</v>
      </c>
      <c r="S14" s="21">
        <f>IF(D7L307C7=0,0,D7L307C5/D7L307C7)</f>
        <v>1.8500586639246003E-5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0.61842669555553731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8979.3994824646688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5.2865611822057318E-2</v>
      </c>
      <c r="J16" s="16" t="s">
        <v>42670</v>
      </c>
      <c r="K16" s="21">
        <f>IF(FLOW_THRU_100PCT="Y",1,INDEX(VariabilityMatrix,D7L309C1,D7L309C6))</f>
        <v>0.61842669555553731</v>
      </c>
      <c r="L16" s="16" t="s">
        <v>42666</v>
      </c>
      <c r="M16" s="15">
        <f>IF(D7L309C2&lt;&gt;0,D7L309C2*D7L309C4,D7L309C3*D7L309C4)</f>
        <v>3.2693505627636656E-2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8979.3994824646688</v>
      </c>
      <c r="R16" s="16" t="s">
        <v>42668</v>
      </c>
      <c r="S16" s="21">
        <f>IF(D7L309C7=0,0,D7L309C5/D7L309C7)</f>
        <v>3.6409456658523596E-6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2.9594284542779382E-2</v>
      </c>
      <c r="J17" s="16" t="s">
        <v>42675</v>
      </c>
      <c r="K17" s="21">
        <f>IF(FLOW_THRU_100PCT="Y",1,INDEX(VariabilityMatrix,D7L310C1,D7L310C6))</f>
        <v>0.61842669555553731</v>
      </c>
      <c r="L17" s="16" t="s">
        <v>42671</v>
      </c>
      <c r="M17" s="15">
        <f>IF(D7L310C2&lt;&gt;0,D7L310C2*D7L310C4,D7L310C3*D7L310C4)</f>
        <v>1.8301895597121368E-2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8979.3994824646688</v>
      </c>
      <c r="R17" s="16" t="s">
        <v>42673</v>
      </c>
      <c r="S17" s="21">
        <f>IF(D7L310C7=0,0,D7L310C5/D7L310C7)</f>
        <v>2.0382093070769426E-6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0.63176704162662967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9665.4866308683249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7.8482944587253879E-6</v>
      </c>
      <c r="J19" s="16" t="s">
        <v>42685</v>
      </c>
      <c r="K19" s="21">
        <f>IF(FLOW_THRU_100PCT="Y",1,INDEX(VariabilityMatrix,D7L312C1,D7L312C6))</f>
        <v>0.63176704162662967</v>
      </c>
      <c r="L19" s="16" t="s">
        <v>42681</v>
      </c>
      <c r="M19" s="15">
        <f>IF(D7L312C2&lt;&gt;0,D7L312C2*D7L312C4,D7L312C3*D7L312C4)</f>
        <v>4.9582937720036087E-6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9665.4866308683249</v>
      </c>
      <c r="R19" s="16" t="s">
        <v>42683</v>
      </c>
      <c r="S19" s="21">
        <f>IF(D7L312C7=0,0,D7L312C5/D7L312C7)</f>
        <v>5.1298956393654096E-10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4.3934923172520469E-6</v>
      </c>
      <c r="J20" s="16" t="s">
        <v>42690</v>
      </c>
      <c r="K20" s="21">
        <f>IF(FLOW_THRU_100PCT="Y",1,INDEX(VariabilityMatrix,D7L313C1,D7L313C6))</f>
        <v>0.63176704162662967</v>
      </c>
      <c r="L20" s="16" t="s">
        <v>42686</v>
      </c>
      <c r="M20" s="15">
        <f>IF(D7L313C2&lt;&gt;0,D7L313C2*D7L313C4,D7L313C3*D7L313C4)</f>
        <v>2.7756636436796515E-6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9665.4866308683249</v>
      </c>
      <c r="R20" s="16" t="s">
        <v>42688</v>
      </c>
      <c r="S20" s="21">
        <f>IF(D7L313C7=0,0,D7L313C5/D7L313C7)</f>
        <v>2.8717267424643808E-10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0.61842669555553731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8979.3994824646688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2.121116240995442</v>
      </c>
      <c r="J22" s="16" t="s">
        <v>42700</v>
      </c>
      <c r="K22" s="21">
        <f>IF(FLOW_THRU_100PCT="Y",1,INDEX(VariabilityMatrix,D7L315C1,D7L315C6))</f>
        <v>0.61842669555553731</v>
      </c>
      <c r="L22" s="16" t="s">
        <v>42696</v>
      </c>
      <c r="M22" s="15">
        <f>IF(D7L315C2&lt;&gt;0,D7L315C2*D7L315C4,D7L315C3*D7L315C4)</f>
        <v>1.311754907807994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8979.3994824646688</v>
      </c>
      <c r="R22" s="16" t="s">
        <v>42698</v>
      </c>
      <c r="S22" s="21">
        <f>IF(D7L315C7=0,0,D7L315C5/D7L315C7)</f>
        <v>1.4608492587612809E-4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1.1874054876281359</v>
      </c>
      <c r="J23" s="16" t="s">
        <v>42705</v>
      </c>
      <c r="K23" s="21">
        <f>IF(FLOW_THRU_100PCT="Y",1,INDEX(VariabilityMatrix,D7L316C1,D7L316C6))</f>
        <v>0.61842669555553731</v>
      </c>
      <c r="L23" s="16" t="s">
        <v>42701</v>
      </c>
      <c r="M23" s="15">
        <f>IF(D7L316C2&lt;&gt;0,D7L316C2*D7L316C4,D7L316C3*D7L316C4)</f>
        <v>0.73432325199837956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8979.3994824646688</v>
      </c>
      <c r="R23" s="16" t="s">
        <v>42703</v>
      </c>
      <c r="S23" s="21">
        <f>IF(D7L316C7=0,0,D7L316C5/D7L316C7)</f>
        <v>8.1778659411734094E-5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0.61842669555553731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8979.3994824646688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0.74729483937126873</v>
      </c>
      <c r="J25" s="16" t="s">
        <v>42715</v>
      </c>
      <c r="K25" s="21">
        <f>IF(FLOW_THRU_100PCT="Y",1,INDEX(VariabilityMatrix,D7L318C1,D7L318C6))</f>
        <v>0.61842669555553731</v>
      </c>
      <c r="L25" s="16" t="s">
        <v>42711</v>
      </c>
      <c r="M25" s="15">
        <f>IF(D7L318C2&lt;&gt;0,D7L318C2*D7L318C4,D7L318C3*D7L318C4)</f>
        <v>0.46214707811807976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8979.3994824646688</v>
      </c>
      <c r="R25" s="16" t="s">
        <v>42713</v>
      </c>
      <c r="S25" s="21">
        <f>IF(D7L318C7=0,0,D7L318C5/D7L318C7)</f>
        <v>5.1467481652930031E-5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0.41833727732394355</v>
      </c>
      <c r="J26" s="16" t="s">
        <v>42720</v>
      </c>
      <c r="K26" s="21">
        <f>IF(FLOW_THRU_100PCT="Y",1,INDEX(VariabilityMatrix,D7L319C1,D7L319C6))</f>
        <v>0.61842669555553731</v>
      </c>
      <c r="L26" s="16" t="s">
        <v>42716</v>
      </c>
      <c r="M26" s="15">
        <f>IF(D7L319C2&lt;&gt;0,D7L319C2*D7L319C4,D7L319C3*D7L319C4)</f>
        <v>0.25871094004314682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8979.3994824646688</v>
      </c>
      <c r="R26" s="16" t="s">
        <v>42718</v>
      </c>
      <c r="S26" s="21">
        <f>IF(D7L319C7=0,0,D7L319C5/D7L319C7)</f>
        <v>2.8811608231526833E-5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0.63176704162662967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9665.4866308683249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4.9318682378630331E-2</v>
      </c>
      <c r="J28" s="16" t="s">
        <v>42730</v>
      </c>
      <c r="K28" s="21">
        <f>IF(FLOW_THRU_100PCT="Y",1,INDEX(VariabilityMatrix,D7L321C1,D7L321C6))</f>
        <v>0.63176704162662967</v>
      </c>
      <c r="L28" s="16" t="s">
        <v>42726</v>
      </c>
      <c r="M28" s="15">
        <f>IF(D7L321C2&lt;&gt;0,D7L321C2*D7L321C4,D7L321C3*D7L321C4)</f>
        <v>3.1157918063270677E-2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9665.4866308683249</v>
      </c>
      <c r="R28" s="16" t="s">
        <v>42728</v>
      </c>
      <c r="S28" s="21">
        <f>IF(D7L321C7=0,0,D7L321C5/D7L321C7)</f>
        <v>3.2236264197772236E-6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2.7608705721611865E-2</v>
      </c>
      <c r="J29" s="16" t="s">
        <v>42735</v>
      </c>
      <c r="K29" s="21">
        <f>IF(FLOW_THRU_100PCT="Y",1,INDEX(VariabilityMatrix,D7L322C1,D7L322C6))</f>
        <v>0.63176704162662967</v>
      </c>
      <c r="L29" s="16" t="s">
        <v>42731</v>
      </c>
      <c r="M29" s="15">
        <f>IF(D7L322C2&lt;&gt;0,D7L322C2*D7L322C4,D7L322C3*D7L322C4)</f>
        <v>1.7442270336882931E-2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9665.4866308683249</v>
      </c>
      <c r="R29" s="16" t="s">
        <v>42733</v>
      </c>
      <c r="S29" s="21">
        <f>IF(D7L322C7=0,0,D7L322C5/D7L322C7)</f>
        <v>1.8045930849646167E-6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0.63176704162662967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9665.4866308683249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3.7750296346469115E-3</v>
      </c>
      <c r="J31" s="16" t="s">
        <v>42745</v>
      </c>
      <c r="K31" s="21">
        <f>IF(FLOW_THRU_100PCT="Y",1,INDEX(VariabilityMatrix,D7L324C1,D7L324C6))</f>
        <v>0.63176704162662967</v>
      </c>
      <c r="L31" s="16" t="s">
        <v>42741</v>
      </c>
      <c r="M31" s="15">
        <f>IF(D7L324C2&lt;&gt;0,D7L324C2*D7L324C4,D7L324C3*D7L324C4)</f>
        <v>2.3849393043337357E-3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9665.4866308683249</v>
      </c>
      <c r="R31" s="16" t="s">
        <v>42743</v>
      </c>
      <c r="S31" s="21">
        <f>IF(D7L324C7=0,0,D7L324C5/D7L324C7)</f>
        <v>2.4674798025347618E-7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2.1132698045982349E-3</v>
      </c>
      <c r="J32" s="16" t="s">
        <v>42750</v>
      </c>
      <c r="K32" s="21">
        <f>IF(FLOW_THRU_100PCT="Y",1,INDEX(VariabilityMatrix,D7L325C1,D7L325C6))</f>
        <v>0.63176704162662967</v>
      </c>
      <c r="L32" s="16" t="s">
        <v>42746</v>
      </c>
      <c r="M32" s="15">
        <f>IF(D7L325C2&lt;&gt;0,D7L325C2*D7L325C4,D7L325C3*D7L325C4)</f>
        <v>1.3350942126099125E-3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9665.4866308683249</v>
      </c>
      <c r="R32" s="16" t="s">
        <v>42748</v>
      </c>
      <c r="S32" s="21">
        <f>IF(D7L325C7=0,0,D7L325C5/D7L325C7)</f>
        <v>1.3813005631253671E-7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0.63176704162662967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9665.4866308683249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1.5312022488973231E-2</v>
      </c>
      <c r="J34" s="16" t="s">
        <v>42760</v>
      </c>
      <c r="K34" s="21">
        <f>IF(FLOW_THRU_100PCT="Y",1,INDEX(VariabilityMatrix,D7L327C1,D7L327C6))</f>
        <v>0.63176704162662967</v>
      </c>
      <c r="L34" s="16" t="s">
        <v>42756</v>
      </c>
      <c r="M34" s="15">
        <f>IF(D7L327C2&lt;&gt;0,D7L327C2*D7L327C4,D7L327C3*D7L327C4)</f>
        <v>9.6736311491790409E-3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9665.4866308683249</v>
      </c>
      <c r="R34" s="16" t="s">
        <v>42758</v>
      </c>
      <c r="S34" s="21">
        <f>IF(D7L327C7=0,0,D7L327C5/D7L327C7)</f>
        <v>1.0008426392401914E-6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8.571703510958744E-3</v>
      </c>
      <c r="J35" s="16" t="s">
        <v>42765</v>
      </c>
      <c r="K35" s="21">
        <f>IF(FLOW_THRU_100PCT="Y",1,INDEX(VariabilityMatrix,D7L328C1,D7L328C6))</f>
        <v>0.63176704162662967</v>
      </c>
      <c r="L35" s="16" t="s">
        <v>42761</v>
      </c>
      <c r="M35" s="15">
        <f>IF(D7L328C2&lt;&gt;0,D7L328C2*D7L328C4,D7L328C3*D7L328C4)</f>
        <v>5.4153197688190007E-3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9665.4866308683249</v>
      </c>
      <c r="R35" s="16" t="s">
        <v>42763</v>
      </c>
      <c r="S35" s="21">
        <f>IF(D7L328C7=0,0,D7L328C5/D7L328C7)</f>
        <v>5.6027388745480067E-7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0.63176704162662967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9665.4866308683249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6.1295179722645277E-3</v>
      </c>
      <c r="J37" s="16" t="s">
        <v>42775</v>
      </c>
      <c r="K37" s="21">
        <f>IF(FLOW_THRU_100PCT="Y",1,INDEX(VariabilityMatrix,D7L330C1,D7L330C6))</f>
        <v>0.63176704162662967</v>
      </c>
      <c r="L37" s="16" t="s">
        <v>42771</v>
      </c>
      <c r="M37" s="15">
        <f>IF(D7L330C2&lt;&gt;0,D7L330C2*D7L330C4,D7L330C3*D7L330C4)</f>
        <v>3.8724274359348185E-3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9665.4866308683249</v>
      </c>
      <c r="R37" s="16" t="s">
        <v>42773</v>
      </c>
      <c r="S37" s="21">
        <f>IF(D7L330C7=0,0,D7L330C5/D7L330C7)</f>
        <v>4.0064484943443852E-7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3.4313174997738487E-3</v>
      </c>
      <c r="J38" s="16" t="s">
        <v>42780</v>
      </c>
      <c r="K38" s="21">
        <f>IF(FLOW_THRU_100PCT="Y",1,INDEX(VariabilityMatrix,D7L331C1,D7L331C6))</f>
        <v>0.63176704162662967</v>
      </c>
      <c r="L38" s="16" t="s">
        <v>42776</v>
      </c>
      <c r="M38" s="15">
        <f>IF(D7L331C2&lt;&gt;0,D7L331C2*D7L331C4,D7L331C3*D7L331C4)</f>
        <v>2.1677933057138079E-3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9665.4866308683249</v>
      </c>
      <c r="R38" s="16" t="s">
        <v>42778</v>
      </c>
      <c r="S38" s="21">
        <f>IF(D7L331C7=0,0,D7L331C5/D7L331C7)</f>
        <v>2.2428185858646813E-7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0.63176704162662967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9665.4866308683249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0.63176704162662967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9665.4866308683249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0.63176704162662967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9665.4866308683249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0.63176704162662967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9665.4866308683249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0.63176704162662967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9665.4866308683249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0.63176704162662967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9665.4866308683249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9665.4866308683249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2.8958878472631462E-2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2.8958878472631462E-2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9665.4866308683249</v>
      </c>
      <c r="R46" s="16" t="s">
        <v>42817</v>
      </c>
      <c r="S46" s="21">
        <f>IF(D7L339C7=0,0,D7L339C5/D7L339C7)</f>
        <v>2.9961117922553957E-6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1.6211243188549412E-2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1.6211243188549412E-2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9665.4866308683249</v>
      </c>
      <c r="R47" s="16" t="s">
        <v>42821</v>
      </c>
      <c r="S47" s="21">
        <f>IF(D7L340C7=0,0,D7L340C5/D7L340C7)</f>
        <v>1.677229901366387E-6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0.61842669555553731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8979.3994824646688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7.6151867477224716E-2</v>
      </c>
      <c r="J49" s="16" t="s">
        <v>42832</v>
      </c>
      <c r="K49" s="21">
        <f>IF(FLOW_THRU_100PCT="Y",1,INDEX(VariabilityMatrix,D7L342C1,D7L342C6))</f>
        <v>0.61842669555553731</v>
      </c>
      <c r="L49" s="16" t="s">
        <v>42828</v>
      </c>
      <c r="M49" s="15">
        <f>IF(D7L342C2&lt;&gt;0,D7L342C2*D7L342C4,D7L342C3*D7L342C4)</f>
        <v>4.7094347764323273E-2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8979.3994824646688</v>
      </c>
      <c r="R49" s="16" t="s">
        <v>42830</v>
      </c>
      <c r="S49" s="21">
        <f>IF(D7L342C7=0,0,D7L342C5/D7L342C7)</f>
        <v>5.2447101675664398E-6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4.2629981133495788E-2</v>
      </c>
      <c r="J50" s="16" t="s">
        <v>42837</v>
      </c>
      <c r="K50" s="21">
        <f>IF(FLOW_THRU_100PCT="Y",1,INDEX(VariabilityMatrix,D7L343C1,D7L343C6))</f>
        <v>0.61842669555553731</v>
      </c>
      <c r="L50" s="16" t="s">
        <v>42833</v>
      </c>
      <c r="M50" s="15">
        <f>IF(D7L343C2&lt;&gt;0,D7L343C2*D7L343C4,D7L343C3*D7L343C4)</f>
        <v>2.6363518363982701E-2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8979.3994824646688</v>
      </c>
      <c r="R50" s="16" t="s">
        <v>42835</v>
      </c>
      <c r="S50" s="21">
        <f>IF(D7L343C7=0,0,D7L343C5/D7L343C7)</f>
        <v>2.9360001652077552E-6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0.62233263741693878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9248.370576199175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0.11175617588617903</v>
      </c>
      <c r="J52" s="16" t="s">
        <v>42847</v>
      </c>
      <c r="K52" s="21">
        <f>IF(FLOW_THRU_100PCT="Y",1,INDEX(VariabilityMatrix,D7L345C1,D7L345C6))</f>
        <v>0.62233263741693878</v>
      </c>
      <c r="L52" s="16" t="s">
        <v>42843</v>
      </c>
      <c r="M52" s="15">
        <f>IF(D7L345C2&lt;&gt;0,D7L345C2*D7L345C4,D7L345C3*D7L345C4)</f>
        <v>6.9549515686877089E-2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9248.370576199175</v>
      </c>
      <c r="R52" s="16" t="s">
        <v>42845</v>
      </c>
      <c r="S52" s="21">
        <f>IF(D7L345C7=0,0,D7L345C5/D7L345C7)</f>
        <v>7.5201912719483633E-6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6.2561350462013304E-2</v>
      </c>
      <c r="J53" s="16" t="s">
        <v>42852</v>
      </c>
      <c r="K53" s="21">
        <f>IF(FLOW_THRU_100PCT="Y",1,INDEX(VariabilityMatrix,D7L346C1,D7L346C6))</f>
        <v>0.62233263741693878</v>
      </c>
      <c r="L53" s="16" t="s">
        <v>42848</v>
      </c>
      <c r="M53" s="15">
        <f>IF(D7L346C2&lt;&gt;0,D7L346C2*D7L346C4,D7L346C3*D7L346C4)</f>
        <v>3.893397023339016E-2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9248.370576199175</v>
      </c>
      <c r="R53" s="16" t="s">
        <v>42850</v>
      </c>
      <c r="S53" s="21">
        <f>IF(D7L346C7=0,0,D7L346C5/D7L346C7)</f>
        <v>4.2098194392845089E-6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0.62233263741693878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9248.370576199175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0.47230576214833814</v>
      </c>
      <c r="J55" s="16" t="s">
        <v>42862</v>
      </c>
      <c r="K55" s="21">
        <f>IF(FLOW_THRU_100PCT="Y",1,INDEX(VariabilityMatrix,D7L348C1,D7L348C6))</f>
        <v>0.62233263741693878</v>
      </c>
      <c r="L55" s="16" t="s">
        <v>42858</v>
      </c>
      <c r="M55" s="15">
        <f>IF(D7L348C2&lt;&gt;0,D7L348C2*D7L348C4,D7L348C3*D7L348C4)</f>
        <v>0.29393129062499262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9248.370576199175</v>
      </c>
      <c r="R55" s="16" t="s">
        <v>42860</v>
      </c>
      <c r="S55" s="21">
        <f>IF(D7L348C7=0,0,D7L348C5/D7L348C7)</f>
        <v>3.1781954259210739E-5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0.26439779347035369</v>
      </c>
      <c r="J56" s="16" t="s">
        <v>42867</v>
      </c>
      <c r="K56" s="21">
        <f>IF(FLOW_THRU_100PCT="Y",1,INDEX(VariabilityMatrix,D7L349C1,D7L349C6))</f>
        <v>0.62233263741693878</v>
      </c>
      <c r="L56" s="16" t="s">
        <v>42863</v>
      </c>
      <c r="M56" s="15">
        <f>IF(D7L349C2&lt;&gt;0,D7L349C2*D7L349C4,D7L349C3*D7L349C4)</f>
        <v>0.16454337613762429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9248.370576199175</v>
      </c>
      <c r="R56" s="16" t="s">
        <v>42865</v>
      </c>
      <c r="S56" s="21">
        <f>IF(D7L349C7=0,0,D7L349C5/D7L349C7)</f>
        <v>1.7791607157381778E-5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9248.370576199175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0.11921320685938321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0.11921320685938321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9248.370576199175</v>
      </c>
      <c r="R58" s="16" t="s">
        <v>42874</v>
      </c>
      <c r="S58" s="21">
        <f>IF(D7L351C7=0,0,D7L351C5/D7L351C7)</f>
        <v>1.2890184911727071E-5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6.6735812628613E-2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6.6735812628613E-2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9248.370576199175</v>
      </c>
      <c r="R59" s="16" t="s">
        <v>42878</v>
      </c>
      <c r="S59" s="21">
        <f>IF(D7L352C7=0,0,D7L352C5/D7L352C7)</f>
        <v>7.2159535648753786E-6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0.63176704162662967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9665.4866308683249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2.6814226492414956</v>
      </c>
      <c r="J61" s="16" t="s">
        <v>42889</v>
      </c>
      <c r="K61" s="21">
        <f>IF(FLOW_THRU_100PCT="Y",1,INDEX(VariabilityMatrix,D7L354C1,D7L354C6))</f>
        <v>0.63176704162662967</v>
      </c>
      <c r="L61" s="16" t="s">
        <v>42885</v>
      </c>
      <c r="M61" s="15">
        <f>IF(D7L354C2&lt;&gt;0,D7L354C2*D7L354C4,D7L354C3*D7L354C4)</f>
        <v>1.6940344544619397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9665.4866308683249</v>
      </c>
      <c r="R61" s="16" t="s">
        <v>42887</v>
      </c>
      <c r="S61" s="21">
        <f>IF(D7L354C7=0,0,D7L354C5/D7L354C7)</f>
        <v>1.7526633879475466E-4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1.5010662342887451</v>
      </c>
      <c r="J62" s="16" t="s">
        <v>42894</v>
      </c>
      <c r="K62" s="21">
        <f>IF(FLOW_THRU_100PCT="Y",1,INDEX(VariabilityMatrix,D7L355C1,D7L355C6))</f>
        <v>0.63176704162662967</v>
      </c>
      <c r="L62" s="16" t="s">
        <v>42890</v>
      </c>
      <c r="M62" s="15">
        <f>IF(D7L355C2&lt;&gt;0,D7L355C2*D7L355C4,D7L355C3*D7L355C4)</f>
        <v>0.9483241741222258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9665.4866308683249</v>
      </c>
      <c r="R62" s="16" t="s">
        <v>42892</v>
      </c>
      <c r="S62" s="21">
        <f>IF(D7L355C7=0,0,D7L355C5/D7L355C7)</f>
        <v>9.8114477867425348E-5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9248.370576199175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4.4733620843323945E-7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4.4733620843323945E-7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9248.370576199175</v>
      </c>
      <c r="R64" s="16" t="s">
        <v>42901</v>
      </c>
      <c r="S64" s="21">
        <f>IF(D7L357C7=0,0,D7L357C5/D7L357C7)</f>
        <v>4.8369191604893745E-11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0.18875055969866383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0.18875055969866383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9248.370576199175</v>
      </c>
      <c r="R65" s="16" t="s">
        <v>42905</v>
      </c>
      <c r="S65" s="21">
        <f>IF(D7L358C7=0,0,D7L358C5/D7L358C7)</f>
        <v>2.0409061049566539E-5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0.62233263741693878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9248.370576199175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1.6789217558938021</v>
      </c>
      <c r="J67" s="16" t="s">
        <v>42916</v>
      </c>
      <c r="K67" s="21">
        <f>IF(FLOW_THRU_100PCT="Y",1,INDEX(VariabilityMatrix,D7L360C1,D7L360C6))</f>
        <v>0.62233263741693878</v>
      </c>
      <c r="L67" s="16" t="s">
        <v>42912</v>
      </c>
      <c r="M67" s="15">
        <f>IF(D7L360C2&lt;&gt;0,D7L360C2*D7L360C4,D7L360C3*D7L360C4)</f>
        <v>1.0448478043620677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9248.370576199175</v>
      </c>
      <c r="R67" s="16" t="s">
        <v>42914</v>
      </c>
      <c r="S67" s="21">
        <f>IF(D7L360C7=0,0,D7L360C5/D7L360C7)</f>
        <v>1.1297642063035403E-4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0.93986405257591454</v>
      </c>
      <c r="J68" s="16" t="s">
        <v>42921</v>
      </c>
      <c r="K68" s="21">
        <f>IF(FLOW_THRU_100PCT="Y",1,INDEX(VariabilityMatrix,D7L361C1,D7L361C6))</f>
        <v>0.62233263741693878</v>
      </c>
      <c r="L68" s="16" t="s">
        <v>42917</v>
      </c>
      <c r="M68" s="15">
        <f>IF(D7L361C2&lt;&gt;0,D7L361C2*D7L361C4,D7L361C3*D7L361C4)</f>
        <v>0.58490807465294137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9248.370576199175</v>
      </c>
      <c r="R68" s="16" t="s">
        <v>42919</v>
      </c>
      <c r="S68" s="21">
        <f>IF(D7L361C7=0,0,D7L361C5/D7L361C7)</f>
        <v>6.3244446125267878E-5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0.63176704162662967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9665.4866308683249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0.13584244813100058</v>
      </c>
      <c r="J70" s="16" t="s">
        <v>42931</v>
      </c>
      <c r="K70" s="21">
        <f>IF(FLOW_THRU_100PCT="Y",1,INDEX(VariabilityMatrix,D7L363C1,D7L363C6))</f>
        <v>0.63176704162662967</v>
      </c>
      <c r="L70" s="16" t="s">
        <v>42927</v>
      </c>
      <c r="M70" s="15">
        <f>IF(D7L363C2&lt;&gt;0,D7L363C2*D7L363C4,D7L363C3*D7L363C4)</f>
        <v>8.5820781583041128E-2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9665.4866308683249</v>
      </c>
      <c r="R70" s="16" t="s">
        <v>42929</v>
      </c>
      <c r="S70" s="21">
        <f>IF(D7L363C7=0,0,D7L363C5/D7L363C7)</f>
        <v>8.8790957828194921E-6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7.6044898080593754E-2</v>
      </c>
      <c r="J71" s="16" t="s">
        <v>42936</v>
      </c>
      <c r="K71" s="21">
        <f>IF(FLOW_THRU_100PCT="Y",1,INDEX(VariabilityMatrix,D7L364C1,D7L364C6))</f>
        <v>0.63176704162662967</v>
      </c>
      <c r="L71" s="16" t="s">
        <v>42932</v>
      </c>
      <c r="M71" s="15">
        <f>IF(D7L364C2&lt;&gt;0,D7L364C2*D7L364C4,D7L364C3*D7L364C4)</f>
        <v>4.8042660291175286E-2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9665.4866308683249</v>
      </c>
      <c r="R71" s="16" t="s">
        <v>42934</v>
      </c>
      <c r="S71" s="21">
        <f>IF(D7L364C7=0,0,D7L364C5/D7L364C7)</f>
        <v>4.9705371416833922E-6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0.63176704162662967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9665.4866308683249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1.2474054006519797E-4</v>
      </c>
      <c r="J73" s="16" t="s">
        <v>42946</v>
      </c>
      <c r="K73" s="21">
        <f>IF(FLOW_THRU_100PCT="Y",1,INDEX(VariabilityMatrix,D7L366C1,D7L366C6))</f>
        <v>0.63176704162662967</v>
      </c>
      <c r="L73" s="16" t="s">
        <v>42942</v>
      </c>
      <c r="M73" s="15">
        <f>IF(D7L366C2&lt;&gt;0,D7L366C2*D7L366C4,D7L366C3*D7L366C4)</f>
        <v>7.8806961967898192E-5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9665.4866308683249</v>
      </c>
      <c r="R73" s="16" t="s">
        <v>42944</v>
      </c>
      <c r="S73" s="21">
        <f>IF(D7L366C7=0,0,D7L366C5/D7L366C7)</f>
        <v>8.1534396536450812E-9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6.9830025785669187E-5</v>
      </c>
      <c r="J74" s="16" t="s">
        <v>42951</v>
      </c>
      <c r="K74" s="21">
        <f>IF(FLOW_THRU_100PCT="Y",1,INDEX(VariabilityMatrix,D7L367C1,D7L367C6))</f>
        <v>0.63176704162662967</v>
      </c>
      <c r="L74" s="16" t="s">
        <v>42947</v>
      </c>
      <c r="M74" s="15">
        <f>IF(D7L367C2&lt;&gt;0,D7L367C2*D7L367C4,D7L367C3*D7L367C4)</f>
        <v>4.4116308807323485E-5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9665.4866308683249</v>
      </c>
      <c r="R74" s="16" t="s">
        <v>42949</v>
      </c>
      <c r="S74" s="21">
        <f>IF(D7L367C7=0,0,D7L367C5/D7L367C7)</f>
        <v>4.5643132614172557E-9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0.63176704162662967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9665.4866308683249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0.63176704162662967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9665.4866308683249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0.63176704162662967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9665.4866308683249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0.63176704162662967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9665.4866308683249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0.89937929387007731</v>
      </c>
      <c r="J79" s="16" t="s">
        <v>42976</v>
      </c>
      <c r="K79" s="21">
        <f>IF(FLOW_THRU_100PCT="Y",1,INDEX(VariabilityMatrix,D7L372C1,D7L372C6))</f>
        <v>0.63176704162662967</v>
      </c>
      <c r="L79" s="16" t="s">
        <v>42972</v>
      </c>
      <c r="M79" s="15">
        <f>IF(D7L372C2&lt;&gt;0,D7L372C2*D7L372C4,D7L372C3*D7L372C4)</f>
        <v>0.56819819578854591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9665.4866308683249</v>
      </c>
      <c r="R79" s="16" t="s">
        <v>42974</v>
      </c>
      <c r="S79" s="21">
        <f>IF(D7L372C7=0,0,D7L372C5/D7L372C7)</f>
        <v>5.8786299902781024E-5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0.50347448591467492</v>
      </c>
      <c r="J80" s="16" t="s">
        <v>42981</v>
      </c>
      <c r="K80" s="21">
        <f>IF(FLOW_THRU_100PCT="Y",1,INDEX(VariabilityMatrix,D7L373C1,D7L373C6))</f>
        <v>0.63176704162662967</v>
      </c>
      <c r="L80" s="16" t="s">
        <v>42977</v>
      </c>
      <c r="M80" s="15">
        <f>IF(D7L373C2&lt;&gt;0,D7L373C2*D7L373C4,D7L373C3*D7L373C4)</f>
        <v>0.3180785865008024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9665.4866308683249</v>
      </c>
      <c r="R80" s="16" t="s">
        <v>42979</v>
      </c>
      <c r="S80" s="21">
        <f>IF(D7L373C7=0,0,D7L373C5/D7L373C7)</f>
        <v>3.2908698614818418E-5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0.63176704162662967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9665.4866308683249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0.41638392273763081</v>
      </c>
      <c r="J82" s="16" t="s">
        <v>42991</v>
      </c>
      <c r="K82" s="21">
        <f>IF(FLOW_THRU_100PCT="Y",1,INDEX(VariabilityMatrix,D7L375C1,D7L375C6))</f>
        <v>0.63176704162662967</v>
      </c>
      <c r="L82" s="16" t="s">
        <v>42987</v>
      </c>
      <c r="M82" s="15">
        <f>IF(D7L375C2&lt;&gt;0,D7L375C2*D7L375C4,D7L375C3*D7L375C4)</f>
        <v>0.26305763904884416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9665.4866308683249</v>
      </c>
      <c r="R82" s="16" t="s">
        <v>42989</v>
      </c>
      <c r="S82" s="21">
        <f>IF(D7L375C7=0,0,D7L375C5/D7L375C7)</f>
        <v>2.7216181563867278E-5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0.23309262607256376</v>
      </c>
      <c r="J83" s="16" t="s">
        <v>42996</v>
      </c>
      <c r="K83" s="21">
        <f>IF(FLOW_THRU_100PCT="Y",1,INDEX(VariabilityMatrix,D7L376C1,D7L376C6))</f>
        <v>0.63176704162662967</v>
      </c>
      <c r="L83" s="16" t="s">
        <v>42992</v>
      </c>
      <c r="M83" s="15">
        <f>IF(D7L376C2&lt;&gt;0,D7L376C2*D7L376C4,D7L376C3*D7L376C4)</f>
        <v>0.14726023879884581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9665.4866308683249</v>
      </c>
      <c r="R83" s="16" t="s">
        <v>42994</v>
      </c>
      <c r="S83" s="21">
        <f>IF(D7L376C7=0,0,D7L376C5/D7L376C7)</f>
        <v>1.52356776666108E-5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0.63176704162662967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9665.4866308683249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0.63176704162662967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9665.4866308683249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0.63176704162662967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9665.4866308683249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9665.4866308683249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0.33717367979623009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0.33717367979623009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9665.4866308683249</v>
      </c>
      <c r="R88" s="16" t="s">
        <v>43018</v>
      </c>
      <c r="S88" s="21">
        <f>IF(D7L381C7=0,0,D7L381C5/D7L381C7)</f>
        <v>3.4884294259888618E-5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2.5041978296253758E-7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2.5041978296253758E-7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9665.4866308683249</v>
      </c>
      <c r="R89" s="16" t="s">
        <v>43022</v>
      </c>
      <c r="S89" s="21">
        <f>IF(D7L382C7=0,0,D7L382C5/D7L382C7)</f>
        <v>2.5908657528197361E-11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48.65158584693895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43.328017367870402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4.6786371592286149E-3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9665.4866308683249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0.20983494359216642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0.10491747179608321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9665.4866308683249</v>
      </c>
      <c r="R9" s="16" t="s">
        <v>43066</v>
      </c>
      <c r="S9" s="21">
        <f>IF(D7L402C7=0,0,D7L402C5/D7L402C7)</f>
        <v>1.0854856646432262E-5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0.11746605806032967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5.8733029030164835E-2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9665.4866308683249</v>
      </c>
      <c r="R10" s="16" t="s">
        <v>43070</v>
      </c>
      <c r="S10" s="21">
        <f>IF(D7L403C7=0,0,D7L403C5/D7L403C7)</f>
        <v>6.0765723727340562E-6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9665.4866308683249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5.2981324416146326E-4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5.2981324416146326E-4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9665.4866308683249</v>
      </c>
      <c r="R12" s="16" t="s">
        <v>43078</v>
      </c>
      <c r="S12" s="21">
        <f>IF(D7L405C7=0,0,D7L405C5/D7L405C7)</f>
        <v>5.4814958045611207E-8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2.9659060704761194E-4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2.9659060704761194E-4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9665.4866308683249</v>
      </c>
      <c r="R13" s="16" t="s">
        <v>43082</v>
      </c>
      <c r="S13" s="21">
        <f>IF(D7L406C7=0,0,D7L406C5/D7L406C7)</f>
        <v>3.068553280084222E-8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9665.4866308683249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9665.4866308683249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9665.4866308683249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9665.4866308683249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1.3869697096661793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1.3869697096661793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9665.4866308683249</v>
      </c>
      <c r="R18" s="16" t="s">
        <v>43104</v>
      </c>
      <c r="S18" s="21">
        <f>IF(D7L411C7=0,0,D7L411C5/D7L411C7)</f>
        <v>1.4349714221699534E-4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12.549892990369278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12.549892990369278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9665.4866308683249</v>
      </c>
      <c r="R19" s="16" t="s">
        <v>43109</v>
      </c>
      <c r="S19" s="21">
        <f>IF(D7L412C7=0,0,D7L412C5/D7L412C7)</f>
        <v>1.2984232941039022E-3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9665.4866308683249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9665.4866308683249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7.8711280781139911E-2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3.9355640390569956E-2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9665.4866308683249</v>
      </c>
      <c r="R22" s="16" t="s">
        <v>43122</v>
      </c>
      <c r="S22" s="21">
        <f>IF(D7L415C7=0,0,D7L415C5/D7L415C7)</f>
        <v>4.0717701957065704E-6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9665.4866308683249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4.4062746270757264E-2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2.2031373135378632E-2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9665.4866308683249</v>
      </c>
      <c r="R24" s="16" t="s">
        <v>43130</v>
      </c>
      <c r="S24" s="21">
        <f>IF(D7L417C7=0,0,D7L417C5/D7L417C7)</f>
        <v>2.2793858164386478E-6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9665.4866308683249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9665.4866308683249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9665.4866308683249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9665.4866308683249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9665.4866308683249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9665.4866308683249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14.387764132591061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14.162726618238862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1.4652885218430555E-3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9665.4866308683249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1.0386919018206253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0.51934595091031266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9665.4866308683249</v>
      </c>
      <c r="R33" s="16" t="s">
        <v>43168</v>
      </c>
      <c r="S33" s="21">
        <f>IF(D7L426C7=0,0,D7L426C5/D7L426C7)</f>
        <v>5.3732002406551961E-5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0.58146198701392426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0.29073099350696213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9665.4866308683249</v>
      </c>
      <c r="R34" s="16" t="s">
        <v>43172</v>
      </c>
      <c r="S34" s="21">
        <f>IF(D7L427C7=0,0,D7L427C5/D7L427C7)</f>
        <v>3.0079291877396507E-5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9665.4866308683249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9665.4866308683249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1332.4099365304537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1332.4099365304537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9665.4866308683249</v>
      </c>
      <c r="R37" s="16" t="s">
        <v>43184</v>
      </c>
      <c r="S37" s="21">
        <f>IF(D7L430C7=0,0,D7L430C5/D7L430C7)</f>
        <v>0.13785233867844615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1334.0300904192882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1333.2200134748709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0.1379361499727301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4880.0909311333335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4880.0909311333335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35474.911350774339</v>
      </c>
      <c r="R8" s="16" t="s">
        <v>43218</v>
      </c>
      <c r="S8" s="21">
        <f>IF(D7L501C7=0,0,D7L501C5/D7L501C7)</f>
        <v>0.13756457015154211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1608.2149052666666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1608.2149052666666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35474.911350774339</v>
      </c>
      <c r="R9" s="16" t="s">
        <v>43222</v>
      </c>
      <c r="S9" s="21">
        <f>IF(D7L502C7=0,0,D7L502C5/D7L502C7)</f>
        <v>4.5333866781644909E-2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35474.911350774339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3632.1677269018555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3632.1677269018555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35474.911350774339</v>
      </c>
      <c r="R11" s="16" t="s">
        <v>43230</v>
      </c>
      <c r="S11" s="21">
        <f>IF(D7L504C7=0,0,D7L504C5/D7L504C7)</f>
        <v>0.10238694301409645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107.10967997038304</v>
      </c>
      <c r="J12" s="16" t="s">
        <v>43236</v>
      </c>
      <c r="K12" s="21">
        <f>IF(FLOW_THRU_100PCT="Y",1,INDEX(VariabilityMatrix,D7L505C1,D7L505C6))</f>
        <v>0.61842669555553731</v>
      </c>
      <c r="L12" s="16" t="s">
        <v>43232</v>
      </c>
      <c r="M12" s="15">
        <f>IF(D7L505C2&lt;&gt;0,D7L505C2*D7L505C4,D7L505C3*D7L505C4)</f>
        <v>66.239485446095102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34443.191695129462</v>
      </c>
      <c r="R12" s="16" t="s">
        <v>43234</v>
      </c>
      <c r="S12" s="21">
        <f>IF(D7L505C7=0,0,D7L505C5/D7L505C7)</f>
        <v>1.9231517808340011E-3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35.297576675832268</v>
      </c>
      <c r="J13" s="16" t="s">
        <v>43241</v>
      </c>
      <c r="K13" s="21">
        <f>IF(FLOW_THRU_100PCT="Y",1,INDEX(VariabilityMatrix,D7L506C1,D7L506C6))</f>
        <v>0.61842669555553731</v>
      </c>
      <c r="L13" s="16" t="s">
        <v>43237</v>
      </c>
      <c r="M13" s="15">
        <f>IF(D7L506C2&lt;&gt;0,D7L506C2*D7L506C4,D7L506C3*D7L506C4)</f>
        <v>21.828963704753157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34443.191695129462</v>
      </c>
      <c r="R13" s="16" t="s">
        <v>43239</v>
      </c>
      <c r="S13" s="21">
        <f>IF(D7L506C7=0,0,D7L506C5/D7L506C7)</f>
        <v>6.337671577584938E-4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79.719892173579254</v>
      </c>
      <c r="J14" s="16" t="s">
        <v>43246</v>
      </c>
      <c r="K14" s="21">
        <f>IF(FLOW_THRU_100PCT="Y",1,INDEX(VariabilityMatrix,D7L507C1,D7L507C6))</f>
        <v>0.61842669555553731</v>
      </c>
      <c r="L14" s="16" t="s">
        <v>43242</v>
      </c>
      <c r="M14" s="15">
        <f>IF(D7L507C2&lt;&gt;0,D7L507C2*D7L507C4,D7L507C3*D7L507C4)</f>
        <v>49.30090948695036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34443.191695129462</v>
      </c>
      <c r="R14" s="16" t="s">
        <v>43244</v>
      </c>
      <c r="S14" s="21">
        <f>IF(D7L507C7=0,0,D7L507C5/D7L507C7)</f>
        <v>1.4313687861256452E-3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11.800271572499975</v>
      </c>
      <c r="J15" s="16" t="s">
        <v>43251</v>
      </c>
      <c r="K15" s="21">
        <f>IF(FLOW_THRU_100PCT="Y",1,INDEX(VariabilityMatrix,D7L508C1,D7L508C6))</f>
        <v>0.61842669555553731</v>
      </c>
      <c r="L15" s="16" t="s">
        <v>43247</v>
      </c>
      <c r="M15" s="15">
        <f>IF(D7L508C2&lt;&gt;0,D7L508C2*D7L508C4,D7L508C3*D7L508C4)</f>
        <v>7.2976029552391033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34443.191695129462</v>
      </c>
      <c r="R15" s="16" t="s">
        <v>43249</v>
      </c>
      <c r="S15" s="21">
        <f>IF(D7L508C7=0,0,D7L508C5/D7L508C7)</f>
        <v>2.1187359812160038E-4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3.8887334061789205</v>
      </c>
      <c r="J16" s="16" t="s">
        <v>43256</v>
      </c>
      <c r="K16" s="21">
        <f>IF(FLOW_THRU_100PCT="Y",1,INDEX(VariabilityMatrix,D7L509C1,D7L509C6))</f>
        <v>0.61842669555553731</v>
      </c>
      <c r="L16" s="16" t="s">
        <v>43252</v>
      </c>
      <c r="M16" s="15">
        <f>IF(D7L509C2&lt;&gt;0,D7L509C2*D7L509C4,D7L509C3*D7L509C4)</f>
        <v>2.4048965502796587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34443.191695129462</v>
      </c>
      <c r="R16" s="16" t="s">
        <v>43254</v>
      </c>
      <c r="S16" s="21">
        <f>IF(D7L509C7=0,0,D7L509C5/D7L509C7)</f>
        <v>6.9822116706441288E-5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8.7827391290756225</v>
      </c>
      <c r="J17" s="16" t="s">
        <v>43261</v>
      </c>
      <c r="K17" s="21">
        <f>IF(FLOW_THRU_100PCT="Y",1,INDEX(VariabilityMatrix,D7L510C1,D7L510C6))</f>
        <v>0.61842669555553731</v>
      </c>
      <c r="L17" s="16" t="s">
        <v>43257</v>
      </c>
      <c r="M17" s="15">
        <f>IF(D7L510C2&lt;&gt;0,D7L510C2*D7L510C4,D7L510C3*D7L510C4)</f>
        <v>5.4314803375205551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34443.191695129462</v>
      </c>
      <c r="R17" s="16" t="s">
        <v>43259</v>
      </c>
      <c r="S17" s="21">
        <f>IF(D7L510C7=0,0,D7L510C5/D7L510C7)</f>
        <v>1.5769387417974417E-4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1.7518383463646099E-3</v>
      </c>
      <c r="J18" s="16" t="s">
        <v>43266</v>
      </c>
      <c r="K18" s="21">
        <f>IF(FLOW_THRU_100PCT="Y",1,INDEX(VariabilityMatrix,D7L511C1,D7L511C6))</f>
        <v>0.63176704162662967</v>
      </c>
      <c r="L18" s="16" t="s">
        <v>43262</v>
      </c>
      <c r="M18" s="15">
        <f>IF(D7L511C2&lt;&gt;0,D7L511C2*D7L511C4,D7L511C3*D7L511C4)</f>
        <v>1.1067537294908566E-3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37074.885631698337</v>
      </c>
      <c r="R18" s="16" t="s">
        <v>43264</v>
      </c>
      <c r="S18" s="21">
        <f>IF(D7L511C7=0,0,D7L511C5/D7L511C7)</f>
        <v>2.9851844736227662E-8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5.7731148456018392E-4</v>
      </c>
      <c r="J19" s="16" t="s">
        <v>43271</v>
      </c>
      <c r="K19" s="21">
        <f>IF(FLOW_THRU_100PCT="Y",1,INDEX(VariabilityMatrix,D7L512C1,D7L512C6))</f>
        <v>0.63176704162662967</v>
      </c>
      <c r="L19" s="16" t="s">
        <v>43267</v>
      </c>
      <c r="M19" s="15">
        <f>IF(D7L512C2&lt;&gt;0,D7L512C2*D7L512C4,D7L512C3*D7L512C4)</f>
        <v>3.6472636869766507E-4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37074.885631698337</v>
      </c>
      <c r="R19" s="16" t="s">
        <v>43269</v>
      </c>
      <c r="S19" s="21">
        <f>IF(D7L512C7=0,0,D7L512C5/D7L512C7)</f>
        <v>9.8375588348634262E-9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1.3038631439879623E-3</v>
      </c>
      <c r="J20" s="16" t="s">
        <v>43276</v>
      </c>
      <c r="K20" s="21">
        <f>IF(FLOW_THRU_100PCT="Y",1,INDEX(VariabilityMatrix,D7L513C1,D7L513C6))</f>
        <v>0.63176704162662967</v>
      </c>
      <c r="L20" s="16" t="s">
        <v>43272</v>
      </c>
      <c r="M20" s="15">
        <f>IF(D7L513C2&lt;&gt;0,D7L513C2*D7L513C4,D7L513C3*D7L513C4)</f>
        <v>8.2373776116327125E-4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37074.885631698337</v>
      </c>
      <c r="R20" s="16" t="s">
        <v>43274</v>
      </c>
      <c r="S20" s="21">
        <f>IF(D7L513C7=0,0,D7L513C5/D7L513C7)</f>
        <v>2.2218214490161254E-8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473.45990745052273</v>
      </c>
      <c r="J21" s="16" t="s">
        <v>43281</v>
      </c>
      <c r="K21" s="21">
        <f>IF(FLOW_THRU_100PCT="Y",1,INDEX(VariabilityMatrix,D7L514C1,D7L514C6))</f>
        <v>0.61842669555553731</v>
      </c>
      <c r="L21" s="16" t="s">
        <v>43277</v>
      </c>
      <c r="M21" s="15">
        <f>IF(D7L514C2&lt;&gt;0,D7L514C2*D7L514C4,D7L514C3*D7L514C4)</f>
        <v>292.80024604265731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34443.191695129462</v>
      </c>
      <c r="R21" s="16" t="s">
        <v>43279</v>
      </c>
      <c r="S21" s="21">
        <f>IF(D7L514C7=0,0,D7L514C5/D7L514C7)</f>
        <v>8.5009614856355366E-3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156.02686321897627</v>
      </c>
      <c r="J22" s="16" t="s">
        <v>43286</v>
      </c>
      <c r="K22" s="21">
        <f>IF(FLOW_THRU_100PCT="Y",1,INDEX(VariabilityMatrix,D7L515C1,D7L515C6))</f>
        <v>0.61842669555553731</v>
      </c>
      <c r="L22" s="16" t="s">
        <v>43282</v>
      </c>
      <c r="M22" s="15">
        <f>IF(D7L515C2&lt;&gt;0,D7L515C2*D7L515C4,D7L515C3*D7L515C4)</f>
        <v>96.491177438407306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34443.191695129462</v>
      </c>
      <c r="R22" s="16" t="s">
        <v>43284</v>
      </c>
      <c r="S22" s="21">
        <f>IF(D7L515C7=0,0,D7L515C5/D7L515C7)</f>
        <v>2.8014586537882294E-3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352.38806409378827</v>
      </c>
      <c r="J23" s="16" t="s">
        <v>43291</v>
      </c>
      <c r="K23" s="21">
        <f>IF(FLOW_THRU_100PCT="Y",1,INDEX(VariabilityMatrix,D7L516C1,D7L516C6))</f>
        <v>0.61842669555553731</v>
      </c>
      <c r="L23" s="16" t="s">
        <v>43287</v>
      </c>
      <c r="M23" s="15">
        <f>IF(D7L516C2&lt;&gt;0,D7L516C2*D7L516C4,D7L516C3*D7L516C4)</f>
        <v>217.92618603073436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34443.191695129462</v>
      </c>
      <c r="R23" s="16" t="s">
        <v>43289</v>
      </c>
      <c r="S23" s="21">
        <f>IF(D7L516C7=0,0,D7L516C5/D7L516C7)</f>
        <v>6.3271193900869193E-3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166.80563688528869</v>
      </c>
      <c r="J24" s="16" t="s">
        <v>43296</v>
      </c>
      <c r="K24" s="21">
        <f>IF(FLOW_THRU_100PCT="Y",1,INDEX(VariabilityMatrix,D7L517C1,D7L517C6))</f>
        <v>0.61842669555553731</v>
      </c>
      <c r="L24" s="16" t="s">
        <v>43292</v>
      </c>
      <c r="M24" s="15">
        <f>IF(D7L517C2&lt;&gt;0,D7L517C2*D7L517C4,D7L517C3*D7L517C4)</f>
        <v>103.15705881900594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34443.191695129462</v>
      </c>
      <c r="R24" s="16" t="s">
        <v>43294</v>
      </c>
      <c r="S24" s="21">
        <f>IF(D7L517C7=0,0,D7L517C5/D7L517C7)</f>
        <v>2.9949912810662421E-3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54.97014611142113</v>
      </c>
      <c r="J25" s="16" t="s">
        <v>43301</v>
      </c>
      <c r="K25" s="21">
        <f>IF(FLOW_THRU_100PCT="Y",1,INDEX(VariabilityMatrix,D7L518C1,D7L518C6))</f>
        <v>0.61842669555553731</v>
      </c>
      <c r="L25" s="16" t="s">
        <v>43297</v>
      </c>
      <c r="M25" s="15">
        <f>IF(D7L518C2&lt;&gt;0,D7L518C2*D7L518C4,D7L518C3*D7L518C4)</f>
        <v>33.99500581389124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34443.191695129462</v>
      </c>
      <c r="R25" s="16" t="s">
        <v>43299</v>
      </c>
      <c r="S25" s="21">
        <f>IF(D7L518C7=0,0,D7L518C5/D7L518C7)</f>
        <v>9.8698767857504917E-4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124.15056594434222</v>
      </c>
      <c r="J26" s="16" t="s">
        <v>43306</v>
      </c>
      <c r="K26" s="21">
        <f>IF(FLOW_THRU_100PCT="Y",1,INDEX(VariabilityMatrix,D7L519C1,D7L519C6))</f>
        <v>0.61842669555553731</v>
      </c>
      <c r="L26" s="16" t="s">
        <v>43302</v>
      </c>
      <c r="M26" s="15">
        <f>IF(D7L519C2&lt;&gt;0,D7L519C2*D7L519C4,D7L519C3*D7L519C4)</f>
        <v>76.778024248309379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34443.191695129462</v>
      </c>
      <c r="R26" s="16" t="s">
        <v>43304</v>
      </c>
      <c r="S26" s="21">
        <f>IF(D7L519C7=0,0,D7L519C5/D7L519C7)</f>
        <v>2.2291204870879141E-3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11.008552168555209</v>
      </c>
      <c r="J27" s="16" t="s">
        <v>43311</v>
      </c>
      <c r="K27" s="21">
        <f>IF(FLOW_THRU_100PCT="Y",1,INDEX(VariabilityMatrix,D7L520C1,D7L520C6))</f>
        <v>0.63176704162662967</v>
      </c>
      <c r="L27" s="16" t="s">
        <v>43307</v>
      </c>
      <c r="M27" s="15">
        <f>IF(D7L520C2&lt;&gt;0,D7L520C2*D7L520C4,D7L520C3*D7L520C4)</f>
        <v>6.9548404361205431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37074.885631698337</v>
      </c>
      <c r="R27" s="16" t="s">
        <v>43309</v>
      </c>
      <c r="S27" s="21">
        <f>IF(D7L520C7=0,0,D7L520C5/D7L520C7)</f>
        <v>1.8758899232245463E-4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3.6278253689761955</v>
      </c>
      <c r="J28" s="16" t="s">
        <v>43316</v>
      </c>
      <c r="K28" s="21">
        <f>IF(FLOW_THRU_100PCT="Y",1,INDEX(VariabilityMatrix,D7L521C1,D7L521C6))</f>
        <v>0.63176704162662967</v>
      </c>
      <c r="L28" s="16" t="s">
        <v>43312</v>
      </c>
      <c r="M28" s="15">
        <f>IF(D7L521C2&lt;&gt;0,D7L521C2*D7L521C4,D7L521C3*D7L521C4)</f>
        <v>2.2919405008961271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37074.885631698337</v>
      </c>
      <c r="R28" s="16" t="s">
        <v>43314</v>
      </c>
      <c r="S28" s="21">
        <f>IF(D7L521C7=0,0,D7L521C5/D7L521C7)</f>
        <v>6.1819219718281762E-5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8.1934759968203554</v>
      </c>
      <c r="J29" s="16" t="s">
        <v>43321</v>
      </c>
      <c r="K29" s="21">
        <f>IF(FLOW_THRU_100PCT="Y",1,INDEX(VariabilityMatrix,D7L522C1,D7L522C6))</f>
        <v>0.63176704162662967</v>
      </c>
      <c r="L29" s="16" t="s">
        <v>43317</v>
      </c>
      <c r="M29" s="15">
        <f>IF(D7L522C2&lt;&gt;0,D7L522C2*D7L522C4,D7L522C3*D7L522C4)</f>
        <v>5.1763680911499961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37074.885631698337</v>
      </c>
      <c r="R29" s="16" t="s">
        <v>43319</v>
      </c>
      <c r="S29" s="21">
        <f>IF(D7L522C7=0,0,D7L522C5/D7L522C7)</f>
        <v>1.3961925985617331E-4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0.84263424460137737</v>
      </c>
      <c r="J30" s="16" t="s">
        <v>43326</v>
      </c>
      <c r="K30" s="21">
        <f>IF(FLOW_THRU_100PCT="Y",1,INDEX(VariabilityMatrix,D7L523C1,D7L523C6))</f>
        <v>0.63176704162662967</v>
      </c>
      <c r="L30" s="16" t="s">
        <v>43322</v>
      </c>
      <c r="M30" s="15">
        <f>IF(D7L523C2&lt;&gt;0,D7L523C2*D7L523C4,D7L523C3*D7L523C4)</f>
        <v>0.532348543885102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37074.885631698337</v>
      </c>
      <c r="R30" s="16" t="s">
        <v>43324</v>
      </c>
      <c r="S30" s="21">
        <f>IF(D7L523C7=0,0,D7L523C5/D7L523C7)</f>
        <v>1.4358737318125505E-5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0.27768682407344847</v>
      </c>
      <c r="J31" s="16" t="s">
        <v>43331</v>
      </c>
      <c r="K31" s="21">
        <f>IF(FLOW_THRU_100PCT="Y",1,INDEX(VariabilityMatrix,D7L524C1,D7L524C6))</f>
        <v>0.63176704162662967</v>
      </c>
      <c r="L31" s="16" t="s">
        <v>43327</v>
      </c>
      <c r="M31" s="15">
        <f>IF(D7L524C2&lt;&gt;0,D7L524C2*D7L524C4,D7L524C3*D7L524C4)</f>
        <v>0.17543338334357692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37074.885631698337</v>
      </c>
      <c r="R31" s="16" t="s">
        <v>43329</v>
      </c>
      <c r="S31" s="21">
        <f>IF(D7L524C7=0,0,D7L524C5/D7L524C7)</f>
        <v>4.7318657995693083E-6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0.62715817225820991</v>
      </c>
      <c r="J32" s="16" t="s">
        <v>43336</v>
      </c>
      <c r="K32" s="21">
        <f>IF(FLOW_THRU_100PCT="Y",1,INDEX(VariabilityMatrix,D7L525C1,D7L525C6))</f>
        <v>0.63176704162662967</v>
      </c>
      <c r="L32" s="16" t="s">
        <v>43332</v>
      </c>
      <c r="M32" s="15">
        <f>IF(D7L525C2&lt;&gt;0,D7L525C2*D7L525C4,D7L525C3*D7L525C4)</f>
        <v>0.3962178631195335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37074.885631698337</v>
      </c>
      <c r="R32" s="16" t="s">
        <v>43334</v>
      </c>
      <c r="S32" s="21">
        <f>IF(D7L525C7=0,0,D7L525C5/D7L525C7)</f>
        <v>1.0686961169767564E-5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3.4178366137573541</v>
      </c>
      <c r="J33" s="16" t="s">
        <v>43341</v>
      </c>
      <c r="K33" s="21">
        <f>IF(FLOW_THRU_100PCT="Y",1,INDEX(VariabilityMatrix,D7L526C1,D7L526C6))</f>
        <v>0.63176704162662967</v>
      </c>
      <c r="L33" s="16" t="s">
        <v>43337</v>
      </c>
      <c r="M33" s="15">
        <f>IF(D7L526C2&lt;&gt;0,D7L526C2*D7L526C4,D7L526C3*D7L526C4)</f>
        <v>2.1592765262366616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37074.885631698337</v>
      </c>
      <c r="R33" s="16" t="s">
        <v>43339</v>
      </c>
      <c r="S33" s="21">
        <f>IF(D7L526C7=0,0,D7L526C5/D7L526C7)</f>
        <v>5.8240949080380182E-5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1.1263347063769189</v>
      </c>
      <c r="J34" s="16" t="s">
        <v>43346</v>
      </c>
      <c r="K34" s="21">
        <f>IF(FLOW_THRU_100PCT="Y",1,INDEX(VariabilityMatrix,D7L527C1,D7L527C6))</f>
        <v>0.63176704162662967</v>
      </c>
      <c r="L34" s="16" t="s">
        <v>43342</v>
      </c>
      <c r="M34" s="15">
        <f>IF(D7L527C2&lt;&gt;0,D7L527C2*D7L527C4,D7L527C3*D7L527C4)</f>
        <v>0.71158114532914463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37074.885631698337</v>
      </c>
      <c r="R34" s="16" t="s">
        <v>43344</v>
      </c>
      <c r="S34" s="21">
        <f>IF(D7L527C7=0,0,D7L527C5/D7L527C7)</f>
        <v>1.9193077286818547E-5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2.5438369939205145</v>
      </c>
      <c r="J35" s="16" t="s">
        <v>43351</v>
      </c>
      <c r="K35" s="21">
        <f>IF(FLOW_THRU_100PCT="Y",1,INDEX(VariabilityMatrix,D7L528C1,D7L528C6))</f>
        <v>0.63176704162662967</v>
      </c>
      <c r="L35" s="16" t="s">
        <v>43347</v>
      </c>
      <c r="M35" s="15">
        <f>IF(D7L528C2&lt;&gt;0,D7L528C2*D7L528C4,D7L528C3*D7L528C4)</f>
        <v>1.6071123720295422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37074.885631698337</v>
      </c>
      <c r="R35" s="16" t="s">
        <v>43349</v>
      </c>
      <c r="S35" s="21">
        <f>IF(D7L528C7=0,0,D7L528C5/D7L528C7)</f>
        <v>4.3347736470304605E-5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1.3681857485107605</v>
      </c>
      <c r="J36" s="16" t="s">
        <v>43356</v>
      </c>
      <c r="K36" s="21">
        <f>IF(FLOW_THRU_100PCT="Y",1,INDEX(VariabilityMatrix,D7L529C1,D7L529C6))</f>
        <v>0.63176704162662967</v>
      </c>
      <c r="L36" s="16" t="s">
        <v>43352</v>
      </c>
      <c r="M36" s="15">
        <f>IF(D7L529C2&lt;&gt;0,D7L529C2*D7L529C4,D7L529C3*D7L529C4)</f>
        <v>0.86437466273235908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37074.885631698337</v>
      </c>
      <c r="R36" s="16" t="s">
        <v>43354</v>
      </c>
      <c r="S36" s="21">
        <f>IF(D7L529C7=0,0,D7L529C5/D7L529C7)</f>
        <v>2.3314290738993807E-5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0.45088026944150367</v>
      </c>
      <c r="J37" s="16" t="s">
        <v>43361</v>
      </c>
      <c r="K37" s="21">
        <f>IF(FLOW_THRU_100PCT="Y",1,INDEX(VariabilityMatrix,D7L530C1,D7L530C6))</f>
        <v>0.63176704162662967</v>
      </c>
      <c r="L37" s="16" t="s">
        <v>43357</v>
      </c>
      <c r="M37" s="15">
        <f>IF(D7L530C2&lt;&gt;0,D7L530C2*D7L530C4,D7L530C3*D7L530C4)</f>
        <v>0.28485129395287645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37074.885631698337</v>
      </c>
      <c r="R37" s="16" t="s">
        <v>43359</v>
      </c>
      <c r="S37" s="21">
        <f>IF(D7L530C7=0,0,D7L530C5/D7L530C7)</f>
        <v>7.6831334500283368E-6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1.0183171154545987</v>
      </c>
      <c r="J38" s="16" t="s">
        <v>43366</v>
      </c>
      <c r="K38" s="21">
        <f>IF(FLOW_THRU_100PCT="Y",1,INDEX(VariabilityMatrix,D7L531C1,D7L531C6))</f>
        <v>0.63176704162662967</v>
      </c>
      <c r="L38" s="16" t="s">
        <v>43362</v>
      </c>
      <c r="M38" s="15">
        <f>IF(D7L531C2&lt;&gt;0,D7L531C2*D7L531C4,D7L531C3*D7L531C4)</f>
        <v>0.64333919146851493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37074.885631698337</v>
      </c>
      <c r="R38" s="16" t="s">
        <v>43364</v>
      </c>
      <c r="S38" s="21">
        <f>IF(D7L531C7=0,0,D7L531C5/D7L531C7)</f>
        <v>1.7352425516815942E-5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0.63176704162662967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37074.885631698337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0.63176704162662967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37074.885631698337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0.63176704162662967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37074.885631698337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0.63176704162662967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37074.885631698337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0.63176704162662967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37074.885631698337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0.63176704162662967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37074.885631698337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6.4639870538582569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6.4639870538582569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37074.885631698337</v>
      </c>
      <c r="R45" s="16" t="s">
        <v>43399</v>
      </c>
      <c r="S45" s="21">
        <f>IF(D7L538C7=0,0,D7L538C5/D7L538C7)</f>
        <v>1.7434948061799733E-4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2.1301816859898981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2.1301816859898981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37074.885631698337</v>
      </c>
      <c r="R46" s="16" t="s">
        <v>43403</v>
      </c>
      <c r="S46" s="21">
        <f>IF(D7L539C7=0,0,D7L539C5/D7L539C7)</f>
        <v>5.745619034812699E-5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4.8110343629770975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4.8110343629770975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37074.885631698337</v>
      </c>
      <c r="R47" s="16" t="s">
        <v>43407</v>
      </c>
      <c r="S47" s="21">
        <f>IF(D7L540C7=0,0,D7L540C5/D7L540C7)</f>
        <v>1.29765319056406E-4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16.998057641117637</v>
      </c>
      <c r="J48" s="16" t="s">
        <v>43413</v>
      </c>
      <c r="K48" s="21">
        <f>IF(FLOW_THRU_100PCT="Y",1,INDEX(VariabilityMatrix,D7L541C1,D7L541C6))</f>
        <v>0.61842669555553731</v>
      </c>
      <c r="L48" s="16" t="s">
        <v>43409</v>
      </c>
      <c r="M48" s="15">
        <f>IF(D7L541C2&lt;&gt;0,D7L541C2*D7L541C4,D7L541C3*D7L541C4)</f>
        <v>10.512052617858931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34443.191695129462</v>
      </c>
      <c r="R48" s="16" t="s">
        <v>43411</v>
      </c>
      <c r="S48" s="21">
        <f>IF(D7L541C7=0,0,D7L541C5/D7L541C7)</f>
        <v>3.0519972454659067E-4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5.6016435031219407</v>
      </c>
      <c r="J49" s="16" t="s">
        <v>43418</v>
      </c>
      <c r="K49" s="21">
        <f>IF(FLOW_THRU_100PCT="Y",1,INDEX(VariabilityMatrix,D7L542C1,D7L542C6))</f>
        <v>0.61842669555553731</v>
      </c>
      <c r="L49" s="16" t="s">
        <v>43414</v>
      </c>
      <c r="M49" s="15">
        <f>IF(D7L542C2&lt;&gt;0,D7L542C2*D7L542C4,D7L542C3*D7L542C4)</f>
        <v>3.4642058813158458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34443.191695129462</v>
      </c>
      <c r="R49" s="16" t="s">
        <v>43416</v>
      </c>
      <c r="S49" s="21">
        <f>IF(D7L542C7=0,0,D7L542C5/D7L542C7)</f>
        <v>1.0057737714840496E-4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12.651361881436653</v>
      </c>
      <c r="J50" s="16" t="s">
        <v>43423</v>
      </c>
      <c r="K50" s="21">
        <f>IF(FLOW_THRU_100PCT="Y",1,INDEX(VariabilityMatrix,D7L543C1,D7L543C6))</f>
        <v>0.61842669555553731</v>
      </c>
      <c r="L50" s="16" t="s">
        <v>43419</v>
      </c>
      <c r="M50" s="15">
        <f>IF(D7L543C2&lt;&gt;0,D7L543C2*D7L543C4,D7L543C3*D7L543C4)</f>
        <v>7.8239399226141551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34443.191695129462</v>
      </c>
      <c r="R50" s="16" t="s">
        <v>43421</v>
      </c>
      <c r="S50" s="21">
        <f>IF(D7L543C7=0,0,D7L543C5/D7L543C7)</f>
        <v>2.2715490457060405E-4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24.945388503207624</v>
      </c>
      <c r="J51" s="16" t="s">
        <v>43428</v>
      </c>
      <c r="K51" s="21">
        <f>IF(FLOW_THRU_100PCT="Y",1,INDEX(VariabilityMatrix,D7L544C1,D7L544C6))</f>
        <v>0.62233263741693878</v>
      </c>
      <c r="L51" s="16" t="s">
        <v>43424</v>
      </c>
      <c r="M51" s="15">
        <f>IF(D7L544C2&lt;&gt;0,D7L544C2*D7L544C4,D7L544C3*D7L544C4)</f>
        <v>15.524329418591384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35474.911350774339</v>
      </c>
      <c r="R51" s="16" t="s">
        <v>43426</v>
      </c>
      <c r="S51" s="21">
        <f>IF(D7L544C7=0,0,D7L544C5/D7L544C7)</f>
        <v>4.3761432594115619E-4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8.2206553473399104</v>
      </c>
      <c r="J52" s="16" t="s">
        <v>43433</v>
      </c>
      <c r="K52" s="21">
        <f>IF(FLOW_THRU_100PCT="Y",1,INDEX(VariabilityMatrix,D7L545C1,D7L545C6))</f>
        <v>0.62233263741693878</v>
      </c>
      <c r="L52" s="16" t="s">
        <v>43429</v>
      </c>
      <c r="M52" s="15">
        <f>IF(D7L545C2&lt;&gt;0,D7L545C2*D7L545C4,D7L545C3*D7L545C4)</f>
        <v>5.1159821236057077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35474.911350774339</v>
      </c>
      <c r="R52" s="16" t="s">
        <v>43431</v>
      </c>
      <c r="S52" s="21">
        <f>IF(D7L545C7=0,0,D7L545C5/D7L545C7)</f>
        <v>1.4421409184138911E-4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18.566423522632469</v>
      </c>
      <c r="J53" s="16" t="s">
        <v>43438</v>
      </c>
      <c r="K53" s="21">
        <f>IF(FLOW_THRU_100PCT="Y",1,INDEX(VariabilityMatrix,D7L546C1,D7L546C6))</f>
        <v>0.62233263741693878</v>
      </c>
      <c r="L53" s="16" t="s">
        <v>43434</v>
      </c>
      <c r="M53" s="15">
        <f>IF(D7L546C2&lt;&gt;0,D7L546C2*D7L546C4,D7L546C3*D7L546C4)</f>
        <v>11.554491318239755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35474.911350774339</v>
      </c>
      <c r="R53" s="16" t="s">
        <v>43436</v>
      </c>
      <c r="S53" s="21">
        <f>IF(D7L546C7=0,0,D7L546C5/D7L546C7)</f>
        <v>3.2570881443478352E-4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105.4246052682887</v>
      </c>
      <c r="J54" s="16" t="s">
        <v>43443</v>
      </c>
      <c r="K54" s="21">
        <f>IF(FLOW_THRU_100PCT="Y",1,INDEX(VariabilityMatrix,D7L547C1,D7L547C6))</f>
        <v>0.62233263741693878</v>
      </c>
      <c r="L54" s="16" t="s">
        <v>43439</v>
      </c>
      <c r="M54" s="15">
        <f>IF(D7L547C2&lt;&gt;0,D7L547C2*D7L547C4,D7L547C3*D7L547C4)</f>
        <v>65.609172645253807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35474.911350774339</v>
      </c>
      <c r="R54" s="16" t="s">
        <v>43441</v>
      </c>
      <c r="S54" s="21">
        <f>IF(D7L547C7=0,0,D7L547C5/D7L547C7)</f>
        <v>1.8494527582187095E-3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34.742266889470038</v>
      </c>
      <c r="J55" s="16" t="s">
        <v>43448</v>
      </c>
      <c r="K55" s="21">
        <f>IF(FLOW_THRU_100PCT="Y",1,INDEX(VariabilityMatrix,D7L548C1,D7L548C6))</f>
        <v>0.62233263741693878</v>
      </c>
      <c r="L55" s="16" t="s">
        <v>43444</v>
      </c>
      <c r="M55" s="15">
        <f>IF(D7L548C2&lt;&gt;0,D7L548C2*D7L548C4,D7L548C3*D7L548C4)</f>
        <v>21.621246583167075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35474.911350774339</v>
      </c>
      <c r="R55" s="16" t="s">
        <v>43446</v>
      </c>
      <c r="S55" s="21">
        <f>IF(D7L548C7=0,0,D7L548C5/D7L548C7)</f>
        <v>6.0947993271574818E-4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78.465720061473888</v>
      </c>
      <c r="J56" s="16" t="s">
        <v>43453</v>
      </c>
      <c r="K56" s="21">
        <f>IF(FLOW_THRU_100PCT="Y",1,INDEX(VariabilityMatrix,D7L549C1,D7L549C6))</f>
        <v>0.62233263741693878</v>
      </c>
      <c r="L56" s="16" t="s">
        <v>43449</v>
      </c>
      <c r="M56" s="15">
        <f>IF(D7L549C2&lt;&gt;0,D7L549C2*D7L549C4,D7L549C3*D7L549C4)</f>
        <v>48.831778512676252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35474.911350774339</v>
      </c>
      <c r="R56" s="16" t="s">
        <v>43451</v>
      </c>
      <c r="S56" s="21">
        <f>IF(D7L549C7=0,0,D7L549C5/D7L549C7)</f>
        <v>1.3765158714515115E-3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26.609891902970389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26.609891902970389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35474.911350774339</v>
      </c>
      <c r="R57" s="16" t="s">
        <v>43456</v>
      </c>
      <c r="S57" s="21">
        <f>IF(D7L550C7=0,0,D7L550C5/D7L550C7)</f>
        <v>7.5010453556466903E-4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8.7691859413679722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8.7691859413679722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35474.911350774339</v>
      </c>
      <c r="R58" s="16" t="s">
        <v>43460</v>
      </c>
      <c r="S58" s="21">
        <f>IF(D7L551C7=0,0,D7L551C5/D7L551C7)</f>
        <v>2.4719401987107604E-4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19.805284768304521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19.805284768304521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35474.911350774339</v>
      </c>
      <c r="R59" s="16" t="s">
        <v>43464</v>
      </c>
      <c r="S59" s="21">
        <f>IF(D7L552C7=0,0,D7L552C5/D7L552C7)</f>
        <v>5.5828990162852695E-4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598.52736724594342</v>
      </c>
      <c r="J60" s="16" t="s">
        <v>43470</v>
      </c>
      <c r="K60" s="21">
        <f>IF(FLOW_THRU_100PCT="Y",1,INDEX(VariabilityMatrix,D7L553C1,D7L553C6))</f>
        <v>0.63176704162662967</v>
      </c>
      <c r="L60" s="16" t="s">
        <v>43466</v>
      </c>
      <c r="M60" s="15">
        <f>IF(D7L553C2&lt;&gt;0,D7L553C2*D7L553C4,D7L553C3*D7L553C4)</f>
        <v>378.12986413754498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37074.885631698337</v>
      </c>
      <c r="R60" s="16" t="s">
        <v>43468</v>
      </c>
      <c r="S60" s="21">
        <f>IF(D7L553C7=0,0,D7L553C5/D7L553C7)</f>
        <v>1.0199083765055529E-2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197.24235609507403</v>
      </c>
      <c r="J61" s="16" t="s">
        <v>43475</v>
      </c>
      <c r="K61" s="21">
        <f>IF(FLOW_THRU_100PCT="Y",1,INDEX(VariabilityMatrix,D7L554C1,D7L554C6))</f>
        <v>0.63176704162662967</v>
      </c>
      <c r="L61" s="16" t="s">
        <v>43471</v>
      </c>
      <c r="M61" s="15">
        <f>IF(D7L554C2&lt;&gt;0,D7L554C2*D7L554C4,D7L554C3*D7L554C4)</f>
        <v>124.61121979365114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37074.885631698337</v>
      </c>
      <c r="R61" s="16" t="s">
        <v>43473</v>
      </c>
      <c r="S61" s="21">
        <f>IF(D7L554C7=0,0,D7L554C5/D7L554C7)</f>
        <v>3.361068218295753E-3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445.47362286001101</v>
      </c>
      <c r="J62" s="16" t="s">
        <v>43480</v>
      </c>
      <c r="K62" s="21">
        <f>IF(FLOW_THRU_100PCT="Y",1,INDEX(VariabilityMatrix,D7L555C1,D7L555C6))</f>
        <v>0.63176704162662967</v>
      </c>
      <c r="L62" s="16" t="s">
        <v>43476</v>
      </c>
      <c r="M62" s="15">
        <f>IF(D7L555C2&lt;&gt;0,D7L555C2*D7L555C4,D7L555C3*D7L555C4)</f>
        <v>281.43555283696611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37074.885631698337</v>
      </c>
      <c r="R62" s="16" t="s">
        <v>43478</v>
      </c>
      <c r="S62" s="21">
        <f>IF(D7L555C7=0,0,D7L555C5/D7L555C7)</f>
        <v>7.5910025895358111E-3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9.9851085834255532E-5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9.9851085834255532E-5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35474.911350774339</v>
      </c>
      <c r="R63" s="16" t="s">
        <v>43483</v>
      </c>
      <c r="S63" s="21">
        <f>IF(D7L556C7=0,0,D7L556C5/D7L556C7)</f>
        <v>2.8146958521455474E-9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3.2905535329526758E-5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3.2905535329526758E-5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35474.911350774339</v>
      </c>
      <c r="R64" s="16" t="s">
        <v>43487</v>
      </c>
      <c r="S64" s="21">
        <f>IF(D7L557C7=0,0,D7L557C5/D7L557C7)</f>
        <v>9.2757202418797598E-10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56.015779800456357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56.015779800456357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35474.911350774339</v>
      </c>
      <c r="R65" s="16" t="s">
        <v>43491</v>
      </c>
      <c r="S65" s="21">
        <f>IF(D7L558C7=0,0,D7L558C5/D7L558C7)</f>
        <v>1.5790252228278974E-3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374.75651913781979</v>
      </c>
      <c r="J66" s="16" t="s">
        <v>43497</v>
      </c>
      <c r="K66" s="21">
        <f>IF(FLOW_THRU_100PCT="Y",1,INDEX(VariabilityMatrix,D7L559C1,D7L559C6))</f>
        <v>0.62233263741693878</v>
      </c>
      <c r="L66" s="16" t="s">
        <v>43493</v>
      </c>
      <c r="M66" s="15">
        <f>IF(D7L559C2&lt;&gt;0,D7L559C2*D7L559C4,D7L559C3*D7L559C4)</f>
        <v>233.22321294423088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35474.911350774339</v>
      </c>
      <c r="R66" s="16" t="s">
        <v>43495</v>
      </c>
      <c r="S66" s="21">
        <f>IF(D7L559C7=0,0,D7L559C5/D7L559C7)</f>
        <v>6.5743141861055038E-3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123.49954712489925</v>
      </c>
      <c r="J67" s="16" t="s">
        <v>43502</v>
      </c>
      <c r="K67" s="21">
        <f>IF(FLOW_THRU_100PCT="Y",1,INDEX(VariabilityMatrix,D7L560C1,D7L560C6))</f>
        <v>0.62233263741693878</v>
      </c>
      <c r="L67" s="16" t="s">
        <v>43498</v>
      </c>
      <c r="M67" s="15">
        <f>IF(D7L560C2&lt;&gt;0,D7L560C2*D7L560C4,D7L560C3*D7L560C4)</f>
        <v>76.857798882036064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35474.911350774339</v>
      </c>
      <c r="R67" s="16" t="s">
        <v>43500</v>
      </c>
      <c r="S67" s="21">
        <f>IF(D7L560C7=0,0,D7L560C5/D7L560C7)</f>
        <v>2.1665395614965627E-3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278.92483018597193</v>
      </c>
      <c r="J68" s="16" t="s">
        <v>43507</v>
      </c>
      <c r="K68" s="21">
        <f>IF(FLOW_THRU_100PCT="Y",1,INDEX(VariabilityMatrix,D7L561C1,D7L561C6))</f>
        <v>0.62233263741693878</v>
      </c>
      <c r="L68" s="16" t="s">
        <v>43503</v>
      </c>
      <c r="M68" s="15">
        <f>IF(D7L561C2&lt;&gt;0,D7L561C2*D7L561C4,D7L561C3*D7L561C4)</f>
        <v>173.58402521070769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35474.911350774339</v>
      </c>
      <c r="R68" s="16" t="s">
        <v>43505</v>
      </c>
      <c r="S68" s="21">
        <f>IF(D7L561C7=0,0,D7L561C5/D7L561C7)</f>
        <v>4.8931489495298974E-3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30.321748368572408</v>
      </c>
      <c r="J69" s="16" t="s">
        <v>43512</v>
      </c>
      <c r="K69" s="21">
        <f>IF(FLOW_THRU_100PCT="Y",1,INDEX(VariabilityMatrix,D7L562C1,D7L562C6))</f>
        <v>0.63176704162662967</v>
      </c>
      <c r="L69" s="16" t="s">
        <v>43508</v>
      </c>
      <c r="M69" s="15">
        <f>IF(D7L562C2&lt;&gt;0,D7L562C2*D7L562C4,D7L562C3*D7L562C4)</f>
        <v>19.156281263760075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37074.885631698337</v>
      </c>
      <c r="R69" s="16" t="s">
        <v>43510</v>
      </c>
      <c r="S69" s="21">
        <f>IF(D7L562C7=0,0,D7L562C5/D7L562C7)</f>
        <v>5.166915807659785E-4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9.9924137415117062</v>
      </c>
      <c r="J70" s="16" t="s">
        <v>43517</v>
      </c>
      <c r="K70" s="21">
        <f>IF(FLOW_THRU_100PCT="Y",1,INDEX(VariabilityMatrix,D7L563C1,D7L563C6))</f>
        <v>0.63176704162662967</v>
      </c>
      <c r="L70" s="16" t="s">
        <v>43513</v>
      </c>
      <c r="M70" s="15">
        <f>IF(D7L563C2&lt;&gt;0,D7L563C2*D7L563C4,D7L563C3*D7L563C4)</f>
        <v>6.3128776681841323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37074.885631698337</v>
      </c>
      <c r="R70" s="16" t="s">
        <v>43515</v>
      </c>
      <c r="S70" s="21">
        <f>IF(D7L563C7=0,0,D7L563C5/D7L563C7)</f>
        <v>1.7027369230201319E-4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22.567955679873094</v>
      </c>
      <c r="J71" s="16" t="s">
        <v>43522</v>
      </c>
      <c r="K71" s="21">
        <f>IF(FLOW_THRU_100PCT="Y",1,INDEX(VariabilityMatrix,D7L564C1,D7L564C6))</f>
        <v>0.63176704162662967</v>
      </c>
      <c r="L71" s="16" t="s">
        <v>43518</v>
      </c>
      <c r="M71" s="15">
        <f>IF(D7L564C2&lt;&gt;0,D7L564C2*D7L564C4,D7L564C3*D7L564C4)</f>
        <v>14.257690595434319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37074.885631698337</v>
      </c>
      <c r="R71" s="16" t="s">
        <v>43520</v>
      </c>
      <c r="S71" s="21">
        <f>IF(D7L564C7=0,0,D7L564C5/D7L564C7)</f>
        <v>3.8456465481971061E-4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2.7843662413748766E-2</v>
      </c>
      <c r="J72" s="16" t="s">
        <v>43527</v>
      </c>
      <c r="K72" s="21">
        <f>IF(FLOW_THRU_100PCT="Y",1,INDEX(VariabilityMatrix,D7L565C1,D7L565C6))</f>
        <v>0.63176704162662967</v>
      </c>
      <c r="L72" s="16" t="s">
        <v>43523</v>
      </c>
      <c r="M72" s="15">
        <f>IF(D7L565C2&lt;&gt;0,D7L565C2*D7L565C4,D7L565C3*D7L565C4)</f>
        <v>1.7590708231184641E-2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37074.885631698337</v>
      </c>
      <c r="R72" s="16" t="s">
        <v>43525</v>
      </c>
      <c r="S72" s="21">
        <f>IF(D7L565C7=0,0,D7L565C5/D7L565C7)</f>
        <v>4.7446426149309311E-7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9.1757701942256249E-3</v>
      </c>
      <c r="J73" s="16" t="s">
        <v>43532</v>
      </c>
      <c r="K73" s="21">
        <f>IF(FLOW_THRU_100PCT="Y",1,INDEX(VariabilityMatrix,D7L566C1,D7L566C6))</f>
        <v>0.63176704162662967</v>
      </c>
      <c r="L73" s="16" t="s">
        <v>43528</v>
      </c>
      <c r="M73" s="15">
        <f>IF(D7L566C2&lt;&gt;0,D7L566C2*D7L566C4,D7L566C3*D7L566C4)</f>
        <v>5.7969491902517285E-3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37074.885631698337</v>
      </c>
      <c r="R73" s="16" t="s">
        <v>43530</v>
      </c>
      <c r="S73" s="21">
        <f>IF(D7L566C7=0,0,D7L566C5/D7L566C7)</f>
        <v>1.5635784417081102E-7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2.0723558934686036E-2</v>
      </c>
      <c r="J74" s="16" t="s">
        <v>43537</v>
      </c>
      <c r="K74" s="21">
        <f>IF(FLOW_THRU_100PCT="Y",1,INDEX(VariabilityMatrix,D7L567C1,D7L567C6))</f>
        <v>0.63176704162662967</v>
      </c>
      <c r="L74" s="16" t="s">
        <v>43533</v>
      </c>
      <c r="M74" s="15">
        <f>IF(D7L567C2&lt;&gt;0,D7L567C2*D7L567C4,D7L567C3*D7L567C4)</f>
        <v>1.3092461520141707E-2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37074.885631698337</v>
      </c>
      <c r="R74" s="16" t="s">
        <v>43535</v>
      </c>
      <c r="S74" s="21">
        <f>IF(D7L567C7=0,0,D7L567C5/D7L567C7)</f>
        <v>3.5313558752957816E-7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0.63176704162662967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37074.885631698337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0.63176704162662967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37074.885631698337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0.63176704162662967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37074.885631698337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200.7528060031286</v>
      </c>
      <c r="J78" s="16" t="s">
        <v>43557</v>
      </c>
      <c r="K78" s="21">
        <f>IF(FLOW_THRU_100PCT="Y",1,INDEX(VariabilityMatrix,D7L571C1,D7L571C6))</f>
        <v>0.63176704162662967</v>
      </c>
      <c r="L78" s="16" t="s">
        <v>43553</v>
      </c>
      <c r="M78" s="15">
        <f>IF(D7L571C2&lt;&gt;0,D7L571C2*D7L571C4,D7L571C3*D7L571C4)</f>
        <v>126.82900634684125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37074.885631698337</v>
      </c>
      <c r="R78" s="16" t="s">
        <v>43555</v>
      </c>
      <c r="S78" s="21">
        <f>IF(D7L571C7=0,0,D7L571C5/D7L571C7)</f>
        <v>3.4208873253652014E-3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66.157303100366761</v>
      </c>
      <c r="J79" s="16" t="s">
        <v>43562</v>
      </c>
      <c r="K79" s="21">
        <f>IF(FLOW_THRU_100PCT="Y",1,INDEX(VariabilityMatrix,D7L572C1,D7L572C6))</f>
        <v>0.63176704162662967</v>
      </c>
      <c r="L79" s="16" t="s">
        <v>43558</v>
      </c>
      <c r="M79" s="15">
        <f>IF(D7L572C2&lt;&gt;0,D7L572C2*D7L572C4,D7L572C3*D7L572C4)</f>
        <v>41.796003661714963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37074.885631698337</v>
      </c>
      <c r="R79" s="16" t="s">
        <v>43560</v>
      </c>
      <c r="S79" s="21">
        <f>IF(D7L572C7=0,0,D7L572C5/D7L572C7)</f>
        <v>1.1273400564715474E-3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149.41685991908633</v>
      </c>
      <c r="J80" s="16" t="s">
        <v>43567</v>
      </c>
      <c r="K80" s="21">
        <f>IF(FLOW_THRU_100PCT="Y",1,INDEX(VariabilityMatrix,D7L573C1,D7L573C6))</f>
        <v>0.63176704162662967</v>
      </c>
      <c r="L80" s="16" t="s">
        <v>43563</v>
      </c>
      <c r="M80" s="15">
        <f>IF(D7L573C2&lt;&gt;0,D7L573C2*D7L573C4,D7L573C3*D7L573C4)</f>
        <v>94.396647560221709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37074.885631698337</v>
      </c>
      <c r="R80" s="16" t="s">
        <v>43565</v>
      </c>
      <c r="S80" s="21">
        <f>IF(D7L573C7=0,0,D7L573C5/D7L573C7)</f>
        <v>2.5461075860882584E-3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92.942145137093377</v>
      </c>
      <c r="J81" s="16" t="s">
        <v>43572</v>
      </c>
      <c r="K81" s="21">
        <f>IF(FLOW_THRU_100PCT="Y",1,INDEX(VariabilityMatrix,D7L574C1,D7L574C6))</f>
        <v>0.63176704162662967</v>
      </c>
      <c r="L81" s="16" t="s">
        <v>43568</v>
      </c>
      <c r="M81" s="15">
        <f>IF(D7L574C2&lt;&gt;0,D7L574C2*D7L574C4,D7L574C3*D7L574C4)</f>
        <v>58.717784075694325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37074.885631698337</v>
      </c>
      <c r="R81" s="16" t="s">
        <v>43570</v>
      </c>
      <c r="S81" s="21">
        <f>IF(D7L574C7=0,0,D7L574C5/D7L574C7)</f>
        <v>1.5837617048639447E-3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30.628720908325135</v>
      </c>
      <c r="J82" s="16" t="s">
        <v>43577</v>
      </c>
      <c r="K82" s="21">
        <f>IF(FLOW_THRU_100PCT="Y",1,INDEX(VariabilityMatrix,D7L575C1,D7L575C6))</f>
        <v>0.63176704162662967</v>
      </c>
      <c r="L82" s="16" t="s">
        <v>43573</v>
      </c>
      <c r="M82" s="15">
        <f>IF(D7L575C2&lt;&gt;0,D7L575C2*D7L575C4,D7L575C3*D7L575C4)</f>
        <v>19.350216397060269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37074.885631698337</v>
      </c>
      <c r="R82" s="16" t="s">
        <v>43575</v>
      </c>
      <c r="S82" s="21">
        <f>IF(D7L575C7=0,0,D7L575C5/D7L575C7)</f>
        <v>5.2192248384216715E-4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69.175239723981989</v>
      </c>
      <c r="J83" s="16" t="s">
        <v>43582</v>
      </c>
      <c r="K83" s="21">
        <f>IF(FLOW_THRU_100PCT="Y",1,INDEX(VariabilityMatrix,D7L576C1,D7L576C6))</f>
        <v>0.63176704162662967</v>
      </c>
      <c r="L83" s="16" t="s">
        <v>43578</v>
      </c>
      <c r="M83" s="15">
        <f>IF(D7L576C2&lt;&gt;0,D7L576C2*D7L576C4,D7L576C3*D7L576C4)</f>
        <v>43.702636554233017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37074.885631698337</v>
      </c>
      <c r="R83" s="16" t="s">
        <v>43580</v>
      </c>
      <c r="S83" s="21">
        <f>IF(D7L576C7=0,0,D7L576C5/D7L576C7)</f>
        <v>1.1787665911737319E-3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0.63176704162662967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37074.885631698337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0.63176704162662967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37074.885631698337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0.63176704162662967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37074.885631698337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75.261419504362919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75.261419504362919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37074.885631698337</v>
      </c>
      <c r="R87" s="16" t="s">
        <v>43600</v>
      </c>
      <c r="S87" s="21">
        <f>IF(D7L580C7=0,0,D7L580C5/D7L580C7)</f>
        <v>2.0299838616364015E-3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24.802106834991864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24.802106834991864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37074.885631698337</v>
      </c>
      <c r="R88" s="16" t="s">
        <v>43604</v>
      </c>
      <c r="S88" s="21">
        <f>IF(D7L581C7=0,0,D7L581C5/D7L581C7)</f>
        <v>6.6897325271278853E-4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7.4317445429047271E-5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7.4317445429047271E-5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37074.885631698337</v>
      </c>
      <c r="R89" s="16" t="s">
        <v>43608</v>
      </c>
      <c r="S89" s="21">
        <f>IF(D7L582C7=0,0,D7L582C5/D7L582C7)</f>
        <v>2.0045225807927305E-9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14438.402323659035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12858.519116148394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0.36198069401329674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46.837806930566188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23.418903465283094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37074.885631698337</v>
      </c>
      <c r="R8" s="16" t="s">
        <v>43642</v>
      </c>
      <c r="S8" s="21">
        <f>IF(D7L601C7=0,0,D7L601C5/D7L601C7)</f>
        <v>6.3166488759874601E-4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15.435216330742767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7.7176081653713835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37074.885631698337</v>
      </c>
      <c r="R9" s="16" t="s">
        <v>43646</v>
      </c>
      <c r="S9" s="21">
        <f>IF(D7L602C7=0,0,D7L602C5/D7L602C7)</f>
        <v>2.081626964958989E-4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34.860573938640499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17.43028696932025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37074.885631698337</v>
      </c>
      <c r="R10" s="16" t="s">
        <v>43650</v>
      </c>
      <c r="S10" s="21">
        <f>IF(D7L603C7=0,0,D7L603C5/D7L603C7)</f>
        <v>4.7013730918748077E-4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0.11826100083464813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0.11826100083464813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37074.885631698337</v>
      </c>
      <c r="R11" s="16" t="s">
        <v>43654</v>
      </c>
      <c r="S11" s="21">
        <f>IF(D7L604C7=0,0,D7L604C5/D7L604C7)</f>
        <v>3.1897873403967343E-6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3.8972450910841124E-2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3.8972450910841124E-2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37074.885631698337</v>
      </c>
      <c r="R12" s="16" t="s">
        <v>43658</v>
      </c>
      <c r="S12" s="21">
        <f>IF(D7L605C7=0,0,D7L605C5/D7L605C7)</f>
        <v>1.0511819590758335E-6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8.80196284545392E-2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8.80196284545392E-2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37074.885631698337</v>
      </c>
      <c r="R13" s="16" t="s">
        <v>43662</v>
      </c>
      <c r="S13" s="21">
        <f>IF(D7L606C7=0,0,D7L606C5/D7L606C7)</f>
        <v>2.3741038429336129E-6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37074.885631698337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37074.885631698337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37074.885631698337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1613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1613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37074.885631698337</v>
      </c>
      <c r="R17" s="16" t="s">
        <v>43679</v>
      </c>
      <c r="S17" s="21">
        <f>IF(D7L610C7=0,0,D7L610C5/D7L610C7)</f>
        <v>4.3506540142120222E-2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411.61303029033382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411.61303029033382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37074.885631698337</v>
      </c>
      <c r="R18" s="16" t="s">
        <v>43684</v>
      </c>
      <c r="S18" s="21">
        <f>IF(D7L611C7=0,0,D7L611C5/D7L611C7)</f>
        <v>1.1102206339334257E-2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3724.4501070096308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3724.4501070096308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37074.885631698337</v>
      </c>
      <c r="R19" s="16" t="s">
        <v>43688</v>
      </c>
      <c r="S19" s="21">
        <f>IF(D7L612C7=0,0,D7L612C5/D7L612C7)</f>
        <v>0.10045749416487196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17.56935098307547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8.784675491537735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37074.885631698337</v>
      </c>
      <c r="R20" s="16" t="s">
        <v>43692</v>
      </c>
      <c r="S20" s="21">
        <f>IF(D7L613C7=0,0,D7L613C5/D7L613C7)</f>
        <v>2.3694410223687923E-4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37074.885631698337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5.7899109925563694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2.8949554962781847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37074.885631698337</v>
      </c>
      <c r="R22" s="16" t="s">
        <v>43700</v>
      </c>
      <c r="S22" s="21">
        <f>IF(D7L615C7=0,0,D7L615C5/D7L615C7)</f>
        <v>7.8084003415051722E-5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37074.885631698337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13.076565687786889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6.5382828438934446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37074.885631698337</v>
      </c>
      <c r="R24" s="16" t="s">
        <v>43708</v>
      </c>
      <c r="S24" s="21">
        <f>IF(D7L617C7=0,0,D7L617C5/D7L617C7)</f>
        <v>1.7635341910005341E-4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37074.885631698337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37074.885631698337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16884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16884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37074.885631698337</v>
      </c>
      <c r="R27" s="16" t="s">
        <v>43721</v>
      </c>
      <c r="S27" s="21">
        <f>IF(D7L620C7=0,0,D7L620C5/D7L620C7)</f>
        <v>0.45540261857381142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37074.885631698337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18959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18959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37074.885631698337</v>
      </c>
      <c r="R29" s="16" t="s">
        <v>43730</v>
      </c>
      <c r="S29" s="21">
        <f>IF(D7L622C7=0,0,D7L622C5/D7L622C7)</f>
        <v>0.51137042439829961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37074.885631698337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41725.877815243533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41659.09310281185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1.123647245109614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231.84913782698138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115.92456891349069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37074.885631698337</v>
      </c>
      <c r="R32" s="16" t="s">
        <v>43742</v>
      </c>
      <c r="S32" s="21">
        <f>IF(D7L625C7=0,0,D7L625C5/D7L625C7)</f>
        <v>3.126768078668794E-3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76.404977794129934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38.202488897064967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37074.885631698337</v>
      </c>
      <c r="R33" s="16" t="s">
        <v>43746</v>
      </c>
      <c r="S33" s="21">
        <f>IF(D7L626C7=0,0,D7L626C5/D7L626C7)</f>
        <v>1.0304142075195654E-3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172.56132473941676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86.280662369708381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37074.885631698337</v>
      </c>
      <c r="R34" s="16" t="s">
        <v>43750</v>
      </c>
      <c r="S34" s="21">
        <f>IF(D7L627C7=0,0,D7L627C5/D7L627C7)</f>
        <v>2.3271996905619586E-3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37074.885631698337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37074.885631698337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37074.885631698337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480.81544036052804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240.40772018026402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6.4843819767503178E-3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604827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604827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15080.885</v>
      </c>
      <c r="R8" s="16" t="s">
        <v>43792</v>
      </c>
      <c r="S8" s="21">
        <f>IF(D7L701C7=0,0,D7L701C5/D7L701C7)</f>
        <v>40.105537572894427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65140.065416886879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65140.065416886879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15080.885</v>
      </c>
      <c r="R9" s="16" t="s">
        <v>43796</v>
      </c>
      <c r="S9" s="21">
        <f>IF(D7L702C7=0,0,D7L702C5/D7L702C7)</f>
        <v>4.3193794937688921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17192.687023634291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17192.687023634291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15080.885</v>
      </c>
      <c r="R10" s="16" t="s">
        <v>43801</v>
      </c>
      <c r="S10" s="21">
        <f>IF(D7L703C7=0,0,D7L703C5/D7L703C7)</f>
        <v>1.1400317039506827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820.71216482417333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820.71216482417333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15080.885</v>
      </c>
      <c r="R11" s="16" t="s">
        <v>43806</v>
      </c>
      <c r="S11" s="21">
        <f>IF(D7L704C7=0,0,D7L704C5/D7L704C7)</f>
        <v>5.4420689821862135E-2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15080.885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15080.885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6743.5769938020594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6743.5769938020594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15080.885</v>
      </c>
      <c r="R14" s="16" t="s">
        <v>43821</v>
      </c>
      <c r="S14" s="21">
        <f>IF(D7L707C7=0,0,D7L707C5/D7L707C7)</f>
        <v>0.44716056078950667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25311.074635099998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25311.074635099998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14250.1358</v>
      </c>
      <c r="R15" s="16" t="s">
        <v>43826</v>
      </c>
      <c r="S15" s="21">
        <f>IF(D7L708C7=0,0,D7L708C5/D7L708C7)</f>
        <v>1.7761988370033637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630.8402248762909</v>
      </c>
      <c r="J16" s="16" t="s">
        <v>43832</v>
      </c>
      <c r="K16" s="21">
        <f>IF(FLOW_THRU_100PCT="Y",1,INDEX(VariabilityMatrix,D7L709C1,D7L709C6))</f>
        <v>0.61842669555553731</v>
      </c>
      <c r="L16" s="16" t="s">
        <v>43828</v>
      </c>
      <c r="M16" s="15">
        <f>IF(D7L709C2&lt;&gt;0,D7L709C2*D7L709C4,D7L709C3*D7L709C4)</f>
        <v>390.12843569375667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14250.1358</v>
      </c>
      <c r="R16" s="16" t="s">
        <v>43830</v>
      </c>
      <c r="S16" s="21">
        <f>IF(D7L709C7=0,0,D7L709C5/D7L709C7)</f>
        <v>2.7377173184114968E-2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9.3652937525863247E-2</v>
      </c>
      <c r="J17" s="16" t="s">
        <v>43837</v>
      </c>
      <c r="K17" s="21">
        <f>IF(FLOW_THRU_100PCT="Y",1,INDEX(VariabilityMatrix,D7L710C1,D7L710C6))</f>
        <v>0.63176704162662967</v>
      </c>
      <c r="L17" s="16" t="s">
        <v>43833</v>
      </c>
      <c r="M17" s="15">
        <f>IF(D7L710C2&lt;&gt;0,D7L710C2*D7L710C4,D7L710C3*D7L710C4)</f>
        <v>5.9166839280358194E-2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15080.885</v>
      </c>
      <c r="R17" s="16" t="s">
        <v>43835</v>
      </c>
      <c r="S17" s="21">
        <f>IF(D7L710C7=0,0,D7L710C5/D7L710C7)</f>
        <v>3.9233002095273716E-6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8917.3969291161975</v>
      </c>
      <c r="J18" s="16" t="s">
        <v>43842</v>
      </c>
      <c r="K18" s="21">
        <f>IF(FLOW_THRU_100PCT="Y",1,INDEX(VariabilityMatrix,D7L711C1,D7L711C6))</f>
        <v>0.61842669555553731</v>
      </c>
      <c r="L18" s="16" t="s">
        <v>43838</v>
      </c>
      <c r="M18" s="15">
        <f>IF(D7L711C2&lt;&gt;0,D7L711C2*D7L711C4,D7L711C3*D7L711C4)</f>
        <v>5514.7563158304256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14250.1358</v>
      </c>
      <c r="R18" s="16" t="s">
        <v>43840</v>
      </c>
      <c r="S18" s="21">
        <f>IF(D7L711C7=0,0,D7L711C5/D7L711C7)</f>
        <v>0.38699675520498727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588.51505941252469</v>
      </c>
      <c r="J19" s="16" t="s">
        <v>43847</v>
      </c>
      <c r="K19" s="21">
        <f>IF(FLOW_THRU_100PCT="Y",1,INDEX(VariabilityMatrix,D7L712C1,D7L712C6))</f>
        <v>0.63176704162662967</v>
      </c>
      <c r="L19" s="16" t="s">
        <v>43843</v>
      </c>
      <c r="M19" s="15">
        <f>IF(D7L712C2&lt;&gt;0,D7L712C2*D7L712C4,D7L712C3*D7L712C4)</f>
        <v>371.80441803777092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15080.885</v>
      </c>
      <c r="R19" s="16" t="s">
        <v>43845</v>
      </c>
      <c r="S19" s="21">
        <f>IF(D7L712C7=0,0,D7L712C5/D7L712C7)</f>
        <v>2.4654018516670005E-2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45.047062949940219</v>
      </c>
      <c r="J20" s="16" t="s">
        <v>43852</v>
      </c>
      <c r="K20" s="21">
        <f>IF(FLOW_THRU_100PCT="Y",1,INDEX(VariabilityMatrix,D7L713C1,D7L713C6))</f>
        <v>0.63176704162662967</v>
      </c>
      <c r="L20" s="16" t="s">
        <v>43848</v>
      </c>
      <c r="M20" s="15">
        <f>IF(D7L713C2&lt;&gt;0,D7L713C2*D7L713C4,D7L713C3*D7L713C4)</f>
        <v>28.459249693852289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15080.885</v>
      </c>
      <c r="R20" s="16" t="s">
        <v>43850</v>
      </c>
      <c r="S20" s="21">
        <f>IF(D7L713C7=0,0,D7L713C5/D7L713C7)</f>
        <v>1.8871074007826656E-3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182.71688111295919</v>
      </c>
      <c r="J21" s="16" t="s">
        <v>43857</v>
      </c>
      <c r="K21" s="21">
        <f>IF(FLOW_THRU_100PCT="Y",1,INDEX(VariabilityMatrix,D7L714C1,D7L714C6))</f>
        <v>0.63176704162662967</v>
      </c>
      <c r="L21" s="16" t="s">
        <v>43853</v>
      </c>
      <c r="M21" s="15">
        <f>IF(D7L714C2&lt;&gt;0,D7L714C2*D7L714C4,D7L714C3*D7L714C4)</f>
        <v>115.43450343597883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15080.885</v>
      </c>
      <c r="R21" s="16" t="s">
        <v>43855</v>
      </c>
      <c r="S21" s="21">
        <f>IF(D7L714C7=0,0,D7L714C5/D7L714C7)</f>
        <v>7.6543587087879008E-3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73.142944207699202</v>
      </c>
      <c r="J22" s="16" t="s">
        <v>43862</v>
      </c>
      <c r="K22" s="21">
        <f>IF(FLOW_THRU_100PCT="Y",1,INDEX(VariabilityMatrix,D7L715C1,D7L715C6))</f>
        <v>0.63176704162662967</v>
      </c>
      <c r="L22" s="16" t="s">
        <v>43858</v>
      </c>
      <c r="M22" s="15">
        <f>IF(D7L715C2&lt;&gt;0,D7L715C2*D7L715C4,D7L715C3*D7L715C4)</f>
        <v>46.209301477959755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15080.885</v>
      </c>
      <c r="R22" s="16" t="s">
        <v>43860</v>
      </c>
      <c r="S22" s="21">
        <f>IF(D7L715C7=0,0,D7L715C5/D7L715C7)</f>
        <v>3.0640974636408774E-3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0.63176704162662967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15080.885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0.63176704162662967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15080.885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345.56349161966585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345.56349161966585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15080.885</v>
      </c>
      <c r="R25" s="16" t="s">
        <v>43875</v>
      </c>
      <c r="S25" s="21">
        <f>IF(D7L718C7=0,0,D7L718C5/D7L718C7)</f>
        <v>2.291400614882123E-2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908.71285791188325</v>
      </c>
      <c r="J26" s="16" t="s">
        <v>43881</v>
      </c>
      <c r="K26" s="21">
        <f>IF(FLOW_THRU_100PCT="Y",1,INDEX(VariabilityMatrix,D7L719C1,D7L719C6))</f>
        <v>0.61842669555553731</v>
      </c>
      <c r="L26" s="16" t="s">
        <v>43877</v>
      </c>
      <c r="M26" s="15">
        <f>IF(D7L719C2&lt;&gt;0,D7L719C2*D7L719C4,D7L719C3*D7L719C4)</f>
        <v>561.97228992727446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14250.1358</v>
      </c>
      <c r="R26" s="16" t="s">
        <v>43879</v>
      </c>
      <c r="S26" s="21">
        <f>IF(D7L719C7=0,0,D7L719C5/D7L719C7)</f>
        <v>3.9436276103928386E-2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1333.5756212308963</v>
      </c>
      <c r="J27" s="16" t="s">
        <v>43886</v>
      </c>
      <c r="K27" s="21">
        <f>IF(FLOW_THRU_100PCT="Y",1,INDEX(VariabilityMatrix,D7L720C1,D7L720C6))</f>
        <v>0.62233263741693878</v>
      </c>
      <c r="L27" s="16" t="s">
        <v>43882</v>
      </c>
      <c r="M27" s="15">
        <f>IF(D7L720C2&lt;&gt;0,D7L720C2*D7L720C4,D7L720C3*D7L720C4)</f>
        <v>829.92763355555633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14646.39</v>
      </c>
      <c r="R27" s="16" t="s">
        <v>43884</v>
      </c>
      <c r="S27" s="21">
        <f>IF(D7L720C7=0,0,D7L720C5/D7L720C7)</f>
        <v>5.6664313428466423E-2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732695.28719739709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728008.56203348713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48.398072170271568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74597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37298.5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15080.885</v>
      </c>
      <c r="R29" s="16" t="s">
        <v>43893</v>
      </c>
      <c r="S29" s="21">
        <f>IF(D7L722C7=0,0,D7L722C5/D7L722C7)</f>
        <v>2.4732301850985534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15080.885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74597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37298.5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2.4732301850985534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203964.90344348649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101982.45172174324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15080.885</v>
      </c>
      <c r="R32" s="16" t="s">
        <v>43907</v>
      </c>
      <c r="S32" s="21">
        <f>IF(D7L725C7=0,0,D7L725C5/D7L725C7)</f>
        <v>6.7623651875697774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75727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75727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352.61599999999999</v>
      </c>
      <c r="R8" s="16" t="s">
        <v>43923</v>
      </c>
      <c r="S8" s="21">
        <f>IF(D7L726C7=0,0,D7L726C5/D7L726C7)</f>
        <v>214.75769675794632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8155.8226299827766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8155.8226299827766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352.61599999999999</v>
      </c>
      <c r="R9" s="16" t="s">
        <v>43927</v>
      </c>
      <c r="S9" s="21">
        <f>IF(D7L727C7=0,0,D7L727C5/D7L727C7)</f>
        <v>23.129474073731132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2152.600016597728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2152.600016597728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352.61599999999999</v>
      </c>
      <c r="R10" s="16" t="s">
        <v>43931</v>
      </c>
      <c r="S10" s="21">
        <f>IF(D7L728C7=0,0,D7L728C5/D7L728C7)</f>
        <v>6.1046578050846474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102.75677194576329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102.75677194576329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352.61599999999999</v>
      </c>
      <c r="R11" s="16" t="s">
        <v>43935</v>
      </c>
      <c r="S11" s="21">
        <f>IF(D7L729C7=0,0,D7L729C5/D7L729C7)</f>
        <v>0.29141267539125648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352.61599999999999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352.61599999999999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844.32549309083186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844.32549309083186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352.61599999999999</v>
      </c>
      <c r="R14" s="16" t="s">
        <v>43947</v>
      </c>
      <c r="S14" s="21">
        <f>IF(D7L732C7=0,0,D7L732C5/D7L732C7)</f>
        <v>2.394461661101118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86982.504911617099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86982.504911617099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246.67770297325447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6287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6287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9665.4866308683249</v>
      </c>
      <c r="R8" s="16" t="s">
        <v>43964</v>
      </c>
      <c r="S8" s="21">
        <f>IF(D7L734C7=0,0,D7L734C5/D7L734C7)</f>
        <v>0.6504587135759341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677.11195313034602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677.11195313034602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9665.4866308683249</v>
      </c>
      <c r="R9" s="16" t="s">
        <v>43968</v>
      </c>
      <c r="S9" s="21">
        <f>IF(D7L735C7=0,0,D7L735C5/D7L735C7)</f>
        <v>7.0054615870853043E-2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178.71295976798123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178.71295976798123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9665.4866308683249</v>
      </c>
      <c r="R10" s="16" t="s">
        <v>43972</v>
      </c>
      <c r="S10" s="21">
        <f>IF(D7L736C7=0,0,D7L736C5/D7L736C7)</f>
        <v>1.8489804662005525E-2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8.5310632300634346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8.5310632300634346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9665.4866308683249</v>
      </c>
      <c r="R11" s="16" t="s">
        <v>43976</v>
      </c>
      <c r="S11" s="21">
        <f>IF(D7L737C7=0,0,D7L737C5/D7L737C7)</f>
        <v>8.8263152760649196E-4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9665.4866308683249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9665.4866308683249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70.097513107109208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70.097513107109208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9665.4866308683249</v>
      </c>
      <c r="R14" s="16" t="s">
        <v>43988</v>
      </c>
      <c r="S14" s="21">
        <f>IF(D7L740C7=0,0,D7L740C5/D7L740C7)</f>
        <v>7.2523521871357462E-3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7221.4534892354995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7221.4534892354995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0.7471381178235349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0.61842669555553731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0.63176704162662967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0.61842669555553731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0.63176704162662967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0.63176704162662967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0.63176704162662967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0.63176704162662967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0.63176704162662967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0.63176704162662967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0.61842669555553731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0.62233263741693878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230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230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8506.68</v>
      </c>
      <c r="R8" s="16" t="s">
        <v>44182</v>
      </c>
      <c r="S8" s="21">
        <f>IF(D7L901C7=0,0,D7L901C5/D7L901C7)</f>
        <v>2.7037575176214457E-2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9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9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8506.68</v>
      </c>
      <c r="R9" s="16" t="s">
        <v>44187</v>
      </c>
      <c r="S9" s="21">
        <f>IF(D7L902C7=0,0,D7L902C5/D7L902C7)</f>
        <v>1.0579920721127396E-3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8506.68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8506.68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311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311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8506.68</v>
      </c>
      <c r="R12" s="16" t="s">
        <v>44202</v>
      </c>
      <c r="S12" s="21">
        <f>IF(D7L905C7=0,0,D7L905C5/D7L905C7)</f>
        <v>3.6559503825229114E-2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8506.68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8506.68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8506.68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8506.68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1745.5391598399997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1745.5391598399997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8247.4079999999994</v>
      </c>
      <c r="R17" s="16" t="s">
        <v>44227</v>
      </c>
      <c r="S17" s="21">
        <f>IF(D7L910C7=0,0,D7L910C5/D7L910C7)</f>
        <v>0.21164699986225974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43.504921541214003</v>
      </c>
      <c r="J18" s="16" t="s">
        <v>44233</v>
      </c>
      <c r="K18" s="21">
        <f>IF(FLOW_THRU_100PCT="Y",1,INDEX(VariabilityMatrix,D7L911C1,D7L911C6))</f>
        <v>0.61842669555553731</v>
      </c>
      <c r="L18" s="16" t="s">
        <v>44229</v>
      </c>
      <c r="M18" s="15">
        <f>IF(D7L911C2&lt;&gt;0,D7L911C2*D7L911C4,D7L911C3*D7L911C4)</f>
        <v>26.904604869135888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8247.4079999999994</v>
      </c>
      <c r="R18" s="16" t="s">
        <v>44231</v>
      </c>
      <c r="S18" s="21">
        <f>IF(D7L911C7=0,0,D7L911C5/D7L911C7)</f>
        <v>3.2621891470794085E-3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6.4586301546732993E-3</v>
      </c>
      <c r="J19" s="16" t="s">
        <v>44238</v>
      </c>
      <c r="K19" s="21">
        <f>IF(FLOW_THRU_100PCT="Y",1,INDEX(VariabilityMatrix,D7L912C1,D7L912C6))</f>
        <v>0.63176704162662967</v>
      </c>
      <c r="L19" s="16" t="s">
        <v>44234</v>
      </c>
      <c r="M19" s="15">
        <f>IF(D7L912C2&lt;&gt;0,D7L912C2*D7L912C4,D7L912C3*D7L912C4)</f>
        <v>4.0803496657784918E-3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8506.68</v>
      </c>
      <c r="R19" s="16" t="s">
        <v>44236</v>
      </c>
      <c r="S19" s="21">
        <f>IF(D7L912C7=0,0,D7L912C5/D7L912C7)</f>
        <v>4.7966417753794565E-7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614.97450297995954</v>
      </c>
      <c r="J20" s="16" t="s">
        <v>44243</v>
      </c>
      <c r="K20" s="21">
        <f>IF(FLOW_THRU_100PCT="Y",1,INDEX(VariabilityMatrix,D7L913C1,D7L913C6))</f>
        <v>0.61842669555553731</v>
      </c>
      <c r="L20" s="16" t="s">
        <v>44239</v>
      </c>
      <c r="M20" s="15">
        <f>IF(D7L913C2&lt;&gt;0,D7L913C2*D7L913C4,D7L913C3*D7L913C4)</f>
        <v>380.31664972880532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8247.4079999999994</v>
      </c>
      <c r="R20" s="16" t="s">
        <v>44241</v>
      </c>
      <c r="S20" s="21">
        <f>IF(D7L913C7=0,0,D7L913C5/D7L913C7)</f>
        <v>4.6113475861604684E-2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40.586031891967011</v>
      </c>
      <c r="J21" s="16" t="s">
        <v>44248</v>
      </c>
      <c r="K21" s="21">
        <f>IF(FLOW_THRU_100PCT="Y",1,INDEX(VariabilityMatrix,D7L914C1,D7L914C6))</f>
        <v>0.63176704162662967</v>
      </c>
      <c r="L21" s="16" t="s">
        <v>44244</v>
      </c>
      <c r="M21" s="15">
        <f>IF(D7L914C2&lt;&gt;0,D7L914C2*D7L914C4,D7L914C3*D7L914C4)</f>
        <v>25.64091729975204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8506.68</v>
      </c>
      <c r="R21" s="16" t="s">
        <v>44246</v>
      </c>
      <c r="S21" s="21">
        <f>IF(D7L914C7=0,0,D7L914C5/D7L914C7)</f>
        <v>3.0142096916484502E-3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3.106601104397857</v>
      </c>
      <c r="J22" s="16" t="s">
        <v>44253</v>
      </c>
      <c r="K22" s="21">
        <f>IF(FLOW_THRU_100PCT="Y",1,INDEX(VariabilityMatrix,D7L915C1,D7L915C6))</f>
        <v>0.63176704162662967</v>
      </c>
      <c r="L22" s="16" t="s">
        <v>44249</v>
      </c>
      <c r="M22" s="15">
        <f>IF(D7L915C2&lt;&gt;0,D7L915C2*D7L915C4,D7L915C3*D7L915C4)</f>
        <v>1.9626481892394545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8506.68</v>
      </c>
      <c r="R22" s="16" t="s">
        <v>44251</v>
      </c>
      <c r="S22" s="21">
        <f>IF(D7L915C7=0,0,D7L915C5/D7L915C7)</f>
        <v>2.3071846939575185E-4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12.600787431767607</v>
      </c>
      <c r="J23" s="16" t="s">
        <v>44258</v>
      </c>
      <c r="K23" s="21">
        <f>IF(FLOW_THRU_100PCT="Y",1,INDEX(VariabilityMatrix,D7L916C1,D7L916C6))</f>
        <v>0.63176704162662967</v>
      </c>
      <c r="L23" s="16" t="s">
        <v>44254</v>
      </c>
      <c r="M23" s="15">
        <f>IF(D7L916C2&lt;&gt;0,D7L916C2*D7L916C4,D7L916C3*D7L916C4)</f>
        <v>7.9607621979338381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8506.68</v>
      </c>
      <c r="R23" s="16" t="s">
        <v>44256</v>
      </c>
      <c r="S23" s="21">
        <f>IF(D7L916C7=0,0,D7L916C5/D7L916C7)</f>
        <v>9.3582481037653208E-4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5.0441901507998468</v>
      </c>
      <c r="J24" s="16" t="s">
        <v>44263</v>
      </c>
      <c r="K24" s="21">
        <f>IF(FLOW_THRU_100PCT="Y",1,INDEX(VariabilityMatrix,D7L917C1,D7L917C6))</f>
        <v>0.63176704162662967</v>
      </c>
      <c r="L24" s="16" t="s">
        <v>44259</v>
      </c>
      <c r="M24" s="15">
        <f>IF(D7L917C2&lt;&gt;0,D7L917C2*D7L917C4,D7L917C3*D7L917C4)</f>
        <v>3.1867530889730022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8506.68</v>
      </c>
      <c r="R24" s="16" t="s">
        <v>44261</v>
      </c>
      <c r="S24" s="21">
        <f>IF(D7L917C7=0,0,D7L917C5/D7L917C7)</f>
        <v>3.7461772265713557E-4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0.63176704162662967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8506.68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0.63176704162662967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8506.68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23.831252348199051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23.831252348199051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8506.68</v>
      </c>
      <c r="R27" s="16" t="s">
        <v>44276</v>
      </c>
      <c r="S27" s="21">
        <f>IF(D7L920C7=0,0,D7L920C5/D7L920C7)</f>
        <v>2.8014751169903006E-3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62.667978400872315</v>
      </c>
      <c r="J28" s="16" t="s">
        <v>44282</v>
      </c>
      <c r="K28" s="21">
        <f>IF(FLOW_THRU_100PCT="Y",1,INDEX(VariabilityMatrix,D7L921C1,D7L921C6))</f>
        <v>0.61842669555553731</v>
      </c>
      <c r="L28" s="16" t="s">
        <v>44278</v>
      </c>
      <c r="M28" s="15">
        <f>IF(D7L921C2&lt;&gt;0,D7L921C2*D7L921C4,D7L921C3*D7L921C4)</f>
        <v>38.755550799597252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8247.4079999999994</v>
      </c>
      <c r="R28" s="16" t="s">
        <v>44280</v>
      </c>
      <c r="S28" s="21">
        <f>IF(D7L921C7=0,0,D7L921C5/D7L921C7)</f>
        <v>4.6991188988828071E-3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91.967982514594951</v>
      </c>
      <c r="J29" s="16" t="s">
        <v>44287</v>
      </c>
      <c r="K29" s="21">
        <f>IF(FLOW_THRU_100PCT="Y",1,INDEX(VariabilityMatrix,D7L922C1,D7L922C6))</f>
        <v>0.62233263741693878</v>
      </c>
      <c r="L29" s="16" t="s">
        <v>44283</v>
      </c>
      <c r="M29" s="15">
        <f>IF(D7L922C2&lt;&gt;0,D7L922C2*D7L922C4,D7L922C3*D7L922C4)</f>
        <v>57.234677116222784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8320.5546666666669</v>
      </c>
      <c r="R29" s="16" t="s">
        <v>44285</v>
      </c>
      <c r="S29" s="21">
        <f>IF(D7L922C7=0,0,D7L922C5/D7L922C7)</f>
        <v>6.8787093420001307E-3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3168.6282919703917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2845.4155314316563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0.34274124003987577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1061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530.5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8506.68</v>
      </c>
      <c r="R31" s="16" t="s">
        <v>44294</v>
      </c>
      <c r="S31" s="21">
        <f>IF(D7L924C7=0,0,D7L924C5/D7L924C7)</f>
        <v>6.2362754917312038E-2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8506.68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1061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530.5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6.2362754917312038E-2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4933.5819704897049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2466.7909852448524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8506.68</v>
      </c>
      <c r="R34" s="16" t="s">
        <v>44306</v>
      </c>
      <c r="S34" s="21">
        <f>IF(D7L927C7=0,0,D7L927C5/D7L927C7)</f>
        <v>0.28998281177202534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1000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1000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68941.543000000005</v>
      </c>
      <c r="R8" s="16" t="s">
        <v>44339</v>
      </c>
      <c r="S8" s="21">
        <f>IF(D7L1001C7=0,0,D7L1001C5/D7L1001C7)</f>
        <v>1.4505042337099996E-2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68941.543000000005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68941.543000000005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68941.543000000005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68941.543000000005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2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2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68941.543000000005</v>
      </c>
      <c r="R13" s="16" t="s">
        <v>44364</v>
      </c>
      <c r="S13" s="21">
        <f>IF(D7L1006C7=0,0,D7L1006C5/D7L1006C7)</f>
        <v>2.9010084674199992E-5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68941.543000000005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68941.543000000005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68941.543000000005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4585.3802374800007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4585.3802374800007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27726.686600000005</v>
      </c>
      <c r="R17" s="16" t="s">
        <v>44384</v>
      </c>
      <c r="S17" s="21">
        <f>IF(D7L1010C7=0,0,D7L1010C5/D7L1010C7)</f>
        <v>0.16537786514599259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114.28366206718965</v>
      </c>
      <c r="J18" s="16" t="s">
        <v>44390</v>
      </c>
      <c r="K18" s="21">
        <f>IF(FLOW_THRU_100PCT="Y",1,INDEX(VariabilityMatrix,D7L1011C1,D7L1011C6))</f>
        <v>0.61842669555553731</v>
      </c>
      <c r="L18" s="16" t="s">
        <v>44386</v>
      </c>
      <c r="M18" s="15">
        <f>IF(D7L1011C2&lt;&gt;0,D7L1011C2*D7L1011C4,D7L1011C3*D7L1011C4)</f>
        <v>70.676067488197802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27726.686600000005</v>
      </c>
      <c r="R18" s="16" t="s">
        <v>44388</v>
      </c>
      <c r="S18" s="21">
        <f>IF(D7L1011C7=0,0,D7L1011C5/D7L1011C7)</f>
        <v>2.5490268097233728E-3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1.6966262203562336E-2</v>
      </c>
      <c r="J19" s="16" t="s">
        <v>44395</v>
      </c>
      <c r="K19" s="21">
        <f>IF(FLOW_THRU_100PCT="Y",1,INDEX(VariabilityMatrix,D7L1012C1,D7L1012C6))</f>
        <v>0.63176704162662967</v>
      </c>
      <c r="L19" s="16" t="s">
        <v>44391</v>
      </c>
      <c r="M19" s="15">
        <f>IF(D7L1012C2&lt;&gt;0,D7L1012C2*D7L1012C4,D7L1012C3*D7L1012C4)</f>
        <v>1.0718725279806281E-2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68941.543000000005</v>
      </c>
      <c r="R19" s="16" t="s">
        <v>44393</v>
      </c>
      <c r="S19" s="21">
        <f>IF(D7L1012C7=0,0,D7L1012C5/D7L1012C7)</f>
        <v>1.5547556398333411E-7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1615.4847724968083</v>
      </c>
      <c r="J20" s="16" t="s">
        <v>44400</v>
      </c>
      <c r="K20" s="21">
        <f>IF(FLOW_THRU_100PCT="Y",1,INDEX(VariabilityMatrix,D7L1013C1,D7L1013C6))</f>
        <v>0.61842669555553731</v>
      </c>
      <c r="L20" s="16" t="s">
        <v>44396</v>
      </c>
      <c r="M20" s="15">
        <f>IF(D7L1013C2&lt;&gt;0,D7L1013C2*D7L1013C4,D7L1013C3*D7L1013C4)</f>
        <v>999.05890957549013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27726.686600000005</v>
      </c>
      <c r="R20" s="16" t="s">
        <v>44398</v>
      </c>
      <c r="S20" s="21">
        <f>IF(D7L1013C7=0,0,D7L1013C5/D7L1013C7)</f>
        <v>3.6032394493739829E-2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106.61599168718573</v>
      </c>
      <c r="J21" s="16" t="s">
        <v>44405</v>
      </c>
      <c r="K21" s="21">
        <f>IF(FLOW_THRU_100PCT="Y",1,INDEX(VariabilityMatrix,D7L1014C1,D7L1014C6))</f>
        <v>0.63176704162662967</v>
      </c>
      <c r="L21" s="16" t="s">
        <v>44401</v>
      </c>
      <c r="M21" s="15">
        <f>IF(D7L1014C2&lt;&gt;0,D7L1014C2*D7L1014C4,D7L1014C3*D7L1014C4)</f>
        <v>67.356469658302672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68941.543000000005</v>
      </c>
      <c r="R21" s="16" t="s">
        <v>44403</v>
      </c>
      <c r="S21" s="21">
        <f>IF(D7L1014C7=0,0,D7L1014C5/D7L1014C7)</f>
        <v>9.7700844407127164E-4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8.1607721199134833</v>
      </c>
      <c r="J22" s="16" t="s">
        <v>44410</v>
      </c>
      <c r="K22" s="21">
        <f>IF(FLOW_THRU_100PCT="Y",1,INDEX(VariabilityMatrix,D7L1015C1,D7L1015C6))</f>
        <v>0.63176704162662967</v>
      </c>
      <c r="L22" s="16" t="s">
        <v>44406</v>
      </c>
      <c r="M22" s="15">
        <f>IF(D7L1015C2&lt;&gt;0,D7L1015C2*D7L1015C4,D7L1015C3*D7L1015C4)</f>
        <v>5.1557068595868207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68941.543000000005</v>
      </c>
      <c r="R22" s="16" t="s">
        <v>44408</v>
      </c>
      <c r="S22" s="21">
        <f>IF(D7L1015C7=0,0,D7L1015C5/D7L1015C7)</f>
        <v>7.478374627598371E-5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33.101177559150116</v>
      </c>
      <c r="J23" s="16" t="s">
        <v>44415</v>
      </c>
      <c r="K23" s="21">
        <f>IF(FLOW_THRU_100PCT="Y",1,INDEX(VariabilityMatrix,D7L1016C1,D7L1016C6))</f>
        <v>0.63176704162662967</v>
      </c>
      <c r="L23" s="16" t="s">
        <v>44411</v>
      </c>
      <c r="M23" s="15">
        <f>IF(D7L1016C2&lt;&gt;0,D7L1016C2*D7L1016C4,D7L1016C3*D7L1016C4)</f>
        <v>20.91223302090205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68941.543000000005</v>
      </c>
      <c r="R23" s="16" t="s">
        <v>44413</v>
      </c>
      <c r="S23" s="21">
        <f>IF(D7L1016C7=0,0,D7L1016C5/D7L1016C7)</f>
        <v>3.0333282533148481E-4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13.250650780982184</v>
      </c>
      <c r="J24" s="16" t="s">
        <v>44420</v>
      </c>
      <c r="K24" s="21">
        <f>IF(FLOW_THRU_100PCT="Y",1,INDEX(VariabilityMatrix,D7L1017C1,D7L1017C6))</f>
        <v>0.63176704162662967</v>
      </c>
      <c r="L24" s="16" t="s">
        <v>44416</v>
      </c>
      <c r="M24" s="15">
        <f>IF(D7L1017C2&lt;&gt;0,D7L1017C2*D7L1017C4,D7L1017C3*D7L1017C4)</f>
        <v>8.3713244435287049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68941.543000000005</v>
      </c>
      <c r="R24" s="16" t="s">
        <v>44418</v>
      </c>
      <c r="S24" s="21">
        <f>IF(D7L1017C7=0,0,D7L1017C5/D7L1017C7)</f>
        <v>1.2142641547098394E-4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0.63176704162662967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68941.543000000005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0.63176704162662967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68941.543000000005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62.6026365182476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62.6026365182476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68941.543000000005</v>
      </c>
      <c r="R27" s="16" t="s">
        <v>44433</v>
      </c>
      <c r="S27" s="21">
        <f>IF(D7L1020C7=0,0,D7L1020C5/D7L1020C7)</f>
        <v>9.0805389311126379E-4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164.62335322716177</v>
      </c>
      <c r="J28" s="16" t="s">
        <v>44439</v>
      </c>
      <c r="K28" s="21">
        <f>IF(FLOW_THRU_100PCT="Y",1,INDEX(VariabilityMatrix,D7L1021C1,D7L1021C6))</f>
        <v>0.61842669555553731</v>
      </c>
      <c r="L28" s="16" t="s">
        <v>44435</v>
      </c>
      <c r="M28" s="15">
        <f>IF(D7L1021C2&lt;&gt;0,D7L1021C2*D7L1021C4,D7L1021C3*D7L1021C4)</f>
        <v>101.80747634754566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27726.686600000005</v>
      </c>
      <c r="R28" s="16" t="s">
        <v>44437</v>
      </c>
      <c r="S28" s="21">
        <f>IF(D7L1021C7=0,0,D7L1021C5/D7L1021C7)</f>
        <v>3.671822667319565E-3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241.59192712811137</v>
      </c>
      <c r="J29" s="16" t="s">
        <v>44444</v>
      </c>
      <c r="K29" s="21">
        <f>IF(FLOW_THRU_100PCT="Y",1,INDEX(VariabilityMatrix,D7L1022C1,D7L1022C6))</f>
        <v>0.62233263741693878</v>
      </c>
      <c r="L29" s="16" t="s">
        <v>44440</v>
      </c>
      <c r="M29" s="15">
        <f>IF(D7L1022C2&lt;&gt;0,D7L1022C2*D7L1022C4,D7L1022C3*D7L1022C4)</f>
        <v>150.35054118827841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46211.144333333337</v>
      </c>
      <c r="R29" s="16" t="s">
        <v>44442</v>
      </c>
      <c r="S29" s="21">
        <f>IF(D7L1022C7=0,0,D7L1022C5/D7L1022C7)</f>
        <v>3.2535558977669927E-3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7880.9097922086548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7031.8578552635572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0.22719681258547852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1090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545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68941.543000000005</v>
      </c>
      <c r="R31" s="16" t="s">
        <v>44451</v>
      </c>
      <c r="S31" s="21">
        <f>IF(D7L1024C7=0,0,D7L1024C5/D7L1024C7)</f>
        <v>7.9052480737194977E-3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68941.543000000005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1090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545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7.9052480737194977E-3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3983.4313895366768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1991.7156947683384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68941.543000000005</v>
      </c>
      <c r="R34" s="16" t="s">
        <v>44465</v>
      </c>
      <c r="S34" s="21">
        <f>IF(D7L1027C7=0,0,D7L1027C5/D7L1027C7)</f>
        <v>2.8889920476081282E-2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61190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61190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6239.7790000000005</v>
      </c>
      <c r="R8" s="16" t="s">
        <v>44493</v>
      </c>
      <c r="S8" s="21">
        <f>IF(D7L1101C7=0,0,D7L1101C5/D7L1101C7)</f>
        <v>9.8064370549021032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1076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1076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6239.7790000000005</v>
      </c>
      <c r="R9" s="16" t="s">
        <v>44498</v>
      </c>
      <c r="S9" s="21">
        <f>IF(D7L1102C7=0,0,D7L1102C5/D7L1102C7)</f>
        <v>0.17244200475689922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1516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1516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6239.7790000000005</v>
      </c>
      <c r="R10" s="16" t="s">
        <v>44503</v>
      </c>
      <c r="S10" s="21">
        <f>IF(D7L1103C7=0,0,D7L1103C5/D7L1103C7)</f>
        <v>0.24295732268722978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4537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4537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6239.7790000000005</v>
      </c>
      <c r="R11" s="16" t="s">
        <v>44508</v>
      </c>
      <c r="S11" s="21">
        <f>IF(D7L1104C7=0,0,D7L1104C5/D7L1104C7)</f>
        <v>0.72710908511343109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6239.7790000000005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46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46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6239.7790000000005</v>
      </c>
      <c r="R13" s="16" t="s">
        <v>44518</v>
      </c>
      <c r="S13" s="21">
        <f>IF(D7L1106C7=0,0,D7L1106C5/D7L1106C7)</f>
        <v>7.3720559654436475E-3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6239.7790000000005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6239.7790000000005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6239.7790000000005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9.6356164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9.6356164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5444.8358000000007</v>
      </c>
      <c r="R17" s="16" t="s">
        <v>44538</v>
      </c>
      <c r="S17" s="21">
        <f>IF(D7L1110C7=0,0,D7L1110C5/D7L1110C7)</f>
        <v>1.7696798863980432E-3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0.24015315446813554</v>
      </c>
      <c r="J18" s="16" t="s">
        <v>44544</v>
      </c>
      <c r="K18" s="21">
        <f>IF(FLOW_THRU_100PCT="Y",1,INDEX(VariabilityMatrix,D7L1111C1,D7L1111C6))</f>
        <v>0.61842669555553731</v>
      </c>
      <c r="L18" s="16" t="s">
        <v>44540</v>
      </c>
      <c r="M18" s="15">
        <f>IF(D7L1111C2&lt;&gt;0,D7L1111C2*D7L1111C4,D7L1111C3*D7L1111C4)</f>
        <v>0.14851712174496759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5444.8358000000007</v>
      </c>
      <c r="R18" s="16" t="s">
        <v>44542</v>
      </c>
      <c r="S18" s="21">
        <f>IF(D7L1111C7=0,0,D7L1111C5/D7L1111C7)</f>
        <v>2.7276694321060621E-5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3.5652527351840673E-5</v>
      </c>
      <c r="J19" s="16" t="s">
        <v>44549</v>
      </c>
      <c r="K19" s="21">
        <f>IF(FLOW_THRU_100PCT="Y",1,INDEX(VariabilityMatrix,D7L1112C1,D7L1112C6))</f>
        <v>0.63176704162662967</v>
      </c>
      <c r="L19" s="16" t="s">
        <v>44545</v>
      </c>
      <c r="M19" s="15">
        <f>IF(D7L1112C2&lt;&gt;0,D7L1112C2*D7L1112C4,D7L1112C3*D7L1112C4)</f>
        <v>2.2524091731584879E-5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6239.7790000000005</v>
      </c>
      <c r="R19" s="16" t="s">
        <v>44547</v>
      </c>
      <c r="S19" s="21">
        <f>IF(D7L1112C7=0,0,D7L1112C5/D7L1112C7)</f>
        <v>3.6097579307832662E-9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3.3947438950832285</v>
      </c>
      <c r="J20" s="16" t="s">
        <v>44554</v>
      </c>
      <c r="K20" s="21">
        <f>IF(FLOW_THRU_100PCT="Y",1,INDEX(VariabilityMatrix,D7L1113C1,D7L1113C6))</f>
        <v>0.61842669555553731</v>
      </c>
      <c r="L20" s="16" t="s">
        <v>44550</v>
      </c>
      <c r="M20" s="15">
        <f>IF(D7L1113C2&lt;&gt;0,D7L1113C2*D7L1113C4,D7L1113C3*D7L1113C4)</f>
        <v>2.0994002492936548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5444.8358000000007</v>
      </c>
      <c r="R20" s="16" t="s">
        <v>44552</v>
      </c>
      <c r="S20" s="21">
        <f>IF(D7L1113C7=0,0,D7L1113C5/D7L1113C7)</f>
        <v>3.8557641155930806E-4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0.22404048187896677</v>
      </c>
      <c r="J21" s="16" t="s">
        <v>44559</v>
      </c>
      <c r="K21" s="21">
        <f>IF(FLOW_THRU_100PCT="Y",1,INDEX(VariabilityMatrix,D7L1114C1,D7L1114C6))</f>
        <v>0.63176704162662967</v>
      </c>
      <c r="L21" s="16" t="s">
        <v>44555</v>
      </c>
      <c r="M21" s="15">
        <f>IF(D7L1114C2&lt;&gt;0,D7L1114C2*D7L1114C4,D7L1114C3*D7L1114C4)</f>
        <v>0.14154139244127936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6239.7790000000005</v>
      </c>
      <c r="R21" s="16" t="s">
        <v>44557</v>
      </c>
      <c r="S21" s="21">
        <f>IF(D7L1114C7=0,0,D7L1114C5/D7L1114C7)</f>
        <v>2.2683718837042041E-5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1.7148865656235364E-2</v>
      </c>
      <c r="J22" s="16" t="s">
        <v>44564</v>
      </c>
      <c r="K22" s="21">
        <f>IF(FLOW_THRU_100PCT="Y",1,INDEX(VariabilityMatrix,D7L1115C1,D7L1115C6))</f>
        <v>0.63176704162662967</v>
      </c>
      <c r="L22" s="16" t="s">
        <v>44560</v>
      </c>
      <c r="M22" s="15">
        <f>IF(D7L1115C2&lt;&gt;0,D7L1115C2*D7L1115C4,D7L1115C3*D7L1115C4)</f>
        <v>1.0834088122892327E-2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6239.7790000000005</v>
      </c>
      <c r="R22" s="16" t="s">
        <v>44562</v>
      </c>
      <c r="S22" s="21">
        <f>IF(D7L1115C7=0,0,D7L1115C5/D7L1115C7)</f>
        <v>1.7362935647067511E-6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6.9558080863441146E-2</v>
      </c>
      <c r="J23" s="16" t="s">
        <v>44569</v>
      </c>
      <c r="K23" s="21">
        <f>IF(FLOW_THRU_100PCT="Y",1,INDEX(VariabilityMatrix,D7L1116C1,D7L1116C6))</f>
        <v>0.63176704162662967</v>
      </c>
      <c r="L23" s="16" t="s">
        <v>44565</v>
      </c>
      <c r="M23" s="15">
        <f>IF(D7L1116C2&lt;&gt;0,D7L1116C2*D7L1116C4,D7L1116C3*D7L1116C4)</f>
        <v>4.3944502968322093E-2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6239.7790000000005</v>
      </c>
      <c r="R23" s="16" t="s">
        <v>44567</v>
      </c>
      <c r="S23" s="21">
        <f>IF(D7L1116C7=0,0,D7L1116C5/D7L1116C7)</f>
        <v>7.0426377229581513E-6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2.7844623861787564E-2</v>
      </c>
      <c r="J24" s="16" t="s">
        <v>44574</v>
      </c>
      <c r="K24" s="21">
        <f>IF(FLOW_THRU_100PCT="Y",1,INDEX(VariabilityMatrix,D7L1117C1,D7L1117C6))</f>
        <v>0.63176704162662967</v>
      </c>
      <c r="L24" s="16" t="s">
        <v>44570</v>
      </c>
      <c r="M24" s="15">
        <f>IF(D7L1117C2&lt;&gt;0,D7L1117C2*D7L1117C4,D7L1117C3*D7L1117C4)</f>
        <v>1.7591315642367791E-2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6239.7790000000005</v>
      </c>
      <c r="R24" s="16" t="s">
        <v>44572</v>
      </c>
      <c r="S24" s="21">
        <f>IF(D7L1117C7=0,0,D7L1117C5/D7L1117C7)</f>
        <v>2.8192209439417307E-6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0.63176704162662967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6239.7790000000005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0.63176704162662967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6239.7790000000005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0.13155179284542298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0.13155179284542298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6239.7790000000005</v>
      </c>
      <c r="R27" s="16" t="s">
        <v>44587</v>
      </c>
      <c r="S27" s="21">
        <f>IF(D7L1120C7=0,0,D7L1120C5/D7L1120C7)</f>
        <v>2.1082764765454509E-5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0.34593586573539886</v>
      </c>
      <c r="J28" s="16" t="s">
        <v>44593</v>
      </c>
      <c r="K28" s="21">
        <f>IF(FLOW_THRU_100PCT="Y",1,INDEX(VariabilityMatrix,D7L1121C1,D7L1121C6))</f>
        <v>0.61842669555553731</v>
      </c>
      <c r="L28" s="16" t="s">
        <v>44589</v>
      </c>
      <c r="M28" s="15">
        <f>IF(D7L1121C2&lt;&gt;0,D7L1121C2*D7L1121C4,D7L1121C3*D7L1121C4)</f>
        <v>0.21393597432088673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5444.8358000000007</v>
      </c>
      <c r="R28" s="16" t="s">
        <v>44591</v>
      </c>
      <c r="S28" s="21">
        <f>IF(D7L1121C7=0,0,D7L1121C5/D7L1121C7)</f>
        <v>3.9291538290445177E-5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0.50767592098808756</v>
      </c>
      <c r="J29" s="16" t="s">
        <v>44598</v>
      </c>
      <c r="K29" s="21">
        <f>IF(FLOW_THRU_100PCT="Y",1,INDEX(VariabilityMatrix,D7L1122C1,D7L1122C6))</f>
        <v>0.62233263741693878</v>
      </c>
      <c r="L29" s="16" t="s">
        <v>44594</v>
      </c>
      <c r="M29" s="15">
        <f>IF(D7L1122C2&lt;&gt;0,D7L1122C2*D7L1122C4,D7L1122C3*D7L1122C4)</f>
        <v>0.31594329486158995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6003.2313333333341</v>
      </c>
      <c r="R29" s="16" t="s">
        <v>44596</v>
      </c>
      <c r="S29" s="21">
        <f>IF(D7L1122C7=0,0,D7L1122C5/D7L1122C7)</f>
        <v>5.2628872238738191E-5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68379.455188572203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68377.67100965041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10.958633259798061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11609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11609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218181</v>
      </c>
      <c r="R8" s="16" t="s">
        <v>44621</v>
      </c>
      <c r="S8" s="21">
        <f>IF(D7L1201C7=0,0,D7L1201C5/D7L1201C7)</f>
        <v>5.3208116197102404E-2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460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460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218181</v>
      </c>
      <c r="R9" s="16" t="s">
        <v>44626</v>
      </c>
      <c r="S9" s="21">
        <f>IF(D7L1202C7=0,0,D7L1202C5/D7L1202C7)</f>
        <v>2.1083412396129819E-3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37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37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218181</v>
      </c>
      <c r="R10" s="16" t="s">
        <v>44631</v>
      </c>
      <c r="S10" s="21">
        <f>IF(D7L1203C7=0,0,D7L1203C5/D7L1203C7)</f>
        <v>1.6958396927321812E-4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218181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218181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218181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218181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12106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12106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5.5486041405988604E-2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88.179061039999993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88.179061039999993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2.1977296301245732</v>
      </c>
      <c r="J18" s="16" t="s">
        <v>44727</v>
      </c>
      <c r="K18" s="21">
        <f>IF(FLOW_THRU_100PCT="Y",1,INDEX(VariabilityMatrix,D7L1311C1,D7L1311C6))</f>
        <v>0.61842669555553731</v>
      </c>
      <c r="L18" s="16" t="s">
        <v>44724</v>
      </c>
      <c r="M18" s="15">
        <f>IF(D7L1311C2&lt;&gt;0,D7L1311C2*D7L1311C4,D7L1311C3*D7L1311C4)</f>
        <v>1.3591346728824332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3.2626935891597221E-4</v>
      </c>
      <c r="J19" s="16" t="s">
        <v>44731</v>
      </c>
      <c r="K19" s="21">
        <f>IF(FLOW_THRU_100PCT="Y",1,INDEX(VariabilityMatrix,D7L1312C1,D7L1312C6))</f>
        <v>0.63176704162662967</v>
      </c>
      <c r="L19" s="16" t="s">
        <v>44728</v>
      </c>
      <c r="M19" s="15">
        <f>IF(D7L1312C2&lt;&gt;0,D7L1312C2*D7L1312C4,D7L1312C3*D7L1312C4)</f>
        <v>2.0612622765576078E-4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31.066546935151067</v>
      </c>
      <c r="J20" s="16" t="s">
        <v>44735</v>
      </c>
      <c r="K20" s="21">
        <f>IF(FLOW_THRU_100PCT="Y",1,INDEX(VariabilityMatrix,D7L1313C1,D7L1313C6))</f>
        <v>0.61842669555553731</v>
      </c>
      <c r="L20" s="16" t="s">
        <v>44732</v>
      </c>
      <c r="M20" s="15">
        <f>IF(D7L1313C2&lt;&gt;0,D7L1313C2*D7L1313C4,D7L1313C3*D7L1313C4)</f>
        <v>19.212381963426481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2.0502766514279696</v>
      </c>
      <c r="J21" s="16" t="s">
        <v>44739</v>
      </c>
      <c r="K21" s="21">
        <f>IF(FLOW_THRU_100PCT="Y",1,INDEX(VariabilityMatrix,D7L1314C1,D7L1314C6))</f>
        <v>0.63176704162662967</v>
      </c>
      <c r="L21" s="16" t="s">
        <v>44736</v>
      </c>
      <c r="M21" s="15">
        <f>IF(D7L1314C2&lt;&gt;0,D7L1314C2*D7L1314C4,D7L1314C3*D7L1314C4)</f>
        <v>1.2952972145888009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0.15693556163858263</v>
      </c>
      <c r="J22" s="16" t="s">
        <v>44743</v>
      </c>
      <c r="K22" s="21">
        <f>IF(FLOW_THRU_100PCT="Y",1,INDEX(VariabilityMatrix,D7L1315C1,D7L1315C6))</f>
        <v>0.63176704162662967</v>
      </c>
      <c r="L22" s="16" t="s">
        <v>44740</v>
      </c>
      <c r="M22" s="15">
        <f>IF(D7L1315C2&lt;&gt;0,D7L1315C2*D7L1315C4,D7L1315C3*D7L1315C4)</f>
        <v>9.9146715502420935E-2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0.63655151924506181</v>
      </c>
      <c r="J23" s="16" t="s">
        <v>44747</v>
      </c>
      <c r="K23" s="21">
        <f>IF(FLOW_THRU_100PCT="Y",1,INDEX(VariabilityMatrix,D7L1316C1,D7L1316C6))</f>
        <v>0.63176704162662967</v>
      </c>
      <c r="L23" s="16" t="s">
        <v>44744</v>
      </c>
      <c r="M23" s="15">
        <f>IF(D7L1316C2&lt;&gt;0,D7L1316C2*D7L1316C4,D7L1316C3*D7L1316C4)</f>
        <v>0.40215227015638932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0.25481636931337431</v>
      </c>
      <c r="J24" s="16" t="s">
        <v>44751</v>
      </c>
      <c r="K24" s="21">
        <f>IF(FLOW_THRU_100PCT="Y",1,INDEX(VariabilityMatrix,D7L1317C1,D7L1317C6))</f>
        <v>0.63176704162662967</v>
      </c>
      <c r="L24" s="16" t="s">
        <v>44748</v>
      </c>
      <c r="M24" s="15">
        <f>IF(D7L1317C2&lt;&gt;0,D7L1317C2*D7L1317C4,D7L1317C3*D7L1317C4)</f>
        <v>0.16098458379914918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0.63176704162662967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0.63176704162662967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1.2038787234450292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1.2038787234450292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3.1657860332222212</v>
      </c>
      <c r="J28" s="16" t="s">
        <v>44766</v>
      </c>
      <c r="K28" s="21">
        <f>IF(FLOW_THRU_100PCT="Y",1,INDEX(VariabilityMatrix,D7L1321C1,D7L1321C6))</f>
        <v>0.63176704162662967</v>
      </c>
      <c r="L28" s="16" t="s">
        <v>44763</v>
      </c>
      <c r="M28" s="15">
        <f>IF(D7L1321C2&lt;&gt;0,D7L1321C2*D7L1321C4,D7L1321C3*D7L1321C4)</f>
        <v>2.0000392766317057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4.6459286222048846</v>
      </c>
      <c r="J29" s="16" t="s">
        <v>44770</v>
      </c>
      <c r="K29" s="21">
        <f>IF(FLOW_THRU_100PCT="Y",1,INDEX(VariabilityMatrix,D7L1322C1,D7L1322C6))</f>
        <v>0.61842669555553731</v>
      </c>
      <c r="L29" s="16" t="s">
        <v>44767</v>
      </c>
      <c r="M29" s="15">
        <f>IF(D7L1322C2&lt;&gt;0,D7L1322C2*D7L1322C4,D7L1322C3*D7L1322C4)</f>
        <v>2.873166285617057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132.28473431664153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115.98114433196433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11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5.5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11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5.5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59.505686485826089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29.752843242913045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33280128.238031615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2165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41281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43446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2955110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934769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146868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328706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45003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541198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437705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191541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963931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6544831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9300394.4025309905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1748546.7536690154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1121646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132.28473431664153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11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59.505686485826089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-1121646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6588409.2847343171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11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59.505686485826089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25570072.953297298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6544820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11048881.65051352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43163774.603810817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19103.560082068532</v>
      </c>
      <c r="J8" s="16" t="s">
        <v>44958</v>
      </c>
      <c r="K8" s="21">
        <f>IF(FLOW_THRU_100PCT="Y",1,INDEX(VariabilityMatrix,D8L201C1,D8L201C6))</f>
        <v>0.61842669555553731</v>
      </c>
      <c r="L8" s="16" t="s">
        <v>44956</v>
      </c>
      <c r="M8" s="15">
        <f>IF(D8L201C2&lt;&gt;0,D8L201C2*D8L201C4,D8L201C3*D8L201C4)</f>
        <v>11814.151534900311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1079.5625899118768</v>
      </c>
      <c r="J9" s="16" t="s">
        <v>44962</v>
      </c>
      <c r="K9" s="21">
        <f>IF(FLOW_THRU_100PCT="Y",1,INDEX(VariabilityMatrix,D8L202C1,D8L202C6))</f>
        <v>0.61842669555553731</v>
      </c>
      <c r="L9" s="16" t="s">
        <v>44960</v>
      </c>
      <c r="M9" s="15">
        <f>IF(D8L202C2&lt;&gt;0,D8L202C2*D8L202C4,D8L202C3*D8L202C4)</f>
        <v>667.6303251245796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173.91504324158097</v>
      </c>
      <c r="J10" s="16" t="s">
        <v>44965</v>
      </c>
      <c r="K10" s="21">
        <f>IF(FLOW_THRU_100PCT="Y",1,INDEX(VariabilityMatrix,D8L203C1,D8L203C6))</f>
        <v>0.61842669555553731</v>
      </c>
      <c r="L10" s="16" t="s">
        <v>44963</v>
      </c>
      <c r="M10" s="15">
        <f>IF(D8L203C2&lt;&gt;0,D8L203C2*D8L203C4,D8L203C3*D8L203C4)</f>
        <v>107.55370549928931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727.24042382583946</v>
      </c>
      <c r="J11" s="16" t="s">
        <v>44968</v>
      </c>
      <c r="K11" s="21">
        <f>IF(FLOW_THRU_100PCT="Y",1,INDEX(VariabilityMatrix,D8L204C1,D8L204C6))</f>
        <v>0.61842669555553731</v>
      </c>
      <c r="L11" s="16" t="s">
        <v>44966</v>
      </c>
      <c r="M11" s="15">
        <f>IF(D8L204C2&lt;&gt;0,D8L204C2*D8L204C4,D8L204C3*D8L204C4)</f>
        <v>449.74489218102235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19074.196313140001</v>
      </c>
      <c r="J12" s="16" t="s">
        <v>44971</v>
      </c>
      <c r="K12" s="21">
        <f>IF(FLOW_THRU_100PCT="Y",1,INDEX(VariabilityMatrix,D8L205C1,D8L205C6))</f>
        <v>0.61842669555553731</v>
      </c>
      <c r="L12" s="16" t="s">
        <v>44969</v>
      </c>
      <c r="M12" s="15">
        <f>IF(D8L205C2&lt;&gt;0,D8L205C2*D8L205C4,D8L205C3*D8L205C4)</f>
        <v>11795.992196312784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4086.5591124560888</v>
      </c>
      <c r="J13" s="16" t="s">
        <v>44974</v>
      </c>
      <c r="K13" s="21">
        <f>IF(FLOW_THRU_100PCT="Y",1,INDEX(VariabilityMatrix,D8L206C1,D8L206C6))</f>
        <v>0.61842669555553731</v>
      </c>
      <c r="L13" s="16" t="s">
        <v>44972</v>
      </c>
      <c r="M13" s="15">
        <f>IF(D8L206C2&lt;&gt;0,D8L206C2*D8L206C4,D8L206C3*D8L206C4)</f>
        <v>2527.2372481085886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118.93539168443108</v>
      </c>
      <c r="J14" s="16" t="s">
        <v>44977</v>
      </c>
      <c r="K14" s="21">
        <f>IF(FLOW_THRU_100PCT="Y",1,INDEX(VariabilityMatrix,D8L207C1,D8L207C6))</f>
        <v>0.61842669555553731</v>
      </c>
      <c r="L14" s="16" t="s">
        <v>44975</v>
      </c>
      <c r="M14" s="15">
        <f>IF(D8L207C2&lt;&gt;0,D8L207C2*D8L207C4,D8L207C3*D8L207C4)</f>
        <v>73.552821264006241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19.160217277852006</v>
      </c>
      <c r="J15" s="16" t="s">
        <v>44980</v>
      </c>
      <c r="K15" s="21">
        <f>IF(FLOW_THRU_100PCT="Y",1,INDEX(VariabilityMatrix,D8L208C1,D8L208C6))</f>
        <v>0.61842669555553731</v>
      </c>
      <c r="L15" s="16" t="s">
        <v>44978</v>
      </c>
      <c r="M15" s="15">
        <f>IF(D8L208C2&lt;&gt;0,D8L208C2*D8L208C4,D8L208C3*D8L208C4)</f>
        <v>11.849189857268128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80.120064797297502</v>
      </c>
      <c r="J16" s="16" t="s">
        <v>44983</v>
      </c>
      <c r="K16" s="21">
        <f>IF(FLOW_THRU_100PCT="Y",1,INDEX(VariabilityMatrix,D8L209C1,D8L209C6))</f>
        <v>0.61842669555553731</v>
      </c>
      <c r="L16" s="16" t="s">
        <v>44981</v>
      </c>
      <c r="M16" s="15">
        <f>IF(D8L209C2&lt;&gt;0,D8L209C2*D8L209C4,D8L209C3*D8L209C4)</f>
        <v>49.548386920288223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0.60668018646028643</v>
      </c>
      <c r="J17" s="16" t="s">
        <v>44986</v>
      </c>
      <c r="K17" s="21">
        <f>IF(FLOW_THRU_100PCT="Y",1,INDEX(VariabilityMatrix,D8L210C1,D8L210C6))</f>
        <v>0.63176704162662967</v>
      </c>
      <c r="L17" s="16" t="s">
        <v>44984</v>
      </c>
      <c r="M17" s="15">
        <f>IF(D8L210C2&lt;&gt;0,D8L210C2*D8L210C4,D8L210C3*D8L210C4)</f>
        <v>0.38328054661350724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1.7656846167697075E-2</v>
      </c>
      <c r="J18" s="16" t="s">
        <v>44989</v>
      </c>
      <c r="K18" s="21">
        <f>IF(FLOW_THRU_100PCT="Y",1,INDEX(VariabilityMatrix,D8L211C1,D8L211C6))</f>
        <v>0.63176704162662967</v>
      </c>
      <c r="L18" s="16" t="s">
        <v>44987</v>
      </c>
      <c r="M18" s="15">
        <f>IF(D8L211C2&lt;&gt;0,D8L211C2*D8L211C4,D8L211C3*D8L211C4)</f>
        <v>1.1155013467822475E-2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2.8444771923929343E-3</v>
      </c>
      <c r="J19" s="16" t="s">
        <v>44992</v>
      </c>
      <c r="K19" s="21">
        <f>IF(FLOW_THRU_100PCT="Y",1,INDEX(VariabilityMatrix,D8L212C1,D8L212C6))</f>
        <v>0.63176704162662967</v>
      </c>
      <c r="L19" s="16" t="s">
        <v>44990</v>
      </c>
      <c r="M19" s="15">
        <f>IF(D8L212C2&lt;&gt;0,D8L212C2*D8L212C4,D8L212C3*D8L212C4)</f>
        <v>1.7970469408125057E-3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1.1894421324354934E-2</v>
      </c>
      <c r="J20" s="16" t="s">
        <v>44995</v>
      </c>
      <c r="K20" s="21">
        <f>IF(FLOW_THRU_100PCT="Y",1,INDEX(VariabilityMatrix,D8L213C1,D8L213C6))</f>
        <v>0.63176704162662967</v>
      </c>
      <c r="L20" s="16" t="s">
        <v>44993</v>
      </c>
      <c r="M20" s="15">
        <f>IF(D8L213C2&lt;&gt;0,D8L213C2*D8L213C4,D8L213C3*D8L213C4)</f>
        <v>7.5145033719484153E-3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79520.184235959983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0.86100335256471294</v>
      </c>
      <c r="L21" s="16" t="s">
        <v>44996</v>
      </c>
      <c r="M21" s="15">
        <f>IF(D8L214C2&lt;&gt;0,D8L214C2*D8L214C4,D8L214C3*D8L214C4)</f>
        <v>68467.14522372518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65746.02991457998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0.86100335256471294</v>
      </c>
      <c r="L22" s="16" t="s">
        <v>44998</v>
      </c>
      <c r="M22" s="15">
        <f>IF(D8L215C2&lt;&gt;0,D8L215C2*D8L215C4,D8L215C3*D8L215C4)</f>
        <v>56607.552174273267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4772.0206432141022</v>
      </c>
      <c r="J23" s="16" t="s">
        <v>45002</v>
      </c>
      <c r="K23" s="21">
        <f>IF(FLOW_THRU_100PCT="Y",1,INDEX(VariabilityMatrix,D8L216C1,D8L216C6))</f>
        <v>0.61842669555553731</v>
      </c>
      <c r="L23" s="16" t="s">
        <v>45000</v>
      </c>
      <c r="M23" s="15">
        <f>IF(D8L216C2&lt;&gt;0,D8L216C2*D8L216C4,D8L216C3*D8L216C4)</f>
        <v>2951.1449575057068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768.7615190352634</v>
      </c>
      <c r="J24" s="16" t="s">
        <v>45005</v>
      </c>
      <c r="K24" s="21">
        <f>IF(FLOW_THRU_100PCT="Y",1,INDEX(VariabilityMatrix,D8L217C1,D8L217C6))</f>
        <v>0.61842669555553731</v>
      </c>
      <c r="L24" s="16" t="s">
        <v>45003</v>
      </c>
      <c r="M24" s="15">
        <f>IF(D8L217C2&lt;&gt;0,D8L217C2*D8L217C4,D8L217C3*D8L217C4)</f>
        <v>475.42264588723322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3214.6411403158777</v>
      </c>
      <c r="J25" s="16" t="s">
        <v>45008</v>
      </c>
      <c r="K25" s="21">
        <f>IF(FLOW_THRU_100PCT="Y",1,INDEX(VariabilityMatrix,D8L218C1,D8L218C6))</f>
        <v>0.61842669555553731</v>
      </c>
      <c r="L25" s="16" t="s">
        <v>45006</v>
      </c>
      <c r="M25" s="15">
        <f>IF(D8L218C2&lt;&gt;0,D8L218C2*D8L218C4,D8L218C3*D8L218C4)</f>
        <v>1988.0198978024325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18697.969833460003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0.61842669555553731</v>
      </c>
      <c r="L26" s="16" t="s">
        <v>45009</v>
      </c>
      <c r="M26" s="15">
        <f>IF(D8L219C2&lt;&gt;0,D8L219C2*D8L219C4,D8L219C3*D8L219C4)</f>
        <v>11563.32369770379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5886.6075175121377</v>
      </c>
      <c r="J27" s="16" t="s">
        <v>45013</v>
      </c>
      <c r="K27" s="21">
        <f>IF(FLOW_THRU_100PCT="Y",1,INDEX(VariabilityMatrix,D8L220C1,D8L220C6))</f>
        <v>0.61842669555553731</v>
      </c>
      <c r="L27" s="16" t="s">
        <v>45011</v>
      </c>
      <c r="M27" s="15">
        <f>IF(D8L220C2&lt;&gt;0,D8L220C2*D8L220C4,D8L220C3*D8L220C4)</f>
        <v>3640.435235087416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171.32407767057489</v>
      </c>
      <c r="J28" s="16" t="s">
        <v>45016</v>
      </c>
      <c r="K28" s="21">
        <f>IF(FLOW_THRU_100PCT="Y",1,INDEX(VariabilityMatrix,D8L221C1,D8L221C6))</f>
        <v>0.61842669555553731</v>
      </c>
      <c r="L28" s="16" t="s">
        <v>45014</v>
      </c>
      <c r="M28" s="15">
        <f>IF(D8L221C2&lt;&gt;0,D8L221C2*D8L221C4,D8L221C3*D8L221C4)</f>
        <v>105.95138322291385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27.599913756583767</v>
      </c>
      <c r="J29" s="16" t="s">
        <v>45019</v>
      </c>
      <c r="K29" s="21">
        <f>IF(FLOW_THRU_100PCT="Y",1,INDEX(VariabilityMatrix,D8L222C1,D8L222C6))</f>
        <v>0.61842669555553731</v>
      </c>
      <c r="L29" s="16" t="s">
        <v>45017</v>
      </c>
      <c r="M29" s="15">
        <f>IF(D8L222C2&lt;&gt;0,D8L222C2*D8L222C4,D8L222C3*D8L222C4)</f>
        <v>17.068523462101915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115.41136754923151</v>
      </c>
      <c r="J30" s="16" t="s">
        <v>45022</v>
      </c>
      <c r="K30" s="21">
        <f>IF(FLOW_THRU_100PCT="Y",1,INDEX(VariabilityMatrix,D8L223C1,D8L223C6))</f>
        <v>0.61842669555553731</v>
      </c>
      <c r="L30" s="16" t="s">
        <v>45020</v>
      </c>
      <c r="M30" s="15">
        <f>IF(D8L223C2&lt;&gt;0,D8L223C2*D8L223C4,D8L223C3*D8L223C4)</f>
        <v>71.373470663016818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57766.559967246831</v>
      </c>
      <c r="J31" s="16" t="s">
        <v>45025</v>
      </c>
      <c r="K31" s="21">
        <f>IF(FLOW_THRU_100PCT="Y",1,INDEX(VariabilityMatrix,D8L224C1,D8L224C6))</f>
        <v>0.61842669555553731</v>
      </c>
      <c r="L31" s="16" t="s">
        <v>45023</v>
      </c>
      <c r="M31" s="15">
        <f>IF(D8L224C2&lt;&gt;0,D8L224C2*D8L224C4,D8L224C3*D8L224C4)</f>
        <v>35724.382794155244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1681.2404389367571</v>
      </c>
      <c r="J32" s="16" t="s">
        <v>45028</v>
      </c>
      <c r="K32" s="21">
        <f>IF(FLOW_THRU_100PCT="Y",1,INDEX(VariabilityMatrix,D8L225C1,D8L225C6))</f>
        <v>0.61842669555553731</v>
      </c>
      <c r="L32" s="16" t="s">
        <v>45026</v>
      </c>
      <c r="M32" s="15">
        <f>IF(D8L225C2&lt;&gt;0,D8L225C2*D8L225C4,D8L225C3*D8L225C4)</f>
        <v>1039.7239690859997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270.84395695950184</v>
      </c>
      <c r="J33" s="16" t="s">
        <v>45031</v>
      </c>
      <c r="K33" s="21">
        <f>IF(FLOW_THRU_100PCT="Y",1,INDEX(VariabilityMatrix,D8L226C1,D8L226C6))</f>
        <v>0.61842669555553731</v>
      </c>
      <c r="L33" s="16" t="s">
        <v>45029</v>
      </c>
      <c r="M33" s="15">
        <f>IF(D8L226C2&lt;&gt;0,D8L226C2*D8L226C4,D8L226C3*D8L226C4)</f>
        <v>167.49713331365089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1132.5568529243978</v>
      </c>
      <c r="J34" s="16" t="s">
        <v>45034</v>
      </c>
      <c r="K34" s="21">
        <f>IF(FLOW_THRU_100PCT="Y",1,INDEX(VariabilityMatrix,D8L227C1,D8L227C6))</f>
        <v>0.61842669555553731</v>
      </c>
      <c r="L34" s="16" t="s">
        <v>45032</v>
      </c>
      <c r="M34" s="15">
        <f>IF(D8L227C2&lt;&gt;0,D8L227C2*D8L227C4,D8L227C3*D8L227C4)</f>
        <v>700.40339208281398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3812.3782917164399</v>
      </c>
      <c r="J35" s="16" t="s">
        <v>45037</v>
      </c>
      <c r="K35" s="21">
        <f>IF(FLOW_THRU_100PCT="Y",1,INDEX(VariabilityMatrix,D8L228C1,D8L228C6))</f>
        <v>0.63176704162662967</v>
      </c>
      <c r="L35" s="16" t="s">
        <v>45035</v>
      </c>
      <c r="M35" s="15">
        <f>IF(D8L228C2&lt;&gt;0,D8L228C2*D8L228C4,D8L228C3*D8L228C4)</f>
        <v>2408.5349549192792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110.95562131780841</v>
      </c>
      <c r="J36" s="16" t="s">
        <v>45040</v>
      </c>
      <c r="K36" s="21">
        <f>IF(FLOW_THRU_100PCT="Y",1,INDEX(VariabilityMatrix,D8L229C1,D8L229C6))</f>
        <v>0.63176704162662967</v>
      </c>
      <c r="L36" s="16" t="s">
        <v>45038</v>
      </c>
      <c r="M36" s="15">
        <f>IF(D8L229C2&lt;&gt;0,D8L229C2*D8L229C4,D8L229C3*D8L229C4)</f>
        <v>70.098104631796417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17.874694676997198</v>
      </c>
      <c r="J37" s="16" t="s">
        <v>45043</v>
      </c>
      <c r="K37" s="21">
        <f>IF(FLOW_THRU_100PCT="Y",1,INDEX(VariabilityMatrix,D8L230C1,D8L230C6))</f>
        <v>0.63176704162662967</v>
      </c>
      <c r="L37" s="16" t="s">
        <v>45041</v>
      </c>
      <c r="M37" s="15">
        <f>IF(D8L230C2&lt;&gt;0,D8L230C2*D8L230C4,D8L230C3*D8L230C4)</f>
        <v>11.292642976065784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74.744543602246409</v>
      </c>
      <c r="J38" s="16" t="s">
        <v>45046</v>
      </c>
      <c r="K38" s="21">
        <f>IF(FLOW_THRU_100PCT="Y",1,INDEX(VariabilityMatrix,D8L231C1,D8L231C6))</f>
        <v>0.63176704162662967</v>
      </c>
      <c r="L38" s="16" t="s">
        <v>45044</v>
      </c>
      <c r="M38" s="15">
        <f>IF(D8L231C2&lt;&gt;0,D8L231C2*D8L231C4,D8L231C3*D8L231C4)</f>
        <v>47.221139189323843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291.81316968739776</v>
      </c>
      <c r="J39" s="16" t="s">
        <v>45049</v>
      </c>
      <c r="K39" s="21">
        <f>IF(FLOW_THRU_100PCT="Y",1,INDEX(VariabilityMatrix,D8L232C1,D8L232C6))</f>
        <v>0.63176704162662967</v>
      </c>
      <c r="L39" s="16" t="s">
        <v>45047</v>
      </c>
      <c r="M39" s="15">
        <f>IF(D8L232C2&lt;&gt;0,D8L232C2*D8L232C4,D8L232C3*D8L232C4)</f>
        <v>184.35794292109696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8.4929430066622942</v>
      </c>
      <c r="J40" s="16" t="s">
        <v>45052</v>
      </c>
      <c r="K40" s="21">
        <f>IF(FLOW_THRU_100PCT="Y",1,INDEX(VariabilityMatrix,D8L233C1,D8L233C6))</f>
        <v>0.63176704162662967</v>
      </c>
      <c r="L40" s="16" t="s">
        <v>45050</v>
      </c>
      <c r="M40" s="15">
        <f>IF(D8L233C2&lt;&gt;0,D8L233C2*D8L233C4,D8L233C3*D8L233C4)</f>
        <v>5.3655614780226113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1.3681935295410015</v>
      </c>
      <c r="J41" s="16" t="s">
        <v>45055</v>
      </c>
      <c r="K41" s="21">
        <f>IF(FLOW_THRU_100PCT="Y",1,INDEX(VariabilityMatrix,D8L234C1,D8L234C6))</f>
        <v>0.63176704162662967</v>
      </c>
      <c r="L41" s="16" t="s">
        <v>45053</v>
      </c>
      <c r="M41" s="15">
        <f>IF(D8L234C2&lt;&gt;0,D8L234C2*D8L234C4,D8L234C3*D8L234C4)</f>
        <v>0.86437957853081526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5.7212166570147236</v>
      </c>
      <c r="J42" s="16" t="s">
        <v>45058</v>
      </c>
      <c r="K42" s="21">
        <f>IF(FLOW_THRU_100PCT="Y",1,INDEX(VariabilityMatrix,D8L235C1,D8L235C6))</f>
        <v>0.63176704162662967</v>
      </c>
      <c r="L42" s="16" t="s">
        <v>45056</v>
      </c>
      <c r="M42" s="15">
        <f>IF(D8L235C2&lt;&gt;0,D8L235C2*D8L235C4,D8L235C3*D8L235C4)</f>
        <v>3.6144761219071877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1183.6330437840188</v>
      </c>
      <c r="J43" s="16" t="s">
        <v>45061</v>
      </c>
      <c r="K43" s="21">
        <f>IF(FLOW_THRU_100PCT="Y",1,INDEX(VariabilityMatrix,D8L236C1,D8L236C6))</f>
        <v>0.63176704162662967</v>
      </c>
      <c r="L43" s="16" t="s">
        <v>45059</v>
      </c>
      <c r="M43" s="15">
        <f>IF(D8L236C2&lt;&gt;0,D8L236C2*D8L236C4,D8L236C3*D8L236C4)</f>
        <v>747.78034644295258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34.448506873176996</v>
      </c>
      <c r="J44" s="16" t="s">
        <v>45064</v>
      </c>
      <c r="K44" s="21">
        <f>IF(FLOW_THRU_100PCT="Y",1,INDEX(VariabilityMatrix,D8L237C1,D8L237C6))</f>
        <v>0.63176704162662967</v>
      </c>
      <c r="L44" s="16" t="s">
        <v>45062</v>
      </c>
      <c r="M44" s="15">
        <f>IF(D8L237C2&lt;&gt;0,D8L237C2*D8L237C4,D8L237C3*D8L237C4)</f>
        <v>21.763431275721651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5.5495750023586146</v>
      </c>
      <c r="J45" s="16" t="s">
        <v>45067</v>
      </c>
      <c r="K45" s="21">
        <f>IF(FLOW_THRU_100PCT="Y",1,INDEX(VariabilityMatrix,D8L238C1,D8L238C6))</f>
        <v>0.63176704162662967</v>
      </c>
      <c r="L45" s="16" t="s">
        <v>45065</v>
      </c>
      <c r="M45" s="15">
        <f>IF(D8L238C2&lt;&gt;0,D8L238C2*D8L238C4,D8L238C3*D8L238C4)</f>
        <v>3.5060385815251984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23.206016003816476</v>
      </c>
      <c r="J46" s="16" t="s">
        <v>45070</v>
      </c>
      <c r="K46" s="21">
        <f>IF(FLOW_THRU_100PCT="Y",1,INDEX(VariabilityMatrix,D8L239C1,D8L239C6))</f>
        <v>0.63176704162662967</v>
      </c>
      <c r="L46" s="16" t="s">
        <v>45068</v>
      </c>
      <c r="M46" s="15">
        <f>IF(D8L239C2&lt;&gt;0,D8L239C2*D8L239C4,D8L239C3*D8L239C4)</f>
        <v>14.660796078671359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473.81722562548373</v>
      </c>
      <c r="J47" s="16" t="s">
        <v>45073</v>
      </c>
      <c r="K47" s="21">
        <f>IF(FLOW_THRU_100PCT="Y",1,INDEX(VariabilityMatrix,D8L240C1,D8L240C6))</f>
        <v>0.63176704162662967</v>
      </c>
      <c r="L47" s="16" t="s">
        <v>45071</v>
      </c>
      <c r="M47" s="15">
        <f>IF(D8L240C2&lt;&gt;0,D8L240C2*D8L240C4,D8L240C3*D8L240C4)</f>
        <v>299.34210690514914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13.789996856971417</v>
      </c>
      <c r="J48" s="16" t="s">
        <v>45076</v>
      </c>
      <c r="K48" s="21">
        <f>IF(FLOW_THRU_100PCT="Y",1,INDEX(VariabilityMatrix,D8L241C1,D8L241C6))</f>
        <v>0.63176704162662967</v>
      </c>
      <c r="L48" s="16" t="s">
        <v>45074</v>
      </c>
      <c r="M48" s="15">
        <f>IF(D8L241C2&lt;&gt;0,D8L241C2*D8L241C4,D8L241C3*D8L241C4)</f>
        <v>8.7120655183693536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2.2215366872588818</v>
      </c>
      <c r="J49" s="16" t="s">
        <v>45079</v>
      </c>
      <c r="K49" s="21">
        <f>IF(FLOW_THRU_100PCT="Y",1,INDEX(VariabilityMatrix,D8L242C1,D8L242C6))</f>
        <v>0.63176704162662967</v>
      </c>
      <c r="L49" s="16" t="s">
        <v>45077</v>
      </c>
      <c r="M49" s="15">
        <f>IF(D8L242C2&lt;&gt;0,D8L242C2*D8L242C4,D8L242C3*D8L242C4)</f>
        <v>1.4034936607745669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9.2895430543212036</v>
      </c>
      <c r="J50" s="16" t="s">
        <v>45082</v>
      </c>
      <c r="K50" s="21">
        <f>IF(FLOW_THRU_100PCT="Y",1,INDEX(VariabilityMatrix,D8L243C1,D8L243C6))</f>
        <v>0.63176704162662967</v>
      </c>
      <c r="L50" s="16" t="s">
        <v>45080</v>
      </c>
      <c r="M50" s="15">
        <f>IF(D8L243C2&lt;&gt;0,D8L243C2*D8L243C4,D8L243C3*D8L243C4)</f>
        <v>5.8688271334917124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0.63176704162662967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0.63176704162662967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0.63176704162662967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0.63176704162662967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0.63176704162662967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0.63176704162662967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0.63176704162662967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0.63176704162662967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2238.5472262606863</v>
      </c>
      <c r="J59" s="16" t="s">
        <v>45109</v>
      </c>
      <c r="K59" s="21">
        <f>IF(FLOW_THRU_100PCT="Y",1,D8L442C4)</f>
        <v>0.83890735982607878</v>
      </c>
      <c r="L59" s="16" t="s">
        <v>45107</v>
      </c>
      <c r="M59" s="15">
        <f>IF(D8L252C2&lt;&gt;0,D8L252C2*D8L252C4,D8L252C3*D8L252C4)</f>
        <v>1877.9337434283441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65.150774486018733</v>
      </c>
      <c r="J60" s="16" t="s">
        <v>45109</v>
      </c>
      <c r="K60" s="21">
        <f>IF(FLOW_THRU_100PCT="Y",1,D8L442C4)</f>
        <v>0.83890735982607878</v>
      </c>
      <c r="L60" s="16" t="s">
        <v>45110</v>
      </c>
      <c r="M60" s="15">
        <f>IF(D8L253C2&lt;&gt;0,D8L253C2*D8L253C4,D8L253C3*D8L253C4)</f>
        <v>54.655464214690227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10.495639500515988</v>
      </c>
      <c r="J61" s="16" t="s">
        <v>45109</v>
      </c>
      <c r="K61" s="21">
        <f>IF(FLOW_THRU_100PCT="Y",1,D8L442C4)</f>
        <v>0.83890735982607878</v>
      </c>
      <c r="L61" s="16" t="s">
        <v>45112</v>
      </c>
      <c r="M61" s="15">
        <f>IF(D8L254C2&lt;&gt;0,D8L254C2*D8L254C4,D8L254C3*D8L254C4)</f>
        <v>8.8048692230641716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43.888401925507189</v>
      </c>
      <c r="J62" s="16" t="s">
        <v>45109</v>
      </c>
      <c r="K62" s="21">
        <f>IF(FLOW_THRU_100PCT="Y",1,D8L442C4)</f>
        <v>0.83890735982607878</v>
      </c>
      <c r="L62" s="16" t="s">
        <v>45114</v>
      </c>
      <c r="M62" s="15">
        <f>IF(D8L255C2&lt;&gt;0,D8L255C2*D8L255C4,D8L255C3*D8L255C4)</f>
        <v>36.818303386313026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1062.578657086282</v>
      </c>
      <c r="J63" s="16" t="s">
        <v>45118</v>
      </c>
      <c r="K63" s="21">
        <f>IF(FLOW_THRU_100PCT="Y",1,INDEX(VariabilityMatrix,D8L256C1,D8L256C6))</f>
        <v>0.62233263741693878</v>
      </c>
      <c r="L63" s="16" t="s">
        <v>45116</v>
      </c>
      <c r="M63" s="15">
        <f>IF(D8L256C2&lt;&gt;0,D8L256C2*D8L256C4,D8L256C3*D8L256C4)</f>
        <v>661.27737812745488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171.17897083653725</v>
      </c>
      <c r="J64" s="16" t="s">
        <v>45122</v>
      </c>
      <c r="K64" s="21">
        <f>IF(FLOW_THRU_100PCT="Y",1,INDEX(VariabilityMatrix,D8L257C1,D8L257C6))</f>
        <v>0.62233263741693878</v>
      </c>
      <c r="L64" s="16" t="s">
        <v>45120</v>
      </c>
      <c r="M64" s="15">
        <f>IF(D8L257C2&lt;&gt;0,D8L257C2*D8L257C4,D8L257C3*D8L257C4)</f>
        <v>106.53026039101947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715.79930626421344</v>
      </c>
      <c r="J65" s="16" t="s">
        <v>45125</v>
      </c>
      <c r="K65" s="21">
        <f>IF(FLOW_THRU_100PCT="Y",1,INDEX(VariabilityMatrix,D8L258C1,D8L258C6))</f>
        <v>0.62233263741693878</v>
      </c>
      <c r="L65" s="16" t="s">
        <v>45123</v>
      </c>
      <c r="M65" s="15">
        <f>IF(D8L258C2&lt;&gt;0,D8L258C2*D8L258C4,D8L258C3*D8L258C4)</f>
        <v>445.46527012862305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49186.624458933336</v>
      </c>
      <c r="J66" s="16" t="s">
        <v>45109</v>
      </c>
      <c r="K66" s="21">
        <f>IF(FLOW_THRU_100PCT="Y",1,D8L442C4)</f>
        <v>0.83890735982607878</v>
      </c>
      <c r="L66" s="16" t="s">
        <v>45126</v>
      </c>
      <c r="M66" s="15">
        <f>IF(D8L259C2&lt;&gt;0,D8L259C2*D8L259C4,D8L259C3*D8L259C4)</f>
        <v>41263.021263600596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8040.6612707666673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0.86297635870879996</v>
      </c>
      <c r="L67" s="16" t="s">
        <v>45127</v>
      </c>
      <c r="M67" s="15">
        <f>IF(D8L260C2&lt;&gt;0,D8L260C2*D8L260C4,D8L260C3*D8L260C4)</f>
        <v>6938.9005850570911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33003.569491599999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0.86297635870879996</v>
      </c>
      <c r="L68" s="16" t="s">
        <v>45129</v>
      </c>
      <c r="M68" s="15">
        <f>IF(D8L261C2&lt;&gt;0,D8L261C2*D8L261C4,D8L261C3*D8L261C4)</f>
        <v>28481.30022425381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268.20212541003883</v>
      </c>
      <c r="J69" s="16" t="s">
        <v>45109</v>
      </c>
      <c r="K69" s="21">
        <f>IF(FLOW_THRU_100PCT="Y",1,D8L442C4)</f>
        <v>0.83890735982607878</v>
      </c>
      <c r="L69" s="16" t="s">
        <v>45131</v>
      </c>
      <c r="M69" s="15">
        <f>IF(D8L262C2&lt;&gt;0,D8L262C2*D8L262C4,D8L262C3*D8L262C4)</f>
        <v>224.99673692747857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43.206743799799824</v>
      </c>
      <c r="J70" s="16" t="s">
        <v>45109</v>
      </c>
      <c r="K70" s="21">
        <f>IF(FLOW_THRU_100PCT="Y",1,D8L442C4)</f>
        <v>0.83890735982607878</v>
      </c>
      <c r="L70" s="16" t="s">
        <v>45133</v>
      </c>
      <c r="M70" s="15">
        <f>IF(D8L263C2&lt;&gt;0,D8L263C2*D8L263C4,D8L263C3*D8L263C4)</f>
        <v>36.246455367771873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180.67264388080454</v>
      </c>
      <c r="J71" s="16" t="s">
        <v>45109</v>
      </c>
      <c r="K71" s="21">
        <f>IF(FLOW_THRU_100PCT="Y",1,D8L442C4)</f>
        <v>0.83890735982607878</v>
      </c>
      <c r="L71" s="16" t="s">
        <v>45135</v>
      </c>
      <c r="M71" s="15">
        <f>IF(D8L264C2&lt;&gt;0,D8L264C2*D8L264C4,D8L264C3*D8L264C4)</f>
        <v>151.5676106708431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8638.8524259991718</v>
      </c>
      <c r="J72" s="16" t="s">
        <v>45139</v>
      </c>
      <c r="K72" s="21">
        <f>IF(FLOW_THRU_100PCT="Y",1,INDEX(VariabilityMatrix,D8L265C1,D8L265C6))</f>
        <v>0.62233263741693878</v>
      </c>
      <c r="L72" s="16" t="s">
        <v>45137</v>
      </c>
      <c r="M72" s="15">
        <f>IF(D8L265C2&lt;&gt;0,D8L265C2*D8L265C4,D8L265C3*D8L265C4)</f>
        <v>5376.2398145277848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251.42553153297854</v>
      </c>
      <c r="J73" s="16" t="s">
        <v>45142</v>
      </c>
      <c r="K73" s="21">
        <f>IF(FLOW_THRU_100PCT="Y",1,INDEX(VariabilityMatrix,D8L266C1,D8L266C6))</f>
        <v>0.62233263741693878</v>
      </c>
      <c r="L73" s="16" t="s">
        <v>45140</v>
      </c>
      <c r="M73" s="15">
        <f>IF(D8L266C2&lt;&gt;0,D8L266C2*D8L266C4,D8L266C3*D8L266C4)</f>
        <v>156.47031415287424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40.504073221141155</v>
      </c>
      <c r="J74" s="16" t="s">
        <v>45145</v>
      </c>
      <c r="K74" s="21">
        <f>IF(FLOW_THRU_100PCT="Y",1,INDEX(VariabilityMatrix,D8L267C1,D8L267C6))</f>
        <v>0.62233263741693878</v>
      </c>
      <c r="L74" s="16" t="s">
        <v>45143</v>
      </c>
      <c r="M74" s="15">
        <f>IF(D8L267C2&lt;&gt;0,D8L267C2*D8L267C4,D8L267C3*D8L267C4)</f>
        <v>25.207006713841579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169.37119887380109</v>
      </c>
      <c r="J75" s="16" t="s">
        <v>45148</v>
      </c>
      <c r="K75" s="21">
        <f>IF(FLOW_THRU_100PCT="Y",1,INDEX(VariabilityMatrix,D8L268C1,D8L268C6))</f>
        <v>0.62233263741693878</v>
      </c>
      <c r="L75" s="16" t="s">
        <v>45146</v>
      </c>
      <c r="M75" s="15">
        <f>IF(D8L268C2&lt;&gt;0,D8L268C2*D8L268C4,D8L268C3*D8L268C4)</f>
        <v>105.40522489760149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6032.5803876534264</v>
      </c>
      <c r="J76" s="16" t="s">
        <v>45151</v>
      </c>
      <c r="K76" s="21">
        <f>IF(FLOW_THRU_100PCT="Y",1,INDEX(VariabilityMatrix,D8L269C1,D8L269C6))</f>
        <v>0.63176704162662967</v>
      </c>
      <c r="L76" s="16" t="s">
        <v>45149</v>
      </c>
      <c r="M76" s="15">
        <f>IF(D8L269C2&lt;&gt;0,D8L269C2*D8L269C4,D8L269C3*D8L269C4)</f>
        <v>3811.185464882632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971.83478640427893</v>
      </c>
      <c r="J77" s="16" t="s">
        <v>45154</v>
      </c>
      <c r="K77" s="21">
        <f>IF(FLOW_THRU_100PCT="Y",1,INDEX(VariabilityMatrix,D8L270C1,D8L270C6))</f>
        <v>0.63176704162662967</v>
      </c>
      <c r="L77" s="16" t="s">
        <v>45152</v>
      </c>
      <c r="M77" s="15">
        <f>IF(D8L270C2&lt;&gt;0,D8L270C2*D8L270C4,D8L270C3*D8L270C4)</f>
        <v>613.9731879564788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4063.8091379571056</v>
      </c>
      <c r="J78" s="16" t="s">
        <v>45157</v>
      </c>
      <c r="K78" s="21">
        <f>IF(FLOW_THRU_100PCT="Y",1,INDEX(VariabilityMatrix,D8L271C1,D8L271C6))</f>
        <v>0.63176704162662967</v>
      </c>
      <c r="L78" s="16" t="s">
        <v>45155</v>
      </c>
      <c r="M78" s="15">
        <f>IF(D8L271C2&lt;&gt;0,D8L271C2*D8L271C4,D8L271C3*D8L271C4)</f>
        <v>2567.3806768224249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3777.1853907009463</v>
      </c>
      <c r="J79" s="16" t="s">
        <v>45160</v>
      </c>
      <c r="K79" s="21">
        <f>IF(FLOW_THRU_100PCT="Y",1,INDEX(VariabilityMatrix,D8L272C1,D8L272C6))</f>
        <v>0.62233263741693878</v>
      </c>
      <c r="L79" s="16" t="s">
        <v>45158</v>
      </c>
      <c r="M79" s="15">
        <f>IF(D8L272C2&lt;&gt;0,D8L272C2*D8L272C4,D8L272C3*D8L272C4)</f>
        <v>2350.66574620765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608.49585442641694</v>
      </c>
      <c r="J80" s="16" t="s">
        <v>45163</v>
      </c>
      <c r="K80" s="21">
        <f>IF(FLOW_THRU_100PCT="Y",1,INDEX(VariabilityMatrix,D8L273C1,D8L273C6))</f>
        <v>0.62233263741693878</v>
      </c>
      <c r="L80" s="16" t="s">
        <v>45161</v>
      </c>
      <c r="M80" s="15">
        <f>IF(D8L273C2&lt;&gt;0,D8L273C2*D8L273C4,D8L273C3*D8L273C4)</f>
        <v>378.68682994246569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2544.4767446289079</v>
      </c>
      <c r="J81" s="16" t="s">
        <v>45166</v>
      </c>
      <c r="K81" s="21">
        <f>IF(FLOW_THRU_100PCT="Y",1,INDEX(VariabilityMatrix,D8L274C1,D8L274C6))</f>
        <v>0.62233263741693878</v>
      </c>
      <c r="L81" s="16" t="s">
        <v>45164</v>
      </c>
      <c r="M81" s="15">
        <f>IF(D8L274C2&lt;&gt;0,D8L274C2*D8L274C4,D8L274C3*D8L274C4)</f>
        <v>1583.5109233309749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305.61406969457488</v>
      </c>
      <c r="J82" s="16" t="s">
        <v>45169</v>
      </c>
      <c r="K82" s="21">
        <f>IF(FLOW_THRU_100PCT="Y",1,INDEX(VariabilityMatrix,D8L275C1,D8L275C6))</f>
        <v>0.63176704162662967</v>
      </c>
      <c r="L82" s="16" t="s">
        <v>45167</v>
      </c>
      <c r="M82" s="15">
        <f>IF(D8L275C2&lt;&gt;0,D8L275C2*D8L275C4,D8L275C3*D8L275C4)</f>
        <v>193.07689669041619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49.233721734009109</v>
      </c>
      <c r="J83" s="16" t="s">
        <v>45172</v>
      </c>
      <c r="K83" s="21">
        <f>IF(FLOW_THRU_100PCT="Y",1,INDEX(VariabilityMatrix,D8L276C1,D8L276C6))</f>
        <v>0.63176704162662967</v>
      </c>
      <c r="L83" s="16" t="s">
        <v>45170</v>
      </c>
      <c r="M83" s="15">
        <f>IF(D8L276C2&lt;&gt;0,D8L276C2*D8L276C4,D8L276C3*D8L276C4)</f>
        <v>31.104242728163634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205.87496051522555</v>
      </c>
      <c r="J84" s="16" t="s">
        <v>45175</v>
      </c>
      <c r="K84" s="21">
        <f>IF(FLOW_THRU_100PCT="Y",1,INDEX(VariabilityMatrix,D8L277C1,D8L277C6))</f>
        <v>0.63176704162662967</v>
      </c>
      <c r="L84" s="16" t="s">
        <v>45173</v>
      </c>
      <c r="M84" s="15">
        <f>IF(D8L277C2&lt;&gt;0,D8L277C2*D8L277C4,D8L277C3*D8L277C4)</f>
        <v>130.06501474970324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0.28063734590870054</v>
      </c>
      <c r="J85" s="16" t="s">
        <v>45178</v>
      </c>
      <c r="K85" s="21">
        <f>IF(FLOW_THRU_100PCT="Y",1,INDEX(VariabilityMatrix,D8L278C1,D8L278C6))</f>
        <v>0.63176704162662967</v>
      </c>
      <c r="L85" s="16" t="s">
        <v>45176</v>
      </c>
      <c r="M85" s="15">
        <f>IF(D8L278C2&lt;&gt;0,D8L278C2*D8L278C4,D8L278C3*D8L278C4)</f>
        <v>0.17729742579468888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4.5210029140504232E-2</v>
      </c>
      <c r="J86" s="16" t="s">
        <v>45181</v>
      </c>
      <c r="K86" s="21">
        <f>IF(FLOW_THRU_100PCT="Y",1,INDEX(VariabilityMatrix,D8L279C1,D8L279C6))</f>
        <v>0.63176704162662967</v>
      </c>
      <c r="L86" s="16" t="s">
        <v>45179</v>
      </c>
      <c r="M86" s="15">
        <f>IF(D8L279C2&lt;&gt;0,D8L279C2*D8L279C4,D8L279C3*D8L279C4)</f>
        <v>2.8562206361950077E-2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0.18904955051903172</v>
      </c>
      <c r="J87" s="16" t="s">
        <v>45184</v>
      </c>
      <c r="K87" s="21">
        <f>IF(FLOW_THRU_100PCT="Y",1,INDEX(VariabilityMatrix,D8L280C1,D8L280C6))</f>
        <v>0.63176704162662967</v>
      </c>
      <c r="L87" s="16" t="s">
        <v>45182</v>
      </c>
      <c r="M87" s="15">
        <f>IF(D8L280C2&lt;&gt;0,D8L280C2*D8L280C4,D8L280C3*D8L280C4)</f>
        <v>0.11943527525225274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0.63176704162662967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0.63176704162662967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0.63176704162662967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2023.395264001731</v>
      </c>
      <c r="J91" s="16" t="s">
        <v>45196</v>
      </c>
      <c r="K91" s="21">
        <f>IF(FLOW_THRU_100PCT="Y",1,INDEX(VariabilityMatrix,D8L284C1,D8L284C6))</f>
        <v>0.63176704162662967</v>
      </c>
      <c r="L91" s="16" t="s">
        <v>45194</v>
      </c>
      <c r="M91" s="15">
        <f>IF(D8L284C2&lt;&gt;0,D8L284C2*D8L284C4,D8L284C3*D8L284C4)</f>
        <v>1278.314439979707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325.96431010303553</v>
      </c>
      <c r="J92" s="16" t="s">
        <v>45199</v>
      </c>
      <c r="K92" s="21">
        <f>IF(FLOW_THRU_100PCT="Y",1,INDEX(VariabilityMatrix,D8L285C1,D8L285C6))</f>
        <v>0.63176704162662967</v>
      </c>
      <c r="L92" s="16" t="s">
        <v>45197</v>
      </c>
      <c r="M92" s="15">
        <f>IF(D8L285C2&lt;&gt;0,D8L285C2*D8L285C4,D8L285C3*D8L285C4)</f>
        <v>205.93350786966008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1363.0472592422186</v>
      </c>
      <c r="J93" s="16" t="s">
        <v>45202</v>
      </c>
      <c r="K93" s="21">
        <f>IF(FLOW_THRU_100PCT="Y",1,INDEX(VariabilityMatrix,D8L286C1,D8L286C6))</f>
        <v>0.63176704162662967</v>
      </c>
      <c r="L93" s="16" t="s">
        <v>45200</v>
      </c>
      <c r="M93" s="15">
        <f>IF(D8L286C2&lt;&gt;0,D8L286C2*D8L286C4,D8L286C3*D8L286C4)</f>
        <v>861.12833456874216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936.76746064324243</v>
      </c>
      <c r="J94" s="16" t="s">
        <v>45205</v>
      </c>
      <c r="K94" s="21">
        <f>IF(FLOW_THRU_100PCT="Y",1,INDEX(VariabilityMatrix,D8L287C1,D8L287C6))</f>
        <v>0.63176704162662967</v>
      </c>
      <c r="L94" s="16" t="s">
        <v>45203</v>
      </c>
      <c r="M94" s="15">
        <f>IF(D8L287C2&lt;&gt;0,D8L287C2*D8L287C4,D8L287C3*D8L287C4)</f>
        <v>591.81880730267153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150.91107727100314</v>
      </c>
      <c r="J95" s="16" t="s">
        <v>45208</v>
      </c>
      <c r="K95" s="21">
        <f>IF(FLOW_THRU_100PCT="Y",1,INDEX(VariabilityMatrix,D8L288C1,D8L288C6))</f>
        <v>0.63176704162662967</v>
      </c>
      <c r="L95" s="16" t="s">
        <v>45206</v>
      </c>
      <c r="M95" s="15">
        <f>IF(D8L288C2&lt;&gt;0,D8L288C2*D8L288C4,D8L288C3*D8L288C4)</f>
        <v>95.340644836189369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631.04739963252791</v>
      </c>
      <c r="J96" s="16" t="s">
        <v>45211</v>
      </c>
      <c r="K96" s="21">
        <f>IF(FLOW_THRU_100PCT="Y",1,INDEX(VariabilityMatrix,D8L289C1,D8L289C6))</f>
        <v>0.63176704162662967</v>
      </c>
      <c r="L96" s="16" t="s">
        <v>45209</v>
      </c>
      <c r="M96" s="15">
        <f>IF(D8L289C2&lt;&gt;0,D8L289C2*D8L289C4,D8L289C3*D8L289C4)</f>
        <v>398.67494879201968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1.0064029400381797E-3</v>
      </c>
      <c r="J97" s="16" t="s">
        <v>45109</v>
      </c>
      <c r="K97" s="21">
        <f>IF(FLOW_THRU_100PCT="Y",1,D8L442C4)</f>
        <v>0.83890735982607878</v>
      </c>
      <c r="L97" s="16" t="s">
        <v>45212</v>
      </c>
      <c r="M97" s="15">
        <f>IF(D8L290C2&lt;&gt;0,D8L290C2*D8L290C4,D8L290C3*D8L290C4)</f>
        <v>8.4427883334863279E-4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1.6212919238844836E-4</v>
      </c>
      <c r="J98" s="16" t="s">
        <v>45109</v>
      </c>
      <c r="K98" s="21">
        <f>IF(FLOW_THRU_100PCT="Y",1,D8L442C4)</f>
        <v>0.83890735982607878</v>
      </c>
      <c r="L98" s="16" t="s">
        <v>45214</v>
      </c>
      <c r="M98" s="15">
        <f>IF(D8L291C2&lt;&gt;0,D8L291C2*D8L291C4,D8L291C3*D8L291C4)</f>
        <v>1.3601137273732761E-4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6.7795689429427184E-4</v>
      </c>
      <c r="J99" s="16" t="s">
        <v>45109</v>
      </c>
      <c r="K99" s="21">
        <f>IF(FLOW_THRU_100PCT="Y",1,D8L442C4)</f>
        <v>0.83890735982607878</v>
      </c>
      <c r="L99" s="16" t="s">
        <v>45216</v>
      </c>
      <c r="M99" s="15">
        <f>IF(D8L292C2&lt;&gt;0,D8L292C2*D8L292C4,D8L292C3*D8L292C4)</f>
        <v>5.6874302826829561E-4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0.63176704162662967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0.63176704162662967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0.63176704162662967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758.56274599121753</v>
      </c>
      <c r="J103" s="16" t="s">
        <v>45109</v>
      </c>
      <c r="K103" s="21">
        <f>IF(FLOW_THRU_100PCT="Y",1,D8L442C4)</f>
        <v>0.83890735982607878</v>
      </c>
      <c r="L103" s="16" t="s">
        <v>45227</v>
      </c>
      <c r="M103" s="15">
        <f>IF(D8L296C2&lt;&gt;0,D8L296C2*D8L296C4,D8L296C3*D8L296C4)</f>
        <v>636.36387050191274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122.20270876678293</v>
      </c>
      <c r="J104" s="16" t="s">
        <v>45109</v>
      </c>
      <c r="K104" s="21">
        <f>IF(FLOW_THRU_100PCT="Y",1,D8L442C4)</f>
        <v>0.83890735982607878</v>
      </c>
      <c r="L104" s="16" t="s">
        <v>45229</v>
      </c>
      <c r="M104" s="15">
        <f>IF(D8L297C2&lt;&gt;0,D8L297C2*D8L297C4,D8L297C3*D8L297C4)</f>
        <v>102.51675177513708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511.00093505294274</v>
      </c>
      <c r="J105" s="16" t="s">
        <v>45109</v>
      </c>
      <c r="K105" s="21">
        <f>IF(FLOW_THRU_100PCT="Y",1,D8L442C4)</f>
        <v>0.83890735982607878</v>
      </c>
      <c r="L105" s="16" t="s">
        <v>45231</v>
      </c>
      <c r="M105" s="15">
        <f>IF(D8L298C2&lt;&gt;0,D8L298C2*D8L298C4,D8L298C3*D8L298C4)</f>
        <v>428.68244529392177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176196.86529787464</v>
      </c>
      <c r="J106" s="16" t="s">
        <v>45235</v>
      </c>
      <c r="K106" s="21">
        <f>IF(FLOW_THRU_100PCT="Y",1,INDEX(VariabilityMatrix,D8L299C1,D8L299C6))</f>
        <v>0.86767748470233508</v>
      </c>
      <c r="L106" s="16" t="s">
        <v>45233</v>
      </c>
      <c r="M106" s="15">
        <f>IF(D8L299C2&lt;&gt;0,D8L299C2*D8L299C4,D8L299C3*D8L299C4)</f>
        <v>152882.05289409601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26052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0.86767748470233508</v>
      </c>
      <c r="L107" s="16" t="s">
        <v>45236</v>
      </c>
      <c r="M107" s="15">
        <f>IF(D8L300C2&lt;&gt;0,D8L300C2*D8L300C4,D8L300C3*D8L300C4)</f>
        <v>22604.733831465233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35908.573449283729</v>
      </c>
      <c r="J108" s="16" t="s">
        <v>45240</v>
      </c>
      <c r="K108" s="21">
        <f>IF(FLOW_THRU_100PCT="Y",1,INDEX(VariabilityMatrix,D8L301C1,D8L301C6))</f>
        <v>0.86767748470233508</v>
      </c>
      <c r="L108" s="16" t="s">
        <v>45238</v>
      </c>
      <c r="M108" s="15">
        <f>IF(D8L301C2&lt;&gt;0,D8L301C2*D8L301C4,D8L301C3*D8L301C4)</f>
        <v>31157.060689723559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2726.4996211164434</v>
      </c>
      <c r="J109" s="16" t="s">
        <v>45243</v>
      </c>
      <c r="K109" s="21">
        <f>IF(FLOW_THRU_100PCT="Y",1,INDEX(VariabilityMatrix,D8L302C1,D8L302C6))</f>
        <v>0.86767748470233508</v>
      </c>
      <c r="L109" s="16" t="s">
        <v>45241</v>
      </c>
      <c r="M109" s="15">
        <f>IF(D8L302C2&lt;&gt;0,D8L302C2*D8L302C4,D8L302C3*D8L302C4)</f>
        <v>2365.7223332921853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60.164110706166781</v>
      </c>
      <c r="J110" s="16" t="s">
        <v>45246</v>
      </c>
      <c r="K110" s="21">
        <f>IF(FLOW_THRU_100PCT="Y",1,INDEX(VariabilityMatrix,D8L303C1,D8L303C6))</f>
        <v>0.86767748470233508</v>
      </c>
      <c r="L110" s="16" t="s">
        <v>45244</v>
      </c>
      <c r="M110" s="15">
        <f>IF(D8L303C2&lt;&gt;0,D8L303C2*D8L303C4,D8L303C3*D8L303C4)</f>
        <v>52.203044246879621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0.86767748470233508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1238.3779453685995</v>
      </c>
      <c r="J112" s="16" t="s">
        <v>45252</v>
      </c>
      <c r="K112" s="21">
        <f>IF(FLOW_THRU_100PCT="Y",1,INDEX(VariabilityMatrix,D8L305C1,D8L305C6))</f>
        <v>0.86767748470233508</v>
      </c>
      <c r="L112" s="16" t="s">
        <v>45250</v>
      </c>
      <c r="M112" s="15">
        <f>IF(D8L305C2&lt;&gt;0,D8L305C2*D8L305C4,D8L305C3*D8L305C4)</f>
        <v>1074.5126607482721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307327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0.86767748470233508</v>
      </c>
      <c r="L113" s="16" t="s">
        <v>45253</v>
      </c>
      <c r="M113" s="15">
        <f>IF(D8L306C2&lt;&gt;0,D8L306C2*D8L306C4,D8L306C3*D8L306C4)</f>
        <v>266660.71834111452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135027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0.86767748470233508</v>
      </c>
      <c r="L114" s="16" t="s">
        <v>45256</v>
      </c>
      <c r="M114" s="15">
        <f>IF(D8L307C2&lt;&gt;0,D8L307C2*D8L307C4,D8L307C3*D8L307C4)</f>
        <v>117159.88772690221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308279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0.86767748470233508</v>
      </c>
      <c r="L115" s="16" t="s">
        <v>45259</v>
      </c>
      <c r="M115" s="15">
        <f>IF(D8L308C2&lt;&gt;0,D8L308C2*D8L308C4,D8L308C3*D8L308C4)</f>
        <v>267486.74730655114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170440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0.86767748470233508</v>
      </c>
      <c r="L116" s="16" t="s">
        <v>45262</v>
      </c>
      <c r="M116" s="15">
        <f>IF(D8L309C2&lt;&gt;0,D8L309C2*D8L309C4,D8L309C3*D8L309C4)</f>
        <v>147886.95049266599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65902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0.86767748470233508</v>
      </c>
      <c r="L117" s="16" t="s">
        <v>45265</v>
      </c>
      <c r="M117" s="15">
        <f>IF(D8L310C2&lt;&gt;0,D8L310C2*D8L310C4,D8L310C3*D8L310C4)</f>
        <v>57181.681596853283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14009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0.86767748470233508</v>
      </c>
      <c r="L118" s="16" t="s">
        <v>45268</v>
      </c>
      <c r="M118" s="15">
        <f>IF(D8L311C2&lt;&gt;0,D8L311C2*D8L311C4,D8L311C3*D8L311C4)</f>
        <v>12155.293883195012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111843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0.86767748470233508</v>
      </c>
      <c r="L119" s="16" t="s">
        <v>45271</v>
      </c>
      <c r="M119" s="15">
        <f>IF(D8L312C2&lt;&gt;0,D8L312C2*D8L312C4,D8L312C3*D8L312C4)</f>
        <v>97043.652921563262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240107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0.86767748470233508</v>
      </c>
      <c r="L120" s="16" t="s">
        <v>45274</v>
      </c>
      <c r="M120" s="15">
        <f>IF(D8L313C2&lt;&gt;0,D8L313C2*D8L313C4,D8L313C3*D8L313C4)</f>
        <v>208335.43781942356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44955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0.86767748470233508</v>
      </c>
      <c r="L121" s="16" t="s">
        <v>45277</v>
      </c>
      <c r="M121" s="15">
        <f>IF(D8L314C2&lt;&gt;0,D8L314C2*D8L314C4,D8L314C3*D8L314C4)</f>
        <v>39006.441324793472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207</v>
      </c>
      <c r="H122" s="16" t="s">
        <v>11112</v>
      </c>
      <c r="I122" s="15">
        <v>0</v>
      </c>
      <c r="J122" s="16" t="s">
        <v>45282</v>
      </c>
      <c r="K122" s="21">
        <f>IF(FLOW_THRU_100PCT="Y",1,INDEX(VariabilityMatrix,D8L315C1,D8L315C6))</f>
        <v>0.86767748470233508</v>
      </c>
      <c r="L122" s="16" t="s">
        <v>45280</v>
      </c>
      <c r="M122" s="15">
        <f>IF(D8L315C2&lt;&gt;0,D8L315C2*D8L315C4,D8L315C3*D8L315C4)</f>
        <v>179.60923933338336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296148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0.86767748470233508</v>
      </c>
      <c r="L123" s="16" t="s">
        <v>45283</v>
      </c>
      <c r="M123" s="15">
        <f>IF(D8L316C2&lt;&gt;0,D8L316C2*D8L316C4,D8L316C3*D8L316C4)</f>
        <v>256960.95173962714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79745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0.86767748470233508</v>
      </c>
      <c r="L124" s="16" t="s">
        <v>45286</v>
      </c>
      <c r="M124" s="15">
        <f>IF(D8L317C2&lt;&gt;0,D8L317C2*D8L317C4,D8L317C3*D8L317C4)</f>
        <v>69192.941017587713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15953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0.86767748470233508</v>
      </c>
      <c r="L125" s="16" t="s">
        <v>45289</v>
      </c>
      <c r="M125" s="15">
        <f>IF(D8L318C2&lt;&gt;0,D8L318C2*D8L318C4,D8L318C3*D8L318C4)</f>
        <v>13842.058913456351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733001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54119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9223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0.86767748470233508</v>
      </c>
      <c r="L128" s="16" t="s">
        <v>45296</v>
      </c>
      <c r="M128" s="15">
        <f>IF(D8L321C2&lt;&gt;0,D8L321C2*D8L321C4,D8L321C3*D8L321C4)</f>
        <v>8002.5894414096365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2404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0.86767748470233508</v>
      </c>
      <c r="L129" s="16" t="s">
        <v>45299</v>
      </c>
      <c r="M129" s="15">
        <f>IF(D8L322C2&lt;&gt;0,D8L322C2*D8L322C4,D8L322C3*D8L322C4)</f>
        <v>2085.8966732244135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146964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0.86767748470233508</v>
      </c>
      <c r="L130" s="16" t="s">
        <v>45302</v>
      </c>
      <c r="M130" s="15">
        <f>IF(D8L323C2&lt;&gt;0,D8L323C2*D8L323C4,D8L323C3*D8L323C4)</f>
        <v>127517.35386179398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1121646</v>
      </c>
      <c r="J131" s="16" t="s">
        <v>45109</v>
      </c>
      <c r="K131" s="21">
        <f>IF(FLOW_THRU_100PCT="Y",1,D8L442C4)</f>
        <v>0.83890735982607878</v>
      </c>
      <c r="L131" s="16" t="s">
        <v>45305</v>
      </c>
      <c r="M131" s="15">
        <f>IF(D8L324C2&lt;&gt;0,D8L324C2*D8L324C4,D8L324C3*D8L324C4)</f>
        <v>940957.08451948198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2174785.4147463664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1881189.3746895243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2174785.4147463664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90483.129536333494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1269019.6117183529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90483.129536333494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-612169.76297117141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41332</v>
      </c>
      <c r="J135" s="16" t="s">
        <v>45315</v>
      </c>
      <c r="K135" s="21">
        <f>IF(FLOW_THRU_100PCT="Y",1,D8L449C4)</f>
        <v>0.76168362990659411</v>
      </c>
      <c r="L135" s="16" t="s">
        <v>45313</v>
      </c>
      <c r="M135" s="15">
        <f>IF(D8L328C2&lt;&gt;0,D8L328C2*D8L328C4,D8L328C3*D8L328C4)</f>
        <v>31481.907791299349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3423</v>
      </c>
      <c r="J136" s="16" t="s">
        <v>45315</v>
      </c>
      <c r="K136" s="21">
        <f>IF(FLOW_THRU_100PCT="Y",1,D8L449C4)</f>
        <v>0.76168362990659411</v>
      </c>
      <c r="L136" s="16" t="s">
        <v>45316</v>
      </c>
      <c r="M136" s="15">
        <f>IF(D8L329C2&lt;&gt;0,D8L329C2*D8L329C4,D8L329C3*D8L329C4)</f>
        <v>2607.2430651702716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472.08006008174107</v>
      </c>
      <c r="J137" s="16" t="s">
        <v>45315</v>
      </c>
      <c r="K137" s="21">
        <f>IF(FLOW_THRU_100PCT="Y",1,D8L449C4)</f>
        <v>0.76168362990659411</v>
      </c>
      <c r="L137" s="16" t="s">
        <v>45318</v>
      </c>
      <c r="M137" s="15">
        <f>IF(D8L330C2&lt;&gt;0,D8L330C2*D8L330C4,D8L330C3*D8L330C4)</f>
        <v>359.5756537695836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76.051008834333544</v>
      </c>
      <c r="J138" s="16" t="s">
        <v>45315</v>
      </c>
      <c r="K138" s="21">
        <f>IF(FLOW_THRU_100PCT="Y",1,D8L449C4)</f>
        <v>0.76168362990659411</v>
      </c>
      <c r="L138" s="16" t="s">
        <v>45320</v>
      </c>
      <c r="M138" s="15">
        <f>IF(D8L331C2&lt;&gt;0,D8L331C2*D8L331C4,D8L331C3*D8L331C4)</f>
        <v>57.926808466993627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318.01370868325245</v>
      </c>
      <c r="J139" s="16" t="s">
        <v>45315</v>
      </c>
      <c r="K139" s="21">
        <f>IF(FLOW_THRU_100PCT="Y",1,D8L449C4)</f>
        <v>0.76168362990659411</v>
      </c>
      <c r="L139" s="16" t="s">
        <v>45322</v>
      </c>
      <c r="M139" s="15">
        <f>IF(D8L332C2&lt;&gt;0,D8L332C2*D8L332C4,D8L332C3*D8L332C4)</f>
        <v>242.2258359899179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1.1919571824126962</v>
      </c>
      <c r="J140" s="16" t="s">
        <v>45315</v>
      </c>
      <c r="K140" s="21">
        <f>IF(FLOW_THRU_100PCT="Y",1,D8L449C4)</f>
        <v>0.76168362990659411</v>
      </c>
      <c r="L140" s="16" t="s">
        <v>45324</v>
      </c>
      <c r="M140" s="15">
        <f>IF(D8L333C2&lt;&gt;0,D8L333C2*D8L333C4,D8L333C3*D8L333C4)</f>
        <v>0.90789427339333884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0.19202155285719805</v>
      </c>
      <c r="J141" s="16" t="s">
        <v>45315</v>
      </c>
      <c r="K141" s="21">
        <f>IF(FLOW_THRU_100PCT="Y",1,D8L449C4)</f>
        <v>0.76168362990659411</v>
      </c>
      <c r="L141" s="16" t="s">
        <v>45326</v>
      </c>
      <c r="M141" s="15">
        <f>IF(D8L334C2&lt;&gt;0,D8L334C2*D8L334C4,D8L334C3*D8L334C4)</f>
        <v>0.14625967340057153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0.80295432114855081</v>
      </c>
      <c r="J142" s="16" t="s">
        <v>45315</v>
      </c>
      <c r="K142" s="21">
        <f>IF(FLOW_THRU_100PCT="Y",1,D8L449C4)</f>
        <v>0.76168362990659411</v>
      </c>
      <c r="L142" s="16" t="s">
        <v>45328</v>
      </c>
      <c r="M142" s="15">
        <f>IF(D8L335C2&lt;&gt;0,D8L335C2*D8L335C4,D8L335C3*D8L335C4)</f>
        <v>0.61159716198161329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52370</v>
      </c>
      <c r="J143" s="16" t="s">
        <v>45315</v>
      </c>
      <c r="K143" s="21">
        <f>IF(FLOW_THRU_100PCT="Y",1,D8L449C4)</f>
        <v>0.76168362990659411</v>
      </c>
      <c r="L143" s="16" t="s">
        <v>45330</v>
      </c>
      <c r="M143" s="15">
        <f>IF(D8L336C2&lt;&gt;0,D8L336C2*D8L336C4,D8L336C3*D8L336C4)</f>
        <v>39889.371698208335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0.76168362990659411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2137</v>
      </c>
      <c r="J145" s="16" t="s">
        <v>45315</v>
      </c>
      <c r="K145" s="21">
        <f>IF(FLOW_THRU_100PCT="Y",1,D8L449C4)</f>
        <v>0.76168362990659411</v>
      </c>
      <c r="L145" s="16" t="s">
        <v>45334</v>
      </c>
      <c r="M145" s="15">
        <f>IF(D8L338C2&lt;&gt;0,D8L338C2*D8L338C4,D8L338C3*D8L338C4)</f>
        <v>1627.7179171103917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0.76168362990659411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86</v>
      </c>
      <c r="J147" s="16" t="s">
        <v>45315</v>
      </c>
      <c r="K147" s="21">
        <f>IF(FLOW_THRU_100PCT="Y",1,D8L449C4)</f>
        <v>0.76168362990659411</v>
      </c>
      <c r="L147" s="16" t="s">
        <v>45338</v>
      </c>
      <c r="M147" s="15">
        <f>IF(D8L340C2&lt;&gt;0,D8L340C2*D8L340C4,D8L340C3*D8L340C4)</f>
        <v>65.504792171967097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38611</v>
      </c>
      <c r="J148" s="16" t="s">
        <v>45315</v>
      </c>
      <c r="K148" s="21">
        <f>IF(FLOW_THRU_100PCT="Y",1,D8L449C4)</f>
        <v>0.76168362990659411</v>
      </c>
      <c r="L148" s="16" t="s">
        <v>45340</v>
      </c>
      <c r="M148" s="15">
        <f>IF(D8L341C2&lt;&gt;0,D8L341C2*D8L341C4,D8L341C3*D8L341C4)</f>
        <v>29409.366634323505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31901</v>
      </c>
      <c r="J149" s="16" t="s">
        <v>45315</v>
      </c>
      <c r="K149" s="21">
        <f>IF(FLOW_THRU_100PCT="Y",1,D8L449C4)</f>
        <v>0.76168362990659411</v>
      </c>
      <c r="L149" s="16" t="s">
        <v>45342</v>
      </c>
      <c r="M149" s="15">
        <f>IF(D8L342C2&lt;&gt;0,D8L342C2*D8L342C4,D8L342C3*D8L342C4)</f>
        <v>24298.469477650258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79972</v>
      </c>
      <c r="J150" s="16" t="s">
        <v>45315</v>
      </c>
      <c r="K150" s="21">
        <f>IF(FLOW_THRU_100PCT="Y",1,D8L449C4)</f>
        <v>0.76168362990659411</v>
      </c>
      <c r="L150" s="16" t="s">
        <v>45343</v>
      </c>
      <c r="M150" s="15">
        <f>IF(D8L343C2&lt;&gt;0,D8L343C2*D8L343C4,D8L343C3*D8L343C4)</f>
        <v>60913.363250890143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258822</v>
      </c>
      <c r="J151" s="16" t="s">
        <v>45315</v>
      </c>
      <c r="K151" s="21">
        <f>IF(FLOW_THRU_100PCT="Y",1,D8L449C4)</f>
        <v>0.76168362990659411</v>
      </c>
      <c r="L151" s="16" t="s">
        <v>45345</v>
      </c>
      <c r="M151" s="15">
        <f>IF(D8L344C2&lt;&gt;0,D8L344C2*D8L344C4,D8L344C3*D8L344C4)</f>
        <v>197140.48045968451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4038</v>
      </c>
      <c r="J152" s="16" t="s">
        <v>45315</v>
      </c>
      <c r="K152" s="21">
        <f>IF(FLOW_THRU_100PCT="Y",1,D8L449C4)</f>
        <v>0.76168362990659411</v>
      </c>
      <c r="L152" s="16" t="s">
        <v>45347</v>
      </c>
      <c r="M152" s="15">
        <f>IF(D8L345C2&lt;&gt;0,D8L345C2*D8L345C4,D8L345C3*D8L345C4)</f>
        <v>3075.678497562827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21</v>
      </c>
      <c r="J153" s="16" t="s">
        <v>45315</v>
      </c>
      <c r="K153" s="21">
        <f>IF(FLOW_THRU_100PCT="Y",1,D8L449C4)</f>
        <v>0.76168362990659411</v>
      </c>
      <c r="L153" s="16" t="s">
        <v>45349</v>
      </c>
      <c r="M153" s="15">
        <f>IF(D8L346C2&lt;&gt;0,D8L346C2*D8L346C4,D8L346C3*D8L346C4)</f>
        <v>15.995356228038476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0.76168362990659411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177.08216526839004</v>
      </c>
      <c r="J155" s="16" t="s">
        <v>45315</v>
      </c>
      <c r="K155" s="21">
        <f>IF(FLOW_THRU_100PCT="Y",1,D8L449C4)</f>
        <v>0.76168362990659411</v>
      </c>
      <c r="L155" s="16" t="s">
        <v>45353</v>
      </c>
      <c r="M155" s="15">
        <f>IF(D8L348C2&lt;&gt;0,D8L348C2*D8L348C4,D8L348C3*D8L348C4)</f>
        <v>134.88058643334674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28.527528387658169</v>
      </c>
      <c r="J156" s="16" t="s">
        <v>45315</v>
      </c>
      <c r="K156" s="21">
        <f>IF(FLOW_THRU_100PCT="Y",1,D8L449C4)</f>
        <v>0.76168362990659411</v>
      </c>
      <c r="L156" s="16" t="s">
        <v>45355</v>
      </c>
      <c r="M156" s="15">
        <f>IF(D8L349C2&lt;&gt;0,D8L349C2*D8L349C4,D8L349C3*D8L349C4)</f>
        <v>21.728951374574883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119.29026637750901</v>
      </c>
      <c r="J157" s="16" t="s">
        <v>45315</v>
      </c>
      <c r="K157" s="21">
        <f>IF(FLOW_THRU_100PCT="Y",1,D8L449C4)</f>
        <v>0.76168362990659411</v>
      </c>
      <c r="L157" s="16" t="s">
        <v>45357</v>
      </c>
      <c r="M157" s="15">
        <f>IF(D8L350C2&lt;&gt;0,D8L350C2*D8L350C4,D8L350C3*D8L350C4)</f>
        <v>90.8614431069456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0.76168362990659411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0.76168362990659411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0.76168362990659411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513906.23167068925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391433.96397054975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513906.23167068925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391433.96397054975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121582.80970711615</v>
      </c>
      <c r="J164" s="16" t="s">
        <v>45373</v>
      </c>
      <c r="K164" s="21">
        <f>IF(FLOW_THRU_100PCT="Y",1,D8L456C4)</f>
        <v>0.57552539658741642</v>
      </c>
      <c r="L164" s="16" t="s">
        <v>45371</v>
      </c>
      <c r="M164" s="15">
        <f>IF(D8L357C2&lt;&gt;0,D8L357C2*D8L357C4,D8L357C3*D8L357C4)</f>
        <v>69973.994774900406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2336.8163901763232</v>
      </c>
      <c r="J165" s="16" t="s">
        <v>45373</v>
      </c>
      <c r="K165" s="21">
        <f>IF(FLOW_THRU_100PCT="Y",1,D8L456C4)</f>
        <v>0.57552539658741642</v>
      </c>
      <c r="L165" s="16" t="s">
        <v>45374</v>
      </c>
      <c r="M165" s="15">
        <f>IF(D8L358C2&lt;&gt;0,D8L358C2*D8L358C4,D8L358C3*D8L358C4)</f>
        <v>1344.8971797082033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122.66913426980059</v>
      </c>
      <c r="J166" s="16" t="s">
        <v>45373</v>
      </c>
      <c r="K166" s="21">
        <f>IF(FLOW_THRU_100PCT="Y",1,D8L456C4)</f>
        <v>0.57552539658741642</v>
      </c>
      <c r="L166" s="16" t="s">
        <v>45376</v>
      </c>
      <c r="M166" s="15">
        <f>IF(D8L359C2&lt;&gt;0,D8L359C2*D8L359C4,D8L359C3*D8L359C4)</f>
        <v>70.59920214966202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1571.3707073629391</v>
      </c>
      <c r="J167" s="16" t="s">
        <v>45373</v>
      </c>
      <c r="K167" s="21">
        <f>IF(FLOW_THRU_100PCT="Y",1,D8L456C4)</f>
        <v>0.57552539658741642</v>
      </c>
      <c r="L167" s="16" t="s">
        <v>45378</v>
      </c>
      <c r="M167" s="15">
        <f>IF(D8L360C2&lt;&gt;0,D8L360C2*D8L360C4,D8L360C3*D8L360C4)</f>
        <v>904.36374954090456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106494.0917342381</v>
      </c>
      <c r="J168" s="16" t="s">
        <v>45373</v>
      </c>
      <c r="K168" s="21">
        <f>IF(FLOW_THRU_100PCT="Y",1,D8L456C4)</f>
        <v>0.57552539658741642</v>
      </c>
      <c r="L168" s="16" t="s">
        <v>45380</v>
      </c>
      <c r="M168" s="15">
        <f>IF(D8L361C2&lt;&gt;0,D8L361C2*D8L361C4,D8L361C3*D8L361C4)</f>
        <v>61290.054379564084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3975.0052974643231</v>
      </c>
      <c r="J169" s="16" t="s">
        <v>45373</v>
      </c>
      <c r="K169" s="21">
        <f>IF(FLOW_THRU_100PCT="Y",1,D8L456C4)</f>
        <v>0.57552539658741642</v>
      </c>
      <c r="L169" s="16" t="s">
        <v>45382</v>
      </c>
      <c r="M169" s="15">
        <f>IF(D8L362C2&lt;&gt;0,D8L362C2*D8L362C4,D8L362C3*D8L362C4)</f>
        <v>2287.7165002602355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-69.510524146734554</v>
      </c>
      <c r="J170" s="16" t="s">
        <v>45373</v>
      </c>
      <c r="K170" s="21">
        <f>IF(FLOW_THRU_100PCT="Y",1,D8L456C4)</f>
        <v>0.57552539658741642</v>
      </c>
      <c r="L170" s="16" t="s">
        <v>45384</v>
      </c>
      <c r="M170" s="15">
        <f>IF(D8L363C2&lt;&gt;0,D8L363C2*D8L363C4,D8L363C3*D8L363C4)</f>
        <v>-40.005071976548592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37511.651719599358</v>
      </c>
      <c r="J171" s="16" t="s">
        <v>45373</v>
      </c>
      <c r="K171" s="21">
        <f>IF(FLOW_THRU_100PCT="Y",1,D8L456C4)</f>
        <v>0.57552539658741642</v>
      </c>
      <c r="L171" s="16" t="s">
        <v>45386</v>
      </c>
      <c r="M171" s="15">
        <f>IF(D8L364C2&lt;&gt;0,D8L364C2*D8L364C4,D8L364C3*D8L364C4)</f>
        <v>21588.908232571463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99897.15977747619</v>
      </c>
      <c r="J172" s="16" t="s">
        <v>45373</v>
      </c>
      <c r="K172" s="21">
        <f>IF(FLOW_THRU_100PCT="Y",1,D8L456C4)</f>
        <v>0.57552539658741642</v>
      </c>
      <c r="L172" s="16" t="s">
        <v>45388</v>
      </c>
      <c r="M172" s="15">
        <f>IF(D8L365C2&lt;&gt;0,D8L365C2*D8L365C4,D8L365C3*D8L365C4)</f>
        <v>57493.352498888489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9394.6334321526647</v>
      </c>
      <c r="J173" s="16" t="s">
        <v>45373</v>
      </c>
      <c r="K173" s="21">
        <f>IF(FLOW_THRU_100PCT="Y",1,D8L456C4)</f>
        <v>0.57552539658741642</v>
      </c>
      <c r="L173" s="16" t="s">
        <v>45390</v>
      </c>
      <c r="M173" s="15">
        <f>IF(D8L366C2&lt;&gt;0,D8L366C2*D8L366C4,D8L366C3*D8L366C4)</f>
        <v>5406.8501318330636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0.57552539658741642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382816.69737570919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220320.73157743999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382816.69737570919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220320.73157743999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1256028.469079501</v>
      </c>
      <c r="F8" s="16" t="s">
        <v>45463</v>
      </c>
      <c r="G8" s="15">
        <f>D1L234C7</f>
        <v>1167136.9249507424</v>
      </c>
      <c r="H8" s="16" t="s">
        <v>45464</v>
      </c>
      <c r="I8" s="15">
        <f>D1L251C7</f>
        <v>3174964.226099913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4564280.1289616972</v>
      </c>
      <c r="F9" s="16" t="s">
        <v>45466</v>
      </c>
      <c r="G9" s="15">
        <f>D3L217C7</f>
        <v>635136.81723969337</v>
      </c>
      <c r="H9" s="16" t="s">
        <v>45467</v>
      </c>
      <c r="I9" s="15">
        <f>D3L224C7</f>
        <v>523138.82586852164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1.3503125664107041E-3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163285.52142765955</v>
      </c>
      <c r="F14" s="16" t="s">
        <v>45479</v>
      </c>
      <c r="G14" s="15">
        <f>D3L217C20</f>
        <v>-86.100374122604308</v>
      </c>
      <c r="H14" s="16" t="s">
        <v>45480</v>
      </c>
      <c r="I14" s="15">
        <f>D3L224C20</f>
        <v>399.3800475111006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5578564.6020642994</v>
      </c>
      <c r="F15" s="16" t="s">
        <v>45482</v>
      </c>
      <c r="G15" s="15">
        <f>D3L217C16</f>
        <v>776278.33218184742</v>
      </c>
      <c r="H15" s="16" t="s">
        <v>45483</v>
      </c>
      <c r="I15" s="15">
        <f>D3L224C16</f>
        <v>639391.89828374877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3379068.9801305011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460465.61214832158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56205.301627473076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412984.77014677646</v>
      </c>
      <c r="F23" s="16" t="s">
        <v>45496</v>
      </c>
      <c r="G23" s="15">
        <f>D2L236C7</f>
        <v>304137.94283847202</v>
      </c>
      <c r="H23" s="16" t="s">
        <v>45497</v>
      </c>
      <c r="I23" s="15">
        <f>D2L255C7</f>
        <v>1233360.9634833713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524125.04877410526</v>
      </c>
      <c r="F24" s="16" t="s">
        <v>45499</v>
      </c>
      <c r="G24" s="15">
        <f>D3L217C32</f>
        <v>30979.692532939818</v>
      </c>
      <c r="H24" s="16" t="s">
        <v>45500</v>
      </c>
      <c r="I24" s="15">
        <f>D3L224C32</f>
        <v>25516.832810738677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1541000.6109523899</v>
      </c>
      <c r="F25" s="16" t="s">
        <v>45502</v>
      </c>
      <c r="G25" s="15">
        <f>D4L213C7</f>
        <v>50712.873914646771</v>
      </c>
      <c r="H25" s="16" t="s">
        <v>45503</v>
      </c>
      <c r="I25" s="15">
        <f>D4L220C7</f>
        <v>57898.239072846605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2845.4155314316563</v>
      </c>
      <c r="F28" s="16" t="s">
        <v>45511</v>
      </c>
      <c r="G28" s="15">
        <f>D7L926C5</f>
        <v>530.5</v>
      </c>
      <c r="H28" s="16" t="s">
        <v>45512</v>
      </c>
      <c r="I28" s="15">
        <f>D7L927C5</f>
        <v>2466.7909852448524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7031.8578552635572</v>
      </c>
      <c r="F29" s="16" t="s">
        <v>45514</v>
      </c>
      <c r="G29" s="15">
        <f>D7L1026C5</f>
        <v>545</v>
      </c>
      <c r="H29" s="16" t="s">
        <v>45515</v>
      </c>
      <c r="I29" s="15">
        <f>D7L1027C5</f>
        <v>1991.7156947683384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12106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7221.4534892354995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43.328017367870402</v>
      </c>
      <c r="F32" s="16" t="s">
        <v>45519</v>
      </c>
      <c r="G32" s="15">
        <f>D7L424C5</f>
        <v>14.162726618238862</v>
      </c>
      <c r="H32" s="16" t="s">
        <v>45520</v>
      </c>
      <c r="I32" s="15">
        <f>D7L431C5</f>
        <v>1333.2200134748709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12858.519116148394</v>
      </c>
      <c r="F33" s="16" t="s">
        <v>45522</v>
      </c>
      <c r="G33" s="15">
        <f>D7L624C5</f>
        <v>41659.09310281185</v>
      </c>
      <c r="H33" s="16" t="s">
        <v>45523</v>
      </c>
      <c r="I33" s="15">
        <f>D7L631C5</f>
        <v>240.40772018026402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728008.56203348713</v>
      </c>
      <c r="F34" s="16" t="s">
        <v>45525</v>
      </c>
      <c r="G34" s="15">
        <f>D7L724C5</f>
        <v>37298.5</v>
      </c>
      <c r="H34" s="16" t="s">
        <v>45526</v>
      </c>
      <c r="I34" s="15">
        <f>D7L725C5</f>
        <v>101982.45172174324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86982.504911617099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68377.67100965041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299119.9968131468</v>
      </c>
      <c r="F37" s="16" t="s">
        <v>45530</v>
      </c>
      <c r="G37" s="15">
        <f>D6L1919C2</f>
        <v>102763.04568544179</v>
      </c>
      <c r="H37" s="16" t="s">
        <v>45531</v>
      </c>
      <c r="I37" s="15">
        <f>D6L1919C3</f>
        <v>145017.32887657068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17050.851454995551</v>
      </c>
      <c r="F38" s="16" t="s">
        <v>45533</v>
      </c>
      <c r="G38" s="15">
        <f>D6L1919C5</f>
        <v>4447.7314212009869</v>
      </c>
      <c r="H38" s="16" t="s">
        <v>45534</v>
      </c>
      <c r="I38" s="15">
        <f>D6L1919C6</f>
        <v>7137.6001287391255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64687.309940541876</v>
      </c>
      <c r="F39" s="16" t="s">
        <v>45536</v>
      </c>
      <c r="G39" s="15">
        <f>D6L1919C8</f>
        <v>149806.85101851658</v>
      </c>
      <c r="H39" s="16" t="s">
        <v>45537</v>
      </c>
      <c r="I39" s="15">
        <f>D6L1919C9</f>
        <v>48842.151275858378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251483.53832760037</v>
      </c>
      <c r="F40" s="16" t="s">
        <v>45539</v>
      </c>
      <c r="G40" s="15">
        <f>D6L1919C11</f>
        <v>504078.19428567059</v>
      </c>
      <c r="H40" s="16" t="s">
        <v>45540</v>
      </c>
      <c r="I40" s="15">
        <f>D6L1919C12</f>
        <v>174909.22874823736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788208.7291902462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19493826.053813212</v>
      </c>
      <c r="F42" s="16" t="s">
        <v>45543</v>
      </c>
      <c r="G42" s="15">
        <f>SUM(D8L401C2:D8L434C2)</f>
        <v>4593648.2907147259</v>
      </c>
      <c r="H42" s="16" t="s">
        <v>45544</v>
      </c>
      <c r="I42" s="15">
        <f>SUM(D8L401C3:D8L434C3)</f>
        <v>6138591.2621817822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19493826.053813212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1881189.3746895243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25570072.953297298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90483.129536333494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25479589.823760964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21375015.428502735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0.83890735982607878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0.83890735982607878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4593648.2907147259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6544820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513906.23167068925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6030913.7683293112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4593648.2907147259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0.76168362990659411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0.76168362990659411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6138591.2621817822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11048881.65051352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382816.69737570919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10666064.953137811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6138591.2621817822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0.57552539658741642</v>
      </c>
      <c r="J63" s="16" t="s">
        <v>45568</v>
      </c>
      <c r="K63" s="21">
        <f>D8L456C3</f>
        <v>0.57552539658741642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1269019.6117183529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391433.96397054975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220320.73157743999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19493826.053813212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4593648.2907147259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6138591.2621817822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1.065098539825645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1.0852120012674384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1.0358910900184506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1880774.3072663427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30226065.606709719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1.0622235897896297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43163774.603810817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32106839.913976062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0.74383763256750568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0.25616236743249432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1.3443794132172344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5.6228283425875951E-4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4.9638343749745925E-4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1.3503125664107041E-3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1.9515317200411312E-3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2.7012374459486844E-4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2.2249098895055596E-4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2.5138145542998908E-3</v>
      </c>
      <c r="F10" s="16" t="s">
        <v>45637</v>
      </c>
      <c r="G10" s="21">
        <f>D8L703C1* D8L607C1</f>
        <v>2.6774602111772679E-3</v>
      </c>
      <c r="H10" s="16" t="s">
        <v>45638</v>
      </c>
      <c r="I10" s="21">
        <f>SUM(D8L701C3:D8L702C3)</f>
        <v>7.6650718209232769E-4</v>
      </c>
      <c r="J10" s="16" t="s">
        <v>45639</v>
      </c>
      <c r="K10" s="21">
        <f>D8L703C3*D8L608C1</f>
        <v>8.3182279306427979E-4</v>
      </c>
      <c r="L10" s="16" t="s">
        <v>45640</v>
      </c>
      <c r="M10" s="21">
        <f>SUM(D8L701C5:D8L702C5)</f>
        <v>1.57280355536126E-3</v>
      </c>
      <c r="N10" s="16" t="s">
        <v>45641</v>
      </c>
      <c r="O10" s="21">
        <f>D8L703C5* D8L609C1</f>
        <v>1.6292531893480702E-3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0.4806057790483127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-2.5341540935943784E-4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1.1754775662867465E-3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0.4806057790483127</v>
      </c>
      <c r="F17" s="16" t="s">
        <v>45662</v>
      </c>
      <c r="G17" s="21">
        <f>D8L710C1* D8L607C1</f>
        <v>0.51189251349612441</v>
      </c>
      <c r="H17" s="16" t="s">
        <v>45663</v>
      </c>
      <c r="I17" s="21">
        <f>SUM(D8L708C3:D8L709C3)</f>
        <v>-2.5341540935943784E-4</v>
      </c>
      <c r="J17" s="16" t="s">
        <v>45664</v>
      </c>
      <c r="K17" s="21">
        <f>D8L710C3*D8L608C1</f>
        <v>-2.7500944354296266E-4</v>
      </c>
      <c r="L17" s="16" t="s">
        <v>45665</v>
      </c>
      <c r="M17" s="21">
        <f>SUM(D8L708C5:D8L709C5)</f>
        <v>1.1754775662867465E-3</v>
      </c>
      <c r="N17" s="16" t="s">
        <v>45666</v>
      </c>
      <c r="O17" s="21">
        <f>D8L710C5* D8L609C1</f>
        <v>1.2176667374330134E-3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9.9454637401945831</v>
      </c>
      <c r="F18" s="16" t="s">
        <v>45668</v>
      </c>
      <c r="G18" s="21">
        <f>D8L711C1* D8L607C1</f>
        <v>10.592898907570149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5.5498902245493174</v>
      </c>
      <c r="F19" s="16" t="s">
        <v>45674</v>
      </c>
      <c r="G19" s="21">
        <f>D8L712C1* D8L607C1</f>
        <v>5.911179974360099</v>
      </c>
      <c r="H19" s="16" t="s">
        <v>45675</v>
      </c>
      <c r="I19" s="21">
        <f>D3L217C18</f>
        <v>0.77083459804197729</v>
      </c>
      <c r="J19" s="16" t="s">
        <v>45676</v>
      </c>
      <c r="K19" s="21">
        <f>D8L712C3*D8L608C1</f>
        <v>0.83651895678731569</v>
      </c>
      <c r="L19" s="16" t="s">
        <v>45677</v>
      </c>
      <c r="M19" s="21">
        <f>D3L224C18</f>
        <v>0.63490809478035759</v>
      </c>
      <c r="N19" s="16" t="s">
        <v>45678</v>
      </c>
      <c r="O19" s="21">
        <f>D8L712C5* D8L609C1</f>
        <v>0.65769563836356237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2.5237483479863698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2.5237483479863698</v>
      </c>
      <c r="F22" s="16" t="s">
        <v>45684</v>
      </c>
      <c r="G22" s="21">
        <f>D8L715C1* D8L607C1</f>
        <v>2.6880406803276662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13.176281658583127</v>
      </c>
      <c r="F26" s="16" t="s">
        <v>45696</v>
      </c>
      <c r="G26" s="21">
        <f>D8L719C1* D8L607C1</f>
        <v>14.034038354888317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0.95514963800860686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0.68507294663565077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2.7781546150842735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1.181508268614762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6.9781984619654278E-2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5.7476853033579293E-2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3.472613044279782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0.11423112039500054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0.13041620810763571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5.6092709509031504</v>
      </c>
      <c r="F30" s="16" t="s">
        <v>45707</v>
      </c>
      <c r="G30" s="21">
        <f>D8L723C1* D8L607C1</f>
        <v>5.9744262992933521</v>
      </c>
      <c r="H30" s="16" t="s">
        <v>45708</v>
      </c>
      <c r="I30" s="21">
        <f>SUM(D8L720C3:D8L722C3)</f>
        <v>0.8690860516503055</v>
      </c>
      <c r="J30" s="16" t="s">
        <v>45709</v>
      </c>
      <c r="K30" s="21">
        <f>D8L723C3*D8L608C1</f>
        <v>0.94314261338504446</v>
      </c>
      <c r="L30" s="16" t="s">
        <v>45710</v>
      </c>
      <c r="M30" s="21">
        <f>SUM(D8L720C5:D8L722C5)</f>
        <v>2.9660476762254886</v>
      </c>
      <c r="N30" s="16" t="s">
        <v>45711</v>
      </c>
      <c r="O30" s="21">
        <f>D8L723C5* D8L609C1</f>
        <v>3.0725023603719137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0.34274124003987577</v>
      </c>
      <c r="F33" s="16" t="s">
        <v>45725</v>
      </c>
      <c r="G33" s="21">
        <f>D8L726C1* D8L607C1</f>
        <v>0.36505319430450256</v>
      </c>
      <c r="H33" s="16" t="s">
        <v>45726</v>
      </c>
      <c r="I33" s="21">
        <f>D7L926C8</f>
        <v>6.2362754917312038E-2</v>
      </c>
      <c r="J33" s="16" t="s">
        <v>45727</v>
      </c>
      <c r="K33" s="21">
        <f>D8L726C3*D8L608C1</f>
        <v>6.7676810068366983E-2</v>
      </c>
      <c r="L33" s="16" t="s">
        <v>45728</v>
      </c>
      <c r="M33" s="21">
        <f>D7L927C8</f>
        <v>0.28998281177202534</v>
      </c>
      <c r="N33" s="16" t="s">
        <v>45729</v>
      </c>
      <c r="O33" s="21">
        <f>D8L726C5* D8L609C1</f>
        <v>0.30039061097313852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0.22719681258547852</v>
      </c>
      <c r="F34" s="16" t="s">
        <v>45731</v>
      </c>
      <c r="G34" s="21">
        <f>D8L727C1* D8L607C1</f>
        <v>0.24198699333783388</v>
      </c>
      <c r="H34" s="16" t="s">
        <v>45732</v>
      </c>
      <c r="I34" s="21">
        <f>D7L1026C8</f>
        <v>7.9052480737194977E-3</v>
      </c>
      <c r="J34" s="16" t="s">
        <v>45733</v>
      </c>
      <c r="K34" s="21">
        <f>D8L727C3*D8L608C1</f>
        <v>8.5788700825966992E-3</v>
      </c>
      <c r="L34" s="16" t="s">
        <v>45734</v>
      </c>
      <c r="M34" s="21">
        <f>D7L1027C8</f>
        <v>2.8889920476081282E-2</v>
      </c>
      <c r="N34" s="16" t="s">
        <v>45735</v>
      </c>
      <c r="O34" s="21">
        <f>D8L727C5* D8L609C1</f>
        <v>2.9926811212514195E-2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5.5486041405988604E-2</v>
      </c>
      <c r="F35" s="16" t="s">
        <v>45737</v>
      </c>
      <c r="G35" s="21">
        <f>D8L728C1* D8L607C1</f>
        <v>5.9098101682223736E-2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10.958633259798061</v>
      </c>
      <c r="F36" s="16" t="s">
        <v>45739</v>
      </c>
      <c r="G36" s="21">
        <f>D8L729C1* D8L607C1</f>
        <v>11.672024283495663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48.398072170271568</v>
      </c>
      <c r="F37" s="16" t="s">
        <v>45741</v>
      </c>
      <c r="G37" s="21">
        <f>D8L730C1* D8L607C1</f>
        <v>51.54871599893243</v>
      </c>
      <c r="H37" s="16" t="s">
        <v>45742</v>
      </c>
      <c r="I37" s="21">
        <f>D7L724C8</f>
        <v>2.4732301850985534</v>
      </c>
      <c r="J37" s="16" t="s">
        <v>45743</v>
      </c>
      <c r="K37" s="21">
        <f>D8L730C3*D8L608C1</f>
        <v>2.6839790787658382</v>
      </c>
      <c r="L37" s="16" t="s">
        <v>45744</v>
      </c>
      <c r="M37" s="21">
        <f>D7L725C8</f>
        <v>6.7623651875697774</v>
      </c>
      <c r="N37" s="16" t="s">
        <v>45745</v>
      </c>
      <c r="O37" s="21">
        <f>D8L730C5* D8L609C1</f>
        <v>7.005073845254481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4.6786371592286149E-3</v>
      </c>
      <c r="F38" s="16" t="s">
        <v>45747</v>
      </c>
      <c r="G38" s="21">
        <f>D8L731C1* D8L607C1</f>
        <v>4.983209606668401E-3</v>
      </c>
      <c r="H38" s="16" t="s">
        <v>45748</v>
      </c>
      <c r="I38" s="21">
        <f>D7L424C8</f>
        <v>1.4652885218430555E-3</v>
      </c>
      <c r="J38" s="16" t="s">
        <v>45749</v>
      </c>
      <c r="K38" s="21">
        <f>D8L731C3*D8L608C1</f>
        <v>1.590148689223509E-3</v>
      </c>
      <c r="L38" s="16" t="s">
        <v>45750</v>
      </c>
      <c r="M38" s="21">
        <f>D7L431C8</f>
        <v>0.1379361499727301</v>
      </c>
      <c r="N38" s="16" t="s">
        <v>45751</v>
      </c>
      <c r="O38" s="21">
        <f>D8L731C5* D8L609C1</f>
        <v>0.14288682874819986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0.36198069401329674</v>
      </c>
      <c r="F39" s="16" t="s">
        <v>45753</v>
      </c>
      <c r="G39" s="21">
        <f>D8L732C1* D8L607C1</f>
        <v>0.38554510863863595</v>
      </c>
      <c r="H39" s="16" t="s">
        <v>45754</v>
      </c>
      <c r="I39" s="21">
        <f>D7L624C8</f>
        <v>1.123647245109614</v>
      </c>
      <c r="J39" s="16" t="s">
        <v>45755</v>
      </c>
      <c r="K39" s="21">
        <f>D8L732C3*D8L608C1</f>
        <v>1.2193954755840481</v>
      </c>
      <c r="L39" s="16" t="s">
        <v>45756</v>
      </c>
      <c r="M39" s="21">
        <f>D7L631C8</f>
        <v>6.4843819767503178E-3</v>
      </c>
      <c r="N39" s="16" t="s">
        <v>45757</v>
      </c>
      <c r="O39" s="21">
        <f>D8L732C5* D8L609C1</f>
        <v>6.7171135139918823E-3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0.7471381178235349</v>
      </c>
      <c r="F40" s="16" t="s">
        <v>45759</v>
      </c>
      <c r="G40" s="21">
        <f>D8L733C1* D8L607C1</f>
        <v>0.79577571834192773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246.67770297325447</v>
      </c>
      <c r="F41" s="16" t="s">
        <v>45761</v>
      </c>
      <c r="G41" s="21">
        <f>D8L734C1* D8L607C1</f>
        <v>262.73606124435747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2.5442195234467309</v>
      </c>
      <c r="F8" s="16" t="s">
        <v>45800</v>
      </c>
      <c r="G8" s="21">
        <f>D8L801C1*D8L607C1</f>
        <v>2.7098444994190114</v>
      </c>
      <c r="H8" s="16" t="s">
        <v>45801</v>
      </c>
      <c r="I8" s="21">
        <f>D6L128C16</f>
        <v>6.6149707609614987</v>
      </c>
      <c r="J8" s="16" t="s">
        <v>45802</v>
      </c>
      <c r="K8" s="21">
        <f>D8L801C3*D8L607C1</f>
        <v>7.0455956984894277</v>
      </c>
      <c r="L8" s="16" t="s">
        <v>45803</v>
      </c>
      <c r="M8" s="21">
        <f>D6L128C21</f>
        <v>73.572811898777601</v>
      </c>
      <c r="N8" s="16" t="s">
        <v>45804</v>
      </c>
      <c r="O8" s="21">
        <f>D8L801C5*D8L607C1</f>
        <v>78.362294524254864</v>
      </c>
      <c r="P8" s="16" t="s">
        <v>45805</v>
      </c>
      <c r="Q8" s="21">
        <f>D6L128C24</f>
        <v>73.572811898777616</v>
      </c>
      <c r="R8" s="16" t="s">
        <v>45806</v>
      </c>
      <c r="S8" s="21">
        <f>D8L801C7*D8L607C1</f>
        <v>78.362294524254878</v>
      </c>
      <c r="T8" s="16" t="s">
        <v>45807</v>
      </c>
      <c r="U8" s="21">
        <f>D6L137C13</f>
        <v>0.1377133372853605</v>
      </c>
      <c r="V8" s="16" t="s">
        <v>45808</v>
      </c>
      <c r="W8" s="21">
        <f>D8L801C9*D8L608C1</f>
        <v>0.14944816635666383</v>
      </c>
      <c r="X8" s="16" t="s">
        <v>45809</v>
      </c>
      <c r="Y8" s="21">
        <f>D6L137C16</f>
        <v>0.35805467694193815</v>
      </c>
      <c r="Z8" s="16" t="s">
        <v>45810</v>
      </c>
      <c r="AA8" s="21">
        <f>D8L801C11*D8L608C1</f>
        <v>0.38856523252732683</v>
      </c>
      <c r="AB8" s="16" t="s">
        <v>45811</v>
      </c>
      <c r="AC8" s="21">
        <f>D6L137C21</f>
        <v>33.903621380672675</v>
      </c>
      <c r="AD8" s="16" t="s">
        <v>45812</v>
      </c>
      <c r="AE8" s="21">
        <f>D8L801C13*D8L608C1</f>
        <v>36.792616808733307</v>
      </c>
      <c r="AF8" s="16" t="s">
        <v>45813</v>
      </c>
      <c r="AG8" s="21">
        <f>D6L137C24</f>
        <v>33.903621380672668</v>
      </c>
      <c r="AH8" s="16" t="s">
        <v>45814</v>
      </c>
      <c r="AI8" s="21">
        <f>D8L801C15*D8L608C1</f>
        <v>36.7926168087333</v>
      </c>
      <c r="AJ8" s="16" t="s">
        <v>45815</v>
      </c>
      <c r="AK8" s="21">
        <f>D6L140C13</f>
        <v>1.0689752357970761</v>
      </c>
      <c r="AL8" s="16" t="s">
        <v>45816</v>
      </c>
      <c r="AM8" s="21">
        <f>D8L801C17*D8L609C1</f>
        <v>1.1073419222125633</v>
      </c>
      <c r="AN8" s="16" t="s">
        <v>45817</v>
      </c>
      <c r="AO8" s="21">
        <f>D6L140C16</f>
        <v>2.7793356130724116</v>
      </c>
      <c r="AP8" s="16" t="s">
        <v>45818</v>
      </c>
      <c r="AQ8" s="21">
        <f>D8L801C19*D8L609C1</f>
        <v>2.879088997752679</v>
      </c>
      <c r="AR8" s="16" t="s">
        <v>45819</v>
      </c>
      <c r="AS8" s="21">
        <f>D6L140C21</f>
        <v>265.42593980840985</v>
      </c>
      <c r="AT8" s="16" t="s">
        <v>45820</v>
      </c>
      <c r="AU8" s="21">
        <f>D8L801C21*D8L609C1</f>
        <v>274.95236610730535</v>
      </c>
      <c r="AV8" s="16" t="s">
        <v>45821</v>
      </c>
      <c r="AW8" s="21">
        <f>D6L140C24</f>
        <v>265.42593980840985</v>
      </c>
      <c r="AX8" s="16" t="s">
        <v>45822</v>
      </c>
      <c r="AY8" s="21">
        <f>D8L801C23*D8L609C1</f>
        <v>274.95236610730535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2.2655109915063396E-2</v>
      </c>
      <c r="F9" s="16" t="s">
        <v>45826</v>
      </c>
      <c r="G9" s="21">
        <f>D8L802C1*D8L607C1</f>
        <v>2.4129924490123515E-2</v>
      </c>
      <c r="H9" s="16" t="s">
        <v>45827</v>
      </c>
      <c r="I9" s="21">
        <f>D6L228C16</f>
        <v>5.8903285779164739E-2</v>
      </c>
      <c r="J9" s="16" t="s">
        <v>45828</v>
      </c>
      <c r="K9" s="21">
        <f>D8L802C3*D8L607C1</f>
        <v>6.2737803674321038E-2</v>
      </c>
      <c r="L9" s="16" t="s">
        <v>45829</v>
      </c>
      <c r="M9" s="21">
        <f>D6L228C21</f>
        <v>3.0260627374342413</v>
      </c>
      <c r="N9" s="16" t="s">
        <v>45830</v>
      </c>
      <c r="O9" s="21">
        <f>D8L802C5*D8L607C1</f>
        <v>3.2230550030620044</v>
      </c>
      <c r="P9" s="16" t="s">
        <v>45831</v>
      </c>
      <c r="Q9" s="21">
        <f>D6L228C24</f>
        <v>3.0260627374342421</v>
      </c>
      <c r="R9" s="16" t="s">
        <v>45832</v>
      </c>
      <c r="S9" s="21">
        <f>D8L802C7*D8L607C1</f>
        <v>3.2230550030620053</v>
      </c>
      <c r="T9" s="16" t="s">
        <v>45833</v>
      </c>
      <c r="U9" s="21">
        <f>D6L237C13</f>
        <v>5.8598651831559573E-2</v>
      </c>
      <c r="V9" s="16" t="s">
        <v>45834</v>
      </c>
      <c r="W9" s="21">
        <f>D8L802C9*D8L608C1</f>
        <v>6.3591960225700614E-2</v>
      </c>
      <c r="X9" s="16" t="s">
        <v>45835</v>
      </c>
      <c r="Y9" s="21">
        <f>D6L237C16</f>
        <v>0.15235649476205504</v>
      </c>
      <c r="Z9" s="16" t="s">
        <v>45836</v>
      </c>
      <c r="AA9" s="21">
        <f>D8L802C11*D8L608C1</f>
        <v>0.16533909658682175</v>
      </c>
      <c r="AB9" s="16" t="s">
        <v>45837</v>
      </c>
      <c r="AC9" s="21">
        <f>D6L237C21</f>
        <v>21.358969058828205</v>
      </c>
      <c r="AD9" s="16" t="s">
        <v>45838</v>
      </c>
      <c r="AE9" s="21">
        <f>D8L802C13*D8L608C1</f>
        <v>23.179009557340251</v>
      </c>
      <c r="AF9" s="16" t="s">
        <v>45839</v>
      </c>
      <c r="AG9" s="21">
        <f>D6L237C24</f>
        <v>21.358969058828205</v>
      </c>
      <c r="AH9" s="16" t="s">
        <v>45840</v>
      </c>
      <c r="AI9" s="21">
        <f>D8L802C15*D8L608C1</f>
        <v>23.179009557340251</v>
      </c>
      <c r="AJ9" s="16" t="s">
        <v>45841</v>
      </c>
      <c r="AK9" s="21">
        <f>D6L240C13</f>
        <v>2.4310982686986983E-2</v>
      </c>
      <c r="AL9" s="16" t="s">
        <v>45842</v>
      </c>
      <c r="AM9" s="21">
        <f>D8L802C17*D8L609C1</f>
        <v>2.5183530355042626E-2</v>
      </c>
      <c r="AN9" s="16" t="s">
        <v>45843</v>
      </c>
      <c r="AO9" s="21">
        <f>D6L240C16</f>
        <v>6.3208554986166093E-2</v>
      </c>
      <c r="AP9" s="16" t="s">
        <v>45844</v>
      </c>
      <c r="AQ9" s="21">
        <f>D8L802C19*D8L609C1</f>
        <v>6.5477178923110765E-2</v>
      </c>
      <c r="AR9" s="16" t="s">
        <v>45845</v>
      </c>
      <c r="AS9" s="21">
        <f>D6L240C21</f>
        <v>4.6892944018773619</v>
      </c>
      <c r="AT9" s="16" t="s">
        <v>45846</v>
      </c>
      <c r="AU9" s="21">
        <f>D8L802C21*D8L609C1</f>
        <v>4.8575982893781591</v>
      </c>
      <c r="AV9" s="16" t="s">
        <v>45847</v>
      </c>
      <c r="AW9" s="21">
        <f>D6L240C24</f>
        <v>4.6892944018773619</v>
      </c>
      <c r="AX9" s="16" t="s">
        <v>45848</v>
      </c>
      <c r="AY9" s="21">
        <f>D8L802C23*D8L609C1</f>
        <v>4.8575982893781591</v>
      </c>
      <c r="AZ9" s="16" t="s">
        <v>45849</v>
      </c>
      <c r="BA9" s="21">
        <f>D6L1802C8</f>
        <v>0.19203846281652009</v>
      </c>
      <c r="BB9" s="16" t="s">
        <v>45850</v>
      </c>
      <c r="BC9" s="21">
        <f>D8L802C25*D8L608C1</f>
        <v>0.20840244455343834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3.6363061020675783E-2</v>
      </c>
      <c r="F10" s="16" t="s">
        <v>45852</v>
      </c>
      <c r="G10" s="21">
        <f>D8L803C1*D8L607C1</f>
        <v>3.8730243196712602E-2</v>
      </c>
      <c r="H10" s="16" t="s">
        <v>45853</v>
      </c>
      <c r="I10" s="21">
        <f>D6L328C16</f>
        <v>9.4543958653756727E-2</v>
      </c>
      <c r="J10" s="16" t="s">
        <v>45854</v>
      </c>
      <c r="K10" s="21">
        <f>D8L803C3*D8L607C1</f>
        <v>0.10069863231145244</v>
      </c>
      <c r="L10" s="16" t="s">
        <v>45855</v>
      </c>
      <c r="M10" s="21">
        <f>D6L328C21</f>
        <v>4.4385385690658792</v>
      </c>
      <c r="N10" s="16" t="s">
        <v>45856</v>
      </c>
      <c r="O10" s="21">
        <f>D8L803C5*D8L607C1</f>
        <v>4.7274809488718752</v>
      </c>
      <c r="P10" s="16" t="s">
        <v>45857</v>
      </c>
      <c r="Q10" s="21">
        <f>D6L328C24</f>
        <v>4.4385385690658801</v>
      </c>
      <c r="R10" s="16" t="s">
        <v>45858</v>
      </c>
      <c r="S10" s="21">
        <f>D8L803C7*D8L607C1</f>
        <v>4.7274809488718761</v>
      </c>
      <c r="T10" s="16" t="s">
        <v>45859</v>
      </c>
      <c r="U10" s="21">
        <f>D6L337C13</f>
        <v>3.9216530795521204E-2</v>
      </c>
      <c r="V10" s="16" t="s">
        <v>45860</v>
      </c>
      <c r="W10" s="21">
        <f>D8L803C9*D8L608C1</f>
        <v>4.2558249867373693E-2</v>
      </c>
      <c r="X10" s="16" t="s">
        <v>45861</v>
      </c>
      <c r="Y10" s="21">
        <f>D6L337C16</f>
        <v>0.10196298006835501</v>
      </c>
      <c r="Z10" s="16" t="s">
        <v>45862</v>
      </c>
      <c r="AA10" s="21">
        <f>D8L803C11*D8L608C1</f>
        <v>0.11065144965517149</v>
      </c>
      <c r="AB10" s="16" t="s">
        <v>45863</v>
      </c>
      <c r="AC10" s="21">
        <f>D6L337C21</f>
        <v>13.972086089410785</v>
      </c>
      <c r="AD10" s="16" t="s">
        <v>45864</v>
      </c>
      <c r="AE10" s="21">
        <f>D8L803C13*D8L608C1</f>
        <v>15.162675506970416</v>
      </c>
      <c r="AF10" s="16" t="s">
        <v>45865</v>
      </c>
      <c r="AG10" s="21">
        <f>D6L337C24</f>
        <v>13.972086089410784</v>
      </c>
      <c r="AH10" s="16" t="s">
        <v>45866</v>
      </c>
      <c r="AI10" s="21">
        <f>D8L803C15*D8L608C1</f>
        <v>15.162675506970414</v>
      </c>
      <c r="AJ10" s="16" t="s">
        <v>45867</v>
      </c>
      <c r="AK10" s="21">
        <f>D6L340C13</f>
        <v>1.3103514559367962E-2</v>
      </c>
      <c r="AL10" s="16" t="s">
        <v>45868</v>
      </c>
      <c r="AM10" s="21">
        <f>D8L803C17*D8L609C1</f>
        <v>1.3573813979976316E-2</v>
      </c>
      <c r="AN10" s="16" t="s">
        <v>45869</v>
      </c>
      <c r="AO10" s="21">
        <f>D6L340C16</f>
        <v>3.4069137854356585E-2</v>
      </c>
      <c r="AP10" s="16" t="s">
        <v>45870</v>
      </c>
      <c r="AQ10" s="21">
        <f>D8L803C19*D8L609C1</f>
        <v>3.5291916347938303E-2</v>
      </c>
      <c r="AR10" s="16" t="s">
        <v>45871</v>
      </c>
      <c r="AS10" s="21">
        <f>D6L340C21</f>
        <v>2.239735465308756</v>
      </c>
      <c r="AT10" s="16" t="s">
        <v>45872</v>
      </c>
      <c r="AU10" s="21">
        <f>D8L803C21*D8L609C1</f>
        <v>2.3201220125116691</v>
      </c>
      <c r="AV10" s="16" t="s">
        <v>45873</v>
      </c>
      <c r="AW10" s="21">
        <f>D6L340C24</f>
        <v>2.2397354653087556</v>
      </c>
      <c r="AX10" s="16" t="s">
        <v>45874</v>
      </c>
      <c r="AY10" s="21">
        <f>D8L803C23*D8L609C1</f>
        <v>2.3201220125116686</v>
      </c>
      <c r="AZ10" s="16" t="s">
        <v>45875</v>
      </c>
      <c r="BA10" s="21">
        <f>D6L1803C8</f>
        <v>0.27810815258456878</v>
      </c>
      <c r="BB10" s="16" t="s">
        <v>45876</v>
      </c>
      <c r="BC10" s="21">
        <f>D8L803C25*D8L608C1</f>
        <v>0.30180630483509002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4.4373607914034219E-2</v>
      </c>
      <c r="F11" s="16" t="s">
        <v>45878</v>
      </c>
      <c r="G11" s="21">
        <f>D8L804C1*D8L607C1</f>
        <v>4.7262264996033532E-2</v>
      </c>
      <c r="H11" s="16" t="s">
        <v>45879</v>
      </c>
      <c r="I11" s="21">
        <f>D6L428C16</f>
        <v>0.11537138057648887</v>
      </c>
      <c r="J11" s="16" t="s">
        <v>45880</v>
      </c>
      <c r="K11" s="21">
        <f>D8L804C3*D8L607C1</f>
        <v>0.12288188898968706</v>
      </c>
      <c r="L11" s="16" t="s">
        <v>45881</v>
      </c>
      <c r="M11" s="21">
        <f>D6L428C21</f>
        <v>4.8967725388212644</v>
      </c>
      <c r="N11" s="16" t="s">
        <v>45882</v>
      </c>
      <c r="O11" s="21">
        <f>D8L804C5*D8L607C1</f>
        <v>5.215545280956845</v>
      </c>
      <c r="P11" s="16" t="s">
        <v>45883</v>
      </c>
      <c r="Q11" s="21">
        <f>D6L428C24</f>
        <v>4.8967725388212635</v>
      </c>
      <c r="R11" s="16" t="s">
        <v>45884</v>
      </c>
      <c r="S11" s="21">
        <f>D8L804C7*D8L607C1</f>
        <v>5.2155452809568441</v>
      </c>
      <c r="T11" s="16" t="s">
        <v>45885</v>
      </c>
      <c r="U11" s="21">
        <f>D6L437C13</f>
        <v>6.5330397359104914E-3</v>
      </c>
      <c r="V11" s="16" t="s">
        <v>45886</v>
      </c>
      <c r="W11" s="21">
        <f>D8L804C9*D8L608C1</f>
        <v>7.0897331261671219E-3</v>
      </c>
      <c r="X11" s="16" t="s">
        <v>45887</v>
      </c>
      <c r="Y11" s="21">
        <f>D6L437C16</f>
        <v>1.698590331336727E-2</v>
      </c>
      <c r="Z11" s="16" t="s">
        <v>45888</v>
      </c>
      <c r="AA11" s="21">
        <f>D8L804C11*D8L608C1</f>
        <v>1.843330612803451E-2</v>
      </c>
      <c r="AB11" s="16" t="s">
        <v>45889</v>
      </c>
      <c r="AC11" s="21">
        <f>D6L437C21</f>
        <v>3.1129941182514096</v>
      </c>
      <c r="AD11" s="16" t="s">
        <v>45890</v>
      </c>
      <c r="AE11" s="21">
        <f>D8L804C13*D8L608C1</f>
        <v>3.3782585770013771</v>
      </c>
      <c r="AF11" s="16" t="s">
        <v>45891</v>
      </c>
      <c r="AG11" s="21">
        <f>D6L437C24</f>
        <v>3.1129941182514091</v>
      </c>
      <c r="AH11" s="16" t="s">
        <v>45892</v>
      </c>
      <c r="AI11" s="21">
        <f>D8L804C15*D8L608C1</f>
        <v>3.3782585770013767</v>
      </c>
      <c r="AJ11" s="16" t="s">
        <v>45893</v>
      </c>
      <c r="AK11" s="21">
        <f>D6L440C13</f>
        <v>1.1331384214292249E-2</v>
      </c>
      <c r="AL11" s="16" t="s">
        <v>45894</v>
      </c>
      <c r="AM11" s="21">
        <f>D8L804C17*D8L609C1</f>
        <v>1.1738079945161062E-2</v>
      </c>
      <c r="AN11" s="16" t="s">
        <v>45895</v>
      </c>
      <c r="AO11" s="21">
        <f>D6L440C16</f>
        <v>2.9461598957159836E-2</v>
      </c>
      <c r="AP11" s="16" t="s">
        <v>45896</v>
      </c>
      <c r="AQ11" s="21">
        <f>D8L804C19*D8L609C1</f>
        <v>3.0519007857418751E-2</v>
      </c>
      <c r="AR11" s="16" t="s">
        <v>45897</v>
      </c>
      <c r="AS11" s="21">
        <f>D6L440C21</f>
        <v>1.7534552039304458</v>
      </c>
      <c r="AT11" s="16" t="s">
        <v>45898</v>
      </c>
      <c r="AU11" s="21">
        <f>D8L804C21*D8L609C1</f>
        <v>1.8163886224980341</v>
      </c>
      <c r="AV11" s="16" t="s">
        <v>45899</v>
      </c>
      <c r="AW11" s="21">
        <f>D6L440C24</f>
        <v>1.7534552039304456</v>
      </c>
      <c r="AX11" s="16" t="s">
        <v>45900</v>
      </c>
      <c r="AY11" s="21">
        <f>D8L804C23*D8L609C1</f>
        <v>1.8163886224980339</v>
      </c>
      <c r="AZ11" s="16" t="s">
        <v>45901</v>
      </c>
      <c r="BA11" s="21">
        <f>D6L1804C8</f>
        <v>4.6544877337437313E-3</v>
      </c>
      <c r="BB11" s="16" t="s">
        <v>45902</v>
      </c>
      <c r="BC11" s="21">
        <f>D8L804C25*D8L608C1</f>
        <v>5.0511059484107789E-3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4.283105913698982E-2</v>
      </c>
      <c r="F12" s="16" t="s">
        <v>45904</v>
      </c>
      <c r="G12" s="21">
        <f>D8L805C1*D8L607C1</f>
        <v>4.5619298545993704E-2</v>
      </c>
      <c r="H12" s="16" t="s">
        <v>45905</v>
      </c>
      <c r="I12" s="21">
        <f>D6L528C16</f>
        <v>0.11136075375617342</v>
      </c>
      <c r="J12" s="16" t="s">
        <v>45906</v>
      </c>
      <c r="K12" s="21">
        <f>D8L805C3*D8L607C1</f>
        <v>0.11861017621958352</v>
      </c>
      <c r="L12" s="16" t="s">
        <v>45907</v>
      </c>
      <c r="M12" s="21">
        <f>D6L528C21</f>
        <v>4.6808620897593851</v>
      </c>
      <c r="N12" s="16" t="s">
        <v>45908</v>
      </c>
      <c r="O12" s="21">
        <f>D8L805C5*D8L607C1</f>
        <v>4.9855793769279382</v>
      </c>
      <c r="P12" s="16" t="s">
        <v>45909</v>
      </c>
      <c r="Q12" s="21">
        <f>D6L528C24</f>
        <v>4.6808620897593851</v>
      </c>
      <c r="R12" s="16" t="s">
        <v>45910</v>
      </c>
      <c r="S12" s="21">
        <f>D8L805C7*D8L607C1</f>
        <v>4.9855793769279382</v>
      </c>
      <c r="T12" s="16" t="s">
        <v>45911</v>
      </c>
      <c r="U12" s="21">
        <f>D6L537C13</f>
        <v>3.6010910583165211E-2</v>
      </c>
      <c r="V12" s="16" t="s">
        <v>45912</v>
      </c>
      <c r="W12" s="21">
        <f>D8L805C9*D8L608C1</f>
        <v>3.9079472341419494E-2</v>
      </c>
      <c r="X12" s="16" t="s">
        <v>45913</v>
      </c>
      <c r="Y12" s="21">
        <f>D6L537C16</f>
        <v>9.3628367516229591E-2</v>
      </c>
      <c r="Z12" s="16" t="s">
        <v>45914</v>
      </c>
      <c r="AA12" s="21">
        <f>D8L805C11*D8L608C1</f>
        <v>0.10160662808769073</v>
      </c>
      <c r="AB12" s="16" t="s">
        <v>45915</v>
      </c>
      <c r="AC12" s="21">
        <f>D6L537C21</f>
        <v>21.453360270565025</v>
      </c>
      <c r="AD12" s="16" t="s">
        <v>45916</v>
      </c>
      <c r="AE12" s="21">
        <f>D8L805C13*D8L608C1</f>
        <v>23.281444033131226</v>
      </c>
      <c r="AF12" s="16" t="s">
        <v>45917</v>
      </c>
      <c r="AG12" s="21">
        <f>D6L537C24</f>
        <v>21.453360270565021</v>
      </c>
      <c r="AH12" s="16" t="s">
        <v>45918</v>
      </c>
      <c r="AI12" s="21">
        <f>D8L805C15*D8L608C1</f>
        <v>23.281444033131223</v>
      </c>
      <c r="AJ12" s="16" t="s">
        <v>45919</v>
      </c>
      <c r="AK12" s="21">
        <f>D6L540C13</f>
        <v>1.3297585356328087E-2</v>
      </c>
      <c r="AL12" s="16" t="s">
        <v>45920</v>
      </c>
      <c r="AM12" s="21">
        <f>D8L805C17*D8L609C1</f>
        <v>1.377485018938009E-2</v>
      </c>
      <c r="AN12" s="16" t="s">
        <v>45921</v>
      </c>
      <c r="AO12" s="21">
        <f>D6L540C16</f>
        <v>3.4573721926453041E-2</v>
      </c>
      <c r="AP12" s="16" t="s">
        <v>45922</v>
      </c>
      <c r="AQ12" s="21">
        <f>D8L805C19*D8L609C1</f>
        <v>3.5814610492388245E-2</v>
      </c>
      <c r="AR12" s="16" t="s">
        <v>45923</v>
      </c>
      <c r="AS12" s="21">
        <f>D6L540C21</f>
        <v>2.0528487868251228</v>
      </c>
      <c r="AT12" s="16" t="s">
        <v>45924</v>
      </c>
      <c r="AU12" s="21">
        <f>D8L805C21*D8L609C1</f>
        <v>2.1265277674273304</v>
      </c>
      <c r="AV12" s="16" t="s">
        <v>45925</v>
      </c>
      <c r="AW12" s="21">
        <f>D6L540C24</f>
        <v>2.0528487868251228</v>
      </c>
      <c r="AX12" s="16" t="s">
        <v>45926</v>
      </c>
      <c r="AY12" s="21">
        <f>D8L805C23*D8L609C1</f>
        <v>2.1265277674273304</v>
      </c>
      <c r="AZ12" s="16" t="s">
        <v>45927</v>
      </c>
      <c r="BA12" s="21">
        <f>D6L1805C8</f>
        <v>1.1467579302568818E-5</v>
      </c>
      <c r="BB12" s="16" t="s">
        <v>45928</v>
      </c>
      <c r="BC12" s="21">
        <f>D8L805C25*D8L608C1</f>
        <v>1.2444754684633762E-5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4.3948864160645036E-2</v>
      </c>
      <c r="F13" s="16" t="s">
        <v>45930</v>
      </c>
      <c r="G13" s="21">
        <f>D8L806C1*D8L607C1</f>
        <v>4.6809871044498644E-2</v>
      </c>
      <c r="H13" s="16" t="s">
        <v>45931</v>
      </c>
      <c r="I13" s="21">
        <f>D6L628C16</f>
        <v>0.1142670468176771</v>
      </c>
      <c r="J13" s="16" t="s">
        <v>45932</v>
      </c>
      <c r="K13" s="21">
        <f>D8L806C3*D8L607C1</f>
        <v>0.12170566471569649</v>
      </c>
      <c r="L13" s="16" t="s">
        <v>45933</v>
      </c>
      <c r="M13" s="21">
        <f>D6L628C21</f>
        <v>5.1285947396945195</v>
      </c>
      <c r="N13" s="16" t="s">
        <v>45934</v>
      </c>
      <c r="O13" s="21">
        <f>D8L806C5*D8L607C1</f>
        <v>5.4624587686061163</v>
      </c>
      <c r="P13" s="16" t="s">
        <v>45935</v>
      </c>
      <c r="Q13" s="21">
        <f>D6L628C24</f>
        <v>5.1285947396945195</v>
      </c>
      <c r="R13" s="16" t="s">
        <v>45936</v>
      </c>
      <c r="S13" s="21">
        <f>D8L806C7*D8L607C1</f>
        <v>5.4624587686061163</v>
      </c>
      <c r="T13" s="16" t="s">
        <v>45937</v>
      </c>
      <c r="U13" s="21">
        <f>D6L637C13</f>
        <v>2.3622766077482657E-3</v>
      </c>
      <c r="V13" s="16" t="s">
        <v>45938</v>
      </c>
      <c r="W13" s="21">
        <f>D8L806C9*D8L608C1</f>
        <v>2.5635709250417509E-3</v>
      </c>
      <c r="X13" s="16" t="s">
        <v>45939</v>
      </c>
      <c r="Y13" s="21">
        <f>D6L637C16</f>
        <v>6.1419191801454706E-3</v>
      </c>
      <c r="Z13" s="16" t="s">
        <v>45940</v>
      </c>
      <c r="AA13" s="21">
        <f>D8L806C11*D8L608C1</f>
        <v>6.6652844051085305E-3</v>
      </c>
      <c r="AB13" s="16" t="s">
        <v>45941</v>
      </c>
      <c r="AC13" s="21">
        <f>D6L637C21</f>
        <v>8.3673653328535273</v>
      </c>
      <c r="AD13" s="16" t="s">
        <v>45942</v>
      </c>
      <c r="AE13" s="21">
        <f>D8L806C13*D8L608C1</f>
        <v>9.0803652782017625</v>
      </c>
      <c r="AF13" s="16" t="s">
        <v>45943</v>
      </c>
      <c r="AG13" s="21">
        <f>D6L637C24</f>
        <v>8.3673653328535273</v>
      </c>
      <c r="AH13" s="16" t="s">
        <v>45944</v>
      </c>
      <c r="AI13" s="21">
        <f>D8L806C15*D8L608C1</f>
        <v>9.0803652782017625</v>
      </c>
      <c r="AJ13" s="16" t="s">
        <v>45945</v>
      </c>
      <c r="AK13" s="21">
        <f>D6L640C13</f>
        <v>2.0903773940041216E-2</v>
      </c>
      <c r="AL13" s="16" t="s">
        <v>45946</v>
      </c>
      <c r="AM13" s="21">
        <f>D8L806C17*D8L609C1</f>
        <v>2.1654033172248576E-2</v>
      </c>
      <c r="AN13" s="16" t="s">
        <v>45947</v>
      </c>
      <c r="AO13" s="21">
        <f>D6L640C16</f>
        <v>5.4349812244107135E-2</v>
      </c>
      <c r="AP13" s="16" t="s">
        <v>45948</v>
      </c>
      <c r="AQ13" s="21">
        <f>D8L806C19*D8L609C1</f>
        <v>5.6300486247846275E-2</v>
      </c>
      <c r="AR13" s="16" t="s">
        <v>45949</v>
      </c>
      <c r="AS13" s="21">
        <f>D6L640C21</f>
        <v>3.5842776428869088</v>
      </c>
      <c r="AT13" s="16" t="s">
        <v>45950</v>
      </c>
      <c r="AU13" s="21">
        <f>D8L806C21*D8L609C1</f>
        <v>3.7129212744188829</v>
      </c>
      <c r="AV13" s="16" t="s">
        <v>45951</v>
      </c>
      <c r="AW13" s="21">
        <f>D6L640C24</f>
        <v>3.5842776428869092</v>
      </c>
      <c r="AX13" s="16" t="s">
        <v>45952</v>
      </c>
      <c r="AY13" s="21">
        <f>D8L806C23*D8L609C1</f>
        <v>3.7129212744188833</v>
      </c>
      <c r="AZ13" s="16" t="s">
        <v>45953</v>
      </c>
      <c r="BA13" s="21">
        <f>D6L1806C8</f>
        <v>2.3868316182231251E-2</v>
      </c>
      <c r="BB13" s="16" t="s">
        <v>45954</v>
      </c>
      <c r="BC13" s="21">
        <f>D8L806C25*D8L608C1</f>
        <v>2.5902183171003162E-2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4.3705612046365548E-2</v>
      </c>
      <c r="F14" s="16" t="s">
        <v>45956</v>
      </c>
      <c r="G14" s="21">
        <f>D8L807C1*D8L607C1</f>
        <v>4.6550783572770066E-2</v>
      </c>
      <c r="H14" s="16" t="s">
        <v>45957</v>
      </c>
      <c r="I14" s="21">
        <f>D6L728C16</f>
        <v>0.11363459132055015</v>
      </c>
      <c r="J14" s="16" t="s">
        <v>45958</v>
      </c>
      <c r="K14" s="21">
        <f>D8L807C3*D8L607C1</f>
        <v>0.12103203728920187</v>
      </c>
      <c r="L14" s="16" t="s">
        <v>45959</v>
      </c>
      <c r="M14" s="21">
        <f>D6L728C21</f>
        <v>4.7084249841061654</v>
      </c>
      <c r="N14" s="16" t="s">
        <v>45960</v>
      </c>
      <c r="O14" s="21">
        <f>D8L807C5*D8L607C1</f>
        <v>5.0149365754500623</v>
      </c>
      <c r="P14" s="16" t="s">
        <v>45961</v>
      </c>
      <c r="Q14" s="21">
        <f>D6L728C24</f>
        <v>4.7084249841061645</v>
      </c>
      <c r="R14" s="16" t="s">
        <v>45962</v>
      </c>
      <c r="S14" s="21">
        <f>D8L807C7*D8L607C1</f>
        <v>5.0149365754500614</v>
      </c>
      <c r="T14" s="16" t="s">
        <v>45963</v>
      </c>
      <c r="U14" s="21">
        <f>D6L737C13</f>
        <v>2.451427511579906E-3</v>
      </c>
      <c r="V14" s="16" t="s">
        <v>45964</v>
      </c>
      <c r="W14" s="21">
        <f>D8L807C9*D8L608C1</f>
        <v>2.6603185558036866E-3</v>
      </c>
      <c r="X14" s="16" t="s">
        <v>45965</v>
      </c>
      <c r="Y14" s="21">
        <f>D6L737C16</f>
        <v>6.3737115301077544E-3</v>
      </c>
      <c r="Z14" s="16" t="s">
        <v>45966</v>
      </c>
      <c r="AA14" s="21">
        <f>D8L807C11*D8L608C1</f>
        <v>6.916828245089583E-3</v>
      </c>
      <c r="AB14" s="16" t="s">
        <v>45967</v>
      </c>
      <c r="AC14" s="21">
        <f>D6L737C21</f>
        <v>1.8554053484210522</v>
      </c>
      <c r="AD14" s="16" t="s">
        <v>45968</v>
      </c>
      <c r="AE14" s="21">
        <f>D8L807C13*D8L608C1</f>
        <v>2.013508151322319</v>
      </c>
      <c r="AF14" s="16" t="s">
        <v>45969</v>
      </c>
      <c r="AG14" s="21">
        <f>D6L737C24</f>
        <v>1.8554053484210522</v>
      </c>
      <c r="AH14" s="16" t="s">
        <v>45970</v>
      </c>
      <c r="AI14" s="21">
        <f>D8L807C15*D8L608C1</f>
        <v>2.013508151322319</v>
      </c>
      <c r="AJ14" s="16" t="s">
        <v>45971</v>
      </c>
      <c r="AK14" s="21">
        <f>D6L740C13</f>
        <v>1.2434398327681236E-2</v>
      </c>
      <c r="AL14" s="16" t="s">
        <v>45972</v>
      </c>
      <c r="AM14" s="21">
        <f>D8L807C17*D8L609C1</f>
        <v>1.2880682437385315E-2</v>
      </c>
      <c r="AN14" s="16" t="s">
        <v>45973</v>
      </c>
      <c r="AO14" s="21">
        <f>D6L740C16</f>
        <v>3.2329435651971203E-2</v>
      </c>
      <c r="AP14" s="16" t="s">
        <v>45974</v>
      </c>
      <c r="AQ14" s="21">
        <f>D8L807C19*D8L609C1</f>
        <v>3.3489774337201808E-2</v>
      </c>
      <c r="AR14" s="16" t="s">
        <v>45975</v>
      </c>
      <c r="AS14" s="21">
        <f>D6L740C21</f>
        <v>1.7920201065318635</v>
      </c>
      <c r="AT14" s="16" t="s">
        <v>45976</v>
      </c>
      <c r="AU14" s="21">
        <f>D8L807C21*D8L609C1</f>
        <v>1.856337661490272</v>
      </c>
      <c r="AV14" s="16" t="s">
        <v>45977</v>
      </c>
      <c r="AW14" s="21">
        <f>D6L740C24</f>
        <v>1.7920201065318635</v>
      </c>
      <c r="AX14" s="16" t="s">
        <v>45978</v>
      </c>
      <c r="AY14" s="21">
        <f>D8L807C23*D8L609C1</f>
        <v>1.856337661490272</v>
      </c>
      <c r="AZ14" s="16" t="s">
        <v>45979</v>
      </c>
      <c r="BA14" s="21">
        <f>D6L1807C8</f>
        <v>8.0296586962309109E-4</v>
      </c>
      <c r="BB14" s="16" t="s">
        <v>45980</v>
      </c>
      <c r="BC14" s="21">
        <f>D8L807C25*D8L608C1</f>
        <v>8.7138819832312372E-4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3.313591007948307E-2</v>
      </c>
      <c r="F15" s="16" t="s">
        <v>45982</v>
      </c>
      <c r="G15" s="21">
        <f>D8L808C1*D8L607C1</f>
        <v>3.5293009441451292E-2</v>
      </c>
      <c r="H15" s="16" t="s">
        <v>45983</v>
      </c>
      <c r="I15" s="21">
        <f>D6L828C16</f>
        <v>8.6153366206655924E-2</v>
      </c>
      <c r="J15" s="16" t="s">
        <v>45984</v>
      </c>
      <c r="K15" s="21">
        <f>D8L808C3*D8L607C1</f>
        <v>9.1761824547773291E-2</v>
      </c>
      <c r="L15" s="16" t="s">
        <v>45985</v>
      </c>
      <c r="M15" s="21">
        <f>D6L828C21</f>
        <v>3.6898379642103287</v>
      </c>
      <c r="N15" s="16" t="s">
        <v>45986</v>
      </c>
      <c r="O15" s="21">
        <f>D8L808C5*D8L607C1</f>
        <v>3.9300410278736515</v>
      </c>
      <c r="P15" s="16" t="s">
        <v>45987</v>
      </c>
      <c r="Q15" s="21">
        <f>D6L828C24</f>
        <v>3.6898379642103283</v>
      </c>
      <c r="R15" s="16" t="s">
        <v>45988</v>
      </c>
      <c r="S15" s="21">
        <f>D8L808C7*D8L607C1</f>
        <v>3.9300410278736511</v>
      </c>
      <c r="T15" s="16" t="s">
        <v>45989</v>
      </c>
      <c r="U15" s="21">
        <f>D6L837C13</f>
        <v>2.4121409733879337E-3</v>
      </c>
      <c r="V15" s="16" t="s">
        <v>45990</v>
      </c>
      <c r="W15" s="21">
        <f>D8L808C9*D8L608C1</f>
        <v>2.6176843330695063E-3</v>
      </c>
      <c r="X15" s="16" t="s">
        <v>45991</v>
      </c>
      <c r="Y15" s="21">
        <f>D6L837C16</f>
        <v>6.2715665308086073E-3</v>
      </c>
      <c r="Z15" s="16" t="s">
        <v>45992</v>
      </c>
      <c r="AA15" s="21">
        <f>D8L808C11*D8L608C1</f>
        <v>6.8059792659806951E-3</v>
      </c>
      <c r="AB15" s="16" t="s">
        <v>45993</v>
      </c>
      <c r="AC15" s="21">
        <f>D6L837C21</f>
        <v>8.207034671437043</v>
      </c>
      <c r="AD15" s="16" t="s">
        <v>45994</v>
      </c>
      <c r="AE15" s="21">
        <f>D8L808C13*D8L608C1</f>
        <v>8.9063725202614474</v>
      </c>
      <c r="AF15" s="16" t="s">
        <v>45995</v>
      </c>
      <c r="AG15" s="21">
        <f>D6L837C24</f>
        <v>8.207034671437043</v>
      </c>
      <c r="AH15" s="16" t="s">
        <v>45996</v>
      </c>
      <c r="AI15" s="21">
        <f>D8L808C15*D8L608C1</f>
        <v>8.9063725202614474</v>
      </c>
      <c r="AJ15" s="16" t="s">
        <v>45997</v>
      </c>
      <c r="AK15" s="21">
        <f>D6L840C13</f>
        <v>9.4302422991590848E-3</v>
      </c>
      <c r="AL15" s="16" t="s">
        <v>45998</v>
      </c>
      <c r="AM15" s="21">
        <f>D8L808C17*D8L609C1</f>
        <v>9.7687039744140045E-3</v>
      </c>
      <c r="AN15" s="16" t="s">
        <v>45999</v>
      </c>
      <c r="AO15" s="21">
        <f>D6L840C16</f>
        <v>2.4518629977813605E-2</v>
      </c>
      <c r="AP15" s="16" t="s">
        <v>46000</v>
      </c>
      <c r="AQ15" s="21">
        <f>D8L808C19*D8L609C1</f>
        <v>2.5398630333476394E-2</v>
      </c>
      <c r="AR15" s="16" t="s">
        <v>46001</v>
      </c>
      <c r="AS15" s="21">
        <f>D6L840C21</f>
        <v>1.4901221270149776</v>
      </c>
      <c r="AT15" s="16" t="s">
        <v>46002</v>
      </c>
      <c r="AU15" s="21">
        <f>D8L808C21*D8L609C1</f>
        <v>1.5436042344141572</v>
      </c>
      <c r="AV15" s="16" t="s">
        <v>46003</v>
      </c>
      <c r="AW15" s="21">
        <f>D6L840C24</f>
        <v>1.4901221270149774</v>
      </c>
      <c r="AX15" s="16" t="s">
        <v>46004</v>
      </c>
      <c r="AY15" s="21">
        <f>D8L808C23*D8L609C1</f>
        <v>1.543604234414157</v>
      </c>
      <c r="AZ15" s="16" t="s">
        <v>46005</v>
      </c>
      <c r="BA15" s="21">
        <f>D6L1808C8</f>
        <v>7.5063582455801739E-4</v>
      </c>
      <c r="BB15" s="16" t="s">
        <v>46006</v>
      </c>
      <c r="BC15" s="21">
        <f>D8L808C25*D8L608C1</f>
        <v>8.1459900539163988E-4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0.11646412939985605</v>
      </c>
      <c r="F16" s="16" t="s">
        <v>46008</v>
      </c>
      <c r="G16" s="21">
        <f>D8L809C1*D8L607C1</f>
        <v>0.12404577416585165</v>
      </c>
      <c r="H16" s="16" t="s">
        <v>46009</v>
      </c>
      <c r="I16" s="21">
        <f>D6L928C16</f>
        <v>0.30280673643962652</v>
      </c>
      <c r="J16" s="16" t="s">
        <v>46010</v>
      </c>
      <c r="K16" s="21">
        <f>D8L809C3*D8L607C1</f>
        <v>0.32251901283121515</v>
      </c>
      <c r="L16" s="16" t="s">
        <v>46011</v>
      </c>
      <c r="M16" s="21">
        <f>D6L928C21</f>
        <v>17.417664856586345</v>
      </c>
      <c r="N16" s="16" t="s">
        <v>46012</v>
      </c>
      <c r="O16" s="21">
        <f>D8L809C5*D8L607C1</f>
        <v>18.551529405922569</v>
      </c>
      <c r="P16" s="16" t="s">
        <v>46013</v>
      </c>
      <c r="Q16" s="21">
        <f>D6L928C24</f>
        <v>17.417664856586349</v>
      </c>
      <c r="R16" s="16" t="s">
        <v>46014</v>
      </c>
      <c r="S16" s="21">
        <f>D8L809C7*D8L607C1</f>
        <v>18.551529405922572</v>
      </c>
      <c r="T16" s="16" t="s">
        <v>46015</v>
      </c>
      <c r="U16" s="21">
        <f>D6L937C13</f>
        <v>-1.6427785938791732E-2</v>
      </c>
      <c r="V16" s="16" t="s">
        <v>46016</v>
      </c>
      <c r="W16" s="21">
        <f>D8L809C9*D8L608C1</f>
        <v>-1.7827630455029261E-2</v>
      </c>
      <c r="X16" s="16" t="s">
        <v>46017</v>
      </c>
      <c r="Y16" s="21">
        <f>D6L937C16</f>
        <v>-4.2712243440858423E-2</v>
      </c>
      <c r="Z16" s="16" t="s">
        <v>46018</v>
      </c>
      <c r="AA16" s="21">
        <f>D8L809C11*D8L608C1</f>
        <v>-4.6351839183075991E-2</v>
      </c>
      <c r="AB16" s="16" t="s">
        <v>46019</v>
      </c>
      <c r="AC16" s="21">
        <f>D6L937C21</f>
        <v>8.2139185436994797</v>
      </c>
      <c r="AD16" s="16" t="s">
        <v>46020</v>
      </c>
      <c r="AE16" s="21">
        <f>D8L809C13*D8L608C1</f>
        <v>8.9138429810558364</v>
      </c>
      <c r="AF16" s="16" t="s">
        <v>46021</v>
      </c>
      <c r="AG16" s="21">
        <f>D6L937C24</f>
        <v>8.2139185436994762</v>
      </c>
      <c r="AH16" s="16" t="s">
        <v>46022</v>
      </c>
      <c r="AI16" s="21">
        <f>D8L809C15*D8L608C1</f>
        <v>8.9138429810558328</v>
      </c>
      <c r="AJ16" s="16" t="s">
        <v>46023</v>
      </c>
      <c r="AK16" s="21">
        <f>D6L940C13</f>
        <v>4.3993472237677744E-2</v>
      </c>
      <c r="AL16" s="16" t="s">
        <v>46024</v>
      </c>
      <c r="AM16" s="21">
        <f>D8L809C17*D8L609C1</f>
        <v>4.5572445909984445E-2</v>
      </c>
      <c r="AN16" s="16" t="s">
        <v>46025</v>
      </c>
      <c r="AO16" s="21">
        <f>D6L940C16</f>
        <v>0.11438302781796215</v>
      </c>
      <c r="AP16" s="16" t="s">
        <v>46026</v>
      </c>
      <c r="AQ16" s="21">
        <f>D8L809C19*D8L609C1</f>
        <v>0.11848835936595957</v>
      </c>
      <c r="AR16" s="16" t="s">
        <v>46027</v>
      </c>
      <c r="AS16" s="21">
        <f>D6L940C21</f>
        <v>9.3412689822277208</v>
      </c>
      <c r="AT16" s="16" t="s">
        <v>46028</v>
      </c>
      <c r="AU16" s="21">
        <f>D8L809C21*D8L609C1</f>
        <v>9.6765373081554156</v>
      </c>
      <c r="AV16" s="16" t="s">
        <v>46029</v>
      </c>
      <c r="AW16" s="21">
        <f>D6L940C24</f>
        <v>9.3412689822277191</v>
      </c>
      <c r="AX16" s="16" t="s">
        <v>46030</v>
      </c>
      <c r="AY16" s="21">
        <f>D8L809C23*D8L609C1</f>
        <v>9.6765373081554138</v>
      </c>
      <c r="AZ16" s="16" t="s">
        <v>46031</v>
      </c>
      <c r="BA16" s="21">
        <f>D6L1809C8</f>
        <v>1.2246119471153217E-3</v>
      </c>
      <c r="BB16" s="16" t="s">
        <v>46032</v>
      </c>
      <c r="BC16" s="21">
        <f>D8L809C25*D8L608C1</f>
        <v>1.3289635819050327E-3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4.8739040544367375E-2</v>
      </c>
      <c r="F17" s="16" t="s">
        <v>46034</v>
      </c>
      <c r="G17" s="21">
        <f>D8L810C1*D8L607C1</f>
        <v>5.1911880916308599E-2</v>
      </c>
      <c r="H17" s="16" t="s">
        <v>46035</v>
      </c>
      <c r="I17" s="21">
        <f>D6L1028C16</f>
        <v>0.12672150541535507</v>
      </c>
      <c r="J17" s="16" t="s">
        <v>46036</v>
      </c>
      <c r="K17" s="21">
        <f>D8L810C3*D8L607C1</f>
        <v>0.13497089038240223</v>
      </c>
      <c r="L17" s="16" t="s">
        <v>46037</v>
      </c>
      <c r="M17" s="21">
        <f>D6L1028C21</f>
        <v>6.9006166794051538</v>
      </c>
      <c r="N17" s="16" t="s">
        <v>46038</v>
      </c>
      <c r="O17" s="21">
        <f>D8L810C5*D8L607C1</f>
        <v>7.3498367491309198</v>
      </c>
      <c r="P17" s="16" t="s">
        <v>46039</v>
      </c>
      <c r="Q17" s="21">
        <f>D6L1028C24</f>
        <v>6.9006166794051538</v>
      </c>
      <c r="R17" s="16" t="s">
        <v>46040</v>
      </c>
      <c r="S17" s="21">
        <f>D8L810C7*D8L607C1</f>
        <v>7.3498367491309198</v>
      </c>
      <c r="T17" s="16" t="s">
        <v>46041</v>
      </c>
      <c r="U17" s="21">
        <f>D6L1037C13</f>
        <v>1.5230897393280011E-2</v>
      </c>
      <c r="V17" s="16" t="s">
        <v>46042</v>
      </c>
      <c r="W17" s="21">
        <f>D8L810C9*D8L608C1</f>
        <v>1.6528752641260414E-2</v>
      </c>
      <c r="X17" s="16" t="s">
        <v>46043</v>
      </c>
      <c r="Y17" s="21">
        <f>D6L1037C16</f>
        <v>3.9600333222527997E-2</v>
      </c>
      <c r="Z17" s="16" t="s">
        <v>46044</v>
      </c>
      <c r="AA17" s="21">
        <f>D8L810C11*D8L608C1</f>
        <v>4.2974756867277038E-2</v>
      </c>
      <c r="AB17" s="16" t="s">
        <v>46045</v>
      </c>
      <c r="AC17" s="21">
        <f>D6L1037C21</f>
        <v>12.282745265339027</v>
      </c>
      <c r="AD17" s="16" t="s">
        <v>46046</v>
      </c>
      <c r="AE17" s="21">
        <f>D8L810C13*D8L608C1</f>
        <v>13.329382570456721</v>
      </c>
      <c r="AF17" s="16" t="s">
        <v>46047</v>
      </c>
      <c r="AG17" s="21">
        <f>D6L1037C24</f>
        <v>12.282745265339026</v>
      </c>
      <c r="AH17" s="16" t="s">
        <v>46048</v>
      </c>
      <c r="AI17" s="21">
        <f>D8L810C15*D8L608C1</f>
        <v>13.329382570456719</v>
      </c>
      <c r="AJ17" s="16" t="s">
        <v>46049</v>
      </c>
      <c r="AK17" s="21">
        <f>D6L1040C13</f>
        <v>2.698183711542531E-2</v>
      </c>
      <c r="AL17" s="16" t="s">
        <v>46050</v>
      </c>
      <c r="AM17" s="21">
        <f>D8L810C17*D8L609C1</f>
        <v>2.7950244660198211E-2</v>
      </c>
      <c r="AN17" s="16" t="s">
        <v>46051</v>
      </c>
      <c r="AO17" s="21">
        <f>D6L1040C16</f>
        <v>7.0152776500105776E-2</v>
      </c>
      <c r="AP17" s="16" t="s">
        <v>46052</v>
      </c>
      <c r="AQ17" s="21">
        <f>D8L810C19*D8L609C1</f>
        <v>7.2670636116515322E-2</v>
      </c>
      <c r="AR17" s="16" t="s">
        <v>46053</v>
      </c>
      <c r="AS17" s="21">
        <f>D6L1040C21</f>
        <v>5.3462576535407225</v>
      </c>
      <c r="AT17" s="16" t="s">
        <v>46054</v>
      </c>
      <c r="AU17" s="21">
        <f>D8L810C21*D8L609C1</f>
        <v>5.5381406682457825</v>
      </c>
      <c r="AV17" s="16" t="s">
        <v>46055</v>
      </c>
      <c r="AW17" s="21">
        <f>D6L1040C24</f>
        <v>5.3462576535407225</v>
      </c>
      <c r="AX17" s="16" t="s">
        <v>46056</v>
      </c>
      <c r="AY17" s="21">
        <f>D8L810C23*D8L609C1</f>
        <v>5.5381406682457825</v>
      </c>
      <c r="AZ17" s="16" t="s">
        <v>46057</v>
      </c>
      <c r="BA17" s="21">
        <f>D6L1810C8</f>
        <v>2.1659356971765876E-3</v>
      </c>
      <c r="BB17" s="16" t="s">
        <v>46058</v>
      </c>
      <c r="BC17" s="21">
        <f>D8L810C25*D8L608C1</f>
        <v>2.3504994125495894E-3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7.1855596518379198E-3</v>
      </c>
      <c r="F18" s="16" t="s">
        <v>46060</v>
      </c>
      <c r="G18" s="21">
        <f>D8L811C1*D8L607C1</f>
        <v>7.6533290930026381E-3</v>
      </c>
      <c r="H18" s="16" t="s">
        <v>46061</v>
      </c>
      <c r="I18" s="21">
        <f>D6L1128C16</f>
        <v>1.8682455094778588E-2</v>
      </c>
      <c r="J18" s="16" t="s">
        <v>46062</v>
      </c>
      <c r="K18" s="21">
        <f>D8L811C3*D8L607C1</f>
        <v>1.9898655641806855E-2</v>
      </c>
      <c r="L18" s="16" t="s">
        <v>46063</v>
      </c>
      <c r="M18" s="21">
        <f>D6L1128C21</f>
        <v>0.97094619016091621</v>
      </c>
      <c r="N18" s="16" t="s">
        <v>46064</v>
      </c>
      <c r="O18" s="21">
        <f>D8L811C5*D8L607C1</f>
        <v>1.034153369389665</v>
      </c>
      <c r="P18" s="16" t="s">
        <v>46065</v>
      </c>
      <c r="Q18" s="21">
        <f>D6L1128C24</f>
        <v>0.97094619016091643</v>
      </c>
      <c r="R18" s="16" t="s">
        <v>46066</v>
      </c>
      <c r="S18" s="21">
        <f>D8L811C7*D8L607C1</f>
        <v>1.0341533693896652</v>
      </c>
      <c r="T18" s="16" t="s">
        <v>46067</v>
      </c>
      <c r="U18" s="21">
        <f>D6L1137C13</f>
        <v>2.1381687742763958E-2</v>
      </c>
      <c r="V18" s="16" t="s">
        <v>46068</v>
      </c>
      <c r="W18" s="21">
        <f>D8L811C9*D8L608C1</f>
        <v>2.3203664145800332E-2</v>
      </c>
      <c r="X18" s="16" t="s">
        <v>46069</v>
      </c>
      <c r="Y18" s="21">
        <f>D6L1137C16</f>
        <v>5.5592388131186513E-2</v>
      </c>
      <c r="Z18" s="16" t="s">
        <v>46070</v>
      </c>
      <c r="AA18" s="21">
        <f>D8L811C11*D8L608C1</f>
        <v>6.0329526779081107E-2</v>
      </c>
      <c r="AB18" s="16" t="s">
        <v>46071</v>
      </c>
      <c r="AC18" s="21">
        <f>D6L1137C21</f>
        <v>10.478973586998237</v>
      </c>
      <c r="AD18" s="16" t="s">
        <v>46072</v>
      </c>
      <c r="AE18" s="21">
        <f>D8L811C13*D8L608C1</f>
        <v>11.371907897574983</v>
      </c>
      <c r="AF18" s="16" t="s">
        <v>46073</v>
      </c>
      <c r="AG18" s="21">
        <f>D6L1137C24</f>
        <v>10.47897358699824</v>
      </c>
      <c r="AH18" s="16" t="s">
        <v>46074</v>
      </c>
      <c r="AI18" s="21">
        <f>D8L811C15*D8L608C1</f>
        <v>11.371907897574989</v>
      </c>
      <c r="AJ18" s="16" t="s">
        <v>46075</v>
      </c>
      <c r="AK18" s="21">
        <f>D6L1140C13</f>
        <v>1.0132809043269799E-2</v>
      </c>
      <c r="AL18" s="16" t="s">
        <v>46076</v>
      </c>
      <c r="AM18" s="21">
        <f>D8L811C17*D8L609C1</f>
        <v>1.0496486604781566E-2</v>
      </c>
      <c r="AN18" s="16" t="s">
        <v>46077</v>
      </c>
      <c r="AO18" s="21">
        <f>D6L1140C16</f>
        <v>2.63453035125015E-2</v>
      </c>
      <c r="AP18" s="16" t="s">
        <v>46078</v>
      </c>
      <c r="AQ18" s="21">
        <f>D8L811C19*D8L609C1</f>
        <v>2.7290865172432094E-2</v>
      </c>
      <c r="AR18" s="16" t="s">
        <v>46079</v>
      </c>
      <c r="AS18" s="21">
        <f>D6L1140C21</f>
        <v>1.7809854041615421</v>
      </c>
      <c r="AT18" s="16" t="s">
        <v>46080</v>
      </c>
      <c r="AU18" s="21">
        <f>D8L811C21*D8L609C1</f>
        <v>1.8449069116238506</v>
      </c>
      <c r="AV18" s="16" t="s">
        <v>46081</v>
      </c>
      <c r="AW18" s="21">
        <f>D6L1140C24</f>
        <v>1.7809854041615425</v>
      </c>
      <c r="AX18" s="16" t="s">
        <v>46082</v>
      </c>
      <c r="AY18" s="21">
        <f>D8L811C23*D8L609C1</f>
        <v>1.844906911623851</v>
      </c>
      <c r="AZ18" s="16" t="s">
        <v>46083</v>
      </c>
      <c r="BA18" s="21">
        <f>D6L1811C8</f>
        <v>0.1420262184646929</v>
      </c>
      <c r="BB18" s="16" t="s">
        <v>46084</v>
      </c>
      <c r="BC18" s="21">
        <f>D8L811C25*D8L608C1</f>
        <v>0.1541285567725158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3.9316060768702837E-2</v>
      </c>
      <c r="F19" s="16" t="s">
        <v>46086</v>
      </c>
      <c r="G19" s="21">
        <f>D8L812C1*D8L607C1</f>
        <v>4.1875478916441715E-2</v>
      </c>
      <c r="H19" s="16" t="s">
        <v>46087</v>
      </c>
      <c r="I19" s="21">
        <f>D6L1228C16</f>
        <v>0.10222175799862741</v>
      </c>
      <c r="J19" s="16" t="s">
        <v>46088</v>
      </c>
      <c r="K19" s="21">
        <f>D8L812C3*D8L607C1</f>
        <v>0.10887624518274851</v>
      </c>
      <c r="L19" s="16" t="s">
        <v>46089</v>
      </c>
      <c r="M19" s="21">
        <f>D6L1228C21</f>
        <v>2.4078355870446035</v>
      </c>
      <c r="N19" s="16" t="s">
        <v>46090</v>
      </c>
      <c r="O19" s="21">
        <f>D8L812C5*D8L607C1</f>
        <v>2.564582167901432</v>
      </c>
      <c r="P19" s="16" t="s">
        <v>46091</v>
      </c>
      <c r="Q19" s="21">
        <f>D6L1228C24</f>
        <v>2.4078355870446031</v>
      </c>
      <c r="R19" s="16" t="s">
        <v>46092</v>
      </c>
      <c r="S19" s="21">
        <f>D8L812C7*D8L607C1</f>
        <v>2.5645821679014316</v>
      </c>
      <c r="T19" s="16" t="s">
        <v>46093</v>
      </c>
      <c r="U19" s="21">
        <f>D6L1237C13</f>
        <v>8.5271202002495817E-3</v>
      </c>
      <c r="V19" s="16" t="s">
        <v>46094</v>
      </c>
      <c r="W19" s="21">
        <f>D8L812C9*D8L608C1</f>
        <v>9.2537331775608498E-3</v>
      </c>
      <c r="X19" s="16" t="s">
        <v>46095</v>
      </c>
      <c r="Y19" s="21">
        <f>D6L1237C16</f>
        <v>2.2170512520648944E-2</v>
      </c>
      <c r="Z19" s="16" t="s">
        <v>46096</v>
      </c>
      <c r="AA19" s="21">
        <f>D8L812C11*D8L608C1</f>
        <v>2.405970626165824E-2</v>
      </c>
      <c r="AB19" s="16" t="s">
        <v>46097</v>
      </c>
      <c r="AC19" s="21">
        <f>D6L1237C21</f>
        <v>6.8691801239873564</v>
      </c>
      <c r="AD19" s="16" t="s">
        <v>46098</v>
      </c>
      <c r="AE19" s="21">
        <f>D8L812C13*D8L608C1</f>
        <v>7.4545167094188303</v>
      </c>
      <c r="AF19" s="16" t="s">
        <v>46099</v>
      </c>
      <c r="AG19" s="21">
        <f>D6L1237C24</f>
        <v>6.8691801239873564</v>
      </c>
      <c r="AH19" s="16" t="s">
        <v>46100</v>
      </c>
      <c r="AI19" s="21">
        <f>D8L812C15*D8L608C1</f>
        <v>7.4545167094188303</v>
      </c>
      <c r="AJ19" s="16" t="s">
        <v>46101</v>
      </c>
      <c r="AK19" s="21">
        <f>D6L1240C13</f>
        <v>3.1316684341723043E-2</v>
      </c>
      <c r="AL19" s="16" t="s">
        <v>46102</v>
      </c>
      <c r="AM19" s="21">
        <f>D8L812C17*D8L609C1</f>
        <v>3.2440674278511224E-2</v>
      </c>
      <c r="AN19" s="16" t="s">
        <v>46103</v>
      </c>
      <c r="AO19" s="21">
        <f>D6L1240C16</f>
        <v>8.1423379288479952E-2</v>
      </c>
      <c r="AP19" s="16" t="s">
        <v>46104</v>
      </c>
      <c r="AQ19" s="21">
        <f>D8L812C19*D8L609C1</f>
        <v>8.434575312412923E-2</v>
      </c>
      <c r="AR19" s="16" t="s">
        <v>46105</v>
      </c>
      <c r="AS19" s="21">
        <f>D6L1240C21</f>
        <v>2.9655408525875742</v>
      </c>
      <c r="AT19" s="16" t="s">
        <v>46106</v>
      </c>
      <c r="AU19" s="21">
        <f>D8L812C21*D8L609C1</f>
        <v>3.0719773462811877</v>
      </c>
      <c r="AV19" s="16" t="s">
        <v>46107</v>
      </c>
      <c r="AW19" s="21">
        <f>D6L1240C24</f>
        <v>2.9655408525875737</v>
      </c>
      <c r="AX19" s="16" t="s">
        <v>46108</v>
      </c>
      <c r="AY19" s="21">
        <f>D8L812C23*D8L609C1</f>
        <v>3.0719773462811872</v>
      </c>
      <c r="AZ19" s="16" t="s">
        <v>46109</v>
      </c>
      <c r="BA19" s="21">
        <f>D6L1812C8</f>
        <v>0.12587998187930202</v>
      </c>
      <c r="BB19" s="16" t="s">
        <v>46110</v>
      </c>
      <c r="BC19" s="21">
        <f>D8L812C25*D8L608C1</f>
        <v>0.13660646705474624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0.51455690989723846</v>
      </c>
      <c r="F20" s="16" t="s">
        <v>46112</v>
      </c>
      <c r="G20" s="21">
        <f>D8L813C1*D8L607C1</f>
        <v>0.54805381338874459</v>
      </c>
      <c r="H20" s="16" t="s">
        <v>46113</v>
      </c>
      <c r="I20" s="21">
        <f>D6L1328C16</f>
        <v>1.3378479657328206</v>
      </c>
      <c r="J20" s="16" t="s">
        <v>46114</v>
      </c>
      <c r="K20" s="21">
        <f>D8L813C3*D8L607C1</f>
        <v>1.4249399148107367</v>
      </c>
      <c r="L20" s="16" t="s">
        <v>46115</v>
      </c>
      <c r="M20" s="21">
        <f>D6L1328C21</f>
        <v>52.169979069089173</v>
      </c>
      <c r="N20" s="16" t="s">
        <v>46116</v>
      </c>
      <c r="O20" s="21">
        <f>D8L813C5*D8L607C1</f>
        <v>55.566168529221336</v>
      </c>
      <c r="P20" s="16" t="s">
        <v>46117</v>
      </c>
      <c r="Q20" s="21">
        <f>D6L1328C24</f>
        <v>52.169979069089173</v>
      </c>
      <c r="R20" s="16" t="s">
        <v>46118</v>
      </c>
      <c r="S20" s="21">
        <f>D8L813C7*D8L607C1</f>
        <v>55.566168529221336</v>
      </c>
      <c r="T20" s="16" t="s">
        <v>46119</v>
      </c>
      <c r="U20" s="21">
        <f>D6L1337C13</f>
        <v>-9.9804812173105578E-3</v>
      </c>
      <c r="V20" s="16" t="s">
        <v>46120</v>
      </c>
      <c r="W20" s="21">
        <f>D8L813C9*D8L608C1</f>
        <v>-1.0830937995449671E-2</v>
      </c>
      <c r="X20" s="16" t="s">
        <v>46121</v>
      </c>
      <c r="Y20" s="21">
        <f>D6L1337C16</f>
        <v>-2.5949251165007514E-2</v>
      </c>
      <c r="Z20" s="16" t="s">
        <v>46122</v>
      </c>
      <c r="AA20" s="21">
        <f>D8L813C11*D8L608C1</f>
        <v>-2.8160438788169213E-2</v>
      </c>
      <c r="AB20" s="16" t="s">
        <v>46123</v>
      </c>
      <c r="AC20" s="21">
        <f>D6L1337C21</f>
        <v>7.3645923537360343</v>
      </c>
      <c r="AD20" s="16" t="s">
        <v>46124</v>
      </c>
      <c r="AE20" s="21">
        <f>D8L813C13*D8L608C1</f>
        <v>7.9921440067167566</v>
      </c>
      <c r="AF20" s="16" t="s">
        <v>46125</v>
      </c>
      <c r="AG20" s="21">
        <f>D6L1337C24</f>
        <v>7.3645923537360325</v>
      </c>
      <c r="AH20" s="16" t="s">
        <v>46126</v>
      </c>
      <c r="AI20" s="21">
        <f>D8L813C15*D8L608C1</f>
        <v>7.9921440067167548</v>
      </c>
      <c r="AJ20" s="16" t="s">
        <v>46127</v>
      </c>
      <c r="AK20" s="21">
        <f>D6L1340C13</f>
        <v>4.3531114078838008E-2</v>
      </c>
      <c r="AL20" s="16" t="s">
        <v>46128</v>
      </c>
      <c r="AM20" s="21">
        <f>D8L813C17*D8L609C1</f>
        <v>4.5093493212845025E-2</v>
      </c>
      <c r="AN20" s="16" t="s">
        <v>46129</v>
      </c>
      <c r="AO20" s="21">
        <f>D6L1340C16</f>
        <v>0.11318089660497871</v>
      </c>
      <c r="AP20" s="16" t="s">
        <v>46130</v>
      </c>
      <c r="AQ20" s="21">
        <f>D8L813C19*D8L609C1</f>
        <v>0.11724308235339695</v>
      </c>
      <c r="AR20" s="16" t="s">
        <v>46131</v>
      </c>
      <c r="AS20" s="21">
        <f>D6L1340C21</f>
        <v>6.6790492368380114</v>
      </c>
      <c r="AT20" s="16" t="s">
        <v>46132</v>
      </c>
      <c r="AU20" s="21">
        <f>D8L813C21*D8L609C1</f>
        <v>6.9187675942350282</v>
      </c>
      <c r="AV20" s="16" t="s">
        <v>46133</v>
      </c>
      <c r="AW20" s="21">
        <f>D6L1340C24</f>
        <v>6.6790492368380123</v>
      </c>
      <c r="AX20" s="16" t="s">
        <v>46134</v>
      </c>
      <c r="AY20" s="21">
        <f>D8L813C23*D8L609C1</f>
        <v>6.9187675942350291</v>
      </c>
      <c r="AZ20" s="16" t="s">
        <v>46135</v>
      </c>
      <c r="BA20" s="21">
        <f>D6L1813C8</f>
        <v>0.14931678652726627</v>
      </c>
      <c r="BB20" s="16" t="s">
        <v>46136</v>
      </c>
      <c r="BC20" s="21">
        <f>D8L813C25*D8L608C1</f>
        <v>0.16204036873007752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4.7611037369057321E-2</v>
      </c>
      <c r="F21" s="16" t="s">
        <v>46138</v>
      </c>
      <c r="G21" s="21">
        <f>D8L814C1*D8L607C1</f>
        <v>5.0710446381367166E-2</v>
      </c>
      <c r="H21" s="16" t="s">
        <v>46139</v>
      </c>
      <c r="I21" s="21">
        <f>D6L1428C16</f>
        <v>0.12378869715954911</v>
      </c>
      <c r="J21" s="16" t="s">
        <v>46140</v>
      </c>
      <c r="K21" s="21">
        <f>D8L814C3*D8L607C1</f>
        <v>0.13184716059155471</v>
      </c>
      <c r="L21" s="16" t="s">
        <v>46141</v>
      </c>
      <c r="M21" s="21">
        <f>D6L1428C21</f>
        <v>5.0724632154527187</v>
      </c>
      <c r="N21" s="16" t="s">
        <v>46142</v>
      </c>
      <c r="O21" s="21">
        <f>D8L814C5*D8L607C1</f>
        <v>5.4026731640979868</v>
      </c>
      <c r="P21" s="16" t="s">
        <v>46143</v>
      </c>
      <c r="Q21" s="21">
        <f>D6L1428C24</f>
        <v>5.0724632154527187</v>
      </c>
      <c r="R21" s="16" t="s">
        <v>46144</v>
      </c>
      <c r="S21" s="21">
        <f>D8L814C7*D8L607C1</f>
        <v>5.4026731640979868</v>
      </c>
      <c r="T21" s="16" t="s">
        <v>46145</v>
      </c>
      <c r="U21" s="21">
        <f>D6L1437C13</f>
        <v>2.7139514464749354E-2</v>
      </c>
      <c r="V21" s="16" t="s">
        <v>46146</v>
      </c>
      <c r="W21" s="21">
        <f>D8L814C9*D8L608C1</f>
        <v>2.9452126805717238E-2</v>
      </c>
      <c r="X21" s="16" t="s">
        <v>46147</v>
      </c>
      <c r="Y21" s="21">
        <f>D6L1437C16</f>
        <v>7.0562737608348192E-2</v>
      </c>
      <c r="Z21" s="16" t="s">
        <v>46148</v>
      </c>
      <c r="AA21" s="21">
        <f>D8L814C11*D8L608C1</f>
        <v>7.6575529694864683E-2</v>
      </c>
      <c r="AB21" s="16" t="s">
        <v>46149</v>
      </c>
      <c r="AC21" s="21">
        <f>D6L1437C21</f>
        <v>12.811634457623668</v>
      </c>
      <c r="AD21" s="16" t="s">
        <v>46150</v>
      </c>
      <c r="AE21" s="21">
        <f>D8L814C13*D8L608C1</f>
        <v>13.903339469264655</v>
      </c>
      <c r="AF21" s="16" t="s">
        <v>46151</v>
      </c>
      <c r="AG21" s="21">
        <f>D6L1437C24</f>
        <v>12.811634457623668</v>
      </c>
      <c r="AH21" s="16" t="s">
        <v>46152</v>
      </c>
      <c r="AI21" s="21">
        <f>D8L814C15*D8L608C1</f>
        <v>13.903339469264655</v>
      </c>
      <c r="AJ21" s="16" t="s">
        <v>46153</v>
      </c>
      <c r="AK21" s="21">
        <f>D6L1440C13</f>
        <v>9.9172352658865696E-3</v>
      </c>
      <c r="AL21" s="16" t="s">
        <v>46154</v>
      </c>
      <c r="AM21" s="21">
        <f>D8L814C17*D8L609C1</f>
        <v>1.0273175649548657E-2</v>
      </c>
      <c r="AN21" s="16" t="s">
        <v>46155</v>
      </c>
      <c r="AO21" s="21">
        <f>D6L1440C16</f>
        <v>2.5784811691305053E-2</v>
      </c>
      <c r="AP21" s="16" t="s">
        <v>46156</v>
      </c>
      <c r="AQ21" s="21">
        <f>D8L814C19*D8L609C1</f>
        <v>2.671025668882648E-2</v>
      </c>
      <c r="AR21" s="16" t="s">
        <v>46157</v>
      </c>
      <c r="AS21" s="21">
        <f>D6L1440C21</f>
        <v>1.5916148755453361</v>
      </c>
      <c r="AT21" s="16" t="s">
        <v>46158</v>
      </c>
      <c r="AU21" s="21">
        <f>D8L814C21*D8L609C1</f>
        <v>1.6487396683182387</v>
      </c>
      <c r="AV21" s="16" t="s">
        <v>46159</v>
      </c>
      <c r="AW21" s="21">
        <f>D6L1440C24</f>
        <v>1.5916148755453361</v>
      </c>
      <c r="AX21" s="16" t="s">
        <v>46160</v>
      </c>
      <c r="AY21" s="21">
        <f>D8L814C23*D8L609C1</f>
        <v>1.6487396683182387</v>
      </c>
      <c r="AZ21" s="16" t="s">
        <v>46161</v>
      </c>
      <c r="BA21" s="21">
        <f>D6L1814C8</f>
        <v>0.21915088121166229</v>
      </c>
      <c r="BB21" s="16" t="s">
        <v>46162</v>
      </c>
      <c r="BC21" s="21">
        <f>D8L814C25*D8L608C1</f>
        <v>0.23782516637923071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1.8957100153302766E-3</v>
      </c>
      <c r="BB22" s="16" t="s">
        <v>46164</v>
      </c>
      <c r="BC22" s="21">
        <f>D8L815C25*D8L608C1</f>
        <v>2.0572472595592958E-3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-2.4757397549567143E-6</v>
      </c>
      <c r="BB23" s="16" t="s">
        <v>46166</v>
      </c>
      <c r="BC23" s="21">
        <f>D8L816C25*D8L608C1</f>
        <v>-2.6867024940939334E-6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0.30263847160371621</v>
      </c>
      <c r="F24" s="16" t="s">
        <v>46168</v>
      </c>
      <c r="G24" s="21">
        <f>D8L817C1*D8L607C1</f>
        <v>0.32233979420018305</v>
      </c>
      <c r="H24" s="16" t="s">
        <v>46169</v>
      </c>
      <c r="I24" s="21">
        <f>D6L1528C16</f>
        <v>0.78686002616966211</v>
      </c>
      <c r="J24" s="16" t="s">
        <v>46170</v>
      </c>
      <c r="K24" s="21">
        <f>D8L817C3*D8L607C1</f>
        <v>0.83808346492047592</v>
      </c>
      <c r="L24" s="16" t="s">
        <v>46171</v>
      </c>
      <c r="M24" s="21">
        <f>D6L1528C21</f>
        <v>6.7401394315828647</v>
      </c>
      <c r="N24" s="16" t="s">
        <v>46172</v>
      </c>
      <c r="O24" s="21">
        <f>D8L817C5*D8L607C1</f>
        <v>7.1789126668001613</v>
      </c>
      <c r="P24" s="16" t="s">
        <v>46173</v>
      </c>
      <c r="Q24" s="21">
        <f>D6L1528C24</f>
        <v>6.7401394315828647</v>
      </c>
      <c r="R24" s="16" t="s">
        <v>46174</v>
      </c>
      <c r="S24" s="21">
        <f>D8L817C7*D8L607C1</f>
        <v>7.1789126668001613</v>
      </c>
      <c r="T24" s="16" t="s">
        <v>46175</v>
      </c>
      <c r="U24" s="21">
        <f>D6L1537C13</f>
        <v>8.235888688802406E-3</v>
      </c>
      <c r="V24" s="16" t="s">
        <v>46176</v>
      </c>
      <c r="W24" s="21">
        <f>D8L817C9*D8L608C1</f>
        <v>8.9376852461911186E-3</v>
      </c>
      <c r="X24" s="16" t="s">
        <v>46177</v>
      </c>
      <c r="Y24" s="21">
        <f>D6L1537C16</f>
        <v>2.1413310590886254E-2</v>
      </c>
      <c r="Z24" s="16" t="s">
        <v>46178</v>
      </c>
      <c r="AA24" s="21">
        <f>D8L817C11*D8L608C1</f>
        <v>2.3237981640096907E-2</v>
      </c>
      <c r="AB24" s="16" t="s">
        <v>46179</v>
      </c>
      <c r="AC24" s="21">
        <f>D6L1537C21</f>
        <v>1.3563904210271895</v>
      </c>
      <c r="AD24" s="16" t="s">
        <v>46180</v>
      </c>
      <c r="AE24" s="21">
        <f>D8L817C13*D8L608C1</f>
        <v>1.4719711633028998</v>
      </c>
      <c r="AF24" s="16" t="s">
        <v>46181</v>
      </c>
      <c r="AG24" s="21">
        <f>D6L1537C24</f>
        <v>1.3563904210271893</v>
      </c>
      <c r="AH24" s="16" t="s">
        <v>46182</v>
      </c>
      <c r="AI24" s="21">
        <f>D8L817C15*D8L608C1</f>
        <v>1.4719711633028996</v>
      </c>
      <c r="AJ24" s="16" t="s">
        <v>46183</v>
      </c>
      <c r="AK24" s="21">
        <f>D6L1540C13</f>
        <v>3.3519896679911391E-2</v>
      </c>
      <c r="AL24" s="16" t="s">
        <v>46184</v>
      </c>
      <c r="AM24" s="21">
        <f>D8L817C17*D8L609C1</f>
        <v>3.4722962309059253E-2</v>
      </c>
      <c r="AN24" s="16" t="s">
        <v>46185</v>
      </c>
      <c r="AO24" s="21">
        <f>D6L1540C16</f>
        <v>8.7151731367769589E-2</v>
      </c>
      <c r="AP24" s="16" t="s">
        <v>46186</v>
      </c>
      <c r="AQ24" s="21">
        <f>D8L817C19*D8L609C1</f>
        <v>9.0279702003554035E-2</v>
      </c>
      <c r="AR24" s="16" t="s">
        <v>46187</v>
      </c>
      <c r="AS24" s="21">
        <f>D6L1540C21</f>
        <v>0.97453023614860734</v>
      </c>
      <c r="AT24" s="16" t="s">
        <v>46188</v>
      </c>
      <c r="AU24" s="21">
        <f>D8L817C21*D8L609C1</f>
        <v>1.0095071885799189</v>
      </c>
      <c r="AV24" s="16" t="s">
        <v>46189</v>
      </c>
      <c r="AW24" s="21">
        <f>D6L1540C24</f>
        <v>0.97453023614860734</v>
      </c>
      <c r="AX24" s="16" t="s">
        <v>46190</v>
      </c>
      <c r="AY24" s="21">
        <f>D8L817C23*D8L609C1</f>
        <v>1.0095071885799189</v>
      </c>
      <c r="AZ24" s="16" t="s">
        <v>46191</v>
      </c>
      <c r="BA24" s="21">
        <f>D6L1817C8</f>
        <v>6.7597838499828004E-3</v>
      </c>
      <c r="BB24" s="16" t="s">
        <v>46192</v>
      </c>
      <c r="BC24" s="21">
        <f>D8L817C25*D8L608C1</f>
        <v>7.3357985599751445E-3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4.3085276183735768E-2</v>
      </c>
      <c r="V25" s="16" t="s">
        <v>46202</v>
      </c>
      <c r="W25" s="21">
        <f>D8L818C9*D8L608C1</f>
        <v>4.6756658792512194E-2</v>
      </c>
      <c r="X25" s="16" t="s">
        <v>46203</v>
      </c>
      <c r="Y25" s="21">
        <f>D6L1637C16</f>
        <v>0.11202171807771322</v>
      </c>
      <c r="Z25" s="16" t="s">
        <v>46204</v>
      </c>
      <c r="AA25" s="21">
        <f>D8L818C11*D8L608C1</f>
        <v>0.12156731286053195</v>
      </c>
      <c r="AB25" s="16" t="s">
        <v>46205</v>
      </c>
      <c r="AC25" s="21">
        <f>D6L1637C21</f>
        <v>10.770613501189159</v>
      </c>
      <c r="AD25" s="16" t="s">
        <v>46206</v>
      </c>
      <c r="AE25" s="21">
        <f>D8L818C13*D8L608C1</f>
        <v>11.688399032503579</v>
      </c>
      <c r="AF25" s="16" t="s">
        <v>46207</v>
      </c>
      <c r="AG25" s="21">
        <f>D6L1637C24</f>
        <v>10.77061350118916</v>
      </c>
      <c r="AH25" s="16" t="s">
        <v>46208</v>
      </c>
      <c r="AI25" s="21">
        <f>D8L818C15*D8L608C1</f>
        <v>11.688399032503581</v>
      </c>
      <c r="AJ25" s="16" t="s">
        <v>46209</v>
      </c>
      <c r="AK25" s="21">
        <f>D6L1640C13</f>
        <v>0.10805096873137576</v>
      </c>
      <c r="AL25" s="16" t="s">
        <v>46210</v>
      </c>
      <c r="AM25" s="21">
        <f>D8L818C17*D8L609C1</f>
        <v>0.11192903577669436</v>
      </c>
      <c r="AN25" s="16" t="s">
        <v>46211</v>
      </c>
      <c r="AO25" s="21">
        <f>D6L1640C16</f>
        <v>0.28093251870157759</v>
      </c>
      <c r="AP25" s="16" t="s">
        <v>46212</v>
      </c>
      <c r="AQ25" s="21">
        <f>D8L818C19*D8L609C1</f>
        <v>0.29101549301940599</v>
      </c>
      <c r="AR25" s="16" t="s">
        <v>46213</v>
      </c>
      <c r="AS25" s="21">
        <f>D6L1640C21</f>
        <v>10.302062117002437</v>
      </c>
      <c r="AT25" s="16" t="s">
        <v>46214</v>
      </c>
      <c r="AU25" s="21">
        <f>D8L818C21*D8L609C1</f>
        <v>10.671814355819441</v>
      </c>
      <c r="AV25" s="16" t="s">
        <v>46215</v>
      </c>
      <c r="AW25" s="21">
        <f>D6L1640C24</f>
        <v>10.302062117002437</v>
      </c>
      <c r="AX25" s="16" t="s">
        <v>46216</v>
      </c>
      <c r="AY25" s="21">
        <f>D8L818C23*D8L609C1</f>
        <v>10.671814355819441</v>
      </c>
      <c r="AZ25" s="16" t="s">
        <v>46217</v>
      </c>
      <c r="BA25" s="21">
        <f>D6L1818C8</f>
        <v>2.7770441325252349E-2</v>
      </c>
      <c r="BB25" s="16" t="s">
        <v>46218</v>
      </c>
      <c r="BC25" s="21">
        <f>D8L818C25*D8L608C1</f>
        <v>3.0136816206657077E-2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1.0073696023410087E-4</v>
      </c>
      <c r="F26" s="16" t="s">
        <v>46220</v>
      </c>
      <c r="G26" s="21">
        <f>D8L819C1*D8L607C1</f>
        <v>1.072947892518149E-4</v>
      </c>
      <c r="H26" s="16" t="s">
        <v>46221</v>
      </c>
      <c r="I26" s="21">
        <f>D6L1728C16</f>
        <v>2.6191609660866232E-4</v>
      </c>
      <c r="J26" s="16" t="s">
        <v>46222</v>
      </c>
      <c r="K26" s="21">
        <f>D8L819C3*D8L607C1</f>
        <v>2.7896645205471881E-4</v>
      </c>
      <c r="L26" s="16" t="s">
        <v>46223</v>
      </c>
      <c r="M26" s="21">
        <f>D6L1728C21</f>
        <v>1.1349261357427917E-2</v>
      </c>
      <c r="N26" s="16" t="s">
        <v>46224</v>
      </c>
      <c r="O26" s="21">
        <f>D8L819C5*D8L607C1</f>
        <v>1.2088081699896091E-2</v>
      </c>
      <c r="P26" s="16" t="s">
        <v>46225</v>
      </c>
      <c r="Q26" s="21">
        <f>D6L1728C24</f>
        <v>1.1349261357427913E-2</v>
      </c>
      <c r="R26" s="16" t="s">
        <v>46226</v>
      </c>
      <c r="S26" s="21">
        <f>D8L819C7*D8L607C1</f>
        <v>1.2088081699896088E-2</v>
      </c>
      <c r="T26" s="16" t="s">
        <v>46227</v>
      </c>
      <c r="U26" s="21">
        <f>D6L1737C13</f>
        <v>9.8202092587059168E-4</v>
      </c>
      <c r="V26" s="16" t="s">
        <v>46228</v>
      </c>
      <c r="W26" s="21">
        <f>D8L819C9*D8L608C1</f>
        <v>1.0657008942505275E-3</v>
      </c>
      <c r="X26" s="16" t="s">
        <v>46229</v>
      </c>
      <c r="Y26" s="21">
        <f>D6L1737C16</f>
        <v>2.5532544072635484E-3</v>
      </c>
      <c r="Z26" s="16" t="s">
        <v>46230</v>
      </c>
      <c r="AA26" s="21">
        <f>D8L819C11*D8L608C1</f>
        <v>2.7708223250513826E-3</v>
      </c>
      <c r="AB26" s="16" t="s">
        <v>46231</v>
      </c>
      <c r="AC26" s="21">
        <f>D6L1737C21</f>
        <v>0.15906025563796866</v>
      </c>
      <c r="AD26" s="16" t="s">
        <v>46232</v>
      </c>
      <c r="AE26" s="21">
        <f>D8L819C13*D8L608C1</f>
        <v>0.17261409834299032</v>
      </c>
      <c r="AF26" s="16" t="s">
        <v>46233</v>
      </c>
      <c r="AG26" s="21">
        <f>D6L1737C24</f>
        <v>0.15906025563796866</v>
      </c>
      <c r="AH26" s="16" t="s">
        <v>46234</v>
      </c>
      <c r="AI26" s="21">
        <f>D8L819C15*D8L608C1</f>
        <v>0.17261409834299032</v>
      </c>
      <c r="AJ26" s="16" t="s">
        <v>46235</v>
      </c>
      <c r="AK26" s="21">
        <f>D6L1740C13</f>
        <v>8.1506481673853618E-4</v>
      </c>
      <c r="AL26" s="16" t="s">
        <v>46236</v>
      </c>
      <c r="AM26" s="21">
        <f>D8L819C17*D8L609C1</f>
        <v>8.4431838144697095E-4</v>
      </c>
      <c r="AN26" s="16" t="s">
        <v>46237</v>
      </c>
      <c r="AO26" s="21">
        <f>D6L1740C16</f>
        <v>2.1191685235201971E-3</v>
      </c>
      <c r="AP26" s="16" t="s">
        <v>46238</v>
      </c>
      <c r="AQ26" s="21">
        <f>D8L819C19*D8L609C1</f>
        <v>2.1952277917621273E-3</v>
      </c>
      <c r="AR26" s="16" t="s">
        <v>46239</v>
      </c>
      <c r="AS26" s="21">
        <f>D6L1740C21</f>
        <v>0.13028491165286343</v>
      </c>
      <c r="AT26" s="16" t="s">
        <v>46240</v>
      </c>
      <c r="AU26" s="21">
        <f>D8L819C21*D8L609C1</f>
        <v>0.13496097914504224</v>
      </c>
      <c r="AV26" s="16" t="s">
        <v>46241</v>
      </c>
      <c r="AW26" s="21">
        <f>D6L1740C24</f>
        <v>0.13028491165286343</v>
      </c>
      <c r="AX26" s="16" t="s">
        <v>46242</v>
      </c>
      <c r="AY26" s="21">
        <f>D8L819C23*D8L609C1</f>
        <v>0.13496097914504224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4.134253866416724E-2</v>
      </c>
      <c r="F27" s="16" t="s">
        <v>46244</v>
      </c>
      <c r="G27" s="21">
        <f>D8L820C1*D8L607C1</f>
        <v>4.4033877563889795E-2</v>
      </c>
      <c r="H27" s="16" t="s">
        <v>46245</v>
      </c>
      <c r="I27" s="21">
        <f>D6L1924C4</f>
        <v>0.15360520705084382</v>
      </c>
      <c r="J27" s="16" t="s">
        <v>46246</v>
      </c>
      <c r="K27" s="21">
        <f>D8L820C3*D8L607C1</f>
        <v>0.16360468173946963</v>
      </c>
      <c r="L27" s="16" t="s">
        <v>46247</v>
      </c>
      <c r="M27" s="21">
        <f>D6L1924C7</f>
        <v>4.116342469259572</v>
      </c>
      <c r="N27" s="16" t="s">
        <v>46248</v>
      </c>
      <c r="O27" s="21">
        <f>D8L820C5*D8L607C1</f>
        <v>4.38431035343066</v>
      </c>
      <c r="P27" s="16" t="s">
        <v>46249</v>
      </c>
      <c r="Q27" s="21">
        <f>D6L1924C10</f>
        <v>4.6919617953572006</v>
      </c>
      <c r="R27" s="16" t="s">
        <v>46250</v>
      </c>
      <c r="S27" s="21">
        <f>D8L820C7*D8L607C1</f>
        <v>4.9974016571526656</v>
      </c>
      <c r="T27" s="16" t="s">
        <v>46251</v>
      </c>
      <c r="U27" s="21">
        <f>D6L1924C2</f>
        <v>1.325709317217239E-2</v>
      </c>
      <c r="V27" s="16" t="s">
        <v>46252</v>
      </c>
      <c r="W27" s="21">
        <f>D8L820C9*D8L608C1</f>
        <v>1.4386756612362094E-2</v>
      </c>
      <c r="X27" s="16" t="s">
        <v>46253</v>
      </c>
      <c r="Y27" s="21">
        <f>D6L1924C5</f>
        <v>3.7584280528679216E-2</v>
      </c>
      <c r="Z27" s="16" t="s">
        <v>46254</v>
      </c>
      <c r="AA27" s="21">
        <f>D8L820C11*D8L608C1</f>
        <v>4.0786912288724789E-2</v>
      </c>
      <c r="AB27" s="16" t="s">
        <v>46255</v>
      </c>
      <c r="AC27" s="21">
        <f>D6L1924C8</f>
        <v>9.3981344790096966</v>
      </c>
      <c r="AD27" s="16" t="s">
        <v>46256</v>
      </c>
      <c r="AE27" s="21">
        <f>D8L820C13*D8L608C1</f>
        <v>10.198968326146629</v>
      </c>
      <c r="AF27" s="16" t="s">
        <v>46257</v>
      </c>
      <c r="AG27" s="21">
        <f>D6L1924C11</f>
        <v>9.268749899822323</v>
      </c>
      <c r="AH27" s="16" t="s">
        <v>46258</v>
      </c>
      <c r="AI27" s="21">
        <f>D8L820C15*D8L608C1</f>
        <v>10.058558628033552</v>
      </c>
      <c r="AJ27" s="16" t="s">
        <v>46259</v>
      </c>
      <c r="AK27" s="21">
        <f>D6L1924C3</f>
        <v>1.927891233520029E-2</v>
      </c>
      <c r="AL27" s="16" t="s">
        <v>46260</v>
      </c>
      <c r="AM27" s="21">
        <f>D8L820C17*D8L609C1</f>
        <v>1.9970853513280779E-2</v>
      </c>
      <c r="AN27" s="16" t="s">
        <v>46261</v>
      </c>
      <c r="AO27" s="21">
        <f>D6L1924C6</f>
        <v>6.2292471343146638E-2</v>
      </c>
      <c r="AP27" s="16" t="s">
        <v>46262</v>
      </c>
      <c r="AQ27" s="21">
        <f>D8L820C19*D8L609C1</f>
        <v>6.4528216039595271E-2</v>
      </c>
      <c r="AR27" s="16" t="s">
        <v>46263</v>
      </c>
      <c r="AS27" s="21">
        <f>D6L1924C9</f>
        <v>2.9856870737992662</v>
      </c>
      <c r="AT27" s="16" t="s">
        <v>46264</v>
      </c>
      <c r="AU27" s="21">
        <f>D8L820C21*D8L609C1</f>
        <v>3.0928466373319199</v>
      </c>
      <c r="AV27" s="16" t="s">
        <v>46265</v>
      </c>
      <c r="AW27" s="21">
        <f>D6L1924C12</f>
        <v>3.1410547768515635</v>
      </c>
      <c r="AX27" s="16" t="s">
        <v>46266</v>
      </c>
      <c r="AY27" s="21">
        <f>D8L820C23*D8L609C1</f>
        <v>3.2537906566004273</v>
      </c>
      <c r="AZ27" s="16" t="s">
        <v>46267</v>
      </c>
      <c r="BA27" s="21">
        <f>D6L1819C5/D6L1819C7</f>
        <v>4.0510769731576524E-2</v>
      </c>
      <c r="BB27" s="16" t="s">
        <v>46268</v>
      </c>
      <c r="BC27" s="21">
        <f>D8L820C25*D8L608C1</f>
        <v>4.3962773493288532E-2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2.6774602111772679E-3</v>
      </c>
      <c r="F8" s="16" t="s">
        <v>46298</v>
      </c>
      <c r="G8" s="6">
        <f>D8L703C4</f>
        <v>8.3182279306427979E-4</v>
      </c>
      <c r="H8" s="16" t="s">
        <v>46299</v>
      </c>
      <c r="I8" s="6">
        <f>D8L703C6</f>
        <v>1.6292531893480702E-3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0.51189251349612441</v>
      </c>
      <c r="F10" s="16" t="s">
        <v>46304</v>
      </c>
      <c r="G10" s="6">
        <f>D8L710C4</f>
        <v>-2.7500944354296266E-4</v>
      </c>
      <c r="H10" s="16" t="s">
        <v>46305</v>
      </c>
      <c r="I10" s="6">
        <f>D8L710C6</f>
        <v>1.2176667374330134E-3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10.592898907570149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5.911179974360099</v>
      </c>
      <c r="F12" s="16" t="s">
        <v>46308</v>
      </c>
      <c r="G12" s="6">
        <f>D8L712C4</f>
        <v>0.83651895678731569</v>
      </c>
      <c r="H12" s="16" t="s">
        <v>46309</v>
      </c>
      <c r="I12" s="6">
        <f>D8L712C6</f>
        <v>0.65769563836356237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2.6880406803276662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14.034038354888317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5.9744262992933521</v>
      </c>
      <c r="F18" s="16" t="s">
        <v>46318</v>
      </c>
      <c r="G18" s="6">
        <f>D8L723C4</f>
        <v>0.94314261338504446</v>
      </c>
      <c r="H18" s="16" t="s">
        <v>46319</v>
      </c>
      <c r="I18" s="6">
        <f>D8L723C6</f>
        <v>3.0725023603719137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0.36505319430450256</v>
      </c>
      <c r="F21" s="16" t="s">
        <v>46327</v>
      </c>
      <c r="G21" s="6">
        <f>D8L726C4</f>
        <v>6.7676810068366983E-2</v>
      </c>
      <c r="H21" s="16" t="s">
        <v>46328</v>
      </c>
      <c r="I21" s="6">
        <f>D8L726C6</f>
        <v>0.30039061097313852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0.24198699333783388</v>
      </c>
      <c r="F22" s="16" t="s">
        <v>46330</v>
      </c>
      <c r="G22" s="6">
        <f>D8L727C4</f>
        <v>8.5788700825966992E-3</v>
      </c>
      <c r="H22" s="16" t="s">
        <v>46331</v>
      </c>
      <c r="I22" s="6">
        <f>D8L727C6</f>
        <v>2.9926811212514195E-2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5.9098101682223736E-2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0.79577571834192773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4.983209606668401E-3</v>
      </c>
      <c r="F25" s="16" t="s">
        <v>46335</v>
      </c>
      <c r="G25" s="6">
        <f>D8L731C4</f>
        <v>1.590148689223509E-3</v>
      </c>
      <c r="H25" s="16" t="s">
        <v>46336</v>
      </c>
      <c r="I25" s="6">
        <f>D8L731C6</f>
        <v>0.14288682874819986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0.38554510863863595</v>
      </c>
      <c r="F26" s="16" t="s">
        <v>46338</v>
      </c>
      <c r="G26" s="6">
        <f>D8L732C4</f>
        <v>1.2193954755840481</v>
      </c>
      <c r="H26" s="16" t="s">
        <v>46339</v>
      </c>
      <c r="I26" s="6">
        <f>D8L732C6</f>
        <v>6.7171135139918823E-3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51.54871599893243</v>
      </c>
      <c r="F27" s="16" t="s">
        <v>46341</v>
      </c>
      <c r="G27" s="6">
        <f>D8L730C4</f>
        <v>2.6839790787658382</v>
      </c>
      <c r="H27" s="16" t="s">
        <v>46342</v>
      </c>
      <c r="I27" s="6">
        <f>D8L730C6</f>
        <v>7.005073845254481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11.672024283495663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262.73606124435747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2.7098444994190114</v>
      </c>
      <c r="F8" s="16" t="s">
        <v>46371</v>
      </c>
      <c r="G8" s="6">
        <f>D8L801C10</f>
        <v>0.14944816635666383</v>
      </c>
      <c r="H8" s="16" t="s">
        <v>46372</v>
      </c>
      <c r="I8" s="6">
        <f>D8L801C18</f>
        <v>1.1073419222125633</v>
      </c>
      <c r="J8" s="16" t="s">
        <v>46373</v>
      </c>
      <c r="K8" s="6">
        <f>D8L801C4</f>
        <v>7.0455956984894277</v>
      </c>
      <c r="L8" s="16" t="s">
        <v>46374</v>
      </c>
      <c r="M8" s="6">
        <f>D8L801C12</f>
        <v>0.38856523252732683</v>
      </c>
      <c r="N8" s="16" t="s">
        <v>46375</v>
      </c>
      <c r="O8" s="6">
        <f>D8L801C20</f>
        <v>2.879088997752679</v>
      </c>
      <c r="P8" s="16" t="s">
        <v>46376</v>
      </c>
      <c r="Q8" s="6">
        <f>D8L801C6</f>
        <v>78.362294524254864</v>
      </c>
      <c r="R8" s="16" t="s">
        <v>46377</v>
      </c>
      <c r="S8" s="6">
        <f>D8L801C14</f>
        <v>36.792616808733307</v>
      </c>
      <c r="T8" s="16" t="s">
        <v>46378</v>
      </c>
      <c r="U8" s="6">
        <f>D8L801C22</f>
        <v>274.95236610730535</v>
      </c>
      <c r="V8" s="16" t="s">
        <v>46379</v>
      </c>
      <c r="W8" s="6">
        <f>D8L801C8</f>
        <v>78.362294524254878</v>
      </c>
      <c r="X8" s="16" t="s">
        <v>46380</v>
      </c>
      <c r="Y8" s="6">
        <f>D8L801C16</f>
        <v>36.7926168087333</v>
      </c>
      <c r="Z8" s="16" t="s">
        <v>46381</v>
      </c>
      <c r="AA8" s="6">
        <f>D8L801C24</f>
        <v>274.95236610730535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2.4129924490123515E-2</v>
      </c>
      <c r="F9" s="16" t="s">
        <v>46384</v>
      </c>
      <c r="G9" s="6">
        <f>D8L802C10</f>
        <v>6.3591960225700614E-2</v>
      </c>
      <c r="H9" s="16" t="s">
        <v>46385</v>
      </c>
      <c r="I9" s="6">
        <f>D8L802C18</f>
        <v>2.5183530355042626E-2</v>
      </c>
      <c r="J9" s="16" t="s">
        <v>46386</v>
      </c>
      <c r="K9" s="6">
        <f>D8L802C4</f>
        <v>6.2737803674321038E-2</v>
      </c>
      <c r="L9" s="16" t="s">
        <v>46387</v>
      </c>
      <c r="M9" s="6">
        <f>D8L802C12</f>
        <v>0.16533909658682175</v>
      </c>
      <c r="N9" s="16" t="s">
        <v>46388</v>
      </c>
      <c r="O9" s="6">
        <f>D8L802C20</f>
        <v>6.5477178923110765E-2</v>
      </c>
      <c r="P9" s="16" t="s">
        <v>46389</v>
      </c>
      <c r="Q9" s="6">
        <f>D8L802C6</f>
        <v>3.2230550030620044</v>
      </c>
      <c r="R9" s="16" t="s">
        <v>46390</v>
      </c>
      <c r="S9" s="6">
        <f>D8L802C14</f>
        <v>23.179009557340251</v>
      </c>
      <c r="T9" s="16" t="s">
        <v>46391</v>
      </c>
      <c r="U9" s="6">
        <f>D8L802C22</f>
        <v>4.8575982893781591</v>
      </c>
      <c r="V9" s="16" t="s">
        <v>46392</v>
      </c>
      <c r="W9" s="6">
        <f>D8L802C8</f>
        <v>3.2230550030620053</v>
      </c>
      <c r="X9" s="16" t="s">
        <v>46393</v>
      </c>
      <c r="Y9" s="6">
        <f>D8L802C16</f>
        <v>23.179009557340251</v>
      </c>
      <c r="Z9" s="16" t="s">
        <v>46394</v>
      </c>
      <c r="AA9" s="6">
        <f>D8L802C24</f>
        <v>4.8575982893781591</v>
      </c>
      <c r="AB9" s="16" t="s">
        <v>46395</v>
      </c>
      <c r="AC9" s="6">
        <f>D8L802C26</f>
        <v>0.20840244455343834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3.8730243196712602E-2</v>
      </c>
      <c r="F10" s="16" t="s">
        <v>46397</v>
      </c>
      <c r="G10" s="6">
        <f>D8L803C10</f>
        <v>4.2558249867373693E-2</v>
      </c>
      <c r="H10" s="16" t="s">
        <v>46398</v>
      </c>
      <c r="I10" s="6">
        <f>D8L803C18</f>
        <v>1.3573813979976316E-2</v>
      </c>
      <c r="J10" s="16" t="s">
        <v>46399</v>
      </c>
      <c r="K10" s="6">
        <f>D8L803C4</f>
        <v>0.10069863231145244</v>
      </c>
      <c r="L10" s="16" t="s">
        <v>46400</v>
      </c>
      <c r="M10" s="6">
        <f>D8L803C12</f>
        <v>0.11065144965517149</v>
      </c>
      <c r="N10" s="16" t="s">
        <v>46401</v>
      </c>
      <c r="O10" s="6">
        <f>D8L803C20</f>
        <v>3.5291916347938303E-2</v>
      </c>
      <c r="P10" s="16" t="s">
        <v>46402</v>
      </c>
      <c r="Q10" s="6">
        <f>D8L803C6</f>
        <v>4.7274809488718752</v>
      </c>
      <c r="R10" s="16" t="s">
        <v>46403</v>
      </c>
      <c r="S10" s="6">
        <f>D8L803C14</f>
        <v>15.162675506970416</v>
      </c>
      <c r="T10" s="16" t="s">
        <v>46404</v>
      </c>
      <c r="U10" s="6">
        <f>D8L803C22</f>
        <v>2.3201220125116691</v>
      </c>
      <c r="V10" s="16" t="s">
        <v>46405</v>
      </c>
      <c r="W10" s="6">
        <f>D8L803C8</f>
        <v>4.7274809488718761</v>
      </c>
      <c r="X10" s="16" t="s">
        <v>46406</v>
      </c>
      <c r="Y10" s="6">
        <f>D8L803C16</f>
        <v>15.162675506970414</v>
      </c>
      <c r="Z10" s="16" t="s">
        <v>46407</v>
      </c>
      <c r="AA10" s="6">
        <f>D8L803C24</f>
        <v>2.3201220125116686</v>
      </c>
      <c r="AB10" s="16" t="s">
        <v>46408</v>
      </c>
      <c r="AC10" s="6">
        <f>D8L803C26</f>
        <v>0.30180630483509002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4.7262264996033532E-2</v>
      </c>
      <c r="F11" s="16" t="s">
        <v>46410</v>
      </c>
      <c r="G11" s="6">
        <f>D8L804C10</f>
        <v>7.0897331261671219E-3</v>
      </c>
      <c r="H11" s="16" t="s">
        <v>46411</v>
      </c>
      <c r="I11" s="6">
        <f>D8L804C18</f>
        <v>1.1738079945161062E-2</v>
      </c>
      <c r="J11" s="16" t="s">
        <v>46412</v>
      </c>
      <c r="K11" s="6">
        <f>D8L804C4</f>
        <v>0.12288188898968706</v>
      </c>
      <c r="L11" s="16" t="s">
        <v>46413</v>
      </c>
      <c r="M11" s="6">
        <f>D8L804C12</f>
        <v>1.843330612803451E-2</v>
      </c>
      <c r="N11" s="16" t="s">
        <v>46414</v>
      </c>
      <c r="O11" s="6">
        <f>D8L804C20</f>
        <v>3.0519007857418751E-2</v>
      </c>
      <c r="P11" s="16" t="s">
        <v>46415</v>
      </c>
      <c r="Q11" s="6">
        <f>D8L804C6</f>
        <v>5.215545280956845</v>
      </c>
      <c r="R11" s="16" t="s">
        <v>46416</v>
      </c>
      <c r="S11" s="6">
        <f>D8L804C14</f>
        <v>3.3782585770013771</v>
      </c>
      <c r="T11" s="16" t="s">
        <v>46417</v>
      </c>
      <c r="U11" s="6">
        <f>D8L804C22</f>
        <v>1.8163886224980341</v>
      </c>
      <c r="V11" s="16" t="s">
        <v>46418</v>
      </c>
      <c r="W11" s="6">
        <f>D8L804C8</f>
        <v>5.2155452809568441</v>
      </c>
      <c r="X11" s="16" t="s">
        <v>46419</v>
      </c>
      <c r="Y11" s="6">
        <f>D8L804C16</f>
        <v>3.3782585770013767</v>
      </c>
      <c r="Z11" s="16" t="s">
        <v>46420</v>
      </c>
      <c r="AA11" s="6">
        <f>D8L804C24</f>
        <v>1.8163886224980339</v>
      </c>
      <c r="AB11" s="16" t="s">
        <v>46421</v>
      </c>
      <c r="AC11" s="6">
        <f>D8L804C26</f>
        <v>5.0511059484107789E-3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4.5619298545993704E-2</v>
      </c>
      <c r="F12" s="16" t="s">
        <v>46423</v>
      </c>
      <c r="G12" s="6">
        <f>D8L805C10</f>
        <v>3.9079472341419494E-2</v>
      </c>
      <c r="H12" s="16" t="s">
        <v>46424</v>
      </c>
      <c r="I12" s="6">
        <f>D8L805C18</f>
        <v>1.377485018938009E-2</v>
      </c>
      <c r="J12" s="16" t="s">
        <v>46425</v>
      </c>
      <c r="K12" s="6">
        <f>D8L805C4</f>
        <v>0.11861017621958352</v>
      </c>
      <c r="L12" s="16" t="s">
        <v>46426</v>
      </c>
      <c r="M12" s="6">
        <f>D8L805C12</f>
        <v>0.10160662808769073</v>
      </c>
      <c r="N12" s="16" t="s">
        <v>46427</v>
      </c>
      <c r="O12" s="6">
        <f>D8L805C20</f>
        <v>3.5814610492388245E-2</v>
      </c>
      <c r="P12" s="16" t="s">
        <v>46428</v>
      </c>
      <c r="Q12" s="6">
        <f>D8L805C6</f>
        <v>4.9855793769279382</v>
      </c>
      <c r="R12" s="16" t="s">
        <v>46429</v>
      </c>
      <c r="S12" s="6">
        <f>D8L805C14</f>
        <v>23.281444033131226</v>
      </c>
      <c r="T12" s="16" t="s">
        <v>46430</v>
      </c>
      <c r="U12" s="6">
        <f>D8L805C22</f>
        <v>2.1265277674273304</v>
      </c>
      <c r="V12" s="16" t="s">
        <v>46431</v>
      </c>
      <c r="W12" s="6">
        <f>D8L805C8</f>
        <v>4.9855793769279382</v>
      </c>
      <c r="X12" s="16" t="s">
        <v>46432</v>
      </c>
      <c r="Y12" s="6">
        <f>D8L805C16</f>
        <v>23.281444033131223</v>
      </c>
      <c r="Z12" s="16" t="s">
        <v>46433</v>
      </c>
      <c r="AA12" s="6">
        <f>D8L805C24</f>
        <v>2.1265277674273304</v>
      </c>
      <c r="AB12" s="16" t="s">
        <v>46434</v>
      </c>
      <c r="AC12" s="6">
        <f>D8L805C26</f>
        <v>1.2444754684633762E-5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4.6809871044498644E-2</v>
      </c>
      <c r="F13" s="16" t="s">
        <v>46436</v>
      </c>
      <c r="G13" s="6">
        <f>D8L806C10</f>
        <v>2.5635709250417509E-3</v>
      </c>
      <c r="H13" s="16" t="s">
        <v>46437</v>
      </c>
      <c r="I13" s="6">
        <f>D8L806C18</f>
        <v>2.1654033172248576E-2</v>
      </c>
      <c r="J13" s="16" t="s">
        <v>46438</v>
      </c>
      <c r="K13" s="6">
        <f>D8L806C4</f>
        <v>0.12170566471569649</v>
      </c>
      <c r="L13" s="16" t="s">
        <v>46439</v>
      </c>
      <c r="M13" s="6">
        <f>D8L806C12</f>
        <v>6.6652844051085305E-3</v>
      </c>
      <c r="N13" s="16" t="s">
        <v>46440</v>
      </c>
      <c r="O13" s="6">
        <f>D8L806C20</f>
        <v>5.6300486247846275E-2</v>
      </c>
      <c r="P13" s="16" t="s">
        <v>46441</v>
      </c>
      <c r="Q13" s="6">
        <f>D8L806C6</f>
        <v>5.4624587686061163</v>
      </c>
      <c r="R13" s="16" t="s">
        <v>46442</v>
      </c>
      <c r="S13" s="6">
        <f>D8L806C14</f>
        <v>9.0803652782017625</v>
      </c>
      <c r="T13" s="16" t="s">
        <v>46443</v>
      </c>
      <c r="U13" s="6">
        <f>D8L806C22</f>
        <v>3.7129212744188829</v>
      </c>
      <c r="V13" s="16" t="s">
        <v>46444</v>
      </c>
      <c r="W13" s="6">
        <f>D8L806C8</f>
        <v>5.4624587686061163</v>
      </c>
      <c r="X13" s="16" t="s">
        <v>46445</v>
      </c>
      <c r="Y13" s="6">
        <f>D8L806C16</f>
        <v>9.0803652782017625</v>
      </c>
      <c r="Z13" s="16" t="s">
        <v>46446</v>
      </c>
      <c r="AA13" s="6">
        <f>D8L806C24</f>
        <v>3.7129212744188833</v>
      </c>
      <c r="AB13" s="16" t="s">
        <v>46447</v>
      </c>
      <c r="AC13" s="6">
        <f>D8L806C26</f>
        <v>2.5902183171003162E-2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4.6550783572770066E-2</v>
      </c>
      <c r="F14" s="16" t="s">
        <v>46449</v>
      </c>
      <c r="G14" s="6">
        <f>D8L807C10</f>
        <v>2.6603185558036866E-3</v>
      </c>
      <c r="H14" s="16" t="s">
        <v>46450</v>
      </c>
      <c r="I14" s="6">
        <f>D8L807C18</f>
        <v>1.2880682437385315E-2</v>
      </c>
      <c r="J14" s="16" t="s">
        <v>46451</v>
      </c>
      <c r="K14" s="6">
        <f>D8L807C4</f>
        <v>0.12103203728920187</v>
      </c>
      <c r="L14" s="16" t="s">
        <v>46452</v>
      </c>
      <c r="M14" s="6">
        <f>D8L807C12</f>
        <v>6.916828245089583E-3</v>
      </c>
      <c r="N14" s="16" t="s">
        <v>46453</v>
      </c>
      <c r="O14" s="6">
        <f>D8L807C20</f>
        <v>3.3489774337201808E-2</v>
      </c>
      <c r="P14" s="16" t="s">
        <v>46454</v>
      </c>
      <c r="Q14" s="6">
        <f>D8L807C6</f>
        <v>5.0149365754500623</v>
      </c>
      <c r="R14" s="16" t="s">
        <v>46455</v>
      </c>
      <c r="S14" s="6">
        <f>D8L807C14</f>
        <v>2.013508151322319</v>
      </c>
      <c r="T14" s="16" t="s">
        <v>46456</v>
      </c>
      <c r="U14" s="6">
        <f>D8L807C22</f>
        <v>1.856337661490272</v>
      </c>
      <c r="V14" s="16" t="s">
        <v>46457</v>
      </c>
      <c r="W14" s="6">
        <f>D8L807C8</f>
        <v>5.0149365754500614</v>
      </c>
      <c r="X14" s="16" t="s">
        <v>46458</v>
      </c>
      <c r="Y14" s="6">
        <f>D8L807C16</f>
        <v>2.013508151322319</v>
      </c>
      <c r="Z14" s="16" t="s">
        <v>46459</v>
      </c>
      <c r="AA14" s="6">
        <f>D8L807C24</f>
        <v>1.856337661490272</v>
      </c>
      <c r="AB14" s="16" t="s">
        <v>46460</v>
      </c>
      <c r="AC14" s="6">
        <f>D8L807C26</f>
        <v>8.7138819832312372E-4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3.5293009441451292E-2</v>
      </c>
      <c r="F15" s="16" t="s">
        <v>46462</v>
      </c>
      <c r="G15" s="6">
        <f>D8L808C10</f>
        <v>2.6176843330695063E-3</v>
      </c>
      <c r="H15" s="16" t="s">
        <v>46463</v>
      </c>
      <c r="I15" s="6">
        <f>D8L808C18</f>
        <v>9.7687039744140045E-3</v>
      </c>
      <c r="J15" s="16" t="s">
        <v>46464</v>
      </c>
      <c r="K15" s="6">
        <f>D8L808C4</f>
        <v>9.1761824547773291E-2</v>
      </c>
      <c r="L15" s="16" t="s">
        <v>46465</v>
      </c>
      <c r="M15" s="6">
        <f>D8L808C12</f>
        <v>6.8059792659806951E-3</v>
      </c>
      <c r="N15" s="16" t="s">
        <v>46466</v>
      </c>
      <c r="O15" s="6">
        <f>D8L808C20</f>
        <v>2.5398630333476394E-2</v>
      </c>
      <c r="P15" s="16" t="s">
        <v>46467</v>
      </c>
      <c r="Q15" s="6">
        <f>D8L808C6</f>
        <v>3.9300410278736515</v>
      </c>
      <c r="R15" s="16" t="s">
        <v>46468</v>
      </c>
      <c r="S15" s="6">
        <f>D8L808C14</f>
        <v>8.9063725202614474</v>
      </c>
      <c r="T15" s="16" t="s">
        <v>46469</v>
      </c>
      <c r="U15" s="6">
        <f>D8L808C22</f>
        <v>1.5436042344141572</v>
      </c>
      <c r="V15" s="16" t="s">
        <v>46470</v>
      </c>
      <c r="W15" s="6">
        <f>D8L808C8</f>
        <v>3.9300410278736511</v>
      </c>
      <c r="X15" s="16" t="s">
        <v>46471</v>
      </c>
      <c r="Y15" s="6">
        <f>D8L808C16</f>
        <v>8.9063725202614474</v>
      </c>
      <c r="Z15" s="16" t="s">
        <v>46472</v>
      </c>
      <c r="AA15" s="6">
        <f>D8L808C24</f>
        <v>1.543604234414157</v>
      </c>
      <c r="AB15" s="16" t="s">
        <v>46473</v>
      </c>
      <c r="AC15" s="6">
        <f>D8L808C26</f>
        <v>8.1459900539163988E-4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0.12404577416585165</v>
      </c>
      <c r="F16" s="16" t="s">
        <v>46475</v>
      </c>
      <c r="G16" s="6">
        <f>D8L809C10</f>
        <v>-1.7827630455029261E-2</v>
      </c>
      <c r="H16" s="16" t="s">
        <v>46476</v>
      </c>
      <c r="I16" s="6">
        <f>D8L809C18</f>
        <v>4.5572445909984445E-2</v>
      </c>
      <c r="J16" s="16" t="s">
        <v>46477</v>
      </c>
      <c r="K16" s="6">
        <f>D8L809C4</f>
        <v>0.32251901283121515</v>
      </c>
      <c r="L16" s="16" t="s">
        <v>46478</v>
      </c>
      <c r="M16" s="6">
        <f>D8L809C12</f>
        <v>-4.6351839183075991E-2</v>
      </c>
      <c r="N16" s="16" t="s">
        <v>46479</v>
      </c>
      <c r="O16" s="6">
        <f>D8L809C20</f>
        <v>0.11848835936595957</v>
      </c>
      <c r="P16" s="16" t="s">
        <v>46480</v>
      </c>
      <c r="Q16" s="6">
        <f>D8L809C6</f>
        <v>18.551529405922569</v>
      </c>
      <c r="R16" s="16" t="s">
        <v>46481</v>
      </c>
      <c r="S16" s="6">
        <f>D8L809C14</f>
        <v>8.9138429810558364</v>
      </c>
      <c r="T16" s="16" t="s">
        <v>46482</v>
      </c>
      <c r="U16" s="6">
        <f>D8L809C22</f>
        <v>9.6765373081554156</v>
      </c>
      <c r="V16" s="16" t="s">
        <v>46483</v>
      </c>
      <c r="W16" s="6">
        <f>D8L809C8</f>
        <v>18.551529405922572</v>
      </c>
      <c r="X16" s="16" t="s">
        <v>46484</v>
      </c>
      <c r="Y16" s="6">
        <f>D8L809C16</f>
        <v>8.9138429810558328</v>
      </c>
      <c r="Z16" s="16" t="s">
        <v>46485</v>
      </c>
      <c r="AA16" s="6">
        <f>D8L809C24</f>
        <v>9.6765373081554138</v>
      </c>
      <c r="AB16" s="16" t="s">
        <v>46486</v>
      </c>
      <c r="AC16" s="6">
        <f>D8L809C26</f>
        <v>1.3289635819050327E-3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5.1911880916308599E-2</v>
      </c>
      <c r="F17" s="16" t="s">
        <v>46488</v>
      </c>
      <c r="G17" s="6">
        <f>D8L810C10</f>
        <v>1.6528752641260414E-2</v>
      </c>
      <c r="H17" s="16" t="s">
        <v>46489</v>
      </c>
      <c r="I17" s="6">
        <f>D8L810C18</f>
        <v>2.7950244660198211E-2</v>
      </c>
      <c r="J17" s="16" t="s">
        <v>46490</v>
      </c>
      <c r="K17" s="6">
        <f>D8L810C4</f>
        <v>0.13497089038240223</v>
      </c>
      <c r="L17" s="16" t="s">
        <v>46491</v>
      </c>
      <c r="M17" s="6">
        <f>D8L810C12</f>
        <v>4.2974756867277038E-2</v>
      </c>
      <c r="N17" s="16" t="s">
        <v>46492</v>
      </c>
      <c r="O17" s="6">
        <f>D8L810C20</f>
        <v>7.2670636116515322E-2</v>
      </c>
      <c r="P17" s="16" t="s">
        <v>46493</v>
      </c>
      <c r="Q17" s="6">
        <f>D8L810C6</f>
        <v>7.3498367491309198</v>
      </c>
      <c r="R17" s="16" t="s">
        <v>46494</v>
      </c>
      <c r="S17" s="6">
        <f>D8L810C14</f>
        <v>13.329382570456721</v>
      </c>
      <c r="T17" s="16" t="s">
        <v>46495</v>
      </c>
      <c r="U17" s="6">
        <f>D8L810C22</f>
        <v>5.5381406682457825</v>
      </c>
      <c r="V17" s="16" t="s">
        <v>46496</v>
      </c>
      <c r="W17" s="6">
        <f>D8L810C8</f>
        <v>7.3498367491309198</v>
      </c>
      <c r="X17" s="16" t="s">
        <v>46497</v>
      </c>
      <c r="Y17" s="6">
        <f>D8L810C16</f>
        <v>13.329382570456719</v>
      </c>
      <c r="Z17" s="16" t="s">
        <v>46498</v>
      </c>
      <c r="AA17" s="6">
        <f>D8L810C24</f>
        <v>5.5381406682457825</v>
      </c>
      <c r="AB17" s="16" t="s">
        <v>46499</v>
      </c>
      <c r="AC17" s="6">
        <f>D8L810C26</f>
        <v>2.3504994125495894E-3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7.6533290930026381E-3</v>
      </c>
      <c r="F18" s="16" t="s">
        <v>46501</v>
      </c>
      <c r="G18" s="6">
        <f>D8L811C10</f>
        <v>2.3203664145800332E-2</v>
      </c>
      <c r="H18" s="16" t="s">
        <v>46502</v>
      </c>
      <c r="I18" s="6">
        <f>D8L811C18</f>
        <v>1.0496486604781566E-2</v>
      </c>
      <c r="J18" s="16" t="s">
        <v>46503</v>
      </c>
      <c r="K18" s="6">
        <f>D8L811C4</f>
        <v>1.9898655641806855E-2</v>
      </c>
      <c r="L18" s="16" t="s">
        <v>46504</v>
      </c>
      <c r="M18" s="6">
        <f>D8L811C12</f>
        <v>6.0329526779081107E-2</v>
      </c>
      <c r="N18" s="16" t="s">
        <v>46505</v>
      </c>
      <c r="O18" s="6">
        <f>D8L811C20</f>
        <v>2.7290865172432094E-2</v>
      </c>
      <c r="P18" s="16" t="s">
        <v>46506</v>
      </c>
      <c r="Q18" s="6">
        <f>D8L811C6</f>
        <v>1.034153369389665</v>
      </c>
      <c r="R18" s="16" t="s">
        <v>46507</v>
      </c>
      <c r="S18" s="6">
        <f>D8L811C14</f>
        <v>11.371907897574983</v>
      </c>
      <c r="T18" s="16" t="s">
        <v>46508</v>
      </c>
      <c r="U18" s="6">
        <f>D8L811C22</f>
        <v>1.8449069116238506</v>
      </c>
      <c r="V18" s="16" t="s">
        <v>46509</v>
      </c>
      <c r="W18" s="6">
        <f>D8L811C8</f>
        <v>1.0341533693896652</v>
      </c>
      <c r="X18" s="16" t="s">
        <v>46510</v>
      </c>
      <c r="Y18" s="6">
        <f>D8L811C16</f>
        <v>11.371907897574989</v>
      </c>
      <c r="Z18" s="16" t="s">
        <v>46511</v>
      </c>
      <c r="AA18" s="6">
        <f>D8L811C24</f>
        <v>1.844906911623851</v>
      </c>
      <c r="AB18" s="16" t="s">
        <v>46512</v>
      </c>
      <c r="AC18" s="6">
        <f>D8L811C26</f>
        <v>0.1541285567725158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4.1875478916441715E-2</v>
      </c>
      <c r="F19" s="16" t="s">
        <v>46514</v>
      </c>
      <c r="G19" s="6">
        <f>D8L812C10+D8L818C10</f>
        <v>5.6010391970073042E-2</v>
      </c>
      <c r="H19" s="16" t="s">
        <v>46515</v>
      </c>
      <c r="I19" s="6">
        <f>D8L812C18+D8L818C18</f>
        <v>0.14436971005520557</v>
      </c>
      <c r="J19" s="16" t="s">
        <v>46516</v>
      </c>
      <c r="K19" s="6">
        <f>D8L812C4+D8L818C4</f>
        <v>0.10887624518274851</v>
      </c>
      <c r="L19" s="16" t="s">
        <v>46517</v>
      </c>
      <c r="M19" s="6">
        <f>D8L812C12+D8L818C12</f>
        <v>0.1456270191221902</v>
      </c>
      <c r="N19" s="16" t="s">
        <v>46518</v>
      </c>
      <c r="O19" s="6">
        <f>D8L812C20+D8L818C20</f>
        <v>0.37536124614353522</v>
      </c>
      <c r="P19" s="16" t="s">
        <v>46519</v>
      </c>
      <c r="Q19" s="6">
        <f>D8L812C6+D8L818C6</f>
        <v>2.564582167901432</v>
      </c>
      <c r="R19" s="16" t="s">
        <v>46520</v>
      </c>
      <c r="S19" s="6">
        <f>D8L812C14+D8L818C14</f>
        <v>19.142915741922408</v>
      </c>
      <c r="T19" s="16" t="s">
        <v>46521</v>
      </c>
      <c r="U19" s="6">
        <f>D8L812C22+D8L818C22</f>
        <v>13.743791702100628</v>
      </c>
      <c r="V19" s="16" t="s">
        <v>46522</v>
      </c>
      <c r="W19" s="6">
        <f>D8L812C8+D8L818C8</f>
        <v>2.5645821679014316</v>
      </c>
      <c r="X19" s="16" t="s">
        <v>46523</v>
      </c>
      <c r="Y19" s="6">
        <f>D8L812C16+D8L818C16</f>
        <v>19.142915741922412</v>
      </c>
      <c r="Z19" s="16" t="s">
        <v>46524</v>
      </c>
      <c r="AA19" s="6">
        <f>D8L812C24+D8L818C24</f>
        <v>13.743791702100628</v>
      </c>
      <c r="AB19" s="16" t="s">
        <v>46525</v>
      </c>
      <c r="AC19" s="6">
        <f>D8L812C26+D8L818C26</f>
        <v>0.16674328326140331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0.54805381338874459</v>
      </c>
      <c r="F20" s="16" t="s">
        <v>46527</v>
      </c>
      <c r="G20" s="6">
        <f>D8L813C10</f>
        <v>-1.0830937995449671E-2</v>
      </c>
      <c r="H20" s="16" t="s">
        <v>46528</v>
      </c>
      <c r="I20" s="6">
        <f>D8L813C18</f>
        <v>4.5093493212845025E-2</v>
      </c>
      <c r="J20" s="16" t="s">
        <v>46529</v>
      </c>
      <c r="K20" s="6">
        <f>D8L813C4</f>
        <v>1.4249399148107367</v>
      </c>
      <c r="L20" s="16" t="s">
        <v>46530</v>
      </c>
      <c r="M20" s="6">
        <f>D8L813C12</f>
        <v>-2.8160438788169213E-2</v>
      </c>
      <c r="N20" s="16" t="s">
        <v>46531</v>
      </c>
      <c r="O20" s="6">
        <f>D8L813C20</f>
        <v>0.11724308235339695</v>
      </c>
      <c r="P20" s="16" t="s">
        <v>46532</v>
      </c>
      <c r="Q20" s="6">
        <f>D8L813C6</f>
        <v>55.566168529221336</v>
      </c>
      <c r="R20" s="16" t="s">
        <v>46533</v>
      </c>
      <c r="S20" s="6">
        <f>D8L813C14</f>
        <v>7.9921440067167566</v>
      </c>
      <c r="T20" s="16" t="s">
        <v>46534</v>
      </c>
      <c r="U20" s="6">
        <f>D8L813C22</f>
        <v>6.9187675942350282</v>
      </c>
      <c r="V20" s="16" t="s">
        <v>46535</v>
      </c>
      <c r="W20" s="6">
        <f>D8L813C8</f>
        <v>55.566168529221336</v>
      </c>
      <c r="X20" s="16" t="s">
        <v>46536</v>
      </c>
      <c r="Y20" s="6">
        <f>D8L813C16</f>
        <v>7.9921440067167548</v>
      </c>
      <c r="Z20" s="16" t="s">
        <v>46537</v>
      </c>
      <c r="AA20" s="6">
        <f>D8L813C24</f>
        <v>6.9187675942350291</v>
      </c>
      <c r="AB20" s="16" t="s">
        <v>46538</v>
      </c>
      <c r="AC20" s="6">
        <f>D8L813C26</f>
        <v>0.16204036873007752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5.0710446381367166E-2</v>
      </c>
      <c r="F21" s="16" t="s">
        <v>46540</v>
      </c>
      <c r="G21" s="6">
        <f>D8L814C10</f>
        <v>2.9452126805717238E-2</v>
      </c>
      <c r="H21" s="16" t="s">
        <v>46541</v>
      </c>
      <c r="I21" s="6">
        <f>D8L814C18</f>
        <v>1.0273175649548657E-2</v>
      </c>
      <c r="J21" s="16" t="s">
        <v>46542</v>
      </c>
      <c r="K21" s="6">
        <f>D8L814C4</f>
        <v>0.13184716059155471</v>
      </c>
      <c r="L21" s="16" t="s">
        <v>46543</v>
      </c>
      <c r="M21" s="6">
        <f>D8L814C12</f>
        <v>7.6575529694864683E-2</v>
      </c>
      <c r="N21" s="16" t="s">
        <v>46544</v>
      </c>
      <c r="O21" s="6">
        <f>D8L814C20</f>
        <v>2.671025668882648E-2</v>
      </c>
      <c r="P21" s="16" t="s">
        <v>46545</v>
      </c>
      <c r="Q21" s="6">
        <f>D8L814C6</f>
        <v>5.4026731640979868</v>
      </c>
      <c r="R21" s="16" t="s">
        <v>46546</v>
      </c>
      <c r="S21" s="6">
        <f>D8L814C14</f>
        <v>13.903339469264655</v>
      </c>
      <c r="T21" s="16" t="s">
        <v>46547</v>
      </c>
      <c r="U21" s="6">
        <f>D8L814C22</f>
        <v>1.6487396683182387</v>
      </c>
      <c r="V21" s="16" t="s">
        <v>46548</v>
      </c>
      <c r="W21" s="6">
        <f>D8L814C8</f>
        <v>5.4026731640979868</v>
      </c>
      <c r="X21" s="16" t="s">
        <v>46549</v>
      </c>
      <c r="Y21" s="6">
        <f>D8L814C16</f>
        <v>13.903339469264655</v>
      </c>
      <c r="Z21" s="16" t="s">
        <v>46550</v>
      </c>
      <c r="AA21" s="6">
        <f>D8L814C24</f>
        <v>1.6487396683182387</v>
      </c>
      <c r="AB21" s="16" t="s">
        <v>46551</v>
      </c>
      <c r="AC21" s="6">
        <f>D8L814C26</f>
        <v>0.23782516637923071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2.0572472595592958E-3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-2.6867024940939334E-6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0.32233979420018305</v>
      </c>
      <c r="F24" s="16" t="s">
        <v>46555</v>
      </c>
      <c r="G24" s="6">
        <f>D8L817C10</f>
        <v>8.9376852461911186E-3</v>
      </c>
      <c r="H24" s="16" t="s">
        <v>46556</v>
      </c>
      <c r="I24" s="6">
        <f>D8L817C18</f>
        <v>3.4722962309059253E-2</v>
      </c>
      <c r="J24" s="16" t="s">
        <v>46557</v>
      </c>
      <c r="K24" s="6">
        <f>D8L817C4</f>
        <v>0.83808346492047592</v>
      </c>
      <c r="L24" s="16" t="s">
        <v>46558</v>
      </c>
      <c r="M24" s="6">
        <f>D8L817C12</f>
        <v>2.3237981640096907E-2</v>
      </c>
      <c r="N24" s="16" t="s">
        <v>46559</v>
      </c>
      <c r="O24" s="6">
        <f>D8L817C20</f>
        <v>9.0279702003554035E-2</v>
      </c>
      <c r="P24" s="16" t="s">
        <v>46560</v>
      </c>
      <c r="Q24" s="6">
        <f>D8L817C6</f>
        <v>7.1789126668001613</v>
      </c>
      <c r="R24" s="16" t="s">
        <v>46561</v>
      </c>
      <c r="S24" s="6">
        <f>D8L817C14</f>
        <v>1.4719711633028998</v>
      </c>
      <c r="T24" s="16" t="s">
        <v>46562</v>
      </c>
      <c r="U24" s="6">
        <f>D8L817C22</f>
        <v>1.0095071885799189</v>
      </c>
      <c r="V24" s="16" t="s">
        <v>46563</v>
      </c>
      <c r="W24" s="6">
        <f>D8L817C8</f>
        <v>7.1789126668001613</v>
      </c>
      <c r="X24" s="16" t="s">
        <v>46564</v>
      </c>
      <c r="Y24" s="6">
        <f>D8L817C16</f>
        <v>1.4719711633028996</v>
      </c>
      <c r="Z24" s="16" t="s">
        <v>46565</v>
      </c>
      <c r="AA24" s="6">
        <f>D8L817C24</f>
        <v>1.0095071885799189</v>
      </c>
      <c r="AB24" s="16" t="s">
        <v>46566</v>
      </c>
      <c r="AC24" s="6">
        <f>D8L817C26</f>
        <v>7.3357985599751445E-3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4.6756658792512194E-2</v>
      </c>
      <c r="H25" s="16" t="s">
        <v>46569</v>
      </c>
      <c r="I25" s="6">
        <f>D8L818C18</f>
        <v>0.11192903577669436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0.12156731286053195</v>
      </c>
      <c r="N25" s="16" t="s">
        <v>46572</v>
      </c>
      <c r="O25" s="6">
        <f>D8L818C20</f>
        <v>0.29101549301940599</v>
      </c>
      <c r="P25" s="16" t="s">
        <v>46573</v>
      </c>
      <c r="Q25" s="6">
        <f>D8L818C6</f>
        <v>0</v>
      </c>
      <c r="R25" s="16" t="s">
        <v>46574</v>
      </c>
      <c r="S25" s="6">
        <f>D8L818C14</f>
        <v>11.688399032503579</v>
      </c>
      <c r="T25" s="16" t="s">
        <v>46575</v>
      </c>
      <c r="U25" s="6">
        <f>D8L818C22</f>
        <v>10.671814355819441</v>
      </c>
      <c r="V25" s="16" t="s">
        <v>46576</v>
      </c>
      <c r="W25" s="6">
        <f>D8L818C8</f>
        <v>0</v>
      </c>
      <c r="X25" s="16" t="s">
        <v>46577</v>
      </c>
      <c r="Y25" s="6">
        <f>D8L818C16</f>
        <v>11.688399032503581</v>
      </c>
      <c r="Z25" s="16" t="s">
        <v>46578</v>
      </c>
      <c r="AA25" s="6">
        <f>D8L818C24</f>
        <v>10.671814355819441</v>
      </c>
      <c r="AB25" s="16" t="s">
        <v>46579</v>
      </c>
      <c r="AC25" s="6">
        <f>D8L818C26</f>
        <v>3.0136816206657077E-2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1.072947892518149E-4</v>
      </c>
      <c r="F26" s="16" t="s">
        <v>46581</v>
      </c>
      <c r="G26" s="6">
        <f>D8L819C10</f>
        <v>1.0657008942505275E-3</v>
      </c>
      <c r="H26" s="16" t="s">
        <v>46582</v>
      </c>
      <c r="I26" s="6">
        <f>D8L819C18</f>
        <v>8.4431838144697095E-4</v>
      </c>
      <c r="J26" s="16" t="s">
        <v>46583</v>
      </c>
      <c r="K26" s="6">
        <f>D8L819C4</f>
        <v>2.7896645205471881E-4</v>
      </c>
      <c r="L26" s="16" t="s">
        <v>46584</v>
      </c>
      <c r="M26" s="6">
        <f>D8L819C12</f>
        <v>2.7708223250513826E-3</v>
      </c>
      <c r="N26" s="16" t="s">
        <v>46585</v>
      </c>
      <c r="O26" s="6">
        <f>D8L819C20</f>
        <v>2.1952277917621273E-3</v>
      </c>
      <c r="P26" s="16" t="s">
        <v>46586</v>
      </c>
      <c r="Q26" s="6">
        <f>D8L819C6</f>
        <v>1.2088081699896091E-2</v>
      </c>
      <c r="R26" s="16" t="s">
        <v>46587</v>
      </c>
      <c r="S26" s="6">
        <f>D8L819C14</f>
        <v>0.17261409834299032</v>
      </c>
      <c r="T26" s="16" t="s">
        <v>46588</v>
      </c>
      <c r="U26" s="6">
        <f>D8L819C22</f>
        <v>0.13496097914504224</v>
      </c>
      <c r="V26" s="16" t="s">
        <v>46589</v>
      </c>
      <c r="W26" s="6">
        <f>D8L819C8</f>
        <v>1.2088081699896088E-2</v>
      </c>
      <c r="X26" s="16" t="s">
        <v>46590</v>
      </c>
      <c r="Y26" s="6">
        <f>D8L819C16</f>
        <v>0.17261409834299032</v>
      </c>
      <c r="Z26" s="16" t="s">
        <v>46591</v>
      </c>
      <c r="AA26" s="6">
        <f>D8L819C24</f>
        <v>0.13496097914504224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4.4033877563889795E-2</v>
      </c>
      <c r="F27" s="16" t="s">
        <v>46594</v>
      </c>
      <c r="G27" s="6">
        <f>D8L820C10</f>
        <v>1.4386756612362094E-2</v>
      </c>
      <c r="H27" s="16" t="s">
        <v>46595</v>
      </c>
      <c r="I27" s="6">
        <f>D8L820C18</f>
        <v>1.9970853513280779E-2</v>
      </c>
      <c r="J27" s="16" t="s">
        <v>46596</v>
      </c>
      <c r="K27" s="6">
        <f>D8L820C4</f>
        <v>0.16360468173946963</v>
      </c>
      <c r="L27" s="16" t="s">
        <v>46597</v>
      </c>
      <c r="M27" s="6">
        <f>D8L820C12</f>
        <v>4.0786912288724789E-2</v>
      </c>
      <c r="N27" s="16" t="s">
        <v>46598</v>
      </c>
      <c r="O27" s="6">
        <f>D8L820C20</f>
        <v>6.4528216039595271E-2</v>
      </c>
      <c r="P27" s="16" t="s">
        <v>46599</v>
      </c>
      <c r="Q27" s="6">
        <f>D8L820C6</f>
        <v>4.38431035343066</v>
      </c>
      <c r="R27" s="16" t="s">
        <v>46600</v>
      </c>
      <c r="S27" s="6">
        <f>D8L820C14</f>
        <v>10.198968326146629</v>
      </c>
      <c r="T27" s="16" t="s">
        <v>46601</v>
      </c>
      <c r="U27" s="6">
        <f>D8L820C22</f>
        <v>3.0928466373319199</v>
      </c>
      <c r="V27" s="16" t="s">
        <v>46602</v>
      </c>
      <c r="W27" s="6">
        <f>D8L820C8</f>
        <v>4.9974016571526656</v>
      </c>
      <c r="X27" s="16" t="s">
        <v>46603</v>
      </c>
      <c r="Y27" s="6">
        <f>D8L820C16</f>
        <v>10.058558628033552</v>
      </c>
      <c r="Z27" s="16" t="s">
        <v>46604</v>
      </c>
      <c r="AA27" s="6">
        <f>D8L820C24</f>
        <v>3.2537906566004273</v>
      </c>
      <c r="AB27" s="16" t="s">
        <v>46605</v>
      </c>
      <c r="AC27" s="6">
        <f>D8L820C26</f>
        <v>4.3962773493288532E-2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4.1875478916441715E-2</v>
      </c>
      <c r="F28" s="16" t="s">
        <v>46607</v>
      </c>
      <c r="G28" s="6">
        <f>E1L212C2</f>
        <v>5.6010391970073042E-2</v>
      </c>
      <c r="H28" s="16" t="s">
        <v>46608</v>
      </c>
      <c r="I28" s="6">
        <f>E1L212C3</f>
        <v>0.14436971005520557</v>
      </c>
      <c r="J28" s="16" t="s">
        <v>46609</v>
      </c>
      <c r="K28" s="6">
        <f>E1L212C4</f>
        <v>0.10887624518274851</v>
      </c>
      <c r="L28" s="16" t="s">
        <v>46610</v>
      </c>
      <c r="M28" s="6">
        <f>E1L212C5</f>
        <v>0.1456270191221902</v>
      </c>
      <c r="N28" s="16" t="s">
        <v>46611</v>
      </c>
      <c r="O28" s="6">
        <f>E1L212C6</f>
        <v>0.37536124614353522</v>
      </c>
      <c r="P28" s="16" t="s">
        <v>46612</v>
      </c>
      <c r="Q28" s="6">
        <f>E1L212C7</f>
        <v>2.564582167901432</v>
      </c>
      <c r="R28" s="16" t="s">
        <v>46613</v>
      </c>
      <c r="S28" s="6">
        <f>E1L212C8</f>
        <v>19.142915741922408</v>
      </c>
      <c r="T28" s="16" t="s">
        <v>46614</v>
      </c>
      <c r="U28" s="6">
        <f>E1L212C9</f>
        <v>13.743791702100628</v>
      </c>
      <c r="V28" s="16" t="s">
        <v>46615</v>
      </c>
      <c r="W28" s="6">
        <f>E1L212C10</f>
        <v>2.5645821679014316</v>
      </c>
      <c r="X28" s="16" t="s">
        <v>46616</v>
      </c>
      <c r="Y28" s="6">
        <f>E1L212C11</f>
        <v>19.142915741922412</v>
      </c>
      <c r="Z28" s="16" t="s">
        <v>46617</v>
      </c>
      <c r="AA28" s="6">
        <f>E1L212C12</f>
        <v>13.743791702100628</v>
      </c>
      <c r="AB28" s="16" t="s">
        <v>46618</v>
      </c>
      <c r="AC28" s="6">
        <f>E1L212C13</f>
        <v>0.16674328326140331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5.5300697854838078E-2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3.6137113790660702E-2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1.9531569376212259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0.16668255689695582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0.48678919801467979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5.1575451897675498E-2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2.1994682459645391E-3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2.723730847751178E-3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5.2316988646720882E-3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0.10573466062437822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1.0587152241986186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0.30047565192490555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3.0080657236640045E-2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2.7048252949060787E-2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5.0596831630310398E-3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4.1428941908713691E-2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0.19555587902901356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2.0152744676284879E-2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0.25767901881478328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0.56750947120317063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0.34035618155672726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0.73190532606961944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6.5988444706049448E-2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5.3006779195606327E-2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2.2764811599598072E-2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2.4210381175620355E-2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2.0359959380334032E-2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2.1972294063059068E-2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0.77477346961309523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0.16834378654051052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0.17850668428901847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0.37708187496914075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0.19671834639335967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0.12371993244966685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9.4120341569250109E-3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7.0808197075528628E-2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3.175191730339743E-2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7.0393068889919499E-3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1.3412985935135955E-2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0.10043482244879506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7.773528096911877E-3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2.0897378618626263E-2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7.5389896557455597E-3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0.101616884155139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0.10156947428773516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0.10165415129975047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2.0123468695985622E-2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0.24076983503534957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2.5672337493267309E-2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1.7466974922571685E-2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3.9058309485492326E-2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4.0773163857521645E-2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4.6725822995903415E-2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1.9599508843209591E-2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2.4500769532394669E-2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1.6526019690576653E-3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2.9086513499807946E-2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0.35861149862955244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0.7582669587417149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0.7038253132469654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9.0812716334793663E-3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4.2986870810985357E-3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0.28980468041361795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0.73037482836191536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0.13108573890564412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3.8644212978825463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0.32959436876487569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2.2936074385098877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2.9647860003006516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5.3508424335421685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0.21214037412595291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9.2528963042615611E-2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0.42134849036374589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6.1889205414856562E-2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5.8081497357531542E-2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1.0400037044550483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1.2965213523660648E-2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2.1931312142896432E-2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460.41849125887956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4.8895088069527963</v>
      </c>
      <c r="BB8" s="16" t="s">
        <v>46769</v>
      </c>
      <c r="BC8" s="6">
        <f>B6L201C36</f>
        <v>0</v>
      </c>
      <c r="BD8" s="16" t="s">
        <v>46770</v>
      </c>
      <c r="BE8" s="6">
        <f>B6L201C37</f>
        <v>7.3342632104291976</v>
      </c>
      <c r="BF8" s="16" t="s">
        <v>46771</v>
      </c>
      <c r="BG8" s="6">
        <f>B6L201C38</f>
        <v>5.8674105683433568</v>
      </c>
      <c r="BH8" s="16" t="s">
        <v>46772</v>
      </c>
      <c r="BI8" s="6">
        <f>B6L201C39</f>
        <v>1.2223772017381993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32.799999999999997</v>
      </c>
      <c r="F9" s="16" t="s">
        <v>16019</v>
      </c>
      <c r="G9" s="6">
        <f>B3L802C3</f>
        <v>1.8136303484781648</v>
      </c>
      <c r="H9" s="16" t="s">
        <v>46774</v>
      </c>
      <c r="I9" s="6">
        <f>B3L818C3</f>
        <v>1.520734326046397</v>
      </c>
      <c r="J9" s="16" t="s">
        <v>12040</v>
      </c>
      <c r="K9" s="6">
        <f>B3L836C3</f>
        <v>1.6042725579990942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460.41849125887944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1218.0351988207674</v>
      </c>
      <c r="AZ9" s="16" t="s">
        <v>46780</v>
      </c>
      <c r="BA9" s="6">
        <f>B6L202C35</f>
        <v>4.8895088069527972</v>
      </c>
      <c r="BB9" s="16" t="s">
        <v>46781</v>
      </c>
      <c r="BC9" s="6">
        <f>B6L202C36</f>
        <v>2.6892298438240392</v>
      </c>
      <c r="BD9" s="16" t="s">
        <v>46782</v>
      </c>
      <c r="BE9" s="6">
        <f>B6L202C37</f>
        <v>7.3342632104291967</v>
      </c>
      <c r="BF9" s="16" t="s">
        <v>46783</v>
      </c>
      <c r="BG9" s="6">
        <f>B6L202C38</f>
        <v>5.8674105683433559</v>
      </c>
      <c r="BH9" s="16" t="s">
        <v>46784</v>
      </c>
      <c r="BI9" s="6">
        <f>B6L202C39</f>
        <v>1.2223772017381993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1.7787118452689001</v>
      </c>
      <c r="H10" s="16" t="s">
        <v>46786</v>
      </c>
      <c r="I10" s="6">
        <f>B3L819C3</f>
        <v>1.5315734910737426</v>
      </c>
      <c r="J10" s="16" t="s">
        <v>12079</v>
      </c>
      <c r="K10" s="6">
        <f>B3L837C3</f>
        <v>1.7181156372947566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460.4184912588795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826.28241406435234</v>
      </c>
      <c r="AZ10" s="16" t="s">
        <v>46792</v>
      </c>
      <c r="BA10" s="6">
        <f>B6L203C35</f>
        <v>4.8895088069527972</v>
      </c>
      <c r="BB10" s="16" t="s">
        <v>46793</v>
      </c>
      <c r="BC10" s="6">
        <f>B6L203C36</f>
        <v>2.6892298438240392</v>
      </c>
      <c r="BD10" s="16" t="s">
        <v>46794</v>
      </c>
      <c r="BE10" s="6">
        <f>B6L203C37</f>
        <v>7.3342632104291958</v>
      </c>
      <c r="BF10" s="16" t="s">
        <v>46795</v>
      </c>
      <c r="BG10" s="6">
        <f>B6L203C38</f>
        <v>5.8674105683433559</v>
      </c>
      <c r="BH10" s="16" t="s">
        <v>46796</v>
      </c>
      <c r="BI10" s="6">
        <f>B6L203C39</f>
        <v>1.2223772017381995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1.9487977457884313</v>
      </c>
      <c r="H11" s="16" t="s">
        <v>46798</v>
      </c>
      <c r="I11" s="6">
        <f>B3L820C3</f>
        <v>2.0008096856667934</v>
      </c>
      <c r="J11" s="16" t="s">
        <v>12118</v>
      </c>
      <c r="K11" s="6">
        <f>B3L838C3</f>
        <v>1.9923913276910612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460.4184912588795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2266.1633207256536</v>
      </c>
      <c r="AZ11" s="16" t="s">
        <v>46804</v>
      </c>
      <c r="BA11" s="6">
        <f>B6L204C35</f>
        <v>4.8895088069527972</v>
      </c>
      <c r="BB11" s="16" t="s">
        <v>46805</v>
      </c>
      <c r="BC11" s="6">
        <f>B6L204C36</f>
        <v>2.6892298438240387</v>
      </c>
      <c r="BD11" s="16" t="s">
        <v>46806</v>
      </c>
      <c r="BE11" s="6">
        <f>B6L204C37</f>
        <v>7.3342632104291976</v>
      </c>
      <c r="BF11" s="16" t="s">
        <v>46807</v>
      </c>
      <c r="BG11" s="6">
        <f>B6L204C38</f>
        <v>5.8674105683433559</v>
      </c>
      <c r="BH11" s="16" t="s">
        <v>46808</v>
      </c>
      <c r="BI11" s="6">
        <f>B6L204C39</f>
        <v>1.2223772017381993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1.9390564914213844</v>
      </c>
      <c r="H12" s="16" t="s">
        <v>46810</v>
      </c>
      <c r="I12" s="6">
        <f>B3L821C3</f>
        <v>2.0344827586206895</v>
      </c>
      <c r="J12" s="16" t="s">
        <v>12157</v>
      </c>
      <c r="K12" s="6">
        <f>B3L839C3</f>
        <v>1.9574348582135492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460.4184912588795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848.61274990571428</v>
      </c>
      <c r="AZ12" s="16" t="s">
        <v>46816</v>
      </c>
      <c r="BA12" s="6">
        <f>B6L205C35</f>
        <v>4.8895088069527972</v>
      </c>
      <c r="BB12" s="16" t="s">
        <v>46817</v>
      </c>
      <c r="BC12" s="6">
        <f>B6L205C36</f>
        <v>2.6892298438240387</v>
      </c>
      <c r="BD12" s="16" t="s">
        <v>46818</v>
      </c>
      <c r="BE12" s="6">
        <f>B6L205C37</f>
        <v>7.3342632104291958</v>
      </c>
      <c r="BF12" s="16" t="s">
        <v>46819</v>
      </c>
      <c r="BG12" s="6">
        <f>B6L205C38</f>
        <v>5.8674105683433559</v>
      </c>
      <c r="BH12" s="16" t="s">
        <v>46820</v>
      </c>
      <c r="BI12" s="6">
        <f>B6L205C39</f>
        <v>1.2223772017381993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31</v>
      </c>
      <c r="F13" s="16" t="s">
        <v>16147</v>
      </c>
      <c r="G13" s="6">
        <f>B3L806C3</f>
        <v>1.9763224594523876</v>
      </c>
      <c r="H13" s="16" t="s">
        <v>46822</v>
      </c>
      <c r="I13" s="6">
        <f>B3L822C3</f>
        <v>1.9744441989594133</v>
      </c>
      <c r="J13" s="16" t="s">
        <v>12196</v>
      </c>
      <c r="K13" s="6">
        <f>B3L840C3</f>
        <v>1.9752655305983946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460.41849125887944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1525.125940648034</v>
      </c>
      <c r="AZ13" s="16" t="s">
        <v>46828</v>
      </c>
      <c r="BA13" s="6">
        <f>B6L206C35</f>
        <v>4.8895088069527972</v>
      </c>
      <c r="BB13" s="16" t="s">
        <v>46829</v>
      </c>
      <c r="BC13" s="6">
        <f>B6L206C36</f>
        <v>2.6892298438240392</v>
      </c>
      <c r="BD13" s="16" t="s">
        <v>46830</v>
      </c>
      <c r="BE13" s="6">
        <f>B6L206C37</f>
        <v>7.3342632104291967</v>
      </c>
      <c r="BF13" s="16" t="s">
        <v>46831</v>
      </c>
      <c r="BG13" s="6">
        <f>B6L206C38</f>
        <v>5.8674105683433559</v>
      </c>
      <c r="BH13" s="16" t="s">
        <v>46832</v>
      </c>
      <c r="BI13" s="6">
        <f>B6L206C39</f>
        <v>1.2223772017381993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29</v>
      </c>
      <c r="F14" s="16" t="s">
        <v>16179</v>
      </c>
      <c r="G14" s="6">
        <f>B3L807C3</f>
        <v>2.0949989835332383</v>
      </c>
      <c r="H14" s="16" t="s">
        <v>46834</v>
      </c>
      <c r="I14" s="6">
        <f>B3L823C3</f>
        <v>1.9812102839668748</v>
      </c>
      <c r="J14" s="16" t="s">
        <v>12235</v>
      </c>
      <c r="K14" s="6">
        <f>B3L841C3</f>
        <v>2.0534547461012496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460.41849125887944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1348.9565529701997</v>
      </c>
      <c r="AZ14" s="16" t="s">
        <v>46840</v>
      </c>
      <c r="BA14" s="6">
        <f>B6L207C35</f>
        <v>4.8895088069527972</v>
      </c>
      <c r="BB14" s="16" t="s">
        <v>46841</v>
      </c>
      <c r="BC14" s="6">
        <f>B6L207C36</f>
        <v>2.6892298438240387</v>
      </c>
      <c r="BD14" s="16" t="s">
        <v>46842</v>
      </c>
      <c r="BE14" s="6">
        <f>B6L207C37</f>
        <v>7.3342632104291967</v>
      </c>
      <c r="BF14" s="16" t="s">
        <v>46843</v>
      </c>
      <c r="BG14" s="6">
        <f>B6L207C38</f>
        <v>5.8674105683433568</v>
      </c>
      <c r="BH14" s="16" t="s">
        <v>46844</v>
      </c>
      <c r="BI14" s="6">
        <f>B6L207C39</f>
        <v>1.2223772017381993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1.9905433442583518</v>
      </c>
      <c r="H15" s="16" t="s">
        <v>46846</v>
      </c>
      <c r="I15" s="6">
        <f>B3L824C3</f>
        <v>2.0050654751371439</v>
      </c>
      <c r="J15" s="16" t="s">
        <v>12274</v>
      </c>
      <c r="K15" s="6">
        <f>B3L842C3</f>
        <v>2.0022056951344438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460.41849125887956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1873.9248297121499</v>
      </c>
      <c r="AZ15" s="16" t="s">
        <v>46852</v>
      </c>
      <c r="BA15" s="6">
        <f>B6L208C35</f>
        <v>4.8895088069527972</v>
      </c>
      <c r="BB15" s="16" t="s">
        <v>46853</v>
      </c>
      <c r="BC15" s="6">
        <f>B6L208C36</f>
        <v>2.6892298438240392</v>
      </c>
      <c r="BD15" s="16" t="s">
        <v>46854</v>
      </c>
      <c r="BE15" s="6">
        <f>B6L208C37</f>
        <v>7.3342632104291967</v>
      </c>
      <c r="BF15" s="16" t="s">
        <v>46855</v>
      </c>
      <c r="BG15" s="6">
        <f>B6L208C38</f>
        <v>5.8674105683433568</v>
      </c>
      <c r="BH15" s="16" t="s">
        <v>46856</v>
      </c>
      <c r="BI15" s="6">
        <f>B6L208C39</f>
        <v>1.2223772017381993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47.2</v>
      </c>
      <c r="F16" s="16" t="s">
        <v>16243</v>
      </c>
      <c r="G16" s="6">
        <f>B3L809C3</f>
        <v>1.7702367208492118</v>
      </c>
      <c r="H16" s="16" t="s">
        <v>46858</v>
      </c>
      <c r="I16" s="6">
        <f>B3L825C3</f>
        <v>1.9011979850146044</v>
      </c>
      <c r="J16" s="16" t="s">
        <v>12313</v>
      </c>
      <c r="K16" s="6">
        <f>B3L843C3</f>
        <v>1.7956988362331483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460.4184912588795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1865.2874131837602</v>
      </c>
      <c r="AZ16" s="16" t="s">
        <v>46864</v>
      </c>
      <c r="BA16" s="6">
        <f>B6L209C35</f>
        <v>4.8895088069527972</v>
      </c>
      <c r="BB16" s="16" t="s">
        <v>46865</v>
      </c>
      <c r="BC16" s="6">
        <f>B6L209C36</f>
        <v>2.6892298438240392</v>
      </c>
      <c r="BD16" s="16" t="s">
        <v>46866</v>
      </c>
      <c r="BE16" s="6">
        <f>B6L209C37</f>
        <v>7.3342632104291958</v>
      </c>
      <c r="BF16" s="16" t="s">
        <v>46867</v>
      </c>
      <c r="BG16" s="6">
        <f>B6L209C38</f>
        <v>5.8674105683433559</v>
      </c>
      <c r="BH16" s="16" t="s">
        <v>46868</v>
      </c>
      <c r="BI16" s="6">
        <f>B6L209C39</f>
        <v>1.2223772017381993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44.1</v>
      </c>
      <c r="F17" s="16" t="s">
        <v>16275</v>
      </c>
      <c r="G17" s="6">
        <f>B3L810C3</f>
        <v>1.8573625292163858</v>
      </c>
      <c r="H17" s="16" t="s">
        <v>46870</v>
      </c>
      <c r="I17" s="6">
        <f>B3L826C3</f>
        <v>1.9274245343609504</v>
      </c>
      <c r="J17" s="16" t="s">
        <v>12352</v>
      </c>
      <c r="K17" s="6">
        <f>B3L844C3</f>
        <v>1.8615672217082948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460.4184912588795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2713.0630813806883</v>
      </c>
      <c r="AZ17" s="16" t="s">
        <v>46876</v>
      </c>
      <c r="BA17" s="6">
        <f>B6L210C35</f>
        <v>4.8895088069527972</v>
      </c>
      <c r="BB17" s="16" t="s">
        <v>46877</v>
      </c>
      <c r="BC17" s="6">
        <f>B6L210C36</f>
        <v>2.6892298438240392</v>
      </c>
      <c r="BD17" s="16" t="s">
        <v>46878</v>
      </c>
      <c r="BE17" s="6">
        <f>B6L210C37</f>
        <v>7.3342632104291967</v>
      </c>
      <c r="BF17" s="16" t="s">
        <v>46879</v>
      </c>
      <c r="BG17" s="6">
        <f>B6L210C38</f>
        <v>5.8674105683433568</v>
      </c>
      <c r="BH17" s="16" t="s">
        <v>46880</v>
      </c>
      <c r="BI17" s="6">
        <f>B6L210C39</f>
        <v>1.2223772017381993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57.8</v>
      </c>
      <c r="F18" s="16" t="s">
        <v>16307</v>
      </c>
      <c r="G18" s="6">
        <f>B3L811C3</f>
        <v>1.0754567329592652</v>
      </c>
      <c r="H18" s="16" t="s">
        <v>46882</v>
      </c>
      <c r="I18" s="6">
        <f>B3L827C3</f>
        <v>1.0737127149715009</v>
      </c>
      <c r="J18" s="16" t="s">
        <v>12391</v>
      </c>
      <c r="K18" s="6">
        <f>B3L845C3</f>
        <v>1.0742160793977729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460.41849125887944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5814.9336509954528</v>
      </c>
      <c r="AZ18" s="16" t="s">
        <v>46888</v>
      </c>
      <c r="BA18" s="6">
        <f>B6L211C35</f>
        <v>4.8895088069527972</v>
      </c>
      <c r="BB18" s="16" t="s">
        <v>46889</v>
      </c>
      <c r="BC18" s="6">
        <f>B6L211C36</f>
        <v>2.6892298438240392</v>
      </c>
      <c r="BD18" s="16" t="s">
        <v>46890</v>
      </c>
      <c r="BE18" s="6">
        <f>B6L211C37</f>
        <v>7.3342632104291958</v>
      </c>
      <c r="BF18" s="16" t="s">
        <v>46891</v>
      </c>
      <c r="BG18" s="6">
        <f>B6L211C38</f>
        <v>5.8674105683433568</v>
      </c>
      <c r="BH18" s="16" t="s">
        <v>46892</v>
      </c>
      <c r="BI18" s="6">
        <f>B6L211C39</f>
        <v>1.2223772017381995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53.8</v>
      </c>
      <c r="F19" s="16" t="s">
        <v>16339</v>
      </c>
      <c r="G19" s="6">
        <f>B3L812C3</f>
        <v>1.3898005681572383</v>
      </c>
      <c r="H19" s="16" t="s">
        <v>46894</v>
      </c>
      <c r="I19" s="6">
        <f>B3L828C3</f>
        <v>1.3726018427461184</v>
      </c>
      <c r="J19" s="16" t="s">
        <v>12430</v>
      </c>
      <c r="K19" s="6">
        <f>B3L846C3</f>
        <v>1.3751016541328169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460.41849125887956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4123.7018694091867</v>
      </c>
      <c r="AZ19" s="16" t="s">
        <v>46900</v>
      </c>
      <c r="BA19" s="6">
        <f>B6L212C35</f>
        <v>4.8895088069527981</v>
      </c>
      <c r="BB19" s="16" t="s">
        <v>46901</v>
      </c>
      <c r="BC19" s="6">
        <f>B6L212C36</f>
        <v>2.6892298438240392</v>
      </c>
      <c r="BD19" s="16" t="s">
        <v>46902</v>
      </c>
      <c r="BE19" s="6">
        <f>B6L212C37</f>
        <v>7.3342632104291958</v>
      </c>
      <c r="BF19" s="16" t="s">
        <v>46903</v>
      </c>
      <c r="BG19" s="6">
        <f>B6L212C38</f>
        <v>5.8674105683433559</v>
      </c>
      <c r="BH19" s="16" t="s">
        <v>46904</v>
      </c>
      <c r="BI19" s="6">
        <f>B6L212C39</f>
        <v>1.2223772017381993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32.799999999999997</v>
      </c>
      <c r="F20" s="16" t="s">
        <v>16371</v>
      </c>
      <c r="G20" s="6">
        <f>B3L813C3</f>
        <v>2.45409429280397</v>
      </c>
      <c r="H20" s="16" t="s">
        <v>46906</v>
      </c>
      <c r="I20" s="6">
        <f>B3L829C3</f>
        <v>2.2409177820267687</v>
      </c>
      <c r="J20" s="16" t="s">
        <v>12469</v>
      </c>
      <c r="K20" s="6">
        <f>B3L847C3</f>
        <v>2.3702031602708802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460.4184912588795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616.66197975253101</v>
      </c>
      <c r="AZ20" s="16" t="s">
        <v>46912</v>
      </c>
      <c r="BA20" s="6">
        <f>B6L213C35</f>
        <v>4.8895088069527972</v>
      </c>
      <c r="BB20" s="16" t="s">
        <v>46913</v>
      </c>
      <c r="BC20" s="6">
        <f>B6L213C36</f>
        <v>2.6892298438240387</v>
      </c>
      <c r="BD20" s="16" t="s">
        <v>46914</v>
      </c>
      <c r="BE20" s="6">
        <f>B6L213C37</f>
        <v>7.3342632104291967</v>
      </c>
      <c r="BF20" s="16" t="s">
        <v>46915</v>
      </c>
      <c r="BG20" s="6">
        <f>B6L213C38</f>
        <v>5.8674105683433559</v>
      </c>
      <c r="BH20" s="16" t="s">
        <v>46916</v>
      </c>
      <c r="BI20" s="6">
        <f>B6L213C39</f>
        <v>1.2223772017381993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35.200000000000003</v>
      </c>
      <c r="F21" s="16" t="s">
        <v>16403</v>
      </c>
      <c r="G21" s="6">
        <f>B3L814C3</f>
        <v>1.9612027335965867</v>
      </c>
      <c r="H21" s="16" t="s">
        <v>46918</v>
      </c>
      <c r="I21" s="6">
        <f>B3L830C3</f>
        <v>1.8678063287809272</v>
      </c>
      <c r="J21" s="16" t="s">
        <v>12508</v>
      </c>
      <c r="K21" s="6">
        <f>B3L848C3</f>
        <v>1.9071985273454319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460.41849125887944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1646.7439945028545</v>
      </c>
      <c r="AZ21" s="16" t="s">
        <v>46924</v>
      </c>
      <c r="BA21" s="6">
        <f>B6L214C35</f>
        <v>4.8895088069527972</v>
      </c>
      <c r="BB21" s="16" t="s">
        <v>46925</v>
      </c>
      <c r="BC21" s="6">
        <f>B6L214C36</f>
        <v>2.6892298438240392</v>
      </c>
      <c r="BD21" s="16" t="s">
        <v>46926</v>
      </c>
      <c r="BE21" s="6">
        <f>B6L214C37</f>
        <v>7.3342632104291967</v>
      </c>
      <c r="BF21" s="16" t="s">
        <v>46927</v>
      </c>
      <c r="BG21" s="6">
        <f>B6L214C38</f>
        <v>5.8674105683433568</v>
      </c>
      <c r="BH21" s="16" t="s">
        <v>46928</v>
      </c>
      <c r="BI21" s="6">
        <f>B6L214C39</f>
        <v>1.2223772017381993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32.6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2.0197348894086362</v>
      </c>
      <c r="J22" s="16" t="s">
        <v>46930</v>
      </c>
      <c r="K22" s="6">
        <f>B3L849C3</f>
        <v>2.0197348894086362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39.5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2.0391647067064405</v>
      </c>
      <c r="J23" s="16" t="s">
        <v>46932</v>
      </c>
      <c r="K23" s="6">
        <f>B3L850C3</f>
        <v>2.0391647067064405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37.5</v>
      </c>
      <c r="F24" s="16" t="s">
        <v>16435</v>
      </c>
      <c r="G24" s="6">
        <f>B3L815C3</f>
        <v>2.4542616792762288</v>
      </c>
      <c r="H24" s="16" t="s">
        <v>46934</v>
      </c>
      <c r="I24" s="6">
        <f>B3L833C3</f>
        <v>1.549824807288017</v>
      </c>
      <c r="J24" s="16" t="s">
        <v>12547</v>
      </c>
      <c r="K24" s="6">
        <f>B3L852C3</f>
        <v>2.0327318768226275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460.41849125887956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922.90153311387326</v>
      </c>
      <c r="AZ24" s="16" t="s">
        <v>46940</v>
      </c>
      <c r="BA24" s="6">
        <f>B6L215C35</f>
        <v>4.8895088069527972</v>
      </c>
      <c r="BB24" s="16" t="s">
        <v>46941</v>
      </c>
      <c r="BC24" s="6">
        <f>B6L215C36</f>
        <v>2.6892298438240396</v>
      </c>
      <c r="BD24" s="16" t="s">
        <v>46942</v>
      </c>
      <c r="BE24" s="6">
        <f>B6L215C37</f>
        <v>7.3342632104291958</v>
      </c>
      <c r="BF24" s="16" t="s">
        <v>46943</v>
      </c>
      <c r="BG24" s="6">
        <f>B6L215C38</f>
        <v>5.8674105683433559</v>
      </c>
      <c r="BH24" s="16" t="s">
        <v>46944</v>
      </c>
      <c r="BI24" s="6">
        <f>B6L215C39</f>
        <v>1.2223772017381993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34.4</v>
      </c>
      <c r="F25" s="16" t="s">
        <v>16468</v>
      </c>
      <c r="G25" s="6">
        <f>B3L816C3</f>
        <v>1.7325722003612087</v>
      </c>
      <c r="H25" s="16" t="s">
        <v>46946</v>
      </c>
      <c r="I25" s="6">
        <f>B3L834C3</f>
        <v>1.7398309257809719</v>
      </c>
      <c r="J25" s="16" t="s">
        <v>46947</v>
      </c>
      <c r="K25" s="6">
        <f>B3L853C3</f>
        <v>1.7377747895694362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460.41849125887956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1643.5250755830787</v>
      </c>
      <c r="AZ25" s="16" t="s">
        <v>46953</v>
      </c>
      <c r="BA25" s="6">
        <f>IF(B6L216C3=0,0,B6L216C29/B6L216C3)</f>
        <v>4.8895088069527972</v>
      </c>
      <c r="BB25" s="16" t="s">
        <v>46954</v>
      </c>
      <c r="BC25" s="6">
        <f>IF(B6L216C8=0,0,B6L216C30/B6L216C8)</f>
        <v>2.6892298438240392</v>
      </c>
      <c r="BD25" s="16" t="s">
        <v>46955</v>
      </c>
      <c r="BE25" s="6">
        <f>IF(B6L216C13=0,0,B6L216C31/B6L216C13)</f>
        <v>7.3342632104291976</v>
      </c>
      <c r="BF25" s="16" t="s">
        <v>46956</v>
      </c>
      <c r="BG25" s="6">
        <f>IF(B6L216C18=0,0,B6L216C32/B6L216C18)</f>
        <v>5.8674105683433559</v>
      </c>
      <c r="BH25" s="16" t="s">
        <v>46957</v>
      </c>
      <c r="BI25" s="6">
        <f>IF(B6L216C24=0,0,B6L216C33/B6L216C24)</f>
        <v>1.2223772017381993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11.126505413180675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4.9223590000000002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3.0998433920424566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2.179099156522315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2.9442254221081519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9554.1516942085254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2255.0252541981413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5846.866215954723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1669962.7989537762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1320461.8127428247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2990424.6116966009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339759.821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8.8015840216038992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1.0622235897896297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1.3443794132172344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2014</v>
      </c>
      <c r="B8" s="11">
        <f>RRICC</f>
        <v>900007</v>
      </c>
      <c r="C8" s="7">
        <f>RR_ID</f>
        <v>9</v>
      </c>
      <c r="D8" s="1" t="str">
        <f>RR_SHORT_NAME</f>
        <v>WEST</v>
      </c>
      <c r="E8" s="1" t="str">
        <f>RR_NAME</f>
        <v>Western Railroads</v>
      </c>
      <c r="F8" s="1" t="s">
        <v>47008</v>
      </c>
      <c r="G8" s="6">
        <f>E1L101C1</f>
        <v>2.6774602111772679E-3</v>
      </c>
    </row>
    <row r="9" spans="1:7" x14ac:dyDescent="0.2">
      <c r="A9" s="11">
        <f>CURRENT_YEAR</f>
        <v>2014</v>
      </c>
      <c r="B9" s="11">
        <f>RRICC</f>
        <v>900007</v>
      </c>
      <c r="C9" s="7">
        <f>RR_ID</f>
        <v>9</v>
      </c>
      <c r="D9" s="1" t="str">
        <f>RR_SHORT_NAME</f>
        <v>WEST</v>
      </c>
      <c r="E9" s="1" t="str">
        <f>RR_NAME</f>
        <v>Western Railroads</v>
      </c>
      <c r="F9" s="1" t="s">
        <v>47009</v>
      </c>
      <c r="G9" s="6">
        <f>E1L101C2</f>
        <v>8.3182279306427979E-4</v>
      </c>
    </row>
    <row r="10" spans="1:7" x14ac:dyDescent="0.2">
      <c r="A10" s="11">
        <f>CURRENT_YEAR</f>
        <v>2014</v>
      </c>
      <c r="B10" s="11">
        <f>RRICC</f>
        <v>900007</v>
      </c>
      <c r="C10" s="7">
        <f>RR_ID</f>
        <v>9</v>
      </c>
      <c r="D10" s="1" t="str">
        <f>RR_SHORT_NAME</f>
        <v>WEST</v>
      </c>
      <c r="E10" s="1" t="str">
        <f>RR_NAME</f>
        <v>Western Railroads</v>
      </c>
      <c r="F10" s="1" t="s">
        <v>47010</v>
      </c>
      <c r="G10" s="6">
        <f>E1L101C3</f>
        <v>1.6292531893480702E-3</v>
      </c>
    </row>
    <row r="11" spans="1:7" x14ac:dyDescent="0.2">
      <c r="A11" s="11">
        <f>CURRENT_YEAR</f>
        <v>2014</v>
      </c>
      <c r="B11" s="11">
        <f>RRICC</f>
        <v>900007</v>
      </c>
      <c r="C11" s="7">
        <f>RR_ID</f>
        <v>9</v>
      </c>
      <c r="D11" s="1" t="str">
        <f>RR_SHORT_NAME</f>
        <v>WEST</v>
      </c>
      <c r="E11" s="1" t="str">
        <f>RR_NAME</f>
        <v>Western Railroads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2014</v>
      </c>
      <c r="B12" s="11">
        <f>RRICC</f>
        <v>900007</v>
      </c>
      <c r="C12" s="7">
        <f>RR_ID</f>
        <v>9</v>
      </c>
      <c r="D12" s="1" t="str">
        <f>RR_SHORT_NAME</f>
        <v>WEST</v>
      </c>
      <c r="E12" s="1" t="str">
        <f>RR_NAME</f>
        <v>Western Railroads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2014</v>
      </c>
      <c r="B13" s="11">
        <f>RRICC</f>
        <v>900007</v>
      </c>
      <c r="C13" s="7">
        <f>RR_ID</f>
        <v>9</v>
      </c>
      <c r="D13" s="1" t="str">
        <f>RR_SHORT_NAME</f>
        <v>WEST</v>
      </c>
      <c r="E13" s="1" t="str">
        <f>RR_NAME</f>
        <v>Western Railroads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2014</v>
      </c>
      <c r="B14" s="11">
        <f>RRICC</f>
        <v>900007</v>
      </c>
      <c r="C14" s="7">
        <f>RR_ID</f>
        <v>9</v>
      </c>
      <c r="D14" s="1" t="str">
        <f>RR_SHORT_NAME</f>
        <v>WEST</v>
      </c>
      <c r="E14" s="1" t="str">
        <f>RR_NAME</f>
        <v>Western Railroads</v>
      </c>
      <c r="F14" s="1" t="s">
        <v>47014</v>
      </c>
      <c r="G14" s="6">
        <f>E1L103C1</f>
        <v>0.51189251349612441</v>
      </c>
    </row>
    <row r="15" spans="1:7" x14ac:dyDescent="0.2">
      <c r="A15" s="11">
        <f>CURRENT_YEAR</f>
        <v>2014</v>
      </c>
      <c r="B15" s="11">
        <f>RRICC</f>
        <v>900007</v>
      </c>
      <c r="C15" s="7">
        <f>RR_ID</f>
        <v>9</v>
      </c>
      <c r="D15" s="1" t="str">
        <f>RR_SHORT_NAME</f>
        <v>WEST</v>
      </c>
      <c r="E15" s="1" t="str">
        <f>RR_NAME</f>
        <v>Western Railroads</v>
      </c>
      <c r="F15" s="1" t="s">
        <v>47015</v>
      </c>
      <c r="G15" s="6">
        <f>E1L103C2</f>
        <v>-2.7500944354296266E-4</v>
      </c>
    </row>
    <row r="16" spans="1:7" x14ac:dyDescent="0.2">
      <c r="A16" s="11">
        <f>CURRENT_YEAR</f>
        <v>2014</v>
      </c>
      <c r="B16" s="11">
        <f>RRICC</f>
        <v>900007</v>
      </c>
      <c r="C16" s="7">
        <f>RR_ID</f>
        <v>9</v>
      </c>
      <c r="D16" s="1" t="str">
        <f>RR_SHORT_NAME</f>
        <v>WEST</v>
      </c>
      <c r="E16" s="1" t="str">
        <f>RR_NAME</f>
        <v>Western Railroads</v>
      </c>
      <c r="F16" s="1" t="s">
        <v>47016</v>
      </c>
      <c r="G16" s="6">
        <f>E1L103C3</f>
        <v>1.2176667374330134E-3</v>
      </c>
    </row>
    <row r="17" spans="1:7" x14ac:dyDescent="0.2">
      <c r="A17" s="11">
        <f>CURRENT_YEAR</f>
        <v>2014</v>
      </c>
      <c r="B17" s="11">
        <f>RRICC</f>
        <v>900007</v>
      </c>
      <c r="C17" s="7">
        <f>RR_ID</f>
        <v>9</v>
      </c>
      <c r="D17" s="1" t="str">
        <f>RR_SHORT_NAME</f>
        <v>WEST</v>
      </c>
      <c r="E17" s="1" t="str">
        <f>RR_NAME</f>
        <v>Western Railroads</v>
      </c>
      <c r="F17" s="1" t="s">
        <v>47017</v>
      </c>
      <c r="G17" s="6">
        <f>E1L104C1</f>
        <v>10.592898907570149</v>
      </c>
    </row>
    <row r="18" spans="1:7" x14ac:dyDescent="0.2">
      <c r="A18" s="11">
        <f>CURRENT_YEAR</f>
        <v>2014</v>
      </c>
      <c r="B18" s="11">
        <f>RRICC</f>
        <v>900007</v>
      </c>
      <c r="C18" s="7">
        <f>RR_ID</f>
        <v>9</v>
      </c>
      <c r="D18" s="1" t="str">
        <f>RR_SHORT_NAME</f>
        <v>WEST</v>
      </c>
      <c r="E18" s="1" t="str">
        <f>RR_NAME</f>
        <v>Western Railroads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2014</v>
      </c>
      <c r="B19" s="11">
        <f>RRICC</f>
        <v>900007</v>
      </c>
      <c r="C19" s="7">
        <f>RR_ID</f>
        <v>9</v>
      </c>
      <c r="D19" s="1" t="str">
        <f>RR_SHORT_NAME</f>
        <v>WEST</v>
      </c>
      <c r="E19" s="1" t="str">
        <f>RR_NAME</f>
        <v>Western Railroads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2014</v>
      </c>
      <c r="B20" s="11">
        <f>RRICC</f>
        <v>900007</v>
      </c>
      <c r="C20" s="7">
        <f>RR_ID</f>
        <v>9</v>
      </c>
      <c r="D20" s="1" t="str">
        <f>RR_SHORT_NAME</f>
        <v>WEST</v>
      </c>
      <c r="E20" s="1" t="str">
        <f>RR_NAME</f>
        <v>Western Railroads</v>
      </c>
      <c r="F20" s="1" t="s">
        <v>47020</v>
      </c>
      <c r="G20" s="6">
        <f>E1L105C1</f>
        <v>5.911179974360099</v>
      </c>
    </row>
    <row r="21" spans="1:7" x14ac:dyDescent="0.2">
      <c r="A21" s="11">
        <f>CURRENT_YEAR</f>
        <v>2014</v>
      </c>
      <c r="B21" s="11">
        <f>RRICC</f>
        <v>900007</v>
      </c>
      <c r="C21" s="7">
        <f>RR_ID</f>
        <v>9</v>
      </c>
      <c r="D21" s="1" t="str">
        <f>RR_SHORT_NAME</f>
        <v>WEST</v>
      </c>
      <c r="E21" s="1" t="str">
        <f>RR_NAME</f>
        <v>Western Railroads</v>
      </c>
      <c r="F21" s="1" t="s">
        <v>47021</v>
      </c>
      <c r="G21" s="6">
        <f>E1L105C2</f>
        <v>0.83651895678731569</v>
      </c>
    </row>
    <row r="22" spans="1:7" x14ac:dyDescent="0.2">
      <c r="A22" s="11">
        <f>CURRENT_YEAR</f>
        <v>2014</v>
      </c>
      <c r="B22" s="11">
        <f>RRICC</f>
        <v>900007</v>
      </c>
      <c r="C22" s="7">
        <f>RR_ID</f>
        <v>9</v>
      </c>
      <c r="D22" s="1" t="str">
        <f>RR_SHORT_NAME</f>
        <v>WEST</v>
      </c>
      <c r="E22" s="1" t="str">
        <f>RR_NAME</f>
        <v>Western Railroads</v>
      </c>
      <c r="F22" s="1" t="s">
        <v>47022</v>
      </c>
      <c r="G22" s="6">
        <f>E1L105C3</f>
        <v>0.65769563836356237</v>
      </c>
    </row>
    <row r="23" spans="1:7" x14ac:dyDescent="0.2">
      <c r="A23" s="11">
        <f>CURRENT_YEAR</f>
        <v>2014</v>
      </c>
      <c r="B23" s="11">
        <f>RRICC</f>
        <v>900007</v>
      </c>
      <c r="C23" s="7">
        <f>RR_ID</f>
        <v>9</v>
      </c>
      <c r="D23" s="1" t="str">
        <f>RR_SHORT_NAME</f>
        <v>WEST</v>
      </c>
      <c r="E23" s="1" t="str">
        <f>RR_NAME</f>
        <v>Western Railroads</v>
      </c>
      <c r="F23" s="1" t="s">
        <v>47023</v>
      </c>
      <c r="G23" s="6">
        <f>E1L106C1</f>
        <v>2.6880406803276662</v>
      </c>
    </row>
    <row r="24" spans="1:7" x14ac:dyDescent="0.2">
      <c r="A24" s="11">
        <f>CURRENT_YEAR</f>
        <v>2014</v>
      </c>
      <c r="B24" s="11">
        <f>RRICC</f>
        <v>900007</v>
      </c>
      <c r="C24" s="7">
        <f>RR_ID</f>
        <v>9</v>
      </c>
      <c r="D24" s="1" t="str">
        <f>RR_SHORT_NAME</f>
        <v>WEST</v>
      </c>
      <c r="E24" s="1" t="str">
        <f>RR_NAME</f>
        <v>Western Railroads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2014</v>
      </c>
      <c r="B25" s="11">
        <f>RRICC</f>
        <v>900007</v>
      </c>
      <c r="C25" s="7">
        <f>RR_ID</f>
        <v>9</v>
      </c>
      <c r="D25" s="1" t="str">
        <f>RR_SHORT_NAME</f>
        <v>WEST</v>
      </c>
      <c r="E25" s="1" t="str">
        <f>RR_NAME</f>
        <v>Western Railroads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2014</v>
      </c>
      <c r="B26" s="11">
        <f>RRICC</f>
        <v>900007</v>
      </c>
      <c r="C26" s="7">
        <f>RR_ID</f>
        <v>9</v>
      </c>
      <c r="D26" s="1" t="str">
        <f>RR_SHORT_NAME</f>
        <v>WEST</v>
      </c>
      <c r="E26" s="1" t="str">
        <f>RR_NAME</f>
        <v>Western Railroads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2014</v>
      </c>
      <c r="B27" s="11">
        <f>RRICC</f>
        <v>900007</v>
      </c>
      <c r="C27" s="7">
        <f>RR_ID</f>
        <v>9</v>
      </c>
      <c r="D27" s="1" t="str">
        <f>RR_SHORT_NAME</f>
        <v>WEST</v>
      </c>
      <c r="E27" s="1" t="str">
        <f>RR_NAME</f>
        <v>Western Railroads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2014</v>
      </c>
      <c r="B28" s="11">
        <f>RRICC</f>
        <v>900007</v>
      </c>
      <c r="C28" s="7">
        <f>RR_ID</f>
        <v>9</v>
      </c>
      <c r="D28" s="1" t="str">
        <f>RR_SHORT_NAME</f>
        <v>WEST</v>
      </c>
      <c r="E28" s="1" t="str">
        <f>RR_NAME</f>
        <v>Western Railroads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2014</v>
      </c>
      <c r="B29" s="11">
        <f>RRICC</f>
        <v>900007</v>
      </c>
      <c r="C29" s="7">
        <f>RR_ID</f>
        <v>9</v>
      </c>
      <c r="D29" s="1" t="str">
        <f>RR_SHORT_NAME</f>
        <v>WEST</v>
      </c>
      <c r="E29" s="1" t="str">
        <f>RR_NAME</f>
        <v>Western Railroads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2014</v>
      </c>
      <c r="B30" s="11">
        <f>RRICC</f>
        <v>900007</v>
      </c>
      <c r="C30" s="7">
        <f>RR_ID</f>
        <v>9</v>
      </c>
      <c r="D30" s="1" t="str">
        <f>RR_SHORT_NAME</f>
        <v>WEST</v>
      </c>
      <c r="E30" s="1" t="str">
        <f>RR_NAME</f>
        <v>Western Railroads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2014</v>
      </c>
      <c r="B31" s="11">
        <f>RRICC</f>
        <v>900007</v>
      </c>
      <c r="C31" s="7">
        <f>RR_ID</f>
        <v>9</v>
      </c>
      <c r="D31" s="1" t="str">
        <f>RR_SHORT_NAME</f>
        <v>WEST</v>
      </c>
      <c r="E31" s="1" t="str">
        <f>RR_NAME</f>
        <v>Western Railroads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2014</v>
      </c>
      <c r="B32" s="11">
        <f>RRICC</f>
        <v>900007</v>
      </c>
      <c r="C32" s="7">
        <f>RR_ID</f>
        <v>9</v>
      </c>
      <c r="D32" s="1" t="str">
        <f>RR_SHORT_NAME</f>
        <v>WEST</v>
      </c>
      <c r="E32" s="1" t="str">
        <f>RR_NAME</f>
        <v>Western Railroads</v>
      </c>
      <c r="F32" s="1" t="s">
        <v>47032</v>
      </c>
      <c r="G32" s="6">
        <f>E1L109C1</f>
        <v>14.034038354888317</v>
      </c>
    </row>
    <row r="33" spans="1:7" x14ac:dyDescent="0.2">
      <c r="A33" s="11">
        <f>CURRENT_YEAR</f>
        <v>2014</v>
      </c>
      <c r="B33" s="11">
        <f>RRICC</f>
        <v>900007</v>
      </c>
      <c r="C33" s="7">
        <f>RR_ID</f>
        <v>9</v>
      </c>
      <c r="D33" s="1" t="str">
        <f>RR_SHORT_NAME</f>
        <v>WEST</v>
      </c>
      <c r="E33" s="1" t="str">
        <f>RR_NAME</f>
        <v>Western Railroads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2014</v>
      </c>
      <c r="B34" s="11">
        <f>RRICC</f>
        <v>900007</v>
      </c>
      <c r="C34" s="7">
        <f>RR_ID</f>
        <v>9</v>
      </c>
      <c r="D34" s="1" t="str">
        <f>RR_SHORT_NAME</f>
        <v>WEST</v>
      </c>
      <c r="E34" s="1" t="str">
        <f>RR_NAME</f>
        <v>Western Railroads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2014</v>
      </c>
      <c r="B35" s="11">
        <f>RRICC</f>
        <v>900007</v>
      </c>
      <c r="C35" s="7">
        <f>RR_ID</f>
        <v>9</v>
      </c>
      <c r="D35" s="1" t="str">
        <f>RR_SHORT_NAME</f>
        <v>WEST</v>
      </c>
      <c r="E35" s="1" t="str">
        <f>RR_NAME</f>
        <v>Western Railroads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2014</v>
      </c>
      <c r="B36" s="11">
        <f>RRICC</f>
        <v>900007</v>
      </c>
      <c r="C36" s="7">
        <f>RR_ID</f>
        <v>9</v>
      </c>
      <c r="D36" s="1" t="str">
        <f>RR_SHORT_NAME</f>
        <v>WEST</v>
      </c>
      <c r="E36" s="1" t="str">
        <f>RR_NAME</f>
        <v>Western Railroads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2014</v>
      </c>
      <c r="B37" s="11">
        <f>RRICC</f>
        <v>900007</v>
      </c>
      <c r="C37" s="7">
        <f>RR_ID</f>
        <v>9</v>
      </c>
      <c r="D37" s="1" t="str">
        <f>RR_SHORT_NAME</f>
        <v>WEST</v>
      </c>
      <c r="E37" s="1" t="str">
        <f>RR_NAME</f>
        <v>Western Railroads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2014</v>
      </c>
      <c r="B38" s="11">
        <f>RRICC</f>
        <v>900007</v>
      </c>
      <c r="C38" s="7">
        <f>RR_ID</f>
        <v>9</v>
      </c>
      <c r="D38" s="1" t="str">
        <f>RR_SHORT_NAME</f>
        <v>WEST</v>
      </c>
      <c r="E38" s="1" t="str">
        <f>RR_NAME</f>
        <v>Western Railroads</v>
      </c>
      <c r="F38" s="1" t="s">
        <v>47038</v>
      </c>
      <c r="G38" s="6">
        <f>E1L111C1</f>
        <v>5.9744262992933521</v>
      </c>
    </row>
    <row r="39" spans="1:7" x14ac:dyDescent="0.2">
      <c r="A39" s="11">
        <f>CURRENT_YEAR</f>
        <v>2014</v>
      </c>
      <c r="B39" s="11">
        <f>RRICC</f>
        <v>900007</v>
      </c>
      <c r="C39" s="7">
        <f>RR_ID</f>
        <v>9</v>
      </c>
      <c r="D39" s="1" t="str">
        <f>RR_SHORT_NAME</f>
        <v>WEST</v>
      </c>
      <c r="E39" s="1" t="str">
        <f>RR_NAME</f>
        <v>Western Railroads</v>
      </c>
      <c r="F39" s="1" t="s">
        <v>47039</v>
      </c>
      <c r="G39" s="6">
        <f>E1L111C2</f>
        <v>0.94314261338504446</v>
      </c>
    </row>
    <row r="40" spans="1:7" x14ac:dyDescent="0.2">
      <c r="A40" s="11">
        <f>CURRENT_YEAR</f>
        <v>2014</v>
      </c>
      <c r="B40" s="11">
        <f>RRICC</f>
        <v>900007</v>
      </c>
      <c r="C40" s="7">
        <f>RR_ID</f>
        <v>9</v>
      </c>
      <c r="D40" s="1" t="str">
        <f>RR_SHORT_NAME</f>
        <v>WEST</v>
      </c>
      <c r="E40" s="1" t="str">
        <f>RR_NAME</f>
        <v>Western Railroads</v>
      </c>
      <c r="F40" s="1" t="s">
        <v>47040</v>
      </c>
      <c r="G40" s="6">
        <f>E1L111C3</f>
        <v>3.0725023603719137</v>
      </c>
    </row>
    <row r="41" spans="1:7" x14ac:dyDescent="0.2">
      <c r="A41" s="11">
        <f>CURRENT_YEAR</f>
        <v>2014</v>
      </c>
      <c r="B41" s="11">
        <f>RRICC</f>
        <v>900007</v>
      </c>
      <c r="C41" s="7">
        <f>RR_ID</f>
        <v>9</v>
      </c>
      <c r="D41" s="1" t="str">
        <f>RR_SHORT_NAME</f>
        <v>WEST</v>
      </c>
      <c r="E41" s="1" t="str">
        <f>RR_NAME</f>
        <v>Western Railroads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2014</v>
      </c>
      <c r="B42" s="11">
        <f>RRICC</f>
        <v>900007</v>
      </c>
      <c r="C42" s="7">
        <f>RR_ID</f>
        <v>9</v>
      </c>
      <c r="D42" s="1" t="str">
        <f>RR_SHORT_NAME</f>
        <v>WEST</v>
      </c>
      <c r="E42" s="1" t="str">
        <f>RR_NAME</f>
        <v>Western Railroads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2014</v>
      </c>
      <c r="B43" s="11">
        <f>RRICC</f>
        <v>900007</v>
      </c>
      <c r="C43" s="7">
        <f>RR_ID</f>
        <v>9</v>
      </c>
      <c r="D43" s="1" t="str">
        <f>RR_SHORT_NAME</f>
        <v>WEST</v>
      </c>
      <c r="E43" s="1" t="str">
        <f>RR_NAME</f>
        <v>Western Railroads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2014</v>
      </c>
      <c r="B44" s="11">
        <f>RRICC</f>
        <v>900007</v>
      </c>
      <c r="C44" s="7">
        <f>RR_ID</f>
        <v>9</v>
      </c>
      <c r="D44" s="1" t="str">
        <f>RR_SHORT_NAME</f>
        <v>WEST</v>
      </c>
      <c r="E44" s="1" t="str">
        <f>RR_NAME</f>
        <v>Western Railroads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2014</v>
      </c>
      <c r="B45" s="11">
        <f>RRICC</f>
        <v>900007</v>
      </c>
      <c r="C45" s="7">
        <f>RR_ID</f>
        <v>9</v>
      </c>
      <c r="D45" s="1" t="str">
        <f>RR_SHORT_NAME</f>
        <v>WEST</v>
      </c>
      <c r="E45" s="1" t="str">
        <f>RR_NAME</f>
        <v>Western Railroads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2014</v>
      </c>
      <c r="B46" s="11">
        <f>RRICC</f>
        <v>900007</v>
      </c>
      <c r="C46" s="7">
        <f>RR_ID</f>
        <v>9</v>
      </c>
      <c r="D46" s="1" t="str">
        <f>RR_SHORT_NAME</f>
        <v>WEST</v>
      </c>
      <c r="E46" s="1" t="str">
        <f>RR_NAME</f>
        <v>Western Railroads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2014</v>
      </c>
      <c r="B47" s="11">
        <f>RRICC</f>
        <v>900007</v>
      </c>
      <c r="C47" s="7">
        <f>RR_ID</f>
        <v>9</v>
      </c>
      <c r="D47" s="1" t="str">
        <f>RR_SHORT_NAME</f>
        <v>WEST</v>
      </c>
      <c r="E47" s="1" t="str">
        <f>RR_NAME</f>
        <v>Western Railroads</v>
      </c>
      <c r="F47" s="1" t="s">
        <v>47047</v>
      </c>
      <c r="G47" s="6">
        <f>E1L114C1</f>
        <v>0.36505319430450256</v>
      </c>
    </row>
    <row r="48" spans="1:7" x14ac:dyDescent="0.2">
      <c r="A48" s="11">
        <f>CURRENT_YEAR</f>
        <v>2014</v>
      </c>
      <c r="B48" s="11">
        <f>RRICC</f>
        <v>900007</v>
      </c>
      <c r="C48" s="7">
        <f>RR_ID</f>
        <v>9</v>
      </c>
      <c r="D48" s="1" t="str">
        <f>RR_SHORT_NAME</f>
        <v>WEST</v>
      </c>
      <c r="E48" s="1" t="str">
        <f>RR_NAME</f>
        <v>Western Railroads</v>
      </c>
      <c r="F48" s="1" t="s">
        <v>47048</v>
      </c>
      <c r="G48" s="6">
        <f>E1L114C2</f>
        <v>6.7676810068366983E-2</v>
      </c>
    </row>
    <row r="49" spans="1:7" x14ac:dyDescent="0.2">
      <c r="A49" s="11">
        <f>CURRENT_YEAR</f>
        <v>2014</v>
      </c>
      <c r="B49" s="11">
        <f>RRICC</f>
        <v>900007</v>
      </c>
      <c r="C49" s="7">
        <f>RR_ID</f>
        <v>9</v>
      </c>
      <c r="D49" s="1" t="str">
        <f>RR_SHORT_NAME</f>
        <v>WEST</v>
      </c>
      <c r="E49" s="1" t="str">
        <f>RR_NAME</f>
        <v>Western Railroads</v>
      </c>
      <c r="F49" s="1" t="s">
        <v>47049</v>
      </c>
      <c r="G49" s="6">
        <f>E1L114C3</f>
        <v>0.30039061097313852</v>
      </c>
    </row>
    <row r="50" spans="1:7" x14ac:dyDescent="0.2">
      <c r="A50" s="11">
        <f>CURRENT_YEAR</f>
        <v>2014</v>
      </c>
      <c r="B50" s="11">
        <f>RRICC</f>
        <v>900007</v>
      </c>
      <c r="C50" s="7">
        <f>RR_ID</f>
        <v>9</v>
      </c>
      <c r="D50" s="1" t="str">
        <f>RR_SHORT_NAME</f>
        <v>WEST</v>
      </c>
      <c r="E50" s="1" t="str">
        <f>RR_NAME</f>
        <v>Western Railroads</v>
      </c>
      <c r="F50" s="1" t="s">
        <v>47050</v>
      </c>
      <c r="G50" s="6">
        <f>E1L115C1</f>
        <v>0.24198699333783388</v>
      </c>
    </row>
    <row r="51" spans="1:7" x14ac:dyDescent="0.2">
      <c r="A51" s="11">
        <f>CURRENT_YEAR</f>
        <v>2014</v>
      </c>
      <c r="B51" s="11">
        <f>RRICC</f>
        <v>900007</v>
      </c>
      <c r="C51" s="7">
        <f>RR_ID</f>
        <v>9</v>
      </c>
      <c r="D51" s="1" t="str">
        <f>RR_SHORT_NAME</f>
        <v>WEST</v>
      </c>
      <c r="E51" s="1" t="str">
        <f>RR_NAME</f>
        <v>Western Railroads</v>
      </c>
      <c r="F51" s="1" t="s">
        <v>47051</v>
      </c>
      <c r="G51" s="6">
        <f>E1L115C2</f>
        <v>8.5788700825966992E-3</v>
      </c>
    </row>
    <row r="52" spans="1:7" x14ac:dyDescent="0.2">
      <c r="A52" s="11">
        <f>CURRENT_YEAR</f>
        <v>2014</v>
      </c>
      <c r="B52" s="11">
        <f>RRICC</f>
        <v>900007</v>
      </c>
      <c r="C52" s="7">
        <f>RR_ID</f>
        <v>9</v>
      </c>
      <c r="D52" s="1" t="str">
        <f>RR_SHORT_NAME</f>
        <v>WEST</v>
      </c>
      <c r="E52" s="1" t="str">
        <f>RR_NAME</f>
        <v>Western Railroads</v>
      </c>
      <c r="F52" s="1" t="s">
        <v>47052</v>
      </c>
      <c r="G52" s="6">
        <f>E1L115C3</f>
        <v>2.9926811212514195E-2</v>
      </c>
    </row>
    <row r="53" spans="1:7" x14ac:dyDescent="0.2">
      <c r="A53" s="11">
        <f>CURRENT_YEAR</f>
        <v>2014</v>
      </c>
      <c r="B53" s="11">
        <f>RRICC</f>
        <v>900007</v>
      </c>
      <c r="C53" s="7">
        <f>RR_ID</f>
        <v>9</v>
      </c>
      <c r="D53" s="1" t="str">
        <f>RR_SHORT_NAME</f>
        <v>WEST</v>
      </c>
      <c r="E53" s="1" t="str">
        <f>RR_NAME</f>
        <v>Western Railroads</v>
      </c>
      <c r="F53" s="1" t="s">
        <v>47053</v>
      </c>
      <c r="G53" s="6">
        <f>E1L116C1</f>
        <v>5.9098101682223736E-2</v>
      </c>
    </row>
    <row r="54" spans="1:7" x14ac:dyDescent="0.2">
      <c r="A54" s="11">
        <f>CURRENT_YEAR</f>
        <v>2014</v>
      </c>
      <c r="B54" s="11">
        <f>RRICC</f>
        <v>900007</v>
      </c>
      <c r="C54" s="7">
        <f>RR_ID</f>
        <v>9</v>
      </c>
      <c r="D54" s="1" t="str">
        <f>RR_SHORT_NAME</f>
        <v>WEST</v>
      </c>
      <c r="E54" s="1" t="str">
        <f>RR_NAME</f>
        <v>Western Railroads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2014</v>
      </c>
      <c r="B55" s="11">
        <f>RRICC</f>
        <v>900007</v>
      </c>
      <c r="C55" s="7">
        <f>RR_ID</f>
        <v>9</v>
      </c>
      <c r="D55" s="1" t="str">
        <f>RR_SHORT_NAME</f>
        <v>WEST</v>
      </c>
      <c r="E55" s="1" t="str">
        <f>RR_NAME</f>
        <v>Western Railroads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2014</v>
      </c>
      <c r="B56" s="11">
        <f>RRICC</f>
        <v>900007</v>
      </c>
      <c r="C56" s="7">
        <f>RR_ID</f>
        <v>9</v>
      </c>
      <c r="D56" s="1" t="str">
        <f>RR_SHORT_NAME</f>
        <v>WEST</v>
      </c>
      <c r="E56" s="1" t="str">
        <f>RR_NAME</f>
        <v>Western Railroads</v>
      </c>
      <c r="F56" s="1" t="s">
        <v>47056</v>
      </c>
      <c r="G56" s="6">
        <f>E1L117C1</f>
        <v>0.79577571834192773</v>
      </c>
    </row>
    <row r="57" spans="1:7" x14ac:dyDescent="0.2">
      <c r="A57" s="11">
        <f>CURRENT_YEAR</f>
        <v>2014</v>
      </c>
      <c r="B57" s="11">
        <f>RRICC</f>
        <v>900007</v>
      </c>
      <c r="C57" s="7">
        <f>RR_ID</f>
        <v>9</v>
      </c>
      <c r="D57" s="1" t="str">
        <f>RR_SHORT_NAME</f>
        <v>WEST</v>
      </c>
      <c r="E57" s="1" t="str">
        <f>RR_NAME</f>
        <v>Western Railroads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2014</v>
      </c>
      <c r="B58" s="11">
        <f>RRICC</f>
        <v>900007</v>
      </c>
      <c r="C58" s="7">
        <f>RR_ID</f>
        <v>9</v>
      </c>
      <c r="D58" s="1" t="str">
        <f>RR_SHORT_NAME</f>
        <v>WEST</v>
      </c>
      <c r="E58" s="1" t="str">
        <f>RR_NAME</f>
        <v>Western Railroads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2014</v>
      </c>
      <c r="B59" s="11">
        <f>RRICC</f>
        <v>900007</v>
      </c>
      <c r="C59" s="7">
        <f>RR_ID</f>
        <v>9</v>
      </c>
      <c r="D59" s="1" t="str">
        <f>RR_SHORT_NAME</f>
        <v>WEST</v>
      </c>
      <c r="E59" s="1" t="str">
        <f>RR_NAME</f>
        <v>Western Railroads</v>
      </c>
      <c r="F59" s="1" t="s">
        <v>47059</v>
      </c>
      <c r="G59" s="6">
        <f>E1L118C1</f>
        <v>4.983209606668401E-3</v>
      </c>
    </row>
    <row r="60" spans="1:7" x14ac:dyDescent="0.2">
      <c r="A60" s="11">
        <f>CURRENT_YEAR</f>
        <v>2014</v>
      </c>
      <c r="B60" s="11">
        <f>RRICC</f>
        <v>900007</v>
      </c>
      <c r="C60" s="7">
        <f>RR_ID</f>
        <v>9</v>
      </c>
      <c r="D60" s="1" t="str">
        <f>RR_SHORT_NAME</f>
        <v>WEST</v>
      </c>
      <c r="E60" s="1" t="str">
        <f>RR_NAME</f>
        <v>Western Railroads</v>
      </c>
      <c r="F60" s="1" t="s">
        <v>47060</v>
      </c>
      <c r="G60" s="6">
        <f>E1L118C2</f>
        <v>1.590148689223509E-3</v>
      </c>
    </row>
    <row r="61" spans="1:7" x14ac:dyDescent="0.2">
      <c r="A61" s="11">
        <f>CURRENT_YEAR</f>
        <v>2014</v>
      </c>
      <c r="B61" s="11">
        <f>RRICC</f>
        <v>900007</v>
      </c>
      <c r="C61" s="7">
        <f>RR_ID</f>
        <v>9</v>
      </c>
      <c r="D61" s="1" t="str">
        <f>RR_SHORT_NAME</f>
        <v>WEST</v>
      </c>
      <c r="E61" s="1" t="str">
        <f>RR_NAME</f>
        <v>Western Railroads</v>
      </c>
      <c r="F61" s="1" t="s">
        <v>47061</v>
      </c>
      <c r="G61" s="6">
        <f>E1L118C3</f>
        <v>0.14288682874819986</v>
      </c>
    </row>
    <row r="62" spans="1:7" x14ac:dyDescent="0.2">
      <c r="A62" s="11">
        <f>CURRENT_YEAR</f>
        <v>2014</v>
      </c>
      <c r="B62" s="11">
        <f>RRICC</f>
        <v>900007</v>
      </c>
      <c r="C62" s="7">
        <f>RR_ID</f>
        <v>9</v>
      </c>
      <c r="D62" s="1" t="str">
        <f>RR_SHORT_NAME</f>
        <v>WEST</v>
      </c>
      <c r="E62" s="1" t="str">
        <f>RR_NAME</f>
        <v>Western Railroads</v>
      </c>
      <c r="F62" s="1" t="s">
        <v>47062</v>
      </c>
      <c r="G62" s="6">
        <f>E1L119C1</f>
        <v>0.38554510863863595</v>
      </c>
    </row>
    <row r="63" spans="1:7" x14ac:dyDescent="0.2">
      <c r="A63" s="11">
        <f>CURRENT_YEAR</f>
        <v>2014</v>
      </c>
      <c r="B63" s="11">
        <f>RRICC</f>
        <v>900007</v>
      </c>
      <c r="C63" s="7">
        <f>RR_ID</f>
        <v>9</v>
      </c>
      <c r="D63" s="1" t="str">
        <f>RR_SHORT_NAME</f>
        <v>WEST</v>
      </c>
      <c r="E63" s="1" t="str">
        <f>RR_NAME</f>
        <v>Western Railroads</v>
      </c>
      <c r="F63" s="1" t="s">
        <v>47063</v>
      </c>
      <c r="G63" s="6">
        <f>E1L119C2</f>
        <v>1.2193954755840481</v>
      </c>
    </row>
    <row r="64" spans="1:7" x14ac:dyDescent="0.2">
      <c r="A64" s="11">
        <f>CURRENT_YEAR</f>
        <v>2014</v>
      </c>
      <c r="B64" s="11">
        <f>RRICC</f>
        <v>900007</v>
      </c>
      <c r="C64" s="7">
        <f>RR_ID</f>
        <v>9</v>
      </c>
      <c r="D64" s="1" t="str">
        <f>RR_SHORT_NAME</f>
        <v>WEST</v>
      </c>
      <c r="E64" s="1" t="str">
        <f>RR_NAME</f>
        <v>Western Railroads</v>
      </c>
      <c r="F64" s="1" t="s">
        <v>47064</v>
      </c>
      <c r="G64" s="6">
        <f>E1L119C3</f>
        <v>6.7171135139918823E-3</v>
      </c>
    </row>
    <row r="65" spans="1:7" x14ac:dyDescent="0.2">
      <c r="A65" s="11">
        <f>CURRENT_YEAR</f>
        <v>2014</v>
      </c>
      <c r="B65" s="11">
        <f>RRICC</f>
        <v>900007</v>
      </c>
      <c r="C65" s="7">
        <f>RR_ID</f>
        <v>9</v>
      </c>
      <c r="D65" s="1" t="str">
        <f>RR_SHORT_NAME</f>
        <v>WEST</v>
      </c>
      <c r="E65" s="1" t="str">
        <f>RR_NAME</f>
        <v>Western Railroads</v>
      </c>
      <c r="F65" s="1" t="s">
        <v>47065</v>
      </c>
      <c r="G65" s="6">
        <f>E1L120C1</f>
        <v>51.54871599893243</v>
      </c>
    </row>
    <row r="66" spans="1:7" x14ac:dyDescent="0.2">
      <c r="A66" s="11">
        <f>CURRENT_YEAR</f>
        <v>2014</v>
      </c>
      <c r="B66" s="11">
        <f>RRICC</f>
        <v>900007</v>
      </c>
      <c r="C66" s="7">
        <f>RR_ID</f>
        <v>9</v>
      </c>
      <c r="D66" s="1" t="str">
        <f>RR_SHORT_NAME</f>
        <v>WEST</v>
      </c>
      <c r="E66" s="1" t="str">
        <f>RR_NAME</f>
        <v>Western Railroads</v>
      </c>
      <c r="F66" s="1" t="s">
        <v>47066</v>
      </c>
      <c r="G66" s="6">
        <f>E1L120C2</f>
        <v>2.6839790787658382</v>
      </c>
    </row>
    <row r="67" spans="1:7" x14ac:dyDescent="0.2">
      <c r="A67" s="11">
        <f>CURRENT_YEAR</f>
        <v>2014</v>
      </c>
      <c r="B67" s="11">
        <f>RRICC</f>
        <v>900007</v>
      </c>
      <c r="C67" s="7">
        <f>RR_ID</f>
        <v>9</v>
      </c>
      <c r="D67" s="1" t="str">
        <f>RR_SHORT_NAME</f>
        <v>WEST</v>
      </c>
      <c r="E67" s="1" t="str">
        <f>RR_NAME</f>
        <v>Western Railroads</v>
      </c>
      <c r="F67" s="1" t="s">
        <v>47067</v>
      </c>
      <c r="G67" s="6">
        <f>E1L120C3</f>
        <v>7.005073845254481</v>
      </c>
    </row>
    <row r="68" spans="1:7" x14ac:dyDescent="0.2">
      <c r="A68" s="11">
        <f>CURRENT_YEAR</f>
        <v>2014</v>
      </c>
      <c r="B68" s="11">
        <f>RRICC</f>
        <v>900007</v>
      </c>
      <c r="C68" s="7">
        <f>RR_ID</f>
        <v>9</v>
      </c>
      <c r="D68" s="1" t="str">
        <f>RR_SHORT_NAME</f>
        <v>WEST</v>
      </c>
      <c r="E68" s="1" t="str">
        <f>RR_NAME</f>
        <v>Western Railroads</v>
      </c>
      <c r="F68" s="1" t="s">
        <v>47068</v>
      </c>
      <c r="G68" s="6">
        <f>E1L121C1</f>
        <v>11.672024283495663</v>
      </c>
    </row>
    <row r="69" spans="1:7" x14ac:dyDescent="0.2">
      <c r="A69" s="11">
        <f>CURRENT_YEAR</f>
        <v>2014</v>
      </c>
      <c r="B69" s="11">
        <f>RRICC</f>
        <v>900007</v>
      </c>
      <c r="C69" s="7">
        <f>RR_ID</f>
        <v>9</v>
      </c>
      <c r="D69" s="1" t="str">
        <f>RR_SHORT_NAME</f>
        <v>WEST</v>
      </c>
      <c r="E69" s="1" t="str">
        <f>RR_NAME</f>
        <v>Western Railroads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2014</v>
      </c>
      <c r="B70" s="11">
        <f>RRICC</f>
        <v>900007</v>
      </c>
      <c r="C70" s="7">
        <f>RR_ID</f>
        <v>9</v>
      </c>
      <c r="D70" s="1" t="str">
        <f>RR_SHORT_NAME</f>
        <v>WEST</v>
      </c>
      <c r="E70" s="1" t="str">
        <f>RR_NAME</f>
        <v>Western Railroads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2014</v>
      </c>
      <c r="B71" s="11">
        <f>RRICC</f>
        <v>900007</v>
      </c>
      <c r="C71" s="7">
        <f>RR_ID</f>
        <v>9</v>
      </c>
      <c r="D71" s="1" t="str">
        <f>RR_SHORT_NAME</f>
        <v>WEST</v>
      </c>
      <c r="E71" s="1" t="str">
        <f>RR_NAME</f>
        <v>Western Railroads</v>
      </c>
      <c r="F71" s="1" t="s">
        <v>47071</v>
      </c>
      <c r="G71" s="6">
        <f>E1L122C1</f>
        <v>262.73606124435747</v>
      </c>
    </row>
    <row r="72" spans="1:7" x14ac:dyDescent="0.2">
      <c r="A72" s="11">
        <f>CURRENT_YEAR</f>
        <v>2014</v>
      </c>
      <c r="B72" s="11">
        <f>RRICC</f>
        <v>900007</v>
      </c>
      <c r="C72" s="7">
        <f>RR_ID</f>
        <v>9</v>
      </c>
      <c r="D72" s="1" t="str">
        <f>RR_SHORT_NAME</f>
        <v>WEST</v>
      </c>
      <c r="E72" s="1" t="str">
        <f>RR_NAME</f>
        <v>Western Railroads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2014</v>
      </c>
      <c r="B73" s="11">
        <f>RRICC</f>
        <v>900007</v>
      </c>
      <c r="C73" s="7">
        <f>RR_ID</f>
        <v>9</v>
      </c>
      <c r="D73" s="1" t="str">
        <f>RR_SHORT_NAME</f>
        <v>WEST</v>
      </c>
      <c r="E73" s="1" t="str">
        <f>RR_NAME</f>
        <v>Western Railroads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2014</v>
      </c>
      <c r="B74" s="11">
        <f>RRICC</f>
        <v>900007</v>
      </c>
      <c r="C74" s="7">
        <f>RR_ID</f>
        <v>9</v>
      </c>
      <c r="D74" s="1" t="str">
        <f>RR_SHORT_NAME</f>
        <v>WEST</v>
      </c>
      <c r="E74" s="1" t="str">
        <f>RR_NAME</f>
        <v>Western Railroads</v>
      </c>
      <c r="F74" s="1" t="s">
        <v>47074</v>
      </c>
      <c r="G74" s="6">
        <f>E1L201C1</f>
        <v>2.7098444994190114</v>
      </c>
    </row>
    <row r="75" spans="1:7" x14ac:dyDescent="0.2">
      <c r="A75" s="11">
        <f>CURRENT_YEAR</f>
        <v>2014</v>
      </c>
      <c r="B75" s="11">
        <f>RRICC</f>
        <v>900007</v>
      </c>
      <c r="C75" s="7">
        <f>RR_ID</f>
        <v>9</v>
      </c>
      <c r="D75" s="1" t="str">
        <f>RR_SHORT_NAME</f>
        <v>WEST</v>
      </c>
      <c r="E75" s="1" t="str">
        <f>RR_NAME</f>
        <v>Western Railroads</v>
      </c>
      <c r="F75" s="1" t="s">
        <v>47075</v>
      </c>
      <c r="G75" s="6">
        <f>E1L201C2</f>
        <v>0.14944816635666383</v>
      </c>
    </row>
    <row r="76" spans="1:7" x14ac:dyDescent="0.2">
      <c r="A76" s="11">
        <f>CURRENT_YEAR</f>
        <v>2014</v>
      </c>
      <c r="B76" s="11">
        <f>RRICC</f>
        <v>900007</v>
      </c>
      <c r="C76" s="7">
        <f>RR_ID</f>
        <v>9</v>
      </c>
      <c r="D76" s="1" t="str">
        <f>RR_SHORT_NAME</f>
        <v>WEST</v>
      </c>
      <c r="E76" s="1" t="str">
        <f>RR_NAME</f>
        <v>Western Railroads</v>
      </c>
      <c r="F76" s="1" t="s">
        <v>47076</v>
      </c>
      <c r="G76" s="6">
        <f>E1L201C3</f>
        <v>1.1073419222125633</v>
      </c>
    </row>
    <row r="77" spans="1:7" x14ac:dyDescent="0.2">
      <c r="A77" s="11">
        <f>CURRENT_YEAR</f>
        <v>2014</v>
      </c>
      <c r="B77" s="11">
        <f>RRICC</f>
        <v>900007</v>
      </c>
      <c r="C77" s="7">
        <f>RR_ID</f>
        <v>9</v>
      </c>
      <c r="D77" s="1" t="str">
        <f>RR_SHORT_NAME</f>
        <v>WEST</v>
      </c>
      <c r="E77" s="1" t="str">
        <f>RR_NAME</f>
        <v>Western Railroads</v>
      </c>
      <c r="F77" s="1" t="s">
        <v>47077</v>
      </c>
      <c r="G77" s="6">
        <f>E1L201C4</f>
        <v>7.0455956984894277</v>
      </c>
    </row>
    <row r="78" spans="1:7" x14ac:dyDescent="0.2">
      <c r="A78" s="11">
        <f>CURRENT_YEAR</f>
        <v>2014</v>
      </c>
      <c r="B78" s="11">
        <f>RRICC</f>
        <v>900007</v>
      </c>
      <c r="C78" s="7">
        <f>RR_ID</f>
        <v>9</v>
      </c>
      <c r="D78" s="1" t="str">
        <f>RR_SHORT_NAME</f>
        <v>WEST</v>
      </c>
      <c r="E78" s="1" t="str">
        <f>RR_NAME</f>
        <v>Western Railroads</v>
      </c>
      <c r="F78" s="1" t="s">
        <v>47078</v>
      </c>
      <c r="G78" s="6">
        <f>E1L201C5</f>
        <v>0.38856523252732683</v>
      </c>
    </row>
    <row r="79" spans="1:7" x14ac:dyDescent="0.2">
      <c r="A79" s="11">
        <f>CURRENT_YEAR</f>
        <v>2014</v>
      </c>
      <c r="B79" s="11">
        <f>RRICC</f>
        <v>900007</v>
      </c>
      <c r="C79" s="7">
        <f>RR_ID</f>
        <v>9</v>
      </c>
      <c r="D79" s="1" t="str">
        <f>RR_SHORT_NAME</f>
        <v>WEST</v>
      </c>
      <c r="E79" s="1" t="str">
        <f>RR_NAME</f>
        <v>Western Railroads</v>
      </c>
      <c r="F79" s="1" t="s">
        <v>47079</v>
      </c>
      <c r="G79" s="6">
        <f>E1L201C6</f>
        <v>2.879088997752679</v>
      </c>
    </row>
    <row r="80" spans="1:7" x14ac:dyDescent="0.2">
      <c r="A80" s="11">
        <f>CURRENT_YEAR</f>
        <v>2014</v>
      </c>
      <c r="B80" s="11">
        <f>RRICC</f>
        <v>900007</v>
      </c>
      <c r="C80" s="7">
        <f>RR_ID</f>
        <v>9</v>
      </c>
      <c r="D80" s="1" t="str">
        <f>RR_SHORT_NAME</f>
        <v>WEST</v>
      </c>
      <c r="E80" s="1" t="str">
        <f>RR_NAME</f>
        <v>Western Railroads</v>
      </c>
      <c r="F80" s="1" t="s">
        <v>47080</v>
      </c>
      <c r="G80" s="6">
        <f>E1L201C7</f>
        <v>78.362294524254864</v>
      </c>
    </row>
    <row r="81" spans="1:7" x14ac:dyDescent="0.2">
      <c r="A81" s="11">
        <f>CURRENT_YEAR</f>
        <v>2014</v>
      </c>
      <c r="B81" s="11">
        <f>RRICC</f>
        <v>900007</v>
      </c>
      <c r="C81" s="7">
        <f>RR_ID</f>
        <v>9</v>
      </c>
      <c r="D81" s="1" t="str">
        <f>RR_SHORT_NAME</f>
        <v>WEST</v>
      </c>
      <c r="E81" s="1" t="str">
        <f>RR_NAME</f>
        <v>Western Railroads</v>
      </c>
      <c r="F81" s="1" t="s">
        <v>47081</v>
      </c>
      <c r="G81" s="6">
        <f>E1L201C8</f>
        <v>36.792616808733307</v>
      </c>
    </row>
    <row r="82" spans="1:7" x14ac:dyDescent="0.2">
      <c r="A82" s="11">
        <f>CURRENT_YEAR</f>
        <v>2014</v>
      </c>
      <c r="B82" s="11">
        <f>RRICC</f>
        <v>900007</v>
      </c>
      <c r="C82" s="7">
        <f>RR_ID</f>
        <v>9</v>
      </c>
      <c r="D82" s="1" t="str">
        <f>RR_SHORT_NAME</f>
        <v>WEST</v>
      </c>
      <c r="E82" s="1" t="str">
        <f>RR_NAME</f>
        <v>Western Railroads</v>
      </c>
      <c r="F82" s="1" t="s">
        <v>47082</v>
      </c>
      <c r="G82" s="6">
        <f>E1L201C9</f>
        <v>274.95236610730535</v>
      </c>
    </row>
    <row r="83" spans="1:7" x14ac:dyDescent="0.2">
      <c r="A83" s="11">
        <f>CURRENT_YEAR</f>
        <v>2014</v>
      </c>
      <c r="B83" s="11">
        <f>RRICC</f>
        <v>900007</v>
      </c>
      <c r="C83" s="7">
        <f>RR_ID</f>
        <v>9</v>
      </c>
      <c r="D83" s="1" t="str">
        <f>RR_SHORT_NAME</f>
        <v>WEST</v>
      </c>
      <c r="E83" s="1" t="str">
        <f>RR_NAME</f>
        <v>Western Railroads</v>
      </c>
      <c r="F83" s="1" t="s">
        <v>47083</v>
      </c>
      <c r="G83" s="6">
        <f>E1L201C10</f>
        <v>78.362294524254878</v>
      </c>
    </row>
    <row r="84" spans="1:7" x14ac:dyDescent="0.2">
      <c r="A84" s="11">
        <f>CURRENT_YEAR</f>
        <v>2014</v>
      </c>
      <c r="B84" s="11">
        <f>RRICC</f>
        <v>900007</v>
      </c>
      <c r="C84" s="7">
        <f>RR_ID</f>
        <v>9</v>
      </c>
      <c r="D84" s="1" t="str">
        <f>RR_SHORT_NAME</f>
        <v>WEST</v>
      </c>
      <c r="E84" s="1" t="str">
        <f>RR_NAME</f>
        <v>Western Railroads</v>
      </c>
      <c r="F84" s="1" t="s">
        <v>47084</v>
      </c>
      <c r="G84" s="6">
        <f>E1L201C11</f>
        <v>36.7926168087333</v>
      </c>
    </row>
    <row r="85" spans="1:7" x14ac:dyDescent="0.2">
      <c r="A85" s="11">
        <f>CURRENT_YEAR</f>
        <v>2014</v>
      </c>
      <c r="B85" s="11">
        <f>RRICC</f>
        <v>900007</v>
      </c>
      <c r="C85" s="7">
        <f>RR_ID</f>
        <v>9</v>
      </c>
      <c r="D85" s="1" t="str">
        <f>RR_SHORT_NAME</f>
        <v>WEST</v>
      </c>
      <c r="E85" s="1" t="str">
        <f>RR_NAME</f>
        <v>Western Railroads</v>
      </c>
      <c r="F85" s="1" t="s">
        <v>47085</v>
      </c>
      <c r="G85" s="6">
        <f>E1L201C12</f>
        <v>274.95236610730535</v>
      </c>
    </row>
    <row r="86" spans="1:7" x14ac:dyDescent="0.2">
      <c r="A86" s="11">
        <f>CURRENT_YEAR</f>
        <v>2014</v>
      </c>
      <c r="B86" s="11">
        <f>RRICC</f>
        <v>900007</v>
      </c>
      <c r="C86" s="7">
        <f>RR_ID</f>
        <v>9</v>
      </c>
      <c r="D86" s="1" t="str">
        <f>RR_SHORT_NAME</f>
        <v>WEST</v>
      </c>
      <c r="E86" s="1" t="str">
        <f>RR_NAME</f>
        <v>Western Railroads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2014</v>
      </c>
      <c r="B87" s="11">
        <f>RRICC</f>
        <v>900007</v>
      </c>
      <c r="C87" s="7">
        <f>RR_ID</f>
        <v>9</v>
      </c>
      <c r="D87" s="1" t="str">
        <f>RR_SHORT_NAME</f>
        <v>WEST</v>
      </c>
      <c r="E87" s="1" t="str">
        <f>RR_NAME</f>
        <v>Western Railroads</v>
      </c>
      <c r="F87" s="1" t="s">
        <v>47087</v>
      </c>
      <c r="G87" s="6">
        <f>E1L202C1</f>
        <v>2.4129924490123515E-2</v>
      </c>
    </row>
    <row r="88" spans="1:7" x14ac:dyDescent="0.2">
      <c r="A88" s="11">
        <f>CURRENT_YEAR</f>
        <v>2014</v>
      </c>
      <c r="B88" s="11">
        <f>RRICC</f>
        <v>900007</v>
      </c>
      <c r="C88" s="7">
        <f>RR_ID</f>
        <v>9</v>
      </c>
      <c r="D88" s="1" t="str">
        <f>RR_SHORT_NAME</f>
        <v>WEST</v>
      </c>
      <c r="E88" s="1" t="str">
        <f>RR_NAME</f>
        <v>Western Railroads</v>
      </c>
      <c r="F88" s="1" t="s">
        <v>47088</v>
      </c>
      <c r="G88" s="6">
        <f>E1L202C2</f>
        <v>6.3591960225700614E-2</v>
      </c>
    </row>
    <row r="89" spans="1:7" x14ac:dyDescent="0.2">
      <c r="A89" s="11">
        <f>CURRENT_YEAR</f>
        <v>2014</v>
      </c>
      <c r="B89" s="11">
        <f>RRICC</f>
        <v>900007</v>
      </c>
      <c r="C89" s="7">
        <f>RR_ID</f>
        <v>9</v>
      </c>
      <c r="D89" s="1" t="str">
        <f>RR_SHORT_NAME</f>
        <v>WEST</v>
      </c>
      <c r="E89" s="1" t="str">
        <f>RR_NAME</f>
        <v>Western Railroads</v>
      </c>
      <c r="F89" s="1" t="s">
        <v>47089</v>
      </c>
      <c r="G89" s="6">
        <f>E1L202C3</f>
        <v>2.5183530355042626E-2</v>
      </c>
    </row>
    <row r="90" spans="1:7" x14ac:dyDescent="0.2">
      <c r="A90" s="11">
        <f>CURRENT_YEAR</f>
        <v>2014</v>
      </c>
      <c r="B90" s="11">
        <f>RRICC</f>
        <v>900007</v>
      </c>
      <c r="C90" s="7">
        <f>RR_ID</f>
        <v>9</v>
      </c>
      <c r="D90" s="1" t="str">
        <f>RR_SHORT_NAME</f>
        <v>WEST</v>
      </c>
      <c r="E90" s="1" t="str">
        <f>RR_NAME</f>
        <v>Western Railroads</v>
      </c>
      <c r="F90" s="1" t="s">
        <v>47090</v>
      </c>
      <c r="G90" s="6">
        <f>E1L202C4</f>
        <v>6.2737803674321038E-2</v>
      </c>
    </row>
    <row r="91" spans="1:7" x14ac:dyDescent="0.2">
      <c r="A91" s="11">
        <f>CURRENT_YEAR</f>
        <v>2014</v>
      </c>
      <c r="B91" s="11">
        <f>RRICC</f>
        <v>900007</v>
      </c>
      <c r="C91" s="7">
        <f>RR_ID</f>
        <v>9</v>
      </c>
      <c r="D91" s="1" t="str">
        <f>RR_SHORT_NAME</f>
        <v>WEST</v>
      </c>
      <c r="E91" s="1" t="str">
        <f>RR_NAME</f>
        <v>Western Railroads</v>
      </c>
      <c r="F91" s="1" t="s">
        <v>47091</v>
      </c>
      <c r="G91" s="6">
        <f>E1L202C5</f>
        <v>0.16533909658682175</v>
      </c>
    </row>
    <row r="92" spans="1:7" x14ac:dyDescent="0.2">
      <c r="A92" s="11">
        <f>CURRENT_YEAR</f>
        <v>2014</v>
      </c>
      <c r="B92" s="11">
        <f>RRICC</f>
        <v>900007</v>
      </c>
      <c r="C92" s="7">
        <f>RR_ID</f>
        <v>9</v>
      </c>
      <c r="D92" s="1" t="str">
        <f>RR_SHORT_NAME</f>
        <v>WEST</v>
      </c>
      <c r="E92" s="1" t="str">
        <f>RR_NAME</f>
        <v>Western Railroads</v>
      </c>
      <c r="F92" s="1" t="s">
        <v>47092</v>
      </c>
      <c r="G92" s="6">
        <f>E1L202C6</f>
        <v>6.5477178923110765E-2</v>
      </c>
    </row>
    <row r="93" spans="1:7" x14ac:dyDescent="0.2">
      <c r="A93" s="11">
        <f>CURRENT_YEAR</f>
        <v>2014</v>
      </c>
      <c r="B93" s="11">
        <f>RRICC</f>
        <v>900007</v>
      </c>
      <c r="C93" s="7">
        <f>RR_ID</f>
        <v>9</v>
      </c>
      <c r="D93" s="1" t="str">
        <f>RR_SHORT_NAME</f>
        <v>WEST</v>
      </c>
      <c r="E93" s="1" t="str">
        <f>RR_NAME</f>
        <v>Western Railroads</v>
      </c>
      <c r="F93" s="1" t="s">
        <v>47093</v>
      </c>
      <c r="G93" s="6">
        <f>E1L202C7</f>
        <v>3.2230550030620044</v>
      </c>
    </row>
    <row r="94" spans="1:7" x14ac:dyDescent="0.2">
      <c r="A94" s="11">
        <f>CURRENT_YEAR</f>
        <v>2014</v>
      </c>
      <c r="B94" s="11">
        <f>RRICC</f>
        <v>900007</v>
      </c>
      <c r="C94" s="7">
        <f>RR_ID</f>
        <v>9</v>
      </c>
      <c r="D94" s="1" t="str">
        <f>RR_SHORT_NAME</f>
        <v>WEST</v>
      </c>
      <c r="E94" s="1" t="str">
        <f>RR_NAME</f>
        <v>Western Railroads</v>
      </c>
      <c r="F94" s="1" t="s">
        <v>47094</v>
      </c>
      <c r="G94" s="6">
        <f>E1L202C8</f>
        <v>23.179009557340251</v>
      </c>
    </row>
    <row r="95" spans="1:7" x14ac:dyDescent="0.2">
      <c r="A95" s="11">
        <f>CURRENT_YEAR</f>
        <v>2014</v>
      </c>
      <c r="B95" s="11">
        <f>RRICC</f>
        <v>900007</v>
      </c>
      <c r="C95" s="7">
        <f>RR_ID</f>
        <v>9</v>
      </c>
      <c r="D95" s="1" t="str">
        <f>RR_SHORT_NAME</f>
        <v>WEST</v>
      </c>
      <c r="E95" s="1" t="str">
        <f>RR_NAME</f>
        <v>Western Railroads</v>
      </c>
      <c r="F95" s="1" t="s">
        <v>47095</v>
      </c>
      <c r="G95" s="6">
        <f>E1L202C9</f>
        <v>4.8575982893781591</v>
      </c>
    </row>
    <row r="96" spans="1:7" x14ac:dyDescent="0.2">
      <c r="A96" s="11">
        <f>CURRENT_YEAR</f>
        <v>2014</v>
      </c>
      <c r="B96" s="11">
        <f>RRICC</f>
        <v>900007</v>
      </c>
      <c r="C96" s="7">
        <f>RR_ID</f>
        <v>9</v>
      </c>
      <c r="D96" s="1" t="str">
        <f>RR_SHORT_NAME</f>
        <v>WEST</v>
      </c>
      <c r="E96" s="1" t="str">
        <f>RR_NAME</f>
        <v>Western Railroads</v>
      </c>
      <c r="F96" s="1" t="s">
        <v>47096</v>
      </c>
      <c r="G96" s="6">
        <f>E1L202C10</f>
        <v>3.2230550030620053</v>
      </c>
    </row>
    <row r="97" spans="1:7" x14ac:dyDescent="0.2">
      <c r="A97" s="11">
        <f>CURRENT_YEAR</f>
        <v>2014</v>
      </c>
      <c r="B97" s="11">
        <f>RRICC</f>
        <v>900007</v>
      </c>
      <c r="C97" s="7">
        <f>RR_ID</f>
        <v>9</v>
      </c>
      <c r="D97" s="1" t="str">
        <f>RR_SHORT_NAME</f>
        <v>WEST</v>
      </c>
      <c r="E97" s="1" t="str">
        <f>RR_NAME</f>
        <v>Western Railroads</v>
      </c>
      <c r="F97" s="1" t="s">
        <v>47097</v>
      </c>
      <c r="G97" s="6">
        <f>E1L202C11</f>
        <v>23.179009557340251</v>
      </c>
    </row>
    <row r="98" spans="1:7" x14ac:dyDescent="0.2">
      <c r="A98" s="11">
        <f>CURRENT_YEAR</f>
        <v>2014</v>
      </c>
      <c r="B98" s="11">
        <f>RRICC</f>
        <v>900007</v>
      </c>
      <c r="C98" s="7">
        <f>RR_ID</f>
        <v>9</v>
      </c>
      <c r="D98" s="1" t="str">
        <f>RR_SHORT_NAME</f>
        <v>WEST</v>
      </c>
      <c r="E98" s="1" t="str">
        <f>RR_NAME</f>
        <v>Western Railroads</v>
      </c>
      <c r="F98" s="1" t="s">
        <v>47098</v>
      </c>
      <c r="G98" s="6">
        <f>E1L202C12</f>
        <v>4.8575982893781591</v>
      </c>
    </row>
    <row r="99" spans="1:7" x14ac:dyDescent="0.2">
      <c r="A99" s="11">
        <f>CURRENT_YEAR</f>
        <v>2014</v>
      </c>
      <c r="B99" s="11">
        <f>RRICC</f>
        <v>900007</v>
      </c>
      <c r="C99" s="7">
        <f>RR_ID</f>
        <v>9</v>
      </c>
      <c r="D99" s="1" t="str">
        <f>RR_SHORT_NAME</f>
        <v>WEST</v>
      </c>
      <c r="E99" s="1" t="str">
        <f>RR_NAME</f>
        <v>Western Railroads</v>
      </c>
      <c r="F99" s="1" t="s">
        <v>47099</v>
      </c>
      <c r="G99" s="6">
        <f>E1L202C13</f>
        <v>0.20840244455343834</v>
      </c>
    </row>
    <row r="100" spans="1:7" x14ac:dyDescent="0.2">
      <c r="A100" s="11">
        <f>CURRENT_YEAR</f>
        <v>2014</v>
      </c>
      <c r="B100" s="11">
        <f>RRICC</f>
        <v>900007</v>
      </c>
      <c r="C100" s="7">
        <f>RR_ID</f>
        <v>9</v>
      </c>
      <c r="D100" s="1" t="str">
        <f>RR_SHORT_NAME</f>
        <v>WEST</v>
      </c>
      <c r="E100" s="1" t="str">
        <f>RR_NAME</f>
        <v>Western Railroads</v>
      </c>
      <c r="F100" s="1" t="s">
        <v>47100</v>
      </c>
      <c r="G100" s="6">
        <f>E1L203C1</f>
        <v>3.8730243196712602E-2</v>
      </c>
    </row>
    <row r="101" spans="1:7" x14ac:dyDescent="0.2">
      <c r="A101" s="11">
        <f>CURRENT_YEAR</f>
        <v>2014</v>
      </c>
      <c r="B101" s="11">
        <f>RRICC</f>
        <v>900007</v>
      </c>
      <c r="C101" s="7">
        <f>RR_ID</f>
        <v>9</v>
      </c>
      <c r="D101" s="1" t="str">
        <f>RR_SHORT_NAME</f>
        <v>WEST</v>
      </c>
      <c r="E101" s="1" t="str">
        <f>RR_NAME</f>
        <v>Western Railroads</v>
      </c>
      <c r="F101" s="1" t="s">
        <v>47101</v>
      </c>
      <c r="G101" s="6">
        <f>E1L203C2</f>
        <v>4.2558249867373693E-2</v>
      </c>
    </row>
    <row r="102" spans="1:7" x14ac:dyDescent="0.2">
      <c r="A102" s="11">
        <f>CURRENT_YEAR</f>
        <v>2014</v>
      </c>
      <c r="B102" s="11">
        <f>RRICC</f>
        <v>900007</v>
      </c>
      <c r="C102" s="7">
        <f>RR_ID</f>
        <v>9</v>
      </c>
      <c r="D102" s="1" t="str">
        <f>RR_SHORT_NAME</f>
        <v>WEST</v>
      </c>
      <c r="E102" s="1" t="str">
        <f>RR_NAME</f>
        <v>Western Railroads</v>
      </c>
      <c r="F102" s="1" t="s">
        <v>47102</v>
      </c>
      <c r="G102" s="6">
        <f>E1L203C3</f>
        <v>1.3573813979976316E-2</v>
      </c>
    </row>
    <row r="103" spans="1:7" x14ac:dyDescent="0.2">
      <c r="A103" s="11">
        <f>CURRENT_YEAR</f>
        <v>2014</v>
      </c>
      <c r="B103" s="11">
        <f>RRICC</f>
        <v>900007</v>
      </c>
      <c r="C103" s="7">
        <f>RR_ID</f>
        <v>9</v>
      </c>
      <c r="D103" s="1" t="str">
        <f>RR_SHORT_NAME</f>
        <v>WEST</v>
      </c>
      <c r="E103" s="1" t="str">
        <f>RR_NAME</f>
        <v>Western Railroads</v>
      </c>
      <c r="F103" s="1" t="s">
        <v>47103</v>
      </c>
      <c r="G103" s="6">
        <f>E1L203C4</f>
        <v>0.10069863231145244</v>
      </c>
    </row>
    <row r="104" spans="1:7" x14ac:dyDescent="0.2">
      <c r="A104" s="11">
        <f>CURRENT_YEAR</f>
        <v>2014</v>
      </c>
      <c r="B104" s="11">
        <f>RRICC</f>
        <v>900007</v>
      </c>
      <c r="C104" s="7">
        <f>RR_ID</f>
        <v>9</v>
      </c>
      <c r="D104" s="1" t="str">
        <f>RR_SHORT_NAME</f>
        <v>WEST</v>
      </c>
      <c r="E104" s="1" t="str">
        <f>RR_NAME</f>
        <v>Western Railroads</v>
      </c>
      <c r="F104" s="1" t="s">
        <v>47104</v>
      </c>
      <c r="G104" s="6">
        <f>E1L203C5</f>
        <v>0.11065144965517149</v>
      </c>
    </row>
    <row r="105" spans="1:7" x14ac:dyDescent="0.2">
      <c r="A105" s="11">
        <f>CURRENT_YEAR</f>
        <v>2014</v>
      </c>
      <c r="B105" s="11">
        <f>RRICC</f>
        <v>900007</v>
      </c>
      <c r="C105" s="7">
        <f>RR_ID</f>
        <v>9</v>
      </c>
      <c r="D105" s="1" t="str">
        <f>RR_SHORT_NAME</f>
        <v>WEST</v>
      </c>
      <c r="E105" s="1" t="str">
        <f>RR_NAME</f>
        <v>Western Railroads</v>
      </c>
      <c r="F105" s="1" t="s">
        <v>47105</v>
      </c>
      <c r="G105" s="6">
        <f>E1L203C6</f>
        <v>3.5291916347938303E-2</v>
      </c>
    </row>
    <row r="106" spans="1:7" x14ac:dyDescent="0.2">
      <c r="A106" s="11">
        <f>CURRENT_YEAR</f>
        <v>2014</v>
      </c>
      <c r="B106" s="11">
        <f>RRICC</f>
        <v>900007</v>
      </c>
      <c r="C106" s="7">
        <f>RR_ID</f>
        <v>9</v>
      </c>
      <c r="D106" s="1" t="str">
        <f>RR_SHORT_NAME</f>
        <v>WEST</v>
      </c>
      <c r="E106" s="1" t="str">
        <f>RR_NAME</f>
        <v>Western Railroads</v>
      </c>
      <c r="F106" s="1" t="s">
        <v>47106</v>
      </c>
      <c r="G106" s="6">
        <f>E1L203C7</f>
        <v>4.7274809488718752</v>
      </c>
    </row>
    <row r="107" spans="1:7" x14ac:dyDescent="0.2">
      <c r="A107" s="11">
        <f>CURRENT_YEAR</f>
        <v>2014</v>
      </c>
      <c r="B107" s="11">
        <f>RRICC</f>
        <v>900007</v>
      </c>
      <c r="C107" s="7">
        <f>RR_ID</f>
        <v>9</v>
      </c>
      <c r="D107" s="1" t="str">
        <f>RR_SHORT_NAME</f>
        <v>WEST</v>
      </c>
      <c r="E107" s="1" t="str">
        <f>RR_NAME</f>
        <v>Western Railroads</v>
      </c>
      <c r="F107" s="1" t="s">
        <v>47107</v>
      </c>
      <c r="G107" s="6">
        <f>E1L203C8</f>
        <v>15.162675506970416</v>
      </c>
    </row>
    <row r="108" spans="1:7" x14ac:dyDescent="0.2">
      <c r="A108" s="11">
        <f>CURRENT_YEAR</f>
        <v>2014</v>
      </c>
      <c r="B108" s="11">
        <f>RRICC</f>
        <v>900007</v>
      </c>
      <c r="C108" s="7">
        <f>RR_ID</f>
        <v>9</v>
      </c>
      <c r="D108" s="1" t="str">
        <f>RR_SHORT_NAME</f>
        <v>WEST</v>
      </c>
      <c r="E108" s="1" t="str">
        <f>RR_NAME</f>
        <v>Western Railroads</v>
      </c>
      <c r="F108" s="1" t="s">
        <v>47108</v>
      </c>
      <c r="G108" s="6">
        <f>E1L203C9</f>
        <v>2.3201220125116691</v>
      </c>
    </row>
    <row r="109" spans="1:7" x14ac:dyDescent="0.2">
      <c r="A109" s="11">
        <f>CURRENT_YEAR</f>
        <v>2014</v>
      </c>
      <c r="B109" s="11">
        <f>RRICC</f>
        <v>900007</v>
      </c>
      <c r="C109" s="7">
        <f>RR_ID</f>
        <v>9</v>
      </c>
      <c r="D109" s="1" t="str">
        <f>RR_SHORT_NAME</f>
        <v>WEST</v>
      </c>
      <c r="E109" s="1" t="str">
        <f>RR_NAME</f>
        <v>Western Railroads</v>
      </c>
      <c r="F109" s="1" t="s">
        <v>47109</v>
      </c>
      <c r="G109" s="6">
        <f>E1L203C10</f>
        <v>4.7274809488718761</v>
      </c>
    </row>
    <row r="110" spans="1:7" x14ac:dyDescent="0.2">
      <c r="A110" s="11">
        <f>CURRENT_YEAR</f>
        <v>2014</v>
      </c>
      <c r="B110" s="11">
        <f>RRICC</f>
        <v>900007</v>
      </c>
      <c r="C110" s="7">
        <f>RR_ID</f>
        <v>9</v>
      </c>
      <c r="D110" s="1" t="str">
        <f>RR_SHORT_NAME</f>
        <v>WEST</v>
      </c>
      <c r="E110" s="1" t="str">
        <f>RR_NAME</f>
        <v>Western Railroads</v>
      </c>
      <c r="F110" s="1" t="s">
        <v>47110</v>
      </c>
      <c r="G110" s="6">
        <f>E1L203C11</f>
        <v>15.162675506970414</v>
      </c>
    </row>
    <row r="111" spans="1:7" x14ac:dyDescent="0.2">
      <c r="A111" s="11">
        <f>CURRENT_YEAR</f>
        <v>2014</v>
      </c>
      <c r="B111" s="11">
        <f>RRICC</f>
        <v>900007</v>
      </c>
      <c r="C111" s="7">
        <f>RR_ID</f>
        <v>9</v>
      </c>
      <c r="D111" s="1" t="str">
        <f>RR_SHORT_NAME</f>
        <v>WEST</v>
      </c>
      <c r="E111" s="1" t="str">
        <f>RR_NAME</f>
        <v>Western Railroads</v>
      </c>
      <c r="F111" s="1" t="s">
        <v>47111</v>
      </c>
      <c r="G111" s="6">
        <f>E1L203C12</f>
        <v>2.3201220125116686</v>
      </c>
    </row>
    <row r="112" spans="1:7" x14ac:dyDescent="0.2">
      <c r="A112" s="11">
        <f>CURRENT_YEAR</f>
        <v>2014</v>
      </c>
      <c r="B112" s="11">
        <f>RRICC</f>
        <v>900007</v>
      </c>
      <c r="C112" s="7">
        <f>RR_ID</f>
        <v>9</v>
      </c>
      <c r="D112" s="1" t="str">
        <f>RR_SHORT_NAME</f>
        <v>WEST</v>
      </c>
      <c r="E112" s="1" t="str">
        <f>RR_NAME</f>
        <v>Western Railroads</v>
      </c>
      <c r="F112" s="1" t="s">
        <v>47112</v>
      </c>
      <c r="G112" s="6">
        <f>E1L203C13</f>
        <v>0.30180630483509002</v>
      </c>
    </row>
    <row r="113" spans="1:7" x14ac:dyDescent="0.2">
      <c r="A113" s="11">
        <f>CURRENT_YEAR</f>
        <v>2014</v>
      </c>
      <c r="B113" s="11">
        <f>RRICC</f>
        <v>900007</v>
      </c>
      <c r="C113" s="7">
        <f>RR_ID</f>
        <v>9</v>
      </c>
      <c r="D113" s="1" t="str">
        <f>RR_SHORT_NAME</f>
        <v>WEST</v>
      </c>
      <c r="E113" s="1" t="str">
        <f>RR_NAME</f>
        <v>Western Railroads</v>
      </c>
      <c r="F113" s="1" t="s">
        <v>47113</v>
      </c>
      <c r="G113" s="6">
        <f>E1L204C1</f>
        <v>4.7262264996033532E-2</v>
      </c>
    </row>
    <row r="114" spans="1:7" x14ac:dyDescent="0.2">
      <c r="A114" s="11">
        <f>CURRENT_YEAR</f>
        <v>2014</v>
      </c>
      <c r="B114" s="11">
        <f>RRICC</f>
        <v>900007</v>
      </c>
      <c r="C114" s="7">
        <f>RR_ID</f>
        <v>9</v>
      </c>
      <c r="D114" s="1" t="str">
        <f>RR_SHORT_NAME</f>
        <v>WEST</v>
      </c>
      <c r="E114" s="1" t="str">
        <f>RR_NAME</f>
        <v>Western Railroads</v>
      </c>
      <c r="F114" s="1" t="s">
        <v>47114</v>
      </c>
      <c r="G114" s="6">
        <f>E1L204C2</f>
        <v>7.0897331261671219E-3</v>
      </c>
    </row>
    <row r="115" spans="1:7" x14ac:dyDescent="0.2">
      <c r="A115" s="11">
        <f>CURRENT_YEAR</f>
        <v>2014</v>
      </c>
      <c r="B115" s="11">
        <f>RRICC</f>
        <v>900007</v>
      </c>
      <c r="C115" s="7">
        <f>RR_ID</f>
        <v>9</v>
      </c>
      <c r="D115" s="1" t="str">
        <f>RR_SHORT_NAME</f>
        <v>WEST</v>
      </c>
      <c r="E115" s="1" t="str">
        <f>RR_NAME</f>
        <v>Western Railroads</v>
      </c>
      <c r="F115" s="1" t="s">
        <v>47115</v>
      </c>
      <c r="G115" s="6">
        <f>E1L204C3</f>
        <v>1.1738079945161062E-2</v>
      </c>
    </row>
    <row r="116" spans="1:7" x14ac:dyDescent="0.2">
      <c r="A116" s="11">
        <f>CURRENT_YEAR</f>
        <v>2014</v>
      </c>
      <c r="B116" s="11">
        <f>RRICC</f>
        <v>900007</v>
      </c>
      <c r="C116" s="7">
        <f>RR_ID</f>
        <v>9</v>
      </c>
      <c r="D116" s="1" t="str">
        <f>RR_SHORT_NAME</f>
        <v>WEST</v>
      </c>
      <c r="E116" s="1" t="str">
        <f>RR_NAME</f>
        <v>Western Railroads</v>
      </c>
      <c r="F116" s="1" t="s">
        <v>47116</v>
      </c>
      <c r="G116" s="6">
        <f>E1L204C4</f>
        <v>0.12288188898968706</v>
      </c>
    </row>
    <row r="117" spans="1:7" x14ac:dyDescent="0.2">
      <c r="A117" s="11">
        <f>CURRENT_YEAR</f>
        <v>2014</v>
      </c>
      <c r="B117" s="11">
        <f>RRICC</f>
        <v>900007</v>
      </c>
      <c r="C117" s="7">
        <f>RR_ID</f>
        <v>9</v>
      </c>
      <c r="D117" s="1" t="str">
        <f>RR_SHORT_NAME</f>
        <v>WEST</v>
      </c>
      <c r="E117" s="1" t="str">
        <f>RR_NAME</f>
        <v>Western Railroads</v>
      </c>
      <c r="F117" s="1" t="s">
        <v>47117</v>
      </c>
      <c r="G117" s="6">
        <f>E1L204C5</f>
        <v>1.843330612803451E-2</v>
      </c>
    </row>
    <row r="118" spans="1:7" x14ac:dyDescent="0.2">
      <c r="A118" s="11">
        <f>CURRENT_YEAR</f>
        <v>2014</v>
      </c>
      <c r="B118" s="11">
        <f>RRICC</f>
        <v>900007</v>
      </c>
      <c r="C118" s="7">
        <f>RR_ID</f>
        <v>9</v>
      </c>
      <c r="D118" s="1" t="str">
        <f>RR_SHORT_NAME</f>
        <v>WEST</v>
      </c>
      <c r="E118" s="1" t="str">
        <f>RR_NAME</f>
        <v>Western Railroads</v>
      </c>
      <c r="F118" s="1" t="s">
        <v>47118</v>
      </c>
      <c r="G118" s="6">
        <f>E1L204C6</f>
        <v>3.0519007857418751E-2</v>
      </c>
    </row>
    <row r="119" spans="1:7" x14ac:dyDescent="0.2">
      <c r="A119" s="11">
        <f>CURRENT_YEAR</f>
        <v>2014</v>
      </c>
      <c r="B119" s="11">
        <f>RRICC</f>
        <v>900007</v>
      </c>
      <c r="C119" s="7">
        <f>RR_ID</f>
        <v>9</v>
      </c>
      <c r="D119" s="1" t="str">
        <f>RR_SHORT_NAME</f>
        <v>WEST</v>
      </c>
      <c r="E119" s="1" t="str">
        <f>RR_NAME</f>
        <v>Western Railroads</v>
      </c>
      <c r="F119" s="1" t="s">
        <v>47119</v>
      </c>
      <c r="G119" s="6">
        <f>E1L204C7</f>
        <v>5.215545280956845</v>
      </c>
    </row>
    <row r="120" spans="1:7" x14ac:dyDescent="0.2">
      <c r="A120" s="11">
        <f>CURRENT_YEAR</f>
        <v>2014</v>
      </c>
      <c r="B120" s="11">
        <f>RRICC</f>
        <v>900007</v>
      </c>
      <c r="C120" s="7">
        <f>RR_ID</f>
        <v>9</v>
      </c>
      <c r="D120" s="1" t="str">
        <f>RR_SHORT_NAME</f>
        <v>WEST</v>
      </c>
      <c r="E120" s="1" t="str">
        <f>RR_NAME</f>
        <v>Western Railroads</v>
      </c>
      <c r="F120" s="1" t="s">
        <v>47120</v>
      </c>
      <c r="G120" s="6">
        <f>E1L204C8</f>
        <v>3.3782585770013771</v>
      </c>
    </row>
    <row r="121" spans="1:7" x14ac:dyDescent="0.2">
      <c r="A121" s="11">
        <f>CURRENT_YEAR</f>
        <v>2014</v>
      </c>
      <c r="B121" s="11">
        <f>RRICC</f>
        <v>900007</v>
      </c>
      <c r="C121" s="7">
        <f>RR_ID</f>
        <v>9</v>
      </c>
      <c r="D121" s="1" t="str">
        <f>RR_SHORT_NAME</f>
        <v>WEST</v>
      </c>
      <c r="E121" s="1" t="str">
        <f>RR_NAME</f>
        <v>Western Railroads</v>
      </c>
      <c r="F121" s="1" t="s">
        <v>47121</v>
      </c>
      <c r="G121" s="6">
        <f>E1L204C9</f>
        <v>1.8163886224980341</v>
      </c>
    </row>
    <row r="122" spans="1:7" x14ac:dyDescent="0.2">
      <c r="A122" s="11">
        <f>CURRENT_YEAR</f>
        <v>2014</v>
      </c>
      <c r="B122" s="11">
        <f>RRICC</f>
        <v>900007</v>
      </c>
      <c r="C122" s="7">
        <f>RR_ID</f>
        <v>9</v>
      </c>
      <c r="D122" s="1" t="str">
        <f>RR_SHORT_NAME</f>
        <v>WEST</v>
      </c>
      <c r="E122" s="1" t="str">
        <f>RR_NAME</f>
        <v>Western Railroads</v>
      </c>
      <c r="F122" s="1" t="s">
        <v>47122</v>
      </c>
      <c r="G122" s="6">
        <f>E1L204C10</f>
        <v>5.2155452809568441</v>
      </c>
    </row>
    <row r="123" spans="1:7" x14ac:dyDescent="0.2">
      <c r="A123" s="11">
        <f>CURRENT_YEAR</f>
        <v>2014</v>
      </c>
      <c r="B123" s="11">
        <f>RRICC</f>
        <v>900007</v>
      </c>
      <c r="C123" s="7">
        <f>RR_ID</f>
        <v>9</v>
      </c>
      <c r="D123" s="1" t="str">
        <f>RR_SHORT_NAME</f>
        <v>WEST</v>
      </c>
      <c r="E123" s="1" t="str">
        <f>RR_NAME</f>
        <v>Western Railroads</v>
      </c>
      <c r="F123" s="1" t="s">
        <v>47123</v>
      </c>
      <c r="G123" s="6">
        <f>E1L204C11</f>
        <v>3.3782585770013767</v>
      </c>
    </row>
    <row r="124" spans="1:7" x14ac:dyDescent="0.2">
      <c r="A124" s="11">
        <f>CURRENT_YEAR</f>
        <v>2014</v>
      </c>
      <c r="B124" s="11">
        <f>RRICC</f>
        <v>900007</v>
      </c>
      <c r="C124" s="7">
        <f>RR_ID</f>
        <v>9</v>
      </c>
      <c r="D124" s="1" t="str">
        <f>RR_SHORT_NAME</f>
        <v>WEST</v>
      </c>
      <c r="E124" s="1" t="str">
        <f>RR_NAME</f>
        <v>Western Railroads</v>
      </c>
      <c r="F124" s="1" t="s">
        <v>47124</v>
      </c>
      <c r="G124" s="6">
        <f>E1L204C12</f>
        <v>1.8163886224980339</v>
      </c>
    </row>
    <row r="125" spans="1:7" x14ac:dyDescent="0.2">
      <c r="A125" s="11">
        <f>CURRENT_YEAR</f>
        <v>2014</v>
      </c>
      <c r="B125" s="11">
        <f>RRICC</f>
        <v>900007</v>
      </c>
      <c r="C125" s="7">
        <f>RR_ID</f>
        <v>9</v>
      </c>
      <c r="D125" s="1" t="str">
        <f>RR_SHORT_NAME</f>
        <v>WEST</v>
      </c>
      <c r="E125" s="1" t="str">
        <f>RR_NAME</f>
        <v>Western Railroads</v>
      </c>
      <c r="F125" s="1" t="s">
        <v>47125</v>
      </c>
      <c r="G125" s="6">
        <f>E1L204C13</f>
        <v>5.0511059484107789E-3</v>
      </c>
    </row>
    <row r="126" spans="1:7" x14ac:dyDescent="0.2">
      <c r="A126" s="11">
        <f>CURRENT_YEAR</f>
        <v>2014</v>
      </c>
      <c r="B126" s="11">
        <f>RRICC</f>
        <v>900007</v>
      </c>
      <c r="C126" s="7">
        <f>RR_ID</f>
        <v>9</v>
      </c>
      <c r="D126" s="1" t="str">
        <f>RR_SHORT_NAME</f>
        <v>WEST</v>
      </c>
      <c r="E126" s="1" t="str">
        <f>RR_NAME</f>
        <v>Western Railroads</v>
      </c>
      <c r="F126" s="1" t="s">
        <v>47126</v>
      </c>
      <c r="G126" s="6">
        <f>E1L205C1</f>
        <v>4.5619298545993704E-2</v>
      </c>
    </row>
    <row r="127" spans="1:7" x14ac:dyDescent="0.2">
      <c r="A127" s="11">
        <f>CURRENT_YEAR</f>
        <v>2014</v>
      </c>
      <c r="B127" s="11">
        <f>RRICC</f>
        <v>900007</v>
      </c>
      <c r="C127" s="7">
        <f>RR_ID</f>
        <v>9</v>
      </c>
      <c r="D127" s="1" t="str">
        <f>RR_SHORT_NAME</f>
        <v>WEST</v>
      </c>
      <c r="E127" s="1" t="str">
        <f>RR_NAME</f>
        <v>Western Railroads</v>
      </c>
      <c r="F127" s="1" t="s">
        <v>47127</v>
      </c>
      <c r="G127" s="6">
        <f>E1L205C2</f>
        <v>3.9079472341419494E-2</v>
      </c>
    </row>
    <row r="128" spans="1:7" x14ac:dyDescent="0.2">
      <c r="A128" s="11">
        <f>CURRENT_YEAR</f>
        <v>2014</v>
      </c>
      <c r="B128" s="11">
        <f>RRICC</f>
        <v>900007</v>
      </c>
      <c r="C128" s="7">
        <f>RR_ID</f>
        <v>9</v>
      </c>
      <c r="D128" s="1" t="str">
        <f>RR_SHORT_NAME</f>
        <v>WEST</v>
      </c>
      <c r="E128" s="1" t="str">
        <f>RR_NAME</f>
        <v>Western Railroads</v>
      </c>
      <c r="F128" s="1" t="s">
        <v>47128</v>
      </c>
      <c r="G128" s="6">
        <f>E1L205C3</f>
        <v>1.377485018938009E-2</v>
      </c>
    </row>
    <row r="129" spans="1:7" x14ac:dyDescent="0.2">
      <c r="A129" s="11">
        <f>CURRENT_YEAR</f>
        <v>2014</v>
      </c>
      <c r="B129" s="11">
        <f>RRICC</f>
        <v>900007</v>
      </c>
      <c r="C129" s="7">
        <f>RR_ID</f>
        <v>9</v>
      </c>
      <c r="D129" s="1" t="str">
        <f>RR_SHORT_NAME</f>
        <v>WEST</v>
      </c>
      <c r="E129" s="1" t="str">
        <f>RR_NAME</f>
        <v>Western Railroads</v>
      </c>
      <c r="F129" s="1" t="s">
        <v>47129</v>
      </c>
      <c r="G129" s="6">
        <f>E1L205C4</f>
        <v>0.11861017621958352</v>
      </c>
    </row>
    <row r="130" spans="1:7" x14ac:dyDescent="0.2">
      <c r="A130" s="11">
        <f>CURRENT_YEAR</f>
        <v>2014</v>
      </c>
      <c r="B130" s="11">
        <f>RRICC</f>
        <v>900007</v>
      </c>
      <c r="C130" s="7">
        <f>RR_ID</f>
        <v>9</v>
      </c>
      <c r="D130" s="1" t="str">
        <f>RR_SHORT_NAME</f>
        <v>WEST</v>
      </c>
      <c r="E130" s="1" t="str">
        <f>RR_NAME</f>
        <v>Western Railroads</v>
      </c>
      <c r="F130" s="1" t="s">
        <v>47130</v>
      </c>
      <c r="G130" s="6">
        <f>E1L205C5</f>
        <v>0.10160662808769073</v>
      </c>
    </row>
    <row r="131" spans="1:7" x14ac:dyDescent="0.2">
      <c r="A131" s="11">
        <f>CURRENT_YEAR</f>
        <v>2014</v>
      </c>
      <c r="B131" s="11">
        <f>RRICC</f>
        <v>900007</v>
      </c>
      <c r="C131" s="7">
        <f>RR_ID</f>
        <v>9</v>
      </c>
      <c r="D131" s="1" t="str">
        <f>RR_SHORT_NAME</f>
        <v>WEST</v>
      </c>
      <c r="E131" s="1" t="str">
        <f>RR_NAME</f>
        <v>Western Railroads</v>
      </c>
      <c r="F131" s="1" t="s">
        <v>47131</v>
      </c>
      <c r="G131" s="6">
        <f>E1L205C6</f>
        <v>3.5814610492388245E-2</v>
      </c>
    </row>
    <row r="132" spans="1:7" x14ac:dyDescent="0.2">
      <c r="A132" s="11">
        <f>CURRENT_YEAR</f>
        <v>2014</v>
      </c>
      <c r="B132" s="11">
        <f>RRICC</f>
        <v>900007</v>
      </c>
      <c r="C132" s="7">
        <f>RR_ID</f>
        <v>9</v>
      </c>
      <c r="D132" s="1" t="str">
        <f>RR_SHORT_NAME</f>
        <v>WEST</v>
      </c>
      <c r="E132" s="1" t="str">
        <f>RR_NAME</f>
        <v>Western Railroads</v>
      </c>
      <c r="F132" s="1" t="s">
        <v>47132</v>
      </c>
      <c r="G132" s="6">
        <f>E1L205C7</f>
        <v>4.9855793769279382</v>
      </c>
    </row>
    <row r="133" spans="1:7" x14ac:dyDescent="0.2">
      <c r="A133" s="11">
        <f>CURRENT_YEAR</f>
        <v>2014</v>
      </c>
      <c r="B133" s="11">
        <f>RRICC</f>
        <v>900007</v>
      </c>
      <c r="C133" s="7">
        <f>RR_ID</f>
        <v>9</v>
      </c>
      <c r="D133" s="1" t="str">
        <f>RR_SHORT_NAME</f>
        <v>WEST</v>
      </c>
      <c r="E133" s="1" t="str">
        <f>RR_NAME</f>
        <v>Western Railroads</v>
      </c>
      <c r="F133" s="1" t="s">
        <v>47133</v>
      </c>
      <c r="G133" s="6">
        <f>E1L205C8</f>
        <v>23.281444033131226</v>
      </c>
    </row>
    <row r="134" spans="1:7" x14ac:dyDescent="0.2">
      <c r="A134" s="11">
        <f>CURRENT_YEAR</f>
        <v>2014</v>
      </c>
      <c r="B134" s="11">
        <f>RRICC</f>
        <v>900007</v>
      </c>
      <c r="C134" s="7">
        <f>RR_ID</f>
        <v>9</v>
      </c>
      <c r="D134" s="1" t="str">
        <f>RR_SHORT_NAME</f>
        <v>WEST</v>
      </c>
      <c r="E134" s="1" t="str">
        <f>RR_NAME</f>
        <v>Western Railroads</v>
      </c>
      <c r="F134" s="1" t="s">
        <v>47134</v>
      </c>
      <c r="G134" s="6">
        <f>E1L205C9</f>
        <v>2.1265277674273304</v>
      </c>
    </row>
    <row r="135" spans="1:7" x14ac:dyDescent="0.2">
      <c r="A135" s="11">
        <f>CURRENT_YEAR</f>
        <v>2014</v>
      </c>
      <c r="B135" s="11">
        <f>RRICC</f>
        <v>900007</v>
      </c>
      <c r="C135" s="7">
        <f>RR_ID</f>
        <v>9</v>
      </c>
      <c r="D135" s="1" t="str">
        <f>RR_SHORT_NAME</f>
        <v>WEST</v>
      </c>
      <c r="E135" s="1" t="str">
        <f>RR_NAME</f>
        <v>Western Railroads</v>
      </c>
      <c r="F135" s="1" t="s">
        <v>47135</v>
      </c>
      <c r="G135" s="6">
        <f>E1L205C10</f>
        <v>4.9855793769279382</v>
      </c>
    </row>
    <row r="136" spans="1:7" x14ac:dyDescent="0.2">
      <c r="A136" s="11">
        <f>CURRENT_YEAR</f>
        <v>2014</v>
      </c>
      <c r="B136" s="11">
        <f>RRICC</f>
        <v>900007</v>
      </c>
      <c r="C136" s="7">
        <f>RR_ID</f>
        <v>9</v>
      </c>
      <c r="D136" s="1" t="str">
        <f>RR_SHORT_NAME</f>
        <v>WEST</v>
      </c>
      <c r="E136" s="1" t="str">
        <f>RR_NAME</f>
        <v>Western Railroads</v>
      </c>
      <c r="F136" s="1" t="s">
        <v>47136</v>
      </c>
      <c r="G136" s="6">
        <f>E1L205C11</f>
        <v>23.281444033131223</v>
      </c>
    </row>
    <row r="137" spans="1:7" x14ac:dyDescent="0.2">
      <c r="A137" s="11">
        <f>CURRENT_YEAR</f>
        <v>2014</v>
      </c>
      <c r="B137" s="11">
        <f>RRICC</f>
        <v>900007</v>
      </c>
      <c r="C137" s="7">
        <f>RR_ID</f>
        <v>9</v>
      </c>
      <c r="D137" s="1" t="str">
        <f>RR_SHORT_NAME</f>
        <v>WEST</v>
      </c>
      <c r="E137" s="1" t="str">
        <f>RR_NAME</f>
        <v>Western Railroads</v>
      </c>
      <c r="F137" s="1" t="s">
        <v>47137</v>
      </c>
      <c r="G137" s="6">
        <f>E1L205C12</f>
        <v>2.1265277674273304</v>
      </c>
    </row>
    <row r="138" spans="1:7" x14ac:dyDescent="0.2">
      <c r="A138" s="11">
        <f>CURRENT_YEAR</f>
        <v>2014</v>
      </c>
      <c r="B138" s="11">
        <f>RRICC</f>
        <v>900007</v>
      </c>
      <c r="C138" s="7">
        <f>RR_ID</f>
        <v>9</v>
      </c>
      <c r="D138" s="1" t="str">
        <f>RR_SHORT_NAME</f>
        <v>WEST</v>
      </c>
      <c r="E138" s="1" t="str">
        <f>RR_NAME</f>
        <v>Western Railroads</v>
      </c>
      <c r="F138" s="1" t="s">
        <v>47138</v>
      </c>
      <c r="G138" s="6">
        <f>E1L205C13</f>
        <v>1.2444754684633762E-5</v>
      </c>
    </row>
    <row r="139" spans="1:7" x14ac:dyDescent="0.2">
      <c r="A139" s="11">
        <f>CURRENT_YEAR</f>
        <v>2014</v>
      </c>
      <c r="B139" s="11">
        <f>RRICC</f>
        <v>900007</v>
      </c>
      <c r="C139" s="7">
        <f>RR_ID</f>
        <v>9</v>
      </c>
      <c r="D139" s="1" t="str">
        <f>RR_SHORT_NAME</f>
        <v>WEST</v>
      </c>
      <c r="E139" s="1" t="str">
        <f>RR_NAME</f>
        <v>Western Railroads</v>
      </c>
      <c r="F139" s="1" t="s">
        <v>47139</v>
      </c>
      <c r="G139" s="6">
        <f>E1L206C1</f>
        <v>4.6809871044498644E-2</v>
      </c>
    </row>
    <row r="140" spans="1:7" x14ac:dyDescent="0.2">
      <c r="A140" s="11">
        <f>CURRENT_YEAR</f>
        <v>2014</v>
      </c>
      <c r="B140" s="11">
        <f>RRICC</f>
        <v>900007</v>
      </c>
      <c r="C140" s="7">
        <f>RR_ID</f>
        <v>9</v>
      </c>
      <c r="D140" s="1" t="str">
        <f>RR_SHORT_NAME</f>
        <v>WEST</v>
      </c>
      <c r="E140" s="1" t="str">
        <f>RR_NAME</f>
        <v>Western Railroads</v>
      </c>
      <c r="F140" s="1" t="s">
        <v>47140</v>
      </c>
      <c r="G140" s="6">
        <f>E1L206C2</f>
        <v>2.5635709250417509E-3</v>
      </c>
    </row>
    <row r="141" spans="1:7" x14ac:dyDescent="0.2">
      <c r="A141" s="11">
        <f>CURRENT_YEAR</f>
        <v>2014</v>
      </c>
      <c r="B141" s="11">
        <f>RRICC</f>
        <v>900007</v>
      </c>
      <c r="C141" s="7">
        <f>RR_ID</f>
        <v>9</v>
      </c>
      <c r="D141" s="1" t="str">
        <f>RR_SHORT_NAME</f>
        <v>WEST</v>
      </c>
      <c r="E141" s="1" t="str">
        <f>RR_NAME</f>
        <v>Western Railroads</v>
      </c>
      <c r="F141" s="1" t="s">
        <v>47141</v>
      </c>
      <c r="G141" s="6">
        <f>E1L206C3</f>
        <v>2.1654033172248576E-2</v>
      </c>
    </row>
    <row r="142" spans="1:7" x14ac:dyDescent="0.2">
      <c r="A142" s="11">
        <f>CURRENT_YEAR</f>
        <v>2014</v>
      </c>
      <c r="B142" s="11">
        <f>RRICC</f>
        <v>900007</v>
      </c>
      <c r="C142" s="7">
        <f>RR_ID</f>
        <v>9</v>
      </c>
      <c r="D142" s="1" t="str">
        <f>RR_SHORT_NAME</f>
        <v>WEST</v>
      </c>
      <c r="E142" s="1" t="str">
        <f>RR_NAME</f>
        <v>Western Railroads</v>
      </c>
      <c r="F142" s="1" t="s">
        <v>47142</v>
      </c>
      <c r="G142" s="6">
        <f>E1L206C4</f>
        <v>0.12170566471569649</v>
      </c>
    </row>
    <row r="143" spans="1:7" x14ac:dyDescent="0.2">
      <c r="A143" s="11">
        <f>CURRENT_YEAR</f>
        <v>2014</v>
      </c>
      <c r="B143" s="11">
        <f>RRICC</f>
        <v>900007</v>
      </c>
      <c r="C143" s="7">
        <f>RR_ID</f>
        <v>9</v>
      </c>
      <c r="D143" s="1" t="str">
        <f>RR_SHORT_NAME</f>
        <v>WEST</v>
      </c>
      <c r="E143" s="1" t="str">
        <f>RR_NAME</f>
        <v>Western Railroads</v>
      </c>
      <c r="F143" s="1" t="s">
        <v>47143</v>
      </c>
      <c r="G143" s="6">
        <f>E1L206C5</f>
        <v>6.6652844051085305E-3</v>
      </c>
    </row>
    <row r="144" spans="1:7" x14ac:dyDescent="0.2">
      <c r="A144" s="11">
        <f>CURRENT_YEAR</f>
        <v>2014</v>
      </c>
      <c r="B144" s="11">
        <f>RRICC</f>
        <v>900007</v>
      </c>
      <c r="C144" s="7">
        <f>RR_ID</f>
        <v>9</v>
      </c>
      <c r="D144" s="1" t="str">
        <f>RR_SHORT_NAME</f>
        <v>WEST</v>
      </c>
      <c r="E144" s="1" t="str">
        <f>RR_NAME</f>
        <v>Western Railroads</v>
      </c>
      <c r="F144" s="1" t="s">
        <v>47144</v>
      </c>
      <c r="G144" s="6">
        <f>E1L206C6</f>
        <v>5.6300486247846275E-2</v>
      </c>
    </row>
    <row r="145" spans="1:7" x14ac:dyDescent="0.2">
      <c r="A145" s="11">
        <f>CURRENT_YEAR</f>
        <v>2014</v>
      </c>
      <c r="B145" s="11">
        <f>RRICC</f>
        <v>900007</v>
      </c>
      <c r="C145" s="7">
        <f>RR_ID</f>
        <v>9</v>
      </c>
      <c r="D145" s="1" t="str">
        <f>RR_SHORT_NAME</f>
        <v>WEST</v>
      </c>
      <c r="E145" s="1" t="str">
        <f>RR_NAME</f>
        <v>Western Railroads</v>
      </c>
      <c r="F145" s="1" t="s">
        <v>47145</v>
      </c>
      <c r="G145" s="6">
        <f>E1L206C7</f>
        <v>5.4624587686061163</v>
      </c>
    </row>
    <row r="146" spans="1:7" x14ac:dyDescent="0.2">
      <c r="A146" s="11">
        <f>CURRENT_YEAR</f>
        <v>2014</v>
      </c>
      <c r="B146" s="11">
        <f>RRICC</f>
        <v>900007</v>
      </c>
      <c r="C146" s="7">
        <f>RR_ID</f>
        <v>9</v>
      </c>
      <c r="D146" s="1" t="str">
        <f>RR_SHORT_NAME</f>
        <v>WEST</v>
      </c>
      <c r="E146" s="1" t="str">
        <f>RR_NAME</f>
        <v>Western Railroads</v>
      </c>
      <c r="F146" s="1" t="s">
        <v>47146</v>
      </c>
      <c r="G146" s="6">
        <f>E1L206C8</f>
        <v>9.0803652782017625</v>
      </c>
    </row>
    <row r="147" spans="1:7" x14ac:dyDescent="0.2">
      <c r="A147" s="11">
        <f>CURRENT_YEAR</f>
        <v>2014</v>
      </c>
      <c r="B147" s="11">
        <f>RRICC</f>
        <v>900007</v>
      </c>
      <c r="C147" s="7">
        <f>RR_ID</f>
        <v>9</v>
      </c>
      <c r="D147" s="1" t="str">
        <f>RR_SHORT_NAME</f>
        <v>WEST</v>
      </c>
      <c r="E147" s="1" t="str">
        <f>RR_NAME</f>
        <v>Western Railroads</v>
      </c>
      <c r="F147" s="1" t="s">
        <v>47147</v>
      </c>
      <c r="G147" s="6">
        <f>E1L206C9</f>
        <v>3.7129212744188829</v>
      </c>
    </row>
    <row r="148" spans="1:7" x14ac:dyDescent="0.2">
      <c r="A148" s="11">
        <f>CURRENT_YEAR</f>
        <v>2014</v>
      </c>
      <c r="B148" s="11">
        <f>RRICC</f>
        <v>900007</v>
      </c>
      <c r="C148" s="7">
        <f>RR_ID</f>
        <v>9</v>
      </c>
      <c r="D148" s="1" t="str">
        <f>RR_SHORT_NAME</f>
        <v>WEST</v>
      </c>
      <c r="E148" s="1" t="str">
        <f>RR_NAME</f>
        <v>Western Railroads</v>
      </c>
      <c r="F148" s="1" t="s">
        <v>47148</v>
      </c>
      <c r="G148" s="6">
        <f>E1L206C10</f>
        <v>5.4624587686061163</v>
      </c>
    </row>
    <row r="149" spans="1:7" x14ac:dyDescent="0.2">
      <c r="A149" s="11">
        <f>CURRENT_YEAR</f>
        <v>2014</v>
      </c>
      <c r="B149" s="11">
        <f>RRICC</f>
        <v>900007</v>
      </c>
      <c r="C149" s="7">
        <f>RR_ID</f>
        <v>9</v>
      </c>
      <c r="D149" s="1" t="str">
        <f>RR_SHORT_NAME</f>
        <v>WEST</v>
      </c>
      <c r="E149" s="1" t="str">
        <f>RR_NAME</f>
        <v>Western Railroads</v>
      </c>
      <c r="F149" s="1" t="s">
        <v>47149</v>
      </c>
      <c r="G149" s="6">
        <f>E1L206C11</f>
        <v>9.0803652782017625</v>
      </c>
    </row>
    <row r="150" spans="1:7" x14ac:dyDescent="0.2">
      <c r="A150" s="11">
        <f>CURRENT_YEAR</f>
        <v>2014</v>
      </c>
      <c r="B150" s="11">
        <f>RRICC</f>
        <v>900007</v>
      </c>
      <c r="C150" s="7">
        <f>RR_ID</f>
        <v>9</v>
      </c>
      <c r="D150" s="1" t="str">
        <f>RR_SHORT_NAME</f>
        <v>WEST</v>
      </c>
      <c r="E150" s="1" t="str">
        <f>RR_NAME</f>
        <v>Western Railroads</v>
      </c>
      <c r="F150" s="1" t="s">
        <v>47150</v>
      </c>
      <c r="G150" s="6">
        <f>E1L206C12</f>
        <v>3.7129212744188833</v>
      </c>
    </row>
    <row r="151" spans="1:7" x14ac:dyDescent="0.2">
      <c r="A151" s="11">
        <f>CURRENT_YEAR</f>
        <v>2014</v>
      </c>
      <c r="B151" s="11">
        <f>RRICC</f>
        <v>900007</v>
      </c>
      <c r="C151" s="7">
        <f>RR_ID</f>
        <v>9</v>
      </c>
      <c r="D151" s="1" t="str">
        <f>RR_SHORT_NAME</f>
        <v>WEST</v>
      </c>
      <c r="E151" s="1" t="str">
        <f>RR_NAME</f>
        <v>Western Railroads</v>
      </c>
      <c r="F151" s="1" t="s">
        <v>47151</v>
      </c>
      <c r="G151" s="6">
        <f>E1L206C13</f>
        <v>2.5902183171003162E-2</v>
      </c>
    </row>
    <row r="152" spans="1:7" x14ac:dyDescent="0.2">
      <c r="A152" s="11">
        <f>CURRENT_YEAR</f>
        <v>2014</v>
      </c>
      <c r="B152" s="11">
        <f>RRICC</f>
        <v>900007</v>
      </c>
      <c r="C152" s="7">
        <f>RR_ID</f>
        <v>9</v>
      </c>
      <c r="D152" s="1" t="str">
        <f>RR_SHORT_NAME</f>
        <v>WEST</v>
      </c>
      <c r="E152" s="1" t="str">
        <f>RR_NAME</f>
        <v>Western Railroads</v>
      </c>
      <c r="F152" s="1" t="s">
        <v>47152</v>
      </c>
      <c r="G152" s="6">
        <f>E1L207C1</f>
        <v>4.6550783572770066E-2</v>
      </c>
    </row>
    <row r="153" spans="1:7" x14ac:dyDescent="0.2">
      <c r="A153" s="11">
        <f>CURRENT_YEAR</f>
        <v>2014</v>
      </c>
      <c r="B153" s="11">
        <f>RRICC</f>
        <v>900007</v>
      </c>
      <c r="C153" s="7">
        <f>RR_ID</f>
        <v>9</v>
      </c>
      <c r="D153" s="1" t="str">
        <f>RR_SHORT_NAME</f>
        <v>WEST</v>
      </c>
      <c r="E153" s="1" t="str">
        <f>RR_NAME</f>
        <v>Western Railroads</v>
      </c>
      <c r="F153" s="1" t="s">
        <v>47153</v>
      </c>
      <c r="G153" s="6">
        <f>E1L207C2</f>
        <v>2.6603185558036866E-3</v>
      </c>
    </row>
    <row r="154" spans="1:7" x14ac:dyDescent="0.2">
      <c r="A154" s="11">
        <f>CURRENT_YEAR</f>
        <v>2014</v>
      </c>
      <c r="B154" s="11">
        <f>RRICC</f>
        <v>900007</v>
      </c>
      <c r="C154" s="7">
        <f>RR_ID</f>
        <v>9</v>
      </c>
      <c r="D154" s="1" t="str">
        <f>RR_SHORT_NAME</f>
        <v>WEST</v>
      </c>
      <c r="E154" s="1" t="str">
        <f>RR_NAME</f>
        <v>Western Railroads</v>
      </c>
      <c r="F154" s="1" t="s">
        <v>47154</v>
      </c>
      <c r="G154" s="6">
        <f>E1L207C3</f>
        <v>1.2880682437385315E-2</v>
      </c>
    </row>
    <row r="155" spans="1:7" x14ac:dyDescent="0.2">
      <c r="A155" s="11">
        <f>CURRENT_YEAR</f>
        <v>2014</v>
      </c>
      <c r="B155" s="11">
        <f>RRICC</f>
        <v>900007</v>
      </c>
      <c r="C155" s="7">
        <f>RR_ID</f>
        <v>9</v>
      </c>
      <c r="D155" s="1" t="str">
        <f>RR_SHORT_NAME</f>
        <v>WEST</v>
      </c>
      <c r="E155" s="1" t="str">
        <f>RR_NAME</f>
        <v>Western Railroads</v>
      </c>
      <c r="F155" s="1" t="s">
        <v>47155</v>
      </c>
      <c r="G155" s="6">
        <f>E1L207C4</f>
        <v>0.12103203728920187</v>
      </c>
    </row>
    <row r="156" spans="1:7" x14ac:dyDescent="0.2">
      <c r="A156" s="11">
        <f>CURRENT_YEAR</f>
        <v>2014</v>
      </c>
      <c r="B156" s="11">
        <f>RRICC</f>
        <v>900007</v>
      </c>
      <c r="C156" s="7">
        <f>RR_ID</f>
        <v>9</v>
      </c>
      <c r="D156" s="1" t="str">
        <f>RR_SHORT_NAME</f>
        <v>WEST</v>
      </c>
      <c r="E156" s="1" t="str">
        <f>RR_NAME</f>
        <v>Western Railroads</v>
      </c>
      <c r="F156" s="1" t="s">
        <v>47156</v>
      </c>
      <c r="G156" s="6">
        <f>E1L207C5</f>
        <v>6.916828245089583E-3</v>
      </c>
    </row>
    <row r="157" spans="1:7" x14ac:dyDescent="0.2">
      <c r="A157" s="11">
        <f>CURRENT_YEAR</f>
        <v>2014</v>
      </c>
      <c r="B157" s="11">
        <f>RRICC</f>
        <v>900007</v>
      </c>
      <c r="C157" s="7">
        <f>RR_ID</f>
        <v>9</v>
      </c>
      <c r="D157" s="1" t="str">
        <f>RR_SHORT_NAME</f>
        <v>WEST</v>
      </c>
      <c r="E157" s="1" t="str">
        <f>RR_NAME</f>
        <v>Western Railroads</v>
      </c>
      <c r="F157" s="1" t="s">
        <v>47157</v>
      </c>
      <c r="G157" s="6">
        <f>E1L207C6</f>
        <v>3.3489774337201808E-2</v>
      </c>
    </row>
    <row r="158" spans="1:7" x14ac:dyDescent="0.2">
      <c r="A158" s="11">
        <f>CURRENT_YEAR</f>
        <v>2014</v>
      </c>
      <c r="B158" s="11">
        <f>RRICC</f>
        <v>900007</v>
      </c>
      <c r="C158" s="7">
        <f>RR_ID</f>
        <v>9</v>
      </c>
      <c r="D158" s="1" t="str">
        <f>RR_SHORT_NAME</f>
        <v>WEST</v>
      </c>
      <c r="E158" s="1" t="str">
        <f>RR_NAME</f>
        <v>Western Railroads</v>
      </c>
      <c r="F158" s="1" t="s">
        <v>47158</v>
      </c>
      <c r="G158" s="6">
        <f>E1L207C7</f>
        <v>5.0149365754500623</v>
      </c>
    </row>
    <row r="159" spans="1:7" x14ac:dyDescent="0.2">
      <c r="A159" s="11">
        <f>CURRENT_YEAR</f>
        <v>2014</v>
      </c>
      <c r="B159" s="11">
        <f>RRICC</f>
        <v>900007</v>
      </c>
      <c r="C159" s="7">
        <f>RR_ID</f>
        <v>9</v>
      </c>
      <c r="D159" s="1" t="str">
        <f>RR_SHORT_NAME</f>
        <v>WEST</v>
      </c>
      <c r="E159" s="1" t="str">
        <f>RR_NAME</f>
        <v>Western Railroads</v>
      </c>
      <c r="F159" s="1" t="s">
        <v>47159</v>
      </c>
      <c r="G159" s="6">
        <f>E1L207C8</f>
        <v>2.013508151322319</v>
      </c>
    </row>
    <row r="160" spans="1:7" x14ac:dyDescent="0.2">
      <c r="A160" s="11">
        <f>CURRENT_YEAR</f>
        <v>2014</v>
      </c>
      <c r="B160" s="11">
        <f>RRICC</f>
        <v>900007</v>
      </c>
      <c r="C160" s="7">
        <f>RR_ID</f>
        <v>9</v>
      </c>
      <c r="D160" s="1" t="str">
        <f>RR_SHORT_NAME</f>
        <v>WEST</v>
      </c>
      <c r="E160" s="1" t="str">
        <f>RR_NAME</f>
        <v>Western Railroads</v>
      </c>
      <c r="F160" s="1" t="s">
        <v>47160</v>
      </c>
      <c r="G160" s="6">
        <f>E1L207C9</f>
        <v>1.856337661490272</v>
      </c>
    </row>
    <row r="161" spans="1:7" x14ac:dyDescent="0.2">
      <c r="A161" s="11">
        <f>CURRENT_YEAR</f>
        <v>2014</v>
      </c>
      <c r="B161" s="11">
        <f>RRICC</f>
        <v>900007</v>
      </c>
      <c r="C161" s="7">
        <f>RR_ID</f>
        <v>9</v>
      </c>
      <c r="D161" s="1" t="str">
        <f>RR_SHORT_NAME</f>
        <v>WEST</v>
      </c>
      <c r="E161" s="1" t="str">
        <f>RR_NAME</f>
        <v>Western Railroads</v>
      </c>
      <c r="F161" s="1" t="s">
        <v>47161</v>
      </c>
      <c r="G161" s="6">
        <f>E1L207C10</f>
        <v>5.0149365754500614</v>
      </c>
    </row>
    <row r="162" spans="1:7" x14ac:dyDescent="0.2">
      <c r="A162" s="11">
        <f>CURRENT_YEAR</f>
        <v>2014</v>
      </c>
      <c r="B162" s="11">
        <f>RRICC</f>
        <v>900007</v>
      </c>
      <c r="C162" s="7">
        <f>RR_ID</f>
        <v>9</v>
      </c>
      <c r="D162" s="1" t="str">
        <f>RR_SHORT_NAME</f>
        <v>WEST</v>
      </c>
      <c r="E162" s="1" t="str">
        <f>RR_NAME</f>
        <v>Western Railroads</v>
      </c>
      <c r="F162" s="1" t="s">
        <v>47162</v>
      </c>
      <c r="G162" s="6">
        <f>E1L207C11</f>
        <v>2.013508151322319</v>
      </c>
    </row>
    <row r="163" spans="1:7" x14ac:dyDescent="0.2">
      <c r="A163" s="11">
        <f>CURRENT_YEAR</f>
        <v>2014</v>
      </c>
      <c r="B163" s="11">
        <f>RRICC</f>
        <v>900007</v>
      </c>
      <c r="C163" s="7">
        <f>RR_ID</f>
        <v>9</v>
      </c>
      <c r="D163" s="1" t="str">
        <f>RR_SHORT_NAME</f>
        <v>WEST</v>
      </c>
      <c r="E163" s="1" t="str">
        <f>RR_NAME</f>
        <v>Western Railroads</v>
      </c>
      <c r="F163" s="1" t="s">
        <v>47163</v>
      </c>
      <c r="G163" s="6">
        <f>E1L207C12</f>
        <v>1.856337661490272</v>
      </c>
    </row>
    <row r="164" spans="1:7" x14ac:dyDescent="0.2">
      <c r="A164" s="11">
        <f>CURRENT_YEAR</f>
        <v>2014</v>
      </c>
      <c r="B164" s="11">
        <f>RRICC</f>
        <v>900007</v>
      </c>
      <c r="C164" s="7">
        <f>RR_ID</f>
        <v>9</v>
      </c>
      <c r="D164" s="1" t="str">
        <f>RR_SHORT_NAME</f>
        <v>WEST</v>
      </c>
      <c r="E164" s="1" t="str">
        <f>RR_NAME</f>
        <v>Western Railroads</v>
      </c>
      <c r="F164" s="1" t="s">
        <v>47164</v>
      </c>
      <c r="G164" s="6">
        <f>E1L207C13</f>
        <v>8.7138819832312372E-4</v>
      </c>
    </row>
    <row r="165" spans="1:7" x14ac:dyDescent="0.2">
      <c r="A165" s="11">
        <f>CURRENT_YEAR</f>
        <v>2014</v>
      </c>
      <c r="B165" s="11">
        <f>RRICC</f>
        <v>900007</v>
      </c>
      <c r="C165" s="7">
        <f>RR_ID</f>
        <v>9</v>
      </c>
      <c r="D165" s="1" t="str">
        <f>RR_SHORT_NAME</f>
        <v>WEST</v>
      </c>
      <c r="E165" s="1" t="str">
        <f>RR_NAME</f>
        <v>Western Railroads</v>
      </c>
      <c r="F165" s="1" t="s">
        <v>47165</v>
      </c>
      <c r="G165" s="6">
        <f>E1L208C1</f>
        <v>3.5293009441451292E-2</v>
      </c>
    </row>
    <row r="166" spans="1:7" x14ac:dyDescent="0.2">
      <c r="A166" s="11">
        <f>CURRENT_YEAR</f>
        <v>2014</v>
      </c>
      <c r="B166" s="11">
        <f>RRICC</f>
        <v>900007</v>
      </c>
      <c r="C166" s="7">
        <f>RR_ID</f>
        <v>9</v>
      </c>
      <c r="D166" s="1" t="str">
        <f>RR_SHORT_NAME</f>
        <v>WEST</v>
      </c>
      <c r="E166" s="1" t="str">
        <f>RR_NAME</f>
        <v>Western Railroads</v>
      </c>
      <c r="F166" s="1" t="s">
        <v>47166</v>
      </c>
      <c r="G166" s="6">
        <f>E1L208C2</f>
        <v>2.6176843330695063E-3</v>
      </c>
    </row>
    <row r="167" spans="1:7" x14ac:dyDescent="0.2">
      <c r="A167" s="11">
        <f>CURRENT_YEAR</f>
        <v>2014</v>
      </c>
      <c r="B167" s="11">
        <f>RRICC</f>
        <v>900007</v>
      </c>
      <c r="C167" s="7">
        <f>RR_ID</f>
        <v>9</v>
      </c>
      <c r="D167" s="1" t="str">
        <f>RR_SHORT_NAME</f>
        <v>WEST</v>
      </c>
      <c r="E167" s="1" t="str">
        <f>RR_NAME</f>
        <v>Western Railroads</v>
      </c>
      <c r="F167" s="1" t="s">
        <v>47167</v>
      </c>
      <c r="G167" s="6">
        <f>E1L208C3</f>
        <v>9.7687039744140045E-3</v>
      </c>
    </row>
    <row r="168" spans="1:7" x14ac:dyDescent="0.2">
      <c r="A168" s="11">
        <f>CURRENT_YEAR</f>
        <v>2014</v>
      </c>
      <c r="B168" s="11">
        <f>RRICC</f>
        <v>900007</v>
      </c>
      <c r="C168" s="7">
        <f>RR_ID</f>
        <v>9</v>
      </c>
      <c r="D168" s="1" t="str">
        <f>RR_SHORT_NAME</f>
        <v>WEST</v>
      </c>
      <c r="E168" s="1" t="str">
        <f>RR_NAME</f>
        <v>Western Railroads</v>
      </c>
      <c r="F168" s="1" t="s">
        <v>47168</v>
      </c>
      <c r="G168" s="6">
        <f>E1L208C4</f>
        <v>9.1761824547773291E-2</v>
      </c>
    </row>
    <row r="169" spans="1:7" x14ac:dyDescent="0.2">
      <c r="A169" s="11">
        <f>CURRENT_YEAR</f>
        <v>2014</v>
      </c>
      <c r="B169" s="11">
        <f>RRICC</f>
        <v>900007</v>
      </c>
      <c r="C169" s="7">
        <f>RR_ID</f>
        <v>9</v>
      </c>
      <c r="D169" s="1" t="str">
        <f>RR_SHORT_NAME</f>
        <v>WEST</v>
      </c>
      <c r="E169" s="1" t="str">
        <f>RR_NAME</f>
        <v>Western Railroads</v>
      </c>
      <c r="F169" s="1" t="s">
        <v>47169</v>
      </c>
      <c r="G169" s="6">
        <f>E1L208C5</f>
        <v>6.8059792659806951E-3</v>
      </c>
    </row>
    <row r="170" spans="1:7" x14ac:dyDescent="0.2">
      <c r="A170" s="11">
        <f>CURRENT_YEAR</f>
        <v>2014</v>
      </c>
      <c r="B170" s="11">
        <f>RRICC</f>
        <v>900007</v>
      </c>
      <c r="C170" s="7">
        <f>RR_ID</f>
        <v>9</v>
      </c>
      <c r="D170" s="1" t="str">
        <f>RR_SHORT_NAME</f>
        <v>WEST</v>
      </c>
      <c r="E170" s="1" t="str">
        <f>RR_NAME</f>
        <v>Western Railroads</v>
      </c>
      <c r="F170" s="1" t="s">
        <v>47170</v>
      </c>
      <c r="G170" s="6">
        <f>E1L208C6</f>
        <v>2.5398630333476394E-2</v>
      </c>
    </row>
    <row r="171" spans="1:7" x14ac:dyDescent="0.2">
      <c r="A171" s="11">
        <f>CURRENT_YEAR</f>
        <v>2014</v>
      </c>
      <c r="B171" s="11">
        <f>RRICC</f>
        <v>900007</v>
      </c>
      <c r="C171" s="7">
        <f>RR_ID</f>
        <v>9</v>
      </c>
      <c r="D171" s="1" t="str">
        <f>RR_SHORT_NAME</f>
        <v>WEST</v>
      </c>
      <c r="E171" s="1" t="str">
        <f>RR_NAME</f>
        <v>Western Railroads</v>
      </c>
      <c r="F171" s="1" t="s">
        <v>47171</v>
      </c>
      <c r="G171" s="6">
        <f>E1L208C7</f>
        <v>3.9300410278736515</v>
      </c>
    </row>
    <row r="172" spans="1:7" x14ac:dyDescent="0.2">
      <c r="A172" s="11">
        <f>CURRENT_YEAR</f>
        <v>2014</v>
      </c>
      <c r="B172" s="11">
        <f>RRICC</f>
        <v>900007</v>
      </c>
      <c r="C172" s="7">
        <f>RR_ID</f>
        <v>9</v>
      </c>
      <c r="D172" s="1" t="str">
        <f>RR_SHORT_NAME</f>
        <v>WEST</v>
      </c>
      <c r="E172" s="1" t="str">
        <f>RR_NAME</f>
        <v>Western Railroads</v>
      </c>
      <c r="F172" s="1" t="s">
        <v>47172</v>
      </c>
      <c r="G172" s="6">
        <f>E1L208C8</f>
        <v>8.9063725202614474</v>
      </c>
    </row>
    <row r="173" spans="1:7" x14ac:dyDescent="0.2">
      <c r="A173" s="11">
        <f>CURRENT_YEAR</f>
        <v>2014</v>
      </c>
      <c r="B173" s="11">
        <f>RRICC</f>
        <v>900007</v>
      </c>
      <c r="C173" s="7">
        <f>RR_ID</f>
        <v>9</v>
      </c>
      <c r="D173" s="1" t="str">
        <f>RR_SHORT_NAME</f>
        <v>WEST</v>
      </c>
      <c r="E173" s="1" t="str">
        <f>RR_NAME</f>
        <v>Western Railroads</v>
      </c>
      <c r="F173" s="1" t="s">
        <v>47173</v>
      </c>
      <c r="G173" s="6">
        <f>E1L208C9</f>
        <v>1.5436042344141572</v>
      </c>
    </row>
    <row r="174" spans="1:7" x14ac:dyDescent="0.2">
      <c r="A174" s="11">
        <f>CURRENT_YEAR</f>
        <v>2014</v>
      </c>
      <c r="B174" s="11">
        <f>RRICC</f>
        <v>900007</v>
      </c>
      <c r="C174" s="7">
        <f>RR_ID</f>
        <v>9</v>
      </c>
      <c r="D174" s="1" t="str">
        <f>RR_SHORT_NAME</f>
        <v>WEST</v>
      </c>
      <c r="E174" s="1" t="str">
        <f>RR_NAME</f>
        <v>Western Railroads</v>
      </c>
      <c r="F174" s="1" t="s">
        <v>47174</v>
      </c>
      <c r="G174" s="6">
        <f>E1L208C10</f>
        <v>3.9300410278736511</v>
      </c>
    </row>
    <row r="175" spans="1:7" x14ac:dyDescent="0.2">
      <c r="A175" s="11">
        <f>CURRENT_YEAR</f>
        <v>2014</v>
      </c>
      <c r="B175" s="11">
        <f>RRICC</f>
        <v>900007</v>
      </c>
      <c r="C175" s="7">
        <f>RR_ID</f>
        <v>9</v>
      </c>
      <c r="D175" s="1" t="str">
        <f>RR_SHORT_NAME</f>
        <v>WEST</v>
      </c>
      <c r="E175" s="1" t="str">
        <f>RR_NAME</f>
        <v>Western Railroads</v>
      </c>
      <c r="F175" s="1" t="s">
        <v>47175</v>
      </c>
      <c r="G175" s="6">
        <f>E1L208C11</f>
        <v>8.9063725202614474</v>
      </c>
    </row>
    <row r="176" spans="1:7" x14ac:dyDescent="0.2">
      <c r="A176" s="11">
        <f>CURRENT_YEAR</f>
        <v>2014</v>
      </c>
      <c r="B176" s="11">
        <f>RRICC</f>
        <v>900007</v>
      </c>
      <c r="C176" s="7">
        <f>RR_ID</f>
        <v>9</v>
      </c>
      <c r="D176" s="1" t="str">
        <f>RR_SHORT_NAME</f>
        <v>WEST</v>
      </c>
      <c r="E176" s="1" t="str">
        <f>RR_NAME</f>
        <v>Western Railroads</v>
      </c>
      <c r="F176" s="1" t="s">
        <v>47176</v>
      </c>
      <c r="G176" s="6">
        <f>E1L208C12</f>
        <v>1.543604234414157</v>
      </c>
    </row>
    <row r="177" spans="1:7" x14ac:dyDescent="0.2">
      <c r="A177" s="11">
        <f>CURRENT_YEAR</f>
        <v>2014</v>
      </c>
      <c r="B177" s="11">
        <f>RRICC</f>
        <v>900007</v>
      </c>
      <c r="C177" s="7">
        <f>RR_ID</f>
        <v>9</v>
      </c>
      <c r="D177" s="1" t="str">
        <f>RR_SHORT_NAME</f>
        <v>WEST</v>
      </c>
      <c r="E177" s="1" t="str">
        <f>RR_NAME</f>
        <v>Western Railroads</v>
      </c>
      <c r="F177" s="1" t="s">
        <v>47177</v>
      </c>
      <c r="G177" s="6">
        <f>E1L208C13</f>
        <v>8.1459900539163988E-4</v>
      </c>
    </row>
    <row r="178" spans="1:7" x14ac:dyDescent="0.2">
      <c r="A178" s="11">
        <f>CURRENT_YEAR</f>
        <v>2014</v>
      </c>
      <c r="B178" s="11">
        <f>RRICC</f>
        <v>900007</v>
      </c>
      <c r="C178" s="7">
        <f>RR_ID</f>
        <v>9</v>
      </c>
      <c r="D178" s="1" t="str">
        <f>RR_SHORT_NAME</f>
        <v>WEST</v>
      </c>
      <c r="E178" s="1" t="str">
        <f>RR_NAME</f>
        <v>Western Railroads</v>
      </c>
      <c r="F178" s="1" t="s">
        <v>47178</v>
      </c>
      <c r="G178" s="6">
        <f>E1L209C1</f>
        <v>0.12404577416585165</v>
      </c>
    </row>
    <row r="179" spans="1:7" x14ac:dyDescent="0.2">
      <c r="A179" s="11">
        <f>CURRENT_YEAR</f>
        <v>2014</v>
      </c>
      <c r="B179" s="11">
        <f>RRICC</f>
        <v>900007</v>
      </c>
      <c r="C179" s="7">
        <f>RR_ID</f>
        <v>9</v>
      </c>
      <c r="D179" s="1" t="str">
        <f>RR_SHORT_NAME</f>
        <v>WEST</v>
      </c>
      <c r="E179" s="1" t="str">
        <f>RR_NAME</f>
        <v>Western Railroads</v>
      </c>
      <c r="F179" s="1" t="s">
        <v>47179</v>
      </c>
      <c r="G179" s="6">
        <f>E1L209C2</f>
        <v>-1.7827630455029261E-2</v>
      </c>
    </row>
    <row r="180" spans="1:7" x14ac:dyDescent="0.2">
      <c r="A180" s="11">
        <f>CURRENT_YEAR</f>
        <v>2014</v>
      </c>
      <c r="B180" s="11">
        <f>RRICC</f>
        <v>900007</v>
      </c>
      <c r="C180" s="7">
        <f>RR_ID</f>
        <v>9</v>
      </c>
      <c r="D180" s="1" t="str">
        <f>RR_SHORT_NAME</f>
        <v>WEST</v>
      </c>
      <c r="E180" s="1" t="str">
        <f>RR_NAME</f>
        <v>Western Railroads</v>
      </c>
      <c r="F180" s="1" t="s">
        <v>47180</v>
      </c>
      <c r="G180" s="6">
        <f>E1L209C3</f>
        <v>4.5572445909984445E-2</v>
      </c>
    </row>
    <row r="181" spans="1:7" x14ac:dyDescent="0.2">
      <c r="A181" s="11">
        <f>CURRENT_YEAR</f>
        <v>2014</v>
      </c>
      <c r="B181" s="11">
        <f>RRICC</f>
        <v>900007</v>
      </c>
      <c r="C181" s="7">
        <f>RR_ID</f>
        <v>9</v>
      </c>
      <c r="D181" s="1" t="str">
        <f>RR_SHORT_NAME</f>
        <v>WEST</v>
      </c>
      <c r="E181" s="1" t="str">
        <f>RR_NAME</f>
        <v>Western Railroads</v>
      </c>
      <c r="F181" s="1" t="s">
        <v>47181</v>
      </c>
      <c r="G181" s="6">
        <f>E1L209C4</f>
        <v>0.32251901283121515</v>
      </c>
    </row>
    <row r="182" spans="1:7" x14ac:dyDescent="0.2">
      <c r="A182" s="11">
        <f>CURRENT_YEAR</f>
        <v>2014</v>
      </c>
      <c r="B182" s="11">
        <f>RRICC</f>
        <v>900007</v>
      </c>
      <c r="C182" s="7">
        <f>RR_ID</f>
        <v>9</v>
      </c>
      <c r="D182" s="1" t="str">
        <f>RR_SHORT_NAME</f>
        <v>WEST</v>
      </c>
      <c r="E182" s="1" t="str">
        <f>RR_NAME</f>
        <v>Western Railroads</v>
      </c>
      <c r="F182" s="1" t="s">
        <v>47182</v>
      </c>
      <c r="G182" s="6">
        <f>E1L209C5</f>
        <v>-4.6351839183075991E-2</v>
      </c>
    </row>
    <row r="183" spans="1:7" x14ac:dyDescent="0.2">
      <c r="A183" s="11">
        <f>CURRENT_YEAR</f>
        <v>2014</v>
      </c>
      <c r="B183" s="11">
        <f>RRICC</f>
        <v>900007</v>
      </c>
      <c r="C183" s="7">
        <f>RR_ID</f>
        <v>9</v>
      </c>
      <c r="D183" s="1" t="str">
        <f>RR_SHORT_NAME</f>
        <v>WEST</v>
      </c>
      <c r="E183" s="1" t="str">
        <f>RR_NAME</f>
        <v>Western Railroads</v>
      </c>
      <c r="F183" s="1" t="s">
        <v>47183</v>
      </c>
      <c r="G183" s="6">
        <f>E1L209C6</f>
        <v>0.11848835936595957</v>
      </c>
    </row>
    <row r="184" spans="1:7" x14ac:dyDescent="0.2">
      <c r="A184" s="11">
        <f>CURRENT_YEAR</f>
        <v>2014</v>
      </c>
      <c r="B184" s="11">
        <f>RRICC</f>
        <v>900007</v>
      </c>
      <c r="C184" s="7">
        <f>RR_ID</f>
        <v>9</v>
      </c>
      <c r="D184" s="1" t="str">
        <f>RR_SHORT_NAME</f>
        <v>WEST</v>
      </c>
      <c r="E184" s="1" t="str">
        <f>RR_NAME</f>
        <v>Western Railroads</v>
      </c>
      <c r="F184" s="1" t="s">
        <v>47184</v>
      </c>
      <c r="G184" s="6">
        <f>E1L209C7</f>
        <v>18.551529405922569</v>
      </c>
    </row>
    <row r="185" spans="1:7" x14ac:dyDescent="0.2">
      <c r="A185" s="11">
        <f>CURRENT_YEAR</f>
        <v>2014</v>
      </c>
      <c r="B185" s="11">
        <f>RRICC</f>
        <v>900007</v>
      </c>
      <c r="C185" s="7">
        <f>RR_ID</f>
        <v>9</v>
      </c>
      <c r="D185" s="1" t="str">
        <f>RR_SHORT_NAME</f>
        <v>WEST</v>
      </c>
      <c r="E185" s="1" t="str">
        <f>RR_NAME</f>
        <v>Western Railroads</v>
      </c>
      <c r="F185" s="1" t="s">
        <v>47185</v>
      </c>
      <c r="G185" s="6">
        <f>E1L209C8</f>
        <v>8.9138429810558364</v>
      </c>
    </row>
    <row r="186" spans="1:7" x14ac:dyDescent="0.2">
      <c r="A186" s="11">
        <f>CURRENT_YEAR</f>
        <v>2014</v>
      </c>
      <c r="B186" s="11">
        <f>RRICC</f>
        <v>900007</v>
      </c>
      <c r="C186" s="7">
        <f>RR_ID</f>
        <v>9</v>
      </c>
      <c r="D186" s="1" t="str">
        <f>RR_SHORT_NAME</f>
        <v>WEST</v>
      </c>
      <c r="E186" s="1" t="str">
        <f>RR_NAME</f>
        <v>Western Railroads</v>
      </c>
      <c r="F186" s="1" t="s">
        <v>47186</v>
      </c>
      <c r="G186" s="6">
        <f>E1L209C9</f>
        <v>9.6765373081554156</v>
      </c>
    </row>
    <row r="187" spans="1:7" x14ac:dyDescent="0.2">
      <c r="A187" s="11">
        <f>CURRENT_YEAR</f>
        <v>2014</v>
      </c>
      <c r="B187" s="11">
        <f>RRICC</f>
        <v>900007</v>
      </c>
      <c r="C187" s="7">
        <f>RR_ID</f>
        <v>9</v>
      </c>
      <c r="D187" s="1" t="str">
        <f>RR_SHORT_NAME</f>
        <v>WEST</v>
      </c>
      <c r="E187" s="1" t="str">
        <f>RR_NAME</f>
        <v>Western Railroads</v>
      </c>
      <c r="F187" s="1" t="s">
        <v>47187</v>
      </c>
      <c r="G187" s="6">
        <f>E1L209C10</f>
        <v>18.551529405922572</v>
      </c>
    </row>
    <row r="188" spans="1:7" x14ac:dyDescent="0.2">
      <c r="A188" s="11">
        <f>CURRENT_YEAR</f>
        <v>2014</v>
      </c>
      <c r="B188" s="11">
        <f>RRICC</f>
        <v>900007</v>
      </c>
      <c r="C188" s="7">
        <f>RR_ID</f>
        <v>9</v>
      </c>
      <c r="D188" s="1" t="str">
        <f>RR_SHORT_NAME</f>
        <v>WEST</v>
      </c>
      <c r="E188" s="1" t="str">
        <f>RR_NAME</f>
        <v>Western Railroads</v>
      </c>
      <c r="F188" s="1" t="s">
        <v>47188</v>
      </c>
      <c r="G188" s="6">
        <f>E1L209C11</f>
        <v>8.9138429810558328</v>
      </c>
    </row>
    <row r="189" spans="1:7" x14ac:dyDescent="0.2">
      <c r="A189" s="11">
        <f>CURRENT_YEAR</f>
        <v>2014</v>
      </c>
      <c r="B189" s="11">
        <f>RRICC</f>
        <v>900007</v>
      </c>
      <c r="C189" s="7">
        <f>RR_ID</f>
        <v>9</v>
      </c>
      <c r="D189" s="1" t="str">
        <f>RR_SHORT_NAME</f>
        <v>WEST</v>
      </c>
      <c r="E189" s="1" t="str">
        <f>RR_NAME</f>
        <v>Western Railroads</v>
      </c>
      <c r="F189" s="1" t="s">
        <v>47189</v>
      </c>
      <c r="G189" s="6">
        <f>E1L209C12</f>
        <v>9.6765373081554138</v>
      </c>
    </row>
    <row r="190" spans="1:7" x14ac:dyDescent="0.2">
      <c r="A190" s="11">
        <f>CURRENT_YEAR</f>
        <v>2014</v>
      </c>
      <c r="B190" s="11">
        <f>RRICC</f>
        <v>900007</v>
      </c>
      <c r="C190" s="7">
        <f>RR_ID</f>
        <v>9</v>
      </c>
      <c r="D190" s="1" t="str">
        <f>RR_SHORT_NAME</f>
        <v>WEST</v>
      </c>
      <c r="E190" s="1" t="str">
        <f>RR_NAME</f>
        <v>Western Railroads</v>
      </c>
      <c r="F190" s="1" t="s">
        <v>47190</v>
      </c>
      <c r="G190" s="6">
        <f>E1L209C13</f>
        <v>1.3289635819050327E-3</v>
      </c>
    </row>
    <row r="191" spans="1:7" x14ac:dyDescent="0.2">
      <c r="A191" s="11">
        <f>CURRENT_YEAR</f>
        <v>2014</v>
      </c>
      <c r="B191" s="11">
        <f>RRICC</f>
        <v>900007</v>
      </c>
      <c r="C191" s="7">
        <f>RR_ID</f>
        <v>9</v>
      </c>
      <c r="D191" s="1" t="str">
        <f>RR_SHORT_NAME</f>
        <v>WEST</v>
      </c>
      <c r="E191" s="1" t="str">
        <f>RR_NAME</f>
        <v>Western Railroads</v>
      </c>
      <c r="F191" s="1" t="s">
        <v>47191</v>
      </c>
      <c r="G191" s="6">
        <f>E1L210C1</f>
        <v>5.1911880916308599E-2</v>
      </c>
    </row>
    <row r="192" spans="1:7" x14ac:dyDescent="0.2">
      <c r="A192" s="11">
        <f>CURRENT_YEAR</f>
        <v>2014</v>
      </c>
      <c r="B192" s="11">
        <f>RRICC</f>
        <v>900007</v>
      </c>
      <c r="C192" s="7">
        <f>RR_ID</f>
        <v>9</v>
      </c>
      <c r="D192" s="1" t="str">
        <f>RR_SHORT_NAME</f>
        <v>WEST</v>
      </c>
      <c r="E192" s="1" t="str">
        <f>RR_NAME</f>
        <v>Western Railroads</v>
      </c>
      <c r="F192" s="1" t="s">
        <v>47192</v>
      </c>
      <c r="G192" s="6">
        <f>E1L210C2</f>
        <v>1.6528752641260414E-2</v>
      </c>
    </row>
    <row r="193" spans="1:7" x14ac:dyDescent="0.2">
      <c r="A193" s="11">
        <f>CURRENT_YEAR</f>
        <v>2014</v>
      </c>
      <c r="B193" s="11">
        <f>RRICC</f>
        <v>900007</v>
      </c>
      <c r="C193" s="7">
        <f>RR_ID</f>
        <v>9</v>
      </c>
      <c r="D193" s="1" t="str">
        <f>RR_SHORT_NAME</f>
        <v>WEST</v>
      </c>
      <c r="E193" s="1" t="str">
        <f>RR_NAME</f>
        <v>Western Railroads</v>
      </c>
      <c r="F193" s="1" t="s">
        <v>47193</v>
      </c>
      <c r="G193" s="6">
        <f>E1L210C3</f>
        <v>2.7950244660198211E-2</v>
      </c>
    </row>
    <row r="194" spans="1:7" x14ac:dyDescent="0.2">
      <c r="A194" s="11">
        <f>CURRENT_YEAR</f>
        <v>2014</v>
      </c>
      <c r="B194" s="11">
        <f>RRICC</f>
        <v>900007</v>
      </c>
      <c r="C194" s="7">
        <f>RR_ID</f>
        <v>9</v>
      </c>
      <c r="D194" s="1" t="str">
        <f>RR_SHORT_NAME</f>
        <v>WEST</v>
      </c>
      <c r="E194" s="1" t="str">
        <f>RR_NAME</f>
        <v>Western Railroads</v>
      </c>
      <c r="F194" s="1" t="s">
        <v>47194</v>
      </c>
      <c r="G194" s="6">
        <f>E1L210C4</f>
        <v>0.13497089038240223</v>
      </c>
    </row>
    <row r="195" spans="1:7" x14ac:dyDescent="0.2">
      <c r="A195" s="11">
        <f>CURRENT_YEAR</f>
        <v>2014</v>
      </c>
      <c r="B195" s="11">
        <f>RRICC</f>
        <v>900007</v>
      </c>
      <c r="C195" s="7">
        <f>RR_ID</f>
        <v>9</v>
      </c>
      <c r="D195" s="1" t="str">
        <f>RR_SHORT_NAME</f>
        <v>WEST</v>
      </c>
      <c r="E195" s="1" t="str">
        <f>RR_NAME</f>
        <v>Western Railroads</v>
      </c>
      <c r="F195" s="1" t="s">
        <v>47195</v>
      </c>
      <c r="G195" s="6">
        <f>E1L210C5</f>
        <v>4.2974756867277038E-2</v>
      </c>
    </row>
    <row r="196" spans="1:7" x14ac:dyDescent="0.2">
      <c r="A196" s="11">
        <f>CURRENT_YEAR</f>
        <v>2014</v>
      </c>
      <c r="B196" s="11">
        <f>RRICC</f>
        <v>900007</v>
      </c>
      <c r="C196" s="7">
        <f>RR_ID</f>
        <v>9</v>
      </c>
      <c r="D196" s="1" t="str">
        <f>RR_SHORT_NAME</f>
        <v>WEST</v>
      </c>
      <c r="E196" s="1" t="str">
        <f>RR_NAME</f>
        <v>Western Railroads</v>
      </c>
      <c r="F196" s="1" t="s">
        <v>47196</v>
      </c>
      <c r="G196" s="6">
        <f>E1L210C6</f>
        <v>7.2670636116515322E-2</v>
      </c>
    </row>
    <row r="197" spans="1:7" x14ac:dyDescent="0.2">
      <c r="A197" s="11">
        <f>CURRENT_YEAR</f>
        <v>2014</v>
      </c>
      <c r="B197" s="11">
        <f>RRICC</f>
        <v>900007</v>
      </c>
      <c r="C197" s="7">
        <f>RR_ID</f>
        <v>9</v>
      </c>
      <c r="D197" s="1" t="str">
        <f>RR_SHORT_NAME</f>
        <v>WEST</v>
      </c>
      <c r="E197" s="1" t="str">
        <f>RR_NAME</f>
        <v>Western Railroads</v>
      </c>
      <c r="F197" s="1" t="s">
        <v>47197</v>
      </c>
      <c r="G197" s="6">
        <f>E1L210C7</f>
        <v>7.3498367491309198</v>
      </c>
    </row>
    <row r="198" spans="1:7" x14ac:dyDescent="0.2">
      <c r="A198" s="11">
        <f>CURRENT_YEAR</f>
        <v>2014</v>
      </c>
      <c r="B198" s="11">
        <f>RRICC</f>
        <v>900007</v>
      </c>
      <c r="C198" s="7">
        <f>RR_ID</f>
        <v>9</v>
      </c>
      <c r="D198" s="1" t="str">
        <f>RR_SHORT_NAME</f>
        <v>WEST</v>
      </c>
      <c r="E198" s="1" t="str">
        <f>RR_NAME</f>
        <v>Western Railroads</v>
      </c>
      <c r="F198" s="1" t="s">
        <v>47198</v>
      </c>
      <c r="G198" s="6">
        <f>E1L210C8</f>
        <v>13.329382570456721</v>
      </c>
    </row>
    <row r="199" spans="1:7" x14ac:dyDescent="0.2">
      <c r="A199" s="11">
        <f>CURRENT_YEAR</f>
        <v>2014</v>
      </c>
      <c r="B199" s="11">
        <f>RRICC</f>
        <v>900007</v>
      </c>
      <c r="C199" s="7">
        <f>RR_ID</f>
        <v>9</v>
      </c>
      <c r="D199" s="1" t="str">
        <f>RR_SHORT_NAME</f>
        <v>WEST</v>
      </c>
      <c r="E199" s="1" t="str">
        <f>RR_NAME</f>
        <v>Western Railroads</v>
      </c>
      <c r="F199" s="1" t="s">
        <v>47199</v>
      </c>
      <c r="G199" s="6">
        <f>E1L210C9</f>
        <v>5.5381406682457825</v>
      </c>
    </row>
    <row r="200" spans="1:7" x14ac:dyDescent="0.2">
      <c r="A200" s="11">
        <f>CURRENT_YEAR</f>
        <v>2014</v>
      </c>
      <c r="B200" s="11">
        <f>RRICC</f>
        <v>900007</v>
      </c>
      <c r="C200" s="7">
        <f>RR_ID</f>
        <v>9</v>
      </c>
      <c r="D200" s="1" t="str">
        <f>RR_SHORT_NAME</f>
        <v>WEST</v>
      </c>
      <c r="E200" s="1" t="str">
        <f>RR_NAME</f>
        <v>Western Railroads</v>
      </c>
      <c r="F200" s="1" t="s">
        <v>47200</v>
      </c>
      <c r="G200" s="6">
        <f>E1L210C10</f>
        <v>7.3498367491309198</v>
      </c>
    </row>
    <row r="201" spans="1:7" x14ac:dyDescent="0.2">
      <c r="A201" s="11">
        <f>CURRENT_YEAR</f>
        <v>2014</v>
      </c>
      <c r="B201" s="11">
        <f>RRICC</f>
        <v>900007</v>
      </c>
      <c r="C201" s="7">
        <f>RR_ID</f>
        <v>9</v>
      </c>
      <c r="D201" s="1" t="str">
        <f>RR_SHORT_NAME</f>
        <v>WEST</v>
      </c>
      <c r="E201" s="1" t="str">
        <f>RR_NAME</f>
        <v>Western Railroads</v>
      </c>
      <c r="F201" s="1" t="s">
        <v>47201</v>
      </c>
      <c r="G201" s="6">
        <f>E1L210C11</f>
        <v>13.329382570456719</v>
      </c>
    </row>
    <row r="202" spans="1:7" x14ac:dyDescent="0.2">
      <c r="A202" s="11">
        <f>CURRENT_YEAR</f>
        <v>2014</v>
      </c>
      <c r="B202" s="11">
        <f>RRICC</f>
        <v>900007</v>
      </c>
      <c r="C202" s="7">
        <f>RR_ID</f>
        <v>9</v>
      </c>
      <c r="D202" s="1" t="str">
        <f>RR_SHORT_NAME</f>
        <v>WEST</v>
      </c>
      <c r="E202" s="1" t="str">
        <f>RR_NAME</f>
        <v>Western Railroads</v>
      </c>
      <c r="F202" s="1" t="s">
        <v>47202</v>
      </c>
      <c r="G202" s="6">
        <f>E1L210C12</f>
        <v>5.5381406682457825</v>
      </c>
    </row>
    <row r="203" spans="1:7" x14ac:dyDescent="0.2">
      <c r="A203" s="11">
        <f>CURRENT_YEAR</f>
        <v>2014</v>
      </c>
      <c r="B203" s="11">
        <f>RRICC</f>
        <v>900007</v>
      </c>
      <c r="C203" s="7">
        <f>RR_ID</f>
        <v>9</v>
      </c>
      <c r="D203" s="1" t="str">
        <f>RR_SHORT_NAME</f>
        <v>WEST</v>
      </c>
      <c r="E203" s="1" t="str">
        <f>RR_NAME</f>
        <v>Western Railroads</v>
      </c>
      <c r="F203" s="1" t="s">
        <v>47203</v>
      </c>
      <c r="G203" s="6">
        <f>E1L210C13</f>
        <v>2.3504994125495894E-3</v>
      </c>
    </row>
    <row r="204" spans="1:7" x14ac:dyDescent="0.2">
      <c r="A204" s="11">
        <f>CURRENT_YEAR</f>
        <v>2014</v>
      </c>
      <c r="B204" s="11">
        <f>RRICC</f>
        <v>900007</v>
      </c>
      <c r="C204" s="7">
        <f>RR_ID</f>
        <v>9</v>
      </c>
      <c r="D204" s="1" t="str">
        <f>RR_SHORT_NAME</f>
        <v>WEST</v>
      </c>
      <c r="E204" s="1" t="str">
        <f>RR_NAME</f>
        <v>Western Railroads</v>
      </c>
      <c r="F204" s="1" t="s">
        <v>47204</v>
      </c>
      <c r="G204" s="6">
        <f>E1L211C1</f>
        <v>7.6533290930026381E-3</v>
      </c>
    </row>
    <row r="205" spans="1:7" x14ac:dyDescent="0.2">
      <c r="A205" s="11">
        <f>CURRENT_YEAR</f>
        <v>2014</v>
      </c>
      <c r="B205" s="11">
        <f>RRICC</f>
        <v>900007</v>
      </c>
      <c r="C205" s="7">
        <f>RR_ID</f>
        <v>9</v>
      </c>
      <c r="D205" s="1" t="str">
        <f>RR_SHORT_NAME</f>
        <v>WEST</v>
      </c>
      <c r="E205" s="1" t="str">
        <f>RR_NAME</f>
        <v>Western Railroads</v>
      </c>
      <c r="F205" s="1" t="s">
        <v>47205</v>
      </c>
      <c r="G205" s="6">
        <f>E1L211C2</f>
        <v>2.3203664145800332E-2</v>
      </c>
    </row>
    <row r="206" spans="1:7" x14ac:dyDescent="0.2">
      <c r="A206" s="11">
        <f>CURRENT_YEAR</f>
        <v>2014</v>
      </c>
      <c r="B206" s="11">
        <f>RRICC</f>
        <v>900007</v>
      </c>
      <c r="C206" s="7">
        <f>RR_ID</f>
        <v>9</v>
      </c>
      <c r="D206" s="1" t="str">
        <f>RR_SHORT_NAME</f>
        <v>WEST</v>
      </c>
      <c r="E206" s="1" t="str">
        <f>RR_NAME</f>
        <v>Western Railroads</v>
      </c>
      <c r="F206" s="1" t="s">
        <v>47206</v>
      </c>
      <c r="G206" s="6">
        <f>E1L211C3</f>
        <v>1.0496486604781566E-2</v>
      </c>
    </row>
    <row r="207" spans="1:7" x14ac:dyDescent="0.2">
      <c r="A207" s="11">
        <f>CURRENT_YEAR</f>
        <v>2014</v>
      </c>
      <c r="B207" s="11">
        <f>RRICC</f>
        <v>900007</v>
      </c>
      <c r="C207" s="7">
        <f>RR_ID</f>
        <v>9</v>
      </c>
      <c r="D207" s="1" t="str">
        <f>RR_SHORT_NAME</f>
        <v>WEST</v>
      </c>
      <c r="E207" s="1" t="str">
        <f>RR_NAME</f>
        <v>Western Railroads</v>
      </c>
      <c r="F207" s="1" t="s">
        <v>47207</v>
      </c>
      <c r="G207" s="6">
        <f>E1L211C4</f>
        <v>1.9898655641806855E-2</v>
      </c>
    </row>
    <row r="208" spans="1:7" x14ac:dyDescent="0.2">
      <c r="A208" s="11">
        <f>CURRENT_YEAR</f>
        <v>2014</v>
      </c>
      <c r="B208" s="11">
        <f>RRICC</f>
        <v>900007</v>
      </c>
      <c r="C208" s="7">
        <f>RR_ID</f>
        <v>9</v>
      </c>
      <c r="D208" s="1" t="str">
        <f>RR_SHORT_NAME</f>
        <v>WEST</v>
      </c>
      <c r="E208" s="1" t="str">
        <f>RR_NAME</f>
        <v>Western Railroads</v>
      </c>
      <c r="F208" s="1" t="s">
        <v>47208</v>
      </c>
      <c r="G208" s="6">
        <f>E1L211C5</f>
        <v>6.0329526779081107E-2</v>
      </c>
    </row>
    <row r="209" spans="1:7" x14ac:dyDescent="0.2">
      <c r="A209" s="11">
        <f>CURRENT_YEAR</f>
        <v>2014</v>
      </c>
      <c r="B209" s="11">
        <f>RRICC</f>
        <v>900007</v>
      </c>
      <c r="C209" s="7">
        <f>RR_ID</f>
        <v>9</v>
      </c>
      <c r="D209" s="1" t="str">
        <f>RR_SHORT_NAME</f>
        <v>WEST</v>
      </c>
      <c r="E209" s="1" t="str">
        <f>RR_NAME</f>
        <v>Western Railroads</v>
      </c>
      <c r="F209" s="1" t="s">
        <v>47209</v>
      </c>
      <c r="G209" s="6">
        <f>E1L211C6</f>
        <v>2.7290865172432094E-2</v>
      </c>
    </row>
    <row r="210" spans="1:7" x14ac:dyDescent="0.2">
      <c r="A210" s="11">
        <f>CURRENT_YEAR</f>
        <v>2014</v>
      </c>
      <c r="B210" s="11">
        <f>RRICC</f>
        <v>900007</v>
      </c>
      <c r="C210" s="7">
        <f>RR_ID</f>
        <v>9</v>
      </c>
      <c r="D210" s="1" t="str">
        <f>RR_SHORT_NAME</f>
        <v>WEST</v>
      </c>
      <c r="E210" s="1" t="str">
        <f>RR_NAME</f>
        <v>Western Railroads</v>
      </c>
      <c r="F210" s="1" t="s">
        <v>47210</v>
      </c>
      <c r="G210" s="6">
        <f>E1L211C7</f>
        <v>1.034153369389665</v>
      </c>
    </row>
    <row r="211" spans="1:7" x14ac:dyDescent="0.2">
      <c r="A211" s="11">
        <f>CURRENT_YEAR</f>
        <v>2014</v>
      </c>
      <c r="B211" s="11">
        <f>RRICC</f>
        <v>900007</v>
      </c>
      <c r="C211" s="7">
        <f>RR_ID</f>
        <v>9</v>
      </c>
      <c r="D211" s="1" t="str">
        <f>RR_SHORT_NAME</f>
        <v>WEST</v>
      </c>
      <c r="E211" s="1" t="str">
        <f>RR_NAME</f>
        <v>Western Railroads</v>
      </c>
      <c r="F211" s="1" t="s">
        <v>47211</v>
      </c>
      <c r="G211" s="6">
        <f>E1L211C8</f>
        <v>11.371907897574983</v>
      </c>
    </row>
    <row r="212" spans="1:7" x14ac:dyDescent="0.2">
      <c r="A212" s="11">
        <f>CURRENT_YEAR</f>
        <v>2014</v>
      </c>
      <c r="B212" s="11">
        <f>RRICC</f>
        <v>900007</v>
      </c>
      <c r="C212" s="7">
        <f>RR_ID</f>
        <v>9</v>
      </c>
      <c r="D212" s="1" t="str">
        <f>RR_SHORT_NAME</f>
        <v>WEST</v>
      </c>
      <c r="E212" s="1" t="str">
        <f>RR_NAME</f>
        <v>Western Railroads</v>
      </c>
      <c r="F212" s="1" t="s">
        <v>47212</v>
      </c>
      <c r="G212" s="6">
        <f>E1L211C9</f>
        <v>1.8449069116238506</v>
      </c>
    </row>
    <row r="213" spans="1:7" x14ac:dyDescent="0.2">
      <c r="A213" s="11">
        <f>CURRENT_YEAR</f>
        <v>2014</v>
      </c>
      <c r="B213" s="11">
        <f>RRICC</f>
        <v>900007</v>
      </c>
      <c r="C213" s="7">
        <f>RR_ID</f>
        <v>9</v>
      </c>
      <c r="D213" s="1" t="str">
        <f>RR_SHORT_NAME</f>
        <v>WEST</v>
      </c>
      <c r="E213" s="1" t="str">
        <f>RR_NAME</f>
        <v>Western Railroads</v>
      </c>
      <c r="F213" s="1" t="s">
        <v>47213</v>
      </c>
      <c r="G213" s="6">
        <f>E1L211C10</f>
        <v>1.0341533693896652</v>
      </c>
    </row>
    <row r="214" spans="1:7" x14ac:dyDescent="0.2">
      <c r="A214" s="11">
        <f>CURRENT_YEAR</f>
        <v>2014</v>
      </c>
      <c r="B214" s="11">
        <f>RRICC</f>
        <v>900007</v>
      </c>
      <c r="C214" s="7">
        <f>RR_ID</f>
        <v>9</v>
      </c>
      <c r="D214" s="1" t="str">
        <f>RR_SHORT_NAME</f>
        <v>WEST</v>
      </c>
      <c r="E214" s="1" t="str">
        <f>RR_NAME</f>
        <v>Western Railroads</v>
      </c>
      <c r="F214" s="1" t="s">
        <v>47214</v>
      </c>
      <c r="G214" s="6">
        <f>E1L211C11</f>
        <v>11.371907897574989</v>
      </c>
    </row>
    <row r="215" spans="1:7" x14ac:dyDescent="0.2">
      <c r="A215" s="11">
        <f>CURRENT_YEAR</f>
        <v>2014</v>
      </c>
      <c r="B215" s="11">
        <f>RRICC</f>
        <v>900007</v>
      </c>
      <c r="C215" s="7">
        <f>RR_ID</f>
        <v>9</v>
      </c>
      <c r="D215" s="1" t="str">
        <f>RR_SHORT_NAME</f>
        <v>WEST</v>
      </c>
      <c r="E215" s="1" t="str">
        <f>RR_NAME</f>
        <v>Western Railroads</v>
      </c>
      <c r="F215" s="1" t="s">
        <v>47215</v>
      </c>
      <c r="G215" s="6">
        <f>E1L211C12</f>
        <v>1.844906911623851</v>
      </c>
    </row>
    <row r="216" spans="1:7" x14ac:dyDescent="0.2">
      <c r="A216" s="11">
        <f>CURRENT_YEAR</f>
        <v>2014</v>
      </c>
      <c r="B216" s="11">
        <f>RRICC</f>
        <v>900007</v>
      </c>
      <c r="C216" s="7">
        <f>RR_ID</f>
        <v>9</v>
      </c>
      <c r="D216" s="1" t="str">
        <f>RR_SHORT_NAME</f>
        <v>WEST</v>
      </c>
      <c r="E216" s="1" t="str">
        <f>RR_NAME</f>
        <v>Western Railroads</v>
      </c>
      <c r="F216" s="1" t="s">
        <v>47216</v>
      </c>
      <c r="G216" s="6">
        <f>E1L211C13</f>
        <v>0.1541285567725158</v>
      </c>
    </row>
    <row r="217" spans="1:7" x14ac:dyDescent="0.2">
      <c r="A217" s="11">
        <f>CURRENT_YEAR</f>
        <v>2014</v>
      </c>
      <c r="B217" s="11">
        <f>RRICC</f>
        <v>900007</v>
      </c>
      <c r="C217" s="7">
        <f>RR_ID</f>
        <v>9</v>
      </c>
      <c r="D217" s="1" t="str">
        <f>RR_SHORT_NAME</f>
        <v>WEST</v>
      </c>
      <c r="E217" s="1" t="str">
        <f>RR_NAME</f>
        <v>Western Railroads</v>
      </c>
      <c r="F217" s="1" t="s">
        <v>47217</v>
      </c>
      <c r="G217" s="6">
        <f>E1L212C1</f>
        <v>4.1875478916441715E-2</v>
      </c>
    </row>
    <row r="218" spans="1:7" x14ac:dyDescent="0.2">
      <c r="A218" s="11">
        <f>CURRENT_YEAR</f>
        <v>2014</v>
      </c>
      <c r="B218" s="11">
        <f>RRICC</f>
        <v>900007</v>
      </c>
      <c r="C218" s="7">
        <f>RR_ID</f>
        <v>9</v>
      </c>
      <c r="D218" s="1" t="str">
        <f>RR_SHORT_NAME</f>
        <v>WEST</v>
      </c>
      <c r="E218" s="1" t="str">
        <f>RR_NAME</f>
        <v>Western Railroads</v>
      </c>
      <c r="F218" s="1" t="s">
        <v>47218</v>
      </c>
      <c r="G218" s="6">
        <f>E1L212C2</f>
        <v>5.6010391970073042E-2</v>
      </c>
    </row>
    <row r="219" spans="1:7" x14ac:dyDescent="0.2">
      <c r="A219" s="11">
        <f>CURRENT_YEAR</f>
        <v>2014</v>
      </c>
      <c r="B219" s="11">
        <f>RRICC</f>
        <v>900007</v>
      </c>
      <c r="C219" s="7">
        <f>RR_ID</f>
        <v>9</v>
      </c>
      <c r="D219" s="1" t="str">
        <f>RR_SHORT_NAME</f>
        <v>WEST</v>
      </c>
      <c r="E219" s="1" t="str">
        <f>RR_NAME</f>
        <v>Western Railroads</v>
      </c>
      <c r="F219" s="1" t="s">
        <v>47219</v>
      </c>
      <c r="G219" s="6">
        <f>E1L212C3</f>
        <v>0.14436971005520557</v>
      </c>
    </row>
    <row r="220" spans="1:7" x14ac:dyDescent="0.2">
      <c r="A220" s="11">
        <f>CURRENT_YEAR</f>
        <v>2014</v>
      </c>
      <c r="B220" s="11">
        <f>RRICC</f>
        <v>900007</v>
      </c>
      <c r="C220" s="7">
        <f>RR_ID</f>
        <v>9</v>
      </c>
      <c r="D220" s="1" t="str">
        <f>RR_SHORT_NAME</f>
        <v>WEST</v>
      </c>
      <c r="E220" s="1" t="str">
        <f>RR_NAME</f>
        <v>Western Railroads</v>
      </c>
      <c r="F220" s="1" t="s">
        <v>47220</v>
      </c>
      <c r="G220" s="6">
        <f>E1L212C4</f>
        <v>0.10887624518274851</v>
      </c>
    </row>
    <row r="221" spans="1:7" x14ac:dyDescent="0.2">
      <c r="A221" s="11">
        <f>CURRENT_YEAR</f>
        <v>2014</v>
      </c>
      <c r="B221" s="11">
        <f>RRICC</f>
        <v>900007</v>
      </c>
      <c r="C221" s="7">
        <f>RR_ID</f>
        <v>9</v>
      </c>
      <c r="D221" s="1" t="str">
        <f>RR_SHORT_NAME</f>
        <v>WEST</v>
      </c>
      <c r="E221" s="1" t="str">
        <f>RR_NAME</f>
        <v>Western Railroads</v>
      </c>
      <c r="F221" s="1" t="s">
        <v>47221</v>
      </c>
      <c r="G221" s="6">
        <f>E1L212C5</f>
        <v>0.1456270191221902</v>
      </c>
    </row>
    <row r="222" spans="1:7" x14ac:dyDescent="0.2">
      <c r="A222" s="11">
        <f>CURRENT_YEAR</f>
        <v>2014</v>
      </c>
      <c r="B222" s="11">
        <f>RRICC</f>
        <v>900007</v>
      </c>
      <c r="C222" s="7">
        <f>RR_ID</f>
        <v>9</v>
      </c>
      <c r="D222" s="1" t="str">
        <f>RR_SHORT_NAME</f>
        <v>WEST</v>
      </c>
      <c r="E222" s="1" t="str">
        <f>RR_NAME</f>
        <v>Western Railroads</v>
      </c>
      <c r="F222" s="1" t="s">
        <v>47222</v>
      </c>
      <c r="G222" s="6">
        <f>E1L212C6</f>
        <v>0.37536124614353522</v>
      </c>
    </row>
    <row r="223" spans="1:7" x14ac:dyDescent="0.2">
      <c r="A223" s="11">
        <f>CURRENT_YEAR</f>
        <v>2014</v>
      </c>
      <c r="B223" s="11">
        <f>RRICC</f>
        <v>900007</v>
      </c>
      <c r="C223" s="7">
        <f>RR_ID</f>
        <v>9</v>
      </c>
      <c r="D223" s="1" t="str">
        <f>RR_SHORT_NAME</f>
        <v>WEST</v>
      </c>
      <c r="E223" s="1" t="str">
        <f>RR_NAME</f>
        <v>Western Railroads</v>
      </c>
      <c r="F223" s="1" t="s">
        <v>47223</v>
      </c>
      <c r="G223" s="6">
        <f>E1L212C7</f>
        <v>2.564582167901432</v>
      </c>
    </row>
    <row r="224" spans="1:7" x14ac:dyDescent="0.2">
      <c r="A224" s="11">
        <f>CURRENT_YEAR</f>
        <v>2014</v>
      </c>
      <c r="B224" s="11">
        <f>RRICC</f>
        <v>900007</v>
      </c>
      <c r="C224" s="7">
        <f>RR_ID</f>
        <v>9</v>
      </c>
      <c r="D224" s="1" t="str">
        <f>RR_SHORT_NAME</f>
        <v>WEST</v>
      </c>
      <c r="E224" s="1" t="str">
        <f>RR_NAME</f>
        <v>Western Railroads</v>
      </c>
      <c r="F224" s="1" t="s">
        <v>47224</v>
      </c>
      <c r="G224" s="6">
        <f>E1L212C8</f>
        <v>19.142915741922408</v>
      </c>
    </row>
    <row r="225" spans="1:7" x14ac:dyDescent="0.2">
      <c r="A225" s="11">
        <f>CURRENT_YEAR</f>
        <v>2014</v>
      </c>
      <c r="B225" s="11">
        <f>RRICC</f>
        <v>900007</v>
      </c>
      <c r="C225" s="7">
        <f>RR_ID</f>
        <v>9</v>
      </c>
      <c r="D225" s="1" t="str">
        <f>RR_SHORT_NAME</f>
        <v>WEST</v>
      </c>
      <c r="E225" s="1" t="str">
        <f>RR_NAME</f>
        <v>Western Railroads</v>
      </c>
      <c r="F225" s="1" t="s">
        <v>47225</v>
      </c>
      <c r="G225" s="6">
        <f>E1L212C9</f>
        <v>13.743791702100628</v>
      </c>
    </row>
    <row r="226" spans="1:7" x14ac:dyDescent="0.2">
      <c r="A226" s="11">
        <f>CURRENT_YEAR</f>
        <v>2014</v>
      </c>
      <c r="B226" s="11">
        <f>RRICC</f>
        <v>900007</v>
      </c>
      <c r="C226" s="7">
        <f>RR_ID</f>
        <v>9</v>
      </c>
      <c r="D226" s="1" t="str">
        <f>RR_SHORT_NAME</f>
        <v>WEST</v>
      </c>
      <c r="E226" s="1" t="str">
        <f>RR_NAME</f>
        <v>Western Railroads</v>
      </c>
      <c r="F226" s="1" t="s">
        <v>47226</v>
      </c>
      <c r="G226" s="6">
        <f>E1L212C10</f>
        <v>2.5645821679014316</v>
      </c>
    </row>
    <row r="227" spans="1:7" x14ac:dyDescent="0.2">
      <c r="A227" s="11">
        <f>CURRENT_YEAR</f>
        <v>2014</v>
      </c>
      <c r="B227" s="11">
        <f>RRICC</f>
        <v>900007</v>
      </c>
      <c r="C227" s="7">
        <f>RR_ID</f>
        <v>9</v>
      </c>
      <c r="D227" s="1" t="str">
        <f>RR_SHORT_NAME</f>
        <v>WEST</v>
      </c>
      <c r="E227" s="1" t="str">
        <f>RR_NAME</f>
        <v>Western Railroads</v>
      </c>
      <c r="F227" s="1" t="s">
        <v>47227</v>
      </c>
      <c r="G227" s="6">
        <f>E1L212C11</f>
        <v>19.142915741922412</v>
      </c>
    </row>
    <row r="228" spans="1:7" x14ac:dyDescent="0.2">
      <c r="A228" s="11">
        <f>CURRENT_YEAR</f>
        <v>2014</v>
      </c>
      <c r="B228" s="11">
        <f>RRICC</f>
        <v>900007</v>
      </c>
      <c r="C228" s="7">
        <f>RR_ID</f>
        <v>9</v>
      </c>
      <c r="D228" s="1" t="str">
        <f>RR_SHORT_NAME</f>
        <v>WEST</v>
      </c>
      <c r="E228" s="1" t="str">
        <f>RR_NAME</f>
        <v>Western Railroads</v>
      </c>
      <c r="F228" s="1" t="s">
        <v>47228</v>
      </c>
      <c r="G228" s="6">
        <f>E1L212C12</f>
        <v>13.743791702100628</v>
      </c>
    </row>
    <row r="229" spans="1:7" x14ac:dyDescent="0.2">
      <c r="A229" s="11">
        <f>CURRENT_YEAR</f>
        <v>2014</v>
      </c>
      <c r="B229" s="11">
        <f>RRICC</f>
        <v>900007</v>
      </c>
      <c r="C229" s="7">
        <f>RR_ID</f>
        <v>9</v>
      </c>
      <c r="D229" s="1" t="str">
        <f>RR_SHORT_NAME</f>
        <v>WEST</v>
      </c>
      <c r="E229" s="1" t="str">
        <f>RR_NAME</f>
        <v>Western Railroads</v>
      </c>
      <c r="F229" s="1" t="s">
        <v>47229</v>
      </c>
      <c r="G229" s="6">
        <f>E1L212C13</f>
        <v>0.16674328326140331</v>
      </c>
    </row>
    <row r="230" spans="1:7" x14ac:dyDescent="0.2">
      <c r="A230" s="11">
        <f>CURRENT_YEAR</f>
        <v>2014</v>
      </c>
      <c r="B230" s="11">
        <f>RRICC</f>
        <v>900007</v>
      </c>
      <c r="C230" s="7">
        <f>RR_ID</f>
        <v>9</v>
      </c>
      <c r="D230" s="1" t="str">
        <f>RR_SHORT_NAME</f>
        <v>WEST</v>
      </c>
      <c r="E230" s="1" t="str">
        <f>RR_NAME</f>
        <v>Western Railroads</v>
      </c>
      <c r="F230" s="1" t="s">
        <v>47230</v>
      </c>
      <c r="G230" s="6">
        <f>E1L213C1</f>
        <v>0.54805381338874459</v>
      </c>
    </row>
    <row r="231" spans="1:7" x14ac:dyDescent="0.2">
      <c r="A231" s="11">
        <f>CURRENT_YEAR</f>
        <v>2014</v>
      </c>
      <c r="B231" s="11">
        <f>RRICC</f>
        <v>900007</v>
      </c>
      <c r="C231" s="7">
        <f>RR_ID</f>
        <v>9</v>
      </c>
      <c r="D231" s="1" t="str">
        <f>RR_SHORT_NAME</f>
        <v>WEST</v>
      </c>
      <c r="E231" s="1" t="str">
        <f>RR_NAME</f>
        <v>Western Railroads</v>
      </c>
      <c r="F231" s="1" t="s">
        <v>47231</v>
      </c>
      <c r="G231" s="6">
        <f>E1L213C2</f>
        <v>-1.0830937995449671E-2</v>
      </c>
    </row>
    <row r="232" spans="1:7" x14ac:dyDescent="0.2">
      <c r="A232" s="11">
        <f>CURRENT_YEAR</f>
        <v>2014</v>
      </c>
      <c r="B232" s="11">
        <f>RRICC</f>
        <v>900007</v>
      </c>
      <c r="C232" s="7">
        <f>RR_ID</f>
        <v>9</v>
      </c>
      <c r="D232" s="1" t="str">
        <f>RR_SHORT_NAME</f>
        <v>WEST</v>
      </c>
      <c r="E232" s="1" t="str">
        <f>RR_NAME</f>
        <v>Western Railroads</v>
      </c>
      <c r="F232" s="1" t="s">
        <v>47232</v>
      </c>
      <c r="G232" s="6">
        <f>E1L213C3</f>
        <v>4.5093493212845025E-2</v>
      </c>
    </row>
    <row r="233" spans="1:7" x14ac:dyDescent="0.2">
      <c r="A233" s="11">
        <f>CURRENT_YEAR</f>
        <v>2014</v>
      </c>
      <c r="B233" s="11">
        <f>RRICC</f>
        <v>900007</v>
      </c>
      <c r="C233" s="7">
        <f>RR_ID</f>
        <v>9</v>
      </c>
      <c r="D233" s="1" t="str">
        <f>RR_SHORT_NAME</f>
        <v>WEST</v>
      </c>
      <c r="E233" s="1" t="str">
        <f>RR_NAME</f>
        <v>Western Railroads</v>
      </c>
      <c r="F233" s="1" t="s">
        <v>47233</v>
      </c>
      <c r="G233" s="6">
        <f>E1L213C4</f>
        <v>1.4249399148107367</v>
      </c>
    </row>
    <row r="234" spans="1:7" x14ac:dyDescent="0.2">
      <c r="A234" s="11">
        <f>CURRENT_YEAR</f>
        <v>2014</v>
      </c>
      <c r="B234" s="11">
        <f>RRICC</f>
        <v>900007</v>
      </c>
      <c r="C234" s="7">
        <f>RR_ID</f>
        <v>9</v>
      </c>
      <c r="D234" s="1" t="str">
        <f>RR_SHORT_NAME</f>
        <v>WEST</v>
      </c>
      <c r="E234" s="1" t="str">
        <f>RR_NAME</f>
        <v>Western Railroads</v>
      </c>
      <c r="F234" s="1" t="s">
        <v>47234</v>
      </c>
      <c r="G234" s="6">
        <f>E1L213C5</f>
        <v>-2.8160438788169213E-2</v>
      </c>
    </row>
    <row r="235" spans="1:7" x14ac:dyDescent="0.2">
      <c r="A235" s="11">
        <f>CURRENT_YEAR</f>
        <v>2014</v>
      </c>
      <c r="B235" s="11">
        <f>RRICC</f>
        <v>900007</v>
      </c>
      <c r="C235" s="7">
        <f>RR_ID</f>
        <v>9</v>
      </c>
      <c r="D235" s="1" t="str">
        <f>RR_SHORT_NAME</f>
        <v>WEST</v>
      </c>
      <c r="E235" s="1" t="str">
        <f>RR_NAME</f>
        <v>Western Railroads</v>
      </c>
      <c r="F235" s="1" t="s">
        <v>47235</v>
      </c>
      <c r="G235" s="6">
        <f>E1L213C6</f>
        <v>0.11724308235339695</v>
      </c>
    </row>
    <row r="236" spans="1:7" x14ac:dyDescent="0.2">
      <c r="A236" s="11">
        <f>CURRENT_YEAR</f>
        <v>2014</v>
      </c>
      <c r="B236" s="11">
        <f>RRICC</f>
        <v>900007</v>
      </c>
      <c r="C236" s="7">
        <f>RR_ID</f>
        <v>9</v>
      </c>
      <c r="D236" s="1" t="str">
        <f>RR_SHORT_NAME</f>
        <v>WEST</v>
      </c>
      <c r="E236" s="1" t="str">
        <f>RR_NAME</f>
        <v>Western Railroads</v>
      </c>
      <c r="F236" s="1" t="s">
        <v>47236</v>
      </c>
      <c r="G236" s="6">
        <f>E1L213C7</f>
        <v>55.566168529221336</v>
      </c>
    </row>
    <row r="237" spans="1:7" x14ac:dyDescent="0.2">
      <c r="A237" s="11">
        <f>CURRENT_YEAR</f>
        <v>2014</v>
      </c>
      <c r="B237" s="11">
        <f>RRICC</f>
        <v>900007</v>
      </c>
      <c r="C237" s="7">
        <f>RR_ID</f>
        <v>9</v>
      </c>
      <c r="D237" s="1" t="str">
        <f>RR_SHORT_NAME</f>
        <v>WEST</v>
      </c>
      <c r="E237" s="1" t="str">
        <f>RR_NAME</f>
        <v>Western Railroads</v>
      </c>
      <c r="F237" s="1" t="s">
        <v>47237</v>
      </c>
      <c r="G237" s="6">
        <f>E1L213C8</f>
        <v>7.9921440067167566</v>
      </c>
    </row>
    <row r="238" spans="1:7" x14ac:dyDescent="0.2">
      <c r="A238" s="11">
        <f>CURRENT_YEAR</f>
        <v>2014</v>
      </c>
      <c r="B238" s="11">
        <f>RRICC</f>
        <v>900007</v>
      </c>
      <c r="C238" s="7">
        <f>RR_ID</f>
        <v>9</v>
      </c>
      <c r="D238" s="1" t="str">
        <f>RR_SHORT_NAME</f>
        <v>WEST</v>
      </c>
      <c r="E238" s="1" t="str">
        <f>RR_NAME</f>
        <v>Western Railroads</v>
      </c>
      <c r="F238" s="1" t="s">
        <v>47238</v>
      </c>
      <c r="G238" s="6">
        <f>E1L213C9</f>
        <v>6.9187675942350282</v>
      </c>
    </row>
    <row r="239" spans="1:7" x14ac:dyDescent="0.2">
      <c r="A239" s="11">
        <f>CURRENT_YEAR</f>
        <v>2014</v>
      </c>
      <c r="B239" s="11">
        <f>RRICC</f>
        <v>900007</v>
      </c>
      <c r="C239" s="7">
        <f>RR_ID</f>
        <v>9</v>
      </c>
      <c r="D239" s="1" t="str">
        <f>RR_SHORT_NAME</f>
        <v>WEST</v>
      </c>
      <c r="E239" s="1" t="str">
        <f>RR_NAME</f>
        <v>Western Railroads</v>
      </c>
      <c r="F239" s="1" t="s">
        <v>47239</v>
      </c>
      <c r="G239" s="6">
        <f>E1L213C10</f>
        <v>55.566168529221336</v>
      </c>
    </row>
    <row r="240" spans="1:7" x14ac:dyDescent="0.2">
      <c r="A240" s="11">
        <f>CURRENT_YEAR</f>
        <v>2014</v>
      </c>
      <c r="B240" s="11">
        <f>RRICC</f>
        <v>900007</v>
      </c>
      <c r="C240" s="7">
        <f>RR_ID</f>
        <v>9</v>
      </c>
      <c r="D240" s="1" t="str">
        <f>RR_SHORT_NAME</f>
        <v>WEST</v>
      </c>
      <c r="E240" s="1" t="str">
        <f>RR_NAME</f>
        <v>Western Railroads</v>
      </c>
      <c r="F240" s="1" t="s">
        <v>47240</v>
      </c>
      <c r="G240" s="6">
        <f>E1L213C11</f>
        <v>7.9921440067167548</v>
      </c>
    </row>
    <row r="241" spans="1:7" x14ac:dyDescent="0.2">
      <c r="A241" s="11">
        <f>CURRENT_YEAR</f>
        <v>2014</v>
      </c>
      <c r="B241" s="11">
        <f>RRICC</f>
        <v>900007</v>
      </c>
      <c r="C241" s="7">
        <f>RR_ID</f>
        <v>9</v>
      </c>
      <c r="D241" s="1" t="str">
        <f>RR_SHORT_NAME</f>
        <v>WEST</v>
      </c>
      <c r="E241" s="1" t="str">
        <f>RR_NAME</f>
        <v>Western Railroads</v>
      </c>
      <c r="F241" s="1" t="s">
        <v>47241</v>
      </c>
      <c r="G241" s="6">
        <f>E1L213C12</f>
        <v>6.9187675942350291</v>
      </c>
    </row>
    <row r="242" spans="1:7" x14ac:dyDescent="0.2">
      <c r="A242" s="11">
        <f>CURRENT_YEAR</f>
        <v>2014</v>
      </c>
      <c r="B242" s="11">
        <f>RRICC</f>
        <v>900007</v>
      </c>
      <c r="C242" s="7">
        <f>RR_ID</f>
        <v>9</v>
      </c>
      <c r="D242" s="1" t="str">
        <f>RR_SHORT_NAME</f>
        <v>WEST</v>
      </c>
      <c r="E242" s="1" t="str">
        <f>RR_NAME</f>
        <v>Western Railroads</v>
      </c>
      <c r="F242" s="1" t="s">
        <v>47242</v>
      </c>
      <c r="G242" s="6">
        <f>E1L213C13</f>
        <v>0.16204036873007752</v>
      </c>
    </row>
    <row r="243" spans="1:7" x14ac:dyDescent="0.2">
      <c r="A243" s="11">
        <f>CURRENT_YEAR</f>
        <v>2014</v>
      </c>
      <c r="B243" s="11">
        <f>RRICC</f>
        <v>900007</v>
      </c>
      <c r="C243" s="7">
        <f>RR_ID</f>
        <v>9</v>
      </c>
      <c r="D243" s="1" t="str">
        <f>RR_SHORT_NAME</f>
        <v>WEST</v>
      </c>
      <c r="E243" s="1" t="str">
        <f>RR_NAME</f>
        <v>Western Railroads</v>
      </c>
      <c r="F243" s="1" t="s">
        <v>47243</v>
      </c>
      <c r="G243" s="6">
        <f>E1L214C1</f>
        <v>5.0710446381367166E-2</v>
      </c>
    </row>
    <row r="244" spans="1:7" x14ac:dyDescent="0.2">
      <c r="A244" s="11">
        <f>CURRENT_YEAR</f>
        <v>2014</v>
      </c>
      <c r="B244" s="11">
        <f>RRICC</f>
        <v>900007</v>
      </c>
      <c r="C244" s="7">
        <f>RR_ID</f>
        <v>9</v>
      </c>
      <c r="D244" s="1" t="str">
        <f>RR_SHORT_NAME</f>
        <v>WEST</v>
      </c>
      <c r="E244" s="1" t="str">
        <f>RR_NAME</f>
        <v>Western Railroads</v>
      </c>
      <c r="F244" s="1" t="s">
        <v>47244</v>
      </c>
      <c r="G244" s="6">
        <f>E1L214C2</f>
        <v>2.9452126805717238E-2</v>
      </c>
    </row>
    <row r="245" spans="1:7" x14ac:dyDescent="0.2">
      <c r="A245" s="11">
        <f>CURRENT_YEAR</f>
        <v>2014</v>
      </c>
      <c r="B245" s="11">
        <f>RRICC</f>
        <v>900007</v>
      </c>
      <c r="C245" s="7">
        <f>RR_ID</f>
        <v>9</v>
      </c>
      <c r="D245" s="1" t="str">
        <f>RR_SHORT_NAME</f>
        <v>WEST</v>
      </c>
      <c r="E245" s="1" t="str">
        <f>RR_NAME</f>
        <v>Western Railroads</v>
      </c>
      <c r="F245" s="1" t="s">
        <v>47245</v>
      </c>
      <c r="G245" s="6">
        <f>E1L214C3</f>
        <v>1.0273175649548657E-2</v>
      </c>
    </row>
    <row r="246" spans="1:7" x14ac:dyDescent="0.2">
      <c r="A246" s="11">
        <f>CURRENT_YEAR</f>
        <v>2014</v>
      </c>
      <c r="B246" s="11">
        <f>RRICC</f>
        <v>900007</v>
      </c>
      <c r="C246" s="7">
        <f>RR_ID</f>
        <v>9</v>
      </c>
      <c r="D246" s="1" t="str">
        <f>RR_SHORT_NAME</f>
        <v>WEST</v>
      </c>
      <c r="E246" s="1" t="str">
        <f>RR_NAME</f>
        <v>Western Railroads</v>
      </c>
      <c r="F246" s="1" t="s">
        <v>47246</v>
      </c>
      <c r="G246" s="6">
        <f>E1L214C4</f>
        <v>0.13184716059155471</v>
      </c>
    </row>
    <row r="247" spans="1:7" x14ac:dyDescent="0.2">
      <c r="A247" s="11">
        <f>CURRENT_YEAR</f>
        <v>2014</v>
      </c>
      <c r="B247" s="11">
        <f>RRICC</f>
        <v>900007</v>
      </c>
      <c r="C247" s="7">
        <f>RR_ID</f>
        <v>9</v>
      </c>
      <c r="D247" s="1" t="str">
        <f>RR_SHORT_NAME</f>
        <v>WEST</v>
      </c>
      <c r="E247" s="1" t="str">
        <f>RR_NAME</f>
        <v>Western Railroads</v>
      </c>
      <c r="F247" s="1" t="s">
        <v>47247</v>
      </c>
      <c r="G247" s="6">
        <f>E1L214C5</f>
        <v>7.6575529694864683E-2</v>
      </c>
    </row>
    <row r="248" spans="1:7" x14ac:dyDescent="0.2">
      <c r="A248" s="11">
        <f>CURRENT_YEAR</f>
        <v>2014</v>
      </c>
      <c r="B248" s="11">
        <f>RRICC</f>
        <v>900007</v>
      </c>
      <c r="C248" s="7">
        <f>RR_ID</f>
        <v>9</v>
      </c>
      <c r="D248" s="1" t="str">
        <f>RR_SHORT_NAME</f>
        <v>WEST</v>
      </c>
      <c r="E248" s="1" t="str">
        <f>RR_NAME</f>
        <v>Western Railroads</v>
      </c>
      <c r="F248" s="1" t="s">
        <v>47248</v>
      </c>
      <c r="G248" s="6">
        <f>E1L214C6</f>
        <v>2.671025668882648E-2</v>
      </c>
    </row>
    <row r="249" spans="1:7" x14ac:dyDescent="0.2">
      <c r="A249" s="11">
        <f>CURRENT_YEAR</f>
        <v>2014</v>
      </c>
      <c r="B249" s="11">
        <f>RRICC</f>
        <v>900007</v>
      </c>
      <c r="C249" s="7">
        <f>RR_ID</f>
        <v>9</v>
      </c>
      <c r="D249" s="1" t="str">
        <f>RR_SHORT_NAME</f>
        <v>WEST</v>
      </c>
      <c r="E249" s="1" t="str">
        <f>RR_NAME</f>
        <v>Western Railroads</v>
      </c>
      <c r="F249" s="1" t="s">
        <v>47249</v>
      </c>
      <c r="G249" s="6">
        <f>E1L214C7</f>
        <v>5.4026731640979868</v>
      </c>
    </row>
    <row r="250" spans="1:7" x14ac:dyDescent="0.2">
      <c r="A250" s="11">
        <f>CURRENT_YEAR</f>
        <v>2014</v>
      </c>
      <c r="B250" s="11">
        <f>RRICC</f>
        <v>900007</v>
      </c>
      <c r="C250" s="7">
        <f>RR_ID</f>
        <v>9</v>
      </c>
      <c r="D250" s="1" t="str">
        <f>RR_SHORT_NAME</f>
        <v>WEST</v>
      </c>
      <c r="E250" s="1" t="str">
        <f>RR_NAME</f>
        <v>Western Railroads</v>
      </c>
      <c r="F250" s="1" t="s">
        <v>47250</v>
      </c>
      <c r="G250" s="6">
        <f>E1L214C8</f>
        <v>13.903339469264655</v>
      </c>
    </row>
    <row r="251" spans="1:7" x14ac:dyDescent="0.2">
      <c r="A251" s="11">
        <f>CURRENT_YEAR</f>
        <v>2014</v>
      </c>
      <c r="B251" s="11">
        <f>RRICC</f>
        <v>900007</v>
      </c>
      <c r="C251" s="7">
        <f>RR_ID</f>
        <v>9</v>
      </c>
      <c r="D251" s="1" t="str">
        <f>RR_SHORT_NAME</f>
        <v>WEST</v>
      </c>
      <c r="E251" s="1" t="str">
        <f>RR_NAME</f>
        <v>Western Railroads</v>
      </c>
      <c r="F251" s="1" t="s">
        <v>47251</v>
      </c>
      <c r="G251" s="6">
        <f>E1L214C9</f>
        <v>1.6487396683182387</v>
      </c>
    </row>
    <row r="252" spans="1:7" x14ac:dyDescent="0.2">
      <c r="A252" s="11">
        <f>CURRENT_YEAR</f>
        <v>2014</v>
      </c>
      <c r="B252" s="11">
        <f>RRICC</f>
        <v>900007</v>
      </c>
      <c r="C252" s="7">
        <f>RR_ID</f>
        <v>9</v>
      </c>
      <c r="D252" s="1" t="str">
        <f>RR_SHORT_NAME</f>
        <v>WEST</v>
      </c>
      <c r="E252" s="1" t="str">
        <f>RR_NAME</f>
        <v>Western Railroads</v>
      </c>
      <c r="F252" s="1" t="s">
        <v>47252</v>
      </c>
      <c r="G252" s="6">
        <f>E1L214C10</f>
        <v>5.4026731640979868</v>
      </c>
    </row>
    <row r="253" spans="1:7" x14ac:dyDescent="0.2">
      <c r="A253" s="11">
        <f>CURRENT_YEAR</f>
        <v>2014</v>
      </c>
      <c r="B253" s="11">
        <f>RRICC</f>
        <v>900007</v>
      </c>
      <c r="C253" s="7">
        <f>RR_ID</f>
        <v>9</v>
      </c>
      <c r="D253" s="1" t="str">
        <f>RR_SHORT_NAME</f>
        <v>WEST</v>
      </c>
      <c r="E253" s="1" t="str">
        <f>RR_NAME</f>
        <v>Western Railroads</v>
      </c>
      <c r="F253" s="1" t="s">
        <v>47253</v>
      </c>
      <c r="G253" s="6">
        <f>E1L214C11</f>
        <v>13.903339469264655</v>
      </c>
    </row>
    <row r="254" spans="1:7" x14ac:dyDescent="0.2">
      <c r="A254" s="11">
        <f>CURRENT_YEAR</f>
        <v>2014</v>
      </c>
      <c r="B254" s="11">
        <f>RRICC</f>
        <v>900007</v>
      </c>
      <c r="C254" s="7">
        <f>RR_ID</f>
        <v>9</v>
      </c>
      <c r="D254" s="1" t="str">
        <f>RR_SHORT_NAME</f>
        <v>WEST</v>
      </c>
      <c r="E254" s="1" t="str">
        <f>RR_NAME</f>
        <v>Western Railroads</v>
      </c>
      <c r="F254" s="1" t="s">
        <v>47254</v>
      </c>
      <c r="G254" s="6">
        <f>E1L214C12</f>
        <v>1.6487396683182387</v>
      </c>
    </row>
    <row r="255" spans="1:7" x14ac:dyDescent="0.2">
      <c r="A255" s="11">
        <f>CURRENT_YEAR</f>
        <v>2014</v>
      </c>
      <c r="B255" s="11">
        <f>RRICC</f>
        <v>900007</v>
      </c>
      <c r="C255" s="7">
        <f>RR_ID</f>
        <v>9</v>
      </c>
      <c r="D255" s="1" t="str">
        <f>RR_SHORT_NAME</f>
        <v>WEST</v>
      </c>
      <c r="E255" s="1" t="str">
        <f>RR_NAME</f>
        <v>Western Railroads</v>
      </c>
      <c r="F255" s="1" t="s">
        <v>47255</v>
      </c>
      <c r="G255" s="6">
        <f>E1L214C13</f>
        <v>0.23782516637923071</v>
      </c>
    </row>
    <row r="256" spans="1:7" x14ac:dyDescent="0.2">
      <c r="A256" s="11">
        <f>CURRENT_YEAR</f>
        <v>2014</v>
      </c>
      <c r="B256" s="11">
        <f>RRICC</f>
        <v>900007</v>
      </c>
      <c r="C256" s="7">
        <f>RR_ID</f>
        <v>9</v>
      </c>
      <c r="D256" s="1" t="str">
        <f>RR_SHORT_NAME</f>
        <v>WEST</v>
      </c>
      <c r="E256" s="1" t="str">
        <f>RR_NAME</f>
        <v>Western Railroads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2014</v>
      </c>
      <c r="B257" s="11">
        <f>RRICC</f>
        <v>900007</v>
      </c>
      <c r="C257" s="7">
        <f>RR_ID</f>
        <v>9</v>
      </c>
      <c r="D257" s="1" t="str">
        <f>RR_SHORT_NAME</f>
        <v>WEST</v>
      </c>
      <c r="E257" s="1" t="str">
        <f>RR_NAME</f>
        <v>Western Railroads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2014</v>
      </c>
      <c r="B258" s="11">
        <f>RRICC</f>
        <v>900007</v>
      </c>
      <c r="C258" s="7">
        <f>RR_ID</f>
        <v>9</v>
      </c>
      <c r="D258" s="1" t="str">
        <f>RR_SHORT_NAME</f>
        <v>WEST</v>
      </c>
      <c r="E258" s="1" t="str">
        <f>RR_NAME</f>
        <v>Western Railroads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2014</v>
      </c>
      <c r="B259" s="11">
        <f>RRICC</f>
        <v>900007</v>
      </c>
      <c r="C259" s="7">
        <f>RR_ID</f>
        <v>9</v>
      </c>
      <c r="D259" s="1" t="str">
        <f>RR_SHORT_NAME</f>
        <v>WEST</v>
      </c>
      <c r="E259" s="1" t="str">
        <f>RR_NAME</f>
        <v>Western Railroads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2014</v>
      </c>
      <c r="B260" s="11">
        <f>RRICC</f>
        <v>900007</v>
      </c>
      <c r="C260" s="7">
        <f>RR_ID</f>
        <v>9</v>
      </c>
      <c r="D260" s="1" t="str">
        <f>RR_SHORT_NAME</f>
        <v>WEST</v>
      </c>
      <c r="E260" s="1" t="str">
        <f>RR_NAME</f>
        <v>Western Railroads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2014</v>
      </c>
      <c r="B261" s="11">
        <f>RRICC</f>
        <v>900007</v>
      </c>
      <c r="C261" s="7">
        <f>RR_ID</f>
        <v>9</v>
      </c>
      <c r="D261" s="1" t="str">
        <f>RR_SHORT_NAME</f>
        <v>WEST</v>
      </c>
      <c r="E261" s="1" t="str">
        <f>RR_NAME</f>
        <v>Western Railroads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2014</v>
      </c>
      <c r="B262" s="11">
        <f>RRICC</f>
        <v>900007</v>
      </c>
      <c r="C262" s="7">
        <f>RR_ID</f>
        <v>9</v>
      </c>
      <c r="D262" s="1" t="str">
        <f>RR_SHORT_NAME</f>
        <v>WEST</v>
      </c>
      <c r="E262" s="1" t="str">
        <f>RR_NAME</f>
        <v>Western Railroads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2014</v>
      </c>
      <c r="B263" s="11">
        <f>RRICC</f>
        <v>900007</v>
      </c>
      <c r="C263" s="7">
        <f>RR_ID</f>
        <v>9</v>
      </c>
      <c r="D263" s="1" t="str">
        <f>RR_SHORT_NAME</f>
        <v>WEST</v>
      </c>
      <c r="E263" s="1" t="str">
        <f>RR_NAME</f>
        <v>Western Railroads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2014</v>
      </c>
      <c r="B264" s="11">
        <f>RRICC</f>
        <v>900007</v>
      </c>
      <c r="C264" s="7">
        <f>RR_ID</f>
        <v>9</v>
      </c>
      <c r="D264" s="1" t="str">
        <f>RR_SHORT_NAME</f>
        <v>WEST</v>
      </c>
      <c r="E264" s="1" t="str">
        <f>RR_NAME</f>
        <v>Western Railroads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2014</v>
      </c>
      <c r="B265" s="11">
        <f>RRICC</f>
        <v>900007</v>
      </c>
      <c r="C265" s="7">
        <f>RR_ID</f>
        <v>9</v>
      </c>
      <c r="D265" s="1" t="str">
        <f>RR_SHORT_NAME</f>
        <v>WEST</v>
      </c>
      <c r="E265" s="1" t="str">
        <f>RR_NAME</f>
        <v>Western Railroads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2014</v>
      </c>
      <c r="B266" s="11">
        <f>RRICC</f>
        <v>900007</v>
      </c>
      <c r="C266" s="7">
        <f>RR_ID</f>
        <v>9</v>
      </c>
      <c r="D266" s="1" t="str">
        <f>RR_SHORT_NAME</f>
        <v>WEST</v>
      </c>
      <c r="E266" s="1" t="str">
        <f>RR_NAME</f>
        <v>Western Railroads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2014</v>
      </c>
      <c r="B267" s="11">
        <f>RRICC</f>
        <v>900007</v>
      </c>
      <c r="C267" s="7">
        <f>RR_ID</f>
        <v>9</v>
      </c>
      <c r="D267" s="1" t="str">
        <f>RR_SHORT_NAME</f>
        <v>WEST</v>
      </c>
      <c r="E267" s="1" t="str">
        <f>RR_NAME</f>
        <v>Western Railroads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2014</v>
      </c>
      <c r="B268" s="11">
        <f>RRICC</f>
        <v>900007</v>
      </c>
      <c r="C268" s="7">
        <f>RR_ID</f>
        <v>9</v>
      </c>
      <c r="D268" s="1" t="str">
        <f>RR_SHORT_NAME</f>
        <v>WEST</v>
      </c>
      <c r="E268" s="1" t="str">
        <f>RR_NAME</f>
        <v>Western Railroads</v>
      </c>
      <c r="F268" s="1" t="s">
        <v>47268</v>
      </c>
      <c r="G268" s="6">
        <f>E1L215C13</f>
        <v>2.0572472595592958E-3</v>
      </c>
    </row>
    <row r="269" spans="1:7" x14ac:dyDescent="0.2">
      <c r="A269" s="11">
        <f>CURRENT_YEAR</f>
        <v>2014</v>
      </c>
      <c r="B269" s="11">
        <f>RRICC</f>
        <v>900007</v>
      </c>
      <c r="C269" s="7">
        <f>RR_ID</f>
        <v>9</v>
      </c>
      <c r="D269" s="1" t="str">
        <f>RR_SHORT_NAME</f>
        <v>WEST</v>
      </c>
      <c r="E269" s="1" t="str">
        <f>RR_NAME</f>
        <v>Western Railroads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2014</v>
      </c>
      <c r="B270" s="11">
        <f>RRICC</f>
        <v>900007</v>
      </c>
      <c r="C270" s="7">
        <f>RR_ID</f>
        <v>9</v>
      </c>
      <c r="D270" s="1" t="str">
        <f>RR_SHORT_NAME</f>
        <v>WEST</v>
      </c>
      <c r="E270" s="1" t="str">
        <f>RR_NAME</f>
        <v>Western Railroads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2014</v>
      </c>
      <c r="B271" s="11">
        <f>RRICC</f>
        <v>900007</v>
      </c>
      <c r="C271" s="7">
        <f>RR_ID</f>
        <v>9</v>
      </c>
      <c r="D271" s="1" t="str">
        <f>RR_SHORT_NAME</f>
        <v>WEST</v>
      </c>
      <c r="E271" s="1" t="str">
        <f>RR_NAME</f>
        <v>Western Railroads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2014</v>
      </c>
      <c r="B272" s="11">
        <f>RRICC</f>
        <v>900007</v>
      </c>
      <c r="C272" s="7">
        <f>RR_ID</f>
        <v>9</v>
      </c>
      <c r="D272" s="1" t="str">
        <f>RR_SHORT_NAME</f>
        <v>WEST</v>
      </c>
      <c r="E272" s="1" t="str">
        <f>RR_NAME</f>
        <v>Western Railroads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2014</v>
      </c>
      <c r="B273" s="11">
        <f>RRICC</f>
        <v>900007</v>
      </c>
      <c r="C273" s="7">
        <f>RR_ID</f>
        <v>9</v>
      </c>
      <c r="D273" s="1" t="str">
        <f>RR_SHORT_NAME</f>
        <v>WEST</v>
      </c>
      <c r="E273" s="1" t="str">
        <f>RR_NAME</f>
        <v>Western Railroads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2014</v>
      </c>
      <c r="B274" s="11">
        <f>RRICC</f>
        <v>900007</v>
      </c>
      <c r="C274" s="7">
        <f>RR_ID</f>
        <v>9</v>
      </c>
      <c r="D274" s="1" t="str">
        <f>RR_SHORT_NAME</f>
        <v>WEST</v>
      </c>
      <c r="E274" s="1" t="str">
        <f>RR_NAME</f>
        <v>Western Railroads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2014</v>
      </c>
      <c r="B275" s="11">
        <f>RRICC</f>
        <v>900007</v>
      </c>
      <c r="C275" s="7">
        <f>RR_ID</f>
        <v>9</v>
      </c>
      <c r="D275" s="1" t="str">
        <f>RR_SHORT_NAME</f>
        <v>WEST</v>
      </c>
      <c r="E275" s="1" t="str">
        <f>RR_NAME</f>
        <v>Western Railroads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2014</v>
      </c>
      <c r="B276" s="11">
        <f>RRICC</f>
        <v>900007</v>
      </c>
      <c r="C276" s="7">
        <f>RR_ID</f>
        <v>9</v>
      </c>
      <c r="D276" s="1" t="str">
        <f>RR_SHORT_NAME</f>
        <v>WEST</v>
      </c>
      <c r="E276" s="1" t="str">
        <f>RR_NAME</f>
        <v>Western Railroads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2014</v>
      </c>
      <c r="B277" s="11">
        <f>RRICC</f>
        <v>900007</v>
      </c>
      <c r="C277" s="7">
        <f>RR_ID</f>
        <v>9</v>
      </c>
      <c r="D277" s="1" t="str">
        <f>RR_SHORT_NAME</f>
        <v>WEST</v>
      </c>
      <c r="E277" s="1" t="str">
        <f>RR_NAME</f>
        <v>Western Railroads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2014</v>
      </c>
      <c r="B278" s="11">
        <f>RRICC</f>
        <v>900007</v>
      </c>
      <c r="C278" s="7">
        <f>RR_ID</f>
        <v>9</v>
      </c>
      <c r="D278" s="1" t="str">
        <f>RR_SHORT_NAME</f>
        <v>WEST</v>
      </c>
      <c r="E278" s="1" t="str">
        <f>RR_NAME</f>
        <v>Western Railroads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2014</v>
      </c>
      <c r="B279" s="11">
        <f>RRICC</f>
        <v>900007</v>
      </c>
      <c r="C279" s="7">
        <f>RR_ID</f>
        <v>9</v>
      </c>
      <c r="D279" s="1" t="str">
        <f>RR_SHORT_NAME</f>
        <v>WEST</v>
      </c>
      <c r="E279" s="1" t="str">
        <f>RR_NAME</f>
        <v>Western Railroads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2014</v>
      </c>
      <c r="B280" s="11">
        <f>RRICC</f>
        <v>900007</v>
      </c>
      <c r="C280" s="7">
        <f>RR_ID</f>
        <v>9</v>
      </c>
      <c r="D280" s="1" t="str">
        <f>RR_SHORT_NAME</f>
        <v>WEST</v>
      </c>
      <c r="E280" s="1" t="str">
        <f>RR_NAME</f>
        <v>Western Railroads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2014</v>
      </c>
      <c r="B281" s="11">
        <f>RRICC</f>
        <v>900007</v>
      </c>
      <c r="C281" s="7">
        <f>RR_ID</f>
        <v>9</v>
      </c>
      <c r="D281" s="1" t="str">
        <f>RR_SHORT_NAME</f>
        <v>WEST</v>
      </c>
      <c r="E281" s="1" t="str">
        <f>RR_NAME</f>
        <v>Western Railroads</v>
      </c>
      <c r="F281" s="1" t="s">
        <v>47281</v>
      </c>
      <c r="G281" s="6">
        <f>E1L216C13</f>
        <v>-2.6867024940939334E-6</v>
      </c>
    </row>
    <row r="282" spans="1:7" x14ac:dyDescent="0.2">
      <c r="A282" s="11">
        <f>CURRENT_YEAR</f>
        <v>2014</v>
      </c>
      <c r="B282" s="11">
        <f>RRICC</f>
        <v>900007</v>
      </c>
      <c r="C282" s="7">
        <f>RR_ID</f>
        <v>9</v>
      </c>
      <c r="D282" s="1" t="str">
        <f>RR_SHORT_NAME</f>
        <v>WEST</v>
      </c>
      <c r="E282" s="1" t="str">
        <f>RR_NAME</f>
        <v>Western Railroads</v>
      </c>
      <c r="F282" s="1" t="s">
        <v>47282</v>
      </c>
      <c r="G282" s="6">
        <f>E1L217C1</f>
        <v>0.32233979420018305</v>
      </c>
    </row>
    <row r="283" spans="1:7" x14ac:dyDescent="0.2">
      <c r="A283" s="11">
        <f>CURRENT_YEAR</f>
        <v>2014</v>
      </c>
      <c r="B283" s="11">
        <f>RRICC</f>
        <v>900007</v>
      </c>
      <c r="C283" s="7">
        <f>RR_ID</f>
        <v>9</v>
      </c>
      <c r="D283" s="1" t="str">
        <f>RR_SHORT_NAME</f>
        <v>WEST</v>
      </c>
      <c r="E283" s="1" t="str">
        <f>RR_NAME</f>
        <v>Western Railroads</v>
      </c>
      <c r="F283" s="1" t="s">
        <v>47283</v>
      </c>
      <c r="G283" s="6">
        <f>E1L217C2</f>
        <v>8.9376852461911186E-3</v>
      </c>
    </row>
    <row r="284" spans="1:7" x14ac:dyDescent="0.2">
      <c r="A284" s="11">
        <f>CURRENT_YEAR</f>
        <v>2014</v>
      </c>
      <c r="B284" s="11">
        <f>RRICC</f>
        <v>900007</v>
      </c>
      <c r="C284" s="7">
        <f>RR_ID</f>
        <v>9</v>
      </c>
      <c r="D284" s="1" t="str">
        <f>RR_SHORT_NAME</f>
        <v>WEST</v>
      </c>
      <c r="E284" s="1" t="str">
        <f>RR_NAME</f>
        <v>Western Railroads</v>
      </c>
      <c r="F284" s="1" t="s">
        <v>47284</v>
      </c>
      <c r="G284" s="6">
        <f>E1L217C3</f>
        <v>3.4722962309059253E-2</v>
      </c>
    </row>
    <row r="285" spans="1:7" x14ac:dyDescent="0.2">
      <c r="A285" s="11">
        <f>CURRENT_YEAR</f>
        <v>2014</v>
      </c>
      <c r="B285" s="11">
        <f>RRICC</f>
        <v>900007</v>
      </c>
      <c r="C285" s="7">
        <f>RR_ID</f>
        <v>9</v>
      </c>
      <c r="D285" s="1" t="str">
        <f>RR_SHORT_NAME</f>
        <v>WEST</v>
      </c>
      <c r="E285" s="1" t="str">
        <f>RR_NAME</f>
        <v>Western Railroads</v>
      </c>
      <c r="F285" s="1" t="s">
        <v>47285</v>
      </c>
      <c r="G285" s="6">
        <f>E1L217C4</f>
        <v>0.83808346492047592</v>
      </c>
    </row>
    <row r="286" spans="1:7" x14ac:dyDescent="0.2">
      <c r="A286" s="11">
        <f>CURRENT_YEAR</f>
        <v>2014</v>
      </c>
      <c r="B286" s="11">
        <f>RRICC</f>
        <v>900007</v>
      </c>
      <c r="C286" s="7">
        <f>RR_ID</f>
        <v>9</v>
      </c>
      <c r="D286" s="1" t="str">
        <f>RR_SHORT_NAME</f>
        <v>WEST</v>
      </c>
      <c r="E286" s="1" t="str">
        <f>RR_NAME</f>
        <v>Western Railroads</v>
      </c>
      <c r="F286" s="1" t="s">
        <v>47286</v>
      </c>
      <c r="G286" s="6">
        <f>E1L217C5</f>
        <v>2.3237981640096907E-2</v>
      </c>
    </row>
    <row r="287" spans="1:7" x14ac:dyDescent="0.2">
      <c r="A287" s="11">
        <f>CURRENT_YEAR</f>
        <v>2014</v>
      </c>
      <c r="B287" s="11">
        <f>RRICC</f>
        <v>900007</v>
      </c>
      <c r="C287" s="7">
        <f>RR_ID</f>
        <v>9</v>
      </c>
      <c r="D287" s="1" t="str">
        <f>RR_SHORT_NAME</f>
        <v>WEST</v>
      </c>
      <c r="E287" s="1" t="str">
        <f>RR_NAME</f>
        <v>Western Railroads</v>
      </c>
      <c r="F287" s="1" t="s">
        <v>47287</v>
      </c>
      <c r="G287" s="6">
        <f>E1L217C6</f>
        <v>9.0279702003554035E-2</v>
      </c>
    </row>
    <row r="288" spans="1:7" x14ac:dyDescent="0.2">
      <c r="A288" s="11">
        <f>CURRENT_YEAR</f>
        <v>2014</v>
      </c>
      <c r="B288" s="11">
        <f>RRICC</f>
        <v>900007</v>
      </c>
      <c r="C288" s="7">
        <f>RR_ID</f>
        <v>9</v>
      </c>
      <c r="D288" s="1" t="str">
        <f>RR_SHORT_NAME</f>
        <v>WEST</v>
      </c>
      <c r="E288" s="1" t="str">
        <f>RR_NAME</f>
        <v>Western Railroads</v>
      </c>
      <c r="F288" s="1" t="s">
        <v>47288</v>
      </c>
      <c r="G288" s="6">
        <f>E1L217C7</f>
        <v>7.1789126668001613</v>
      </c>
    </row>
    <row r="289" spans="1:7" x14ac:dyDescent="0.2">
      <c r="A289" s="11">
        <f>CURRENT_YEAR</f>
        <v>2014</v>
      </c>
      <c r="B289" s="11">
        <f>RRICC</f>
        <v>900007</v>
      </c>
      <c r="C289" s="7">
        <f>RR_ID</f>
        <v>9</v>
      </c>
      <c r="D289" s="1" t="str">
        <f>RR_SHORT_NAME</f>
        <v>WEST</v>
      </c>
      <c r="E289" s="1" t="str">
        <f>RR_NAME</f>
        <v>Western Railroads</v>
      </c>
      <c r="F289" s="1" t="s">
        <v>47289</v>
      </c>
      <c r="G289" s="6">
        <f>E1L217C8</f>
        <v>1.4719711633028998</v>
      </c>
    </row>
    <row r="290" spans="1:7" x14ac:dyDescent="0.2">
      <c r="A290" s="11">
        <f>CURRENT_YEAR</f>
        <v>2014</v>
      </c>
      <c r="B290" s="11">
        <f>RRICC</f>
        <v>900007</v>
      </c>
      <c r="C290" s="7">
        <f>RR_ID</f>
        <v>9</v>
      </c>
      <c r="D290" s="1" t="str">
        <f>RR_SHORT_NAME</f>
        <v>WEST</v>
      </c>
      <c r="E290" s="1" t="str">
        <f>RR_NAME</f>
        <v>Western Railroads</v>
      </c>
      <c r="F290" s="1" t="s">
        <v>47290</v>
      </c>
      <c r="G290" s="6">
        <f>E1L217C9</f>
        <v>1.0095071885799189</v>
      </c>
    </row>
    <row r="291" spans="1:7" x14ac:dyDescent="0.2">
      <c r="A291" s="11">
        <f>CURRENT_YEAR</f>
        <v>2014</v>
      </c>
      <c r="B291" s="11">
        <f>RRICC</f>
        <v>900007</v>
      </c>
      <c r="C291" s="7">
        <f>RR_ID</f>
        <v>9</v>
      </c>
      <c r="D291" s="1" t="str">
        <f>RR_SHORT_NAME</f>
        <v>WEST</v>
      </c>
      <c r="E291" s="1" t="str">
        <f>RR_NAME</f>
        <v>Western Railroads</v>
      </c>
      <c r="F291" s="1" t="s">
        <v>47291</v>
      </c>
      <c r="G291" s="6">
        <f>E1L217C10</f>
        <v>7.1789126668001613</v>
      </c>
    </row>
    <row r="292" spans="1:7" x14ac:dyDescent="0.2">
      <c r="A292" s="11">
        <f>CURRENT_YEAR</f>
        <v>2014</v>
      </c>
      <c r="B292" s="11">
        <f>RRICC</f>
        <v>900007</v>
      </c>
      <c r="C292" s="7">
        <f>RR_ID</f>
        <v>9</v>
      </c>
      <c r="D292" s="1" t="str">
        <f>RR_SHORT_NAME</f>
        <v>WEST</v>
      </c>
      <c r="E292" s="1" t="str">
        <f>RR_NAME</f>
        <v>Western Railroads</v>
      </c>
      <c r="F292" s="1" t="s">
        <v>47292</v>
      </c>
      <c r="G292" s="6">
        <f>E1L217C11</f>
        <v>1.4719711633028996</v>
      </c>
    </row>
    <row r="293" spans="1:7" x14ac:dyDescent="0.2">
      <c r="A293" s="11">
        <f>CURRENT_YEAR</f>
        <v>2014</v>
      </c>
      <c r="B293" s="11">
        <f>RRICC</f>
        <v>900007</v>
      </c>
      <c r="C293" s="7">
        <f>RR_ID</f>
        <v>9</v>
      </c>
      <c r="D293" s="1" t="str">
        <f>RR_SHORT_NAME</f>
        <v>WEST</v>
      </c>
      <c r="E293" s="1" t="str">
        <f>RR_NAME</f>
        <v>Western Railroads</v>
      </c>
      <c r="F293" s="1" t="s">
        <v>47293</v>
      </c>
      <c r="G293" s="6">
        <f>E1L217C12</f>
        <v>1.0095071885799189</v>
      </c>
    </row>
    <row r="294" spans="1:7" x14ac:dyDescent="0.2">
      <c r="A294" s="11">
        <f>CURRENT_YEAR</f>
        <v>2014</v>
      </c>
      <c r="B294" s="11">
        <f>RRICC</f>
        <v>900007</v>
      </c>
      <c r="C294" s="7">
        <f>RR_ID</f>
        <v>9</v>
      </c>
      <c r="D294" s="1" t="str">
        <f>RR_SHORT_NAME</f>
        <v>WEST</v>
      </c>
      <c r="E294" s="1" t="str">
        <f>RR_NAME</f>
        <v>Western Railroads</v>
      </c>
      <c r="F294" s="1" t="s">
        <v>47294</v>
      </c>
      <c r="G294" s="6">
        <f>E1L217C13</f>
        <v>7.3357985599751445E-3</v>
      </c>
    </row>
    <row r="295" spans="1:7" x14ac:dyDescent="0.2">
      <c r="A295" s="11">
        <f>CURRENT_YEAR</f>
        <v>2014</v>
      </c>
      <c r="B295" s="11">
        <f>RRICC</f>
        <v>900007</v>
      </c>
      <c r="C295" s="7">
        <f>RR_ID</f>
        <v>9</v>
      </c>
      <c r="D295" s="1" t="str">
        <f>RR_SHORT_NAME</f>
        <v>WEST</v>
      </c>
      <c r="E295" s="1" t="str">
        <f>RR_NAME</f>
        <v>Western Railroads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2014</v>
      </c>
      <c r="B296" s="11">
        <f>RRICC</f>
        <v>900007</v>
      </c>
      <c r="C296" s="7">
        <f>RR_ID</f>
        <v>9</v>
      </c>
      <c r="D296" s="1" t="str">
        <f>RR_SHORT_NAME</f>
        <v>WEST</v>
      </c>
      <c r="E296" s="1" t="str">
        <f>RR_NAME</f>
        <v>Western Railroads</v>
      </c>
      <c r="F296" s="1" t="s">
        <v>47296</v>
      </c>
      <c r="G296" s="6">
        <f>E1L218C2</f>
        <v>4.6756658792512194E-2</v>
      </c>
    </row>
    <row r="297" spans="1:7" x14ac:dyDescent="0.2">
      <c r="A297" s="11">
        <f>CURRENT_YEAR</f>
        <v>2014</v>
      </c>
      <c r="B297" s="11">
        <f>RRICC</f>
        <v>900007</v>
      </c>
      <c r="C297" s="7">
        <f>RR_ID</f>
        <v>9</v>
      </c>
      <c r="D297" s="1" t="str">
        <f>RR_SHORT_NAME</f>
        <v>WEST</v>
      </c>
      <c r="E297" s="1" t="str">
        <f>RR_NAME</f>
        <v>Western Railroads</v>
      </c>
      <c r="F297" s="1" t="s">
        <v>47297</v>
      </c>
      <c r="G297" s="6">
        <f>E1L218C3</f>
        <v>0.11192903577669436</v>
      </c>
    </row>
    <row r="298" spans="1:7" x14ac:dyDescent="0.2">
      <c r="A298" s="11">
        <f>CURRENT_YEAR</f>
        <v>2014</v>
      </c>
      <c r="B298" s="11">
        <f>RRICC</f>
        <v>900007</v>
      </c>
      <c r="C298" s="7">
        <f>RR_ID</f>
        <v>9</v>
      </c>
      <c r="D298" s="1" t="str">
        <f>RR_SHORT_NAME</f>
        <v>WEST</v>
      </c>
      <c r="E298" s="1" t="str">
        <f>RR_NAME</f>
        <v>Western Railroads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2014</v>
      </c>
      <c r="B299" s="11">
        <f>RRICC</f>
        <v>900007</v>
      </c>
      <c r="C299" s="7">
        <f>RR_ID</f>
        <v>9</v>
      </c>
      <c r="D299" s="1" t="str">
        <f>RR_SHORT_NAME</f>
        <v>WEST</v>
      </c>
      <c r="E299" s="1" t="str">
        <f>RR_NAME</f>
        <v>Western Railroads</v>
      </c>
      <c r="F299" s="1" t="s">
        <v>47299</v>
      </c>
      <c r="G299" s="6">
        <f>E1L218C5</f>
        <v>0.12156731286053195</v>
      </c>
    </row>
    <row r="300" spans="1:7" x14ac:dyDescent="0.2">
      <c r="A300" s="11">
        <f>CURRENT_YEAR</f>
        <v>2014</v>
      </c>
      <c r="B300" s="11">
        <f>RRICC</f>
        <v>900007</v>
      </c>
      <c r="C300" s="7">
        <f>RR_ID</f>
        <v>9</v>
      </c>
      <c r="D300" s="1" t="str">
        <f>RR_SHORT_NAME</f>
        <v>WEST</v>
      </c>
      <c r="E300" s="1" t="str">
        <f>RR_NAME</f>
        <v>Western Railroads</v>
      </c>
      <c r="F300" s="1" t="s">
        <v>47300</v>
      </c>
      <c r="G300" s="6">
        <f>E1L218C6</f>
        <v>0.29101549301940599</v>
      </c>
    </row>
    <row r="301" spans="1:7" x14ac:dyDescent="0.2">
      <c r="A301" s="11">
        <f>CURRENT_YEAR</f>
        <v>2014</v>
      </c>
      <c r="B301" s="11">
        <f>RRICC</f>
        <v>900007</v>
      </c>
      <c r="C301" s="7">
        <f>RR_ID</f>
        <v>9</v>
      </c>
      <c r="D301" s="1" t="str">
        <f>RR_SHORT_NAME</f>
        <v>WEST</v>
      </c>
      <c r="E301" s="1" t="str">
        <f>RR_NAME</f>
        <v>Western Railroads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2014</v>
      </c>
      <c r="B302" s="11">
        <f>RRICC</f>
        <v>900007</v>
      </c>
      <c r="C302" s="7">
        <f>RR_ID</f>
        <v>9</v>
      </c>
      <c r="D302" s="1" t="str">
        <f>RR_SHORT_NAME</f>
        <v>WEST</v>
      </c>
      <c r="E302" s="1" t="str">
        <f>RR_NAME</f>
        <v>Western Railroads</v>
      </c>
      <c r="F302" s="1" t="s">
        <v>47302</v>
      </c>
      <c r="G302" s="6">
        <f>E1L218C8</f>
        <v>11.688399032503579</v>
      </c>
    </row>
    <row r="303" spans="1:7" x14ac:dyDescent="0.2">
      <c r="A303" s="11">
        <f>CURRENT_YEAR</f>
        <v>2014</v>
      </c>
      <c r="B303" s="11">
        <f>RRICC</f>
        <v>900007</v>
      </c>
      <c r="C303" s="7">
        <f>RR_ID</f>
        <v>9</v>
      </c>
      <c r="D303" s="1" t="str">
        <f>RR_SHORT_NAME</f>
        <v>WEST</v>
      </c>
      <c r="E303" s="1" t="str">
        <f>RR_NAME</f>
        <v>Western Railroads</v>
      </c>
      <c r="F303" s="1" t="s">
        <v>47303</v>
      </c>
      <c r="G303" s="6">
        <f>E1L218C9</f>
        <v>10.671814355819441</v>
      </c>
    </row>
    <row r="304" spans="1:7" x14ac:dyDescent="0.2">
      <c r="A304" s="11">
        <f>CURRENT_YEAR</f>
        <v>2014</v>
      </c>
      <c r="B304" s="11">
        <f>RRICC</f>
        <v>900007</v>
      </c>
      <c r="C304" s="7">
        <f>RR_ID</f>
        <v>9</v>
      </c>
      <c r="D304" s="1" t="str">
        <f>RR_SHORT_NAME</f>
        <v>WEST</v>
      </c>
      <c r="E304" s="1" t="str">
        <f>RR_NAME</f>
        <v>Western Railroads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2014</v>
      </c>
      <c r="B305" s="11">
        <f>RRICC</f>
        <v>900007</v>
      </c>
      <c r="C305" s="7">
        <f>RR_ID</f>
        <v>9</v>
      </c>
      <c r="D305" s="1" t="str">
        <f>RR_SHORT_NAME</f>
        <v>WEST</v>
      </c>
      <c r="E305" s="1" t="str">
        <f>RR_NAME</f>
        <v>Western Railroads</v>
      </c>
      <c r="F305" s="1" t="s">
        <v>47305</v>
      </c>
      <c r="G305" s="6">
        <f>E1L218C11</f>
        <v>11.688399032503581</v>
      </c>
    </row>
    <row r="306" spans="1:7" x14ac:dyDescent="0.2">
      <c r="A306" s="11">
        <f>CURRENT_YEAR</f>
        <v>2014</v>
      </c>
      <c r="B306" s="11">
        <f>RRICC</f>
        <v>900007</v>
      </c>
      <c r="C306" s="7">
        <f>RR_ID</f>
        <v>9</v>
      </c>
      <c r="D306" s="1" t="str">
        <f>RR_SHORT_NAME</f>
        <v>WEST</v>
      </c>
      <c r="E306" s="1" t="str">
        <f>RR_NAME</f>
        <v>Western Railroads</v>
      </c>
      <c r="F306" s="1" t="s">
        <v>47306</v>
      </c>
      <c r="G306" s="6">
        <f>E1L218C12</f>
        <v>10.671814355819441</v>
      </c>
    </row>
    <row r="307" spans="1:7" x14ac:dyDescent="0.2">
      <c r="A307" s="11">
        <f>CURRENT_YEAR</f>
        <v>2014</v>
      </c>
      <c r="B307" s="11">
        <f>RRICC</f>
        <v>900007</v>
      </c>
      <c r="C307" s="7">
        <f>RR_ID</f>
        <v>9</v>
      </c>
      <c r="D307" s="1" t="str">
        <f>RR_SHORT_NAME</f>
        <v>WEST</v>
      </c>
      <c r="E307" s="1" t="str">
        <f>RR_NAME</f>
        <v>Western Railroads</v>
      </c>
      <c r="F307" s="1" t="s">
        <v>47307</v>
      </c>
      <c r="G307" s="6">
        <f>E1L218C13</f>
        <v>3.0136816206657077E-2</v>
      </c>
    </row>
    <row r="308" spans="1:7" x14ac:dyDescent="0.2">
      <c r="A308" s="11">
        <f>CURRENT_YEAR</f>
        <v>2014</v>
      </c>
      <c r="B308" s="11">
        <f>RRICC</f>
        <v>900007</v>
      </c>
      <c r="C308" s="7">
        <f>RR_ID</f>
        <v>9</v>
      </c>
      <c r="D308" s="1" t="str">
        <f>RR_SHORT_NAME</f>
        <v>WEST</v>
      </c>
      <c r="E308" s="1" t="str">
        <f>RR_NAME</f>
        <v>Western Railroads</v>
      </c>
      <c r="F308" s="1" t="s">
        <v>47308</v>
      </c>
      <c r="G308" s="6">
        <f>E1L219C1</f>
        <v>1.072947892518149E-4</v>
      </c>
    </row>
    <row r="309" spans="1:7" x14ac:dyDescent="0.2">
      <c r="A309" s="11">
        <f>CURRENT_YEAR</f>
        <v>2014</v>
      </c>
      <c r="B309" s="11">
        <f>RRICC</f>
        <v>900007</v>
      </c>
      <c r="C309" s="7">
        <f>RR_ID</f>
        <v>9</v>
      </c>
      <c r="D309" s="1" t="str">
        <f>RR_SHORT_NAME</f>
        <v>WEST</v>
      </c>
      <c r="E309" s="1" t="str">
        <f>RR_NAME</f>
        <v>Western Railroads</v>
      </c>
      <c r="F309" s="1" t="s">
        <v>47309</v>
      </c>
      <c r="G309" s="6">
        <f>E1L219C2</f>
        <v>1.0657008942505275E-3</v>
      </c>
    </row>
    <row r="310" spans="1:7" x14ac:dyDescent="0.2">
      <c r="A310" s="11">
        <f>CURRENT_YEAR</f>
        <v>2014</v>
      </c>
      <c r="B310" s="11">
        <f>RRICC</f>
        <v>900007</v>
      </c>
      <c r="C310" s="7">
        <f>RR_ID</f>
        <v>9</v>
      </c>
      <c r="D310" s="1" t="str">
        <f>RR_SHORT_NAME</f>
        <v>WEST</v>
      </c>
      <c r="E310" s="1" t="str">
        <f>RR_NAME</f>
        <v>Western Railroads</v>
      </c>
      <c r="F310" s="1" t="s">
        <v>47310</v>
      </c>
      <c r="G310" s="6">
        <f>E1L219C3</f>
        <v>8.4431838144697095E-4</v>
      </c>
    </row>
    <row r="311" spans="1:7" x14ac:dyDescent="0.2">
      <c r="A311" s="11">
        <f>CURRENT_YEAR</f>
        <v>2014</v>
      </c>
      <c r="B311" s="11">
        <f>RRICC</f>
        <v>900007</v>
      </c>
      <c r="C311" s="7">
        <f>RR_ID</f>
        <v>9</v>
      </c>
      <c r="D311" s="1" t="str">
        <f>RR_SHORT_NAME</f>
        <v>WEST</v>
      </c>
      <c r="E311" s="1" t="str">
        <f>RR_NAME</f>
        <v>Western Railroads</v>
      </c>
      <c r="F311" s="1" t="s">
        <v>47311</v>
      </c>
      <c r="G311" s="6">
        <f>E1L219C4</f>
        <v>2.7896645205471881E-4</v>
      </c>
    </row>
    <row r="312" spans="1:7" x14ac:dyDescent="0.2">
      <c r="A312" s="11">
        <f>CURRENT_YEAR</f>
        <v>2014</v>
      </c>
      <c r="B312" s="11">
        <f>RRICC</f>
        <v>900007</v>
      </c>
      <c r="C312" s="7">
        <f>RR_ID</f>
        <v>9</v>
      </c>
      <c r="D312" s="1" t="str">
        <f>RR_SHORT_NAME</f>
        <v>WEST</v>
      </c>
      <c r="E312" s="1" t="str">
        <f>RR_NAME</f>
        <v>Western Railroads</v>
      </c>
      <c r="F312" s="1" t="s">
        <v>47312</v>
      </c>
      <c r="G312" s="6">
        <f>E1L219C5</f>
        <v>2.7708223250513826E-3</v>
      </c>
    </row>
    <row r="313" spans="1:7" x14ac:dyDescent="0.2">
      <c r="A313" s="11">
        <f>CURRENT_YEAR</f>
        <v>2014</v>
      </c>
      <c r="B313" s="11">
        <f>RRICC</f>
        <v>900007</v>
      </c>
      <c r="C313" s="7">
        <f>RR_ID</f>
        <v>9</v>
      </c>
      <c r="D313" s="1" t="str">
        <f>RR_SHORT_NAME</f>
        <v>WEST</v>
      </c>
      <c r="E313" s="1" t="str">
        <f>RR_NAME</f>
        <v>Western Railroads</v>
      </c>
      <c r="F313" s="1" t="s">
        <v>47313</v>
      </c>
      <c r="G313" s="6">
        <f>E1L219C6</f>
        <v>2.1952277917621273E-3</v>
      </c>
    </row>
    <row r="314" spans="1:7" x14ac:dyDescent="0.2">
      <c r="A314" s="11">
        <f>CURRENT_YEAR</f>
        <v>2014</v>
      </c>
      <c r="B314" s="11">
        <f>RRICC</f>
        <v>900007</v>
      </c>
      <c r="C314" s="7">
        <f>RR_ID</f>
        <v>9</v>
      </c>
      <c r="D314" s="1" t="str">
        <f>RR_SHORT_NAME</f>
        <v>WEST</v>
      </c>
      <c r="E314" s="1" t="str">
        <f>RR_NAME</f>
        <v>Western Railroads</v>
      </c>
      <c r="F314" s="1" t="s">
        <v>47314</v>
      </c>
      <c r="G314" s="6">
        <f>E1L219C7</f>
        <v>1.2088081699896091E-2</v>
      </c>
    </row>
    <row r="315" spans="1:7" x14ac:dyDescent="0.2">
      <c r="A315" s="11">
        <f>CURRENT_YEAR</f>
        <v>2014</v>
      </c>
      <c r="B315" s="11">
        <f>RRICC</f>
        <v>900007</v>
      </c>
      <c r="C315" s="7">
        <f>RR_ID</f>
        <v>9</v>
      </c>
      <c r="D315" s="1" t="str">
        <f>RR_SHORT_NAME</f>
        <v>WEST</v>
      </c>
      <c r="E315" s="1" t="str">
        <f>RR_NAME</f>
        <v>Western Railroads</v>
      </c>
      <c r="F315" s="1" t="s">
        <v>47315</v>
      </c>
      <c r="G315" s="6">
        <f>E1L219C8</f>
        <v>0.17261409834299032</v>
      </c>
    </row>
    <row r="316" spans="1:7" x14ac:dyDescent="0.2">
      <c r="A316" s="11">
        <f>CURRENT_YEAR</f>
        <v>2014</v>
      </c>
      <c r="B316" s="11">
        <f>RRICC</f>
        <v>900007</v>
      </c>
      <c r="C316" s="7">
        <f>RR_ID</f>
        <v>9</v>
      </c>
      <c r="D316" s="1" t="str">
        <f>RR_SHORT_NAME</f>
        <v>WEST</v>
      </c>
      <c r="E316" s="1" t="str">
        <f>RR_NAME</f>
        <v>Western Railroads</v>
      </c>
      <c r="F316" s="1" t="s">
        <v>47316</v>
      </c>
      <c r="G316" s="6">
        <f>E1L219C9</f>
        <v>0.13496097914504224</v>
      </c>
    </row>
    <row r="317" spans="1:7" x14ac:dyDescent="0.2">
      <c r="A317" s="11">
        <f>CURRENT_YEAR</f>
        <v>2014</v>
      </c>
      <c r="B317" s="11">
        <f>RRICC</f>
        <v>900007</v>
      </c>
      <c r="C317" s="7">
        <f>RR_ID</f>
        <v>9</v>
      </c>
      <c r="D317" s="1" t="str">
        <f>RR_SHORT_NAME</f>
        <v>WEST</v>
      </c>
      <c r="E317" s="1" t="str">
        <f>RR_NAME</f>
        <v>Western Railroads</v>
      </c>
      <c r="F317" s="1" t="s">
        <v>47317</v>
      </c>
      <c r="G317" s="6">
        <f>E1L219C10</f>
        <v>1.2088081699896088E-2</v>
      </c>
    </row>
    <row r="318" spans="1:7" x14ac:dyDescent="0.2">
      <c r="A318" s="11">
        <f>CURRENT_YEAR</f>
        <v>2014</v>
      </c>
      <c r="B318" s="11">
        <f>RRICC</f>
        <v>900007</v>
      </c>
      <c r="C318" s="7">
        <f>RR_ID</f>
        <v>9</v>
      </c>
      <c r="D318" s="1" t="str">
        <f>RR_SHORT_NAME</f>
        <v>WEST</v>
      </c>
      <c r="E318" s="1" t="str">
        <f>RR_NAME</f>
        <v>Western Railroads</v>
      </c>
      <c r="F318" s="1" t="s">
        <v>47318</v>
      </c>
      <c r="G318" s="6">
        <f>E1L219C11</f>
        <v>0.17261409834299032</v>
      </c>
    </row>
    <row r="319" spans="1:7" x14ac:dyDescent="0.2">
      <c r="A319" s="11">
        <f>CURRENT_YEAR</f>
        <v>2014</v>
      </c>
      <c r="B319" s="11">
        <f>RRICC</f>
        <v>900007</v>
      </c>
      <c r="C319" s="7">
        <f>RR_ID</f>
        <v>9</v>
      </c>
      <c r="D319" s="1" t="str">
        <f>RR_SHORT_NAME</f>
        <v>WEST</v>
      </c>
      <c r="E319" s="1" t="str">
        <f>RR_NAME</f>
        <v>Western Railroads</v>
      </c>
      <c r="F319" s="1" t="s">
        <v>47319</v>
      </c>
      <c r="G319" s="6">
        <f>E1L219C12</f>
        <v>0.13496097914504224</v>
      </c>
    </row>
    <row r="320" spans="1:7" x14ac:dyDescent="0.2">
      <c r="A320" s="11">
        <f>CURRENT_YEAR</f>
        <v>2014</v>
      </c>
      <c r="B320" s="11">
        <f>RRICC</f>
        <v>900007</v>
      </c>
      <c r="C320" s="7">
        <f>RR_ID</f>
        <v>9</v>
      </c>
      <c r="D320" s="1" t="str">
        <f>RR_SHORT_NAME</f>
        <v>WEST</v>
      </c>
      <c r="E320" s="1" t="str">
        <f>RR_NAME</f>
        <v>Western Railroads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2014</v>
      </c>
      <c r="B321" s="11">
        <f>RRICC</f>
        <v>900007</v>
      </c>
      <c r="C321" s="7">
        <f>RR_ID</f>
        <v>9</v>
      </c>
      <c r="D321" s="1" t="str">
        <f>RR_SHORT_NAME</f>
        <v>WEST</v>
      </c>
      <c r="E321" s="1" t="str">
        <f>RR_NAME</f>
        <v>Western Railroads</v>
      </c>
      <c r="F321" s="1" t="s">
        <v>47321</v>
      </c>
      <c r="G321" s="6">
        <f>E1L220C1</f>
        <v>4.4033877563889795E-2</v>
      </c>
    </row>
    <row r="322" spans="1:7" x14ac:dyDescent="0.2">
      <c r="A322" s="11">
        <f>CURRENT_YEAR</f>
        <v>2014</v>
      </c>
      <c r="B322" s="11">
        <f>RRICC</f>
        <v>900007</v>
      </c>
      <c r="C322" s="7">
        <f>RR_ID</f>
        <v>9</v>
      </c>
      <c r="D322" s="1" t="str">
        <f>RR_SHORT_NAME</f>
        <v>WEST</v>
      </c>
      <c r="E322" s="1" t="str">
        <f>RR_NAME</f>
        <v>Western Railroads</v>
      </c>
      <c r="F322" s="1" t="s">
        <v>47322</v>
      </c>
      <c r="G322" s="6">
        <f>E1L220C2</f>
        <v>1.4386756612362094E-2</v>
      </c>
    </row>
    <row r="323" spans="1:7" x14ac:dyDescent="0.2">
      <c r="A323" s="11">
        <f>CURRENT_YEAR</f>
        <v>2014</v>
      </c>
      <c r="B323" s="11">
        <f>RRICC</f>
        <v>900007</v>
      </c>
      <c r="C323" s="7">
        <f>RR_ID</f>
        <v>9</v>
      </c>
      <c r="D323" s="1" t="str">
        <f>RR_SHORT_NAME</f>
        <v>WEST</v>
      </c>
      <c r="E323" s="1" t="str">
        <f>RR_NAME</f>
        <v>Western Railroads</v>
      </c>
      <c r="F323" s="1" t="s">
        <v>47323</v>
      </c>
      <c r="G323" s="6">
        <f>E1L220C3</f>
        <v>1.9970853513280779E-2</v>
      </c>
    </row>
    <row r="324" spans="1:7" x14ac:dyDescent="0.2">
      <c r="A324" s="11">
        <f>CURRENT_YEAR</f>
        <v>2014</v>
      </c>
      <c r="B324" s="11">
        <f>RRICC</f>
        <v>900007</v>
      </c>
      <c r="C324" s="7">
        <f>RR_ID</f>
        <v>9</v>
      </c>
      <c r="D324" s="1" t="str">
        <f>RR_SHORT_NAME</f>
        <v>WEST</v>
      </c>
      <c r="E324" s="1" t="str">
        <f>RR_NAME</f>
        <v>Western Railroads</v>
      </c>
      <c r="F324" s="1" t="s">
        <v>47324</v>
      </c>
      <c r="G324" s="6">
        <f>E1L220C4</f>
        <v>0.16360468173946963</v>
      </c>
    </row>
    <row r="325" spans="1:7" x14ac:dyDescent="0.2">
      <c r="A325" s="11">
        <f>CURRENT_YEAR</f>
        <v>2014</v>
      </c>
      <c r="B325" s="11">
        <f>RRICC</f>
        <v>900007</v>
      </c>
      <c r="C325" s="7">
        <f>RR_ID</f>
        <v>9</v>
      </c>
      <c r="D325" s="1" t="str">
        <f>RR_SHORT_NAME</f>
        <v>WEST</v>
      </c>
      <c r="E325" s="1" t="str">
        <f>RR_NAME</f>
        <v>Western Railroads</v>
      </c>
      <c r="F325" s="1" t="s">
        <v>47325</v>
      </c>
      <c r="G325" s="6">
        <f>E1L220C5</f>
        <v>4.0786912288724789E-2</v>
      </c>
    </row>
    <row r="326" spans="1:7" x14ac:dyDescent="0.2">
      <c r="A326" s="11">
        <f>CURRENT_YEAR</f>
        <v>2014</v>
      </c>
      <c r="B326" s="11">
        <f>RRICC</f>
        <v>900007</v>
      </c>
      <c r="C326" s="7">
        <f>RR_ID</f>
        <v>9</v>
      </c>
      <c r="D326" s="1" t="str">
        <f>RR_SHORT_NAME</f>
        <v>WEST</v>
      </c>
      <c r="E326" s="1" t="str">
        <f>RR_NAME</f>
        <v>Western Railroads</v>
      </c>
      <c r="F326" s="1" t="s">
        <v>47326</v>
      </c>
      <c r="G326" s="6">
        <f>E1L220C6</f>
        <v>6.4528216039595271E-2</v>
      </c>
    </row>
    <row r="327" spans="1:7" x14ac:dyDescent="0.2">
      <c r="A327" s="11">
        <f>CURRENT_YEAR</f>
        <v>2014</v>
      </c>
      <c r="B327" s="11">
        <f>RRICC</f>
        <v>900007</v>
      </c>
      <c r="C327" s="7">
        <f>RR_ID</f>
        <v>9</v>
      </c>
      <c r="D327" s="1" t="str">
        <f>RR_SHORT_NAME</f>
        <v>WEST</v>
      </c>
      <c r="E327" s="1" t="str">
        <f>RR_NAME</f>
        <v>Western Railroads</v>
      </c>
      <c r="F327" s="1" t="s">
        <v>47327</v>
      </c>
      <c r="G327" s="6">
        <f>E1L220C7</f>
        <v>4.38431035343066</v>
      </c>
    </row>
    <row r="328" spans="1:7" x14ac:dyDescent="0.2">
      <c r="A328" s="11">
        <f>CURRENT_YEAR</f>
        <v>2014</v>
      </c>
      <c r="B328" s="11">
        <f>RRICC</f>
        <v>900007</v>
      </c>
      <c r="C328" s="7">
        <f>RR_ID</f>
        <v>9</v>
      </c>
      <c r="D328" s="1" t="str">
        <f>RR_SHORT_NAME</f>
        <v>WEST</v>
      </c>
      <c r="E328" s="1" t="str">
        <f>RR_NAME</f>
        <v>Western Railroads</v>
      </c>
      <c r="F328" s="1" t="s">
        <v>47328</v>
      </c>
      <c r="G328" s="6">
        <f>E1L220C8</f>
        <v>10.198968326146629</v>
      </c>
    </row>
    <row r="329" spans="1:7" x14ac:dyDescent="0.2">
      <c r="A329" s="11">
        <f>CURRENT_YEAR</f>
        <v>2014</v>
      </c>
      <c r="B329" s="11">
        <f>RRICC</f>
        <v>900007</v>
      </c>
      <c r="C329" s="7">
        <f>RR_ID</f>
        <v>9</v>
      </c>
      <c r="D329" s="1" t="str">
        <f>RR_SHORT_NAME</f>
        <v>WEST</v>
      </c>
      <c r="E329" s="1" t="str">
        <f>RR_NAME</f>
        <v>Western Railroads</v>
      </c>
      <c r="F329" s="1" t="s">
        <v>47329</v>
      </c>
      <c r="G329" s="6">
        <f>E1L220C9</f>
        <v>3.0928466373319199</v>
      </c>
    </row>
    <row r="330" spans="1:7" x14ac:dyDescent="0.2">
      <c r="A330" s="11">
        <f>CURRENT_YEAR</f>
        <v>2014</v>
      </c>
      <c r="B330" s="11">
        <f>RRICC</f>
        <v>900007</v>
      </c>
      <c r="C330" s="7">
        <f>RR_ID</f>
        <v>9</v>
      </c>
      <c r="D330" s="1" t="str">
        <f>RR_SHORT_NAME</f>
        <v>WEST</v>
      </c>
      <c r="E330" s="1" t="str">
        <f>RR_NAME</f>
        <v>Western Railroads</v>
      </c>
      <c r="F330" s="1" t="s">
        <v>47330</v>
      </c>
      <c r="G330" s="6">
        <f>E1L220C10</f>
        <v>4.9974016571526656</v>
      </c>
    </row>
    <row r="331" spans="1:7" x14ac:dyDescent="0.2">
      <c r="A331" s="11">
        <f>CURRENT_YEAR</f>
        <v>2014</v>
      </c>
      <c r="B331" s="11">
        <f>RRICC</f>
        <v>900007</v>
      </c>
      <c r="C331" s="7">
        <f>RR_ID</f>
        <v>9</v>
      </c>
      <c r="D331" s="1" t="str">
        <f>RR_SHORT_NAME</f>
        <v>WEST</v>
      </c>
      <c r="E331" s="1" t="str">
        <f>RR_NAME</f>
        <v>Western Railroads</v>
      </c>
      <c r="F331" s="1" t="s">
        <v>47331</v>
      </c>
      <c r="G331" s="6">
        <f>E1L220C11</f>
        <v>10.058558628033552</v>
      </c>
    </row>
    <row r="332" spans="1:7" x14ac:dyDescent="0.2">
      <c r="A332" s="11">
        <f>CURRENT_YEAR</f>
        <v>2014</v>
      </c>
      <c r="B332" s="11">
        <f>RRICC</f>
        <v>900007</v>
      </c>
      <c r="C332" s="7">
        <f>RR_ID</f>
        <v>9</v>
      </c>
      <c r="D332" s="1" t="str">
        <f>RR_SHORT_NAME</f>
        <v>WEST</v>
      </c>
      <c r="E332" s="1" t="str">
        <f>RR_NAME</f>
        <v>Western Railroads</v>
      </c>
      <c r="F332" s="1" t="s">
        <v>47332</v>
      </c>
      <c r="G332" s="6">
        <f>E1L220C12</f>
        <v>3.2537906566004273</v>
      </c>
    </row>
    <row r="333" spans="1:7" x14ac:dyDescent="0.2">
      <c r="A333" s="11">
        <f>CURRENT_YEAR</f>
        <v>2014</v>
      </c>
      <c r="B333" s="11">
        <f>RRICC</f>
        <v>900007</v>
      </c>
      <c r="C333" s="7">
        <f>RR_ID</f>
        <v>9</v>
      </c>
      <c r="D333" s="1" t="str">
        <f>RR_SHORT_NAME</f>
        <v>WEST</v>
      </c>
      <c r="E333" s="1" t="str">
        <f>RR_NAME</f>
        <v>Western Railroads</v>
      </c>
      <c r="F333" s="1" t="s">
        <v>47333</v>
      </c>
      <c r="G333" s="6">
        <f>E1L220C13</f>
        <v>4.3962773493288532E-2</v>
      </c>
    </row>
    <row r="334" spans="1:7" x14ac:dyDescent="0.2">
      <c r="A334" s="11">
        <f>CURRENT_YEAR</f>
        <v>2014</v>
      </c>
      <c r="B334" s="11">
        <f>RRICC</f>
        <v>900007</v>
      </c>
      <c r="C334" s="7">
        <f>RR_ID</f>
        <v>9</v>
      </c>
      <c r="D334" s="1" t="str">
        <f>RR_SHORT_NAME</f>
        <v>WEST</v>
      </c>
      <c r="E334" s="1" t="str">
        <f>RR_NAME</f>
        <v>Western Railroads</v>
      </c>
      <c r="F334" s="1" t="s">
        <v>47334</v>
      </c>
      <c r="G334" s="6">
        <f>E1L221C1</f>
        <v>4.1875478916441715E-2</v>
      </c>
    </row>
    <row r="335" spans="1:7" x14ac:dyDescent="0.2">
      <c r="A335" s="11">
        <f>CURRENT_YEAR</f>
        <v>2014</v>
      </c>
      <c r="B335" s="11">
        <f>RRICC</f>
        <v>900007</v>
      </c>
      <c r="C335" s="7">
        <f>RR_ID</f>
        <v>9</v>
      </c>
      <c r="D335" s="1" t="str">
        <f>RR_SHORT_NAME</f>
        <v>WEST</v>
      </c>
      <c r="E335" s="1" t="str">
        <f>RR_NAME</f>
        <v>Western Railroads</v>
      </c>
      <c r="F335" s="1" t="s">
        <v>47335</v>
      </c>
      <c r="G335" s="6">
        <f>E1L221C2</f>
        <v>5.6010391970073042E-2</v>
      </c>
    </row>
    <row r="336" spans="1:7" x14ac:dyDescent="0.2">
      <c r="A336" s="11">
        <f>CURRENT_YEAR</f>
        <v>2014</v>
      </c>
      <c r="B336" s="11">
        <f>RRICC</f>
        <v>900007</v>
      </c>
      <c r="C336" s="7">
        <f>RR_ID</f>
        <v>9</v>
      </c>
      <c r="D336" s="1" t="str">
        <f>RR_SHORT_NAME</f>
        <v>WEST</v>
      </c>
      <c r="E336" s="1" t="str">
        <f>RR_NAME</f>
        <v>Western Railroads</v>
      </c>
      <c r="F336" s="1" t="s">
        <v>47336</v>
      </c>
      <c r="G336" s="6">
        <f>E1L221C3</f>
        <v>0.14436971005520557</v>
      </c>
    </row>
    <row r="337" spans="1:7" x14ac:dyDescent="0.2">
      <c r="A337" s="11">
        <f>CURRENT_YEAR</f>
        <v>2014</v>
      </c>
      <c r="B337" s="11">
        <f>RRICC</f>
        <v>900007</v>
      </c>
      <c r="C337" s="7">
        <f>RR_ID</f>
        <v>9</v>
      </c>
      <c r="D337" s="1" t="str">
        <f>RR_SHORT_NAME</f>
        <v>WEST</v>
      </c>
      <c r="E337" s="1" t="str">
        <f>RR_NAME</f>
        <v>Western Railroads</v>
      </c>
      <c r="F337" s="1" t="s">
        <v>47337</v>
      </c>
      <c r="G337" s="6">
        <f>E1L221C4</f>
        <v>0.10887624518274851</v>
      </c>
    </row>
    <row r="338" spans="1:7" x14ac:dyDescent="0.2">
      <c r="A338" s="11">
        <f>CURRENT_YEAR</f>
        <v>2014</v>
      </c>
      <c r="B338" s="11">
        <f>RRICC</f>
        <v>900007</v>
      </c>
      <c r="C338" s="7">
        <f>RR_ID</f>
        <v>9</v>
      </c>
      <c r="D338" s="1" t="str">
        <f>RR_SHORT_NAME</f>
        <v>WEST</v>
      </c>
      <c r="E338" s="1" t="str">
        <f>RR_NAME</f>
        <v>Western Railroads</v>
      </c>
      <c r="F338" s="1" t="s">
        <v>47338</v>
      </c>
      <c r="G338" s="6">
        <f>E1L221C5</f>
        <v>0.1456270191221902</v>
      </c>
    </row>
    <row r="339" spans="1:7" x14ac:dyDescent="0.2">
      <c r="A339" s="11">
        <f>CURRENT_YEAR</f>
        <v>2014</v>
      </c>
      <c r="B339" s="11">
        <f>RRICC</f>
        <v>900007</v>
      </c>
      <c r="C339" s="7">
        <f>RR_ID</f>
        <v>9</v>
      </c>
      <c r="D339" s="1" t="str">
        <f>RR_SHORT_NAME</f>
        <v>WEST</v>
      </c>
      <c r="E339" s="1" t="str">
        <f>RR_NAME</f>
        <v>Western Railroads</v>
      </c>
      <c r="F339" s="1" t="s">
        <v>47339</v>
      </c>
      <c r="G339" s="6">
        <f>E1L221C6</f>
        <v>0.37536124614353522</v>
      </c>
    </row>
    <row r="340" spans="1:7" x14ac:dyDescent="0.2">
      <c r="A340" s="11">
        <f>CURRENT_YEAR</f>
        <v>2014</v>
      </c>
      <c r="B340" s="11">
        <f>RRICC</f>
        <v>900007</v>
      </c>
      <c r="C340" s="7">
        <f>RR_ID</f>
        <v>9</v>
      </c>
      <c r="D340" s="1" t="str">
        <f>RR_SHORT_NAME</f>
        <v>WEST</v>
      </c>
      <c r="E340" s="1" t="str">
        <f>RR_NAME</f>
        <v>Western Railroads</v>
      </c>
      <c r="F340" s="1" t="s">
        <v>47340</v>
      </c>
      <c r="G340" s="6">
        <f>E1L221C7</f>
        <v>2.564582167901432</v>
      </c>
    </row>
    <row r="341" spans="1:7" x14ac:dyDescent="0.2">
      <c r="A341" s="11">
        <f>CURRENT_YEAR</f>
        <v>2014</v>
      </c>
      <c r="B341" s="11">
        <f>RRICC</f>
        <v>900007</v>
      </c>
      <c r="C341" s="7">
        <f>RR_ID</f>
        <v>9</v>
      </c>
      <c r="D341" s="1" t="str">
        <f>RR_SHORT_NAME</f>
        <v>WEST</v>
      </c>
      <c r="E341" s="1" t="str">
        <f>RR_NAME</f>
        <v>Western Railroads</v>
      </c>
      <c r="F341" s="1" t="s">
        <v>47341</v>
      </c>
      <c r="G341" s="6">
        <f>E1L221C8</f>
        <v>19.142915741922408</v>
      </c>
    </row>
    <row r="342" spans="1:7" x14ac:dyDescent="0.2">
      <c r="A342" s="11">
        <f>CURRENT_YEAR</f>
        <v>2014</v>
      </c>
      <c r="B342" s="11">
        <f>RRICC</f>
        <v>900007</v>
      </c>
      <c r="C342" s="7">
        <f>RR_ID</f>
        <v>9</v>
      </c>
      <c r="D342" s="1" t="str">
        <f>RR_SHORT_NAME</f>
        <v>WEST</v>
      </c>
      <c r="E342" s="1" t="str">
        <f>RR_NAME</f>
        <v>Western Railroads</v>
      </c>
      <c r="F342" s="1" t="s">
        <v>47342</v>
      </c>
      <c r="G342" s="6">
        <f>E1L221C9</f>
        <v>13.743791702100628</v>
      </c>
    </row>
    <row r="343" spans="1:7" x14ac:dyDescent="0.2">
      <c r="A343" s="11">
        <f>CURRENT_YEAR</f>
        <v>2014</v>
      </c>
      <c r="B343" s="11">
        <f>RRICC</f>
        <v>900007</v>
      </c>
      <c r="C343" s="7">
        <f>RR_ID</f>
        <v>9</v>
      </c>
      <c r="D343" s="1" t="str">
        <f>RR_SHORT_NAME</f>
        <v>WEST</v>
      </c>
      <c r="E343" s="1" t="str">
        <f>RR_NAME</f>
        <v>Western Railroads</v>
      </c>
      <c r="F343" s="1" t="s">
        <v>47343</v>
      </c>
      <c r="G343" s="6">
        <f>E1L221C10</f>
        <v>2.5645821679014316</v>
      </c>
    </row>
    <row r="344" spans="1:7" x14ac:dyDescent="0.2">
      <c r="A344" s="11">
        <f>CURRENT_YEAR</f>
        <v>2014</v>
      </c>
      <c r="B344" s="11">
        <f>RRICC</f>
        <v>900007</v>
      </c>
      <c r="C344" s="7">
        <f>RR_ID</f>
        <v>9</v>
      </c>
      <c r="D344" s="1" t="str">
        <f>RR_SHORT_NAME</f>
        <v>WEST</v>
      </c>
      <c r="E344" s="1" t="str">
        <f>RR_NAME</f>
        <v>Western Railroads</v>
      </c>
      <c r="F344" s="1" t="s">
        <v>47344</v>
      </c>
      <c r="G344" s="6">
        <f>E1L221C11</f>
        <v>19.142915741922412</v>
      </c>
    </row>
    <row r="345" spans="1:7" x14ac:dyDescent="0.2">
      <c r="A345" s="11">
        <f>CURRENT_YEAR</f>
        <v>2014</v>
      </c>
      <c r="B345" s="11">
        <f>RRICC</f>
        <v>900007</v>
      </c>
      <c r="C345" s="7">
        <f>RR_ID</f>
        <v>9</v>
      </c>
      <c r="D345" s="1" t="str">
        <f>RR_SHORT_NAME</f>
        <v>WEST</v>
      </c>
      <c r="E345" s="1" t="str">
        <f>RR_NAME</f>
        <v>Western Railroads</v>
      </c>
      <c r="F345" s="1" t="s">
        <v>47345</v>
      </c>
      <c r="G345" s="6">
        <f>E1L221C12</f>
        <v>13.743791702100628</v>
      </c>
    </row>
    <row r="346" spans="1:7" x14ac:dyDescent="0.2">
      <c r="A346" s="11">
        <f>CURRENT_YEAR</f>
        <v>2014</v>
      </c>
      <c r="B346" s="11">
        <f>RRICC</f>
        <v>900007</v>
      </c>
      <c r="C346" s="7">
        <f>RR_ID</f>
        <v>9</v>
      </c>
      <c r="D346" s="1" t="str">
        <f>RR_SHORT_NAME</f>
        <v>WEST</v>
      </c>
      <c r="E346" s="1" t="str">
        <f>RR_NAME</f>
        <v>Western Railroads</v>
      </c>
      <c r="F346" s="1" t="s">
        <v>47346</v>
      </c>
      <c r="G346" s="6">
        <f>E1L221C13</f>
        <v>0.16674328326140331</v>
      </c>
    </row>
    <row r="347" spans="1:7" x14ac:dyDescent="0.2">
      <c r="A347" s="11">
        <f>CURRENT_YEAR</f>
        <v>2014</v>
      </c>
      <c r="B347" s="11">
        <f>RRICC</f>
        <v>900007</v>
      </c>
      <c r="C347" s="7">
        <f>RR_ID</f>
        <v>9</v>
      </c>
      <c r="D347" s="1" t="str">
        <f>RR_SHORT_NAME</f>
        <v>WEST</v>
      </c>
      <c r="E347" s="1" t="str">
        <f>RR_NAME</f>
        <v>Western Railroads</v>
      </c>
      <c r="F347" s="1" t="s">
        <v>47347</v>
      </c>
      <c r="G347" s="6">
        <f>E1L301C1</f>
        <v>5.5300697854838078E-2</v>
      </c>
    </row>
    <row r="348" spans="1:7" x14ac:dyDescent="0.2">
      <c r="A348" s="11">
        <f>CURRENT_YEAR</f>
        <v>2014</v>
      </c>
      <c r="B348" s="11">
        <f>RRICC</f>
        <v>900007</v>
      </c>
      <c r="C348" s="7">
        <f>RR_ID</f>
        <v>9</v>
      </c>
      <c r="D348" s="1" t="str">
        <f>RR_SHORT_NAME</f>
        <v>WEST</v>
      </c>
      <c r="E348" s="1" t="str">
        <f>RR_NAME</f>
        <v>Western Railroads</v>
      </c>
      <c r="F348" s="1" t="s">
        <v>47348</v>
      </c>
      <c r="G348" s="6">
        <f>E1L302C1</f>
        <v>3.6137113790660702E-2</v>
      </c>
    </row>
    <row r="349" spans="1:7" x14ac:dyDescent="0.2">
      <c r="A349" s="11">
        <f>CURRENT_YEAR</f>
        <v>2014</v>
      </c>
      <c r="B349" s="11">
        <f>RRICC</f>
        <v>900007</v>
      </c>
      <c r="C349" s="7">
        <f>RR_ID</f>
        <v>9</v>
      </c>
      <c r="D349" s="1" t="str">
        <f>RR_SHORT_NAME</f>
        <v>WEST</v>
      </c>
      <c r="E349" s="1" t="str">
        <f>RR_NAME</f>
        <v>Western Railroads</v>
      </c>
      <c r="F349" s="1" t="s">
        <v>47349</v>
      </c>
      <c r="G349" s="6">
        <f>E1L303C1</f>
        <v>1.9531569376212259</v>
      </c>
    </row>
    <row r="350" spans="1:7" x14ac:dyDescent="0.2">
      <c r="A350" s="11">
        <f>CURRENT_YEAR</f>
        <v>2014</v>
      </c>
      <c r="B350" s="11">
        <f>RRICC</f>
        <v>900007</v>
      </c>
      <c r="C350" s="7">
        <f>RR_ID</f>
        <v>9</v>
      </c>
      <c r="D350" s="1" t="str">
        <f>RR_SHORT_NAME</f>
        <v>WEST</v>
      </c>
      <c r="E350" s="1" t="str">
        <f>RR_NAME</f>
        <v>Western Railroads</v>
      </c>
      <c r="F350" s="1" t="s">
        <v>47350</v>
      </c>
      <c r="G350" s="6">
        <f>E1L304C1</f>
        <v>0.16668255689695582</v>
      </c>
    </row>
    <row r="351" spans="1:7" x14ac:dyDescent="0.2">
      <c r="A351" s="11">
        <f>CURRENT_YEAR</f>
        <v>2014</v>
      </c>
      <c r="B351" s="11">
        <f>RRICC</f>
        <v>900007</v>
      </c>
      <c r="C351" s="7">
        <f>RR_ID</f>
        <v>9</v>
      </c>
      <c r="D351" s="1" t="str">
        <f>RR_SHORT_NAME</f>
        <v>WEST</v>
      </c>
      <c r="E351" s="1" t="str">
        <f>RR_NAME</f>
        <v>Western Railroads</v>
      </c>
      <c r="F351" s="1" t="s">
        <v>47351</v>
      </c>
      <c r="G351" s="6">
        <f>E1L305C1</f>
        <v>0.48678919801467979</v>
      </c>
    </row>
    <row r="352" spans="1:7" x14ac:dyDescent="0.2">
      <c r="A352" s="11">
        <f>CURRENT_YEAR</f>
        <v>2014</v>
      </c>
      <c r="B352" s="11">
        <f>RRICC</f>
        <v>900007</v>
      </c>
      <c r="C352" s="7">
        <f>RR_ID</f>
        <v>9</v>
      </c>
      <c r="D352" s="1" t="str">
        <f>RR_SHORT_NAME</f>
        <v>WEST</v>
      </c>
      <c r="E352" s="1" t="str">
        <f>RR_NAME</f>
        <v>Western Railroads</v>
      </c>
      <c r="F352" s="1" t="s">
        <v>47352</v>
      </c>
      <c r="G352" s="6">
        <f>E1L306C1</f>
        <v>5.1575451897675498E-2</v>
      </c>
    </row>
    <row r="353" spans="1:7" x14ac:dyDescent="0.2">
      <c r="A353" s="11">
        <f>CURRENT_YEAR</f>
        <v>2014</v>
      </c>
      <c r="B353" s="11">
        <f>RRICC</f>
        <v>900007</v>
      </c>
      <c r="C353" s="7">
        <f>RR_ID</f>
        <v>9</v>
      </c>
      <c r="D353" s="1" t="str">
        <f>RR_SHORT_NAME</f>
        <v>WEST</v>
      </c>
      <c r="E353" s="1" t="str">
        <f>RR_NAME</f>
        <v>Western Railroads</v>
      </c>
      <c r="F353" s="1" t="s">
        <v>47353</v>
      </c>
      <c r="G353" s="6">
        <f>E1L307C1</f>
        <v>2.1994682459645391E-3</v>
      </c>
    </row>
    <row r="354" spans="1:7" x14ac:dyDescent="0.2">
      <c r="A354" s="11">
        <f>CURRENT_YEAR</f>
        <v>2014</v>
      </c>
      <c r="B354" s="11">
        <f>RRICC</f>
        <v>900007</v>
      </c>
      <c r="C354" s="7">
        <f>RR_ID</f>
        <v>9</v>
      </c>
      <c r="D354" s="1" t="str">
        <f>RR_SHORT_NAME</f>
        <v>WEST</v>
      </c>
      <c r="E354" s="1" t="str">
        <f>RR_NAME</f>
        <v>Western Railroads</v>
      </c>
      <c r="F354" s="1" t="s">
        <v>47354</v>
      </c>
      <c r="G354" s="6">
        <f>E1L308C1</f>
        <v>2.723730847751178E-3</v>
      </c>
    </row>
    <row r="355" spans="1:7" x14ac:dyDescent="0.2">
      <c r="A355" s="11">
        <f>CURRENT_YEAR</f>
        <v>2014</v>
      </c>
      <c r="B355" s="11">
        <f>RRICC</f>
        <v>900007</v>
      </c>
      <c r="C355" s="7">
        <f>RR_ID</f>
        <v>9</v>
      </c>
      <c r="D355" s="1" t="str">
        <f>RR_SHORT_NAME</f>
        <v>WEST</v>
      </c>
      <c r="E355" s="1" t="str">
        <f>RR_NAME</f>
        <v>Western Railroads</v>
      </c>
      <c r="F355" s="1" t="s">
        <v>47355</v>
      </c>
      <c r="G355" s="6">
        <f>E1L309C1</f>
        <v>5.2316988646720882E-3</v>
      </c>
    </row>
    <row r="356" spans="1:7" x14ac:dyDescent="0.2">
      <c r="A356" s="11">
        <f>CURRENT_YEAR</f>
        <v>2014</v>
      </c>
      <c r="B356" s="11">
        <f>RRICC</f>
        <v>900007</v>
      </c>
      <c r="C356" s="7">
        <f>RR_ID</f>
        <v>9</v>
      </c>
      <c r="D356" s="1" t="str">
        <f>RR_SHORT_NAME</f>
        <v>WEST</v>
      </c>
      <c r="E356" s="1" t="str">
        <f>RR_NAME</f>
        <v>Western Railroads</v>
      </c>
      <c r="F356" s="1" t="s">
        <v>47356</v>
      </c>
      <c r="G356" s="6">
        <f>E1L310C1</f>
        <v>0.10573466062437822</v>
      </c>
    </row>
    <row r="357" spans="1:7" x14ac:dyDescent="0.2">
      <c r="A357" s="11">
        <f>CURRENT_YEAR</f>
        <v>2014</v>
      </c>
      <c r="B357" s="11">
        <f>RRICC</f>
        <v>900007</v>
      </c>
      <c r="C357" s="7">
        <f>RR_ID</f>
        <v>9</v>
      </c>
      <c r="D357" s="1" t="str">
        <f>RR_SHORT_NAME</f>
        <v>WEST</v>
      </c>
      <c r="E357" s="1" t="str">
        <f>RR_NAME</f>
        <v>Western Railroads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2014</v>
      </c>
      <c r="B358" s="11">
        <f>RRICC</f>
        <v>900007</v>
      </c>
      <c r="C358" s="7">
        <f>RR_ID</f>
        <v>9</v>
      </c>
      <c r="D358" s="1" t="str">
        <f>RR_SHORT_NAME</f>
        <v>WEST</v>
      </c>
      <c r="E358" s="1" t="str">
        <f>RR_NAME</f>
        <v>Western Railroads</v>
      </c>
      <c r="F358" s="1" t="s">
        <v>47358</v>
      </c>
      <c r="G358" s="6">
        <f>E1L312C1</f>
        <v>1.0587152241986186</v>
      </c>
    </row>
    <row r="359" spans="1:7" x14ac:dyDescent="0.2">
      <c r="A359" s="11">
        <f>CURRENT_YEAR</f>
        <v>2014</v>
      </c>
      <c r="B359" s="11">
        <f>RRICC</f>
        <v>900007</v>
      </c>
      <c r="C359" s="7">
        <f>RR_ID</f>
        <v>9</v>
      </c>
      <c r="D359" s="1" t="str">
        <f>RR_SHORT_NAME</f>
        <v>WEST</v>
      </c>
      <c r="E359" s="1" t="str">
        <f>RR_NAME</f>
        <v>Western Railroads</v>
      </c>
      <c r="F359" s="1" t="s">
        <v>47359</v>
      </c>
      <c r="G359" s="6">
        <f>E1L313C1</f>
        <v>0.30047565192490555</v>
      </c>
    </row>
    <row r="360" spans="1:7" x14ac:dyDescent="0.2">
      <c r="A360" s="11">
        <f>CURRENT_YEAR</f>
        <v>2014</v>
      </c>
      <c r="B360" s="11">
        <f>RRICC</f>
        <v>900007</v>
      </c>
      <c r="C360" s="7">
        <f>RR_ID</f>
        <v>9</v>
      </c>
      <c r="D360" s="1" t="str">
        <f>RR_SHORT_NAME</f>
        <v>WEST</v>
      </c>
      <c r="E360" s="1" t="str">
        <f>RR_NAME</f>
        <v>Western Railroads</v>
      </c>
      <c r="F360" s="1" t="s">
        <v>47360</v>
      </c>
      <c r="G360" s="6">
        <f>E1L314C1</f>
        <v>3.0080657236640045E-2</v>
      </c>
    </row>
    <row r="361" spans="1:7" x14ac:dyDescent="0.2">
      <c r="A361" s="11">
        <f>CURRENT_YEAR</f>
        <v>2014</v>
      </c>
      <c r="B361" s="11">
        <f>RRICC</f>
        <v>900007</v>
      </c>
      <c r="C361" s="7">
        <f>RR_ID</f>
        <v>9</v>
      </c>
      <c r="D361" s="1" t="str">
        <f>RR_SHORT_NAME</f>
        <v>WEST</v>
      </c>
      <c r="E361" s="1" t="str">
        <f>RR_NAME</f>
        <v>Western Railroads</v>
      </c>
      <c r="F361" s="1" t="s">
        <v>47361</v>
      </c>
      <c r="G361" s="6">
        <f>E1L315C1</f>
        <v>2.7048252949060787E-2</v>
      </c>
    </row>
    <row r="362" spans="1:7" x14ac:dyDescent="0.2">
      <c r="A362" s="11">
        <f>CURRENT_YEAR</f>
        <v>2014</v>
      </c>
      <c r="B362" s="11">
        <f>RRICC</f>
        <v>900007</v>
      </c>
      <c r="C362" s="7">
        <f>RR_ID</f>
        <v>9</v>
      </c>
      <c r="D362" s="1" t="str">
        <f>RR_SHORT_NAME</f>
        <v>WEST</v>
      </c>
      <c r="E362" s="1" t="str">
        <f>RR_NAME</f>
        <v>Western Railroads</v>
      </c>
      <c r="F362" s="1" t="s">
        <v>47362</v>
      </c>
      <c r="G362" s="6">
        <f>E1L316C1</f>
        <v>5.0596831630310398E-3</v>
      </c>
    </row>
    <row r="363" spans="1:7" x14ac:dyDescent="0.2">
      <c r="A363" s="11">
        <f>CURRENT_YEAR</f>
        <v>2014</v>
      </c>
      <c r="B363" s="11">
        <f>RRICC</f>
        <v>900007</v>
      </c>
      <c r="C363" s="7">
        <f>RR_ID</f>
        <v>9</v>
      </c>
      <c r="D363" s="1" t="str">
        <f>RR_SHORT_NAME</f>
        <v>WEST</v>
      </c>
      <c r="E363" s="1" t="str">
        <f>RR_NAME</f>
        <v>Western Railroads</v>
      </c>
      <c r="F363" s="1" t="s">
        <v>47363</v>
      </c>
      <c r="G363" s="6">
        <f>E1L317C1</f>
        <v>4.1428941908713691E-2</v>
      </c>
    </row>
    <row r="364" spans="1:7" x14ac:dyDescent="0.2">
      <c r="A364" s="11">
        <f>CURRENT_YEAR</f>
        <v>2014</v>
      </c>
      <c r="B364" s="11">
        <f>RRICC</f>
        <v>900007</v>
      </c>
      <c r="C364" s="7">
        <f>RR_ID</f>
        <v>9</v>
      </c>
      <c r="D364" s="1" t="str">
        <f>RR_SHORT_NAME</f>
        <v>WEST</v>
      </c>
      <c r="E364" s="1" t="str">
        <f>RR_NAME</f>
        <v>Western Railroads</v>
      </c>
      <c r="F364" s="1" t="s">
        <v>47364</v>
      </c>
      <c r="G364" s="6">
        <f>E1L318C1</f>
        <v>0.19555587902901356</v>
      </c>
    </row>
    <row r="365" spans="1:7" x14ac:dyDescent="0.2">
      <c r="A365" s="11">
        <f>CURRENT_YEAR</f>
        <v>2014</v>
      </c>
      <c r="B365" s="11">
        <f>RRICC</f>
        <v>900007</v>
      </c>
      <c r="C365" s="7">
        <f>RR_ID</f>
        <v>9</v>
      </c>
      <c r="D365" s="1" t="str">
        <f>RR_SHORT_NAME</f>
        <v>WEST</v>
      </c>
      <c r="E365" s="1" t="str">
        <f>RR_NAME</f>
        <v>Western Railroads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2014</v>
      </c>
      <c r="B366" s="11">
        <f>RRICC</f>
        <v>900007</v>
      </c>
      <c r="C366" s="7">
        <f>RR_ID</f>
        <v>9</v>
      </c>
      <c r="D366" s="1" t="str">
        <f>RR_SHORT_NAME</f>
        <v>WEST</v>
      </c>
      <c r="E366" s="1" t="str">
        <f>RR_NAME</f>
        <v>Western Railroads</v>
      </c>
      <c r="F366" s="1" t="s">
        <v>47366</v>
      </c>
      <c r="G366" s="6">
        <f>E1L320C1</f>
        <v>2.0152744676284879E-2</v>
      </c>
    </row>
    <row r="367" spans="1:7" x14ac:dyDescent="0.2">
      <c r="A367" s="11">
        <f>CURRENT_YEAR</f>
        <v>2014</v>
      </c>
      <c r="B367" s="11">
        <f>RRICC</f>
        <v>900007</v>
      </c>
      <c r="C367" s="7">
        <f>RR_ID</f>
        <v>9</v>
      </c>
      <c r="D367" s="1" t="str">
        <f>RR_SHORT_NAME</f>
        <v>WEST</v>
      </c>
      <c r="E367" s="1" t="str">
        <f>RR_NAME</f>
        <v>Western Railroads</v>
      </c>
      <c r="F367" s="1" t="s">
        <v>47367</v>
      </c>
      <c r="G367" s="6">
        <f>E1L321C1</f>
        <v>0.25767901881478328</v>
      </c>
    </row>
    <row r="368" spans="1:7" x14ac:dyDescent="0.2">
      <c r="A368" s="11">
        <f>CURRENT_YEAR</f>
        <v>2014</v>
      </c>
      <c r="B368" s="11">
        <f>RRICC</f>
        <v>900007</v>
      </c>
      <c r="C368" s="7">
        <f>RR_ID</f>
        <v>9</v>
      </c>
      <c r="D368" s="1" t="str">
        <f>RR_SHORT_NAME</f>
        <v>WEST</v>
      </c>
      <c r="E368" s="1" t="str">
        <f>RR_NAME</f>
        <v>Western Railroads</v>
      </c>
      <c r="F368" s="1" t="s">
        <v>47368</v>
      </c>
      <c r="G368" s="6">
        <f>E1L322C1</f>
        <v>0.56750947120317063</v>
      </c>
    </row>
    <row r="369" spans="1:7" x14ac:dyDescent="0.2">
      <c r="A369" s="11">
        <f>CURRENT_YEAR</f>
        <v>2014</v>
      </c>
      <c r="B369" s="11">
        <f>RRICC</f>
        <v>900007</v>
      </c>
      <c r="C369" s="7">
        <f>RR_ID</f>
        <v>9</v>
      </c>
      <c r="D369" s="1" t="str">
        <f>RR_SHORT_NAME</f>
        <v>WEST</v>
      </c>
      <c r="E369" s="1" t="str">
        <f>RR_NAME</f>
        <v>Western Railroads</v>
      </c>
      <c r="F369" s="1" t="s">
        <v>47369</v>
      </c>
      <c r="G369" s="6">
        <f>E1L323C1</f>
        <v>0.34035618155672726</v>
      </c>
    </row>
    <row r="370" spans="1:7" x14ac:dyDescent="0.2">
      <c r="A370" s="11">
        <f>CURRENT_YEAR</f>
        <v>2014</v>
      </c>
      <c r="B370" s="11">
        <f>RRICC</f>
        <v>900007</v>
      </c>
      <c r="C370" s="7">
        <f>RR_ID</f>
        <v>9</v>
      </c>
      <c r="D370" s="1" t="str">
        <f>RR_SHORT_NAME</f>
        <v>WEST</v>
      </c>
      <c r="E370" s="1" t="str">
        <f>RR_NAME</f>
        <v>Western Railroads</v>
      </c>
      <c r="F370" s="1" t="s">
        <v>47370</v>
      </c>
      <c r="G370" s="6">
        <f>E1L324C1</f>
        <v>0.73190532606961944</v>
      </c>
    </row>
    <row r="371" spans="1:7" x14ac:dyDescent="0.2">
      <c r="A371" s="11">
        <f>CURRENT_YEAR</f>
        <v>2014</v>
      </c>
      <c r="B371" s="11">
        <f>RRICC</f>
        <v>900007</v>
      </c>
      <c r="C371" s="7">
        <f>RR_ID</f>
        <v>9</v>
      </c>
      <c r="D371" s="1" t="str">
        <f>RR_SHORT_NAME</f>
        <v>WEST</v>
      </c>
      <c r="E371" s="1" t="str">
        <f>RR_NAME</f>
        <v>Western Railroads</v>
      </c>
      <c r="F371" s="1" t="s">
        <v>47371</v>
      </c>
      <c r="G371" s="6">
        <f>E1L325C1</f>
        <v>6.5988444706049448E-2</v>
      </c>
    </row>
    <row r="372" spans="1:7" x14ac:dyDescent="0.2">
      <c r="A372" s="11">
        <f>CURRENT_YEAR</f>
        <v>2014</v>
      </c>
      <c r="B372" s="11">
        <f>RRICC</f>
        <v>900007</v>
      </c>
      <c r="C372" s="7">
        <f>RR_ID</f>
        <v>9</v>
      </c>
      <c r="D372" s="1" t="str">
        <f>RR_SHORT_NAME</f>
        <v>WEST</v>
      </c>
      <c r="E372" s="1" t="str">
        <f>RR_NAME</f>
        <v>Western Railroads</v>
      </c>
      <c r="F372" s="1" t="s">
        <v>47372</v>
      </c>
      <c r="G372" s="6">
        <f>E1L326C1</f>
        <v>5.3006779195606327E-2</v>
      </c>
    </row>
    <row r="373" spans="1:7" x14ac:dyDescent="0.2">
      <c r="A373" s="11">
        <f>CURRENT_YEAR</f>
        <v>2014</v>
      </c>
      <c r="B373" s="11">
        <f>RRICC</f>
        <v>900007</v>
      </c>
      <c r="C373" s="7">
        <f>RR_ID</f>
        <v>9</v>
      </c>
      <c r="D373" s="1" t="str">
        <f>RR_SHORT_NAME</f>
        <v>WEST</v>
      </c>
      <c r="E373" s="1" t="str">
        <f>RR_NAME</f>
        <v>Western Railroads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2014</v>
      </c>
      <c r="B374" s="11">
        <f>RRICC</f>
        <v>900007</v>
      </c>
      <c r="C374" s="7">
        <f>RR_ID</f>
        <v>9</v>
      </c>
      <c r="D374" s="1" t="str">
        <f>RR_SHORT_NAME</f>
        <v>WEST</v>
      </c>
      <c r="E374" s="1" t="str">
        <f>RR_NAME</f>
        <v>Western Railroads</v>
      </c>
      <c r="F374" s="1" t="s">
        <v>47374</v>
      </c>
      <c r="G374" s="6">
        <f>E1L328C1</f>
        <v>2.2764811599598072E-2</v>
      </c>
    </row>
    <row r="375" spans="1:7" x14ac:dyDescent="0.2">
      <c r="A375" s="11">
        <f>CURRENT_YEAR</f>
        <v>2014</v>
      </c>
      <c r="B375" s="11">
        <f>RRICC</f>
        <v>900007</v>
      </c>
      <c r="C375" s="7">
        <f>RR_ID</f>
        <v>9</v>
      </c>
      <c r="D375" s="1" t="str">
        <f>RR_SHORT_NAME</f>
        <v>WEST</v>
      </c>
      <c r="E375" s="1" t="str">
        <f>RR_NAME</f>
        <v>Western Railroads</v>
      </c>
      <c r="F375" s="1" t="s">
        <v>47375</v>
      </c>
      <c r="G375" s="6">
        <f>E1L329C1</f>
        <v>2.4210381175620355E-2</v>
      </c>
    </row>
    <row r="376" spans="1:7" x14ac:dyDescent="0.2">
      <c r="A376" s="11">
        <f>CURRENT_YEAR</f>
        <v>2014</v>
      </c>
      <c r="B376" s="11">
        <f>RRICC</f>
        <v>900007</v>
      </c>
      <c r="C376" s="7">
        <f>RR_ID</f>
        <v>9</v>
      </c>
      <c r="D376" s="1" t="str">
        <f>RR_SHORT_NAME</f>
        <v>WEST</v>
      </c>
      <c r="E376" s="1" t="str">
        <f>RR_NAME</f>
        <v>Western Railroads</v>
      </c>
      <c r="F376" s="1" t="s">
        <v>47376</v>
      </c>
      <c r="G376" s="6">
        <f>E1L330C1</f>
        <v>2.0359959380334032E-2</v>
      </c>
    </row>
    <row r="377" spans="1:7" x14ac:dyDescent="0.2">
      <c r="A377" s="11">
        <f>CURRENT_YEAR</f>
        <v>2014</v>
      </c>
      <c r="B377" s="11">
        <f>RRICC</f>
        <v>900007</v>
      </c>
      <c r="C377" s="7">
        <f>RR_ID</f>
        <v>9</v>
      </c>
      <c r="D377" s="1" t="str">
        <f>RR_SHORT_NAME</f>
        <v>WEST</v>
      </c>
      <c r="E377" s="1" t="str">
        <f>RR_NAME</f>
        <v>Western Railroads</v>
      </c>
      <c r="F377" s="1" t="s">
        <v>47377</v>
      </c>
      <c r="G377" s="6">
        <f>E1L331C1</f>
        <v>2.1972294063059068E-2</v>
      </c>
    </row>
    <row r="378" spans="1:7" x14ac:dyDescent="0.2">
      <c r="A378" s="11">
        <f>CURRENT_YEAR</f>
        <v>2014</v>
      </c>
      <c r="B378" s="11">
        <f>RRICC</f>
        <v>900007</v>
      </c>
      <c r="C378" s="7">
        <f>RR_ID</f>
        <v>9</v>
      </c>
      <c r="D378" s="1" t="str">
        <f>RR_SHORT_NAME</f>
        <v>WEST</v>
      </c>
      <c r="E378" s="1" t="str">
        <f>RR_NAME</f>
        <v>Western Railroads</v>
      </c>
      <c r="F378" s="1" t="s">
        <v>47378</v>
      </c>
      <c r="G378" s="6">
        <f>E1L332C1</f>
        <v>0.77477346961309523</v>
      </c>
    </row>
    <row r="379" spans="1:7" x14ac:dyDescent="0.2">
      <c r="A379" s="11">
        <f>CURRENT_YEAR</f>
        <v>2014</v>
      </c>
      <c r="B379" s="11">
        <f>RRICC</f>
        <v>900007</v>
      </c>
      <c r="C379" s="7">
        <f>RR_ID</f>
        <v>9</v>
      </c>
      <c r="D379" s="1" t="str">
        <f>RR_SHORT_NAME</f>
        <v>WEST</v>
      </c>
      <c r="E379" s="1" t="str">
        <f>RR_NAME</f>
        <v>Western Railroads</v>
      </c>
      <c r="F379" s="1" t="s">
        <v>47379</v>
      </c>
      <c r="G379" s="6">
        <f>E1L333C1</f>
        <v>0.16834378654051052</v>
      </c>
    </row>
    <row r="380" spans="1:7" x14ac:dyDescent="0.2">
      <c r="A380" s="11">
        <f>CURRENT_YEAR</f>
        <v>2014</v>
      </c>
      <c r="B380" s="11">
        <f>RRICC</f>
        <v>900007</v>
      </c>
      <c r="C380" s="7">
        <f>RR_ID</f>
        <v>9</v>
      </c>
      <c r="D380" s="1" t="str">
        <f>RR_SHORT_NAME</f>
        <v>WEST</v>
      </c>
      <c r="E380" s="1" t="str">
        <f>RR_NAME</f>
        <v>Western Railroads</v>
      </c>
      <c r="F380" s="1" t="s">
        <v>47380</v>
      </c>
      <c r="G380" s="6">
        <f>E1L334C1</f>
        <v>0.17850668428901847</v>
      </c>
    </row>
    <row r="381" spans="1:7" x14ac:dyDescent="0.2">
      <c r="A381" s="11">
        <f>CURRENT_YEAR</f>
        <v>2014</v>
      </c>
      <c r="B381" s="11">
        <f>RRICC</f>
        <v>900007</v>
      </c>
      <c r="C381" s="7">
        <f>RR_ID</f>
        <v>9</v>
      </c>
      <c r="D381" s="1" t="str">
        <f>RR_SHORT_NAME</f>
        <v>WEST</v>
      </c>
      <c r="E381" s="1" t="str">
        <f>RR_NAME</f>
        <v>Western Railroads</v>
      </c>
      <c r="F381" s="1" t="s">
        <v>47381</v>
      </c>
      <c r="G381" s="6">
        <f>E1L335C1</f>
        <v>0.37708187496914075</v>
      </c>
    </row>
    <row r="382" spans="1:7" x14ac:dyDescent="0.2">
      <c r="A382" s="11">
        <f>CURRENT_YEAR</f>
        <v>2014</v>
      </c>
      <c r="B382" s="11">
        <f>RRICC</f>
        <v>900007</v>
      </c>
      <c r="C382" s="7">
        <f>RR_ID</f>
        <v>9</v>
      </c>
      <c r="D382" s="1" t="str">
        <f>RR_SHORT_NAME</f>
        <v>WEST</v>
      </c>
      <c r="E382" s="1" t="str">
        <f>RR_NAME</f>
        <v>Western Railroads</v>
      </c>
      <c r="F382" s="1" t="s">
        <v>47382</v>
      </c>
      <c r="G382" s="6">
        <f>E1L336C1</f>
        <v>0.19671834639335967</v>
      </c>
    </row>
    <row r="383" spans="1:7" x14ac:dyDescent="0.2">
      <c r="A383" s="11">
        <f>CURRENT_YEAR</f>
        <v>2014</v>
      </c>
      <c r="B383" s="11">
        <f>RRICC</f>
        <v>900007</v>
      </c>
      <c r="C383" s="7">
        <f>RR_ID</f>
        <v>9</v>
      </c>
      <c r="D383" s="1" t="str">
        <f>RR_SHORT_NAME</f>
        <v>WEST</v>
      </c>
      <c r="E383" s="1" t="str">
        <f>RR_NAME</f>
        <v>Western Railroads</v>
      </c>
      <c r="F383" s="1" t="s">
        <v>47383</v>
      </c>
      <c r="G383" s="6">
        <f>E1L337C1</f>
        <v>0.12371993244966685</v>
      </c>
    </row>
    <row r="384" spans="1:7" x14ac:dyDescent="0.2">
      <c r="A384" s="11">
        <f>CURRENT_YEAR</f>
        <v>2014</v>
      </c>
      <c r="B384" s="11">
        <f>RRICC</f>
        <v>900007</v>
      </c>
      <c r="C384" s="7">
        <f>RR_ID</f>
        <v>9</v>
      </c>
      <c r="D384" s="1" t="str">
        <f>RR_SHORT_NAME</f>
        <v>WEST</v>
      </c>
      <c r="E384" s="1" t="str">
        <f>RR_NAME</f>
        <v>Western Railroads</v>
      </c>
      <c r="F384" s="1" t="s">
        <v>47384</v>
      </c>
      <c r="G384" s="6">
        <f>E1L338C1</f>
        <v>9.4120341569250109E-3</v>
      </c>
    </row>
    <row r="385" spans="1:7" x14ac:dyDescent="0.2">
      <c r="A385" s="11">
        <f>CURRENT_YEAR</f>
        <v>2014</v>
      </c>
      <c r="B385" s="11">
        <f>RRICC</f>
        <v>900007</v>
      </c>
      <c r="C385" s="7">
        <f>RR_ID</f>
        <v>9</v>
      </c>
      <c r="D385" s="1" t="str">
        <f>RR_SHORT_NAME</f>
        <v>WEST</v>
      </c>
      <c r="E385" s="1" t="str">
        <f>RR_NAME</f>
        <v>Western Railroads</v>
      </c>
      <c r="F385" s="1" t="s">
        <v>47385</v>
      </c>
      <c r="G385" s="6">
        <f>E1L339C1</f>
        <v>7.0808197075528628E-2</v>
      </c>
    </row>
    <row r="386" spans="1:7" x14ac:dyDescent="0.2">
      <c r="A386" s="11">
        <f>CURRENT_YEAR</f>
        <v>2014</v>
      </c>
      <c r="B386" s="11">
        <f>RRICC</f>
        <v>900007</v>
      </c>
      <c r="C386" s="7">
        <f>RR_ID</f>
        <v>9</v>
      </c>
      <c r="D386" s="1" t="str">
        <f>RR_SHORT_NAME</f>
        <v>WEST</v>
      </c>
      <c r="E386" s="1" t="str">
        <f>RR_NAME</f>
        <v>Western Railroads</v>
      </c>
      <c r="F386" s="1" t="s">
        <v>47386</v>
      </c>
      <c r="G386" s="6">
        <f>E1L340C1</f>
        <v>3.175191730339743E-2</v>
      </c>
    </row>
    <row r="387" spans="1:7" x14ac:dyDescent="0.2">
      <c r="A387" s="11">
        <f>CURRENT_YEAR</f>
        <v>2014</v>
      </c>
      <c r="B387" s="11">
        <f>RRICC</f>
        <v>900007</v>
      </c>
      <c r="C387" s="7">
        <f>RR_ID</f>
        <v>9</v>
      </c>
      <c r="D387" s="1" t="str">
        <f>RR_SHORT_NAME</f>
        <v>WEST</v>
      </c>
      <c r="E387" s="1" t="str">
        <f>RR_NAME</f>
        <v>Western Railroads</v>
      </c>
      <c r="F387" s="1" t="s">
        <v>47387</v>
      </c>
      <c r="G387" s="6">
        <f>E1L341C1</f>
        <v>7.0393068889919499E-3</v>
      </c>
    </row>
    <row r="388" spans="1:7" x14ac:dyDescent="0.2">
      <c r="A388" s="11">
        <f>CURRENT_YEAR</f>
        <v>2014</v>
      </c>
      <c r="B388" s="11">
        <f>RRICC</f>
        <v>900007</v>
      </c>
      <c r="C388" s="7">
        <f>RR_ID</f>
        <v>9</v>
      </c>
      <c r="D388" s="1" t="str">
        <f>RR_SHORT_NAME</f>
        <v>WEST</v>
      </c>
      <c r="E388" s="1" t="str">
        <f>RR_NAME</f>
        <v>Western Railroads</v>
      </c>
      <c r="F388" s="1" t="s">
        <v>47388</v>
      </c>
      <c r="G388" s="6">
        <f>E1L342C1</f>
        <v>1.3412985935135955E-2</v>
      </c>
    </row>
    <row r="389" spans="1:7" x14ac:dyDescent="0.2">
      <c r="A389" s="11">
        <f>CURRENT_YEAR</f>
        <v>2014</v>
      </c>
      <c r="B389" s="11">
        <f>RRICC</f>
        <v>900007</v>
      </c>
      <c r="C389" s="7">
        <f>RR_ID</f>
        <v>9</v>
      </c>
      <c r="D389" s="1" t="str">
        <f>RR_SHORT_NAME</f>
        <v>WEST</v>
      </c>
      <c r="E389" s="1" t="str">
        <f>RR_NAME</f>
        <v>Western Railroads</v>
      </c>
      <c r="F389" s="1" t="s">
        <v>47389</v>
      </c>
      <c r="G389" s="6">
        <f>E1L343C1</f>
        <v>0.10043482244879506</v>
      </c>
    </row>
    <row r="390" spans="1:7" x14ac:dyDescent="0.2">
      <c r="A390" s="11">
        <f>CURRENT_YEAR</f>
        <v>2014</v>
      </c>
      <c r="B390" s="11">
        <f>RRICC</f>
        <v>900007</v>
      </c>
      <c r="C390" s="7">
        <f>RR_ID</f>
        <v>9</v>
      </c>
      <c r="D390" s="1" t="str">
        <f>RR_SHORT_NAME</f>
        <v>WEST</v>
      </c>
      <c r="E390" s="1" t="str">
        <f>RR_NAME</f>
        <v>Western Railroads</v>
      </c>
      <c r="F390" s="1" t="s">
        <v>47390</v>
      </c>
      <c r="G390" s="6">
        <f>E1L344C1</f>
        <v>7.773528096911877E-3</v>
      </c>
    </row>
    <row r="391" spans="1:7" x14ac:dyDescent="0.2">
      <c r="A391" s="11">
        <f>CURRENT_YEAR</f>
        <v>2014</v>
      </c>
      <c r="B391" s="11">
        <f>RRICC</f>
        <v>900007</v>
      </c>
      <c r="C391" s="7">
        <f>RR_ID</f>
        <v>9</v>
      </c>
      <c r="D391" s="1" t="str">
        <f>RR_SHORT_NAME</f>
        <v>WEST</v>
      </c>
      <c r="E391" s="1" t="str">
        <f>RR_NAME</f>
        <v>Western Railroads</v>
      </c>
      <c r="F391" s="1" t="s">
        <v>47391</v>
      </c>
      <c r="G391" s="6">
        <f>E1L345C1</f>
        <v>2.0897378618626263E-2</v>
      </c>
    </row>
    <row r="392" spans="1:7" x14ac:dyDescent="0.2">
      <c r="A392" s="11">
        <f>CURRENT_YEAR</f>
        <v>2014</v>
      </c>
      <c r="B392" s="11">
        <f>RRICC</f>
        <v>900007</v>
      </c>
      <c r="C392" s="7">
        <f>RR_ID</f>
        <v>9</v>
      </c>
      <c r="D392" s="1" t="str">
        <f>RR_SHORT_NAME</f>
        <v>WEST</v>
      </c>
      <c r="E392" s="1" t="str">
        <f>RR_NAME</f>
        <v>Western Railroads</v>
      </c>
      <c r="F392" s="1" t="s">
        <v>47392</v>
      </c>
      <c r="G392" s="6">
        <f>E1L346C1</f>
        <v>7.5389896557455597E-3</v>
      </c>
    </row>
    <row r="393" spans="1:7" x14ac:dyDescent="0.2">
      <c r="A393" s="11">
        <f>CURRENT_YEAR</f>
        <v>2014</v>
      </c>
      <c r="B393" s="11">
        <f>RRICC</f>
        <v>900007</v>
      </c>
      <c r="C393" s="7">
        <f>RR_ID</f>
        <v>9</v>
      </c>
      <c r="D393" s="1" t="str">
        <f>RR_SHORT_NAME</f>
        <v>WEST</v>
      </c>
      <c r="E393" s="1" t="str">
        <f>RR_NAME</f>
        <v>Western Railroads</v>
      </c>
      <c r="F393" s="1" t="s">
        <v>47393</v>
      </c>
      <c r="G393" s="6">
        <f>E1L347C1</f>
        <v>0.101616884155139</v>
      </c>
    </row>
    <row r="394" spans="1:7" x14ac:dyDescent="0.2">
      <c r="A394" s="11">
        <f>CURRENT_YEAR</f>
        <v>2014</v>
      </c>
      <c r="B394" s="11">
        <f>RRICC</f>
        <v>900007</v>
      </c>
      <c r="C394" s="7">
        <f>RR_ID</f>
        <v>9</v>
      </c>
      <c r="D394" s="1" t="str">
        <f>RR_SHORT_NAME</f>
        <v>WEST</v>
      </c>
      <c r="E394" s="1" t="str">
        <f>RR_NAME</f>
        <v>Western Railroads</v>
      </c>
      <c r="F394" s="1" t="s">
        <v>47394</v>
      </c>
      <c r="G394" s="6">
        <f>E1L348C1</f>
        <v>0.10156947428773516</v>
      </c>
    </row>
    <row r="395" spans="1:7" x14ac:dyDescent="0.2">
      <c r="A395" s="11">
        <f>CURRENT_YEAR</f>
        <v>2014</v>
      </c>
      <c r="B395" s="11">
        <f>RRICC</f>
        <v>900007</v>
      </c>
      <c r="C395" s="7">
        <f>RR_ID</f>
        <v>9</v>
      </c>
      <c r="D395" s="1" t="str">
        <f>RR_SHORT_NAME</f>
        <v>WEST</v>
      </c>
      <c r="E395" s="1" t="str">
        <f>RR_NAME</f>
        <v>Western Railroads</v>
      </c>
      <c r="F395" s="1" t="s">
        <v>47395</v>
      </c>
      <c r="G395" s="6">
        <f>E1L349C1</f>
        <v>0.10165415129975047</v>
      </c>
    </row>
    <row r="396" spans="1:7" x14ac:dyDescent="0.2">
      <c r="A396" s="11">
        <f>CURRENT_YEAR</f>
        <v>2014</v>
      </c>
      <c r="B396" s="11">
        <f>RRICC</f>
        <v>900007</v>
      </c>
      <c r="C396" s="7">
        <f>RR_ID</f>
        <v>9</v>
      </c>
      <c r="D396" s="1" t="str">
        <f>RR_SHORT_NAME</f>
        <v>WEST</v>
      </c>
      <c r="E396" s="1" t="str">
        <f>RR_NAME</f>
        <v>Western Railroads</v>
      </c>
      <c r="F396" s="1" t="s">
        <v>47396</v>
      </c>
      <c r="G396" s="6">
        <f>E1L350C1</f>
        <v>2.0123468695985622E-2</v>
      </c>
    </row>
    <row r="397" spans="1:7" x14ac:dyDescent="0.2">
      <c r="A397" s="11">
        <f>CURRENT_YEAR</f>
        <v>2014</v>
      </c>
      <c r="B397" s="11">
        <f>RRICC</f>
        <v>900007</v>
      </c>
      <c r="C397" s="7">
        <f>RR_ID</f>
        <v>9</v>
      </c>
      <c r="D397" s="1" t="str">
        <f>RR_SHORT_NAME</f>
        <v>WEST</v>
      </c>
      <c r="E397" s="1" t="str">
        <f>RR_NAME</f>
        <v>Western Railroads</v>
      </c>
      <c r="F397" s="1" t="s">
        <v>47397</v>
      </c>
      <c r="G397" s="6">
        <f>E1L351C1</f>
        <v>0.24076983503534957</v>
      </c>
    </row>
    <row r="398" spans="1:7" x14ac:dyDescent="0.2">
      <c r="A398" s="11">
        <f>CURRENT_YEAR</f>
        <v>2014</v>
      </c>
      <c r="B398" s="11">
        <f>RRICC</f>
        <v>900007</v>
      </c>
      <c r="C398" s="7">
        <f>RR_ID</f>
        <v>9</v>
      </c>
      <c r="D398" s="1" t="str">
        <f>RR_SHORT_NAME</f>
        <v>WEST</v>
      </c>
      <c r="E398" s="1" t="str">
        <f>RR_NAME</f>
        <v>Western Railroads</v>
      </c>
      <c r="F398" s="1" t="s">
        <v>47398</v>
      </c>
      <c r="G398" s="6">
        <f>E1L352C1</f>
        <v>2.5672337493267309E-2</v>
      </c>
    </row>
    <row r="399" spans="1:7" x14ac:dyDescent="0.2">
      <c r="A399" s="11">
        <f>CURRENT_YEAR</f>
        <v>2014</v>
      </c>
      <c r="B399" s="11">
        <f>RRICC</f>
        <v>900007</v>
      </c>
      <c r="C399" s="7">
        <f>RR_ID</f>
        <v>9</v>
      </c>
      <c r="D399" s="1" t="str">
        <f>RR_SHORT_NAME</f>
        <v>WEST</v>
      </c>
      <c r="E399" s="1" t="str">
        <f>RR_NAME</f>
        <v>Western Railroads</v>
      </c>
      <c r="F399" s="1" t="s">
        <v>47399</v>
      </c>
      <c r="G399" s="6">
        <f>E1L353C1</f>
        <v>1.7466974922571685E-2</v>
      </c>
    </row>
    <row r="400" spans="1:7" x14ac:dyDescent="0.2">
      <c r="A400" s="11">
        <f>CURRENT_YEAR</f>
        <v>2014</v>
      </c>
      <c r="B400" s="11">
        <f>RRICC</f>
        <v>900007</v>
      </c>
      <c r="C400" s="7">
        <f>RR_ID</f>
        <v>9</v>
      </c>
      <c r="D400" s="1" t="str">
        <f>RR_SHORT_NAME</f>
        <v>WEST</v>
      </c>
      <c r="E400" s="1" t="str">
        <f>RR_NAME</f>
        <v>Western Railroads</v>
      </c>
      <c r="F400" s="1" t="s">
        <v>47400</v>
      </c>
      <c r="G400" s="6">
        <f>E1L354C1</f>
        <v>3.9058309485492326E-2</v>
      </c>
    </row>
    <row r="401" spans="1:7" x14ac:dyDescent="0.2">
      <c r="A401" s="11">
        <f>CURRENT_YEAR</f>
        <v>2014</v>
      </c>
      <c r="B401" s="11">
        <f>RRICC</f>
        <v>900007</v>
      </c>
      <c r="C401" s="7">
        <f>RR_ID</f>
        <v>9</v>
      </c>
      <c r="D401" s="1" t="str">
        <f>RR_SHORT_NAME</f>
        <v>WEST</v>
      </c>
      <c r="E401" s="1" t="str">
        <f>RR_NAME</f>
        <v>Western Railroads</v>
      </c>
      <c r="F401" s="1" t="s">
        <v>47401</v>
      </c>
      <c r="G401" s="6">
        <f>E1L355C1</f>
        <v>4.0773163857521645E-2</v>
      </c>
    </row>
    <row r="402" spans="1:7" x14ac:dyDescent="0.2">
      <c r="A402" s="11">
        <f>CURRENT_YEAR</f>
        <v>2014</v>
      </c>
      <c r="B402" s="11">
        <f>RRICC</f>
        <v>900007</v>
      </c>
      <c r="C402" s="7">
        <f>RR_ID</f>
        <v>9</v>
      </c>
      <c r="D402" s="1" t="str">
        <f>RR_SHORT_NAME</f>
        <v>WEST</v>
      </c>
      <c r="E402" s="1" t="str">
        <f>RR_NAME</f>
        <v>Western Railroads</v>
      </c>
      <c r="F402" s="1" t="s">
        <v>47402</v>
      </c>
      <c r="G402" s="6">
        <f>E1L356C1</f>
        <v>4.6725822995903415E-2</v>
      </c>
    </row>
    <row r="403" spans="1:7" x14ac:dyDescent="0.2">
      <c r="A403" s="11">
        <f>CURRENT_YEAR</f>
        <v>2014</v>
      </c>
      <c r="B403" s="11">
        <f>RRICC</f>
        <v>900007</v>
      </c>
      <c r="C403" s="7">
        <f>RR_ID</f>
        <v>9</v>
      </c>
      <c r="D403" s="1" t="str">
        <f>RR_SHORT_NAME</f>
        <v>WEST</v>
      </c>
      <c r="E403" s="1" t="str">
        <f>RR_NAME</f>
        <v>Western Railroads</v>
      </c>
      <c r="F403" s="1" t="s">
        <v>47403</v>
      </c>
      <c r="G403" s="6">
        <f>E1L357C1</f>
        <v>1.9599508843209591E-2</v>
      </c>
    </row>
    <row r="404" spans="1:7" x14ac:dyDescent="0.2">
      <c r="A404" s="11">
        <f>CURRENT_YEAR</f>
        <v>2014</v>
      </c>
      <c r="B404" s="11">
        <f>RRICC</f>
        <v>900007</v>
      </c>
      <c r="C404" s="7">
        <f>RR_ID</f>
        <v>9</v>
      </c>
      <c r="D404" s="1" t="str">
        <f>RR_SHORT_NAME</f>
        <v>WEST</v>
      </c>
      <c r="E404" s="1" t="str">
        <f>RR_NAME</f>
        <v>Western Railroads</v>
      </c>
      <c r="F404" s="1" t="s">
        <v>47404</v>
      </c>
      <c r="G404" s="6">
        <f>E1L358C1</f>
        <v>2.4500769532394669E-2</v>
      </c>
    </row>
    <row r="405" spans="1:7" x14ac:dyDescent="0.2">
      <c r="A405" s="11">
        <f>CURRENT_YEAR</f>
        <v>2014</v>
      </c>
      <c r="B405" s="11">
        <f>RRICC</f>
        <v>900007</v>
      </c>
      <c r="C405" s="7">
        <f>RR_ID</f>
        <v>9</v>
      </c>
      <c r="D405" s="1" t="str">
        <f>RR_SHORT_NAME</f>
        <v>WEST</v>
      </c>
      <c r="E405" s="1" t="str">
        <f>RR_NAME</f>
        <v>Western Railroads</v>
      </c>
      <c r="F405" s="1" t="s">
        <v>47405</v>
      </c>
      <c r="G405" s="6">
        <f>E1L359C1</f>
        <v>1.6526019690576653E-3</v>
      </c>
    </row>
    <row r="406" spans="1:7" x14ac:dyDescent="0.2">
      <c r="A406" s="11">
        <f>CURRENT_YEAR</f>
        <v>2014</v>
      </c>
      <c r="B406" s="11">
        <f>RRICC</f>
        <v>900007</v>
      </c>
      <c r="C406" s="7">
        <f>RR_ID</f>
        <v>9</v>
      </c>
      <c r="D406" s="1" t="str">
        <f>RR_SHORT_NAME</f>
        <v>WEST</v>
      </c>
      <c r="E406" s="1" t="str">
        <f>RR_NAME</f>
        <v>Western Railroads</v>
      </c>
      <c r="F406" s="1" t="s">
        <v>47406</v>
      </c>
      <c r="G406" s="6">
        <f>E1L360C1</f>
        <v>2.9086513499807946E-2</v>
      </c>
    </row>
    <row r="407" spans="1:7" x14ac:dyDescent="0.2">
      <c r="A407" s="11">
        <f>CURRENT_YEAR</f>
        <v>2014</v>
      </c>
      <c r="B407" s="11">
        <f>RRICC</f>
        <v>900007</v>
      </c>
      <c r="C407" s="7">
        <f>RR_ID</f>
        <v>9</v>
      </c>
      <c r="D407" s="1" t="str">
        <f>RR_SHORT_NAME</f>
        <v>WEST</v>
      </c>
      <c r="E407" s="1" t="str">
        <f>RR_NAME</f>
        <v>Western Railroads</v>
      </c>
      <c r="F407" s="1" t="s">
        <v>47407</v>
      </c>
      <c r="G407" s="6">
        <f>E1L361C1</f>
        <v>0.35861149862955244</v>
      </c>
    </row>
    <row r="408" spans="1:7" x14ac:dyDescent="0.2">
      <c r="A408" s="11">
        <f>CURRENT_YEAR</f>
        <v>2014</v>
      </c>
      <c r="B408" s="11">
        <f>RRICC</f>
        <v>900007</v>
      </c>
      <c r="C408" s="7">
        <f>RR_ID</f>
        <v>9</v>
      </c>
      <c r="D408" s="1" t="str">
        <f>RR_SHORT_NAME</f>
        <v>WEST</v>
      </c>
      <c r="E408" s="1" t="str">
        <f>RR_NAME</f>
        <v>Western Railroads</v>
      </c>
      <c r="F408" s="1" t="s">
        <v>47408</v>
      </c>
      <c r="G408" s="6">
        <f>E1L362C1</f>
        <v>0.7582669587417149</v>
      </c>
    </row>
    <row r="409" spans="1:7" x14ac:dyDescent="0.2">
      <c r="A409" s="11">
        <f>CURRENT_YEAR</f>
        <v>2014</v>
      </c>
      <c r="B409" s="11">
        <f>RRICC</f>
        <v>900007</v>
      </c>
      <c r="C409" s="7">
        <f>RR_ID</f>
        <v>9</v>
      </c>
      <c r="D409" s="1" t="str">
        <f>RR_SHORT_NAME</f>
        <v>WEST</v>
      </c>
      <c r="E409" s="1" t="str">
        <f>RR_NAME</f>
        <v>Western Railroads</v>
      </c>
      <c r="F409" s="1" t="s">
        <v>47409</v>
      </c>
      <c r="G409" s="6">
        <f>E1L363C1</f>
        <v>0.7038253132469654</v>
      </c>
    </row>
    <row r="410" spans="1:7" x14ac:dyDescent="0.2">
      <c r="A410" s="11">
        <f>CURRENT_YEAR</f>
        <v>2014</v>
      </c>
      <c r="B410" s="11">
        <f>RRICC</f>
        <v>900007</v>
      </c>
      <c r="C410" s="7">
        <f>RR_ID</f>
        <v>9</v>
      </c>
      <c r="D410" s="1" t="str">
        <f>RR_SHORT_NAME</f>
        <v>WEST</v>
      </c>
      <c r="E410" s="1" t="str">
        <f>RR_NAME</f>
        <v>Western Railroads</v>
      </c>
      <c r="F410" s="1" t="s">
        <v>47410</v>
      </c>
      <c r="G410" s="6">
        <f>E1L364C1</f>
        <v>9.0812716334793663E-3</v>
      </c>
    </row>
    <row r="411" spans="1:7" x14ac:dyDescent="0.2">
      <c r="A411" s="11">
        <f>CURRENT_YEAR</f>
        <v>2014</v>
      </c>
      <c r="B411" s="11">
        <f>RRICC</f>
        <v>900007</v>
      </c>
      <c r="C411" s="7">
        <f>RR_ID</f>
        <v>9</v>
      </c>
      <c r="D411" s="1" t="str">
        <f>RR_SHORT_NAME</f>
        <v>WEST</v>
      </c>
      <c r="E411" s="1" t="str">
        <f>RR_NAME</f>
        <v>Western Railroads</v>
      </c>
      <c r="F411" s="1" t="s">
        <v>47411</v>
      </c>
      <c r="G411" s="6">
        <f>E1L365C1</f>
        <v>4.2986870810985357E-3</v>
      </c>
    </row>
    <row r="412" spans="1:7" x14ac:dyDescent="0.2">
      <c r="A412" s="11">
        <f>CURRENT_YEAR</f>
        <v>2014</v>
      </c>
      <c r="B412" s="11">
        <f>RRICC</f>
        <v>900007</v>
      </c>
      <c r="C412" s="7">
        <f>RR_ID</f>
        <v>9</v>
      </c>
      <c r="D412" s="1" t="str">
        <f>RR_SHORT_NAME</f>
        <v>WEST</v>
      </c>
      <c r="E412" s="1" t="str">
        <f>RR_NAME</f>
        <v>Western Railroads</v>
      </c>
      <c r="F412" s="1" t="s">
        <v>47412</v>
      </c>
      <c r="G412" s="6">
        <f>E1L366C1</f>
        <v>0.28980468041361795</v>
      </c>
    </row>
    <row r="413" spans="1:7" x14ac:dyDescent="0.2">
      <c r="A413" s="11">
        <f>CURRENT_YEAR</f>
        <v>2014</v>
      </c>
      <c r="B413" s="11">
        <f>RRICC</f>
        <v>900007</v>
      </c>
      <c r="C413" s="7">
        <f>RR_ID</f>
        <v>9</v>
      </c>
      <c r="D413" s="1" t="str">
        <f>RR_SHORT_NAME</f>
        <v>WEST</v>
      </c>
      <c r="E413" s="1" t="str">
        <f>RR_NAME</f>
        <v>Western Railroads</v>
      </c>
      <c r="F413" s="1" t="s">
        <v>47413</v>
      </c>
      <c r="G413" s="6">
        <f>E1L367C1</f>
        <v>0.73037482836191536</v>
      </c>
    </row>
    <row r="414" spans="1:7" x14ac:dyDescent="0.2">
      <c r="A414" s="11">
        <f>CURRENT_YEAR</f>
        <v>2014</v>
      </c>
      <c r="B414" s="11">
        <f>RRICC</f>
        <v>900007</v>
      </c>
      <c r="C414" s="7">
        <f>RR_ID</f>
        <v>9</v>
      </c>
      <c r="D414" s="1" t="str">
        <f>RR_SHORT_NAME</f>
        <v>WEST</v>
      </c>
      <c r="E414" s="1" t="str">
        <f>RR_NAME</f>
        <v>Western Railroads</v>
      </c>
      <c r="F414" s="1" t="s">
        <v>47414</v>
      </c>
      <c r="G414" s="6">
        <f>E1L368C1</f>
        <v>0.13108573890564412</v>
      </c>
    </row>
    <row r="415" spans="1:7" x14ac:dyDescent="0.2">
      <c r="A415" s="11">
        <f>CURRENT_YEAR</f>
        <v>2014</v>
      </c>
      <c r="B415" s="11">
        <f>RRICC</f>
        <v>900007</v>
      </c>
      <c r="C415" s="7">
        <f>RR_ID</f>
        <v>9</v>
      </c>
      <c r="D415" s="1" t="str">
        <f>RR_SHORT_NAME</f>
        <v>WEST</v>
      </c>
      <c r="E415" s="1" t="str">
        <f>RR_NAME</f>
        <v>Western Railroads</v>
      </c>
      <c r="F415" s="1" t="s">
        <v>47415</v>
      </c>
      <c r="G415" s="6">
        <f>E1L369C1</f>
        <v>3.8644212978825463</v>
      </c>
    </row>
    <row r="416" spans="1:7" x14ac:dyDescent="0.2">
      <c r="A416" s="11">
        <f>CURRENT_YEAR</f>
        <v>2014</v>
      </c>
      <c r="B416" s="11">
        <f>RRICC</f>
        <v>900007</v>
      </c>
      <c r="C416" s="7">
        <f>RR_ID</f>
        <v>9</v>
      </c>
      <c r="D416" s="1" t="str">
        <f>RR_SHORT_NAME</f>
        <v>WEST</v>
      </c>
      <c r="E416" s="1" t="str">
        <f>RR_NAME</f>
        <v>Western Railroads</v>
      </c>
      <c r="F416" s="1" t="s">
        <v>47416</v>
      </c>
      <c r="G416" s="6">
        <f>E1L370C1</f>
        <v>0.32959436876487569</v>
      </c>
    </row>
    <row r="417" spans="1:7" x14ac:dyDescent="0.2">
      <c r="A417" s="11">
        <f>CURRENT_YEAR</f>
        <v>2014</v>
      </c>
      <c r="B417" s="11">
        <f>RRICC</f>
        <v>900007</v>
      </c>
      <c r="C417" s="7">
        <f>RR_ID</f>
        <v>9</v>
      </c>
      <c r="D417" s="1" t="str">
        <f>RR_SHORT_NAME</f>
        <v>WEST</v>
      </c>
      <c r="E417" s="1" t="str">
        <f>RR_NAME</f>
        <v>Western Railroads</v>
      </c>
      <c r="F417" s="1" t="s">
        <v>47417</v>
      </c>
      <c r="G417" s="6">
        <f>E1L371C1</f>
        <v>2.2936074385098877</v>
      </c>
    </row>
    <row r="418" spans="1:7" x14ac:dyDescent="0.2">
      <c r="A418" s="11">
        <f>CURRENT_YEAR</f>
        <v>2014</v>
      </c>
      <c r="B418" s="11">
        <f>RRICC</f>
        <v>900007</v>
      </c>
      <c r="C418" s="7">
        <f>RR_ID</f>
        <v>9</v>
      </c>
      <c r="D418" s="1" t="str">
        <f>RR_SHORT_NAME</f>
        <v>WEST</v>
      </c>
      <c r="E418" s="1" t="str">
        <f>RR_NAME</f>
        <v>Western Railroads</v>
      </c>
      <c r="F418" s="1" t="s">
        <v>47418</v>
      </c>
      <c r="G418" s="6">
        <f>E1L372C1</f>
        <v>2.9647860003006516</v>
      </c>
    </row>
    <row r="419" spans="1:7" x14ac:dyDescent="0.2">
      <c r="A419" s="11">
        <f>CURRENT_YEAR</f>
        <v>2014</v>
      </c>
      <c r="B419" s="11">
        <f>RRICC</f>
        <v>900007</v>
      </c>
      <c r="C419" s="7">
        <f>RR_ID</f>
        <v>9</v>
      </c>
      <c r="D419" s="1" t="str">
        <f>RR_SHORT_NAME</f>
        <v>WEST</v>
      </c>
      <c r="E419" s="1" t="str">
        <f>RR_NAME</f>
        <v>Western Railroads</v>
      </c>
      <c r="F419" s="1" t="s">
        <v>47419</v>
      </c>
      <c r="G419" s="6">
        <f>E1L373C1</f>
        <v>5.3508424335421685</v>
      </c>
    </row>
    <row r="420" spans="1:7" x14ac:dyDescent="0.2">
      <c r="A420" s="11">
        <f>CURRENT_YEAR</f>
        <v>2014</v>
      </c>
      <c r="B420" s="11">
        <f>RRICC</f>
        <v>900007</v>
      </c>
      <c r="C420" s="7">
        <f>RR_ID</f>
        <v>9</v>
      </c>
      <c r="D420" s="1" t="str">
        <f>RR_SHORT_NAME</f>
        <v>WEST</v>
      </c>
      <c r="E420" s="1" t="str">
        <f>RR_NAME</f>
        <v>Western Railroads</v>
      </c>
      <c r="F420" s="1" t="s">
        <v>47420</v>
      </c>
      <c r="G420" s="6">
        <f>E1L374C1</f>
        <v>0.21214037412595291</v>
      </c>
    </row>
    <row r="421" spans="1:7" x14ac:dyDescent="0.2">
      <c r="A421" s="11">
        <f>CURRENT_YEAR</f>
        <v>2014</v>
      </c>
      <c r="B421" s="11">
        <f>RRICC</f>
        <v>900007</v>
      </c>
      <c r="C421" s="7">
        <f>RR_ID</f>
        <v>9</v>
      </c>
      <c r="D421" s="1" t="str">
        <f>RR_SHORT_NAME</f>
        <v>WEST</v>
      </c>
      <c r="E421" s="1" t="str">
        <f>RR_NAME</f>
        <v>Western Railroads</v>
      </c>
      <c r="F421" s="1" t="s">
        <v>47421</v>
      </c>
      <c r="G421" s="6">
        <f>E1L375C1</f>
        <v>9.2528963042615611E-2</v>
      </c>
    </row>
    <row r="422" spans="1:7" x14ac:dyDescent="0.2">
      <c r="A422" s="11">
        <f>CURRENT_YEAR</f>
        <v>2014</v>
      </c>
      <c r="B422" s="11">
        <f>RRICC</f>
        <v>900007</v>
      </c>
      <c r="C422" s="7">
        <f>RR_ID</f>
        <v>9</v>
      </c>
      <c r="D422" s="1" t="str">
        <f>RR_SHORT_NAME</f>
        <v>WEST</v>
      </c>
      <c r="E422" s="1" t="str">
        <f>RR_NAME</f>
        <v>Western Railroads</v>
      </c>
      <c r="F422" s="1" t="s">
        <v>47422</v>
      </c>
      <c r="G422" s="6">
        <f>E1L376C1</f>
        <v>0.42134849036374589</v>
      </c>
    </row>
    <row r="423" spans="1:7" x14ac:dyDescent="0.2">
      <c r="A423" s="11">
        <f>CURRENT_YEAR</f>
        <v>2014</v>
      </c>
      <c r="B423" s="11">
        <f>RRICC</f>
        <v>900007</v>
      </c>
      <c r="C423" s="7">
        <f>RR_ID</f>
        <v>9</v>
      </c>
      <c r="D423" s="1" t="str">
        <f>RR_SHORT_NAME</f>
        <v>WEST</v>
      </c>
      <c r="E423" s="1" t="str">
        <f>RR_NAME</f>
        <v>Western Railroads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2014</v>
      </c>
      <c r="B424" s="11">
        <f>RRICC</f>
        <v>900007</v>
      </c>
      <c r="C424" s="7">
        <f>RR_ID</f>
        <v>9</v>
      </c>
      <c r="D424" s="1" t="str">
        <f>RR_SHORT_NAME</f>
        <v>WEST</v>
      </c>
      <c r="E424" s="1" t="str">
        <f>RR_NAME</f>
        <v>Western Railroads</v>
      </c>
      <c r="F424" s="1" t="s">
        <v>47424</v>
      </c>
      <c r="G424" s="6">
        <f>E1L378C1</f>
        <v>6.1889205414856562E-2</v>
      </c>
    </row>
    <row r="425" spans="1:7" x14ac:dyDescent="0.2">
      <c r="A425" s="11">
        <f>CURRENT_YEAR</f>
        <v>2014</v>
      </c>
      <c r="B425" s="11">
        <f>RRICC</f>
        <v>900007</v>
      </c>
      <c r="C425" s="7">
        <f>RR_ID</f>
        <v>9</v>
      </c>
      <c r="D425" s="1" t="str">
        <f>RR_SHORT_NAME</f>
        <v>WEST</v>
      </c>
      <c r="E425" s="1" t="str">
        <f>RR_NAME</f>
        <v>Western Railroads</v>
      </c>
      <c r="F425" s="1" t="s">
        <v>47425</v>
      </c>
      <c r="G425" s="6">
        <f>E1L379C1</f>
        <v>5.8081497357531542E-2</v>
      </c>
    </row>
    <row r="426" spans="1:7" x14ac:dyDescent="0.2">
      <c r="A426" s="11">
        <f>CURRENT_YEAR</f>
        <v>2014</v>
      </c>
      <c r="B426" s="11">
        <f>RRICC</f>
        <v>900007</v>
      </c>
      <c r="C426" s="7">
        <f>RR_ID</f>
        <v>9</v>
      </c>
      <c r="D426" s="1" t="str">
        <f>RR_SHORT_NAME</f>
        <v>WEST</v>
      </c>
      <c r="E426" s="1" t="str">
        <f>RR_NAME</f>
        <v>Western Railroads</v>
      </c>
      <c r="F426" s="1" t="s">
        <v>47426</v>
      </c>
      <c r="G426" s="6">
        <f>E1L380C1</f>
        <v>1.0400037044550483</v>
      </c>
    </row>
    <row r="427" spans="1:7" x14ac:dyDescent="0.2">
      <c r="A427" s="11">
        <f>CURRENT_YEAR</f>
        <v>2014</v>
      </c>
      <c r="B427" s="11">
        <f>RRICC</f>
        <v>900007</v>
      </c>
      <c r="C427" s="7">
        <f>RR_ID</f>
        <v>9</v>
      </c>
      <c r="D427" s="1" t="str">
        <f>RR_SHORT_NAME</f>
        <v>WEST</v>
      </c>
      <c r="E427" s="1" t="str">
        <f>RR_NAME</f>
        <v>Western Railroads</v>
      </c>
      <c r="F427" s="1" t="s">
        <v>47427</v>
      </c>
      <c r="G427" s="6">
        <f>E1L381C1</f>
        <v>1.2965213523660648E-2</v>
      </c>
    </row>
    <row r="428" spans="1:7" x14ac:dyDescent="0.2">
      <c r="A428" s="11">
        <f>CURRENT_YEAR</f>
        <v>2014</v>
      </c>
      <c r="B428" s="11">
        <f>RRICC</f>
        <v>900007</v>
      </c>
      <c r="C428" s="7">
        <f>RR_ID</f>
        <v>9</v>
      </c>
      <c r="D428" s="1" t="str">
        <f>RR_SHORT_NAME</f>
        <v>WEST</v>
      </c>
      <c r="E428" s="1" t="str">
        <f>RR_NAME</f>
        <v>Western Railroads</v>
      </c>
      <c r="F428" s="1" t="s">
        <v>47428</v>
      </c>
      <c r="G428" s="6">
        <f>E1L382C1</f>
        <v>2.1931312142896432E-2</v>
      </c>
    </row>
    <row r="429" spans="1:7" x14ac:dyDescent="0.2">
      <c r="A429" s="11">
        <f>CURRENT_YEAR</f>
        <v>2014</v>
      </c>
      <c r="B429" s="11">
        <f>RRICC</f>
        <v>900007</v>
      </c>
      <c r="C429" s="7">
        <f>RR_ID</f>
        <v>9</v>
      </c>
      <c r="D429" s="1" t="str">
        <f>RR_SHORT_NAME</f>
        <v>WEST</v>
      </c>
      <c r="E429" s="1" t="str">
        <f>RR_NAME</f>
        <v>Western Railroads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2014</v>
      </c>
      <c r="B430" s="11">
        <f>RRICC</f>
        <v>900007</v>
      </c>
      <c r="C430" s="7">
        <f>RR_ID</f>
        <v>9</v>
      </c>
      <c r="D430" s="1" t="str">
        <f>RR_SHORT_NAME</f>
        <v>WEST</v>
      </c>
      <c r="E430" s="1" t="str">
        <f>RR_NAME</f>
        <v>Western Railroads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2014</v>
      </c>
      <c r="B431" s="11">
        <f>RRICC</f>
        <v>900007</v>
      </c>
      <c r="C431" s="7">
        <f>RR_ID</f>
        <v>9</v>
      </c>
      <c r="D431" s="1" t="str">
        <f>RR_SHORT_NAME</f>
        <v>WEST</v>
      </c>
      <c r="E431" s="1" t="str">
        <f>RR_NAME</f>
        <v>Western Railroads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2014</v>
      </c>
      <c r="B432" s="11">
        <f>RRICC</f>
        <v>900007</v>
      </c>
      <c r="C432" s="7">
        <f>RR_ID</f>
        <v>9</v>
      </c>
      <c r="D432" s="1" t="str">
        <f>RR_SHORT_NAME</f>
        <v>WEST</v>
      </c>
      <c r="E432" s="1" t="str">
        <f>RR_NAME</f>
        <v>Western Railroads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2014</v>
      </c>
      <c r="B433" s="11">
        <f>RRICC</f>
        <v>900007</v>
      </c>
      <c r="C433" s="7">
        <f>RR_ID</f>
        <v>9</v>
      </c>
      <c r="D433" s="1" t="str">
        <f>RR_SHORT_NAME</f>
        <v>WEST</v>
      </c>
      <c r="E433" s="1" t="str">
        <f>RR_NAME</f>
        <v>Western Railroads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2014</v>
      </c>
      <c r="B434" s="11">
        <f>RRICC</f>
        <v>900007</v>
      </c>
      <c r="C434" s="7">
        <f>RR_ID</f>
        <v>9</v>
      </c>
      <c r="D434" s="1" t="str">
        <f>RR_SHORT_NAME</f>
        <v>WEST</v>
      </c>
      <c r="E434" s="1" t="str">
        <f>RR_NAME</f>
        <v>Western Railroads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2014</v>
      </c>
      <c r="B435" s="11">
        <f>RRICC</f>
        <v>900007</v>
      </c>
      <c r="C435" s="7">
        <f>RR_ID</f>
        <v>9</v>
      </c>
      <c r="D435" s="1" t="str">
        <f>RR_SHORT_NAME</f>
        <v>WEST</v>
      </c>
      <c r="E435" s="1" t="str">
        <f>RR_NAME</f>
        <v>Western Railroads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2014</v>
      </c>
      <c r="B436" s="11">
        <f>RRICC</f>
        <v>900007</v>
      </c>
      <c r="C436" s="7">
        <f>RR_ID</f>
        <v>9</v>
      </c>
      <c r="D436" s="1" t="str">
        <f>RR_SHORT_NAME</f>
        <v>WEST</v>
      </c>
      <c r="E436" s="1" t="str">
        <f>RR_NAME</f>
        <v>Western Railroads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2014</v>
      </c>
      <c r="B437" s="11">
        <f>RRICC</f>
        <v>900007</v>
      </c>
      <c r="C437" s="7">
        <f>RR_ID</f>
        <v>9</v>
      </c>
      <c r="D437" s="1" t="str">
        <f>RR_SHORT_NAME</f>
        <v>WEST</v>
      </c>
      <c r="E437" s="1" t="str">
        <f>RR_NAME</f>
        <v>Western Railroads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2014</v>
      </c>
      <c r="B438" s="11">
        <f>RRICC</f>
        <v>900007</v>
      </c>
      <c r="C438" s="7">
        <f>RR_ID</f>
        <v>9</v>
      </c>
      <c r="D438" s="1" t="str">
        <f>RR_SHORT_NAME</f>
        <v>WEST</v>
      </c>
      <c r="E438" s="1" t="str">
        <f>RR_NAME</f>
        <v>Western Railroads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2014</v>
      </c>
      <c r="B439" s="11">
        <f>RRICC</f>
        <v>900007</v>
      </c>
      <c r="C439" s="7">
        <f>RR_ID</f>
        <v>9</v>
      </c>
      <c r="D439" s="1" t="str">
        <f>RR_SHORT_NAME</f>
        <v>WEST</v>
      </c>
      <c r="E439" s="1" t="str">
        <f>RR_NAME</f>
        <v>Western Railroads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2014</v>
      </c>
      <c r="B440" s="11">
        <f>RRICC</f>
        <v>900007</v>
      </c>
      <c r="C440" s="7">
        <f>RR_ID</f>
        <v>9</v>
      </c>
      <c r="D440" s="1" t="str">
        <f>RR_SHORT_NAME</f>
        <v>WEST</v>
      </c>
      <c r="E440" s="1" t="str">
        <f>RR_NAME</f>
        <v>Western Railroads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2014</v>
      </c>
      <c r="B441" s="11">
        <f>RRICC</f>
        <v>900007</v>
      </c>
      <c r="C441" s="7">
        <f>RR_ID</f>
        <v>9</v>
      </c>
      <c r="D441" s="1" t="str">
        <f>RR_SHORT_NAME</f>
        <v>WEST</v>
      </c>
      <c r="E441" s="1" t="str">
        <f>RR_NAME</f>
        <v>Western Railroads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2014</v>
      </c>
      <c r="B442" s="11">
        <f>RRICC</f>
        <v>900007</v>
      </c>
      <c r="C442" s="7">
        <f>RR_ID</f>
        <v>9</v>
      </c>
      <c r="D442" s="1" t="str">
        <f>RR_SHORT_NAME</f>
        <v>WEST</v>
      </c>
      <c r="E442" s="1" t="str">
        <f>RR_NAME</f>
        <v>Western Railroads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2014</v>
      </c>
      <c r="B443" s="11">
        <f>RRICC</f>
        <v>900007</v>
      </c>
      <c r="C443" s="7">
        <f>RR_ID</f>
        <v>9</v>
      </c>
      <c r="D443" s="1" t="str">
        <f>RR_SHORT_NAME</f>
        <v>WEST</v>
      </c>
      <c r="E443" s="1" t="str">
        <f>RR_NAME</f>
        <v>Western Railroads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2014</v>
      </c>
      <c r="B444" s="11">
        <f>RRICC</f>
        <v>900007</v>
      </c>
      <c r="C444" s="7">
        <f>RR_ID</f>
        <v>9</v>
      </c>
      <c r="D444" s="1" t="str">
        <f>RR_SHORT_NAME</f>
        <v>WEST</v>
      </c>
      <c r="E444" s="1" t="str">
        <f>RR_NAME</f>
        <v>Western Railroads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2014</v>
      </c>
      <c r="B445" s="11">
        <f>RRICC</f>
        <v>900007</v>
      </c>
      <c r="C445" s="7">
        <f>RR_ID</f>
        <v>9</v>
      </c>
      <c r="D445" s="1" t="str">
        <f>RR_SHORT_NAME</f>
        <v>WEST</v>
      </c>
      <c r="E445" s="1" t="str">
        <f>RR_NAME</f>
        <v>Western Railroads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2014</v>
      </c>
      <c r="B446" s="11">
        <f>RRICC</f>
        <v>900007</v>
      </c>
      <c r="C446" s="7">
        <f>RR_ID</f>
        <v>9</v>
      </c>
      <c r="D446" s="1" t="str">
        <f>RR_SHORT_NAME</f>
        <v>WEST</v>
      </c>
      <c r="E446" s="1" t="str">
        <f>RR_NAME</f>
        <v>Western Railroads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2014</v>
      </c>
      <c r="B447" s="11">
        <f>RRICC</f>
        <v>900007</v>
      </c>
      <c r="C447" s="7">
        <f>RR_ID</f>
        <v>9</v>
      </c>
      <c r="D447" s="1" t="str">
        <f>RR_SHORT_NAME</f>
        <v>WEST</v>
      </c>
      <c r="E447" s="1" t="str">
        <f>RR_NAME</f>
        <v>Western Railroads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2014</v>
      </c>
      <c r="B448" s="11">
        <f>RRICC</f>
        <v>900007</v>
      </c>
      <c r="C448" s="7">
        <f>RR_ID</f>
        <v>9</v>
      </c>
      <c r="D448" s="1" t="str">
        <f>RR_SHORT_NAME</f>
        <v>WEST</v>
      </c>
      <c r="E448" s="1" t="str">
        <f>RR_NAME</f>
        <v>Western Railroads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2014</v>
      </c>
      <c r="B449" s="11">
        <f>RRICC</f>
        <v>900007</v>
      </c>
      <c r="C449" s="7">
        <f>RR_ID</f>
        <v>9</v>
      </c>
      <c r="D449" s="1" t="str">
        <f>RR_SHORT_NAME</f>
        <v>WEST</v>
      </c>
      <c r="E449" s="1" t="str">
        <f>RR_NAME</f>
        <v>Western Railroads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2014</v>
      </c>
      <c r="B450" s="11">
        <f>RRICC</f>
        <v>900007</v>
      </c>
      <c r="C450" s="7">
        <f>RR_ID</f>
        <v>9</v>
      </c>
      <c r="D450" s="1" t="str">
        <f>RR_SHORT_NAME</f>
        <v>WEST</v>
      </c>
      <c r="E450" s="1" t="str">
        <f>RR_NAME</f>
        <v>Western Railroads</v>
      </c>
      <c r="F450" s="1" t="s">
        <v>47450</v>
      </c>
      <c r="G450" s="6">
        <f>E2L101C22</f>
        <v>460.41849125887956</v>
      </c>
    </row>
    <row r="451" spans="1:7" x14ac:dyDescent="0.2">
      <c r="A451" s="11">
        <f>CURRENT_YEAR</f>
        <v>2014</v>
      </c>
      <c r="B451" s="11">
        <f>RRICC</f>
        <v>900007</v>
      </c>
      <c r="C451" s="7">
        <f>RR_ID</f>
        <v>9</v>
      </c>
      <c r="D451" s="1" t="str">
        <f>RR_SHORT_NAME</f>
        <v>WEST</v>
      </c>
      <c r="E451" s="1" t="str">
        <f>RR_NAME</f>
        <v>Western Railroads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2014</v>
      </c>
      <c r="B452" s="11">
        <f>RRICC</f>
        <v>900007</v>
      </c>
      <c r="C452" s="7">
        <f>RR_ID</f>
        <v>9</v>
      </c>
      <c r="D452" s="1" t="str">
        <f>RR_SHORT_NAME</f>
        <v>WEST</v>
      </c>
      <c r="E452" s="1" t="str">
        <f>RR_NAME</f>
        <v>Western Railroads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2014</v>
      </c>
      <c r="B453" s="11">
        <f>RRICC</f>
        <v>900007</v>
      </c>
      <c r="C453" s="7">
        <f>RR_ID</f>
        <v>9</v>
      </c>
      <c r="D453" s="1" t="str">
        <f>RR_SHORT_NAME</f>
        <v>WEST</v>
      </c>
      <c r="E453" s="1" t="str">
        <f>RR_NAME</f>
        <v>Western Railroads</v>
      </c>
      <c r="F453" s="1" t="s">
        <v>47453</v>
      </c>
      <c r="G453" s="6">
        <f>E2L101C25</f>
        <v>4.8895088069527963</v>
      </c>
    </row>
    <row r="454" spans="1:7" x14ac:dyDescent="0.2">
      <c r="A454" s="11">
        <f>CURRENT_YEAR</f>
        <v>2014</v>
      </c>
      <c r="B454" s="11">
        <f>RRICC</f>
        <v>900007</v>
      </c>
      <c r="C454" s="7">
        <f>RR_ID</f>
        <v>9</v>
      </c>
      <c r="D454" s="1" t="str">
        <f>RR_SHORT_NAME</f>
        <v>WEST</v>
      </c>
      <c r="E454" s="1" t="str">
        <f>RR_NAME</f>
        <v>Western Railroads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2014</v>
      </c>
      <c r="B455" s="11">
        <f>RRICC</f>
        <v>900007</v>
      </c>
      <c r="C455" s="7">
        <f>RR_ID</f>
        <v>9</v>
      </c>
      <c r="D455" s="1" t="str">
        <f>RR_SHORT_NAME</f>
        <v>WEST</v>
      </c>
      <c r="E455" s="1" t="str">
        <f>RR_NAME</f>
        <v>Western Railroads</v>
      </c>
      <c r="F455" s="1" t="s">
        <v>47455</v>
      </c>
      <c r="G455" s="6">
        <f>E2L101C27</f>
        <v>7.3342632104291976</v>
      </c>
    </row>
    <row r="456" spans="1:7" x14ac:dyDescent="0.2">
      <c r="A456" s="11">
        <f>CURRENT_YEAR</f>
        <v>2014</v>
      </c>
      <c r="B456" s="11">
        <f>RRICC</f>
        <v>900007</v>
      </c>
      <c r="C456" s="7">
        <f>RR_ID</f>
        <v>9</v>
      </c>
      <c r="D456" s="1" t="str">
        <f>RR_SHORT_NAME</f>
        <v>WEST</v>
      </c>
      <c r="E456" s="1" t="str">
        <f>RR_NAME</f>
        <v>Western Railroads</v>
      </c>
      <c r="F456" s="1" t="s">
        <v>47456</v>
      </c>
      <c r="G456" s="6">
        <f>E2L101C28</f>
        <v>5.8674105683433568</v>
      </c>
    </row>
    <row r="457" spans="1:7" x14ac:dyDescent="0.2">
      <c r="A457" s="11">
        <f>CURRENT_YEAR</f>
        <v>2014</v>
      </c>
      <c r="B457" s="11">
        <f>RRICC</f>
        <v>900007</v>
      </c>
      <c r="C457" s="7">
        <f>RR_ID</f>
        <v>9</v>
      </c>
      <c r="D457" s="1" t="str">
        <f>RR_SHORT_NAME</f>
        <v>WEST</v>
      </c>
      <c r="E457" s="1" t="str">
        <f>RR_NAME</f>
        <v>Western Railroads</v>
      </c>
      <c r="F457" s="1" t="s">
        <v>47457</v>
      </c>
      <c r="G457" s="6">
        <f>E2L101C29</f>
        <v>1.2223772017381993</v>
      </c>
    </row>
    <row r="458" spans="1:7" x14ac:dyDescent="0.2">
      <c r="A458" s="11">
        <f>CURRENT_YEAR</f>
        <v>2014</v>
      </c>
      <c r="B458" s="11">
        <f>RRICC</f>
        <v>900007</v>
      </c>
      <c r="C458" s="7">
        <f>RR_ID</f>
        <v>9</v>
      </c>
      <c r="D458" s="1" t="str">
        <f>RR_SHORT_NAME</f>
        <v>WEST</v>
      </c>
      <c r="E458" s="1" t="str">
        <f>RR_NAME</f>
        <v>Western Railroads</v>
      </c>
      <c r="F458" s="1" t="s">
        <v>47458</v>
      </c>
      <c r="G458" s="6">
        <f>E2L102C1</f>
        <v>32.799999999999997</v>
      </c>
    </row>
    <row r="459" spans="1:7" x14ac:dyDescent="0.2">
      <c r="A459" s="11">
        <f>CURRENT_YEAR</f>
        <v>2014</v>
      </c>
      <c r="B459" s="11">
        <f>RRICC</f>
        <v>900007</v>
      </c>
      <c r="C459" s="7">
        <f>RR_ID</f>
        <v>9</v>
      </c>
      <c r="D459" s="1" t="str">
        <f>RR_SHORT_NAME</f>
        <v>WEST</v>
      </c>
      <c r="E459" s="1" t="str">
        <f>RR_NAME</f>
        <v>Western Railroads</v>
      </c>
      <c r="F459" s="1" t="s">
        <v>47459</v>
      </c>
      <c r="G459" s="6">
        <f>E2L102C2</f>
        <v>1.8136303484781648</v>
      </c>
    </row>
    <row r="460" spans="1:7" x14ac:dyDescent="0.2">
      <c r="A460" s="11">
        <f>CURRENT_YEAR</f>
        <v>2014</v>
      </c>
      <c r="B460" s="11">
        <f>RRICC</f>
        <v>900007</v>
      </c>
      <c r="C460" s="7">
        <f>RR_ID</f>
        <v>9</v>
      </c>
      <c r="D460" s="1" t="str">
        <f>RR_SHORT_NAME</f>
        <v>WEST</v>
      </c>
      <c r="E460" s="1" t="str">
        <f>RR_NAME</f>
        <v>Western Railroads</v>
      </c>
      <c r="F460" s="1" t="s">
        <v>47460</v>
      </c>
      <c r="G460" s="6">
        <f>E2L102C3</f>
        <v>1.520734326046397</v>
      </c>
    </row>
    <row r="461" spans="1:7" x14ac:dyDescent="0.2">
      <c r="A461" s="11">
        <f>CURRENT_YEAR</f>
        <v>2014</v>
      </c>
      <c r="B461" s="11">
        <f>RRICC</f>
        <v>900007</v>
      </c>
      <c r="C461" s="7">
        <f>RR_ID</f>
        <v>9</v>
      </c>
      <c r="D461" s="1" t="str">
        <f>RR_SHORT_NAME</f>
        <v>WEST</v>
      </c>
      <c r="E461" s="1" t="str">
        <f>RR_NAME</f>
        <v>Western Railroads</v>
      </c>
      <c r="F461" s="1" t="s">
        <v>47461</v>
      </c>
      <c r="G461" s="6">
        <f>E2L102C4</f>
        <v>1.6042725579990942</v>
      </c>
    </row>
    <row r="462" spans="1:7" x14ac:dyDescent="0.2">
      <c r="A462" s="11">
        <f>CURRENT_YEAR</f>
        <v>2014</v>
      </c>
      <c r="B462" s="11">
        <f>RRICC</f>
        <v>900007</v>
      </c>
      <c r="C462" s="7">
        <f>RR_ID</f>
        <v>9</v>
      </c>
      <c r="D462" s="1" t="str">
        <f>RR_SHORT_NAME</f>
        <v>WEST</v>
      </c>
      <c r="E462" s="1" t="str">
        <f>RR_NAME</f>
        <v>Western Railroads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2014</v>
      </c>
      <c r="B463" s="11">
        <f>RRICC</f>
        <v>900007</v>
      </c>
      <c r="C463" s="7">
        <f>RR_ID</f>
        <v>9</v>
      </c>
      <c r="D463" s="1" t="str">
        <f>RR_SHORT_NAME</f>
        <v>WEST</v>
      </c>
      <c r="E463" s="1" t="str">
        <f>RR_NAME</f>
        <v>Western Railroads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2014</v>
      </c>
      <c r="B464" s="11">
        <f>RRICC</f>
        <v>900007</v>
      </c>
      <c r="C464" s="7">
        <f>RR_ID</f>
        <v>9</v>
      </c>
      <c r="D464" s="1" t="str">
        <f>RR_SHORT_NAME</f>
        <v>WEST</v>
      </c>
      <c r="E464" s="1" t="str">
        <f>RR_NAME</f>
        <v>Western Railroads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2014</v>
      </c>
      <c r="B465" s="11">
        <f>RRICC</f>
        <v>900007</v>
      </c>
      <c r="C465" s="7">
        <f>RR_ID</f>
        <v>9</v>
      </c>
      <c r="D465" s="1" t="str">
        <f>RR_SHORT_NAME</f>
        <v>WEST</v>
      </c>
      <c r="E465" s="1" t="str">
        <f>RR_NAME</f>
        <v>Western Railroads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2014</v>
      </c>
      <c r="B466" s="11">
        <f>RRICC</f>
        <v>900007</v>
      </c>
      <c r="C466" s="7">
        <f>RR_ID</f>
        <v>9</v>
      </c>
      <c r="D466" s="1" t="str">
        <f>RR_SHORT_NAME</f>
        <v>WEST</v>
      </c>
      <c r="E466" s="1" t="str">
        <f>RR_NAME</f>
        <v>Western Railroads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2014</v>
      </c>
      <c r="B467" s="11">
        <f>RRICC</f>
        <v>900007</v>
      </c>
      <c r="C467" s="7">
        <f>RR_ID</f>
        <v>9</v>
      </c>
      <c r="D467" s="1" t="str">
        <f>RR_SHORT_NAME</f>
        <v>WEST</v>
      </c>
      <c r="E467" s="1" t="str">
        <f>RR_NAME</f>
        <v>Western Railroads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2014</v>
      </c>
      <c r="B468" s="11">
        <f>RRICC</f>
        <v>900007</v>
      </c>
      <c r="C468" s="7">
        <f>RR_ID</f>
        <v>9</v>
      </c>
      <c r="D468" s="1" t="str">
        <f>RR_SHORT_NAME</f>
        <v>WEST</v>
      </c>
      <c r="E468" s="1" t="str">
        <f>RR_NAME</f>
        <v>Western Railroads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2014</v>
      </c>
      <c r="B469" s="11">
        <f>RRICC</f>
        <v>900007</v>
      </c>
      <c r="C469" s="7">
        <f>RR_ID</f>
        <v>9</v>
      </c>
      <c r="D469" s="1" t="str">
        <f>RR_SHORT_NAME</f>
        <v>WEST</v>
      </c>
      <c r="E469" s="1" t="str">
        <f>RR_NAME</f>
        <v>Western Railroads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2014</v>
      </c>
      <c r="B470" s="11">
        <f>RRICC</f>
        <v>900007</v>
      </c>
      <c r="C470" s="7">
        <f>RR_ID</f>
        <v>9</v>
      </c>
      <c r="D470" s="1" t="str">
        <f>RR_SHORT_NAME</f>
        <v>WEST</v>
      </c>
      <c r="E470" s="1" t="str">
        <f>RR_NAME</f>
        <v>Western Railroads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2014</v>
      </c>
      <c r="B471" s="11">
        <f>RRICC</f>
        <v>900007</v>
      </c>
      <c r="C471" s="7">
        <f>RR_ID</f>
        <v>9</v>
      </c>
      <c r="D471" s="1" t="str">
        <f>RR_SHORT_NAME</f>
        <v>WEST</v>
      </c>
      <c r="E471" s="1" t="str">
        <f>RR_NAME</f>
        <v>Western Railroads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2014</v>
      </c>
      <c r="B472" s="11">
        <f>RRICC</f>
        <v>900007</v>
      </c>
      <c r="C472" s="7">
        <f>RR_ID</f>
        <v>9</v>
      </c>
      <c r="D472" s="1" t="str">
        <f>RR_SHORT_NAME</f>
        <v>WEST</v>
      </c>
      <c r="E472" s="1" t="str">
        <f>RR_NAME</f>
        <v>Western Railroads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2014</v>
      </c>
      <c r="B473" s="11">
        <f>RRICC</f>
        <v>900007</v>
      </c>
      <c r="C473" s="7">
        <f>RR_ID</f>
        <v>9</v>
      </c>
      <c r="D473" s="1" t="str">
        <f>RR_SHORT_NAME</f>
        <v>WEST</v>
      </c>
      <c r="E473" s="1" t="str">
        <f>RR_NAME</f>
        <v>Western Railroads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2014</v>
      </c>
      <c r="B474" s="11">
        <f>RRICC</f>
        <v>900007</v>
      </c>
      <c r="C474" s="7">
        <f>RR_ID</f>
        <v>9</v>
      </c>
      <c r="D474" s="1" t="str">
        <f>RR_SHORT_NAME</f>
        <v>WEST</v>
      </c>
      <c r="E474" s="1" t="str">
        <f>RR_NAME</f>
        <v>Western Railroads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2014</v>
      </c>
      <c r="B475" s="11">
        <f>RRICC</f>
        <v>900007</v>
      </c>
      <c r="C475" s="7">
        <f>RR_ID</f>
        <v>9</v>
      </c>
      <c r="D475" s="1" t="str">
        <f>RR_SHORT_NAME</f>
        <v>WEST</v>
      </c>
      <c r="E475" s="1" t="str">
        <f>RR_NAME</f>
        <v>Western Railroads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2014</v>
      </c>
      <c r="B476" s="11">
        <f>RRICC</f>
        <v>900007</v>
      </c>
      <c r="C476" s="7">
        <f>RR_ID</f>
        <v>9</v>
      </c>
      <c r="D476" s="1" t="str">
        <f>RR_SHORT_NAME</f>
        <v>WEST</v>
      </c>
      <c r="E476" s="1" t="str">
        <f>RR_NAME</f>
        <v>Western Railroads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2014</v>
      </c>
      <c r="B477" s="11">
        <f>RRICC</f>
        <v>900007</v>
      </c>
      <c r="C477" s="7">
        <f>RR_ID</f>
        <v>9</v>
      </c>
      <c r="D477" s="1" t="str">
        <f>RR_SHORT_NAME</f>
        <v>WEST</v>
      </c>
      <c r="E477" s="1" t="str">
        <f>RR_NAME</f>
        <v>Western Railroads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2014</v>
      </c>
      <c r="B478" s="11">
        <f>RRICC</f>
        <v>900007</v>
      </c>
      <c r="C478" s="7">
        <f>RR_ID</f>
        <v>9</v>
      </c>
      <c r="D478" s="1" t="str">
        <f>RR_SHORT_NAME</f>
        <v>WEST</v>
      </c>
      <c r="E478" s="1" t="str">
        <f>RR_NAME</f>
        <v>Western Railroads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2014</v>
      </c>
      <c r="B479" s="11">
        <f>RRICC</f>
        <v>900007</v>
      </c>
      <c r="C479" s="7">
        <f>RR_ID</f>
        <v>9</v>
      </c>
      <c r="D479" s="1" t="str">
        <f>RR_SHORT_NAME</f>
        <v>WEST</v>
      </c>
      <c r="E479" s="1" t="str">
        <f>RR_NAME</f>
        <v>Western Railroads</v>
      </c>
      <c r="F479" s="1" t="s">
        <v>47479</v>
      </c>
      <c r="G479" s="6">
        <f>E2L102C22</f>
        <v>460.41849125887944</v>
      </c>
    </row>
    <row r="480" spans="1:7" x14ac:dyDescent="0.2">
      <c r="A480" s="11">
        <f>CURRENT_YEAR</f>
        <v>2014</v>
      </c>
      <c r="B480" s="11">
        <f>RRICC</f>
        <v>900007</v>
      </c>
      <c r="C480" s="7">
        <f>RR_ID</f>
        <v>9</v>
      </c>
      <c r="D480" s="1" t="str">
        <f>RR_SHORT_NAME</f>
        <v>WEST</v>
      </c>
      <c r="E480" s="1" t="str">
        <f>RR_NAME</f>
        <v>Western Railroads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2014</v>
      </c>
      <c r="B481" s="11">
        <f>RRICC</f>
        <v>900007</v>
      </c>
      <c r="C481" s="7">
        <f>RR_ID</f>
        <v>9</v>
      </c>
      <c r="D481" s="1" t="str">
        <f>RR_SHORT_NAME</f>
        <v>WEST</v>
      </c>
      <c r="E481" s="1" t="str">
        <f>RR_NAME</f>
        <v>Western Railroads</v>
      </c>
      <c r="F481" s="1" t="s">
        <v>47481</v>
      </c>
      <c r="G481" s="6">
        <f>E2L102C24</f>
        <v>1218.0351988207674</v>
      </c>
    </row>
    <row r="482" spans="1:7" x14ac:dyDescent="0.2">
      <c r="A482" s="11">
        <f>CURRENT_YEAR</f>
        <v>2014</v>
      </c>
      <c r="B482" s="11">
        <f>RRICC</f>
        <v>900007</v>
      </c>
      <c r="C482" s="7">
        <f>RR_ID</f>
        <v>9</v>
      </c>
      <c r="D482" s="1" t="str">
        <f>RR_SHORT_NAME</f>
        <v>WEST</v>
      </c>
      <c r="E482" s="1" t="str">
        <f>RR_NAME</f>
        <v>Western Railroads</v>
      </c>
      <c r="F482" s="1" t="s">
        <v>47482</v>
      </c>
      <c r="G482" s="6">
        <f>E2L102C25</f>
        <v>4.8895088069527972</v>
      </c>
    </row>
    <row r="483" spans="1:7" x14ac:dyDescent="0.2">
      <c r="A483" s="11">
        <f>CURRENT_YEAR</f>
        <v>2014</v>
      </c>
      <c r="B483" s="11">
        <f>RRICC</f>
        <v>900007</v>
      </c>
      <c r="C483" s="7">
        <f>RR_ID</f>
        <v>9</v>
      </c>
      <c r="D483" s="1" t="str">
        <f>RR_SHORT_NAME</f>
        <v>WEST</v>
      </c>
      <c r="E483" s="1" t="str">
        <f>RR_NAME</f>
        <v>Western Railroads</v>
      </c>
      <c r="F483" s="1" t="s">
        <v>47483</v>
      </c>
      <c r="G483" s="6">
        <f>E2L102C26</f>
        <v>2.6892298438240392</v>
      </c>
    </row>
    <row r="484" spans="1:7" x14ac:dyDescent="0.2">
      <c r="A484" s="11">
        <f>CURRENT_YEAR</f>
        <v>2014</v>
      </c>
      <c r="B484" s="11">
        <f>RRICC</f>
        <v>900007</v>
      </c>
      <c r="C484" s="7">
        <f>RR_ID</f>
        <v>9</v>
      </c>
      <c r="D484" s="1" t="str">
        <f>RR_SHORT_NAME</f>
        <v>WEST</v>
      </c>
      <c r="E484" s="1" t="str">
        <f>RR_NAME</f>
        <v>Western Railroads</v>
      </c>
      <c r="F484" s="1" t="s">
        <v>47484</v>
      </c>
      <c r="G484" s="6">
        <f>E2L102C27</f>
        <v>7.3342632104291967</v>
      </c>
    </row>
    <row r="485" spans="1:7" x14ac:dyDescent="0.2">
      <c r="A485" s="11">
        <f>CURRENT_YEAR</f>
        <v>2014</v>
      </c>
      <c r="B485" s="11">
        <f>RRICC</f>
        <v>900007</v>
      </c>
      <c r="C485" s="7">
        <f>RR_ID</f>
        <v>9</v>
      </c>
      <c r="D485" s="1" t="str">
        <f>RR_SHORT_NAME</f>
        <v>WEST</v>
      </c>
      <c r="E485" s="1" t="str">
        <f>RR_NAME</f>
        <v>Western Railroads</v>
      </c>
      <c r="F485" s="1" t="s">
        <v>47485</v>
      </c>
      <c r="G485" s="6">
        <f>E2L102C28</f>
        <v>5.8674105683433559</v>
      </c>
    </row>
    <row r="486" spans="1:7" x14ac:dyDescent="0.2">
      <c r="A486" s="11">
        <f>CURRENT_YEAR</f>
        <v>2014</v>
      </c>
      <c r="B486" s="11">
        <f>RRICC</f>
        <v>900007</v>
      </c>
      <c r="C486" s="7">
        <f>RR_ID</f>
        <v>9</v>
      </c>
      <c r="D486" s="1" t="str">
        <f>RR_SHORT_NAME</f>
        <v>WEST</v>
      </c>
      <c r="E486" s="1" t="str">
        <f>RR_NAME</f>
        <v>Western Railroads</v>
      </c>
      <c r="F486" s="1" t="s">
        <v>47486</v>
      </c>
      <c r="G486" s="6">
        <f>E2L102C29</f>
        <v>1.2223772017381993</v>
      </c>
    </row>
    <row r="487" spans="1:7" x14ac:dyDescent="0.2">
      <c r="A487" s="11">
        <f>CURRENT_YEAR</f>
        <v>2014</v>
      </c>
      <c r="B487" s="11">
        <f>RRICC</f>
        <v>900007</v>
      </c>
      <c r="C487" s="7">
        <f>RR_ID</f>
        <v>9</v>
      </c>
      <c r="D487" s="1" t="str">
        <f>RR_SHORT_NAME</f>
        <v>WEST</v>
      </c>
      <c r="E487" s="1" t="str">
        <f>RR_NAME</f>
        <v>Western Railroads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2014</v>
      </c>
      <c r="B488" s="11">
        <f>RRICC</f>
        <v>900007</v>
      </c>
      <c r="C488" s="7">
        <f>RR_ID</f>
        <v>9</v>
      </c>
      <c r="D488" s="1" t="str">
        <f>RR_SHORT_NAME</f>
        <v>WEST</v>
      </c>
      <c r="E488" s="1" t="str">
        <f>RR_NAME</f>
        <v>Western Railroads</v>
      </c>
      <c r="F488" s="1" t="s">
        <v>47488</v>
      </c>
      <c r="G488" s="6">
        <f>E2L103C2</f>
        <v>1.7787118452689001</v>
      </c>
    </row>
    <row r="489" spans="1:7" x14ac:dyDescent="0.2">
      <c r="A489" s="11">
        <f>CURRENT_YEAR</f>
        <v>2014</v>
      </c>
      <c r="B489" s="11">
        <f>RRICC</f>
        <v>900007</v>
      </c>
      <c r="C489" s="7">
        <f>RR_ID</f>
        <v>9</v>
      </c>
      <c r="D489" s="1" t="str">
        <f>RR_SHORT_NAME</f>
        <v>WEST</v>
      </c>
      <c r="E489" s="1" t="str">
        <f>RR_NAME</f>
        <v>Western Railroads</v>
      </c>
      <c r="F489" s="1" t="s">
        <v>47489</v>
      </c>
      <c r="G489" s="6">
        <f>E2L103C3</f>
        <v>1.5315734910737426</v>
      </c>
    </row>
    <row r="490" spans="1:7" x14ac:dyDescent="0.2">
      <c r="A490" s="11">
        <f>CURRENT_YEAR</f>
        <v>2014</v>
      </c>
      <c r="B490" s="11">
        <f>RRICC</f>
        <v>900007</v>
      </c>
      <c r="C490" s="7">
        <f>RR_ID</f>
        <v>9</v>
      </c>
      <c r="D490" s="1" t="str">
        <f>RR_SHORT_NAME</f>
        <v>WEST</v>
      </c>
      <c r="E490" s="1" t="str">
        <f>RR_NAME</f>
        <v>Western Railroads</v>
      </c>
      <c r="F490" s="1" t="s">
        <v>47490</v>
      </c>
      <c r="G490" s="6">
        <f>E2L103C4</f>
        <v>1.7181156372947566</v>
      </c>
    </row>
    <row r="491" spans="1:7" x14ac:dyDescent="0.2">
      <c r="A491" s="11">
        <f>CURRENT_YEAR</f>
        <v>2014</v>
      </c>
      <c r="B491" s="11">
        <f>RRICC</f>
        <v>900007</v>
      </c>
      <c r="C491" s="7">
        <f>RR_ID</f>
        <v>9</v>
      </c>
      <c r="D491" s="1" t="str">
        <f>RR_SHORT_NAME</f>
        <v>WEST</v>
      </c>
      <c r="E491" s="1" t="str">
        <f>RR_NAME</f>
        <v>Western Railroads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2014</v>
      </c>
      <c r="B492" s="11">
        <f>RRICC</f>
        <v>900007</v>
      </c>
      <c r="C492" s="7">
        <f>RR_ID</f>
        <v>9</v>
      </c>
      <c r="D492" s="1" t="str">
        <f>RR_SHORT_NAME</f>
        <v>WEST</v>
      </c>
      <c r="E492" s="1" t="str">
        <f>RR_NAME</f>
        <v>Western Railroads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2014</v>
      </c>
      <c r="B493" s="11">
        <f>RRICC</f>
        <v>900007</v>
      </c>
      <c r="C493" s="7">
        <f>RR_ID</f>
        <v>9</v>
      </c>
      <c r="D493" s="1" t="str">
        <f>RR_SHORT_NAME</f>
        <v>WEST</v>
      </c>
      <c r="E493" s="1" t="str">
        <f>RR_NAME</f>
        <v>Western Railroads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2014</v>
      </c>
      <c r="B494" s="11">
        <f>RRICC</f>
        <v>900007</v>
      </c>
      <c r="C494" s="7">
        <f>RR_ID</f>
        <v>9</v>
      </c>
      <c r="D494" s="1" t="str">
        <f>RR_SHORT_NAME</f>
        <v>WEST</v>
      </c>
      <c r="E494" s="1" t="str">
        <f>RR_NAME</f>
        <v>Western Railroads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2014</v>
      </c>
      <c r="B495" s="11">
        <f>RRICC</f>
        <v>900007</v>
      </c>
      <c r="C495" s="7">
        <f>RR_ID</f>
        <v>9</v>
      </c>
      <c r="D495" s="1" t="str">
        <f>RR_SHORT_NAME</f>
        <v>WEST</v>
      </c>
      <c r="E495" s="1" t="str">
        <f>RR_NAME</f>
        <v>Western Railroads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2014</v>
      </c>
      <c r="B496" s="11">
        <f>RRICC</f>
        <v>900007</v>
      </c>
      <c r="C496" s="7">
        <f>RR_ID</f>
        <v>9</v>
      </c>
      <c r="D496" s="1" t="str">
        <f>RR_SHORT_NAME</f>
        <v>WEST</v>
      </c>
      <c r="E496" s="1" t="str">
        <f>RR_NAME</f>
        <v>Western Railroads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2014</v>
      </c>
      <c r="B497" s="11">
        <f>RRICC</f>
        <v>900007</v>
      </c>
      <c r="C497" s="7">
        <f>RR_ID</f>
        <v>9</v>
      </c>
      <c r="D497" s="1" t="str">
        <f>RR_SHORT_NAME</f>
        <v>WEST</v>
      </c>
      <c r="E497" s="1" t="str">
        <f>RR_NAME</f>
        <v>Western Railroads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2014</v>
      </c>
      <c r="B498" s="11">
        <f>RRICC</f>
        <v>900007</v>
      </c>
      <c r="C498" s="7">
        <f>RR_ID</f>
        <v>9</v>
      </c>
      <c r="D498" s="1" t="str">
        <f>RR_SHORT_NAME</f>
        <v>WEST</v>
      </c>
      <c r="E498" s="1" t="str">
        <f>RR_NAME</f>
        <v>Western Railroads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2014</v>
      </c>
      <c r="B499" s="11">
        <f>RRICC</f>
        <v>900007</v>
      </c>
      <c r="C499" s="7">
        <f>RR_ID</f>
        <v>9</v>
      </c>
      <c r="D499" s="1" t="str">
        <f>RR_SHORT_NAME</f>
        <v>WEST</v>
      </c>
      <c r="E499" s="1" t="str">
        <f>RR_NAME</f>
        <v>Western Railroads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2014</v>
      </c>
      <c r="B500" s="11">
        <f>RRICC</f>
        <v>900007</v>
      </c>
      <c r="C500" s="7">
        <f>RR_ID</f>
        <v>9</v>
      </c>
      <c r="D500" s="1" t="str">
        <f>RR_SHORT_NAME</f>
        <v>WEST</v>
      </c>
      <c r="E500" s="1" t="str">
        <f>RR_NAME</f>
        <v>Western Railroads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2014</v>
      </c>
      <c r="B501" s="11">
        <f>RRICC</f>
        <v>900007</v>
      </c>
      <c r="C501" s="7">
        <f>RR_ID</f>
        <v>9</v>
      </c>
      <c r="D501" s="1" t="str">
        <f>RR_SHORT_NAME</f>
        <v>WEST</v>
      </c>
      <c r="E501" s="1" t="str">
        <f>RR_NAME</f>
        <v>Western Railroads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2014</v>
      </c>
      <c r="B502" s="11">
        <f>RRICC</f>
        <v>900007</v>
      </c>
      <c r="C502" s="7">
        <f>RR_ID</f>
        <v>9</v>
      </c>
      <c r="D502" s="1" t="str">
        <f>RR_SHORT_NAME</f>
        <v>WEST</v>
      </c>
      <c r="E502" s="1" t="str">
        <f>RR_NAME</f>
        <v>Western Railroads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2014</v>
      </c>
      <c r="B503" s="11">
        <f>RRICC</f>
        <v>900007</v>
      </c>
      <c r="C503" s="7">
        <f>RR_ID</f>
        <v>9</v>
      </c>
      <c r="D503" s="1" t="str">
        <f>RR_SHORT_NAME</f>
        <v>WEST</v>
      </c>
      <c r="E503" s="1" t="str">
        <f>RR_NAME</f>
        <v>Western Railroads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2014</v>
      </c>
      <c r="B504" s="11">
        <f>RRICC</f>
        <v>900007</v>
      </c>
      <c r="C504" s="7">
        <f>RR_ID</f>
        <v>9</v>
      </c>
      <c r="D504" s="1" t="str">
        <f>RR_SHORT_NAME</f>
        <v>WEST</v>
      </c>
      <c r="E504" s="1" t="str">
        <f>RR_NAME</f>
        <v>Western Railroads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2014</v>
      </c>
      <c r="B505" s="11">
        <f>RRICC</f>
        <v>900007</v>
      </c>
      <c r="C505" s="7">
        <f>RR_ID</f>
        <v>9</v>
      </c>
      <c r="D505" s="1" t="str">
        <f>RR_SHORT_NAME</f>
        <v>WEST</v>
      </c>
      <c r="E505" s="1" t="str">
        <f>RR_NAME</f>
        <v>Western Railroads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2014</v>
      </c>
      <c r="B506" s="11">
        <f>RRICC</f>
        <v>900007</v>
      </c>
      <c r="C506" s="7">
        <f>RR_ID</f>
        <v>9</v>
      </c>
      <c r="D506" s="1" t="str">
        <f>RR_SHORT_NAME</f>
        <v>WEST</v>
      </c>
      <c r="E506" s="1" t="str">
        <f>RR_NAME</f>
        <v>Western Railroads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2014</v>
      </c>
      <c r="B507" s="11">
        <f>RRICC</f>
        <v>900007</v>
      </c>
      <c r="C507" s="7">
        <f>RR_ID</f>
        <v>9</v>
      </c>
      <c r="D507" s="1" t="str">
        <f>RR_SHORT_NAME</f>
        <v>WEST</v>
      </c>
      <c r="E507" s="1" t="str">
        <f>RR_NAME</f>
        <v>Western Railroads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2014</v>
      </c>
      <c r="B508" s="11">
        <f>RRICC</f>
        <v>900007</v>
      </c>
      <c r="C508" s="7">
        <f>RR_ID</f>
        <v>9</v>
      </c>
      <c r="D508" s="1" t="str">
        <f>RR_SHORT_NAME</f>
        <v>WEST</v>
      </c>
      <c r="E508" s="1" t="str">
        <f>RR_NAME</f>
        <v>Western Railroads</v>
      </c>
      <c r="F508" s="1" t="s">
        <v>47508</v>
      </c>
      <c r="G508" s="6">
        <f>E2L103C22</f>
        <v>460.4184912588795</v>
      </c>
    </row>
    <row r="509" spans="1:7" x14ac:dyDescent="0.2">
      <c r="A509" s="11">
        <f>CURRENT_YEAR</f>
        <v>2014</v>
      </c>
      <c r="B509" s="11">
        <f>RRICC</f>
        <v>900007</v>
      </c>
      <c r="C509" s="7">
        <f>RR_ID</f>
        <v>9</v>
      </c>
      <c r="D509" s="1" t="str">
        <f>RR_SHORT_NAME</f>
        <v>WEST</v>
      </c>
      <c r="E509" s="1" t="str">
        <f>RR_NAME</f>
        <v>Western Railroads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2014</v>
      </c>
      <c r="B510" s="11">
        <f>RRICC</f>
        <v>900007</v>
      </c>
      <c r="C510" s="7">
        <f>RR_ID</f>
        <v>9</v>
      </c>
      <c r="D510" s="1" t="str">
        <f>RR_SHORT_NAME</f>
        <v>WEST</v>
      </c>
      <c r="E510" s="1" t="str">
        <f>RR_NAME</f>
        <v>Western Railroads</v>
      </c>
      <c r="F510" s="1" t="s">
        <v>47510</v>
      </c>
      <c r="G510" s="6">
        <f>E2L103C24</f>
        <v>826.28241406435234</v>
      </c>
    </row>
    <row r="511" spans="1:7" x14ac:dyDescent="0.2">
      <c r="A511" s="11">
        <f>CURRENT_YEAR</f>
        <v>2014</v>
      </c>
      <c r="B511" s="11">
        <f>RRICC</f>
        <v>900007</v>
      </c>
      <c r="C511" s="7">
        <f>RR_ID</f>
        <v>9</v>
      </c>
      <c r="D511" s="1" t="str">
        <f>RR_SHORT_NAME</f>
        <v>WEST</v>
      </c>
      <c r="E511" s="1" t="str">
        <f>RR_NAME</f>
        <v>Western Railroads</v>
      </c>
      <c r="F511" s="1" t="s">
        <v>47511</v>
      </c>
      <c r="G511" s="6">
        <f>E2L103C25</f>
        <v>4.8895088069527972</v>
      </c>
    </row>
    <row r="512" spans="1:7" x14ac:dyDescent="0.2">
      <c r="A512" s="11">
        <f>CURRENT_YEAR</f>
        <v>2014</v>
      </c>
      <c r="B512" s="11">
        <f>RRICC</f>
        <v>900007</v>
      </c>
      <c r="C512" s="7">
        <f>RR_ID</f>
        <v>9</v>
      </c>
      <c r="D512" s="1" t="str">
        <f>RR_SHORT_NAME</f>
        <v>WEST</v>
      </c>
      <c r="E512" s="1" t="str">
        <f>RR_NAME</f>
        <v>Western Railroads</v>
      </c>
      <c r="F512" s="1" t="s">
        <v>47512</v>
      </c>
      <c r="G512" s="6">
        <f>E2L103C26</f>
        <v>2.6892298438240392</v>
      </c>
    </row>
    <row r="513" spans="1:7" x14ac:dyDescent="0.2">
      <c r="A513" s="11">
        <f>CURRENT_YEAR</f>
        <v>2014</v>
      </c>
      <c r="B513" s="11">
        <f>RRICC</f>
        <v>900007</v>
      </c>
      <c r="C513" s="7">
        <f>RR_ID</f>
        <v>9</v>
      </c>
      <c r="D513" s="1" t="str">
        <f>RR_SHORT_NAME</f>
        <v>WEST</v>
      </c>
      <c r="E513" s="1" t="str">
        <f>RR_NAME</f>
        <v>Western Railroads</v>
      </c>
      <c r="F513" s="1" t="s">
        <v>47513</v>
      </c>
      <c r="G513" s="6">
        <f>E2L103C27</f>
        <v>7.3342632104291958</v>
      </c>
    </row>
    <row r="514" spans="1:7" x14ac:dyDescent="0.2">
      <c r="A514" s="11">
        <f>CURRENT_YEAR</f>
        <v>2014</v>
      </c>
      <c r="B514" s="11">
        <f>RRICC</f>
        <v>900007</v>
      </c>
      <c r="C514" s="7">
        <f>RR_ID</f>
        <v>9</v>
      </c>
      <c r="D514" s="1" t="str">
        <f>RR_SHORT_NAME</f>
        <v>WEST</v>
      </c>
      <c r="E514" s="1" t="str">
        <f>RR_NAME</f>
        <v>Western Railroads</v>
      </c>
      <c r="F514" s="1" t="s">
        <v>47514</v>
      </c>
      <c r="G514" s="6">
        <f>E2L103C28</f>
        <v>5.8674105683433559</v>
      </c>
    </row>
    <row r="515" spans="1:7" x14ac:dyDescent="0.2">
      <c r="A515" s="11">
        <f>CURRENT_YEAR</f>
        <v>2014</v>
      </c>
      <c r="B515" s="11">
        <f>RRICC</f>
        <v>900007</v>
      </c>
      <c r="C515" s="7">
        <f>RR_ID</f>
        <v>9</v>
      </c>
      <c r="D515" s="1" t="str">
        <f>RR_SHORT_NAME</f>
        <v>WEST</v>
      </c>
      <c r="E515" s="1" t="str">
        <f>RR_NAME</f>
        <v>Western Railroads</v>
      </c>
      <c r="F515" s="1" t="s">
        <v>47515</v>
      </c>
      <c r="G515" s="6">
        <f>E2L103C29</f>
        <v>1.2223772017381995</v>
      </c>
    </row>
    <row r="516" spans="1:7" x14ac:dyDescent="0.2">
      <c r="A516" s="11">
        <f>CURRENT_YEAR</f>
        <v>2014</v>
      </c>
      <c r="B516" s="11">
        <f>RRICC</f>
        <v>900007</v>
      </c>
      <c r="C516" s="7">
        <f>RR_ID</f>
        <v>9</v>
      </c>
      <c r="D516" s="1" t="str">
        <f>RR_SHORT_NAME</f>
        <v>WEST</v>
      </c>
      <c r="E516" s="1" t="str">
        <f>RR_NAME</f>
        <v>Western Railroads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2014</v>
      </c>
      <c r="B517" s="11">
        <f>RRICC</f>
        <v>900007</v>
      </c>
      <c r="C517" s="7">
        <f>RR_ID</f>
        <v>9</v>
      </c>
      <c r="D517" s="1" t="str">
        <f>RR_SHORT_NAME</f>
        <v>WEST</v>
      </c>
      <c r="E517" s="1" t="str">
        <f>RR_NAME</f>
        <v>Western Railroads</v>
      </c>
      <c r="F517" s="1" t="s">
        <v>47517</v>
      </c>
      <c r="G517" s="6">
        <f>E2L104C2</f>
        <v>1.9487977457884313</v>
      </c>
    </row>
    <row r="518" spans="1:7" x14ac:dyDescent="0.2">
      <c r="A518" s="11">
        <f>CURRENT_YEAR</f>
        <v>2014</v>
      </c>
      <c r="B518" s="11">
        <f>RRICC</f>
        <v>900007</v>
      </c>
      <c r="C518" s="7">
        <f>RR_ID</f>
        <v>9</v>
      </c>
      <c r="D518" s="1" t="str">
        <f>RR_SHORT_NAME</f>
        <v>WEST</v>
      </c>
      <c r="E518" s="1" t="str">
        <f>RR_NAME</f>
        <v>Western Railroads</v>
      </c>
      <c r="F518" s="1" t="s">
        <v>47518</v>
      </c>
      <c r="G518" s="6">
        <f>E2L104C3</f>
        <v>2.0008096856667934</v>
      </c>
    </row>
    <row r="519" spans="1:7" x14ac:dyDescent="0.2">
      <c r="A519" s="11">
        <f>CURRENT_YEAR</f>
        <v>2014</v>
      </c>
      <c r="B519" s="11">
        <f>RRICC</f>
        <v>900007</v>
      </c>
      <c r="C519" s="7">
        <f>RR_ID</f>
        <v>9</v>
      </c>
      <c r="D519" s="1" t="str">
        <f>RR_SHORT_NAME</f>
        <v>WEST</v>
      </c>
      <c r="E519" s="1" t="str">
        <f>RR_NAME</f>
        <v>Western Railroads</v>
      </c>
      <c r="F519" s="1" t="s">
        <v>47519</v>
      </c>
      <c r="G519" s="6">
        <f>E2L104C4</f>
        <v>1.9923913276910612</v>
      </c>
    </row>
    <row r="520" spans="1:7" x14ac:dyDescent="0.2">
      <c r="A520" s="11">
        <f>CURRENT_YEAR</f>
        <v>2014</v>
      </c>
      <c r="B520" s="11">
        <f>RRICC</f>
        <v>900007</v>
      </c>
      <c r="C520" s="7">
        <f>RR_ID</f>
        <v>9</v>
      </c>
      <c r="D520" s="1" t="str">
        <f>RR_SHORT_NAME</f>
        <v>WEST</v>
      </c>
      <c r="E520" s="1" t="str">
        <f>RR_NAME</f>
        <v>Western Railroads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2014</v>
      </c>
      <c r="B521" s="11">
        <f>RRICC</f>
        <v>900007</v>
      </c>
      <c r="C521" s="7">
        <f>RR_ID</f>
        <v>9</v>
      </c>
      <c r="D521" s="1" t="str">
        <f>RR_SHORT_NAME</f>
        <v>WEST</v>
      </c>
      <c r="E521" s="1" t="str">
        <f>RR_NAME</f>
        <v>Western Railroads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2014</v>
      </c>
      <c r="B522" s="11">
        <f>RRICC</f>
        <v>900007</v>
      </c>
      <c r="C522" s="7">
        <f>RR_ID</f>
        <v>9</v>
      </c>
      <c r="D522" s="1" t="str">
        <f>RR_SHORT_NAME</f>
        <v>WEST</v>
      </c>
      <c r="E522" s="1" t="str">
        <f>RR_NAME</f>
        <v>Western Railroads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2014</v>
      </c>
      <c r="B523" s="11">
        <f>RRICC</f>
        <v>900007</v>
      </c>
      <c r="C523" s="7">
        <f>RR_ID</f>
        <v>9</v>
      </c>
      <c r="D523" s="1" t="str">
        <f>RR_SHORT_NAME</f>
        <v>WEST</v>
      </c>
      <c r="E523" s="1" t="str">
        <f>RR_NAME</f>
        <v>Western Railroads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2014</v>
      </c>
      <c r="B524" s="11">
        <f>RRICC</f>
        <v>900007</v>
      </c>
      <c r="C524" s="7">
        <f>RR_ID</f>
        <v>9</v>
      </c>
      <c r="D524" s="1" t="str">
        <f>RR_SHORT_NAME</f>
        <v>WEST</v>
      </c>
      <c r="E524" s="1" t="str">
        <f>RR_NAME</f>
        <v>Western Railroads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2014</v>
      </c>
      <c r="B525" s="11">
        <f>RRICC</f>
        <v>900007</v>
      </c>
      <c r="C525" s="7">
        <f>RR_ID</f>
        <v>9</v>
      </c>
      <c r="D525" s="1" t="str">
        <f>RR_SHORT_NAME</f>
        <v>WEST</v>
      </c>
      <c r="E525" s="1" t="str">
        <f>RR_NAME</f>
        <v>Western Railroads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2014</v>
      </c>
      <c r="B526" s="11">
        <f>RRICC</f>
        <v>900007</v>
      </c>
      <c r="C526" s="7">
        <f>RR_ID</f>
        <v>9</v>
      </c>
      <c r="D526" s="1" t="str">
        <f>RR_SHORT_NAME</f>
        <v>WEST</v>
      </c>
      <c r="E526" s="1" t="str">
        <f>RR_NAME</f>
        <v>Western Railroads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2014</v>
      </c>
      <c r="B527" s="11">
        <f>RRICC</f>
        <v>900007</v>
      </c>
      <c r="C527" s="7">
        <f>RR_ID</f>
        <v>9</v>
      </c>
      <c r="D527" s="1" t="str">
        <f>RR_SHORT_NAME</f>
        <v>WEST</v>
      </c>
      <c r="E527" s="1" t="str">
        <f>RR_NAME</f>
        <v>Western Railroads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2014</v>
      </c>
      <c r="B528" s="11">
        <f>RRICC</f>
        <v>900007</v>
      </c>
      <c r="C528" s="7">
        <f>RR_ID</f>
        <v>9</v>
      </c>
      <c r="D528" s="1" t="str">
        <f>RR_SHORT_NAME</f>
        <v>WEST</v>
      </c>
      <c r="E528" s="1" t="str">
        <f>RR_NAME</f>
        <v>Western Railroads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2014</v>
      </c>
      <c r="B529" s="11">
        <f>RRICC</f>
        <v>900007</v>
      </c>
      <c r="C529" s="7">
        <f>RR_ID</f>
        <v>9</v>
      </c>
      <c r="D529" s="1" t="str">
        <f>RR_SHORT_NAME</f>
        <v>WEST</v>
      </c>
      <c r="E529" s="1" t="str">
        <f>RR_NAME</f>
        <v>Western Railroads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2014</v>
      </c>
      <c r="B530" s="11">
        <f>RRICC</f>
        <v>900007</v>
      </c>
      <c r="C530" s="7">
        <f>RR_ID</f>
        <v>9</v>
      </c>
      <c r="D530" s="1" t="str">
        <f>RR_SHORT_NAME</f>
        <v>WEST</v>
      </c>
      <c r="E530" s="1" t="str">
        <f>RR_NAME</f>
        <v>Western Railroads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2014</v>
      </c>
      <c r="B531" s="11">
        <f>RRICC</f>
        <v>900007</v>
      </c>
      <c r="C531" s="7">
        <f>RR_ID</f>
        <v>9</v>
      </c>
      <c r="D531" s="1" t="str">
        <f>RR_SHORT_NAME</f>
        <v>WEST</v>
      </c>
      <c r="E531" s="1" t="str">
        <f>RR_NAME</f>
        <v>Western Railroads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2014</v>
      </c>
      <c r="B532" s="11">
        <f>RRICC</f>
        <v>900007</v>
      </c>
      <c r="C532" s="7">
        <f>RR_ID</f>
        <v>9</v>
      </c>
      <c r="D532" s="1" t="str">
        <f>RR_SHORT_NAME</f>
        <v>WEST</v>
      </c>
      <c r="E532" s="1" t="str">
        <f>RR_NAME</f>
        <v>Western Railroads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2014</v>
      </c>
      <c r="B533" s="11">
        <f>RRICC</f>
        <v>900007</v>
      </c>
      <c r="C533" s="7">
        <f>RR_ID</f>
        <v>9</v>
      </c>
      <c r="D533" s="1" t="str">
        <f>RR_SHORT_NAME</f>
        <v>WEST</v>
      </c>
      <c r="E533" s="1" t="str">
        <f>RR_NAME</f>
        <v>Western Railroads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2014</v>
      </c>
      <c r="B534" s="11">
        <f>RRICC</f>
        <v>900007</v>
      </c>
      <c r="C534" s="7">
        <f>RR_ID</f>
        <v>9</v>
      </c>
      <c r="D534" s="1" t="str">
        <f>RR_SHORT_NAME</f>
        <v>WEST</v>
      </c>
      <c r="E534" s="1" t="str">
        <f>RR_NAME</f>
        <v>Western Railroads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2014</v>
      </c>
      <c r="B535" s="11">
        <f>RRICC</f>
        <v>900007</v>
      </c>
      <c r="C535" s="7">
        <f>RR_ID</f>
        <v>9</v>
      </c>
      <c r="D535" s="1" t="str">
        <f>RR_SHORT_NAME</f>
        <v>WEST</v>
      </c>
      <c r="E535" s="1" t="str">
        <f>RR_NAME</f>
        <v>Western Railroads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2014</v>
      </c>
      <c r="B536" s="11">
        <f>RRICC</f>
        <v>900007</v>
      </c>
      <c r="C536" s="7">
        <f>RR_ID</f>
        <v>9</v>
      </c>
      <c r="D536" s="1" t="str">
        <f>RR_SHORT_NAME</f>
        <v>WEST</v>
      </c>
      <c r="E536" s="1" t="str">
        <f>RR_NAME</f>
        <v>Western Railroads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2014</v>
      </c>
      <c r="B537" s="11">
        <f>RRICC</f>
        <v>900007</v>
      </c>
      <c r="C537" s="7">
        <f>RR_ID</f>
        <v>9</v>
      </c>
      <c r="D537" s="1" t="str">
        <f>RR_SHORT_NAME</f>
        <v>WEST</v>
      </c>
      <c r="E537" s="1" t="str">
        <f>RR_NAME</f>
        <v>Western Railroads</v>
      </c>
      <c r="F537" s="1" t="s">
        <v>47537</v>
      </c>
      <c r="G537" s="6">
        <f>E2L104C22</f>
        <v>460.4184912588795</v>
      </c>
    </row>
    <row r="538" spans="1:7" x14ac:dyDescent="0.2">
      <c r="A538" s="11">
        <f>CURRENT_YEAR</f>
        <v>2014</v>
      </c>
      <c r="B538" s="11">
        <f>RRICC</f>
        <v>900007</v>
      </c>
      <c r="C538" s="7">
        <f>RR_ID</f>
        <v>9</v>
      </c>
      <c r="D538" s="1" t="str">
        <f>RR_SHORT_NAME</f>
        <v>WEST</v>
      </c>
      <c r="E538" s="1" t="str">
        <f>RR_NAME</f>
        <v>Western Railroads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2014</v>
      </c>
      <c r="B539" s="11">
        <f>RRICC</f>
        <v>900007</v>
      </c>
      <c r="C539" s="7">
        <f>RR_ID</f>
        <v>9</v>
      </c>
      <c r="D539" s="1" t="str">
        <f>RR_SHORT_NAME</f>
        <v>WEST</v>
      </c>
      <c r="E539" s="1" t="str">
        <f>RR_NAME</f>
        <v>Western Railroads</v>
      </c>
      <c r="F539" s="1" t="s">
        <v>47539</v>
      </c>
      <c r="G539" s="6">
        <f>E2L104C24</f>
        <v>2266.1633207256536</v>
      </c>
    </row>
    <row r="540" spans="1:7" x14ac:dyDescent="0.2">
      <c r="A540" s="11">
        <f>CURRENT_YEAR</f>
        <v>2014</v>
      </c>
      <c r="B540" s="11">
        <f>RRICC</f>
        <v>900007</v>
      </c>
      <c r="C540" s="7">
        <f>RR_ID</f>
        <v>9</v>
      </c>
      <c r="D540" s="1" t="str">
        <f>RR_SHORT_NAME</f>
        <v>WEST</v>
      </c>
      <c r="E540" s="1" t="str">
        <f>RR_NAME</f>
        <v>Western Railroads</v>
      </c>
      <c r="F540" s="1" t="s">
        <v>47540</v>
      </c>
      <c r="G540" s="6">
        <f>E2L104C25</f>
        <v>4.8895088069527972</v>
      </c>
    </row>
    <row r="541" spans="1:7" x14ac:dyDescent="0.2">
      <c r="A541" s="11">
        <f>CURRENT_YEAR</f>
        <v>2014</v>
      </c>
      <c r="B541" s="11">
        <f>RRICC</f>
        <v>900007</v>
      </c>
      <c r="C541" s="7">
        <f>RR_ID</f>
        <v>9</v>
      </c>
      <c r="D541" s="1" t="str">
        <f>RR_SHORT_NAME</f>
        <v>WEST</v>
      </c>
      <c r="E541" s="1" t="str">
        <f>RR_NAME</f>
        <v>Western Railroads</v>
      </c>
      <c r="F541" s="1" t="s">
        <v>47541</v>
      </c>
      <c r="G541" s="6">
        <f>E2L104C26</f>
        <v>2.6892298438240387</v>
      </c>
    </row>
    <row r="542" spans="1:7" x14ac:dyDescent="0.2">
      <c r="A542" s="11">
        <f>CURRENT_YEAR</f>
        <v>2014</v>
      </c>
      <c r="B542" s="11">
        <f>RRICC</f>
        <v>900007</v>
      </c>
      <c r="C542" s="7">
        <f>RR_ID</f>
        <v>9</v>
      </c>
      <c r="D542" s="1" t="str">
        <f>RR_SHORT_NAME</f>
        <v>WEST</v>
      </c>
      <c r="E542" s="1" t="str">
        <f>RR_NAME</f>
        <v>Western Railroads</v>
      </c>
      <c r="F542" s="1" t="s">
        <v>47542</v>
      </c>
      <c r="G542" s="6">
        <f>E2L104C27</f>
        <v>7.3342632104291976</v>
      </c>
    </row>
    <row r="543" spans="1:7" x14ac:dyDescent="0.2">
      <c r="A543" s="11">
        <f>CURRENT_YEAR</f>
        <v>2014</v>
      </c>
      <c r="B543" s="11">
        <f>RRICC</f>
        <v>900007</v>
      </c>
      <c r="C543" s="7">
        <f>RR_ID</f>
        <v>9</v>
      </c>
      <c r="D543" s="1" t="str">
        <f>RR_SHORT_NAME</f>
        <v>WEST</v>
      </c>
      <c r="E543" s="1" t="str">
        <f>RR_NAME</f>
        <v>Western Railroads</v>
      </c>
      <c r="F543" s="1" t="s">
        <v>47543</v>
      </c>
      <c r="G543" s="6">
        <f>E2L104C28</f>
        <v>5.8674105683433559</v>
      </c>
    </row>
    <row r="544" spans="1:7" x14ac:dyDescent="0.2">
      <c r="A544" s="11">
        <f>CURRENT_YEAR</f>
        <v>2014</v>
      </c>
      <c r="B544" s="11">
        <f>RRICC</f>
        <v>900007</v>
      </c>
      <c r="C544" s="7">
        <f>RR_ID</f>
        <v>9</v>
      </c>
      <c r="D544" s="1" t="str">
        <f>RR_SHORT_NAME</f>
        <v>WEST</v>
      </c>
      <c r="E544" s="1" t="str">
        <f>RR_NAME</f>
        <v>Western Railroads</v>
      </c>
      <c r="F544" s="1" t="s">
        <v>47544</v>
      </c>
      <c r="G544" s="6">
        <f>E2L104C29</f>
        <v>1.2223772017381993</v>
      </c>
    </row>
    <row r="545" spans="1:7" x14ac:dyDescent="0.2">
      <c r="A545" s="11">
        <f>CURRENT_YEAR</f>
        <v>2014</v>
      </c>
      <c r="B545" s="11">
        <f>RRICC</f>
        <v>900007</v>
      </c>
      <c r="C545" s="7">
        <f>RR_ID</f>
        <v>9</v>
      </c>
      <c r="D545" s="1" t="str">
        <f>RR_SHORT_NAME</f>
        <v>WEST</v>
      </c>
      <c r="E545" s="1" t="str">
        <f>RR_NAME</f>
        <v>Western Railroads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2014</v>
      </c>
      <c r="B546" s="11">
        <f>RRICC</f>
        <v>900007</v>
      </c>
      <c r="C546" s="7">
        <f>RR_ID</f>
        <v>9</v>
      </c>
      <c r="D546" s="1" t="str">
        <f>RR_SHORT_NAME</f>
        <v>WEST</v>
      </c>
      <c r="E546" s="1" t="str">
        <f>RR_NAME</f>
        <v>Western Railroads</v>
      </c>
      <c r="F546" s="1" t="s">
        <v>47546</v>
      </c>
      <c r="G546" s="6">
        <f>E2L105C2</f>
        <v>1.9390564914213844</v>
      </c>
    </row>
    <row r="547" spans="1:7" x14ac:dyDescent="0.2">
      <c r="A547" s="11">
        <f>CURRENT_YEAR</f>
        <v>2014</v>
      </c>
      <c r="B547" s="11">
        <f>RRICC</f>
        <v>900007</v>
      </c>
      <c r="C547" s="7">
        <f>RR_ID</f>
        <v>9</v>
      </c>
      <c r="D547" s="1" t="str">
        <f>RR_SHORT_NAME</f>
        <v>WEST</v>
      </c>
      <c r="E547" s="1" t="str">
        <f>RR_NAME</f>
        <v>Western Railroads</v>
      </c>
      <c r="F547" s="1" t="s">
        <v>47547</v>
      </c>
      <c r="G547" s="6">
        <f>E2L105C3</f>
        <v>2.0344827586206895</v>
      </c>
    </row>
    <row r="548" spans="1:7" x14ac:dyDescent="0.2">
      <c r="A548" s="11">
        <f>CURRENT_YEAR</f>
        <v>2014</v>
      </c>
      <c r="B548" s="11">
        <f>RRICC</f>
        <v>900007</v>
      </c>
      <c r="C548" s="7">
        <f>RR_ID</f>
        <v>9</v>
      </c>
      <c r="D548" s="1" t="str">
        <f>RR_SHORT_NAME</f>
        <v>WEST</v>
      </c>
      <c r="E548" s="1" t="str">
        <f>RR_NAME</f>
        <v>Western Railroads</v>
      </c>
      <c r="F548" s="1" t="s">
        <v>47548</v>
      </c>
      <c r="G548" s="6">
        <f>E2L105C4</f>
        <v>1.9574348582135492</v>
      </c>
    </row>
    <row r="549" spans="1:7" x14ac:dyDescent="0.2">
      <c r="A549" s="11">
        <f>CURRENT_YEAR</f>
        <v>2014</v>
      </c>
      <c r="B549" s="11">
        <f>RRICC</f>
        <v>900007</v>
      </c>
      <c r="C549" s="7">
        <f>RR_ID</f>
        <v>9</v>
      </c>
      <c r="D549" s="1" t="str">
        <f>RR_SHORT_NAME</f>
        <v>WEST</v>
      </c>
      <c r="E549" s="1" t="str">
        <f>RR_NAME</f>
        <v>Western Railroads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2014</v>
      </c>
      <c r="B550" s="11">
        <f>RRICC</f>
        <v>900007</v>
      </c>
      <c r="C550" s="7">
        <f>RR_ID</f>
        <v>9</v>
      </c>
      <c r="D550" s="1" t="str">
        <f>RR_SHORT_NAME</f>
        <v>WEST</v>
      </c>
      <c r="E550" s="1" t="str">
        <f>RR_NAME</f>
        <v>Western Railroads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2014</v>
      </c>
      <c r="B551" s="11">
        <f>RRICC</f>
        <v>900007</v>
      </c>
      <c r="C551" s="7">
        <f>RR_ID</f>
        <v>9</v>
      </c>
      <c r="D551" s="1" t="str">
        <f>RR_SHORT_NAME</f>
        <v>WEST</v>
      </c>
      <c r="E551" s="1" t="str">
        <f>RR_NAME</f>
        <v>Western Railroads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2014</v>
      </c>
      <c r="B552" s="11">
        <f>RRICC</f>
        <v>900007</v>
      </c>
      <c r="C552" s="7">
        <f>RR_ID</f>
        <v>9</v>
      </c>
      <c r="D552" s="1" t="str">
        <f>RR_SHORT_NAME</f>
        <v>WEST</v>
      </c>
      <c r="E552" s="1" t="str">
        <f>RR_NAME</f>
        <v>Western Railroads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2014</v>
      </c>
      <c r="B553" s="11">
        <f>RRICC</f>
        <v>900007</v>
      </c>
      <c r="C553" s="7">
        <f>RR_ID</f>
        <v>9</v>
      </c>
      <c r="D553" s="1" t="str">
        <f>RR_SHORT_NAME</f>
        <v>WEST</v>
      </c>
      <c r="E553" s="1" t="str">
        <f>RR_NAME</f>
        <v>Western Railroads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2014</v>
      </c>
      <c r="B554" s="11">
        <f>RRICC</f>
        <v>900007</v>
      </c>
      <c r="C554" s="7">
        <f>RR_ID</f>
        <v>9</v>
      </c>
      <c r="D554" s="1" t="str">
        <f>RR_SHORT_NAME</f>
        <v>WEST</v>
      </c>
      <c r="E554" s="1" t="str">
        <f>RR_NAME</f>
        <v>Western Railroads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2014</v>
      </c>
      <c r="B555" s="11">
        <f>RRICC</f>
        <v>900007</v>
      </c>
      <c r="C555" s="7">
        <f>RR_ID</f>
        <v>9</v>
      </c>
      <c r="D555" s="1" t="str">
        <f>RR_SHORT_NAME</f>
        <v>WEST</v>
      </c>
      <c r="E555" s="1" t="str">
        <f>RR_NAME</f>
        <v>Western Railroads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2014</v>
      </c>
      <c r="B556" s="11">
        <f>RRICC</f>
        <v>900007</v>
      </c>
      <c r="C556" s="7">
        <f>RR_ID</f>
        <v>9</v>
      </c>
      <c r="D556" s="1" t="str">
        <f>RR_SHORT_NAME</f>
        <v>WEST</v>
      </c>
      <c r="E556" s="1" t="str">
        <f>RR_NAME</f>
        <v>Western Railroads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2014</v>
      </c>
      <c r="B557" s="11">
        <f>RRICC</f>
        <v>900007</v>
      </c>
      <c r="C557" s="7">
        <f>RR_ID</f>
        <v>9</v>
      </c>
      <c r="D557" s="1" t="str">
        <f>RR_SHORT_NAME</f>
        <v>WEST</v>
      </c>
      <c r="E557" s="1" t="str">
        <f>RR_NAME</f>
        <v>Western Railroads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2014</v>
      </c>
      <c r="B558" s="11">
        <f>RRICC</f>
        <v>900007</v>
      </c>
      <c r="C558" s="7">
        <f>RR_ID</f>
        <v>9</v>
      </c>
      <c r="D558" s="1" t="str">
        <f>RR_SHORT_NAME</f>
        <v>WEST</v>
      </c>
      <c r="E558" s="1" t="str">
        <f>RR_NAME</f>
        <v>Western Railroads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2014</v>
      </c>
      <c r="B559" s="11">
        <f>RRICC</f>
        <v>900007</v>
      </c>
      <c r="C559" s="7">
        <f>RR_ID</f>
        <v>9</v>
      </c>
      <c r="D559" s="1" t="str">
        <f>RR_SHORT_NAME</f>
        <v>WEST</v>
      </c>
      <c r="E559" s="1" t="str">
        <f>RR_NAME</f>
        <v>Western Railroads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2014</v>
      </c>
      <c r="B560" s="11">
        <f>RRICC</f>
        <v>900007</v>
      </c>
      <c r="C560" s="7">
        <f>RR_ID</f>
        <v>9</v>
      </c>
      <c r="D560" s="1" t="str">
        <f>RR_SHORT_NAME</f>
        <v>WEST</v>
      </c>
      <c r="E560" s="1" t="str">
        <f>RR_NAME</f>
        <v>Western Railroads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2014</v>
      </c>
      <c r="B561" s="11">
        <f>RRICC</f>
        <v>900007</v>
      </c>
      <c r="C561" s="7">
        <f>RR_ID</f>
        <v>9</v>
      </c>
      <c r="D561" s="1" t="str">
        <f>RR_SHORT_NAME</f>
        <v>WEST</v>
      </c>
      <c r="E561" s="1" t="str">
        <f>RR_NAME</f>
        <v>Western Railroads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2014</v>
      </c>
      <c r="B562" s="11">
        <f>RRICC</f>
        <v>900007</v>
      </c>
      <c r="C562" s="7">
        <f>RR_ID</f>
        <v>9</v>
      </c>
      <c r="D562" s="1" t="str">
        <f>RR_SHORT_NAME</f>
        <v>WEST</v>
      </c>
      <c r="E562" s="1" t="str">
        <f>RR_NAME</f>
        <v>Western Railroads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2014</v>
      </c>
      <c r="B563" s="11">
        <f>RRICC</f>
        <v>900007</v>
      </c>
      <c r="C563" s="7">
        <f>RR_ID</f>
        <v>9</v>
      </c>
      <c r="D563" s="1" t="str">
        <f>RR_SHORT_NAME</f>
        <v>WEST</v>
      </c>
      <c r="E563" s="1" t="str">
        <f>RR_NAME</f>
        <v>Western Railroads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2014</v>
      </c>
      <c r="B564" s="11">
        <f>RRICC</f>
        <v>900007</v>
      </c>
      <c r="C564" s="7">
        <f>RR_ID</f>
        <v>9</v>
      </c>
      <c r="D564" s="1" t="str">
        <f>RR_SHORT_NAME</f>
        <v>WEST</v>
      </c>
      <c r="E564" s="1" t="str">
        <f>RR_NAME</f>
        <v>Western Railroads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2014</v>
      </c>
      <c r="B565" s="11">
        <f>RRICC</f>
        <v>900007</v>
      </c>
      <c r="C565" s="7">
        <f>RR_ID</f>
        <v>9</v>
      </c>
      <c r="D565" s="1" t="str">
        <f>RR_SHORT_NAME</f>
        <v>WEST</v>
      </c>
      <c r="E565" s="1" t="str">
        <f>RR_NAME</f>
        <v>Western Railroads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2014</v>
      </c>
      <c r="B566" s="11">
        <f>RRICC</f>
        <v>900007</v>
      </c>
      <c r="C566" s="7">
        <f>RR_ID</f>
        <v>9</v>
      </c>
      <c r="D566" s="1" t="str">
        <f>RR_SHORT_NAME</f>
        <v>WEST</v>
      </c>
      <c r="E566" s="1" t="str">
        <f>RR_NAME</f>
        <v>Western Railroads</v>
      </c>
      <c r="F566" s="1" t="s">
        <v>47566</v>
      </c>
      <c r="G566" s="6">
        <f>E2L105C22</f>
        <v>460.4184912588795</v>
      </c>
    </row>
    <row r="567" spans="1:7" x14ac:dyDescent="0.2">
      <c r="A567" s="11">
        <f>CURRENT_YEAR</f>
        <v>2014</v>
      </c>
      <c r="B567" s="11">
        <f>RRICC</f>
        <v>900007</v>
      </c>
      <c r="C567" s="7">
        <f>RR_ID</f>
        <v>9</v>
      </c>
      <c r="D567" s="1" t="str">
        <f>RR_SHORT_NAME</f>
        <v>WEST</v>
      </c>
      <c r="E567" s="1" t="str">
        <f>RR_NAME</f>
        <v>Western Railroads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2014</v>
      </c>
      <c r="B568" s="11">
        <f>RRICC</f>
        <v>900007</v>
      </c>
      <c r="C568" s="7">
        <f>RR_ID</f>
        <v>9</v>
      </c>
      <c r="D568" s="1" t="str">
        <f>RR_SHORT_NAME</f>
        <v>WEST</v>
      </c>
      <c r="E568" s="1" t="str">
        <f>RR_NAME</f>
        <v>Western Railroads</v>
      </c>
      <c r="F568" s="1" t="s">
        <v>47568</v>
      </c>
      <c r="G568" s="6">
        <f>E2L105C24</f>
        <v>848.61274990571428</v>
      </c>
    </row>
    <row r="569" spans="1:7" x14ac:dyDescent="0.2">
      <c r="A569" s="11">
        <f>CURRENT_YEAR</f>
        <v>2014</v>
      </c>
      <c r="B569" s="11">
        <f>RRICC</f>
        <v>900007</v>
      </c>
      <c r="C569" s="7">
        <f>RR_ID</f>
        <v>9</v>
      </c>
      <c r="D569" s="1" t="str">
        <f>RR_SHORT_NAME</f>
        <v>WEST</v>
      </c>
      <c r="E569" s="1" t="str">
        <f>RR_NAME</f>
        <v>Western Railroads</v>
      </c>
      <c r="F569" s="1" t="s">
        <v>47569</v>
      </c>
      <c r="G569" s="6">
        <f>E2L105C25</f>
        <v>4.8895088069527972</v>
      </c>
    </row>
    <row r="570" spans="1:7" x14ac:dyDescent="0.2">
      <c r="A570" s="11">
        <f>CURRENT_YEAR</f>
        <v>2014</v>
      </c>
      <c r="B570" s="11">
        <f>RRICC</f>
        <v>900007</v>
      </c>
      <c r="C570" s="7">
        <f>RR_ID</f>
        <v>9</v>
      </c>
      <c r="D570" s="1" t="str">
        <f>RR_SHORT_NAME</f>
        <v>WEST</v>
      </c>
      <c r="E570" s="1" t="str">
        <f>RR_NAME</f>
        <v>Western Railroads</v>
      </c>
      <c r="F570" s="1" t="s">
        <v>47570</v>
      </c>
      <c r="G570" s="6">
        <f>E2L105C26</f>
        <v>2.6892298438240387</v>
      </c>
    </row>
    <row r="571" spans="1:7" x14ac:dyDescent="0.2">
      <c r="A571" s="11">
        <f>CURRENT_YEAR</f>
        <v>2014</v>
      </c>
      <c r="B571" s="11">
        <f>RRICC</f>
        <v>900007</v>
      </c>
      <c r="C571" s="7">
        <f>RR_ID</f>
        <v>9</v>
      </c>
      <c r="D571" s="1" t="str">
        <f>RR_SHORT_NAME</f>
        <v>WEST</v>
      </c>
      <c r="E571" s="1" t="str">
        <f>RR_NAME</f>
        <v>Western Railroads</v>
      </c>
      <c r="F571" s="1" t="s">
        <v>47571</v>
      </c>
      <c r="G571" s="6">
        <f>E2L105C27</f>
        <v>7.3342632104291958</v>
      </c>
    </row>
    <row r="572" spans="1:7" x14ac:dyDescent="0.2">
      <c r="A572" s="11">
        <f>CURRENT_YEAR</f>
        <v>2014</v>
      </c>
      <c r="B572" s="11">
        <f>RRICC</f>
        <v>900007</v>
      </c>
      <c r="C572" s="7">
        <f>RR_ID</f>
        <v>9</v>
      </c>
      <c r="D572" s="1" t="str">
        <f>RR_SHORT_NAME</f>
        <v>WEST</v>
      </c>
      <c r="E572" s="1" t="str">
        <f>RR_NAME</f>
        <v>Western Railroads</v>
      </c>
      <c r="F572" s="1" t="s">
        <v>47572</v>
      </c>
      <c r="G572" s="6">
        <f>E2L105C28</f>
        <v>5.8674105683433559</v>
      </c>
    </row>
    <row r="573" spans="1:7" x14ac:dyDescent="0.2">
      <c r="A573" s="11">
        <f>CURRENT_YEAR</f>
        <v>2014</v>
      </c>
      <c r="B573" s="11">
        <f>RRICC</f>
        <v>900007</v>
      </c>
      <c r="C573" s="7">
        <f>RR_ID</f>
        <v>9</v>
      </c>
      <c r="D573" s="1" t="str">
        <f>RR_SHORT_NAME</f>
        <v>WEST</v>
      </c>
      <c r="E573" s="1" t="str">
        <f>RR_NAME</f>
        <v>Western Railroads</v>
      </c>
      <c r="F573" s="1" t="s">
        <v>47573</v>
      </c>
      <c r="G573" s="6">
        <f>E2L105C29</f>
        <v>1.2223772017381993</v>
      </c>
    </row>
    <row r="574" spans="1:7" x14ac:dyDescent="0.2">
      <c r="A574" s="11">
        <f>CURRENT_YEAR</f>
        <v>2014</v>
      </c>
      <c r="B574" s="11">
        <f>RRICC</f>
        <v>900007</v>
      </c>
      <c r="C574" s="7">
        <f>RR_ID</f>
        <v>9</v>
      </c>
      <c r="D574" s="1" t="str">
        <f>RR_SHORT_NAME</f>
        <v>WEST</v>
      </c>
      <c r="E574" s="1" t="str">
        <f>RR_NAME</f>
        <v>Western Railroads</v>
      </c>
      <c r="F574" s="1" t="s">
        <v>47574</v>
      </c>
      <c r="G574" s="6">
        <f>E2L106C1</f>
        <v>31</v>
      </c>
    </row>
    <row r="575" spans="1:7" x14ac:dyDescent="0.2">
      <c r="A575" s="11">
        <f>CURRENT_YEAR</f>
        <v>2014</v>
      </c>
      <c r="B575" s="11">
        <f>RRICC</f>
        <v>900007</v>
      </c>
      <c r="C575" s="7">
        <f>RR_ID</f>
        <v>9</v>
      </c>
      <c r="D575" s="1" t="str">
        <f>RR_SHORT_NAME</f>
        <v>WEST</v>
      </c>
      <c r="E575" s="1" t="str">
        <f>RR_NAME</f>
        <v>Western Railroads</v>
      </c>
      <c r="F575" s="1" t="s">
        <v>47575</v>
      </c>
      <c r="G575" s="6">
        <f>E2L106C2</f>
        <v>1.9763224594523876</v>
      </c>
    </row>
    <row r="576" spans="1:7" x14ac:dyDescent="0.2">
      <c r="A576" s="11">
        <f>CURRENT_YEAR</f>
        <v>2014</v>
      </c>
      <c r="B576" s="11">
        <f>RRICC</f>
        <v>900007</v>
      </c>
      <c r="C576" s="7">
        <f>RR_ID</f>
        <v>9</v>
      </c>
      <c r="D576" s="1" t="str">
        <f>RR_SHORT_NAME</f>
        <v>WEST</v>
      </c>
      <c r="E576" s="1" t="str">
        <f>RR_NAME</f>
        <v>Western Railroads</v>
      </c>
      <c r="F576" s="1" t="s">
        <v>47576</v>
      </c>
      <c r="G576" s="6">
        <f>E2L106C3</f>
        <v>1.9744441989594133</v>
      </c>
    </row>
    <row r="577" spans="1:7" x14ac:dyDescent="0.2">
      <c r="A577" s="11">
        <f>CURRENT_YEAR</f>
        <v>2014</v>
      </c>
      <c r="B577" s="11">
        <f>RRICC</f>
        <v>900007</v>
      </c>
      <c r="C577" s="7">
        <f>RR_ID</f>
        <v>9</v>
      </c>
      <c r="D577" s="1" t="str">
        <f>RR_SHORT_NAME</f>
        <v>WEST</v>
      </c>
      <c r="E577" s="1" t="str">
        <f>RR_NAME</f>
        <v>Western Railroads</v>
      </c>
      <c r="F577" s="1" t="s">
        <v>47577</v>
      </c>
      <c r="G577" s="6">
        <f>E2L106C4</f>
        <v>1.9752655305983946</v>
      </c>
    </row>
    <row r="578" spans="1:7" x14ac:dyDescent="0.2">
      <c r="A578" s="11">
        <f>CURRENT_YEAR</f>
        <v>2014</v>
      </c>
      <c r="B578" s="11">
        <f>RRICC</f>
        <v>900007</v>
      </c>
      <c r="C578" s="7">
        <f>RR_ID</f>
        <v>9</v>
      </c>
      <c r="D578" s="1" t="str">
        <f>RR_SHORT_NAME</f>
        <v>WEST</v>
      </c>
      <c r="E578" s="1" t="str">
        <f>RR_NAME</f>
        <v>Western Railroads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2014</v>
      </c>
      <c r="B579" s="11">
        <f>RRICC</f>
        <v>900007</v>
      </c>
      <c r="C579" s="7">
        <f>RR_ID</f>
        <v>9</v>
      </c>
      <c r="D579" s="1" t="str">
        <f>RR_SHORT_NAME</f>
        <v>WEST</v>
      </c>
      <c r="E579" s="1" t="str">
        <f>RR_NAME</f>
        <v>Western Railroads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2014</v>
      </c>
      <c r="B580" s="11">
        <f>RRICC</f>
        <v>900007</v>
      </c>
      <c r="C580" s="7">
        <f>RR_ID</f>
        <v>9</v>
      </c>
      <c r="D580" s="1" t="str">
        <f>RR_SHORT_NAME</f>
        <v>WEST</v>
      </c>
      <c r="E580" s="1" t="str">
        <f>RR_NAME</f>
        <v>Western Railroads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2014</v>
      </c>
      <c r="B581" s="11">
        <f>RRICC</f>
        <v>900007</v>
      </c>
      <c r="C581" s="7">
        <f>RR_ID</f>
        <v>9</v>
      </c>
      <c r="D581" s="1" t="str">
        <f>RR_SHORT_NAME</f>
        <v>WEST</v>
      </c>
      <c r="E581" s="1" t="str">
        <f>RR_NAME</f>
        <v>Western Railroads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2014</v>
      </c>
      <c r="B582" s="11">
        <f>RRICC</f>
        <v>900007</v>
      </c>
      <c r="C582" s="7">
        <f>RR_ID</f>
        <v>9</v>
      </c>
      <c r="D582" s="1" t="str">
        <f>RR_SHORT_NAME</f>
        <v>WEST</v>
      </c>
      <c r="E582" s="1" t="str">
        <f>RR_NAME</f>
        <v>Western Railroads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2014</v>
      </c>
      <c r="B583" s="11">
        <f>RRICC</f>
        <v>900007</v>
      </c>
      <c r="C583" s="7">
        <f>RR_ID</f>
        <v>9</v>
      </c>
      <c r="D583" s="1" t="str">
        <f>RR_SHORT_NAME</f>
        <v>WEST</v>
      </c>
      <c r="E583" s="1" t="str">
        <f>RR_NAME</f>
        <v>Western Railroads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2014</v>
      </c>
      <c r="B584" s="11">
        <f>RRICC</f>
        <v>900007</v>
      </c>
      <c r="C584" s="7">
        <f>RR_ID</f>
        <v>9</v>
      </c>
      <c r="D584" s="1" t="str">
        <f>RR_SHORT_NAME</f>
        <v>WEST</v>
      </c>
      <c r="E584" s="1" t="str">
        <f>RR_NAME</f>
        <v>Western Railroads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2014</v>
      </c>
      <c r="B585" s="11">
        <f>RRICC</f>
        <v>900007</v>
      </c>
      <c r="C585" s="7">
        <f>RR_ID</f>
        <v>9</v>
      </c>
      <c r="D585" s="1" t="str">
        <f>RR_SHORT_NAME</f>
        <v>WEST</v>
      </c>
      <c r="E585" s="1" t="str">
        <f>RR_NAME</f>
        <v>Western Railroads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2014</v>
      </c>
      <c r="B586" s="11">
        <f>RRICC</f>
        <v>900007</v>
      </c>
      <c r="C586" s="7">
        <f>RR_ID</f>
        <v>9</v>
      </c>
      <c r="D586" s="1" t="str">
        <f>RR_SHORT_NAME</f>
        <v>WEST</v>
      </c>
      <c r="E586" s="1" t="str">
        <f>RR_NAME</f>
        <v>Western Railroads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2014</v>
      </c>
      <c r="B587" s="11">
        <f>RRICC</f>
        <v>900007</v>
      </c>
      <c r="C587" s="7">
        <f>RR_ID</f>
        <v>9</v>
      </c>
      <c r="D587" s="1" t="str">
        <f>RR_SHORT_NAME</f>
        <v>WEST</v>
      </c>
      <c r="E587" s="1" t="str">
        <f>RR_NAME</f>
        <v>Western Railroads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2014</v>
      </c>
      <c r="B588" s="11">
        <f>RRICC</f>
        <v>900007</v>
      </c>
      <c r="C588" s="7">
        <f>RR_ID</f>
        <v>9</v>
      </c>
      <c r="D588" s="1" t="str">
        <f>RR_SHORT_NAME</f>
        <v>WEST</v>
      </c>
      <c r="E588" s="1" t="str">
        <f>RR_NAME</f>
        <v>Western Railroads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2014</v>
      </c>
      <c r="B589" s="11">
        <f>RRICC</f>
        <v>900007</v>
      </c>
      <c r="C589" s="7">
        <f>RR_ID</f>
        <v>9</v>
      </c>
      <c r="D589" s="1" t="str">
        <f>RR_SHORT_NAME</f>
        <v>WEST</v>
      </c>
      <c r="E589" s="1" t="str">
        <f>RR_NAME</f>
        <v>Western Railroads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2014</v>
      </c>
      <c r="B590" s="11">
        <f>RRICC</f>
        <v>900007</v>
      </c>
      <c r="C590" s="7">
        <f>RR_ID</f>
        <v>9</v>
      </c>
      <c r="D590" s="1" t="str">
        <f>RR_SHORT_NAME</f>
        <v>WEST</v>
      </c>
      <c r="E590" s="1" t="str">
        <f>RR_NAME</f>
        <v>Western Railroads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2014</v>
      </c>
      <c r="B591" s="11">
        <f>RRICC</f>
        <v>900007</v>
      </c>
      <c r="C591" s="7">
        <f>RR_ID</f>
        <v>9</v>
      </c>
      <c r="D591" s="1" t="str">
        <f>RR_SHORT_NAME</f>
        <v>WEST</v>
      </c>
      <c r="E591" s="1" t="str">
        <f>RR_NAME</f>
        <v>Western Railroads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2014</v>
      </c>
      <c r="B592" s="11">
        <f>RRICC</f>
        <v>900007</v>
      </c>
      <c r="C592" s="7">
        <f>RR_ID</f>
        <v>9</v>
      </c>
      <c r="D592" s="1" t="str">
        <f>RR_SHORT_NAME</f>
        <v>WEST</v>
      </c>
      <c r="E592" s="1" t="str">
        <f>RR_NAME</f>
        <v>Western Railroads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2014</v>
      </c>
      <c r="B593" s="11">
        <f>RRICC</f>
        <v>900007</v>
      </c>
      <c r="C593" s="7">
        <f>RR_ID</f>
        <v>9</v>
      </c>
      <c r="D593" s="1" t="str">
        <f>RR_SHORT_NAME</f>
        <v>WEST</v>
      </c>
      <c r="E593" s="1" t="str">
        <f>RR_NAME</f>
        <v>Western Railroads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2014</v>
      </c>
      <c r="B594" s="11">
        <f>RRICC</f>
        <v>900007</v>
      </c>
      <c r="C594" s="7">
        <f>RR_ID</f>
        <v>9</v>
      </c>
      <c r="D594" s="1" t="str">
        <f>RR_SHORT_NAME</f>
        <v>WEST</v>
      </c>
      <c r="E594" s="1" t="str">
        <f>RR_NAME</f>
        <v>Western Railroads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2014</v>
      </c>
      <c r="B595" s="11">
        <f>RRICC</f>
        <v>900007</v>
      </c>
      <c r="C595" s="7">
        <f>RR_ID</f>
        <v>9</v>
      </c>
      <c r="D595" s="1" t="str">
        <f>RR_SHORT_NAME</f>
        <v>WEST</v>
      </c>
      <c r="E595" s="1" t="str">
        <f>RR_NAME</f>
        <v>Western Railroads</v>
      </c>
      <c r="F595" s="1" t="s">
        <v>47595</v>
      </c>
      <c r="G595" s="6">
        <f>E2L106C22</f>
        <v>460.41849125887944</v>
      </c>
    </row>
    <row r="596" spans="1:7" x14ac:dyDescent="0.2">
      <c r="A596" s="11">
        <f>CURRENT_YEAR</f>
        <v>2014</v>
      </c>
      <c r="B596" s="11">
        <f>RRICC</f>
        <v>900007</v>
      </c>
      <c r="C596" s="7">
        <f>RR_ID</f>
        <v>9</v>
      </c>
      <c r="D596" s="1" t="str">
        <f>RR_SHORT_NAME</f>
        <v>WEST</v>
      </c>
      <c r="E596" s="1" t="str">
        <f>RR_NAME</f>
        <v>Western Railroads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2014</v>
      </c>
      <c r="B597" s="11">
        <f>RRICC</f>
        <v>900007</v>
      </c>
      <c r="C597" s="7">
        <f>RR_ID</f>
        <v>9</v>
      </c>
      <c r="D597" s="1" t="str">
        <f>RR_SHORT_NAME</f>
        <v>WEST</v>
      </c>
      <c r="E597" s="1" t="str">
        <f>RR_NAME</f>
        <v>Western Railroads</v>
      </c>
      <c r="F597" s="1" t="s">
        <v>47597</v>
      </c>
      <c r="G597" s="6">
        <f>E2L106C24</f>
        <v>1525.125940648034</v>
      </c>
    </row>
    <row r="598" spans="1:7" x14ac:dyDescent="0.2">
      <c r="A598" s="11">
        <f>CURRENT_YEAR</f>
        <v>2014</v>
      </c>
      <c r="B598" s="11">
        <f>RRICC</f>
        <v>900007</v>
      </c>
      <c r="C598" s="7">
        <f>RR_ID</f>
        <v>9</v>
      </c>
      <c r="D598" s="1" t="str">
        <f>RR_SHORT_NAME</f>
        <v>WEST</v>
      </c>
      <c r="E598" s="1" t="str">
        <f>RR_NAME</f>
        <v>Western Railroads</v>
      </c>
      <c r="F598" s="1" t="s">
        <v>47598</v>
      </c>
      <c r="G598" s="6">
        <f>E2L106C25</f>
        <v>4.8895088069527972</v>
      </c>
    </row>
    <row r="599" spans="1:7" x14ac:dyDescent="0.2">
      <c r="A599" s="11">
        <f>CURRENT_YEAR</f>
        <v>2014</v>
      </c>
      <c r="B599" s="11">
        <f>RRICC</f>
        <v>900007</v>
      </c>
      <c r="C599" s="7">
        <f>RR_ID</f>
        <v>9</v>
      </c>
      <c r="D599" s="1" t="str">
        <f>RR_SHORT_NAME</f>
        <v>WEST</v>
      </c>
      <c r="E599" s="1" t="str">
        <f>RR_NAME</f>
        <v>Western Railroads</v>
      </c>
      <c r="F599" s="1" t="s">
        <v>47599</v>
      </c>
      <c r="G599" s="6">
        <f>E2L106C26</f>
        <v>2.6892298438240392</v>
      </c>
    </row>
    <row r="600" spans="1:7" x14ac:dyDescent="0.2">
      <c r="A600" s="11">
        <f>CURRENT_YEAR</f>
        <v>2014</v>
      </c>
      <c r="B600" s="11">
        <f>RRICC</f>
        <v>900007</v>
      </c>
      <c r="C600" s="7">
        <f>RR_ID</f>
        <v>9</v>
      </c>
      <c r="D600" s="1" t="str">
        <f>RR_SHORT_NAME</f>
        <v>WEST</v>
      </c>
      <c r="E600" s="1" t="str">
        <f>RR_NAME</f>
        <v>Western Railroads</v>
      </c>
      <c r="F600" s="1" t="s">
        <v>47600</v>
      </c>
      <c r="G600" s="6">
        <f>E2L106C27</f>
        <v>7.3342632104291967</v>
      </c>
    </row>
    <row r="601" spans="1:7" x14ac:dyDescent="0.2">
      <c r="A601" s="11">
        <f>CURRENT_YEAR</f>
        <v>2014</v>
      </c>
      <c r="B601" s="11">
        <f>RRICC</f>
        <v>900007</v>
      </c>
      <c r="C601" s="7">
        <f>RR_ID</f>
        <v>9</v>
      </c>
      <c r="D601" s="1" t="str">
        <f>RR_SHORT_NAME</f>
        <v>WEST</v>
      </c>
      <c r="E601" s="1" t="str">
        <f>RR_NAME</f>
        <v>Western Railroads</v>
      </c>
      <c r="F601" s="1" t="s">
        <v>47601</v>
      </c>
      <c r="G601" s="6">
        <f>E2L106C28</f>
        <v>5.8674105683433559</v>
      </c>
    </row>
    <row r="602" spans="1:7" x14ac:dyDescent="0.2">
      <c r="A602" s="11">
        <f>CURRENT_YEAR</f>
        <v>2014</v>
      </c>
      <c r="B602" s="11">
        <f>RRICC</f>
        <v>900007</v>
      </c>
      <c r="C602" s="7">
        <f>RR_ID</f>
        <v>9</v>
      </c>
      <c r="D602" s="1" t="str">
        <f>RR_SHORT_NAME</f>
        <v>WEST</v>
      </c>
      <c r="E602" s="1" t="str">
        <f>RR_NAME</f>
        <v>Western Railroads</v>
      </c>
      <c r="F602" s="1" t="s">
        <v>47602</v>
      </c>
      <c r="G602" s="6">
        <f>E2L106C29</f>
        <v>1.2223772017381993</v>
      </c>
    </row>
    <row r="603" spans="1:7" x14ac:dyDescent="0.2">
      <c r="A603" s="11">
        <f>CURRENT_YEAR</f>
        <v>2014</v>
      </c>
      <c r="B603" s="11">
        <f>RRICC</f>
        <v>900007</v>
      </c>
      <c r="C603" s="7">
        <f>RR_ID</f>
        <v>9</v>
      </c>
      <c r="D603" s="1" t="str">
        <f>RR_SHORT_NAME</f>
        <v>WEST</v>
      </c>
      <c r="E603" s="1" t="str">
        <f>RR_NAME</f>
        <v>Western Railroads</v>
      </c>
      <c r="F603" s="1" t="s">
        <v>47603</v>
      </c>
      <c r="G603" s="6">
        <f>E2L107C1</f>
        <v>29</v>
      </c>
    </row>
    <row r="604" spans="1:7" x14ac:dyDescent="0.2">
      <c r="A604" s="11">
        <f>CURRENT_YEAR</f>
        <v>2014</v>
      </c>
      <c r="B604" s="11">
        <f>RRICC</f>
        <v>900007</v>
      </c>
      <c r="C604" s="7">
        <f>RR_ID</f>
        <v>9</v>
      </c>
      <c r="D604" s="1" t="str">
        <f>RR_SHORT_NAME</f>
        <v>WEST</v>
      </c>
      <c r="E604" s="1" t="str">
        <f>RR_NAME</f>
        <v>Western Railroads</v>
      </c>
      <c r="F604" s="1" t="s">
        <v>47604</v>
      </c>
      <c r="G604" s="6">
        <f>E2L107C2</f>
        <v>2.0949989835332383</v>
      </c>
    </row>
    <row r="605" spans="1:7" x14ac:dyDescent="0.2">
      <c r="A605" s="11">
        <f>CURRENT_YEAR</f>
        <v>2014</v>
      </c>
      <c r="B605" s="11">
        <f>RRICC</f>
        <v>900007</v>
      </c>
      <c r="C605" s="7">
        <f>RR_ID</f>
        <v>9</v>
      </c>
      <c r="D605" s="1" t="str">
        <f>RR_SHORT_NAME</f>
        <v>WEST</v>
      </c>
      <c r="E605" s="1" t="str">
        <f>RR_NAME</f>
        <v>Western Railroads</v>
      </c>
      <c r="F605" s="1" t="s">
        <v>47605</v>
      </c>
      <c r="G605" s="6">
        <f>E2L107C3</f>
        <v>1.9812102839668748</v>
      </c>
    </row>
    <row r="606" spans="1:7" x14ac:dyDescent="0.2">
      <c r="A606" s="11">
        <f>CURRENT_YEAR</f>
        <v>2014</v>
      </c>
      <c r="B606" s="11">
        <f>RRICC</f>
        <v>900007</v>
      </c>
      <c r="C606" s="7">
        <f>RR_ID</f>
        <v>9</v>
      </c>
      <c r="D606" s="1" t="str">
        <f>RR_SHORT_NAME</f>
        <v>WEST</v>
      </c>
      <c r="E606" s="1" t="str">
        <f>RR_NAME</f>
        <v>Western Railroads</v>
      </c>
      <c r="F606" s="1" t="s">
        <v>47606</v>
      </c>
      <c r="G606" s="6">
        <f>E2L107C4</f>
        <v>2.0534547461012496</v>
      </c>
    </row>
    <row r="607" spans="1:7" x14ac:dyDescent="0.2">
      <c r="A607" s="11">
        <f>CURRENT_YEAR</f>
        <v>2014</v>
      </c>
      <c r="B607" s="11">
        <f>RRICC</f>
        <v>900007</v>
      </c>
      <c r="C607" s="7">
        <f>RR_ID</f>
        <v>9</v>
      </c>
      <c r="D607" s="1" t="str">
        <f>RR_SHORT_NAME</f>
        <v>WEST</v>
      </c>
      <c r="E607" s="1" t="str">
        <f>RR_NAME</f>
        <v>Western Railroads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2014</v>
      </c>
      <c r="B608" s="11">
        <f>RRICC</f>
        <v>900007</v>
      </c>
      <c r="C608" s="7">
        <f>RR_ID</f>
        <v>9</v>
      </c>
      <c r="D608" s="1" t="str">
        <f>RR_SHORT_NAME</f>
        <v>WEST</v>
      </c>
      <c r="E608" s="1" t="str">
        <f>RR_NAME</f>
        <v>Western Railroads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2014</v>
      </c>
      <c r="B609" s="11">
        <f>RRICC</f>
        <v>900007</v>
      </c>
      <c r="C609" s="7">
        <f>RR_ID</f>
        <v>9</v>
      </c>
      <c r="D609" s="1" t="str">
        <f>RR_SHORT_NAME</f>
        <v>WEST</v>
      </c>
      <c r="E609" s="1" t="str">
        <f>RR_NAME</f>
        <v>Western Railroads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2014</v>
      </c>
      <c r="B610" s="11">
        <f>RRICC</f>
        <v>900007</v>
      </c>
      <c r="C610" s="7">
        <f>RR_ID</f>
        <v>9</v>
      </c>
      <c r="D610" s="1" t="str">
        <f>RR_SHORT_NAME</f>
        <v>WEST</v>
      </c>
      <c r="E610" s="1" t="str">
        <f>RR_NAME</f>
        <v>Western Railroads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2014</v>
      </c>
      <c r="B611" s="11">
        <f>RRICC</f>
        <v>900007</v>
      </c>
      <c r="C611" s="7">
        <f>RR_ID</f>
        <v>9</v>
      </c>
      <c r="D611" s="1" t="str">
        <f>RR_SHORT_NAME</f>
        <v>WEST</v>
      </c>
      <c r="E611" s="1" t="str">
        <f>RR_NAME</f>
        <v>Western Railroads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2014</v>
      </c>
      <c r="B612" s="11">
        <f>RRICC</f>
        <v>900007</v>
      </c>
      <c r="C612" s="7">
        <f>RR_ID</f>
        <v>9</v>
      </c>
      <c r="D612" s="1" t="str">
        <f>RR_SHORT_NAME</f>
        <v>WEST</v>
      </c>
      <c r="E612" s="1" t="str">
        <f>RR_NAME</f>
        <v>Western Railroads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2014</v>
      </c>
      <c r="B613" s="11">
        <f>RRICC</f>
        <v>900007</v>
      </c>
      <c r="C613" s="7">
        <f>RR_ID</f>
        <v>9</v>
      </c>
      <c r="D613" s="1" t="str">
        <f>RR_SHORT_NAME</f>
        <v>WEST</v>
      </c>
      <c r="E613" s="1" t="str">
        <f>RR_NAME</f>
        <v>Western Railroads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2014</v>
      </c>
      <c r="B614" s="11">
        <f>RRICC</f>
        <v>900007</v>
      </c>
      <c r="C614" s="7">
        <f>RR_ID</f>
        <v>9</v>
      </c>
      <c r="D614" s="1" t="str">
        <f>RR_SHORT_NAME</f>
        <v>WEST</v>
      </c>
      <c r="E614" s="1" t="str">
        <f>RR_NAME</f>
        <v>Western Railroads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2014</v>
      </c>
      <c r="B615" s="11">
        <f>RRICC</f>
        <v>900007</v>
      </c>
      <c r="C615" s="7">
        <f>RR_ID</f>
        <v>9</v>
      </c>
      <c r="D615" s="1" t="str">
        <f>RR_SHORT_NAME</f>
        <v>WEST</v>
      </c>
      <c r="E615" s="1" t="str">
        <f>RR_NAME</f>
        <v>Western Railroads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2014</v>
      </c>
      <c r="B616" s="11">
        <f>RRICC</f>
        <v>900007</v>
      </c>
      <c r="C616" s="7">
        <f>RR_ID</f>
        <v>9</v>
      </c>
      <c r="D616" s="1" t="str">
        <f>RR_SHORT_NAME</f>
        <v>WEST</v>
      </c>
      <c r="E616" s="1" t="str">
        <f>RR_NAME</f>
        <v>Western Railroads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2014</v>
      </c>
      <c r="B617" s="11">
        <f>RRICC</f>
        <v>900007</v>
      </c>
      <c r="C617" s="7">
        <f>RR_ID</f>
        <v>9</v>
      </c>
      <c r="D617" s="1" t="str">
        <f>RR_SHORT_NAME</f>
        <v>WEST</v>
      </c>
      <c r="E617" s="1" t="str">
        <f>RR_NAME</f>
        <v>Western Railroads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2014</v>
      </c>
      <c r="B618" s="11">
        <f>RRICC</f>
        <v>900007</v>
      </c>
      <c r="C618" s="7">
        <f>RR_ID</f>
        <v>9</v>
      </c>
      <c r="D618" s="1" t="str">
        <f>RR_SHORT_NAME</f>
        <v>WEST</v>
      </c>
      <c r="E618" s="1" t="str">
        <f>RR_NAME</f>
        <v>Western Railroads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2014</v>
      </c>
      <c r="B619" s="11">
        <f>RRICC</f>
        <v>900007</v>
      </c>
      <c r="C619" s="7">
        <f>RR_ID</f>
        <v>9</v>
      </c>
      <c r="D619" s="1" t="str">
        <f>RR_SHORT_NAME</f>
        <v>WEST</v>
      </c>
      <c r="E619" s="1" t="str">
        <f>RR_NAME</f>
        <v>Western Railroads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2014</v>
      </c>
      <c r="B620" s="11">
        <f>RRICC</f>
        <v>900007</v>
      </c>
      <c r="C620" s="7">
        <f>RR_ID</f>
        <v>9</v>
      </c>
      <c r="D620" s="1" t="str">
        <f>RR_SHORT_NAME</f>
        <v>WEST</v>
      </c>
      <c r="E620" s="1" t="str">
        <f>RR_NAME</f>
        <v>Western Railroads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2014</v>
      </c>
      <c r="B621" s="11">
        <f>RRICC</f>
        <v>900007</v>
      </c>
      <c r="C621" s="7">
        <f>RR_ID</f>
        <v>9</v>
      </c>
      <c r="D621" s="1" t="str">
        <f>RR_SHORT_NAME</f>
        <v>WEST</v>
      </c>
      <c r="E621" s="1" t="str">
        <f>RR_NAME</f>
        <v>Western Railroads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2014</v>
      </c>
      <c r="B622" s="11">
        <f>RRICC</f>
        <v>900007</v>
      </c>
      <c r="C622" s="7">
        <f>RR_ID</f>
        <v>9</v>
      </c>
      <c r="D622" s="1" t="str">
        <f>RR_SHORT_NAME</f>
        <v>WEST</v>
      </c>
      <c r="E622" s="1" t="str">
        <f>RR_NAME</f>
        <v>Western Railroads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2014</v>
      </c>
      <c r="B623" s="11">
        <f>RRICC</f>
        <v>900007</v>
      </c>
      <c r="C623" s="7">
        <f>RR_ID</f>
        <v>9</v>
      </c>
      <c r="D623" s="1" t="str">
        <f>RR_SHORT_NAME</f>
        <v>WEST</v>
      </c>
      <c r="E623" s="1" t="str">
        <f>RR_NAME</f>
        <v>Western Railroads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2014</v>
      </c>
      <c r="B624" s="11">
        <f>RRICC</f>
        <v>900007</v>
      </c>
      <c r="C624" s="7">
        <f>RR_ID</f>
        <v>9</v>
      </c>
      <c r="D624" s="1" t="str">
        <f>RR_SHORT_NAME</f>
        <v>WEST</v>
      </c>
      <c r="E624" s="1" t="str">
        <f>RR_NAME</f>
        <v>Western Railroads</v>
      </c>
      <c r="F624" s="1" t="s">
        <v>47624</v>
      </c>
      <c r="G624" s="6">
        <f>E2L107C22</f>
        <v>460.41849125887944</v>
      </c>
    </row>
    <row r="625" spans="1:7" x14ac:dyDescent="0.2">
      <c r="A625" s="11">
        <f>CURRENT_YEAR</f>
        <v>2014</v>
      </c>
      <c r="B625" s="11">
        <f>RRICC</f>
        <v>900007</v>
      </c>
      <c r="C625" s="7">
        <f>RR_ID</f>
        <v>9</v>
      </c>
      <c r="D625" s="1" t="str">
        <f>RR_SHORT_NAME</f>
        <v>WEST</v>
      </c>
      <c r="E625" s="1" t="str">
        <f>RR_NAME</f>
        <v>Western Railroads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2014</v>
      </c>
      <c r="B626" s="11">
        <f>RRICC</f>
        <v>900007</v>
      </c>
      <c r="C626" s="7">
        <f>RR_ID</f>
        <v>9</v>
      </c>
      <c r="D626" s="1" t="str">
        <f>RR_SHORT_NAME</f>
        <v>WEST</v>
      </c>
      <c r="E626" s="1" t="str">
        <f>RR_NAME</f>
        <v>Western Railroads</v>
      </c>
      <c r="F626" s="1" t="s">
        <v>47626</v>
      </c>
      <c r="G626" s="6">
        <f>E2L107C24</f>
        <v>1348.9565529701997</v>
      </c>
    </row>
    <row r="627" spans="1:7" x14ac:dyDescent="0.2">
      <c r="A627" s="11">
        <f>CURRENT_YEAR</f>
        <v>2014</v>
      </c>
      <c r="B627" s="11">
        <f>RRICC</f>
        <v>900007</v>
      </c>
      <c r="C627" s="7">
        <f>RR_ID</f>
        <v>9</v>
      </c>
      <c r="D627" s="1" t="str">
        <f>RR_SHORT_NAME</f>
        <v>WEST</v>
      </c>
      <c r="E627" s="1" t="str">
        <f>RR_NAME</f>
        <v>Western Railroads</v>
      </c>
      <c r="F627" s="1" t="s">
        <v>47627</v>
      </c>
      <c r="G627" s="6">
        <f>E2L107C25</f>
        <v>4.8895088069527972</v>
      </c>
    </row>
    <row r="628" spans="1:7" x14ac:dyDescent="0.2">
      <c r="A628" s="11">
        <f>CURRENT_YEAR</f>
        <v>2014</v>
      </c>
      <c r="B628" s="11">
        <f>RRICC</f>
        <v>900007</v>
      </c>
      <c r="C628" s="7">
        <f>RR_ID</f>
        <v>9</v>
      </c>
      <c r="D628" s="1" t="str">
        <f>RR_SHORT_NAME</f>
        <v>WEST</v>
      </c>
      <c r="E628" s="1" t="str">
        <f>RR_NAME</f>
        <v>Western Railroads</v>
      </c>
      <c r="F628" s="1" t="s">
        <v>47628</v>
      </c>
      <c r="G628" s="6">
        <f>E2L107C26</f>
        <v>2.6892298438240387</v>
      </c>
    </row>
    <row r="629" spans="1:7" x14ac:dyDescent="0.2">
      <c r="A629" s="11">
        <f>CURRENT_YEAR</f>
        <v>2014</v>
      </c>
      <c r="B629" s="11">
        <f>RRICC</f>
        <v>900007</v>
      </c>
      <c r="C629" s="7">
        <f>RR_ID</f>
        <v>9</v>
      </c>
      <c r="D629" s="1" t="str">
        <f>RR_SHORT_NAME</f>
        <v>WEST</v>
      </c>
      <c r="E629" s="1" t="str">
        <f>RR_NAME</f>
        <v>Western Railroads</v>
      </c>
      <c r="F629" s="1" t="s">
        <v>47629</v>
      </c>
      <c r="G629" s="6">
        <f>E2L107C27</f>
        <v>7.3342632104291967</v>
      </c>
    </row>
    <row r="630" spans="1:7" x14ac:dyDescent="0.2">
      <c r="A630" s="11">
        <f>CURRENT_YEAR</f>
        <v>2014</v>
      </c>
      <c r="B630" s="11">
        <f>RRICC</f>
        <v>900007</v>
      </c>
      <c r="C630" s="7">
        <f>RR_ID</f>
        <v>9</v>
      </c>
      <c r="D630" s="1" t="str">
        <f>RR_SHORT_NAME</f>
        <v>WEST</v>
      </c>
      <c r="E630" s="1" t="str">
        <f>RR_NAME</f>
        <v>Western Railroads</v>
      </c>
      <c r="F630" s="1" t="s">
        <v>47630</v>
      </c>
      <c r="G630" s="6">
        <f>E2L107C28</f>
        <v>5.8674105683433568</v>
      </c>
    </row>
    <row r="631" spans="1:7" x14ac:dyDescent="0.2">
      <c r="A631" s="11">
        <f>CURRENT_YEAR</f>
        <v>2014</v>
      </c>
      <c r="B631" s="11">
        <f>RRICC</f>
        <v>900007</v>
      </c>
      <c r="C631" s="7">
        <f>RR_ID</f>
        <v>9</v>
      </c>
      <c r="D631" s="1" t="str">
        <f>RR_SHORT_NAME</f>
        <v>WEST</v>
      </c>
      <c r="E631" s="1" t="str">
        <f>RR_NAME</f>
        <v>Western Railroads</v>
      </c>
      <c r="F631" s="1" t="s">
        <v>47631</v>
      </c>
      <c r="G631" s="6">
        <f>E2L107C29</f>
        <v>1.2223772017381993</v>
      </c>
    </row>
    <row r="632" spans="1:7" x14ac:dyDescent="0.2">
      <c r="A632" s="11">
        <f>CURRENT_YEAR</f>
        <v>2014</v>
      </c>
      <c r="B632" s="11">
        <f>RRICC</f>
        <v>900007</v>
      </c>
      <c r="C632" s="7">
        <f>RR_ID</f>
        <v>9</v>
      </c>
      <c r="D632" s="1" t="str">
        <f>RR_SHORT_NAME</f>
        <v>WEST</v>
      </c>
      <c r="E632" s="1" t="str">
        <f>RR_NAME</f>
        <v>Western Railroads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2014</v>
      </c>
      <c r="B633" s="11">
        <f>RRICC</f>
        <v>900007</v>
      </c>
      <c r="C633" s="7">
        <f>RR_ID</f>
        <v>9</v>
      </c>
      <c r="D633" s="1" t="str">
        <f>RR_SHORT_NAME</f>
        <v>WEST</v>
      </c>
      <c r="E633" s="1" t="str">
        <f>RR_NAME</f>
        <v>Western Railroads</v>
      </c>
      <c r="F633" s="1" t="s">
        <v>47633</v>
      </c>
      <c r="G633" s="6">
        <f>E2L108C2</f>
        <v>1.9905433442583518</v>
      </c>
    </row>
    <row r="634" spans="1:7" x14ac:dyDescent="0.2">
      <c r="A634" s="11">
        <f>CURRENT_YEAR</f>
        <v>2014</v>
      </c>
      <c r="B634" s="11">
        <f>RRICC</f>
        <v>900007</v>
      </c>
      <c r="C634" s="7">
        <f>RR_ID</f>
        <v>9</v>
      </c>
      <c r="D634" s="1" t="str">
        <f>RR_SHORT_NAME</f>
        <v>WEST</v>
      </c>
      <c r="E634" s="1" t="str">
        <f>RR_NAME</f>
        <v>Western Railroads</v>
      </c>
      <c r="F634" s="1" t="s">
        <v>47634</v>
      </c>
      <c r="G634" s="6">
        <f>E2L108C3</f>
        <v>2.0050654751371439</v>
      </c>
    </row>
    <row r="635" spans="1:7" x14ac:dyDescent="0.2">
      <c r="A635" s="11">
        <f>CURRENT_YEAR</f>
        <v>2014</v>
      </c>
      <c r="B635" s="11">
        <f>RRICC</f>
        <v>900007</v>
      </c>
      <c r="C635" s="7">
        <f>RR_ID</f>
        <v>9</v>
      </c>
      <c r="D635" s="1" t="str">
        <f>RR_SHORT_NAME</f>
        <v>WEST</v>
      </c>
      <c r="E635" s="1" t="str">
        <f>RR_NAME</f>
        <v>Western Railroads</v>
      </c>
      <c r="F635" s="1" t="s">
        <v>47635</v>
      </c>
      <c r="G635" s="6">
        <f>E2L108C4</f>
        <v>2.0022056951344438</v>
      </c>
    </row>
    <row r="636" spans="1:7" x14ac:dyDescent="0.2">
      <c r="A636" s="11">
        <f>CURRENT_YEAR</f>
        <v>2014</v>
      </c>
      <c r="B636" s="11">
        <f>RRICC</f>
        <v>900007</v>
      </c>
      <c r="C636" s="7">
        <f>RR_ID</f>
        <v>9</v>
      </c>
      <c r="D636" s="1" t="str">
        <f>RR_SHORT_NAME</f>
        <v>WEST</v>
      </c>
      <c r="E636" s="1" t="str">
        <f>RR_NAME</f>
        <v>Western Railroads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2014</v>
      </c>
      <c r="B637" s="11">
        <f>RRICC</f>
        <v>900007</v>
      </c>
      <c r="C637" s="7">
        <f>RR_ID</f>
        <v>9</v>
      </c>
      <c r="D637" s="1" t="str">
        <f>RR_SHORT_NAME</f>
        <v>WEST</v>
      </c>
      <c r="E637" s="1" t="str">
        <f>RR_NAME</f>
        <v>Western Railroads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2014</v>
      </c>
      <c r="B638" s="11">
        <f>RRICC</f>
        <v>900007</v>
      </c>
      <c r="C638" s="7">
        <f>RR_ID</f>
        <v>9</v>
      </c>
      <c r="D638" s="1" t="str">
        <f>RR_SHORT_NAME</f>
        <v>WEST</v>
      </c>
      <c r="E638" s="1" t="str">
        <f>RR_NAME</f>
        <v>Western Railroads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2014</v>
      </c>
      <c r="B639" s="11">
        <f>RRICC</f>
        <v>900007</v>
      </c>
      <c r="C639" s="7">
        <f>RR_ID</f>
        <v>9</v>
      </c>
      <c r="D639" s="1" t="str">
        <f>RR_SHORT_NAME</f>
        <v>WEST</v>
      </c>
      <c r="E639" s="1" t="str">
        <f>RR_NAME</f>
        <v>Western Railroads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2014</v>
      </c>
      <c r="B640" s="11">
        <f>RRICC</f>
        <v>900007</v>
      </c>
      <c r="C640" s="7">
        <f>RR_ID</f>
        <v>9</v>
      </c>
      <c r="D640" s="1" t="str">
        <f>RR_SHORT_NAME</f>
        <v>WEST</v>
      </c>
      <c r="E640" s="1" t="str">
        <f>RR_NAME</f>
        <v>Western Railroads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2014</v>
      </c>
      <c r="B641" s="11">
        <f>RRICC</f>
        <v>900007</v>
      </c>
      <c r="C641" s="7">
        <f>RR_ID</f>
        <v>9</v>
      </c>
      <c r="D641" s="1" t="str">
        <f>RR_SHORT_NAME</f>
        <v>WEST</v>
      </c>
      <c r="E641" s="1" t="str">
        <f>RR_NAME</f>
        <v>Western Railroads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2014</v>
      </c>
      <c r="B642" s="11">
        <f>RRICC</f>
        <v>900007</v>
      </c>
      <c r="C642" s="7">
        <f>RR_ID</f>
        <v>9</v>
      </c>
      <c r="D642" s="1" t="str">
        <f>RR_SHORT_NAME</f>
        <v>WEST</v>
      </c>
      <c r="E642" s="1" t="str">
        <f>RR_NAME</f>
        <v>Western Railroads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2014</v>
      </c>
      <c r="B643" s="11">
        <f>RRICC</f>
        <v>900007</v>
      </c>
      <c r="C643" s="7">
        <f>RR_ID</f>
        <v>9</v>
      </c>
      <c r="D643" s="1" t="str">
        <f>RR_SHORT_NAME</f>
        <v>WEST</v>
      </c>
      <c r="E643" s="1" t="str">
        <f>RR_NAME</f>
        <v>Western Railroads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2014</v>
      </c>
      <c r="B644" s="11">
        <f>RRICC</f>
        <v>900007</v>
      </c>
      <c r="C644" s="7">
        <f>RR_ID</f>
        <v>9</v>
      </c>
      <c r="D644" s="1" t="str">
        <f>RR_SHORT_NAME</f>
        <v>WEST</v>
      </c>
      <c r="E644" s="1" t="str">
        <f>RR_NAME</f>
        <v>Western Railroads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2014</v>
      </c>
      <c r="B645" s="11">
        <f>RRICC</f>
        <v>900007</v>
      </c>
      <c r="C645" s="7">
        <f>RR_ID</f>
        <v>9</v>
      </c>
      <c r="D645" s="1" t="str">
        <f>RR_SHORT_NAME</f>
        <v>WEST</v>
      </c>
      <c r="E645" s="1" t="str">
        <f>RR_NAME</f>
        <v>Western Railroads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2014</v>
      </c>
      <c r="B646" s="11">
        <f>RRICC</f>
        <v>900007</v>
      </c>
      <c r="C646" s="7">
        <f>RR_ID</f>
        <v>9</v>
      </c>
      <c r="D646" s="1" t="str">
        <f>RR_SHORT_NAME</f>
        <v>WEST</v>
      </c>
      <c r="E646" s="1" t="str">
        <f>RR_NAME</f>
        <v>Western Railroads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2014</v>
      </c>
      <c r="B647" s="11">
        <f>RRICC</f>
        <v>900007</v>
      </c>
      <c r="C647" s="7">
        <f>RR_ID</f>
        <v>9</v>
      </c>
      <c r="D647" s="1" t="str">
        <f>RR_SHORT_NAME</f>
        <v>WEST</v>
      </c>
      <c r="E647" s="1" t="str">
        <f>RR_NAME</f>
        <v>Western Railroads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2014</v>
      </c>
      <c r="B648" s="11">
        <f>RRICC</f>
        <v>900007</v>
      </c>
      <c r="C648" s="7">
        <f>RR_ID</f>
        <v>9</v>
      </c>
      <c r="D648" s="1" t="str">
        <f>RR_SHORT_NAME</f>
        <v>WEST</v>
      </c>
      <c r="E648" s="1" t="str">
        <f>RR_NAME</f>
        <v>Western Railroads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2014</v>
      </c>
      <c r="B649" s="11">
        <f>RRICC</f>
        <v>900007</v>
      </c>
      <c r="C649" s="7">
        <f>RR_ID</f>
        <v>9</v>
      </c>
      <c r="D649" s="1" t="str">
        <f>RR_SHORT_NAME</f>
        <v>WEST</v>
      </c>
      <c r="E649" s="1" t="str">
        <f>RR_NAME</f>
        <v>Western Railroads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2014</v>
      </c>
      <c r="B650" s="11">
        <f>RRICC</f>
        <v>900007</v>
      </c>
      <c r="C650" s="7">
        <f>RR_ID</f>
        <v>9</v>
      </c>
      <c r="D650" s="1" t="str">
        <f>RR_SHORT_NAME</f>
        <v>WEST</v>
      </c>
      <c r="E650" s="1" t="str">
        <f>RR_NAME</f>
        <v>Western Railroads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2014</v>
      </c>
      <c r="B651" s="11">
        <f>RRICC</f>
        <v>900007</v>
      </c>
      <c r="C651" s="7">
        <f>RR_ID</f>
        <v>9</v>
      </c>
      <c r="D651" s="1" t="str">
        <f>RR_SHORT_NAME</f>
        <v>WEST</v>
      </c>
      <c r="E651" s="1" t="str">
        <f>RR_NAME</f>
        <v>Western Railroads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2014</v>
      </c>
      <c r="B652" s="11">
        <f>RRICC</f>
        <v>900007</v>
      </c>
      <c r="C652" s="7">
        <f>RR_ID</f>
        <v>9</v>
      </c>
      <c r="D652" s="1" t="str">
        <f>RR_SHORT_NAME</f>
        <v>WEST</v>
      </c>
      <c r="E652" s="1" t="str">
        <f>RR_NAME</f>
        <v>Western Railroads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2014</v>
      </c>
      <c r="B653" s="11">
        <f>RRICC</f>
        <v>900007</v>
      </c>
      <c r="C653" s="7">
        <f>RR_ID</f>
        <v>9</v>
      </c>
      <c r="D653" s="1" t="str">
        <f>RR_SHORT_NAME</f>
        <v>WEST</v>
      </c>
      <c r="E653" s="1" t="str">
        <f>RR_NAME</f>
        <v>Western Railroads</v>
      </c>
      <c r="F653" s="1" t="s">
        <v>47653</v>
      </c>
      <c r="G653" s="6">
        <f>E2L108C22</f>
        <v>460.41849125887956</v>
      </c>
    </row>
    <row r="654" spans="1:7" x14ac:dyDescent="0.2">
      <c r="A654" s="11">
        <f>CURRENT_YEAR</f>
        <v>2014</v>
      </c>
      <c r="B654" s="11">
        <f>RRICC</f>
        <v>900007</v>
      </c>
      <c r="C654" s="7">
        <f>RR_ID</f>
        <v>9</v>
      </c>
      <c r="D654" s="1" t="str">
        <f>RR_SHORT_NAME</f>
        <v>WEST</v>
      </c>
      <c r="E654" s="1" t="str">
        <f>RR_NAME</f>
        <v>Western Railroads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2014</v>
      </c>
      <c r="B655" s="11">
        <f>RRICC</f>
        <v>900007</v>
      </c>
      <c r="C655" s="7">
        <f>RR_ID</f>
        <v>9</v>
      </c>
      <c r="D655" s="1" t="str">
        <f>RR_SHORT_NAME</f>
        <v>WEST</v>
      </c>
      <c r="E655" s="1" t="str">
        <f>RR_NAME</f>
        <v>Western Railroads</v>
      </c>
      <c r="F655" s="1" t="s">
        <v>47655</v>
      </c>
      <c r="G655" s="6">
        <f>E2L108C24</f>
        <v>1873.9248297121499</v>
      </c>
    </row>
    <row r="656" spans="1:7" x14ac:dyDescent="0.2">
      <c r="A656" s="11">
        <f>CURRENT_YEAR</f>
        <v>2014</v>
      </c>
      <c r="B656" s="11">
        <f>RRICC</f>
        <v>900007</v>
      </c>
      <c r="C656" s="7">
        <f>RR_ID</f>
        <v>9</v>
      </c>
      <c r="D656" s="1" t="str">
        <f>RR_SHORT_NAME</f>
        <v>WEST</v>
      </c>
      <c r="E656" s="1" t="str">
        <f>RR_NAME</f>
        <v>Western Railroads</v>
      </c>
      <c r="F656" s="1" t="s">
        <v>47656</v>
      </c>
      <c r="G656" s="6">
        <f>E2L108C25</f>
        <v>4.8895088069527972</v>
      </c>
    </row>
    <row r="657" spans="1:7" x14ac:dyDescent="0.2">
      <c r="A657" s="11">
        <f>CURRENT_YEAR</f>
        <v>2014</v>
      </c>
      <c r="B657" s="11">
        <f>RRICC</f>
        <v>900007</v>
      </c>
      <c r="C657" s="7">
        <f>RR_ID</f>
        <v>9</v>
      </c>
      <c r="D657" s="1" t="str">
        <f>RR_SHORT_NAME</f>
        <v>WEST</v>
      </c>
      <c r="E657" s="1" t="str">
        <f>RR_NAME</f>
        <v>Western Railroads</v>
      </c>
      <c r="F657" s="1" t="s">
        <v>47657</v>
      </c>
      <c r="G657" s="6">
        <f>E2L108C26</f>
        <v>2.6892298438240392</v>
      </c>
    </row>
    <row r="658" spans="1:7" x14ac:dyDescent="0.2">
      <c r="A658" s="11">
        <f>CURRENT_YEAR</f>
        <v>2014</v>
      </c>
      <c r="B658" s="11">
        <f>RRICC</f>
        <v>900007</v>
      </c>
      <c r="C658" s="7">
        <f>RR_ID</f>
        <v>9</v>
      </c>
      <c r="D658" s="1" t="str">
        <f>RR_SHORT_NAME</f>
        <v>WEST</v>
      </c>
      <c r="E658" s="1" t="str">
        <f>RR_NAME</f>
        <v>Western Railroads</v>
      </c>
      <c r="F658" s="1" t="s">
        <v>47658</v>
      </c>
      <c r="G658" s="6">
        <f>E2L108C27</f>
        <v>7.3342632104291967</v>
      </c>
    </row>
    <row r="659" spans="1:7" x14ac:dyDescent="0.2">
      <c r="A659" s="11">
        <f>CURRENT_YEAR</f>
        <v>2014</v>
      </c>
      <c r="B659" s="11">
        <f>RRICC</f>
        <v>900007</v>
      </c>
      <c r="C659" s="7">
        <f>RR_ID</f>
        <v>9</v>
      </c>
      <c r="D659" s="1" t="str">
        <f>RR_SHORT_NAME</f>
        <v>WEST</v>
      </c>
      <c r="E659" s="1" t="str">
        <f>RR_NAME</f>
        <v>Western Railroads</v>
      </c>
      <c r="F659" s="1" t="s">
        <v>47659</v>
      </c>
      <c r="G659" s="6">
        <f>E2L108C28</f>
        <v>5.8674105683433568</v>
      </c>
    </row>
    <row r="660" spans="1:7" x14ac:dyDescent="0.2">
      <c r="A660" s="11">
        <f>CURRENT_YEAR</f>
        <v>2014</v>
      </c>
      <c r="B660" s="11">
        <f>RRICC</f>
        <v>900007</v>
      </c>
      <c r="C660" s="7">
        <f>RR_ID</f>
        <v>9</v>
      </c>
      <c r="D660" s="1" t="str">
        <f>RR_SHORT_NAME</f>
        <v>WEST</v>
      </c>
      <c r="E660" s="1" t="str">
        <f>RR_NAME</f>
        <v>Western Railroads</v>
      </c>
      <c r="F660" s="1" t="s">
        <v>47660</v>
      </c>
      <c r="G660" s="6">
        <f>E2L108C29</f>
        <v>1.2223772017381993</v>
      </c>
    </row>
    <row r="661" spans="1:7" x14ac:dyDescent="0.2">
      <c r="A661" s="11">
        <f>CURRENT_YEAR</f>
        <v>2014</v>
      </c>
      <c r="B661" s="11">
        <f>RRICC</f>
        <v>900007</v>
      </c>
      <c r="C661" s="7">
        <f>RR_ID</f>
        <v>9</v>
      </c>
      <c r="D661" s="1" t="str">
        <f>RR_SHORT_NAME</f>
        <v>WEST</v>
      </c>
      <c r="E661" s="1" t="str">
        <f>RR_NAME</f>
        <v>Western Railroads</v>
      </c>
      <c r="F661" s="1" t="s">
        <v>47661</v>
      </c>
      <c r="G661" s="6">
        <f>E2L109C1</f>
        <v>47.2</v>
      </c>
    </row>
    <row r="662" spans="1:7" x14ac:dyDescent="0.2">
      <c r="A662" s="11">
        <f>CURRENT_YEAR</f>
        <v>2014</v>
      </c>
      <c r="B662" s="11">
        <f>RRICC</f>
        <v>900007</v>
      </c>
      <c r="C662" s="7">
        <f>RR_ID</f>
        <v>9</v>
      </c>
      <c r="D662" s="1" t="str">
        <f>RR_SHORT_NAME</f>
        <v>WEST</v>
      </c>
      <c r="E662" s="1" t="str">
        <f>RR_NAME</f>
        <v>Western Railroads</v>
      </c>
      <c r="F662" s="1" t="s">
        <v>47662</v>
      </c>
      <c r="G662" s="6">
        <f>E2L109C2</f>
        <v>1.7702367208492118</v>
      </c>
    </row>
    <row r="663" spans="1:7" x14ac:dyDescent="0.2">
      <c r="A663" s="11">
        <f>CURRENT_YEAR</f>
        <v>2014</v>
      </c>
      <c r="B663" s="11">
        <f>RRICC</f>
        <v>900007</v>
      </c>
      <c r="C663" s="7">
        <f>RR_ID</f>
        <v>9</v>
      </c>
      <c r="D663" s="1" t="str">
        <f>RR_SHORT_NAME</f>
        <v>WEST</v>
      </c>
      <c r="E663" s="1" t="str">
        <f>RR_NAME</f>
        <v>Western Railroads</v>
      </c>
      <c r="F663" s="1" t="s">
        <v>47663</v>
      </c>
      <c r="G663" s="6">
        <f>E2L109C3</f>
        <v>1.9011979850146044</v>
      </c>
    </row>
    <row r="664" spans="1:7" x14ac:dyDescent="0.2">
      <c r="A664" s="11">
        <f>CURRENT_YEAR</f>
        <v>2014</v>
      </c>
      <c r="B664" s="11">
        <f>RRICC</f>
        <v>900007</v>
      </c>
      <c r="C664" s="7">
        <f>RR_ID</f>
        <v>9</v>
      </c>
      <c r="D664" s="1" t="str">
        <f>RR_SHORT_NAME</f>
        <v>WEST</v>
      </c>
      <c r="E664" s="1" t="str">
        <f>RR_NAME</f>
        <v>Western Railroads</v>
      </c>
      <c r="F664" s="1" t="s">
        <v>47664</v>
      </c>
      <c r="G664" s="6">
        <f>E2L109C4</f>
        <v>1.7956988362331483</v>
      </c>
    </row>
    <row r="665" spans="1:7" x14ac:dyDescent="0.2">
      <c r="A665" s="11">
        <f>CURRENT_YEAR</f>
        <v>2014</v>
      </c>
      <c r="B665" s="11">
        <f>RRICC</f>
        <v>900007</v>
      </c>
      <c r="C665" s="7">
        <f>RR_ID</f>
        <v>9</v>
      </c>
      <c r="D665" s="1" t="str">
        <f>RR_SHORT_NAME</f>
        <v>WEST</v>
      </c>
      <c r="E665" s="1" t="str">
        <f>RR_NAME</f>
        <v>Western Railroads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2014</v>
      </c>
      <c r="B666" s="11">
        <f>RRICC</f>
        <v>900007</v>
      </c>
      <c r="C666" s="7">
        <f>RR_ID</f>
        <v>9</v>
      </c>
      <c r="D666" s="1" t="str">
        <f>RR_SHORT_NAME</f>
        <v>WEST</v>
      </c>
      <c r="E666" s="1" t="str">
        <f>RR_NAME</f>
        <v>Western Railroads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2014</v>
      </c>
      <c r="B667" s="11">
        <f>RRICC</f>
        <v>900007</v>
      </c>
      <c r="C667" s="7">
        <f>RR_ID</f>
        <v>9</v>
      </c>
      <c r="D667" s="1" t="str">
        <f>RR_SHORT_NAME</f>
        <v>WEST</v>
      </c>
      <c r="E667" s="1" t="str">
        <f>RR_NAME</f>
        <v>Western Railroads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2014</v>
      </c>
      <c r="B668" s="11">
        <f>RRICC</f>
        <v>900007</v>
      </c>
      <c r="C668" s="7">
        <f>RR_ID</f>
        <v>9</v>
      </c>
      <c r="D668" s="1" t="str">
        <f>RR_SHORT_NAME</f>
        <v>WEST</v>
      </c>
      <c r="E668" s="1" t="str">
        <f>RR_NAME</f>
        <v>Western Railroads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2014</v>
      </c>
      <c r="B669" s="11">
        <f>RRICC</f>
        <v>900007</v>
      </c>
      <c r="C669" s="7">
        <f>RR_ID</f>
        <v>9</v>
      </c>
      <c r="D669" s="1" t="str">
        <f>RR_SHORT_NAME</f>
        <v>WEST</v>
      </c>
      <c r="E669" s="1" t="str">
        <f>RR_NAME</f>
        <v>Western Railroads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2014</v>
      </c>
      <c r="B670" s="11">
        <f>RRICC</f>
        <v>900007</v>
      </c>
      <c r="C670" s="7">
        <f>RR_ID</f>
        <v>9</v>
      </c>
      <c r="D670" s="1" t="str">
        <f>RR_SHORT_NAME</f>
        <v>WEST</v>
      </c>
      <c r="E670" s="1" t="str">
        <f>RR_NAME</f>
        <v>Western Railroads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2014</v>
      </c>
      <c r="B671" s="11">
        <f>RRICC</f>
        <v>900007</v>
      </c>
      <c r="C671" s="7">
        <f>RR_ID</f>
        <v>9</v>
      </c>
      <c r="D671" s="1" t="str">
        <f>RR_SHORT_NAME</f>
        <v>WEST</v>
      </c>
      <c r="E671" s="1" t="str">
        <f>RR_NAME</f>
        <v>Western Railroads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2014</v>
      </c>
      <c r="B672" s="11">
        <f>RRICC</f>
        <v>900007</v>
      </c>
      <c r="C672" s="7">
        <f>RR_ID</f>
        <v>9</v>
      </c>
      <c r="D672" s="1" t="str">
        <f>RR_SHORT_NAME</f>
        <v>WEST</v>
      </c>
      <c r="E672" s="1" t="str">
        <f>RR_NAME</f>
        <v>Western Railroads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2014</v>
      </c>
      <c r="B673" s="11">
        <f>RRICC</f>
        <v>900007</v>
      </c>
      <c r="C673" s="7">
        <f>RR_ID</f>
        <v>9</v>
      </c>
      <c r="D673" s="1" t="str">
        <f>RR_SHORT_NAME</f>
        <v>WEST</v>
      </c>
      <c r="E673" s="1" t="str">
        <f>RR_NAME</f>
        <v>Western Railroads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2014</v>
      </c>
      <c r="B674" s="11">
        <f>RRICC</f>
        <v>900007</v>
      </c>
      <c r="C674" s="7">
        <f>RR_ID</f>
        <v>9</v>
      </c>
      <c r="D674" s="1" t="str">
        <f>RR_SHORT_NAME</f>
        <v>WEST</v>
      </c>
      <c r="E674" s="1" t="str">
        <f>RR_NAME</f>
        <v>Western Railroads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2014</v>
      </c>
      <c r="B675" s="11">
        <f>RRICC</f>
        <v>900007</v>
      </c>
      <c r="C675" s="7">
        <f>RR_ID</f>
        <v>9</v>
      </c>
      <c r="D675" s="1" t="str">
        <f>RR_SHORT_NAME</f>
        <v>WEST</v>
      </c>
      <c r="E675" s="1" t="str">
        <f>RR_NAME</f>
        <v>Western Railroads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2014</v>
      </c>
      <c r="B676" s="11">
        <f>RRICC</f>
        <v>900007</v>
      </c>
      <c r="C676" s="7">
        <f>RR_ID</f>
        <v>9</v>
      </c>
      <c r="D676" s="1" t="str">
        <f>RR_SHORT_NAME</f>
        <v>WEST</v>
      </c>
      <c r="E676" s="1" t="str">
        <f>RR_NAME</f>
        <v>Western Railroads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2014</v>
      </c>
      <c r="B677" s="11">
        <f>RRICC</f>
        <v>900007</v>
      </c>
      <c r="C677" s="7">
        <f>RR_ID</f>
        <v>9</v>
      </c>
      <c r="D677" s="1" t="str">
        <f>RR_SHORT_NAME</f>
        <v>WEST</v>
      </c>
      <c r="E677" s="1" t="str">
        <f>RR_NAME</f>
        <v>Western Railroads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2014</v>
      </c>
      <c r="B678" s="11">
        <f>RRICC</f>
        <v>900007</v>
      </c>
      <c r="C678" s="7">
        <f>RR_ID</f>
        <v>9</v>
      </c>
      <c r="D678" s="1" t="str">
        <f>RR_SHORT_NAME</f>
        <v>WEST</v>
      </c>
      <c r="E678" s="1" t="str">
        <f>RR_NAME</f>
        <v>Western Railroads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2014</v>
      </c>
      <c r="B679" s="11">
        <f>RRICC</f>
        <v>900007</v>
      </c>
      <c r="C679" s="7">
        <f>RR_ID</f>
        <v>9</v>
      </c>
      <c r="D679" s="1" t="str">
        <f>RR_SHORT_NAME</f>
        <v>WEST</v>
      </c>
      <c r="E679" s="1" t="str">
        <f>RR_NAME</f>
        <v>Western Railroads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2014</v>
      </c>
      <c r="B680" s="11">
        <f>RRICC</f>
        <v>900007</v>
      </c>
      <c r="C680" s="7">
        <f>RR_ID</f>
        <v>9</v>
      </c>
      <c r="D680" s="1" t="str">
        <f>RR_SHORT_NAME</f>
        <v>WEST</v>
      </c>
      <c r="E680" s="1" t="str">
        <f>RR_NAME</f>
        <v>Western Railroads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2014</v>
      </c>
      <c r="B681" s="11">
        <f>RRICC</f>
        <v>900007</v>
      </c>
      <c r="C681" s="7">
        <f>RR_ID</f>
        <v>9</v>
      </c>
      <c r="D681" s="1" t="str">
        <f>RR_SHORT_NAME</f>
        <v>WEST</v>
      </c>
      <c r="E681" s="1" t="str">
        <f>RR_NAME</f>
        <v>Western Railroads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2014</v>
      </c>
      <c r="B682" s="11">
        <f>RRICC</f>
        <v>900007</v>
      </c>
      <c r="C682" s="7">
        <f>RR_ID</f>
        <v>9</v>
      </c>
      <c r="D682" s="1" t="str">
        <f>RR_SHORT_NAME</f>
        <v>WEST</v>
      </c>
      <c r="E682" s="1" t="str">
        <f>RR_NAME</f>
        <v>Western Railroads</v>
      </c>
      <c r="F682" s="1" t="s">
        <v>47682</v>
      </c>
      <c r="G682" s="6">
        <f>E2L109C22</f>
        <v>460.4184912588795</v>
      </c>
    </row>
    <row r="683" spans="1:7" x14ac:dyDescent="0.2">
      <c r="A683" s="11">
        <f>CURRENT_YEAR</f>
        <v>2014</v>
      </c>
      <c r="B683" s="11">
        <f>RRICC</f>
        <v>900007</v>
      </c>
      <c r="C683" s="7">
        <f>RR_ID</f>
        <v>9</v>
      </c>
      <c r="D683" s="1" t="str">
        <f>RR_SHORT_NAME</f>
        <v>WEST</v>
      </c>
      <c r="E683" s="1" t="str">
        <f>RR_NAME</f>
        <v>Western Railroads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2014</v>
      </c>
      <c r="B684" s="11">
        <f>RRICC</f>
        <v>900007</v>
      </c>
      <c r="C684" s="7">
        <f>RR_ID</f>
        <v>9</v>
      </c>
      <c r="D684" s="1" t="str">
        <f>RR_SHORT_NAME</f>
        <v>WEST</v>
      </c>
      <c r="E684" s="1" t="str">
        <f>RR_NAME</f>
        <v>Western Railroads</v>
      </c>
      <c r="F684" s="1" t="s">
        <v>47684</v>
      </c>
      <c r="G684" s="6">
        <f>E2L109C24</f>
        <v>1865.2874131837602</v>
      </c>
    </row>
    <row r="685" spans="1:7" x14ac:dyDescent="0.2">
      <c r="A685" s="11">
        <f>CURRENT_YEAR</f>
        <v>2014</v>
      </c>
      <c r="B685" s="11">
        <f>RRICC</f>
        <v>900007</v>
      </c>
      <c r="C685" s="7">
        <f>RR_ID</f>
        <v>9</v>
      </c>
      <c r="D685" s="1" t="str">
        <f>RR_SHORT_NAME</f>
        <v>WEST</v>
      </c>
      <c r="E685" s="1" t="str">
        <f>RR_NAME</f>
        <v>Western Railroads</v>
      </c>
      <c r="F685" s="1" t="s">
        <v>47685</v>
      </c>
      <c r="G685" s="6">
        <f>E2L109C25</f>
        <v>4.8895088069527972</v>
      </c>
    </row>
    <row r="686" spans="1:7" x14ac:dyDescent="0.2">
      <c r="A686" s="11">
        <f>CURRENT_YEAR</f>
        <v>2014</v>
      </c>
      <c r="B686" s="11">
        <f>RRICC</f>
        <v>900007</v>
      </c>
      <c r="C686" s="7">
        <f>RR_ID</f>
        <v>9</v>
      </c>
      <c r="D686" s="1" t="str">
        <f>RR_SHORT_NAME</f>
        <v>WEST</v>
      </c>
      <c r="E686" s="1" t="str">
        <f>RR_NAME</f>
        <v>Western Railroads</v>
      </c>
      <c r="F686" s="1" t="s">
        <v>47686</v>
      </c>
      <c r="G686" s="6">
        <f>E2L109C26</f>
        <v>2.6892298438240392</v>
      </c>
    </row>
    <row r="687" spans="1:7" x14ac:dyDescent="0.2">
      <c r="A687" s="11">
        <f>CURRENT_YEAR</f>
        <v>2014</v>
      </c>
      <c r="B687" s="11">
        <f>RRICC</f>
        <v>900007</v>
      </c>
      <c r="C687" s="7">
        <f>RR_ID</f>
        <v>9</v>
      </c>
      <c r="D687" s="1" t="str">
        <f>RR_SHORT_NAME</f>
        <v>WEST</v>
      </c>
      <c r="E687" s="1" t="str">
        <f>RR_NAME</f>
        <v>Western Railroads</v>
      </c>
      <c r="F687" s="1" t="s">
        <v>47687</v>
      </c>
      <c r="G687" s="6">
        <f>E2L109C27</f>
        <v>7.3342632104291958</v>
      </c>
    </row>
    <row r="688" spans="1:7" x14ac:dyDescent="0.2">
      <c r="A688" s="11">
        <f>CURRENT_YEAR</f>
        <v>2014</v>
      </c>
      <c r="B688" s="11">
        <f>RRICC</f>
        <v>900007</v>
      </c>
      <c r="C688" s="7">
        <f>RR_ID</f>
        <v>9</v>
      </c>
      <c r="D688" s="1" t="str">
        <f>RR_SHORT_NAME</f>
        <v>WEST</v>
      </c>
      <c r="E688" s="1" t="str">
        <f>RR_NAME</f>
        <v>Western Railroads</v>
      </c>
      <c r="F688" s="1" t="s">
        <v>47688</v>
      </c>
      <c r="G688" s="6">
        <f>E2L109C28</f>
        <v>5.8674105683433559</v>
      </c>
    </row>
    <row r="689" spans="1:7" x14ac:dyDescent="0.2">
      <c r="A689" s="11">
        <f>CURRENT_YEAR</f>
        <v>2014</v>
      </c>
      <c r="B689" s="11">
        <f>RRICC</f>
        <v>900007</v>
      </c>
      <c r="C689" s="7">
        <f>RR_ID</f>
        <v>9</v>
      </c>
      <c r="D689" s="1" t="str">
        <f>RR_SHORT_NAME</f>
        <v>WEST</v>
      </c>
      <c r="E689" s="1" t="str">
        <f>RR_NAME</f>
        <v>Western Railroads</v>
      </c>
      <c r="F689" s="1" t="s">
        <v>47689</v>
      </c>
      <c r="G689" s="6">
        <f>E2L109C29</f>
        <v>1.2223772017381993</v>
      </c>
    </row>
    <row r="690" spans="1:7" x14ac:dyDescent="0.2">
      <c r="A690" s="11">
        <f>CURRENT_YEAR</f>
        <v>2014</v>
      </c>
      <c r="B690" s="11">
        <f>RRICC</f>
        <v>900007</v>
      </c>
      <c r="C690" s="7">
        <f>RR_ID</f>
        <v>9</v>
      </c>
      <c r="D690" s="1" t="str">
        <f>RR_SHORT_NAME</f>
        <v>WEST</v>
      </c>
      <c r="E690" s="1" t="str">
        <f>RR_NAME</f>
        <v>Western Railroads</v>
      </c>
      <c r="F690" s="1" t="s">
        <v>47690</v>
      </c>
      <c r="G690" s="6">
        <f>E2L110C1</f>
        <v>44.1</v>
      </c>
    </row>
    <row r="691" spans="1:7" x14ac:dyDescent="0.2">
      <c r="A691" s="11">
        <f>CURRENT_YEAR</f>
        <v>2014</v>
      </c>
      <c r="B691" s="11">
        <f>RRICC</f>
        <v>900007</v>
      </c>
      <c r="C691" s="7">
        <f>RR_ID</f>
        <v>9</v>
      </c>
      <c r="D691" s="1" t="str">
        <f>RR_SHORT_NAME</f>
        <v>WEST</v>
      </c>
      <c r="E691" s="1" t="str">
        <f>RR_NAME</f>
        <v>Western Railroads</v>
      </c>
      <c r="F691" s="1" t="s">
        <v>47691</v>
      </c>
      <c r="G691" s="6">
        <f>E2L110C2</f>
        <v>1.8573625292163858</v>
      </c>
    </row>
    <row r="692" spans="1:7" x14ac:dyDescent="0.2">
      <c r="A692" s="11">
        <f>CURRENT_YEAR</f>
        <v>2014</v>
      </c>
      <c r="B692" s="11">
        <f>RRICC</f>
        <v>900007</v>
      </c>
      <c r="C692" s="7">
        <f>RR_ID</f>
        <v>9</v>
      </c>
      <c r="D692" s="1" t="str">
        <f>RR_SHORT_NAME</f>
        <v>WEST</v>
      </c>
      <c r="E692" s="1" t="str">
        <f>RR_NAME</f>
        <v>Western Railroads</v>
      </c>
      <c r="F692" s="1" t="s">
        <v>47692</v>
      </c>
      <c r="G692" s="6">
        <f>E2L110C3</f>
        <v>1.9274245343609504</v>
      </c>
    </row>
    <row r="693" spans="1:7" x14ac:dyDescent="0.2">
      <c r="A693" s="11">
        <f>CURRENT_YEAR</f>
        <v>2014</v>
      </c>
      <c r="B693" s="11">
        <f>RRICC</f>
        <v>900007</v>
      </c>
      <c r="C693" s="7">
        <f>RR_ID</f>
        <v>9</v>
      </c>
      <c r="D693" s="1" t="str">
        <f>RR_SHORT_NAME</f>
        <v>WEST</v>
      </c>
      <c r="E693" s="1" t="str">
        <f>RR_NAME</f>
        <v>Western Railroads</v>
      </c>
      <c r="F693" s="1" t="s">
        <v>47693</v>
      </c>
      <c r="G693" s="6">
        <f>E2L110C4</f>
        <v>1.8615672217082948</v>
      </c>
    </row>
    <row r="694" spans="1:7" x14ac:dyDescent="0.2">
      <c r="A694" s="11">
        <f>CURRENT_YEAR</f>
        <v>2014</v>
      </c>
      <c r="B694" s="11">
        <f>RRICC</f>
        <v>900007</v>
      </c>
      <c r="C694" s="7">
        <f>RR_ID</f>
        <v>9</v>
      </c>
      <c r="D694" s="1" t="str">
        <f>RR_SHORT_NAME</f>
        <v>WEST</v>
      </c>
      <c r="E694" s="1" t="str">
        <f>RR_NAME</f>
        <v>Western Railroads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2014</v>
      </c>
      <c r="B695" s="11">
        <f>RRICC</f>
        <v>900007</v>
      </c>
      <c r="C695" s="7">
        <f>RR_ID</f>
        <v>9</v>
      </c>
      <c r="D695" s="1" t="str">
        <f>RR_SHORT_NAME</f>
        <v>WEST</v>
      </c>
      <c r="E695" s="1" t="str">
        <f>RR_NAME</f>
        <v>Western Railroads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2014</v>
      </c>
      <c r="B696" s="11">
        <f>RRICC</f>
        <v>900007</v>
      </c>
      <c r="C696" s="7">
        <f>RR_ID</f>
        <v>9</v>
      </c>
      <c r="D696" s="1" t="str">
        <f>RR_SHORT_NAME</f>
        <v>WEST</v>
      </c>
      <c r="E696" s="1" t="str">
        <f>RR_NAME</f>
        <v>Western Railroads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2014</v>
      </c>
      <c r="B697" s="11">
        <f>RRICC</f>
        <v>900007</v>
      </c>
      <c r="C697" s="7">
        <f>RR_ID</f>
        <v>9</v>
      </c>
      <c r="D697" s="1" t="str">
        <f>RR_SHORT_NAME</f>
        <v>WEST</v>
      </c>
      <c r="E697" s="1" t="str">
        <f>RR_NAME</f>
        <v>Western Railroads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2014</v>
      </c>
      <c r="B698" s="11">
        <f>RRICC</f>
        <v>900007</v>
      </c>
      <c r="C698" s="7">
        <f>RR_ID</f>
        <v>9</v>
      </c>
      <c r="D698" s="1" t="str">
        <f>RR_SHORT_NAME</f>
        <v>WEST</v>
      </c>
      <c r="E698" s="1" t="str">
        <f>RR_NAME</f>
        <v>Western Railroads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2014</v>
      </c>
      <c r="B699" s="11">
        <f>RRICC</f>
        <v>900007</v>
      </c>
      <c r="C699" s="7">
        <f>RR_ID</f>
        <v>9</v>
      </c>
      <c r="D699" s="1" t="str">
        <f>RR_SHORT_NAME</f>
        <v>WEST</v>
      </c>
      <c r="E699" s="1" t="str">
        <f>RR_NAME</f>
        <v>Western Railroads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2014</v>
      </c>
      <c r="B700" s="11">
        <f>RRICC</f>
        <v>900007</v>
      </c>
      <c r="C700" s="7">
        <f>RR_ID</f>
        <v>9</v>
      </c>
      <c r="D700" s="1" t="str">
        <f>RR_SHORT_NAME</f>
        <v>WEST</v>
      </c>
      <c r="E700" s="1" t="str">
        <f>RR_NAME</f>
        <v>Western Railroads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2014</v>
      </c>
      <c r="B701" s="11">
        <f>RRICC</f>
        <v>900007</v>
      </c>
      <c r="C701" s="7">
        <f>RR_ID</f>
        <v>9</v>
      </c>
      <c r="D701" s="1" t="str">
        <f>RR_SHORT_NAME</f>
        <v>WEST</v>
      </c>
      <c r="E701" s="1" t="str">
        <f>RR_NAME</f>
        <v>Western Railroads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2014</v>
      </c>
      <c r="B702" s="11">
        <f>RRICC</f>
        <v>900007</v>
      </c>
      <c r="C702" s="7">
        <f>RR_ID</f>
        <v>9</v>
      </c>
      <c r="D702" s="1" t="str">
        <f>RR_SHORT_NAME</f>
        <v>WEST</v>
      </c>
      <c r="E702" s="1" t="str">
        <f>RR_NAME</f>
        <v>Western Railroads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2014</v>
      </c>
      <c r="B703" s="11">
        <f>RRICC</f>
        <v>900007</v>
      </c>
      <c r="C703" s="7">
        <f>RR_ID</f>
        <v>9</v>
      </c>
      <c r="D703" s="1" t="str">
        <f>RR_SHORT_NAME</f>
        <v>WEST</v>
      </c>
      <c r="E703" s="1" t="str">
        <f>RR_NAME</f>
        <v>Western Railroads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2014</v>
      </c>
      <c r="B704" s="11">
        <f>RRICC</f>
        <v>900007</v>
      </c>
      <c r="C704" s="7">
        <f>RR_ID</f>
        <v>9</v>
      </c>
      <c r="D704" s="1" t="str">
        <f>RR_SHORT_NAME</f>
        <v>WEST</v>
      </c>
      <c r="E704" s="1" t="str">
        <f>RR_NAME</f>
        <v>Western Railroads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2014</v>
      </c>
      <c r="B705" s="11">
        <f>RRICC</f>
        <v>900007</v>
      </c>
      <c r="C705" s="7">
        <f>RR_ID</f>
        <v>9</v>
      </c>
      <c r="D705" s="1" t="str">
        <f>RR_SHORT_NAME</f>
        <v>WEST</v>
      </c>
      <c r="E705" s="1" t="str">
        <f>RR_NAME</f>
        <v>Western Railroads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2014</v>
      </c>
      <c r="B706" s="11">
        <f>RRICC</f>
        <v>900007</v>
      </c>
      <c r="C706" s="7">
        <f>RR_ID</f>
        <v>9</v>
      </c>
      <c r="D706" s="1" t="str">
        <f>RR_SHORT_NAME</f>
        <v>WEST</v>
      </c>
      <c r="E706" s="1" t="str">
        <f>RR_NAME</f>
        <v>Western Railroads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2014</v>
      </c>
      <c r="B707" s="11">
        <f>RRICC</f>
        <v>900007</v>
      </c>
      <c r="C707" s="7">
        <f>RR_ID</f>
        <v>9</v>
      </c>
      <c r="D707" s="1" t="str">
        <f>RR_SHORT_NAME</f>
        <v>WEST</v>
      </c>
      <c r="E707" s="1" t="str">
        <f>RR_NAME</f>
        <v>Western Railroads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2014</v>
      </c>
      <c r="B708" s="11">
        <f>RRICC</f>
        <v>900007</v>
      </c>
      <c r="C708" s="7">
        <f>RR_ID</f>
        <v>9</v>
      </c>
      <c r="D708" s="1" t="str">
        <f>RR_SHORT_NAME</f>
        <v>WEST</v>
      </c>
      <c r="E708" s="1" t="str">
        <f>RR_NAME</f>
        <v>Western Railroads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2014</v>
      </c>
      <c r="B709" s="11">
        <f>RRICC</f>
        <v>900007</v>
      </c>
      <c r="C709" s="7">
        <f>RR_ID</f>
        <v>9</v>
      </c>
      <c r="D709" s="1" t="str">
        <f>RR_SHORT_NAME</f>
        <v>WEST</v>
      </c>
      <c r="E709" s="1" t="str">
        <f>RR_NAME</f>
        <v>Western Railroads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2014</v>
      </c>
      <c r="B710" s="11">
        <f>RRICC</f>
        <v>900007</v>
      </c>
      <c r="C710" s="7">
        <f>RR_ID</f>
        <v>9</v>
      </c>
      <c r="D710" s="1" t="str">
        <f>RR_SHORT_NAME</f>
        <v>WEST</v>
      </c>
      <c r="E710" s="1" t="str">
        <f>RR_NAME</f>
        <v>Western Railroads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2014</v>
      </c>
      <c r="B711" s="11">
        <f>RRICC</f>
        <v>900007</v>
      </c>
      <c r="C711" s="7">
        <f>RR_ID</f>
        <v>9</v>
      </c>
      <c r="D711" s="1" t="str">
        <f>RR_SHORT_NAME</f>
        <v>WEST</v>
      </c>
      <c r="E711" s="1" t="str">
        <f>RR_NAME</f>
        <v>Western Railroads</v>
      </c>
      <c r="F711" s="1" t="s">
        <v>47711</v>
      </c>
      <c r="G711" s="6">
        <f>E2L110C22</f>
        <v>460.4184912588795</v>
      </c>
    </row>
    <row r="712" spans="1:7" x14ac:dyDescent="0.2">
      <c r="A712" s="11">
        <f>CURRENT_YEAR</f>
        <v>2014</v>
      </c>
      <c r="B712" s="11">
        <f>RRICC</f>
        <v>900007</v>
      </c>
      <c r="C712" s="7">
        <f>RR_ID</f>
        <v>9</v>
      </c>
      <c r="D712" s="1" t="str">
        <f>RR_SHORT_NAME</f>
        <v>WEST</v>
      </c>
      <c r="E712" s="1" t="str">
        <f>RR_NAME</f>
        <v>Western Railroads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2014</v>
      </c>
      <c r="B713" s="11">
        <f>RRICC</f>
        <v>900007</v>
      </c>
      <c r="C713" s="7">
        <f>RR_ID</f>
        <v>9</v>
      </c>
      <c r="D713" s="1" t="str">
        <f>RR_SHORT_NAME</f>
        <v>WEST</v>
      </c>
      <c r="E713" s="1" t="str">
        <f>RR_NAME</f>
        <v>Western Railroads</v>
      </c>
      <c r="F713" s="1" t="s">
        <v>47713</v>
      </c>
      <c r="G713" s="6">
        <f>E2L110C24</f>
        <v>2713.0630813806883</v>
      </c>
    </row>
    <row r="714" spans="1:7" x14ac:dyDescent="0.2">
      <c r="A714" s="11">
        <f>CURRENT_YEAR</f>
        <v>2014</v>
      </c>
      <c r="B714" s="11">
        <f>RRICC</f>
        <v>900007</v>
      </c>
      <c r="C714" s="7">
        <f>RR_ID</f>
        <v>9</v>
      </c>
      <c r="D714" s="1" t="str">
        <f>RR_SHORT_NAME</f>
        <v>WEST</v>
      </c>
      <c r="E714" s="1" t="str">
        <f>RR_NAME</f>
        <v>Western Railroads</v>
      </c>
      <c r="F714" s="1" t="s">
        <v>47714</v>
      </c>
      <c r="G714" s="6">
        <f>E2L110C25</f>
        <v>4.8895088069527972</v>
      </c>
    </row>
    <row r="715" spans="1:7" x14ac:dyDescent="0.2">
      <c r="A715" s="11">
        <f>CURRENT_YEAR</f>
        <v>2014</v>
      </c>
      <c r="B715" s="11">
        <f>RRICC</f>
        <v>900007</v>
      </c>
      <c r="C715" s="7">
        <f>RR_ID</f>
        <v>9</v>
      </c>
      <c r="D715" s="1" t="str">
        <f>RR_SHORT_NAME</f>
        <v>WEST</v>
      </c>
      <c r="E715" s="1" t="str">
        <f>RR_NAME</f>
        <v>Western Railroads</v>
      </c>
      <c r="F715" s="1" t="s">
        <v>47715</v>
      </c>
      <c r="G715" s="6">
        <f>E2L110C26</f>
        <v>2.6892298438240392</v>
      </c>
    </row>
    <row r="716" spans="1:7" x14ac:dyDescent="0.2">
      <c r="A716" s="11">
        <f>CURRENT_YEAR</f>
        <v>2014</v>
      </c>
      <c r="B716" s="11">
        <f>RRICC</f>
        <v>900007</v>
      </c>
      <c r="C716" s="7">
        <f>RR_ID</f>
        <v>9</v>
      </c>
      <c r="D716" s="1" t="str">
        <f>RR_SHORT_NAME</f>
        <v>WEST</v>
      </c>
      <c r="E716" s="1" t="str">
        <f>RR_NAME</f>
        <v>Western Railroads</v>
      </c>
      <c r="F716" s="1" t="s">
        <v>47716</v>
      </c>
      <c r="G716" s="6">
        <f>E2L110C27</f>
        <v>7.3342632104291967</v>
      </c>
    </row>
    <row r="717" spans="1:7" x14ac:dyDescent="0.2">
      <c r="A717" s="11">
        <f>CURRENT_YEAR</f>
        <v>2014</v>
      </c>
      <c r="B717" s="11">
        <f>RRICC</f>
        <v>900007</v>
      </c>
      <c r="C717" s="7">
        <f>RR_ID</f>
        <v>9</v>
      </c>
      <c r="D717" s="1" t="str">
        <f>RR_SHORT_NAME</f>
        <v>WEST</v>
      </c>
      <c r="E717" s="1" t="str">
        <f>RR_NAME</f>
        <v>Western Railroads</v>
      </c>
      <c r="F717" s="1" t="s">
        <v>47717</v>
      </c>
      <c r="G717" s="6">
        <f>E2L110C28</f>
        <v>5.8674105683433568</v>
      </c>
    </row>
    <row r="718" spans="1:7" x14ac:dyDescent="0.2">
      <c r="A718" s="11">
        <f>CURRENT_YEAR</f>
        <v>2014</v>
      </c>
      <c r="B718" s="11">
        <f>RRICC</f>
        <v>900007</v>
      </c>
      <c r="C718" s="7">
        <f>RR_ID</f>
        <v>9</v>
      </c>
      <c r="D718" s="1" t="str">
        <f>RR_SHORT_NAME</f>
        <v>WEST</v>
      </c>
      <c r="E718" s="1" t="str">
        <f>RR_NAME</f>
        <v>Western Railroads</v>
      </c>
      <c r="F718" s="1" t="s">
        <v>47718</v>
      </c>
      <c r="G718" s="6">
        <f>E2L110C29</f>
        <v>1.2223772017381993</v>
      </c>
    </row>
    <row r="719" spans="1:7" x14ac:dyDescent="0.2">
      <c r="A719" s="11">
        <f>CURRENT_YEAR</f>
        <v>2014</v>
      </c>
      <c r="B719" s="11">
        <f>RRICC</f>
        <v>900007</v>
      </c>
      <c r="C719" s="7">
        <f>RR_ID</f>
        <v>9</v>
      </c>
      <c r="D719" s="1" t="str">
        <f>RR_SHORT_NAME</f>
        <v>WEST</v>
      </c>
      <c r="E719" s="1" t="str">
        <f>RR_NAME</f>
        <v>Western Railroads</v>
      </c>
      <c r="F719" s="1" t="s">
        <v>47719</v>
      </c>
      <c r="G719" s="6">
        <f>E2L111C1</f>
        <v>57.8</v>
      </c>
    </row>
    <row r="720" spans="1:7" x14ac:dyDescent="0.2">
      <c r="A720" s="11">
        <f>CURRENT_YEAR</f>
        <v>2014</v>
      </c>
      <c r="B720" s="11">
        <f>RRICC</f>
        <v>900007</v>
      </c>
      <c r="C720" s="7">
        <f>RR_ID</f>
        <v>9</v>
      </c>
      <c r="D720" s="1" t="str">
        <f>RR_SHORT_NAME</f>
        <v>WEST</v>
      </c>
      <c r="E720" s="1" t="str">
        <f>RR_NAME</f>
        <v>Western Railroads</v>
      </c>
      <c r="F720" s="1" t="s">
        <v>47720</v>
      </c>
      <c r="G720" s="6">
        <f>E2L111C2</f>
        <v>1.0754567329592652</v>
      </c>
    </row>
    <row r="721" spans="1:7" x14ac:dyDescent="0.2">
      <c r="A721" s="11">
        <f>CURRENT_YEAR</f>
        <v>2014</v>
      </c>
      <c r="B721" s="11">
        <f>RRICC</f>
        <v>900007</v>
      </c>
      <c r="C721" s="7">
        <f>RR_ID</f>
        <v>9</v>
      </c>
      <c r="D721" s="1" t="str">
        <f>RR_SHORT_NAME</f>
        <v>WEST</v>
      </c>
      <c r="E721" s="1" t="str">
        <f>RR_NAME</f>
        <v>Western Railroads</v>
      </c>
      <c r="F721" s="1" t="s">
        <v>47721</v>
      </c>
      <c r="G721" s="6">
        <f>E2L111C3</f>
        <v>1.0737127149715009</v>
      </c>
    </row>
    <row r="722" spans="1:7" x14ac:dyDescent="0.2">
      <c r="A722" s="11">
        <f>CURRENT_YEAR</f>
        <v>2014</v>
      </c>
      <c r="B722" s="11">
        <f>RRICC</f>
        <v>900007</v>
      </c>
      <c r="C722" s="7">
        <f>RR_ID</f>
        <v>9</v>
      </c>
      <c r="D722" s="1" t="str">
        <f>RR_SHORT_NAME</f>
        <v>WEST</v>
      </c>
      <c r="E722" s="1" t="str">
        <f>RR_NAME</f>
        <v>Western Railroads</v>
      </c>
      <c r="F722" s="1" t="s">
        <v>47722</v>
      </c>
      <c r="G722" s="6">
        <f>E2L111C4</f>
        <v>1.0742160793977729</v>
      </c>
    </row>
    <row r="723" spans="1:7" x14ac:dyDescent="0.2">
      <c r="A723" s="11">
        <f>CURRENT_YEAR</f>
        <v>2014</v>
      </c>
      <c r="B723" s="11">
        <f>RRICC</f>
        <v>900007</v>
      </c>
      <c r="C723" s="7">
        <f>RR_ID</f>
        <v>9</v>
      </c>
      <c r="D723" s="1" t="str">
        <f>RR_SHORT_NAME</f>
        <v>WEST</v>
      </c>
      <c r="E723" s="1" t="str">
        <f>RR_NAME</f>
        <v>Western Railroads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2014</v>
      </c>
      <c r="B724" s="11">
        <f>RRICC</f>
        <v>900007</v>
      </c>
      <c r="C724" s="7">
        <f>RR_ID</f>
        <v>9</v>
      </c>
      <c r="D724" s="1" t="str">
        <f>RR_SHORT_NAME</f>
        <v>WEST</v>
      </c>
      <c r="E724" s="1" t="str">
        <f>RR_NAME</f>
        <v>Western Railroads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2014</v>
      </c>
      <c r="B725" s="11">
        <f>RRICC</f>
        <v>900007</v>
      </c>
      <c r="C725" s="7">
        <f>RR_ID</f>
        <v>9</v>
      </c>
      <c r="D725" s="1" t="str">
        <f>RR_SHORT_NAME</f>
        <v>WEST</v>
      </c>
      <c r="E725" s="1" t="str">
        <f>RR_NAME</f>
        <v>Western Railroads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2014</v>
      </c>
      <c r="B726" s="11">
        <f>RRICC</f>
        <v>900007</v>
      </c>
      <c r="C726" s="7">
        <f>RR_ID</f>
        <v>9</v>
      </c>
      <c r="D726" s="1" t="str">
        <f>RR_SHORT_NAME</f>
        <v>WEST</v>
      </c>
      <c r="E726" s="1" t="str">
        <f>RR_NAME</f>
        <v>Western Railroads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2014</v>
      </c>
      <c r="B727" s="11">
        <f>RRICC</f>
        <v>900007</v>
      </c>
      <c r="C727" s="7">
        <f>RR_ID</f>
        <v>9</v>
      </c>
      <c r="D727" s="1" t="str">
        <f>RR_SHORT_NAME</f>
        <v>WEST</v>
      </c>
      <c r="E727" s="1" t="str">
        <f>RR_NAME</f>
        <v>Western Railroads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2014</v>
      </c>
      <c r="B728" s="11">
        <f>RRICC</f>
        <v>900007</v>
      </c>
      <c r="C728" s="7">
        <f>RR_ID</f>
        <v>9</v>
      </c>
      <c r="D728" s="1" t="str">
        <f>RR_SHORT_NAME</f>
        <v>WEST</v>
      </c>
      <c r="E728" s="1" t="str">
        <f>RR_NAME</f>
        <v>Western Railroads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2014</v>
      </c>
      <c r="B729" s="11">
        <f>RRICC</f>
        <v>900007</v>
      </c>
      <c r="C729" s="7">
        <f>RR_ID</f>
        <v>9</v>
      </c>
      <c r="D729" s="1" t="str">
        <f>RR_SHORT_NAME</f>
        <v>WEST</v>
      </c>
      <c r="E729" s="1" t="str">
        <f>RR_NAME</f>
        <v>Western Railroads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2014</v>
      </c>
      <c r="B730" s="11">
        <f>RRICC</f>
        <v>900007</v>
      </c>
      <c r="C730" s="7">
        <f>RR_ID</f>
        <v>9</v>
      </c>
      <c r="D730" s="1" t="str">
        <f>RR_SHORT_NAME</f>
        <v>WEST</v>
      </c>
      <c r="E730" s="1" t="str">
        <f>RR_NAME</f>
        <v>Western Railroads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2014</v>
      </c>
      <c r="B731" s="11">
        <f>RRICC</f>
        <v>900007</v>
      </c>
      <c r="C731" s="7">
        <f>RR_ID</f>
        <v>9</v>
      </c>
      <c r="D731" s="1" t="str">
        <f>RR_SHORT_NAME</f>
        <v>WEST</v>
      </c>
      <c r="E731" s="1" t="str">
        <f>RR_NAME</f>
        <v>Western Railroads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2014</v>
      </c>
      <c r="B732" s="11">
        <f>RRICC</f>
        <v>900007</v>
      </c>
      <c r="C732" s="7">
        <f>RR_ID</f>
        <v>9</v>
      </c>
      <c r="D732" s="1" t="str">
        <f>RR_SHORT_NAME</f>
        <v>WEST</v>
      </c>
      <c r="E732" s="1" t="str">
        <f>RR_NAME</f>
        <v>Western Railroads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2014</v>
      </c>
      <c r="B733" s="11">
        <f>RRICC</f>
        <v>900007</v>
      </c>
      <c r="C733" s="7">
        <f>RR_ID</f>
        <v>9</v>
      </c>
      <c r="D733" s="1" t="str">
        <f>RR_SHORT_NAME</f>
        <v>WEST</v>
      </c>
      <c r="E733" s="1" t="str">
        <f>RR_NAME</f>
        <v>Western Railroads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2014</v>
      </c>
      <c r="B734" s="11">
        <f>RRICC</f>
        <v>900007</v>
      </c>
      <c r="C734" s="7">
        <f>RR_ID</f>
        <v>9</v>
      </c>
      <c r="D734" s="1" t="str">
        <f>RR_SHORT_NAME</f>
        <v>WEST</v>
      </c>
      <c r="E734" s="1" t="str">
        <f>RR_NAME</f>
        <v>Western Railroads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2014</v>
      </c>
      <c r="B735" s="11">
        <f>RRICC</f>
        <v>900007</v>
      </c>
      <c r="C735" s="7">
        <f>RR_ID</f>
        <v>9</v>
      </c>
      <c r="D735" s="1" t="str">
        <f>RR_SHORT_NAME</f>
        <v>WEST</v>
      </c>
      <c r="E735" s="1" t="str">
        <f>RR_NAME</f>
        <v>Western Railroads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2014</v>
      </c>
      <c r="B736" s="11">
        <f>RRICC</f>
        <v>900007</v>
      </c>
      <c r="C736" s="7">
        <f>RR_ID</f>
        <v>9</v>
      </c>
      <c r="D736" s="1" t="str">
        <f>RR_SHORT_NAME</f>
        <v>WEST</v>
      </c>
      <c r="E736" s="1" t="str">
        <f>RR_NAME</f>
        <v>Western Railroads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2014</v>
      </c>
      <c r="B737" s="11">
        <f>RRICC</f>
        <v>900007</v>
      </c>
      <c r="C737" s="7">
        <f>RR_ID</f>
        <v>9</v>
      </c>
      <c r="D737" s="1" t="str">
        <f>RR_SHORT_NAME</f>
        <v>WEST</v>
      </c>
      <c r="E737" s="1" t="str">
        <f>RR_NAME</f>
        <v>Western Railroads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2014</v>
      </c>
      <c r="B738" s="11">
        <f>RRICC</f>
        <v>900007</v>
      </c>
      <c r="C738" s="7">
        <f>RR_ID</f>
        <v>9</v>
      </c>
      <c r="D738" s="1" t="str">
        <f>RR_SHORT_NAME</f>
        <v>WEST</v>
      </c>
      <c r="E738" s="1" t="str">
        <f>RR_NAME</f>
        <v>Western Railroads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2014</v>
      </c>
      <c r="B739" s="11">
        <f>RRICC</f>
        <v>900007</v>
      </c>
      <c r="C739" s="7">
        <f>RR_ID</f>
        <v>9</v>
      </c>
      <c r="D739" s="1" t="str">
        <f>RR_SHORT_NAME</f>
        <v>WEST</v>
      </c>
      <c r="E739" s="1" t="str">
        <f>RR_NAME</f>
        <v>Western Railroads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2014</v>
      </c>
      <c r="B740" s="11">
        <f>RRICC</f>
        <v>900007</v>
      </c>
      <c r="C740" s="7">
        <f>RR_ID</f>
        <v>9</v>
      </c>
      <c r="D740" s="1" t="str">
        <f>RR_SHORT_NAME</f>
        <v>WEST</v>
      </c>
      <c r="E740" s="1" t="str">
        <f>RR_NAME</f>
        <v>Western Railroads</v>
      </c>
      <c r="F740" s="1" t="s">
        <v>47740</v>
      </c>
      <c r="G740" s="6">
        <f>E2L111C22</f>
        <v>460.41849125887944</v>
      </c>
    </row>
    <row r="741" spans="1:7" x14ac:dyDescent="0.2">
      <c r="A741" s="11">
        <f>CURRENT_YEAR</f>
        <v>2014</v>
      </c>
      <c r="B741" s="11">
        <f>RRICC</f>
        <v>900007</v>
      </c>
      <c r="C741" s="7">
        <f>RR_ID</f>
        <v>9</v>
      </c>
      <c r="D741" s="1" t="str">
        <f>RR_SHORT_NAME</f>
        <v>WEST</v>
      </c>
      <c r="E741" s="1" t="str">
        <f>RR_NAME</f>
        <v>Western Railroads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2014</v>
      </c>
      <c r="B742" s="11">
        <f>RRICC</f>
        <v>900007</v>
      </c>
      <c r="C742" s="7">
        <f>RR_ID</f>
        <v>9</v>
      </c>
      <c r="D742" s="1" t="str">
        <f>RR_SHORT_NAME</f>
        <v>WEST</v>
      </c>
      <c r="E742" s="1" t="str">
        <f>RR_NAME</f>
        <v>Western Railroads</v>
      </c>
      <c r="F742" s="1" t="s">
        <v>47742</v>
      </c>
      <c r="G742" s="6">
        <f>E2L111C24</f>
        <v>5814.9336509954528</v>
      </c>
    </row>
    <row r="743" spans="1:7" x14ac:dyDescent="0.2">
      <c r="A743" s="11">
        <f>CURRENT_YEAR</f>
        <v>2014</v>
      </c>
      <c r="B743" s="11">
        <f>RRICC</f>
        <v>900007</v>
      </c>
      <c r="C743" s="7">
        <f>RR_ID</f>
        <v>9</v>
      </c>
      <c r="D743" s="1" t="str">
        <f>RR_SHORT_NAME</f>
        <v>WEST</v>
      </c>
      <c r="E743" s="1" t="str">
        <f>RR_NAME</f>
        <v>Western Railroads</v>
      </c>
      <c r="F743" s="1" t="s">
        <v>47743</v>
      </c>
      <c r="G743" s="6">
        <f>E2L111C25</f>
        <v>4.8895088069527972</v>
      </c>
    </row>
    <row r="744" spans="1:7" x14ac:dyDescent="0.2">
      <c r="A744" s="11">
        <f>CURRENT_YEAR</f>
        <v>2014</v>
      </c>
      <c r="B744" s="11">
        <f>RRICC</f>
        <v>900007</v>
      </c>
      <c r="C744" s="7">
        <f>RR_ID</f>
        <v>9</v>
      </c>
      <c r="D744" s="1" t="str">
        <f>RR_SHORT_NAME</f>
        <v>WEST</v>
      </c>
      <c r="E744" s="1" t="str">
        <f>RR_NAME</f>
        <v>Western Railroads</v>
      </c>
      <c r="F744" s="1" t="s">
        <v>47744</v>
      </c>
      <c r="G744" s="6">
        <f>E2L111C26</f>
        <v>2.6892298438240392</v>
      </c>
    </row>
    <row r="745" spans="1:7" x14ac:dyDescent="0.2">
      <c r="A745" s="11">
        <f>CURRENT_YEAR</f>
        <v>2014</v>
      </c>
      <c r="B745" s="11">
        <f>RRICC</f>
        <v>900007</v>
      </c>
      <c r="C745" s="7">
        <f>RR_ID</f>
        <v>9</v>
      </c>
      <c r="D745" s="1" t="str">
        <f>RR_SHORT_NAME</f>
        <v>WEST</v>
      </c>
      <c r="E745" s="1" t="str">
        <f>RR_NAME</f>
        <v>Western Railroads</v>
      </c>
      <c r="F745" s="1" t="s">
        <v>47745</v>
      </c>
      <c r="G745" s="6">
        <f>E2L111C27</f>
        <v>7.3342632104291958</v>
      </c>
    </row>
    <row r="746" spans="1:7" x14ac:dyDescent="0.2">
      <c r="A746" s="11">
        <f>CURRENT_YEAR</f>
        <v>2014</v>
      </c>
      <c r="B746" s="11">
        <f>RRICC</f>
        <v>900007</v>
      </c>
      <c r="C746" s="7">
        <f>RR_ID</f>
        <v>9</v>
      </c>
      <c r="D746" s="1" t="str">
        <f>RR_SHORT_NAME</f>
        <v>WEST</v>
      </c>
      <c r="E746" s="1" t="str">
        <f>RR_NAME</f>
        <v>Western Railroads</v>
      </c>
      <c r="F746" s="1" t="s">
        <v>47746</v>
      </c>
      <c r="G746" s="6">
        <f>E2L111C28</f>
        <v>5.8674105683433568</v>
      </c>
    </row>
    <row r="747" spans="1:7" x14ac:dyDescent="0.2">
      <c r="A747" s="11">
        <f>CURRENT_YEAR</f>
        <v>2014</v>
      </c>
      <c r="B747" s="11">
        <f>RRICC</f>
        <v>900007</v>
      </c>
      <c r="C747" s="7">
        <f>RR_ID</f>
        <v>9</v>
      </c>
      <c r="D747" s="1" t="str">
        <f>RR_SHORT_NAME</f>
        <v>WEST</v>
      </c>
      <c r="E747" s="1" t="str">
        <f>RR_NAME</f>
        <v>Western Railroads</v>
      </c>
      <c r="F747" s="1" t="s">
        <v>47747</v>
      </c>
      <c r="G747" s="6">
        <f>E2L111C29</f>
        <v>1.2223772017381995</v>
      </c>
    </row>
    <row r="748" spans="1:7" x14ac:dyDescent="0.2">
      <c r="A748" s="11">
        <f>CURRENT_YEAR</f>
        <v>2014</v>
      </c>
      <c r="B748" s="11">
        <f>RRICC</f>
        <v>900007</v>
      </c>
      <c r="C748" s="7">
        <f>RR_ID</f>
        <v>9</v>
      </c>
      <c r="D748" s="1" t="str">
        <f>RR_SHORT_NAME</f>
        <v>WEST</v>
      </c>
      <c r="E748" s="1" t="str">
        <f>RR_NAME</f>
        <v>Western Railroads</v>
      </c>
      <c r="F748" s="1" t="s">
        <v>47748</v>
      </c>
      <c r="G748" s="6">
        <f>E2L112C1</f>
        <v>53.8</v>
      </c>
    </row>
    <row r="749" spans="1:7" x14ac:dyDescent="0.2">
      <c r="A749" s="11">
        <f>CURRENT_YEAR</f>
        <v>2014</v>
      </c>
      <c r="B749" s="11">
        <f>RRICC</f>
        <v>900007</v>
      </c>
      <c r="C749" s="7">
        <f>RR_ID</f>
        <v>9</v>
      </c>
      <c r="D749" s="1" t="str">
        <f>RR_SHORT_NAME</f>
        <v>WEST</v>
      </c>
      <c r="E749" s="1" t="str">
        <f>RR_NAME</f>
        <v>Western Railroads</v>
      </c>
      <c r="F749" s="1" t="s">
        <v>47749</v>
      </c>
      <c r="G749" s="6">
        <f>E2L112C2</f>
        <v>1.3898005681572383</v>
      </c>
    </row>
    <row r="750" spans="1:7" x14ac:dyDescent="0.2">
      <c r="A750" s="11">
        <f>CURRENT_YEAR</f>
        <v>2014</v>
      </c>
      <c r="B750" s="11">
        <f>RRICC</f>
        <v>900007</v>
      </c>
      <c r="C750" s="7">
        <f>RR_ID</f>
        <v>9</v>
      </c>
      <c r="D750" s="1" t="str">
        <f>RR_SHORT_NAME</f>
        <v>WEST</v>
      </c>
      <c r="E750" s="1" t="str">
        <f>RR_NAME</f>
        <v>Western Railroads</v>
      </c>
      <c r="F750" s="1" t="s">
        <v>47750</v>
      </c>
      <c r="G750" s="6">
        <f>E2L112C3</f>
        <v>1.3726018427461184</v>
      </c>
    </row>
    <row r="751" spans="1:7" x14ac:dyDescent="0.2">
      <c r="A751" s="11">
        <f>CURRENT_YEAR</f>
        <v>2014</v>
      </c>
      <c r="B751" s="11">
        <f>RRICC</f>
        <v>900007</v>
      </c>
      <c r="C751" s="7">
        <f>RR_ID</f>
        <v>9</v>
      </c>
      <c r="D751" s="1" t="str">
        <f>RR_SHORT_NAME</f>
        <v>WEST</v>
      </c>
      <c r="E751" s="1" t="str">
        <f>RR_NAME</f>
        <v>Western Railroads</v>
      </c>
      <c r="F751" s="1" t="s">
        <v>47751</v>
      </c>
      <c r="G751" s="6">
        <f>E2L112C4</f>
        <v>1.3751016541328169</v>
      </c>
    </row>
    <row r="752" spans="1:7" x14ac:dyDescent="0.2">
      <c r="A752" s="11">
        <f>CURRENT_YEAR</f>
        <v>2014</v>
      </c>
      <c r="B752" s="11">
        <f>RRICC</f>
        <v>900007</v>
      </c>
      <c r="C752" s="7">
        <f>RR_ID</f>
        <v>9</v>
      </c>
      <c r="D752" s="1" t="str">
        <f>RR_SHORT_NAME</f>
        <v>WEST</v>
      </c>
      <c r="E752" s="1" t="str">
        <f>RR_NAME</f>
        <v>Western Railroads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2014</v>
      </c>
      <c r="B753" s="11">
        <f>RRICC</f>
        <v>900007</v>
      </c>
      <c r="C753" s="7">
        <f>RR_ID</f>
        <v>9</v>
      </c>
      <c r="D753" s="1" t="str">
        <f>RR_SHORT_NAME</f>
        <v>WEST</v>
      </c>
      <c r="E753" s="1" t="str">
        <f>RR_NAME</f>
        <v>Western Railroads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2014</v>
      </c>
      <c r="B754" s="11">
        <f>RRICC</f>
        <v>900007</v>
      </c>
      <c r="C754" s="7">
        <f>RR_ID</f>
        <v>9</v>
      </c>
      <c r="D754" s="1" t="str">
        <f>RR_SHORT_NAME</f>
        <v>WEST</v>
      </c>
      <c r="E754" s="1" t="str">
        <f>RR_NAME</f>
        <v>Western Railroads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2014</v>
      </c>
      <c r="B755" s="11">
        <f>RRICC</f>
        <v>900007</v>
      </c>
      <c r="C755" s="7">
        <f>RR_ID</f>
        <v>9</v>
      </c>
      <c r="D755" s="1" t="str">
        <f>RR_SHORT_NAME</f>
        <v>WEST</v>
      </c>
      <c r="E755" s="1" t="str">
        <f>RR_NAME</f>
        <v>Western Railroads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2014</v>
      </c>
      <c r="B756" s="11">
        <f>RRICC</f>
        <v>900007</v>
      </c>
      <c r="C756" s="7">
        <f>RR_ID</f>
        <v>9</v>
      </c>
      <c r="D756" s="1" t="str">
        <f>RR_SHORT_NAME</f>
        <v>WEST</v>
      </c>
      <c r="E756" s="1" t="str">
        <f>RR_NAME</f>
        <v>Western Railroads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2014</v>
      </c>
      <c r="B757" s="11">
        <f>RRICC</f>
        <v>900007</v>
      </c>
      <c r="C757" s="7">
        <f>RR_ID</f>
        <v>9</v>
      </c>
      <c r="D757" s="1" t="str">
        <f>RR_SHORT_NAME</f>
        <v>WEST</v>
      </c>
      <c r="E757" s="1" t="str">
        <f>RR_NAME</f>
        <v>Western Railroads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2014</v>
      </c>
      <c r="B758" s="11">
        <f>RRICC</f>
        <v>900007</v>
      </c>
      <c r="C758" s="7">
        <f>RR_ID</f>
        <v>9</v>
      </c>
      <c r="D758" s="1" t="str">
        <f>RR_SHORT_NAME</f>
        <v>WEST</v>
      </c>
      <c r="E758" s="1" t="str">
        <f>RR_NAME</f>
        <v>Western Railroads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2014</v>
      </c>
      <c r="B759" s="11">
        <f>RRICC</f>
        <v>900007</v>
      </c>
      <c r="C759" s="7">
        <f>RR_ID</f>
        <v>9</v>
      </c>
      <c r="D759" s="1" t="str">
        <f>RR_SHORT_NAME</f>
        <v>WEST</v>
      </c>
      <c r="E759" s="1" t="str">
        <f>RR_NAME</f>
        <v>Western Railroads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2014</v>
      </c>
      <c r="B760" s="11">
        <f>RRICC</f>
        <v>900007</v>
      </c>
      <c r="C760" s="7">
        <f>RR_ID</f>
        <v>9</v>
      </c>
      <c r="D760" s="1" t="str">
        <f>RR_SHORT_NAME</f>
        <v>WEST</v>
      </c>
      <c r="E760" s="1" t="str">
        <f>RR_NAME</f>
        <v>Western Railroads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2014</v>
      </c>
      <c r="B761" s="11">
        <f>RRICC</f>
        <v>900007</v>
      </c>
      <c r="C761" s="7">
        <f>RR_ID</f>
        <v>9</v>
      </c>
      <c r="D761" s="1" t="str">
        <f>RR_SHORT_NAME</f>
        <v>WEST</v>
      </c>
      <c r="E761" s="1" t="str">
        <f>RR_NAME</f>
        <v>Western Railroads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2014</v>
      </c>
      <c r="B762" s="11">
        <f>RRICC</f>
        <v>900007</v>
      </c>
      <c r="C762" s="7">
        <f>RR_ID</f>
        <v>9</v>
      </c>
      <c r="D762" s="1" t="str">
        <f>RR_SHORT_NAME</f>
        <v>WEST</v>
      </c>
      <c r="E762" s="1" t="str">
        <f>RR_NAME</f>
        <v>Western Railroads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2014</v>
      </c>
      <c r="B763" s="11">
        <f>RRICC</f>
        <v>900007</v>
      </c>
      <c r="C763" s="7">
        <f>RR_ID</f>
        <v>9</v>
      </c>
      <c r="D763" s="1" t="str">
        <f>RR_SHORT_NAME</f>
        <v>WEST</v>
      </c>
      <c r="E763" s="1" t="str">
        <f>RR_NAME</f>
        <v>Western Railroads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2014</v>
      </c>
      <c r="B764" s="11">
        <f>RRICC</f>
        <v>900007</v>
      </c>
      <c r="C764" s="7">
        <f>RR_ID</f>
        <v>9</v>
      </c>
      <c r="D764" s="1" t="str">
        <f>RR_SHORT_NAME</f>
        <v>WEST</v>
      </c>
      <c r="E764" s="1" t="str">
        <f>RR_NAME</f>
        <v>Western Railroads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2014</v>
      </c>
      <c r="B765" s="11">
        <f>RRICC</f>
        <v>900007</v>
      </c>
      <c r="C765" s="7">
        <f>RR_ID</f>
        <v>9</v>
      </c>
      <c r="D765" s="1" t="str">
        <f>RR_SHORT_NAME</f>
        <v>WEST</v>
      </c>
      <c r="E765" s="1" t="str">
        <f>RR_NAME</f>
        <v>Western Railroads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2014</v>
      </c>
      <c r="B766" s="11">
        <f>RRICC</f>
        <v>900007</v>
      </c>
      <c r="C766" s="7">
        <f>RR_ID</f>
        <v>9</v>
      </c>
      <c r="D766" s="1" t="str">
        <f>RR_SHORT_NAME</f>
        <v>WEST</v>
      </c>
      <c r="E766" s="1" t="str">
        <f>RR_NAME</f>
        <v>Western Railroads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2014</v>
      </c>
      <c r="B767" s="11">
        <f>RRICC</f>
        <v>900007</v>
      </c>
      <c r="C767" s="7">
        <f>RR_ID</f>
        <v>9</v>
      </c>
      <c r="D767" s="1" t="str">
        <f>RR_SHORT_NAME</f>
        <v>WEST</v>
      </c>
      <c r="E767" s="1" t="str">
        <f>RR_NAME</f>
        <v>Western Railroads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2014</v>
      </c>
      <c r="B768" s="11">
        <f>RRICC</f>
        <v>900007</v>
      </c>
      <c r="C768" s="7">
        <f>RR_ID</f>
        <v>9</v>
      </c>
      <c r="D768" s="1" t="str">
        <f>RR_SHORT_NAME</f>
        <v>WEST</v>
      </c>
      <c r="E768" s="1" t="str">
        <f>RR_NAME</f>
        <v>Western Railroads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2014</v>
      </c>
      <c r="B769" s="11">
        <f>RRICC</f>
        <v>900007</v>
      </c>
      <c r="C769" s="7">
        <f>RR_ID</f>
        <v>9</v>
      </c>
      <c r="D769" s="1" t="str">
        <f>RR_SHORT_NAME</f>
        <v>WEST</v>
      </c>
      <c r="E769" s="1" t="str">
        <f>RR_NAME</f>
        <v>Western Railroads</v>
      </c>
      <c r="F769" s="1" t="s">
        <v>47769</v>
      </c>
      <c r="G769" s="6">
        <f>E2L112C22</f>
        <v>460.41849125887956</v>
      </c>
    </row>
    <row r="770" spans="1:7" x14ac:dyDescent="0.2">
      <c r="A770" s="11">
        <f>CURRENT_YEAR</f>
        <v>2014</v>
      </c>
      <c r="B770" s="11">
        <f>RRICC</f>
        <v>900007</v>
      </c>
      <c r="C770" s="7">
        <f>RR_ID</f>
        <v>9</v>
      </c>
      <c r="D770" s="1" t="str">
        <f>RR_SHORT_NAME</f>
        <v>WEST</v>
      </c>
      <c r="E770" s="1" t="str">
        <f>RR_NAME</f>
        <v>Western Railroads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2014</v>
      </c>
      <c r="B771" s="11">
        <f>RRICC</f>
        <v>900007</v>
      </c>
      <c r="C771" s="7">
        <f>RR_ID</f>
        <v>9</v>
      </c>
      <c r="D771" s="1" t="str">
        <f>RR_SHORT_NAME</f>
        <v>WEST</v>
      </c>
      <c r="E771" s="1" t="str">
        <f>RR_NAME</f>
        <v>Western Railroads</v>
      </c>
      <c r="F771" s="1" t="s">
        <v>47771</v>
      </c>
      <c r="G771" s="6">
        <f>E2L112C24</f>
        <v>4123.7018694091867</v>
      </c>
    </row>
    <row r="772" spans="1:7" x14ac:dyDescent="0.2">
      <c r="A772" s="11">
        <f>CURRENT_YEAR</f>
        <v>2014</v>
      </c>
      <c r="B772" s="11">
        <f>RRICC</f>
        <v>900007</v>
      </c>
      <c r="C772" s="7">
        <f>RR_ID</f>
        <v>9</v>
      </c>
      <c r="D772" s="1" t="str">
        <f>RR_SHORT_NAME</f>
        <v>WEST</v>
      </c>
      <c r="E772" s="1" t="str">
        <f>RR_NAME</f>
        <v>Western Railroads</v>
      </c>
      <c r="F772" s="1" t="s">
        <v>47772</v>
      </c>
      <c r="G772" s="6">
        <f>E2L112C25</f>
        <v>4.8895088069527981</v>
      </c>
    </row>
    <row r="773" spans="1:7" x14ac:dyDescent="0.2">
      <c r="A773" s="11">
        <f>CURRENT_YEAR</f>
        <v>2014</v>
      </c>
      <c r="B773" s="11">
        <f>RRICC</f>
        <v>900007</v>
      </c>
      <c r="C773" s="7">
        <f>RR_ID</f>
        <v>9</v>
      </c>
      <c r="D773" s="1" t="str">
        <f>RR_SHORT_NAME</f>
        <v>WEST</v>
      </c>
      <c r="E773" s="1" t="str">
        <f>RR_NAME</f>
        <v>Western Railroads</v>
      </c>
      <c r="F773" s="1" t="s">
        <v>47773</v>
      </c>
      <c r="G773" s="6">
        <f>E2L112C26</f>
        <v>2.6892298438240392</v>
      </c>
    </row>
    <row r="774" spans="1:7" x14ac:dyDescent="0.2">
      <c r="A774" s="11">
        <f>CURRENT_YEAR</f>
        <v>2014</v>
      </c>
      <c r="B774" s="11">
        <f>RRICC</f>
        <v>900007</v>
      </c>
      <c r="C774" s="7">
        <f>RR_ID</f>
        <v>9</v>
      </c>
      <c r="D774" s="1" t="str">
        <f>RR_SHORT_NAME</f>
        <v>WEST</v>
      </c>
      <c r="E774" s="1" t="str">
        <f>RR_NAME</f>
        <v>Western Railroads</v>
      </c>
      <c r="F774" s="1" t="s">
        <v>47774</v>
      </c>
      <c r="G774" s="6">
        <f>E2L112C27</f>
        <v>7.3342632104291958</v>
      </c>
    </row>
    <row r="775" spans="1:7" x14ac:dyDescent="0.2">
      <c r="A775" s="11">
        <f>CURRENT_YEAR</f>
        <v>2014</v>
      </c>
      <c r="B775" s="11">
        <f>RRICC</f>
        <v>900007</v>
      </c>
      <c r="C775" s="7">
        <f>RR_ID</f>
        <v>9</v>
      </c>
      <c r="D775" s="1" t="str">
        <f>RR_SHORT_NAME</f>
        <v>WEST</v>
      </c>
      <c r="E775" s="1" t="str">
        <f>RR_NAME</f>
        <v>Western Railroads</v>
      </c>
      <c r="F775" s="1" t="s">
        <v>47775</v>
      </c>
      <c r="G775" s="6">
        <f>E2L112C28</f>
        <v>5.8674105683433559</v>
      </c>
    </row>
    <row r="776" spans="1:7" x14ac:dyDescent="0.2">
      <c r="A776" s="11">
        <f>CURRENT_YEAR</f>
        <v>2014</v>
      </c>
      <c r="B776" s="11">
        <f>RRICC</f>
        <v>900007</v>
      </c>
      <c r="C776" s="7">
        <f>RR_ID</f>
        <v>9</v>
      </c>
      <c r="D776" s="1" t="str">
        <f>RR_SHORT_NAME</f>
        <v>WEST</v>
      </c>
      <c r="E776" s="1" t="str">
        <f>RR_NAME</f>
        <v>Western Railroads</v>
      </c>
      <c r="F776" s="1" t="s">
        <v>47776</v>
      </c>
      <c r="G776" s="6">
        <f>E2L112C29</f>
        <v>1.2223772017381993</v>
      </c>
    </row>
    <row r="777" spans="1:7" x14ac:dyDescent="0.2">
      <c r="A777" s="11">
        <f>CURRENT_YEAR</f>
        <v>2014</v>
      </c>
      <c r="B777" s="11">
        <f>RRICC</f>
        <v>900007</v>
      </c>
      <c r="C777" s="7">
        <f>RR_ID</f>
        <v>9</v>
      </c>
      <c r="D777" s="1" t="str">
        <f>RR_SHORT_NAME</f>
        <v>WEST</v>
      </c>
      <c r="E777" s="1" t="str">
        <f>RR_NAME</f>
        <v>Western Railroads</v>
      </c>
      <c r="F777" s="1" t="s">
        <v>47777</v>
      </c>
      <c r="G777" s="6">
        <f>E2L113C1</f>
        <v>32.799999999999997</v>
      </c>
    </row>
    <row r="778" spans="1:7" x14ac:dyDescent="0.2">
      <c r="A778" s="11">
        <f>CURRENT_YEAR</f>
        <v>2014</v>
      </c>
      <c r="B778" s="11">
        <f>RRICC</f>
        <v>900007</v>
      </c>
      <c r="C778" s="7">
        <f>RR_ID</f>
        <v>9</v>
      </c>
      <c r="D778" s="1" t="str">
        <f>RR_SHORT_NAME</f>
        <v>WEST</v>
      </c>
      <c r="E778" s="1" t="str">
        <f>RR_NAME</f>
        <v>Western Railroads</v>
      </c>
      <c r="F778" s="1" t="s">
        <v>47778</v>
      </c>
      <c r="G778" s="6">
        <f>E2L113C2</f>
        <v>2.45409429280397</v>
      </c>
    </row>
    <row r="779" spans="1:7" x14ac:dyDescent="0.2">
      <c r="A779" s="11">
        <f>CURRENT_YEAR</f>
        <v>2014</v>
      </c>
      <c r="B779" s="11">
        <f>RRICC</f>
        <v>900007</v>
      </c>
      <c r="C779" s="7">
        <f>RR_ID</f>
        <v>9</v>
      </c>
      <c r="D779" s="1" t="str">
        <f>RR_SHORT_NAME</f>
        <v>WEST</v>
      </c>
      <c r="E779" s="1" t="str">
        <f>RR_NAME</f>
        <v>Western Railroads</v>
      </c>
      <c r="F779" s="1" t="s">
        <v>47779</v>
      </c>
      <c r="G779" s="6">
        <f>E2L113C3</f>
        <v>2.2409177820267687</v>
      </c>
    </row>
    <row r="780" spans="1:7" x14ac:dyDescent="0.2">
      <c r="A780" s="11">
        <f>CURRENT_YEAR</f>
        <v>2014</v>
      </c>
      <c r="B780" s="11">
        <f>RRICC</f>
        <v>900007</v>
      </c>
      <c r="C780" s="7">
        <f>RR_ID</f>
        <v>9</v>
      </c>
      <c r="D780" s="1" t="str">
        <f>RR_SHORT_NAME</f>
        <v>WEST</v>
      </c>
      <c r="E780" s="1" t="str">
        <f>RR_NAME</f>
        <v>Western Railroads</v>
      </c>
      <c r="F780" s="1" t="s">
        <v>47780</v>
      </c>
      <c r="G780" s="6">
        <f>E2L113C4</f>
        <v>2.3702031602708802</v>
      </c>
    </row>
    <row r="781" spans="1:7" x14ac:dyDescent="0.2">
      <c r="A781" s="11">
        <f>CURRENT_YEAR</f>
        <v>2014</v>
      </c>
      <c r="B781" s="11">
        <f>RRICC</f>
        <v>900007</v>
      </c>
      <c r="C781" s="7">
        <f>RR_ID</f>
        <v>9</v>
      </c>
      <c r="D781" s="1" t="str">
        <f>RR_SHORT_NAME</f>
        <v>WEST</v>
      </c>
      <c r="E781" s="1" t="str">
        <f>RR_NAME</f>
        <v>Western Railroads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2014</v>
      </c>
      <c r="B782" s="11">
        <f>RRICC</f>
        <v>900007</v>
      </c>
      <c r="C782" s="7">
        <f>RR_ID</f>
        <v>9</v>
      </c>
      <c r="D782" s="1" t="str">
        <f>RR_SHORT_NAME</f>
        <v>WEST</v>
      </c>
      <c r="E782" s="1" t="str">
        <f>RR_NAME</f>
        <v>Western Railroads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2014</v>
      </c>
      <c r="B783" s="11">
        <f>RRICC</f>
        <v>900007</v>
      </c>
      <c r="C783" s="7">
        <f>RR_ID</f>
        <v>9</v>
      </c>
      <c r="D783" s="1" t="str">
        <f>RR_SHORT_NAME</f>
        <v>WEST</v>
      </c>
      <c r="E783" s="1" t="str">
        <f>RR_NAME</f>
        <v>Western Railroads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2014</v>
      </c>
      <c r="B784" s="11">
        <f>RRICC</f>
        <v>900007</v>
      </c>
      <c r="C784" s="7">
        <f>RR_ID</f>
        <v>9</v>
      </c>
      <c r="D784" s="1" t="str">
        <f>RR_SHORT_NAME</f>
        <v>WEST</v>
      </c>
      <c r="E784" s="1" t="str">
        <f>RR_NAME</f>
        <v>Western Railroads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2014</v>
      </c>
      <c r="B785" s="11">
        <f>RRICC</f>
        <v>900007</v>
      </c>
      <c r="C785" s="7">
        <f>RR_ID</f>
        <v>9</v>
      </c>
      <c r="D785" s="1" t="str">
        <f>RR_SHORT_NAME</f>
        <v>WEST</v>
      </c>
      <c r="E785" s="1" t="str">
        <f>RR_NAME</f>
        <v>Western Railroads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2014</v>
      </c>
      <c r="B786" s="11">
        <f>RRICC</f>
        <v>900007</v>
      </c>
      <c r="C786" s="7">
        <f>RR_ID</f>
        <v>9</v>
      </c>
      <c r="D786" s="1" t="str">
        <f>RR_SHORT_NAME</f>
        <v>WEST</v>
      </c>
      <c r="E786" s="1" t="str">
        <f>RR_NAME</f>
        <v>Western Railroads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2014</v>
      </c>
      <c r="B787" s="11">
        <f>RRICC</f>
        <v>900007</v>
      </c>
      <c r="C787" s="7">
        <f>RR_ID</f>
        <v>9</v>
      </c>
      <c r="D787" s="1" t="str">
        <f>RR_SHORT_NAME</f>
        <v>WEST</v>
      </c>
      <c r="E787" s="1" t="str">
        <f>RR_NAME</f>
        <v>Western Railroads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2014</v>
      </c>
      <c r="B788" s="11">
        <f>RRICC</f>
        <v>900007</v>
      </c>
      <c r="C788" s="7">
        <f>RR_ID</f>
        <v>9</v>
      </c>
      <c r="D788" s="1" t="str">
        <f>RR_SHORT_NAME</f>
        <v>WEST</v>
      </c>
      <c r="E788" s="1" t="str">
        <f>RR_NAME</f>
        <v>Western Railroads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2014</v>
      </c>
      <c r="B789" s="11">
        <f>RRICC</f>
        <v>900007</v>
      </c>
      <c r="C789" s="7">
        <f>RR_ID</f>
        <v>9</v>
      </c>
      <c r="D789" s="1" t="str">
        <f>RR_SHORT_NAME</f>
        <v>WEST</v>
      </c>
      <c r="E789" s="1" t="str">
        <f>RR_NAME</f>
        <v>Western Railroads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2014</v>
      </c>
      <c r="B790" s="11">
        <f>RRICC</f>
        <v>900007</v>
      </c>
      <c r="C790" s="7">
        <f>RR_ID</f>
        <v>9</v>
      </c>
      <c r="D790" s="1" t="str">
        <f>RR_SHORT_NAME</f>
        <v>WEST</v>
      </c>
      <c r="E790" s="1" t="str">
        <f>RR_NAME</f>
        <v>Western Railroads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2014</v>
      </c>
      <c r="B791" s="11">
        <f>RRICC</f>
        <v>900007</v>
      </c>
      <c r="C791" s="7">
        <f>RR_ID</f>
        <v>9</v>
      </c>
      <c r="D791" s="1" t="str">
        <f>RR_SHORT_NAME</f>
        <v>WEST</v>
      </c>
      <c r="E791" s="1" t="str">
        <f>RR_NAME</f>
        <v>Western Railroads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2014</v>
      </c>
      <c r="B792" s="11">
        <f>RRICC</f>
        <v>900007</v>
      </c>
      <c r="C792" s="7">
        <f>RR_ID</f>
        <v>9</v>
      </c>
      <c r="D792" s="1" t="str">
        <f>RR_SHORT_NAME</f>
        <v>WEST</v>
      </c>
      <c r="E792" s="1" t="str">
        <f>RR_NAME</f>
        <v>Western Railroads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2014</v>
      </c>
      <c r="B793" s="11">
        <f>RRICC</f>
        <v>900007</v>
      </c>
      <c r="C793" s="7">
        <f>RR_ID</f>
        <v>9</v>
      </c>
      <c r="D793" s="1" t="str">
        <f>RR_SHORT_NAME</f>
        <v>WEST</v>
      </c>
      <c r="E793" s="1" t="str">
        <f>RR_NAME</f>
        <v>Western Railroads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2014</v>
      </c>
      <c r="B794" s="11">
        <f>RRICC</f>
        <v>900007</v>
      </c>
      <c r="C794" s="7">
        <f>RR_ID</f>
        <v>9</v>
      </c>
      <c r="D794" s="1" t="str">
        <f>RR_SHORT_NAME</f>
        <v>WEST</v>
      </c>
      <c r="E794" s="1" t="str">
        <f>RR_NAME</f>
        <v>Western Railroads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2014</v>
      </c>
      <c r="B795" s="11">
        <f>RRICC</f>
        <v>900007</v>
      </c>
      <c r="C795" s="7">
        <f>RR_ID</f>
        <v>9</v>
      </c>
      <c r="D795" s="1" t="str">
        <f>RR_SHORT_NAME</f>
        <v>WEST</v>
      </c>
      <c r="E795" s="1" t="str">
        <f>RR_NAME</f>
        <v>Western Railroads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2014</v>
      </c>
      <c r="B796" s="11">
        <f>RRICC</f>
        <v>900007</v>
      </c>
      <c r="C796" s="7">
        <f>RR_ID</f>
        <v>9</v>
      </c>
      <c r="D796" s="1" t="str">
        <f>RR_SHORT_NAME</f>
        <v>WEST</v>
      </c>
      <c r="E796" s="1" t="str">
        <f>RR_NAME</f>
        <v>Western Railroads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2014</v>
      </c>
      <c r="B797" s="11">
        <f>RRICC</f>
        <v>900007</v>
      </c>
      <c r="C797" s="7">
        <f>RR_ID</f>
        <v>9</v>
      </c>
      <c r="D797" s="1" t="str">
        <f>RR_SHORT_NAME</f>
        <v>WEST</v>
      </c>
      <c r="E797" s="1" t="str">
        <f>RR_NAME</f>
        <v>Western Railroads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2014</v>
      </c>
      <c r="B798" s="11">
        <f>RRICC</f>
        <v>900007</v>
      </c>
      <c r="C798" s="7">
        <f>RR_ID</f>
        <v>9</v>
      </c>
      <c r="D798" s="1" t="str">
        <f>RR_SHORT_NAME</f>
        <v>WEST</v>
      </c>
      <c r="E798" s="1" t="str">
        <f>RR_NAME</f>
        <v>Western Railroads</v>
      </c>
      <c r="F798" s="1" t="s">
        <v>47798</v>
      </c>
      <c r="G798" s="6">
        <f>E2L113C22</f>
        <v>460.4184912588795</v>
      </c>
    </row>
    <row r="799" spans="1:7" x14ac:dyDescent="0.2">
      <c r="A799" s="11">
        <f>CURRENT_YEAR</f>
        <v>2014</v>
      </c>
      <c r="B799" s="11">
        <f>RRICC</f>
        <v>900007</v>
      </c>
      <c r="C799" s="7">
        <f>RR_ID</f>
        <v>9</v>
      </c>
      <c r="D799" s="1" t="str">
        <f>RR_SHORT_NAME</f>
        <v>WEST</v>
      </c>
      <c r="E799" s="1" t="str">
        <f>RR_NAME</f>
        <v>Western Railroads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2014</v>
      </c>
      <c r="B800" s="11">
        <f>RRICC</f>
        <v>900007</v>
      </c>
      <c r="C800" s="7">
        <f>RR_ID</f>
        <v>9</v>
      </c>
      <c r="D800" s="1" t="str">
        <f>RR_SHORT_NAME</f>
        <v>WEST</v>
      </c>
      <c r="E800" s="1" t="str">
        <f>RR_NAME</f>
        <v>Western Railroads</v>
      </c>
      <c r="F800" s="1" t="s">
        <v>47800</v>
      </c>
      <c r="G800" s="6">
        <f>E2L113C24</f>
        <v>616.66197975253101</v>
      </c>
    </row>
    <row r="801" spans="1:7" x14ac:dyDescent="0.2">
      <c r="A801" s="11">
        <f>CURRENT_YEAR</f>
        <v>2014</v>
      </c>
      <c r="B801" s="11">
        <f>RRICC</f>
        <v>900007</v>
      </c>
      <c r="C801" s="7">
        <f>RR_ID</f>
        <v>9</v>
      </c>
      <c r="D801" s="1" t="str">
        <f>RR_SHORT_NAME</f>
        <v>WEST</v>
      </c>
      <c r="E801" s="1" t="str">
        <f>RR_NAME</f>
        <v>Western Railroads</v>
      </c>
      <c r="F801" s="1" t="s">
        <v>47801</v>
      </c>
      <c r="G801" s="6">
        <f>E2L113C25</f>
        <v>4.8895088069527972</v>
      </c>
    </row>
    <row r="802" spans="1:7" x14ac:dyDescent="0.2">
      <c r="A802" s="11">
        <f>CURRENT_YEAR</f>
        <v>2014</v>
      </c>
      <c r="B802" s="11">
        <f>RRICC</f>
        <v>900007</v>
      </c>
      <c r="C802" s="7">
        <f>RR_ID</f>
        <v>9</v>
      </c>
      <c r="D802" s="1" t="str">
        <f>RR_SHORT_NAME</f>
        <v>WEST</v>
      </c>
      <c r="E802" s="1" t="str">
        <f>RR_NAME</f>
        <v>Western Railroads</v>
      </c>
      <c r="F802" s="1" t="s">
        <v>47802</v>
      </c>
      <c r="G802" s="6">
        <f>E2L113C26</f>
        <v>2.6892298438240387</v>
      </c>
    </row>
    <row r="803" spans="1:7" x14ac:dyDescent="0.2">
      <c r="A803" s="11">
        <f>CURRENT_YEAR</f>
        <v>2014</v>
      </c>
      <c r="B803" s="11">
        <f>RRICC</f>
        <v>900007</v>
      </c>
      <c r="C803" s="7">
        <f>RR_ID</f>
        <v>9</v>
      </c>
      <c r="D803" s="1" t="str">
        <f>RR_SHORT_NAME</f>
        <v>WEST</v>
      </c>
      <c r="E803" s="1" t="str">
        <f>RR_NAME</f>
        <v>Western Railroads</v>
      </c>
      <c r="F803" s="1" t="s">
        <v>47803</v>
      </c>
      <c r="G803" s="6">
        <f>E2L113C27</f>
        <v>7.3342632104291967</v>
      </c>
    </row>
    <row r="804" spans="1:7" x14ac:dyDescent="0.2">
      <c r="A804" s="11">
        <f>CURRENT_YEAR</f>
        <v>2014</v>
      </c>
      <c r="B804" s="11">
        <f>RRICC</f>
        <v>900007</v>
      </c>
      <c r="C804" s="7">
        <f>RR_ID</f>
        <v>9</v>
      </c>
      <c r="D804" s="1" t="str">
        <f>RR_SHORT_NAME</f>
        <v>WEST</v>
      </c>
      <c r="E804" s="1" t="str">
        <f>RR_NAME</f>
        <v>Western Railroads</v>
      </c>
      <c r="F804" s="1" t="s">
        <v>47804</v>
      </c>
      <c r="G804" s="6">
        <f>E2L113C28</f>
        <v>5.8674105683433559</v>
      </c>
    </row>
    <row r="805" spans="1:7" x14ac:dyDescent="0.2">
      <c r="A805" s="11">
        <f>CURRENT_YEAR</f>
        <v>2014</v>
      </c>
      <c r="B805" s="11">
        <f>RRICC</f>
        <v>900007</v>
      </c>
      <c r="C805" s="7">
        <f>RR_ID</f>
        <v>9</v>
      </c>
      <c r="D805" s="1" t="str">
        <f>RR_SHORT_NAME</f>
        <v>WEST</v>
      </c>
      <c r="E805" s="1" t="str">
        <f>RR_NAME</f>
        <v>Western Railroads</v>
      </c>
      <c r="F805" s="1" t="s">
        <v>47805</v>
      </c>
      <c r="G805" s="6">
        <f>E2L113C29</f>
        <v>1.2223772017381993</v>
      </c>
    </row>
    <row r="806" spans="1:7" x14ac:dyDescent="0.2">
      <c r="A806" s="11">
        <f>CURRENT_YEAR</f>
        <v>2014</v>
      </c>
      <c r="B806" s="11">
        <f>RRICC</f>
        <v>900007</v>
      </c>
      <c r="C806" s="7">
        <f>RR_ID</f>
        <v>9</v>
      </c>
      <c r="D806" s="1" t="str">
        <f>RR_SHORT_NAME</f>
        <v>WEST</v>
      </c>
      <c r="E806" s="1" t="str">
        <f>RR_NAME</f>
        <v>Western Railroads</v>
      </c>
      <c r="F806" s="1" t="s">
        <v>47806</v>
      </c>
      <c r="G806" s="6">
        <f>E2L114C1</f>
        <v>35.200000000000003</v>
      </c>
    </row>
    <row r="807" spans="1:7" x14ac:dyDescent="0.2">
      <c r="A807" s="11">
        <f>CURRENT_YEAR</f>
        <v>2014</v>
      </c>
      <c r="B807" s="11">
        <f>RRICC</f>
        <v>900007</v>
      </c>
      <c r="C807" s="7">
        <f>RR_ID</f>
        <v>9</v>
      </c>
      <c r="D807" s="1" t="str">
        <f>RR_SHORT_NAME</f>
        <v>WEST</v>
      </c>
      <c r="E807" s="1" t="str">
        <f>RR_NAME</f>
        <v>Western Railroads</v>
      </c>
      <c r="F807" s="1" t="s">
        <v>47807</v>
      </c>
      <c r="G807" s="6">
        <f>E2L114C2</f>
        <v>1.9612027335965867</v>
      </c>
    </row>
    <row r="808" spans="1:7" x14ac:dyDescent="0.2">
      <c r="A808" s="11">
        <f>CURRENT_YEAR</f>
        <v>2014</v>
      </c>
      <c r="B808" s="11">
        <f>RRICC</f>
        <v>900007</v>
      </c>
      <c r="C808" s="7">
        <f>RR_ID</f>
        <v>9</v>
      </c>
      <c r="D808" s="1" t="str">
        <f>RR_SHORT_NAME</f>
        <v>WEST</v>
      </c>
      <c r="E808" s="1" t="str">
        <f>RR_NAME</f>
        <v>Western Railroads</v>
      </c>
      <c r="F808" s="1" t="s">
        <v>47808</v>
      </c>
      <c r="G808" s="6">
        <f>E2L114C3</f>
        <v>1.8678063287809272</v>
      </c>
    </row>
    <row r="809" spans="1:7" x14ac:dyDescent="0.2">
      <c r="A809" s="11">
        <f>CURRENT_YEAR</f>
        <v>2014</v>
      </c>
      <c r="B809" s="11">
        <f>RRICC</f>
        <v>900007</v>
      </c>
      <c r="C809" s="7">
        <f>RR_ID</f>
        <v>9</v>
      </c>
      <c r="D809" s="1" t="str">
        <f>RR_SHORT_NAME</f>
        <v>WEST</v>
      </c>
      <c r="E809" s="1" t="str">
        <f>RR_NAME</f>
        <v>Western Railroads</v>
      </c>
      <c r="F809" s="1" t="s">
        <v>47809</v>
      </c>
      <c r="G809" s="6">
        <f>E2L114C4</f>
        <v>1.9071985273454319</v>
      </c>
    </row>
    <row r="810" spans="1:7" x14ac:dyDescent="0.2">
      <c r="A810" s="11">
        <f>CURRENT_YEAR</f>
        <v>2014</v>
      </c>
      <c r="B810" s="11">
        <f>RRICC</f>
        <v>900007</v>
      </c>
      <c r="C810" s="7">
        <f>RR_ID</f>
        <v>9</v>
      </c>
      <c r="D810" s="1" t="str">
        <f>RR_SHORT_NAME</f>
        <v>WEST</v>
      </c>
      <c r="E810" s="1" t="str">
        <f>RR_NAME</f>
        <v>Western Railroads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2014</v>
      </c>
      <c r="B811" s="11">
        <f>RRICC</f>
        <v>900007</v>
      </c>
      <c r="C811" s="7">
        <f>RR_ID</f>
        <v>9</v>
      </c>
      <c r="D811" s="1" t="str">
        <f>RR_SHORT_NAME</f>
        <v>WEST</v>
      </c>
      <c r="E811" s="1" t="str">
        <f>RR_NAME</f>
        <v>Western Railroads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2014</v>
      </c>
      <c r="B812" s="11">
        <f>RRICC</f>
        <v>900007</v>
      </c>
      <c r="C812" s="7">
        <f>RR_ID</f>
        <v>9</v>
      </c>
      <c r="D812" s="1" t="str">
        <f>RR_SHORT_NAME</f>
        <v>WEST</v>
      </c>
      <c r="E812" s="1" t="str">
        <f>RR_NAME</f>
        <v>Western Railroads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2014</v>
      </c>
      <c r="B813" s="11">
        <f>RRICC</f>
        <v>900007</v>
      </c>
      <c r="C813" s="7">
        <f>RR_ID</f>
        <v>9</v>
      </c>
      <c r="D813" s="1" t="str">
        <f>RR_SHORT_NAME</f>
        <v>WEST</v>
      </c>
      <c r="E813" s="1" t="str">
        <f>RR_NAME</f>
        <v>Western Railroads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2014</v>
      </c>
      <c r="B814" s="11">
        <f>RRICC</f>
        <v>900007</v>
      </c>
      <c r="C814" s="7">
        <f>RR_ID</f>
        <v>9</v>
      </c>
      <c r="D814" s="1" t="str">
        <f>RR_SHORT_NAME</f>
        <v>WEST</v>
      </c>
      <c r="E814" s="1" t="str">
        <f>RR_NAME</f>
        <v>Western Railroads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2014</v>
      </c>
      <c r="B815" s="11">
        <f>RRICC</f>
        <v>900007</v>
      </c>
      <c r="C815" s="7">
        <f>RR_ID</f>
        <v>9</v>
      </c>
      <c r="D815" s="1" t="str">
        <f>RR_SHORT_NAME</f>
        <v>WEST</v>
      </c>
      <c r="E815" s="1" t="str">
        <f>RR_NAME</f>
        <v>Western Railroads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2014</v>
      </c>
      <c r="B816" s="11">
        <f>RRICC</f>
        <v>900007</v>
      </c>
      <c r="C816" s="7">
        <f>RR_ID</f>
        <v>9</v>
      </c>
      <c r="D816" s="1" t="str">
        <f>RR_SHORT_NAME</f>
        <v>WEST</v>
      </c>
      <c r="E816" s="1" t="str">
        <f>RR_NAME</f>
        <v>Western Railroads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2014</v>
      </c>
      <c r="B817" s="11">
        <f>RRICC</f>
        <v>900007</v>
      </c>
      <c r="C817" s="7">
        <f>RR_ID</f>
        <v>9</v>
      </c>
      <c r="D817" s="1" t="str">
        <f>RR_SHORT_NAME</f>
        <v>WEST</v>
      </c>
      <c r="E817" s="1" t="str">
        <f>RR_NAME</f>
        <v>Western Railroads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2014</v>
      </c>
      <c r="B818" s="11">
        <f>RRICC</f>
        <v>900007</v>
      </c>
      <c r="C818" s="7">
        <f>RR_ID</f>
        <v>9</v>
      </c>
      <c r="D818" s="1" t="str">
        <f>RR_SHORT_NAME</f>
        <v>WEST</v>
      </c>
      <c r="E818" s="1" t="str">
        <f>RR_NAME</f>
        <v>Western Railroads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2014</v>
      </c>
      <c r="B819" s="11">
        <f>RRICC</f>
        <v>900007</v>
      </c>
      <c r="C819" s="7">
        <f>RR_ID</f>
        <v>9</v>
      </c>
      <c r="D819" s="1" t="str">
        <f>RR_SHORT_NAME</f>
        <v>WEST</v>
      </c>
      <c r="E819" s="1" t="str">
        <f>RR_NAME</f>
        <v>Western Railroads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2014</v>
      </c>
      <c r="B820" s="11">
        <f>RRICC</f>
        <v>900007</v>
      </c>
      <c r="C820" s="7">
        <f>RR_ID</f>
        <v>9</v>
      </c>
      <c r="D820" s="1" t="str">
        <f>RR_SHORT_NAME</f>
        <v>WEST</v>
      </c>
      <c r="E820" s="1" t="str">
        <f>RR_NAME</f>
        <v>Western Railroads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2014</v>
      </c>
      <c r="B821" s="11">
        <f>RRICC</f>
        <v>900007</v>
      </c>
      <c r="C821" s="7">
        <f>RR_ID</f>
        <v>9</v>
      </c>
      <c r="D821" s="1" t="str">
        <f>RR_SHORT_NAME</f>
        <v>WEST</v>
      </c>
      <c r="E821" s="1" t="str">
        <f>RR_NAME</f>
        <v>Western Railroads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2014</v>
      </c>
      <c r="B822" s="11">
        <f>RRICC</f>
        <v>900007</v>
      </c>
      <c r="C822" s="7">
        <f>RR_ID</f>
        <v>9</v>
      </c>
      <c r="D822" s="1" t="str">
        <f>RR_SHORT_NAME</f>
        <v>WEST</v>
      </c>
      <c r="E822" s="1" t="str">
        <f>RR_NAME</f>
        <v>Western Railroads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2014</v>
      </c>
      <c r="B823" s="11">
        <f>RRICC</f>
        <v>900007</v>
      </c>
      <c r="C823" s="7">
        <f>RR_ID</f>
        <v>9</v>
      </c>
      <c r="D823" s="1" t="str">
        <f>RR_SHORT_NAME</f>
        <v>WEST</v>
      </c>
      <c r="E823" s="1" t="str">
        <f>RR_NAME</f>
        <v>Western Railroads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2014</v>
      </c>
      <c r="B824" s="11">
        <f>RRICC</f>
        <v>900007</v>
      </c>
      <c r="C824" s="7">
        <f>RR_ID</f>
        <v>9</v>
      </c>
      <c r="D824" s="1" t="str">
        <f>RR_SHORT_NAME</f>
        <v>WEST</v>
      </c>
      <c r="E824" s="1" t="str">
        <f>RR_NAME</f>
        <v>Western Railroads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2014</v>
      </c>
      <c r="B825" s="11">
        <f>RRICC</f>
        <v>900007</v>
      </c>
      <c r="C825" s="7">
        <f>RR_ID</f>
        <v>9</v>
      </c>
      <c r="D825" s="1" t="str">
        <f>RR_SHORT_NAME</f>
        <v>WEST</v>
      </c>
      <c r="E825" s="1" t="str">
        <f>RR_NAME</f>
        <v>Western Railroads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2014</v>
      </c>
      <c r="B826" s="11">
        <f>RRICC</f>
        <v>900007</v>
      </c>
      <c r="C826" s="7">
        <f>RR_ID</f>
        <v>9</v>
      </c>
      <c r="D826" s="1" t="str">
        <f>RR_SHORT_NAME</f>
        <v>WEST</v>
      </c>
      <c r="E826" s="1" t="str">
        <f>RR_NAME</f>
        <v>Western Railroads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2014</v>
      </c>
      <c r="B827" s="11">
        <f>RRICC</f>
        <v>900007</v>
      </c>
      <c r="C827" s="7">
        <f>RR_ID</f>
        <v>9</v>
      </c>
      <c r="D827" s="1" t="str">
        <f>RR_SHORT_NAME</f>
        <v>WEST</v>
      </c>
      <c r="E827" s="1" t="str">
        <f>RR_NAME</f>
        <v>Western Railroads</v>
      </c>
      <c r="F827" s="1" t="s">
        <v>47827</v>
      </c>
      <c r="G827" s="6">
        <f>E2L114C22</f>
        <v>460.41849125887944</v>
      </c>
    </row>
    <row r="828" spans="1:7" x14ac:dyDescent="0.2">
      <c r="A828" s="11">
        <f>CURRENT_YEAR</f>
        <v>2014</v>
      </c>
      <c r="B828" s="11">
        <f>RRICC</f>
        <v>900007</v>
      </c>
      <c r="C828" s="7">
        <f>RR_ID</f>
        <v>9</v>
      </c>
      <c r="D828" s="1" t="str">
        <f>RR_SHORT_NAME</f>
        <v>WEST</v>
      </c>
      <c r="E828" s="1" t="str">
        <f>RR_NAME</f>
        <v>Western Railroads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2014</v>
      </c>
      <c r="B829" s="11">
        <f>RRICC</f>
        <v>900007</v>
      </c>
      <c r="C829" s="7">
        <f>RR_ID</f>
        <v>9</v>
      </c>
      <c r="D829" s="1" t="str">
        <f>RR_SHORT_NAME</f>
        <v>WEST</v>
      </c>
      <c r="E829" s="1" t="str">
        <f>RR_NAME</f>
        <v>Western Railroads</v>
      </c>
      <c r="F829" s="1" t="s">
        <v>47829</v>
      </c>
      <c r="G829" s="6">
        <f>E2L114C24</f>
        <v>1646.7439945028545</v>
      </c>
    </row>
    <row r="830" spans="1:7" x14ac:dyDescent="0.2">
      <c r="A830" s="11">
        <f>CURRENT_YEAR</f>
        <v>2014</v>
      </c>
      <c r="B830" s="11">
        <f>RRICC</f>
        <v>900007</v>
      </c>
      <c r="C830" s="7">
        <f>RR_ID</f>
        <v>9</v>
      </c>
      <c r="D830" s="1" t="str">
        <f>RR_SHORT_NAME</f>
        <v>WEST</v>
      </c>
      <c r="E830" s="1" t="str">
        <f>RR_NAME</f>
        <v>Western Railroads</v>
      </c>
      <c r="F830" s="1" t="s">
        <v>47830</v>
      </c>
      <c r="G830" s="6">
        <f>E2L114C25</f>
        <v>4.8895088069527972</v>
      </c>
    </row>
    <row r="831" spans="1:7" x14ac:dyDescent="0.2">
      <c r="A831" s="11">
        <f>CURRENT_YEAR</f>
        <v>2014</v>
      </c>
      <c r="B831" s="11">
        <f>RRICC</f>
        <v>900007</v>
      </c>
      <c r="C831" s="7">
        <f>RR_ID</f>
        <v>9</v>
      </c>
      <c r="D831" s="1" t="str">
        <f>RR_SHORT_NAME</f>
        <v>WEST</v>
      </c>
      <c r="E831" s="1" t="str">
        <f>RR_NAME</f>
        <v>Western Railroads</v>
      </c>
      <c r="F831" s="1" t="s">
        <v>47831</v>
      </c>
      <c r="G831" s="6">
        <f>E2L114C26</f>
        <v>2.6892298438240392</v>
      </c>
    </row>
    <row r="832" spans="1:7" x14ac:dyDescent="0.2">
      <c r="A832" s="11">
        <f>CURRENT_YEAR</f>
        <v>2014</v>
      </c>
      <c r="B832" s="11">
        <f>RRICC</f>
        <v>900007</v>
      </c>
      <c r="C832" s="7">
        <f>RR_ID</f>
        <v>9</v>
      </c>
      <c r="D832" s="1" t="str">
        <f>RR_SHORT_NAME</f>
        <v>WEST</v>
      </c>
      <c r="E832" s="1" t="str">
        <f>RR_NAME</f>
        <v>Western Railroads</v>
      </c>
      <c r="F832" s="1" t="s">
        <v>47832</v>
      </c>
      <c r="G832" s="6">
        <f>E2L114C27</f>
        <v>7.3342632104291967</v>
      </c>
    </row>
    <row r="833" spans="1:7" x14ac:dyDescent="0.2">
      <c r="A833" s="11">
        <f>CURRENT_YEAR</f>
        <v>2014</v>
      </c>
      <c r="B833" s="11">
        <f>RRICC</f>
        <v>900007</v>
      </c>
      <c r="C833" s="7">
        <f>RR_ID</f>
        <v>9</v>
      </c>
      <c r="D833" s="1" t="str">
        <f>RR_SHORT_NAME</f>
        <v>WEST</v>
      </c>
      <c r="E833" s="1" t="str">
        <f>RR_NAME</f>
        <v>Western Railroads</v>
      </c>
      <c r="F833" s="1" t="s">
        <v>47833</v>
      </c>
      <c r="G833" s="6">
        <f>E2L114C28</f>
        <v>5.8674105683433568</v>
      </c>
    </row>
    <row r="834" spans="1:7" x14ac:dyDescent="0.2">
      <c r="A834" s="11">
        <f>CURRENT_YEAR</f>
        <v>2014</v>
      </c>
      <c r="B834" s="11">
        <f>RRICC</f>
        <v>900007</v>
      </c>
      <c r="C834" s="7">
        <f>RR_ID</f>
        <v>9</v>
      </c>
      <c r="D834" s="1" t="str">
        <f>RR_SHORT_NAME</f>
        <v>WEST</v>
      </c>
      <c r="E834" s="1" t="str">
        <f>RR_NAME</f>
        <v>Western Railroads</v>
      </c>
      <c r="F834" s="1" t="s">
        <v>47834</v>
      </c>
      <c r="G834" s="6">
        <f>E2L114C29</f>
        <v>1.2223772017381993</v>
      </c>
    </row>
    <row r="835" spans="1:7" x14ac:dyDescent="0.2">
      <c r="A835" s="11">
        <f>CURRENT_YEAR</f>
        <v>2014</v>
      </c>
      <c r="B835" s="11">
        <f>RRICC</f>
        <v>900007</v>
      </c>
      <c r="C835" s="7">
        <f>RR_ID</f>
        <v>9</v>
      </c>
      <c r="D835" s="1" t="str">
        <f>RR_SHORT_NAME</f>
        <v>WEST</v>
      </c>
      <c r="E835" s="1" t="str">
        <f>RR_NAME</f>
        <v>Western Railroads</v>
      </c>
      <c r="F835" s="1" t="s">
        <v>47835</v>
      </c>
      <c r="G835" s="6">
        <f>E2L115C1</f>
        <v>32.6</v>
      </c>
    </row>
    <row r="836" spans="1:7" x14ac:dyDescent="0.2">
      <c r="A836" s="11">
        <f>CURRENT_YEAR</f>
        <v>2014</v>
      </c>
      <c r="B836" s="11">
        <f>RRICC</f>
        <v>900007</v>
      </c>
      <c r="C836" s="7">
        <f>RR_ID</f>
        <v>9</v>
      </c>
      <c r="D836" s="1" t="str">
        <f>RR_SHORT_NAME</f>
        <v>WEST</v>
      </c>
      <c r="E836" s="1" t="str">
        <f>RR_NAME</f>
        <v>Western Railroads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2014</v>
      </c>
      <c r="B837" s="11">
        <f>RRICC</f>
        <v>900007</v>
      </c>
      <c r="C837" s="7">
        <f>RR_ID</f>
        <v>9</v>
      </c>
      <c r="D837" s="1" t="str">
        <f>RR_SHORT_NAME</f>
        <v>WEST</v>
      </c>
      <c r="E837" s="1" t="str">
        <f>RR_NAME</f>
        <v>Western Railroads</v>
      </c>
      <c r="F837" s="1" t="s">
        <v>47837</v>
      </c>
      <c r="G837" s="6">
        <f>E2L115C3</f>
        <v>2.0197348894086362</v>
      </c>
    </row>
    <row r="838" spans="1:7" x14ac:dyDescent="0.2">
      <c r="A838" s="11">
        <f>CURRENT_YEAR</f>
        <v>2014</v>
      </c>
      <c r="B838" s="11">
        <f>RRICC</f>
        <v>900007</v>
      </c>
      <c r="C838" s="7">
        <f>RR_ID</f>
        <v>9</v>
      </c>
      <c r="D838" s="1" t="str">
        <f>RR_SHORT_NAME</f>
        <v>WEST</v>
      </c>
      <c r="E838" s="1" t="str">
        <f>RR_NAME</f>
        <v>Western Railroads</v>
      </c>
      <c r="F838" s="1" t="s">
        <v>47838</v>
      </c>
      <c r="G838" s="6">
        <f>E2L115C4</f>
        <v>2.0197348894086362</v>
      </c>
    </row>
    <row r="839" spans="1:7" x14ac:dyDescent="0.2">
      <c r="A839" s="11">
        <f>CURRENT_YEAR</f>
        <v>2014</v>
      </c>
      <c r="B839" s="11">
        <f>RRICC</f>
        <v>900007</v>
      </c>
      <c r="C839" s="7">
        <f>RR_ID</f>
        <v>9</v>
      </c>
      <c r="D839" s="1" t="str">
        <f>RR_SHORT_NAME</f>
        <v>WEST</v>
      </c>
      <c r="E839" s="1" t="str">
        <f>RR_NAME</f>
        <v>Western Railroads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2014</v>
      </c>
      <c r="B840" s="11">
        <f>RRICC</f>
        <v>900007</v>
      </c>
      <c r="C840" s="7">
        <f>RR_ID</f>
        <v>9</v>
      </c>
      <c r="D840" s="1" t="str">
        <f>RR_SHORT_NAME</f>
        <v>WEST</v>
      </c>
      <c r="E840" s="1" t="str">
        <f>RR_NAME</f>
        <v>Western Railroads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2014</v>
      </c>
      <c r="B841" s="11">
        <f>RRICC</f>
        <v>900007</v>
      </c>
      <c r="C841" s="7">
        <f>RR_ID</f>
        <v>9</v>
      </c>
      <c r="D841" s="1" t="str">
        <f>RR_SHORT_NAME</f>
        <v>WEST</v>
      </c>
      <c r="E841" s="1" t="str">
        <f>RR_NAME</f>
        <v>Western Railroads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2014</v>
      </c>
      <c r="B842" s="11">
        <f>RRICC</f>
        <v>900007</v>
      </c>
      <c r="C842" s="7">
        <f>RR_ID</f>
        <v>9</v>
      </c>
      <c r="D842" s="1" t="str">
        <f>RR_SHORT_NAME</f>
        <v>WEST</v>
      </c>
      <c r="E842" s="1" t="str">
        <f>RR_NAME</f>
        <v>Western Railroads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2014</v>
      </c>
      <c r="B843" s="11">
        <f>RRICC</f>
        <v>900007</v>
      </c>
      <c r="C843" s="7">
        <f>RR_ID</f>
        <v>9</v>
      </c>
      <c r="D843" s="1" t="str">
        <f>RR_SHORT_NAME</f>
        <v>WEST</v>
      </c>
      <c r="E843" s="1" t="str">
        <f>RR_NAME</f>
        <v>Western Railroads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2014</v>
      </c>
      <c r="B844" s="11">
        <f>RRICC</f>
        <v>900007</v>
      </c>
      <c r="C844" s="7">
        <f>RR_ID</f>
        <v>9</v>
      </c>
      <c r="D844" s="1" t="str">
        <f>RR_SHORT_NAME</f>
        <v>WEST</v>
      </c>
      <c r="E844" s="1" t="str">
        <f>RR_NAME</f>
        <v>Western Railroads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2014</v>
      </c>
      <c r="B845" s="11">
        <f>RRICC</f>
        <v>900007</v>
      </c>
      <c r="C845" s="7">
        <f>RR_ID</f>
        <v>9</v>
      </c>
      <c r="D845" s="1" t="str">
        <f>RR_SHORT_NAME</f>
        <v>WEST</v>
      </c>
      <c r="E845" s="1" t="str">
        <f>RR_NAME</f>
        <v>Western Railroads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2014</v>
      </c>
      <c r="B846" s="11">
        <f>RRICC</f>
        <v>900007</v>
      </c>
      <c r="C846" s="7">
        <f>RR_ID</f>
        <v>9</v>
      </c>
      <c r="D846" s="1" t="str">
        <f>RR_SHORT_NAME</f>
        <v>WEST</v>
      </c>
      <c r="E846" s="1" t="str">
        <f>RR_NAME</f>
        <v>Western Railroads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2014</v>
      </c>
      <c r="B847" s="11">
        <f>RRICC</f>
        <v>900007</v>
      </c>
      <c r="C847" s="7">
        <f>RR_ID</f>
        <v>9</v>
      </c>
      <c r="D847" s="1" t="str">
        <f>RR_SHORT_NAME</f>
        <v>WEST</v>
      </c>
      <c r="E847" s="1" t="str">
        <f>RR_NAME</f>
        <v>Western Railroads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2014</v>
      </c>
      <c r="B848" s="11">
        <f>RRICC</f>
        <v>900007</v>
      </c>
      <c r="C848" s="7">
        <f>RR_ID</f>
        <v>9</v>
      </c>
      <c r="D848" s="1" t="str">
        <f>RR_SHORT_NAME</f>
        <v>WEST</v>
      </c>
      <c r="E848" s="1" t="str">
        <f>RR_NAME</f>
        <v>Western Railroads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2014</v>
      </c>
      <c r="B849" s="11">
        <f>RRICC</f>
        <v>900007</v>
      </c>
      <c r="C849" s="7">
        <f>RR_ID</f>
        <v>9</v>
      </c>
      <c r="D849" s="1" t="str">
        <f>RR_SHORT_NAME</f>
        <v>WEST</v>
      </c>
      <c r="E849" s="1" t="str">
        <f>RR_NAME</f>
        <v>Western Railroads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2014</v>
      </c>
      <c r="B850" s="11">
        <f>RRICC</f>
        <v>900007</v>
      </c>
      <c r="C850" s="7">
        <f>RR_ID</f>
        <v>9</v>
      </c>
      <c r="D850" s="1" t="str">
        <f>RR_SHORT_NAME</f>
        <v>WEST</v>
      </c>
      <c r="E850" s="1" t="str">
        <f>RR_NAME</f>
        <v>Western Railroads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2014</v>
      </c>
      <c r="B851" s="11">
        <f>RRICC</f>
        <v>900007</v>
      </c>
      <c r="C851" s="7">
        <f>RR_ID</f>
        <v>9</v>
      </c>
      <c r="D851" s="1" t="str">
        <f>RR_SHORT_NAME</f>
        <v>WEST</v>
      </c>
      <c r="E851" s="1" t="str">
        <f>RR_NAME</f>
        <v>Western Railroads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2014</v>
      </c>
      <c r="B852" s="11">
        <f>RRICC</f>
        <v>900007</v>
      </c>
      <c r="C852" s="7">
        <f>RR_ID</f>
        <v>9</v>
      </c>
      <c r="D852" s="1" t="str">
        <f>RR_SHORT_NAME</f>
        <v>WEST</v>
      </c>
      <c r="E852" s="1" t="str">
        <f>RR_NAME</f>
        <v>Western Railroads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2014</v>
      </c>
      <c r="B853" s="11">
        <f>RRICC</f>
        <v>900007</v>
      </c>
      <c r="C853" s="7">
        <f>RR_ID</f>
        <v>9</v>
      </c>
      <c r="D853" s="1" t="str">
        <f>RR_SHORT_NAME</f>
        <v>WEST</v>
      </c>
      <c r="E853" s="1" t="str">
        <f>RR_NAME</f>
        <v>Western Railroads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2014</v>
      </c>
      <c r="B854" s="11">
        <f>RRICC</f>
        <v>900007</v>
      </c>
      <c r="C854" s="7">
        <f>RR_ID</f>
        <v>9</v>
      </c>
      <c r="D854" s="1" t="str">
        <f>RR_SHORT_NAME</f>
        <v>WEST</v>
      </c>
      <c r="E854" s="1" t="str">
        <f>RR_NAME</f>
        <v>Western Railroads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2014</v>
      </c>
      <c r="B855" s="11">
        <f>RRICC</f>
        <v>900007</v>
      </c>
      <c r="C855" s="7">
        <f>RR_ID</f>
        <v>9</v>
      </c>
      <c r="D855" s="1" t="str">
        <f>RR_SHORT_NAME</f>
        <v>WEST</v>
      </c>
      <c r="E855" s="1" t="str">
        <f>RR_NAME</f>
        <v>Western Railroads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2014</v>
      </c>
      <c r="B856" s="11">
        <f>RRICC</f>
        <v>900007</v>
      </c>
      <c r="C856" s="7">
        <f>RR_ID</f>
        <v>9</v>
      </c>
      <c r="D856" s="1" t="str">
        <f>RR_SHORT_NAME</f>
        <v>WEST</v>
      </c>
      <c r="E856" s="1" t="str">
        <f>RR_NAME</f>
        <v>Western Railroads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2014</v>
      </c>
      <c r="B857" s="11">
        <f>RRICC</f>
        <v>900007</v>
      </c>
      <c r="C857" s="7">
        <f>RR_ID</f>
        <v>9</v>
      </c>
      <c r="D857" s="1" t="str">
        <f>RR_SHORT_NAME</f>
        <v>WEST</v>
      </c>
      <c r="E857" s="1" t="str">
        <f>RR_NAME</f>
        <v>Western Railroads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2014</v>
      </c>
      <c r="B858" s="11">
        <f>RRICC</f>
        <v>900007</v>
      </c>
      <c r="C858" s="7">
        <f>RR_ID</f>
        <v>9</v>
      </c>
      <c r="D858" s="1" t="str">
        <f>RR_SHORT_NAME</f>
        <v>WEST</v>
      </c>
      <c r="E858" s="1" t="str">
        <f>RR_NAME</f>
        <v>Western Railroads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2014</v>
      </c>
      <c r="B859" s="11">
        <f>RRICC</f>
        <v>900007</v>
      </c>
      <c r="C859" s="7">
        <f>RR_ID</f>
        <v>9</v>
      </c>
      <c r="D859" s="1" t="str">
        <f>RR_SHORT_NAME</f>
        <v>WEST</v>
      </c>
      <c r="E859" s="1" t="str">
        <f>RR_NAME</f>
        <v>Western Railroads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2014</v>
      </c>
      <c r="B860" s="11">
        <f>RRICC</f>
        <v>900007</v>
      </c>
      <c r="C860" s="7">
        <f>RR_ID</f>
        <v>9</v>
      </c>
      <c r="D860" s="1" t="str">
        <f>RR_SHORT_NAME</f>
        <v>WEST</v>
      </c>
      <c r="E860" s="1" t="str">
        <f>RR_NAME</f>
        <v>Western Railroads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2014</v>
      </c>
      <c r="B861" s="11">
        <f>RRICC</f>
        <v>900007</v>
      </c>
      <c r="C861" s="7">
        <f>RR_ID</f>
        <v>9</v>
      </c>
      <c r="D861" s="1" t="str">
        <f>RR_SHORT_NAME</f>
        <v>WEST</v>
      </c>
      <c r="E861" s="1" t="str">
        <f>RR_NAME</f>
        <v>Western Railroads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2014</v>
      </c>
      <c r="B862" s="11">
        <f>RRICC</f>
        <v>900007</v>
      </c>
      <c r="C862" s="7">
        <f>RR_ID</f>
        <v>9</v>
      </c>
      <c r="D862" s="1" t="str">
        <f>RR_SHORT_NAME</f>
        <v>WEST</v>
      </c>
      <c r="E862" s="1" t="str">
        <f>RR_NAME</f>
        <v>Western Railroads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2014</v>
      </c>
      <c r="B863" s="11">
        <f>RRICC</f>
        <v>900007</v>
      </c>
      <c r="C863" s="7">
        <f>RR_ID</f>
        <v>9</v>
      </c>
      <c r="D863" s="1" t="str">
        <f>RR_SHORT_NAME</f>
        <v>WEST</v>
      </c>
      <c r="E863" s="1" t="str">
        <f>RR_NAME</f>
        <v>Western Railroads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2014</v>
      </c>
      <c r="B864" s="11">
        <f>RRICC</f>
        <v>900007</v>
      </c>
      <c r="C864" s="7">
        <f>RR_ID</f>
        <v>9</v>
      </c>
      <c r="D864" s="1" t="str">
        <f>RR_SHORT_NAME</f>
        <v>WEST</v>
      </c>
      <c r="E864" s="1" t="str">
        <f>RR_NAME</f>
        <v>Western Railroads</v>
      </c>
      <c r="F864" s="1" t="s">
        <v>47864</v>
      </c>
      <c r="G864" s="6">
        <f>E2L116C1</f>
        <v>39.5</v>
      </c>
    </row>
    <row r="865" spans="1:7" x14ac:dyDescent="0.2">
      <c r="A865" s="11">
        <f>CURRENT_YEAR</f>
        <v>2014</v>
      </c>
      <c r="B865" s="11">
        <f>RRICC</f>
        <v>900007</v>
      </c>
      <c r="C865" s="7">
        <f>RR_ID</f>
        <v>9</v>
      </c>
      <c r="D865" s="1" t="str">
        <f>RR_SHORT_NAME</f>
        <v>WEST</v>
      </c>
      <c r="E865" s="1" t="str">
        <f>RR_NAME</f>
        <v>Western Railroads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2014</v>
      </c>
      <c r="B866" s="11">
        <f>RRICC</f>
        <v>900007</v>
      </c>
      <c r="C866" s="7">
        <f>RR_ID</f>
        <v>9</v>
      </c>
      <c r="D866" s="1" t="str">
        <f>RR_SHORT_NAME</f>
        <v>WEST</v>
      </c>
      <c r="E866" s="1" t="str">
        <f>RR_NAME</f>
        <v>Western Railroads</v>
      </c>
      <c r="F866" s="1" t="s">
        <v>47866</v>
      </c>
      <c r="G866" s="6">
        <f>E2L116C3</f>
        <v>2.0391647067064405</v>
      </c>
    </row>
    <row r="867" spans="1:7" x14ac:dyDescent="0.2">
      <c r="A867" s="11">
        <f>CURRENT_YEAR</f>
        <v>2014</v>
      </c>
      <c r="B867" s="11">
        <f>RRICC</f>
        <v>900007</v>
      </c>
      <c r="C867" s="7">
        <f>RR_ID</f>
        <v>9</v>
      </c>
      <c r="D867" s="1" t="str">
        <f>RR_SHORT_NAME</f>
        <v>WEST</v>
      </c>
      <c r="E867" s="1" t="str">
        <f>RR_NAME</f>
        <v>Western Railroads</v>
      </c>
      <c r="F867" s="1" t="s">
        <v>47867</v>
      </c>
      <c r="G867" s="6">
        <f>E2L116C4</f>
        <v>2.0391647067064405</v>
      </c>
    </row>
    <row r="868" spans="1:7" x14ac:dyDescent="0.2">
      <c r="A868" s="11">
        <f>CURRENT_YEAR</f>
        <v>2014</v>
      </c>
      <c r="B868" s="11">
        <f>RRICC</f>
        <v>900007</v>
      </c>
      <c r="C868" s="7">
        <f>RR_ID</f>
        <v>9</v>
      </c>
      <c r="D868" s="1" t="str">
        <f>RR_SHORT_NAME</f>
        <v>WEST</v>
      </c>
      <c r="E868" s="1" t="str">
        <f>RR_NAME</f>
        <v>Western Railroads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2014</v>
      </c>
      <c r="B869" s="11">
        <f>RRICC</f>
        <v>900007</v>
      </c>
      <c r="C869" s="7">
        <f>RR_ID</f>
        <v>9</v>
      </c>
      <c r="D869" s="1" t="str">
        <f>RR_SHORT_NAME</f>
        <v>WEST</v>
      </c>
      <c r="E869" s="1" t="str">
        <f>RR_NAME</f>
        <v>Western Railroads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2014</v>
      </c>
      <c r="B870" s="11">
        <f>RRICC</f>
        <v>900007</v>
      </c>
      <c r="C870" s="7">
        <f>RR_ID</f>
        <v>9</v>
      </c>
      <c r="D870" s="1" t="str">
        <f>RR_SHORT_NAME</f>
        <v>WEST</v>
      </c>
      <c r="E870" s="1" t="str">
        <f>RR_NAME</f>
        <v>Western Railroads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2014</v>
      </c>
      <c r="B871" s="11">
        <f>RRICC</f>
        <v>900007</v>
      </c>
      <c r="C871" s="7">
        <f>RR_ID</f>
        <v>9</v>
      </c>
      <c r="D871" s="1" t="str">
        <f>RR_SHORT_NAME</f>
        <v>WEST</v>
      </c>
      <c r="E871" s="1" t="str">
        <f>RR_NAME</f>
        <v>Western Railroads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2014</v>
      </c>
      <c r="B872" s="11">
        <f>RRICC</f>
        <v>900007</v>
      </c>
      <c r="C872" s="7">
        <f>RR_ID</f>
        <v>9</v>
      </c>
      <c r="D872" s="1" t="str">
        <f>RR_SHORT_NAME</f>
        <v>WEST</v>
      </c>
      <c r="E872" s="1" t="str">
        <f>RR_NAME</f>
        <v>Western Railroads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2014</v>
      </c>
      <c r="B873" s="11">
        <f>RRICC</f>
        <v>900007</v>
      </c>
      <c r="C873" s="7">
        <f>RR_ID</f>
        <v>9</v>
      </c>
      <c r="D873" s="1" t="str">
        <f>RR_SHORT_NAME</f>
        <v>WEST</v>
      </c>
      <c r="E873" s="1" t="str">
        <f>RR_NAME</f>
        <v>Western Railroads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2014</v>
      </c>
      <c r="B874" s="11">
        <f>RRICC</f>
        <v>900007</v>
      </c>
      <c r="C874" s="7">
        <f>RR_ID</f>
        <v>9</v>
      </c>
      <c r="D874" s="1" t="str">
        <f>RR_SHORT_NAME</f>
        <v>WEST</v>
      </c>
      <c r="E874" s="1" t="str">
        <f>RR_NAME</f>
        <v>Western Railroads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2014</v>
      </c>
      <c r="B875" s="11">
        <f>RRICC</f>
        <v>900007</v>
      </c>
      <c r="C875" s="7">
        <f>RR_ID</f>
        <v>9</v>
      </c>
      <c r="D875" s="1" t="str">
        <f>RR_SHORT_NAME</f>
        <v>WEST</v>
      </c>
      <c r="E875" s="1" t="str">
        <f>RR_NAME</f>
        <v>Western Railroads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2014</v>
      </c>
      <c r="B876" s="11">
        <f>RRICC</f>
        <v>900007</v>
      </c>
      <c r="C876" s="7">
        <f>RR_ID</f>
        <v>9</v>
      </c>
      <c r="D876" s="1" t="str">
        <f>RR_SHORT_NAME</f>
        <v>WEST</v>
      </c>
      <c r="E876" s="1" t="str">
        <f>RR_NAME</f>
        <v>Western Railroads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2014</v>
      </c>
      <c r="B877" s="11">
        <f>RRICC</f>
        <v>900007</v>
      </c>
      <c r="C877" s="7">
        <f>RR_ID</f>
        <v>9</v>
      </c>
      <c r="D877" s="1" t="str">
        <f>RR_SHORT_NAME</f>
        <v>WEST</v>
      </c>
      <c r="E877" s="1" t="str">
        <f>RR_NAME</f>
        <v>Western Railroads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2014</v>
      </c>
      <c r="B878" s="11">
        <f>RRICC</f>
        <v>900007</v>
      </c>
      <c r="C878" s="7">
        <f>RR_ID</f>
        <v>9</v>
      </c>
      <c r="D878" s="1" t="str">
        <f>RR_SHORT_NAME</f>
        <v>WEST</v>
      </c>
      <c r="E878" s="1" t="str">
        <f>RR_NAME</f>
        <v>Western Railroads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2014</v>
      </c>
      <c r="B879" s="11">
        <f>RRICC</f>
        <v>900007</v>
      </c>
      <c r="C879" s="7">
        <f>RR_ID</f>
        <v>9</v>
      </c>
      <c r="D879" s="1" t="str">
        <f>RR_SHORT_NAME</f>
        <v>WEST</v>
      </c>
      <c r="E879" s="1" t="str">
        <f>RR_NAME</f>
        <v>Western Railroads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2014</v>
      </c>
      <c r="B880" s="11">
        <f>RRICC</f>
        <v>900007</v>
      </c>
      <c r="C880" s="7">
        <f>RR_ID</f>
        <v>9</v>
      </c>
      <c r="D880" s="1" t="str">
        <f>RR_SHORT_NAME</f>
        <v>WEST</v>
      </c>
      <c r="E880" s="1" t="str">
        <f>RR_NAME</f>
        <v>Western Railroads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2014</v>
      </c>
      <c r="B881" s="11">
        <f>RRICC</f>
        <v>900007</v>
      </c>
      <c r="C881" s="7">
        <f>RR_ID</f>
        <v>9</v>
      </c>
      <c r="D881" s="1" t="str">
        <f>RR_SHORT_NAME</f>
        <v>WEST</v>
      </c>
      <c r="E881" s="1" t="str">
        <f>RR_NAME</f>
        <v>Western Railroads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2014</v>
      </c>
      <c r="B882" s="11">
        <f>RRICC</f>
        <v>900007</v>
      </c>
      <c r="C882" s="7">
        <f>RR_ID</f>
        <v>9</v>
      </c>
      <c r="D882" s="1" t="str">
        <f>RR_SHORT_NAME</f>
        <v>WEST</v>
      </c>
      <c r="E882" s="1" t="str">
        <f>RR_NAME</f>
        <v>Western Railroads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2014</v>
      </c>
      <c r="B883" s="11">
        <f>RRICC</f>
        <v>900007</v>
      </c>
      <c r="C883" s="7">
        <f>RR_ID</f>
        <v>9</v>
      </c>
      <c r="D883" s="1" t="str">
        <f>RR_SHORT_NAME</f>
        <v>WEST</v>
      </c>
      <c r="E883" s="1" t="str">
        <f>RR_NAME</f>
        <v>Western Railroads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2014</v>
      </c>
      <c r="B884" s="11">
        <f>RRICC</f>
        <v>900007</v>
      </c>
      <c r="C884" s="7">
        <f>RR_ID</f>
        <v>9</v>
      </c>
      <c r="D884" s="1" t="str">
        <f>RR_SHORT_NAME</f>
        <v>WEST</v>
      </c>
      <c r="E884" s="1" t="str">
        <f>RR_NAME</f>
        <v>Western Railroads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2014</v>
      </c>
      <c r="B885" s="11">
        <f>RRICC</f>
        <v>900007</v>
      </c>
      <c r="C885" s="7">
        <f>RR_ID</f>
        <v>9</v>
      </c>
      <c r="D885" s="1" t="str">
        <f>RR_SHORT_NAME</f>
        <v>WEST</v>
      </c>
      <c r="E885" s="1" t="str">
        <f>RR_NAME</f>
        <v>Western Railroads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2014</v>
      </c>
      <c r="B886" s="11">
        <f>RRICC</f>
        <v>900007</v>
      </c>
      <c r="C886" s="7">
        <f>RR_ID</f>
        <v>9</v>
      </c>
      <c r="D886" s="1" t="str">
        <f>RR_SHORT_NAME</f>
        <v>WEST</v>
      </c>
      <c r="E886" s="1" t="str">
        <f>RR_NAME</f>
        <v>Western Railroads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2014</v>
      </c>
      <c r="B887" s="11">
        <f>RRICC</f>
        <v>900007</v>
      </c>
      <c r="C887" s="7">
        <f>RR_ID</f>
        <v>9</v>
      </c>
      <c r="D887" s="1" t="str">
        <f>RR_SHORT_NAME</f>
        <v>WEST</v>
      </c>
      <c r="E887" s="1" t="str">
        <f>RR_NAME</f>
        <v>Western Railroads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2014</v>
      </c>
      <c r="B888" s="11">
        <f>RRICC</f>
        <v>900007</v>
      </c>
      <c r="C888" s="7">
        <f>RR_ID</f>
        <v>9</v>
      </c>
      <c r="D888" s="1" t="str">
        <f>RR_SHORT_NAME</f>
        <v>WEST</v>
      </c>
      <c r="E888" s="1" t="str">
        <f>RR_NAME</f>
        <v>Western Railroads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2014</v>
      </c>
      <c r="B889" s="11">
        <f>RRICC</f>
        <v>900007</v>
      </c>
      <c r="C889" s="7">
        <f>RR_ID</f>
        <v>9</v>
      </c>
      <c r="D889" s="1" t="str">
        <f>RR_SHORT_NAME</f>
        <v>WEST</v>
      </c>
      <c r="E889" s="1" t="str">
        <f>RR_NAME</f>
        <v>Western Railroads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2014</v>
      </c>
      <c r="B890" s="11">
        <f>RRICC</f>
        <v>900007</v>
      </c>
      <c r="C890" s="7">
        <f>RR_ID</f>
        <v>9</v>
      </c>
      <c r="D890" s="1" t="str">
        <f>RR_SHORT_NAME</f>
        <v>WEST</v>
      </c>
      <c r="E890" s="1" t="str">
        <f>RR_NAME</f>
        <v>Western Railroads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2014</v>
      </c>
      <c r="B891" s="11">
        <f>RRICC</f>
        <v>900007</v>
      </c>
      <c r="C891" s="7">
        <f>RR_ID</f>
        <v>9</v>
      </c>
      <c r="D891" s="1" t="str">
        <f>RR_SHORT_NAME</f>
        <v>WEST</v>
      </c>
      <c r="E891" s="1" t="str">
        <f>RR_NAME</f>
        <v>Western Railroads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2014</v>
      </c>
      <c r="B892" s="11">
        <f>RRICC</f>
        <v>900007</v>
      </c>
      <c r="C892" s="7">
        <f>RR_ID</f>
        <v>9</v>
      </c>
      <c r="D892" s="1" t="str">
        <f>RR_SHORT_NAME</f>
        <v>WEST</v>
      </c>
      <c r="E892" s="1" t="str">
        <f>RR_NAME</f>
        <v>Western Railroads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2014</v>
      </c>
      <c r="B893" s="11">
        <f>RRICC</f>
        <v>900007</v>
      </c>
      <c r="C893" s="7">
        <f>RR_ID</f>
        <v>9</v>
      </c>
      <c r="D893" s="1" t="str">
        <f>RR_SHORT_NAME</f>
        <v>WEST</v>
      </c>
      <c r="E893" s="1" t="str">
        <f>RR_NAME</f>
        <v>Western Railroads</v>
      </c>
      <c r="F893" s="1" t="s">
        <v>47893</v>
      </c>
      <c r="G893" s="6">
        <f>E2L117C1</f>
        <v>37.5</v>
      </c>
    </row>
    <row r="894" spans="1:7" x14ac:dyDescent="0.2">
      <c r="A894" s="11">
        <f>CURRENT_YEAR</f>
        <v>2014</v>
      </c>
      <c r="B894" s="11">
        <f>RRICC</f>
        <v>900007</v>
      </c>
      <c r="C894" s="7">
        <f>RR_ID</f>
        <v>9</v>
      </c>
      <c r="D894" s="1" t="str">
        <f>RR_SHORT_NAME</f>
        <v>WEST</v>
      </c>
      <c r="E894" s="1" t="str">
        <f>RR_NAME</f>
        <v>Western Railroads</v>
      </c>
      <c r="F894" s="1" t="s">
        <v>47894</v>
      </c>
      <c r="G894" s="6">
        <f>E2L117C2</f>
        <v>2.4542616792762288</v>
      </c>
    </row>
    <row r="895" spans="1:7" x14ac:dyDescent="0.2">
      <c r="A895" s="11">
        <f>CURRENT_YEAR</f>
        <v>2014</v>
      </c>
      <c r="B895" s="11">
        <f>RRICC</f>
        <v>900007</v>
      </c>
      <c r="C895" s="7">
        <f>RR_ID</f>
        <v>9</v>
      </c>
      <c r="D895" s="1" t="str">
        <f>RR_SHORT_NAME</f>
        <v>WEST</v>
      </c>
      <c r="E895" s="1" t="str">
        <f>RR_NAME</f>
        <v>Western Railroads</v>
      </c>
      <c r="F895" s="1" t="s">
        <v>47895</v>
      </c>
      <c r="G895" s="6">
        <f>E2L117C3</f>
        <v>1.549824807288017</v>
      </c>
    </row>
    <row r="896" spans="1:7" x14ac:dyDescent="0.2">
      <c r="A896" s="11">
        <f>CURRENT_YEAR</f>
        <v>2014</v>
      </c>
      <c r="B896" s="11">
        <f>RRICC</f>
        <v>900007</v>
      </c>
      <c r="C896" s="7">
        <f>RR_ID</f>
        <v>9</v>
      </c>
      <c r="D896" s="1" t="str">
        <f>RR_SHORT_NAME</f>
        <v>WEST</v>
      </c>
      <c r="E896" s="1" t="str">
        <f>RR_NAME</f>
        <v>Western Railroads</v>
      </c>
      <c r="F896" s="1" t="s">
        <v>47896</v>
      </c>
      <c r="G896" s="6">
        <f>E2L117C4</f>
        <v>2.0327318768226275</v>
      </c>
    </row>
    <row r="897" spans="1:7" x14ac:dyDescent="0.2">
      <c r="A897" s="11">
        <f>CURRENT_YEAR</f>
        <v>2014</v>
      </c>
      <c r="B897" s="11">
        <f>RRICC</f>
        <v>900007</v>
      </c>
      <c r="C897" s="7">
        <f>RR_ID</f>
        <v>9</v>
      </c>
      <c r="D897" s="1" t="str">
        <f>RR_SHORT_NAME</f>
        <v>WEST</v>
      </c>
      <c r="E897" s="1" t="str">
        <f>RR_NAME</f>
        <v>Western Railroads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2014</v>
      </c>
      <c r="B898" s="11">
        <f>RRICC</f>
        <v>900007</v>
      </c>
      <c r="C898" s="7">
        <f>RR_ID</f>
        <v>9</v>
      </c>
      <c r="D898" s="1" t="str">
        <f>RR_SHORT_NAME</f>
        <v>WEST</v>
      </c>
      <c r="E898" s="1" t="str">
        <f>RR_NAME</f>
        <v>Western Railroads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2014</v>
      </c>
      <c r="B899" s="11">
        <f>RRICC</f>
        <v>900007</v>
      </c>
      <c r="C899" s="7">
        <f>RR_ID</f>
        <v>9</v>
      </c>
      <c r="D899" s="1" t="str">
        <f>RR_SHORT_NAME</f>
        <v>WEST</v>
      </c>
      <c r="E899" s="1" t="str">
        <f>RR_NAME</f>
        <v>Western Railroads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2014</v>
      </c>
      <c r="B900" s="11">
        <f>RRICC</f>
        <v>900007</v>
      </c>
      <c r="C900" s="7">
        <f>RR_ID</f>
        <v>9</v>
      </c>
      <c r="D900" s="1" t="str">
        <f>RR_SHORT_NAME</f>
        <v>WEST</v>
      </c>
      <c r="E900" s="1" t="str">
        <f>RR_NAME</f>
        <v>Western Railroads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2014</v>
      </c>
      <c r="B901" s="11">
        <f>RRICC</f>
        <v>900007</v>
      </c>
      <c r="C901" s="7">
        <f>RR_ID</f>
        <v>9</v>
      </c>
      <c r="D901" s="1" t="str">
        <f>RR_SHORT_NAME</f>
        <v>WEST</v>
      </c>
      <c r="E901" s="1" t="str">
        <f>RR_NAME</f>
        <v>Western Railroads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2014</v>
      </c>
      <c r="B902" s="11">
        <f>RRICC</f>
        <v>900007</v>
      </c>
      <c r="C902" s="7">
        <f>RR_ID</f>
        <v>9</v>
      </c>
      <c r="D902" s="1" t="str">
        <f>RR_SHORT_NAME</f>
        <v>WEST</v>
      </c>
      <c r="E902" s="1" t="str">
        <f>RR_NAME</f>
        <v>Western Railroads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2014</v>
      </c>
      <c r="B903" s="11">
        <f>RRICC</f>
        <v>900007</v>
      </c>
      <c r="C903" s="7">
        <f>RR_ID</f>
        <v>9</v>
      </c>
      <c r="D903" s="1" t="str">
        <f>RR_SHORT_NAME</f>
        <v>WEST</v>
      </c>
      <c r="E903" s="1" t="str">
        <f>RR_NAME</f>
        <v>Western Railroads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2014</v>
      </c>
      <c r="B904" s="11">
        <f>RRICC</f>
        <v>900007</v>
      </c>
      <c r="C904" s="7">
        <f>RR_ID</f>
        <v>9</v>
      </c>
      <c r="D904" s="1" t="str">
        <f>RR_SHORT_NAME</f>
        <v>WEST</v>
      </c>
      <c r="E904" s="1" t="str">
        <f>RR_NAME</f>
        <v>Western Railroads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2014</v>
      </c>
      <c r="B905" s="11">
        <f>RRICC</f>
        <v>900007</v>
      </c>
      <c r="C905" s="7">
        <f>RR_ID</f>
        <v>9</v>
      </c>
      <c r="D905" s="1" t="str">
        <f>RR_SHORT_NAME</f>
        <v>WEST</v>
      </c>
      <c r="E905" s="1" t="str">
        <f>RR_NAME</f>
        <v>Western Railroads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2014</v>
      </c>
      <c r="B906" s="11">
        <f>RRICC</f>
        <v>900007</v>
      </c>
      <c r="C906" s="7">
        <f>RR_ID</f>
        <v>9</v>
      </c>
      <c r="D906" s="1" t="str">
        <f>RR_SHORT_NAME</f>
        <v>WEST</v>
      </c>
      <c r="E906" s="1" t="str">
        <f>RR_NAME</f>
        <v>Western Railroads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2014</v>
      </c>
      <c r="B907" s="11">
        <f>RRICC</f>
        <v>900007</v>
      </c>
      <c r="C907" s="7">
        <f>RR_ID</f>
        <v>9</v>
      </c>
      <c r="D907" s="1" t="str">
        <f>RR_SHORT_NAME</f>
        <v>WEST</v>
      </c>
      <c r="E907" s="1" t="str">
        <f>RR_NAME</f>
        <v>Western Railroads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2014</v>
      </c>
      <c r="B908" s="11">
        <f>RRICC</f>
        <v>900007</v>
      </c>
      <c r="C908" s="7">
        <f>RR_ID</f>
        <v>9</v>
      </c>
      <c r="D908" s="1" t="str">
        <f>RR_SHORT_NAME</f>
        <v>WEST</v>
      </c>
      <c r="E908" s="1" t="str">
        <f>RR_NAME</f>
        <v>Western Railroads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2014</v>
      </c>
      <c r="B909" s="11">
        <f>RRICC</f>
        <v>900007</v>
      </c>
      <c r="C909" s="7">
        <f>RR_ID</f>
        <v>9</v>
      </c>
      <c r="D909" s="1" t="str">
        <f>RR_SHORT_NAME</f>
        <v>WEST</v>
      </c>
      <c r="E909" s="1" t="str">
        <f>RR_NAME</f>
        <v>Western Railroads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2014</v>
      </c>
      <c r="B910" s="11">
        <f>RRICC</f>
        <v>900007</v>
      </c>
      <c r="C910" s="7">
        <f>RR_ID</f>
        <v>9</v>
      </c>
      <c r="D910" s="1" t="str">
        <f>RR_SHORT_NAME</f>
        <v>WEST</v>
      </c>
      <c r="E910" s="1" t="str">
        <f>RR_NAME</f>
        <v>Western Railroads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2014</v>
      </c>
      <c r="B911" s="11">
        <f>RRICC</f>
        <v>900007</v>
      </c>
      <c r="C911" s="7">
        <f>RR_ID</f>
        <v>9</v>
      </c>
      <c r="D911" s="1" t="str">
        <f>RR_SHORT_NAME</f>
        <v>WEST</v>
      </c>
      <c r="E911" s="1" t="str">
        <f>RR_NAME</f>
        <v>Western Railroads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2014</v>
      </c>
      <c r="B912" s="11">
        <f>RRICC</f>
        <v>900007</v>
      </c>
      <c r="C912" s="7">
        <f>RR_ID</f>
        <v>9</v>
      </c>
      <c r="D912" s="1" t="str">
        <f>RR_SHORT_NAME</f>
        <v>WEST</v>
      </c>
      <c r="E912" s="1" t="str">
        <f>RR_NAME</f>
        <v>Western Railroads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2014</v>
      </c>
      <c r="B913" s="11">
        <f>RRICC</f>
        <v>900007</v>
      </c>
      <c r="C913" s="7">
        <f>RR_ID</f>
        <v>9</v>
      </c>
      <c r="D913" s="1" t="str">
        <f>RR_SHORT_NAME</f>
        <v>WEST</v>
      </c>
      <c r="E913" s="1" t="str">
        <f>RR_NAME</f>
        <v>Western Railroads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2014</v>
      </c>
      <c r="B914" s="11">
        <f>RRICC</f>
        <v>900007</v>
      </c>
      <c r="C914" s="7">
        <f>RR_ID</f>
        <v>9</v>
      </c>
      <c r="D914" s="1" t="str">
        <f>RR_SHORT_NAME</f>
        <v>WEST</v>
      </c>
      <c r="E914" s="1" t="str">
        <f>RR_NAME</f>
        <v>Western Railroads</v>
      </c>
      <c r="F914" s="1" t="s">
        <v>47914</v>
      </c>
      <c r="G914" s="6">
        <f>E2L117C22</f>
        <v>460.41849125887956</v>
      </c>
    </row>
    <row r="915" spans="1:7" x14ac:dyDescent="0.2">
      <c r="A915" s="11">
        <f>CURRENT_YEAR</f>
        <v>2014</v>
      </c>
      <c r="B915" s="11">
        <f>RRICC</f>
        <v>900007</v>
      </c>
      <c r="C915" s="7">
        <f>RR_ID</f>
        <v>9</v>
      </c>
      <c r="D915" s="1" t="str">
        <f>RR_SHORT_NAME</f>
        <v>WEST</v>
      </c>
      <c r="E915" s="1" t="str">
        <f>RR_NAME</f>
        <v>Western Railroads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2014</v>
      </c>
      <c r="B916" s="11">
        <f>RRICC</f>
        <v>900007</v>
      </c>
      <c r="C916" s="7">
        <f>RR_ID</f>
        <v>9</v>
      </c>
      <c r="D916" s="1" t="str">
        <f>RR_SHORT_NAME</f>
        <v>WEST</v>
      </c>
      <c r="E916" s="1" t="str">
        <f>RR_NAME</f>
        <v>Western Railroads</v>
      </c>
      <c r="F916" s="1" t="s">
        <v>47916</v>
      </c>
      <c r="G916" s="6">
        <f>E2L117C24</f>
        <v>922.90153311387326</v>
      </c>
    </row>
    <row r="917" spans="1:7" x14ac:dyDescent="0.2">
      <c r="A917" s="11">
        <f>CURRENT_YEAR</f>
        <v>2014</v>
      </c>
      <c r="B917" s="11">
        <f>RRICC</f>
        <v>900007</v>
      </c>
      <c r="C917" s="7">
        <f>RR_ID</f>
        <v>9</v>
      </c>
      <c r="D917" s="1" t="str">
        <f>RR_SHORT_NAME</f>
        <v>WEST</v>
      </c>
      <c r="E917" s="1" t="str">
        <f>RR_NAME</f>
        <v>Western Railroads</v>
      </c>
      <c r="F917" s="1" t="s">
        <v>47917</v>
      </c>
      <c r="G917" s="6">
        <f>E2L117C25</f>
        <v>4.8895088069527972</v>
      </c>
    </row>
    <row r="918" spans="1:7" x14ac:dyDescent="0.2">
      <c r="A918" s="11">
        <f>CURRENT_YEAR</f>
        <v>2014</v>
      </c>
      <c r="B918" s="11">
        <f>RRICC</f>
        <v>900007</v>
      </c>
      <c r="C918" s="7">
        <f>RR_ID</f>
        <v>9</v>
      </c>
      <c r="D918" s="1" t="str">
        <f>RR_SHORT_NAME</f>
        <v>WEST</v>
      </c>
      <c r="E918" s="1" t="str">
        <f>RR_NAME</f>
        <v>Western Railroads</v>
      </c>
      <c r="F918" s="1" t="s">
        <v>47918</v>
      </c>
      <c r="G918" s="6">
        <f>E2L117C26</f>
        <v>2.6892298438240396</v>
      </c>
    </row>
    <row r="919" spans="1:7" x14ac:dyDescent="0.2">
      <c r="A919" s="11">
        <f>CURRENT_YEAR</f>
        <v>2014</v>
      </c>
      <c r="B919" s="11">
        <f>RRICC</f>
        <v>900007</v>
      </c>
      <c r="C919" s="7">
        <f>RR_ID</f>
        <v>9</v>
      </c>
      <c r="D919" s="1" t="str">
        <f>RR_SHORT_NAME</f>
        <v>WEST</v>
      </c>
      <c r="E919" s="1" t="str">
        <f>RR_NAME</f>
        <v>Western Railroads</v>
      </c>
      <c r="F919" s="1" t="s">
        <v>47919</v>
      </c>
      <c r="G919" s="6">
        <f>E2L117C27</f>
        <v>7.3342632104291958</v>
      </c>
    </row>
    <row r="920" spans="1:7" x14ac:dyDescent="0.2">
      <c r="A920" s="11">
        <f>CURRENT_YEAR</f>
        <v>2014</v>
      </c>
      <c r="B920" s="11">
        <f>RRICC</f>
        <v>900007</v>
      </c>
      <c r="C920" s="7">
        <f>RR_ID</f>
        <v>9</v>
      </c>
      <c r="D920" s="1" t="str">
        <f>RR_SHORT_NAME</f>
        <v>WEST</v>
      </c>
      <c r="E920" s="1" t="str">
        <f>RR_NAME</f>
        <v>Western Railroads</v>
      </c>
      <c r="F920" s="1" t="s">
        <v>47920</v>
      </c>
      <c r="G920" s="6">
        <f>E2L117C28</f>
        <v>5.8674105683433559</v>
      </c>
    </row>
    <row r="921" spans="1:7" x14ac:dyDescent="0.2">
      <c r="A921" s="11">
        <f>CURRENT_YEAR</f>
        <v>2014</v>
      </c>
      <c r="B921" s="11">
        <f>RRICC</f>
        <v>900007</v>
      </c>
      <c r="C921" s="7">
        <f>RR_ID</f>
        <v>9</v>
      </c>
      <c r="D921" s="1" t="str">
        <f>RR_SHORT_NAME</f>
        <v>WEST</v>
      </c>
      <c r="E921" s="1" t="str">
        <f>RR_NAME</f>
        <v>Western Railroads</v>
      </c>
      <c r="F921" s="1" t="s">
        <v>47921</v>
      </c>
      <c r="G921" s="6">
        <f>E2L117C29</f>
        <v>1.2223772017381993</v>
      </c>
    </row>
    <row r="922" spans="1:7" x14ac:dyDescent="0.2">
      <c r="A922" s="11">
        <f>CURRENT_YEAR</f>
        <v>2014</v>
      </c>
      <c r="B922" s="11">
        <f>RRICC</f>
        <v>900007</v>
      </c>
      <c r="C922" s="7">
        <f>RR_ID</f>
        <v>9</v>
      </c>
      <c r="D922" s="1" t="str">
        <f>RR_SHORT_NAME</f>
        <v>WEST</v>
      </c>
      <c r="E922" s="1" t="str">
        <f>RR_NAME</f>
        <v>Western Railroads</v>
      </c>
      <c r="F922" s="1" t="s">
        <v>47922</v>
      </c>
      <c r="G922" s="6">
        <f>E2L118C1</f>
        <v>34.4</v>
      </c>
    </row>
    <row r="923" spans="1:7" x14ac:dyDescent="0.2">
      <c r="A923" s="11">
        <f>CURRENT_YEAR</f>
        <v>2014</v>
      </c>
      <c r="B923" s="11">
        <f>RRICC</f>
        <v>900007</v>
      </c>
      <c r="C923" s="7">
        <f>RR_ID</f>
        <v>9</v>
      </c>
      <c r="D923" s="1" t="str">
        <f>RR_SHORT_NAME</f>
        <v>WEST</v>
      </c>
      <c r="E923" s="1" t="str">
        <f>RR_NAME</f>
        <v>Western Railroads</v>
      </c>
      <c r="F923" s="1" t="s">
        <v>47923</v>
      </c>
      <c r="G923" s="6">
        <f>E2L118C2</f>
        <v>1.7325722003612087</v>
      </c>
    </row>
    <row r="924" spans="1:7" x14ac:dyDescent="0.2">
      <c r="A924" s="11">
        <f>CURRENT_YEAR</f>
        <v>2014</v>
      </c>
      <c r="B924" s="11">
        <f>RRICC</f>
        <v>900007</v>
      </c>
      <c r="C924" s="7">
        <f>RR_ID</f>
        <v>9</v>
      </c>
      <c r="D924" s="1" t="str">
        <f>RR_SHORT_NAME</f>
        <v>WEST</v>
      </c>
      <c r="E924" s="1" t="str">
        <f>RR_NAME</f>
        <v>Western Railroads</v>
      </c>
      <c r="F924" s="1" t="s">
        <v>47924</v>
      </c>
      <c r="G924" s="6">
        <f>E2L118C3</f>
        <v>1.7398309257809719</v>
      </c>
    </row>
    <row r="925" spans="1:7" x14ac:dyDescent="0.2">
      <c r="A925" s="11">
        <f>CURRENT_YEAR</f>
        <v>2014</v>
      </c>
      <c r="B925" s="11">
        <f>RRICC</f>
        <v>900007</v>
      </c>
      <c r="C925" s="7">
        <f>RR_ID</f>
        <v>9</v>
      </c>
      <c r="D925" s="1" t="str">
        <f>RR_SHORT_NAME</f>
        <v>WEST</v>
      </c>
      <c r="E925" s="1" t="str">
        <f>RR_NAME</f>
        <v>Western Railroads</v>
      </c>
      <c r="F925" s="1" t="s">
        <v>47925</v>
      </c>
      <c r="G925" s="6">
        <f>E2L118C4</f>
        <v>1.7377747895694362</v>
      </c>
    </row>
    <row r="926" spans="1:7" x14ac:dyDescent="0.2">
      <c r="A926" s="11">
        <f>CURRENT_YEAR</f>
        <v>2014</v>
      </c>
      <c r="B926" s="11">
        <f>RRICC</f>
        <v>900007</v>
      </c>
      <c r="C926" s="7">
        <f>RR_ID</f>
        <v>9</v>
      </c>
      <c r="D926" s="1" t="str">
        <f>RR_SHORT_NAME</f>
        <v>WEST</v>
      </c>
      <c r="E926" s="1" t="str">
        <f>RR_NAME</f>
        <v>Western Railroads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2014</v>
      </c>
      <c r="B927" s="11">
        <f>RRICC</f>
        <v>900007</v>
      </c>
      <c r="C927" s="7">
        <f>RR_ID</f>
        <v>9</v>
      </c>
      <c r="D927" s="1" t="str">
        <f>RR_SHORT_NAME</f>
        <v>WEST</v>
      </c>
      <c r="E927" s="1" t="str">
        <f>RR_NAME</f>
        <v>Western Railroads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2014</v>
      </c>
      <c r="B928" s="11">
        <f>RRICC</f>
        <v>900007</v>
      </c>
      <c r="C928" s="7">
        <f>RR_ID</f>
        <v>9</v>
      </c>
      <c r="D928" s="1" t="str">
        <f>RR_SHORT_NAME</f>
        <v>WEST</v>
      </c>
      <c r="E928" s="1" t="str">
        <f>RR_NAME</f>
        <v>Western Railroads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2014</v>
      </c>
      <c r="B929" s="11">
        <f>RRICC</f>
        <v>900007</v>
      </c>
      <c r="C929" s="7">
        <f>RR_ID</f>
        <v>9</v>
      </c>
      <c r="D929" s="1" t="str">
        <f>RR_SHORT_NAME</f>
        <v>WEST</v>
      </c>
      <c r="E929" s="1" t="str">
        <f>RR_NAME</f>
        <v>Western Railroads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2014</v>
      </c>
      <c r="B930" s="11">
        <f>RRICC</f>
        <v>900007</v>
      </c>
      <c r="C930" s="7">
        <f>RR_ID</f>
        <v>9</v>
      </c>
      <c r="D930" s="1" t="str">
        <f>RR_SHORT_NAME</f>
        <v>WEST</v>
      </c>
      <c r="E930" s="1" t="str">
        <f>RR_NAME</f>
        <v>Western Railroads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2014</v>
      </c>
      <c r="B931" s="11">
        <f>RRICC</f>
        <v>900007</v>
      </c>
      <c r="C931" s="7">
        <f>RR_ID</f>
        <v>9</v>
      </c>
      <c r="D931" s="1" t="str">
        <f>RR_SHORT_NAME</f>
        <v>WEST</v>
      </c>
      <c r="E931" s="1" t="str">
        <f>RR_NAME</f>
        <v>Western Railroads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2014</v>
      </c>
      <c r="B932" s="11">
        <f>RRICC</f>
        <v>900007</v>
      </c>
      <c r="C932" s="7">
        <f>RR_ID</f>
        <v>9</v>
      </c>
      <c r="D932" s="1" t="str">
        <f>RR_SHORT_NAME</f>
        <v>WEST</v>
      </c>
      <c r="E932" s="1" t="str">
        <f>RR_NAME</f>
        <v>Western Railroads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2014</v>
      </c>
      <c r="B933" s="11">
        <f>RRICC</f>
        <v>900007</v>
      </c>
      <c r="C933" s="7">
        <f>RR_ID</f>
        <v>9</v>
      </c>
      <c r="D933" s="1" t="str">
        <f>RR_SHORT_NAME</f>
        <v>WEST</v>
      </c>
      <c r="E933" s="1" t="str">
        <f>RR_NAME</f>
        <v>Western Railroads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2014</v>
      </c>
      <c r="B934" s="11">
        <f>RRICC</f>
        <v>900007</v>
      </c>
      <c r="C934" s="7">
        <f>RR_ID</f>
        <v>9</v>
      </c>
      <c r="D934" s="1" t="str">
        <f>RR_SHORT_NAME</f>
        <v>WEST</v>
      </c>
      <c r="E934" s="1" t="str">
        <f>RR_NAME</f>
        <v>Western Railroads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2014</v>
      </c>
      <c r="B935" s="11">
        <f>RRICC</f>
        <v>900007</v>
      </c>
      <c r="C935" s="7">
        <f>RR_ID</f>
        <v>9</v>
      </c>
      <c r="D935" s="1" t="str">
        <f>RR_SHORT_NAME</f>
        <v>WEST</v>
      </c>
      <c r="E935" s="1" t="str">
        <f>RR_NAME</f>
        <v>Western Railroads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2014</v>
      </c>
      <c r="B936" s="11">
        <f>RRICC</f>
        <v>900007</v>
      </c>
      <c r="C936" s="7">
        <f>RR_ID</f>
        <v>9</v>
      </c>
      <c r="D936" s="1" t="str">
        <f>RR_SHORT_NAME</f>
        <v>WEST</v>
      </c>
      <c r="E936" s="1" t="str">
        <f>RR_NAME</f>
        <v>Western Railroads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2014</v>
      </c>
      <c r="B937" s="11">
        <f>RRICC</f>
        <v>900007</v>
      </c>
      <c r="C937" s="7">
        <f>RR_ID</f>
        <v>9</v>
      </c>
      <c r="D937" s="1" t="str">
        <f>RR_SHORT_NAME</f>
        <v>WEST</v>
      </c>
      <c r="E937" s="1" t="str">
        <f>RR_NAME</f>
        <v>Western Railroads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2014</v>
      </c>
      <c r="B938" s="11">
        <f>RRICC</f>
        <v>900007</v>
      </c>
      <c r="C938" s="7">
        <f>RR_ID</f>
        <v>9</v>
      </c>
      <c r="D938" s="1" t="str">
        <f>RR_SHORT_NAME</f>
        <v>WEST</v>
      </c>
      <c r="E938" s="1" t="str">
        <f>RR_NAME</f>
        <v>Western Railroads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2014</v>
      </c>
      <c r="B939" s="11">
        <f>RRICC</f>
        <v>900007</v>
      </c>
      <c r="C939" s="7">
        <f>RR_ID</f>
        <v>9</v>
      </c>
      <c r="D939" s="1" t="str">
        <f>RR_SHORT_NAME</f>
        <v>WEST</v>
      </c>
      <c r="E939" s="1" t="str">
        <f>RR_NAME</f>
        <v>Western Railroads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2014</v>
      </c>
      <c r="B940" s="11">
        <f>RRICC</f>
        <v>900007</v>
      </c>
      <c r="C940" s="7">
        <f>RR_ID</f>
        <v>9</v>
      </c>
      <c r="D940" s="1" t="str">
        <f>RR_SHORT_NAME</f>
        <v>WEST</v>
      </c>
      <c r="E940" s="1" t="str">
        <f>RR_NAME</f>
        <v>Western Railroads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2014</v>
      </c>
      <c r="B941" s="11">
        <f>RRICC</f>
        <v>900007</v>
      </c>
      <c r="C941" s="7">
        <f>RR_ID</f>
        <v>9</v>
      </c>
      <c r="D941" s="1" t="str">
        <f>RR_SHORT_NAME</f>
        <v>WEST</v>
      </c>
      <c r="E941" s="1" t="str">
        <f>RR_NAME</f>
        <v>Western Railroads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2014</v>
      </c>
      <c r="B942" s="11">
        <f>RRICC</f>
        <v>900007</v>
      </c>
      <c r="C942" s="7">
        <f>RR_ID</f>
        <v>9</v>
      </c>
      <c r="D942" s="1" t="str">
        <f>RR_SHORT_NAME</f>
        <v>WEST</v>
      </c>
      <c r="E942" s="1" t="str">
        <f>RR_NAME</f>
        <v>Western Railroads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2014</v>
      </c>
      <c r="B943" s="11">
        <f>RRICC</f>
        <v>900007</v>
      </c>
      <c r="C943" s="7">
        <f>RR_ID</f>
        <v>9</v>
      </c>
      <c r="D943" s="1" t="str">
        <f>RR_SHORT_NAME</f>
        <v>WEST</v>
      </c>
      <c r="E943" s="1" t="str">
        <f>RR_NAME</f>
        <v>Western Railroads</v>
      </c>
      <c r="F943" s="1" t="s">
        <v>47943</v>
      </c>
      <c r="G943" s="6">
        <f>E2L118C22</f>
        <v>460.41849125887956</v>
      </c>
    </row>
    <row r="944" spans="1:7" x14ac:dyDescent="0.2">
      <c r="A944" s="11">
        <f>CURRENT_YEAR</f>
        <v>2014</v>
      </c>
      <c r="B944" s="11">
        <f>RRICC</f>
        <v>900007</v>
      </c>
      <c r="C944" s="7">
        <f>RR_ID</f>
        <v>9</v>
      </c>
      <c r="D944" s="1" t="str">
        <f>RR_SHORT_NAME</f>
        <v>WEST</v>
      </c>
      <c r="E944" s="1" t="str">
        <f>RR_NAME</f>
        <v>Western Railroads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2014</v>
      </c>
      <c r="B945" s="11">
        <f>RRICC</f>
        <v>900007</v>
      </c>
      <c r="C945" s="7">
        <f>RR_ID</f>
        <v>9</v>
      </c>
      <c r="D945" s="1" t="str">
        <f>RR_SHORT_NAME</f>
        <v>WEST</v>
      </c>
      <c r="E945" s="1" t="str">
        <f>RR_NAME</f>
        <v>Western Railroads</v>
      </c>
      <c r="F945" s="1" t="s">
        <v>47945</v>
      </c>
      <c r="G945" s="6">
        <f>E2L118C24</f>
        <v>1643.5250755830787</v>
      </c>
    </row>
    <row r="946" spans="1:7" x14ac:dyDescent="0.2">
      <c r="A946" s="11">
        <f>CURRENT_YEAR</f>
        <v>2014</v>
      </c>
      <c r="B946" s="11">
        <f>RRICC</f>
        <v>900007</v>
      </c>
      <c r="C946" s="7">
        <f>RR_ID</f>
        <v>9</v>
      </c>
      <c r="D946" s="1" t="str">
        <f>RR_SHORT_NAME</f>
        <v>WEST</v>
      </c>
      <c r="E946" s="1" t="str">
        <f>RR_NAME</f>
        <v>Western Railroads</v>
      </c>
      <c r="F946" s="1" t="s">
        <v>47946</v>
      </c>
      <c r="G946" s="6">
        <f>E2L118C25</f>
        <v>4.8895088069527972</v>
      </c>
    </row>
    <row r="947" spans="1:7" x14ac:dyDescent="0.2">
      <c r="A947" s="11">
        <f>CURRENT_YEAR</f>
        <v>2014</v>
      </c>
      <c r="B947" s="11">
        <f>RRICC</f>
        <v>900007</v>
      </c>
      <c r="C947" s="7">
        <f>RR_ID</f>
        <v>9</v>
      </c>
      <c r="D947" s="1" t="str">
        <f>RR_SHORT_NAME</f>
        <v>WEST</v>
      </c>
      <c r="E947" s="1" t="str">
        <f>RR_NAME</f>
        <v>Western Railroads</v>
      </c>
      <c r="F947" s="1" t="s">
        <v>47947</v>
      </c>
      <c r="G947" s="6">
        <f>E2L118C26</f>
        <v>2.6892298438240392</v>
      </c>
    </row>
    <row r="948" spans="1:7" x14ac:dyDescent="0.2">
      <c r="A948" s="11">
        <f>CURRENT_YEAR</f>
        <v>2014</v>
      </c>
      <c r="B948" s="11">
        <f>RRICC</f>
        <v>900007</v>
      </c>
      <c r="C948" s="7">
        <f>RR_ID</f>
        <v>9</v>
      </c>
      <c r="D948" s="1" t="str">
        <f>RR_SHORT_NAME</f>
        <v>WEST</v>
      </c>
      <c r="E948" s="1" t="str">
        <f>RR_NAME</f>
        <v>Western Railroads</v>
      </c>
      <c r="F948" s="1" t="s">
        <v>47948</v>
      </c>
      <c r="G948" s="6">
        <f>E2L118C27</f>
        <v>7.3342632104291976</v>
      </c>
    </row>
    <row r="949" spans="1:7" x14ac:dyDescent="0.2">
      <c r="A949" s="11">
        <f>CURRENT_YEAR</f>
        <v>2014</v>
      </c>
      <c r="B949" s="11">
        <f>RRICC</f>
        <v>900007</v>
      </c>
      <c r="C949" s="7">
        <f>RR_ID</f>
        <v>9</v>
      </c>
      <c r="D949" s="1" t="str">
        <f>RR_SHORT_NAME</f>
        <v>WEST</v>
      </c>
      <c r="E949" s="1" t="str">
        <f>RR_NAME</f>
        <v>Western Railroads</v>
      </c>
      <c r="F949" s="1" t="s">
        <v>47949</v>
      </c>
      <c r="G949" s="6">
        <f>E2L118C28</f>
        <v>5.8674105683433559</v>
      </c>
    </row>
    <row r="950" spans="1:7" x14ac:dyDescent="0.2">
      <c r="A950" s="11">
        <f>CURRENT_YEAR</f>
        <v>2014</v>
      </c>
      <c r="B950" s="11">
        <f>RRICC</f>
        <v>900007</v>
      </c>
      <c r="C950" s="7">
        <f>RR_ID</f>
        <v>9</v>
      </c>
      <c r="D950" s="1" t="str">
        <f>RR_SHORT_NAME</f>
        <v>WEST</v>
      </c>
      <c r="E950" s="1" t="str">
        <f>RR_NAME</f>
        <v>Western Railroads</v>
      </c>
      <c r="F950" s="1" t="s">
        <v>47950</v>
      </c>
      <c r="G950" s="6">
        <f>E2L118C29</f>
        <v>1.2223772017381993</v>
      </c>
    </row>
    <row r="951" spans="1:7" x14ac:dyDescent="0.2">
      <c r="A951" s="11">
        <f>CURRENT_YEAR</f>
        <v>2014</v>
      </c>
      <c r="B951" s="11">
        <f>RRICC</f>
        <v>900007</v>
      </c>
      <c r="C951" s="7">
        <f>RR_ID</f>
        <v>9</v>
      </c>
      <c r="D951" s="1" t="str">
        <f>RR_SHORT_NAME</f>
        <v>WEST</v>
      </c>
      <c r="E951" s="1" t="str">
        <f>RR_NAME</f>
        <v>Western Railroads</v>
      </c>
      <c r="F951" s="1" t="s">
        <v>47951</v>
      </c>
      <c r="G951" s="6">
        <f>E2L201C1</f>
        <v>11.126505413180675</v>
      </c>
    </row>
    <row r="952" spans="1:7" x14ac:dyDescent="0.2">
      <c r="A952" s="11">
        <f>CURRENT_YEAR</f>
        <v>2014</v>
      </c>
      <c r="B952" s="11">
        <f>RRICC</f>
        <v>900007</v>
      </c>
      <c r="C952" s="7">
        <f>RR_ID</f>
        <v>9</v>
      </c>
      <c r="D952" s="1" t="str">
        <f>RR_SHORT_NAME</f>
        <v>WEST</v>
      </c>
      <c r="E952" s="1" t="str">
        <f>RR_NAME</f>
        <v>Western Railroads</v>
      </c>
      <c r="F952" s="1" t="s">
        <v>47952</v>
      </c>
      <c r="G952" s="6">
        <f>E2L202C1</f>
        <v>4.9223590000000002</v>
      </c>
    </row>
    <row r="953" spans="1:7" x14ac:dyDescent="0.2">
      <c r="A953" s="11">
        <f>CURRENT_YEAR</f>
        <v>2014</v>
      </c>
      <c r="B953" s="11">
        <f>RRICC</f>
        <v>900007</v>
      </c>
      <c r="C953" s="7">
        <f>RR_ID</f>
        <v>9</v>
      </c>
      <c r="D953" s="1" t="str">
        <f>RR_SHORT_NAME</f>
        <v>WEST</v>
      </c>
      <c r="E953" s="1" t="str">
        <f>RR_NAME</f>
        <v>Western Railroads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2014</v>
      </c>
      <c r="B954" s="11">
        <f>RRICC</f>
        <v>900007</v>
      </c>
      <c r="C954" s="7">
        <f>RR_ID</f>
        <v>9</v>
      </c>
      <c r="D954" s="1" t="str">
        <f>RR_SHORT_NAME</f>
        <v>WEST</v>
      </c>
      <c r="E954" s="1" t="str">
        <f>RR_NAME</f>
        <v>Western Railroads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2014</v>
      </c>
      <c r="B955" s="11">
        <f>RRICC</f>
        <v>900007</v>
      </c>
      <c r="C955" s="7">
        <f>RR_ID</f>
        <v>9</v>
      </c>
      <c r="D955" s="1" t="str">
        <f>RR_SHORT_NAME</f>
        <v>WEST</v>
      </c>
      <c r="E955" s="1" t="str">
        <f>RR_NAME</f>
        <v>Western Railroads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2014</v>
      </c>
      <c r="B956" s="11">
        <f>RRICC</f>
        <v>900007</v>
      </c>
      <c r="C956" s="7">
        <f>RR_ID</f>
        <v>9</v>
      </c>
      <c r="D956" s="1" t="str">
        <f>RR_SHORT_NAME</f>
        <v>WEST</v>
      </c>
      <c r="E956" s="1" t="str">
        <f>RR_NAME</f>
        <v>Western Railroads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2014</v>
      </c>
      <c r="B957" s="11">
        <f>RRICC</f>
        <v>900007</v>
      </c>
      <c r="C957" s="7">
        <f>RR_ID</f>
        <v>9</v>
      </c>
      <c r="D957" s="1" t="str">
        <f>RR_SHORT_NAME</f>
        <v>WEST</v>
      </c>
      <c r="E957" s="1" t="str">
        <f>RR_NAME</f>
        <v>Western Railroads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2014</v>
      </c>
      <c r="B958" s="11">
        <f>RRICC</f>
        <v>900007</v>
      </c>
      <c r="C958" s="7">
        <f>RR_ID</f>
        <v>9</v>
      </c>
      <c r="D958" s="1" t="str">
        <f>RR_SHORT_NAME</f>
        <v>WEST</v>
      </c>
      <c r="E958" s="1" t="str">
        <f>RR_NAME</f>
        <v>Western Railroads</v>
      </c>
      <c r="F958" s="1" t="s">
        <v>47958</v>
      </c>
      <c r="G958" s="6">
        <f>E2L208C1</f>
        <v>3.0998433920424566</v>
      </c>
    </row>
    <row r="959" spans="1:7" x14ac:dyDescent="0.2">
      <c r="A959" s="11">
        <f>CURRENT_YEAR</f>
        <v>2014</v>
      </c>
      <c r="B959" s="11">
        <f>RRICC</f>
        <v>900007</v>
      </c>
      <c r="C959" s="7">
        <f>RR_ID</f>
        <v>9</v>
      </c>
      <c r="D959" s="1" t="str">
        <f>RR_SHORT_NAME</f>
        <v>WEST</v>
      </c>
      <c r="E959" s="1" t="str">
        <f>RR_NAME</f>
        <v>Western Railroads</v>
      </c>
      <c r="F959" s="1" t="s">
        <v>47959</v>
      </c>
      <c r="G959" s="6">
        <f>E2L209C1</f>
        <v>2.179099156522315</v>
      </c>
    </row>
    <row r="960" spans="1:7" x14ac:dyDescent="0.2">
      <c r="A960" s="11">
        <f>CURRENT_YEAR</f>
        <v>2014</v>
      </c>
      <c r="B960" s="11">
        <f>RRICC</f>
        <v>900007</v>
      </c>
      <c r="C960" s="7">
        <f>RR_ID</f>
        <v>9</v>
      </c>
      <c r="D960" s="1" t="str">
        <f>RR_SHORT_NAME</f>
        <v>WEST</v>
      </c>
      <c r="E960" s="1" t="str">
        <f>RR_NAME</f>
        <v>Western Railroads</v>
      </c>
      <c r="F960" s="1" t="s">
        <v>47960</v>
      </c>
      <c r="G960" s="6">
        <f>E2L210C1</f>
        <v>2.9442254221081519</v>
      </c>
    </row>
    <row r="961" spans="1:7" x14ac:dyDescent="0.2">
      <c r="A961" s="11">
        <f>CURRENT_YEAR</f>
        <v>2014</v>
      </c>
      <c r="B961" s="11">
        <f>RRICC</f>
        <v>900007</v>
      </c>
      <c r="C961" s="7">
        <f>RR_ID</f>
        <v>9</v>
      </c>
      <c r="D961" s="1" t="str">
        <f>RR_SHORT_NAME</f>
        <v>WEST</v>
      </c>
      <c r="E961" s="1" t="str">
        <f>RR_NAME</f>
        <v>Western Railroads</v>
      </c>
      <c r="F961" s="1" t="s">
        <v>47961</v>
      </c>
      <c r="G961" s="6">
        <f>E2L211C1</f>
        <v>9554.1516942085254</v>
      </c>
    </row>
    <row r="962" spans="1:7" x14ac:dyDescent="0.2">
      <c r="A962" s="11">
        <f>CURRENT_YEAR</f>
        <v>2014</v>
      </c>
      <c r="B962" s="11">
        <f>RRICC</f>
        <v>900007</v>
      </c>
      <c r="C962" s="7">
        <f>RR_ID</f>
        <v>9</v>
      </c>
      <c r="D962" s="1" t="str">
        <f>RR_SHORT_NAME</f>
        <v>WEST</v>
      </c>
      <c r="E962" s="1" t="str">
        <f>RR_NAME</f>
        <v>Western Railroads</v>
      </c>
      <c r="F962" s="1" t="s">
        <v>47962</v>
      </c>
      <c r="G962" s="6">
        <f>E2L212C1</f>
        <v>2255.0252541981413</v>
      </c>
    </row>
    <row r="963" spans="1:7" x14ac:dyDescent="0.2">
      <c r="A963" s="11">
        <f>CURRENT_YEAR</f>
        <v>2014</v>
      </c>
      <c r="B963" s="11">
        <f>RRICC</f>
        <v>900007</v>
      </c>
      <c r="C963" s="7">
        <f>RR_ID</f>
        <v>9</v>
      </c>
      <c r="D963" s="1" t="str">
        <f>RR_SHORT_NAME</f>
        <v>WEST</v>
      </c>
      <c r="E963" s="1" t="str">
        <f>RR_NAME</f>
        <v>Western Railroads</v>
      </c>
      <c r="F963" s="1" t="s">
        <v>47963</v>
      </c>
      <c r="G963" s="6">
        <f>E2L213C1</f>
        <v>5846.866215954723</v>
      </c>
    </row>
    <row r="964" spans="1:7" x14ac:dyDescent="0.2">
      <c r="A964" s="11">
        <f>CURRENT_YEAR</f>
        <v>2014</v>
      </c>
      <c r="B964" s="11">
        <f>RRICC</f>
        <v>900007</v>
      </c>
      <c r="C964" s="7">
        <f>RR_ID</f>
        <v>9</v>
      </c>
      <c r="D964" s="1" t="str">
        <f>RR_SHORT_NAME</f>
        <v>WEST</v>
      </c>
      <c r="E964" s="1" t="str">
        <f>RR_NAME</f>
        <v>Western Railroads</v>
      </c>
      <c r="F964" s="1" t="s">
        <v>47964</v>
      </c>
      <c r="G964" s="6">
        <f>E2L214C1</f>
        <v>1669962.7989537762</v>
      </c>
    </row>
    <row r="965" spans="1:7" x14ac:dyDescent="0.2">
      <c r="A965" s="11">
        <f>CURRENT_YEAR</f>
        <v>2014</v>
      </c>
      <c r="B965" s="11">
        <f>RRICC</f>
        <v>900007</v>
      </c>
      <c r="C965" s="7">
        <f>RR_ID</f>
        <v>9</v>
      </c>
      <c r="D965" s="1" t="str">
        <f>RR_SHORT_NAME</f>
        <v>WEST</v>
      </c>
      <c r="E965" s="1" t="str">
        <f>RR_NAME</f>
        <v>Western Railroads</v>
      </c>
      <c r="F965" s="1" t="s">
        <v>47965</v>
      </c>
      <c r="G965" s="6">
        <f>E2L215C1</f>
        <v>1320461.8127428247</v>
      </c>
    </row>
    <row r="966" spans="1:7" x14ac:dyDescent="0.2">
      <c r="A966" s="11">
        <f>CURRENT_YEAR</f>
        <v>2014</v>
      </c>
      <c r="B966" s="11">
        <f>RRICC</f>
        <v>900007</v>
      </c>
      <c r="C966" s="7">
        <f>RR_ID</f>
        <v>9</v>
      </c>
      <c r="D966" s="1" t="str">
        <f>RR_SHORT_NAME</f>
        <v>WEST</v>
      </c>
      <c r="E966" s="1" t="str">
        <f>RR_NAME</f>
        <v>Western Railroads</v>
      </c>
      <c r="F966" s="1" t="s">
        <v>47966</v>
      </c>
      <c r="G966" s="6">
        <f>E2L216C1</f>
        <v>2990424.6116966009</v>
      </c>
    </row>
    <row r="967" spans="1:7" x14ac:dyDescent="0.2">
      <c r="A967" s="11">
        <f>CURRENT_YEAR</f>
        <v>2014</v>
      </c>
      <c r="B967" s="11">
        <f>RRICC</f>
        <v>900007</v>
      </c>
      <c r="C967" s="7">
        <f>RR_ID</f>
        <v>9</v>
      </c>
      <c r="D967" s="1" t="str">
        <f>RR_SHORT_NAME</f>
        <v>WEST</v>
      </c>
      <c r="E967" s="1" t="str">
        <f>RR_NAME</f>
        <v>Western Railroads</v>
      </c>
      <c r="F967" s="1" t="s">
        <v>47967</v>
      </c>
      <c r="G967" s="6">
        <f>E2L217C1</f>
        <v>339759.821</v>
      </c>
    </row>
    <row r="968" spans="1:7" x14ac:dyDescent="0.2">
      <c r="A968" s="11">
        <f>CURRENT_YEAR</f>
        <v>2014</v>
      </c>
      <c r="B968" s="11">
        <f>RRICC</f>
        <v>900007</v>
      </c>
      <c r="C968" s="7">
        <f>RR_ID</f>
        <v>9</v>
      </c>
      <c r="D968" s="1" t="str">
        <f>RR_SHORT_NAME</f>
        <v>WEST</v>
      </c>
      <c r="E968" s="1" t="str">
        <f>RR_NAME</f>
        <v>Western Railroads</v>
      </c>
      <c r="F968" s="1" t="s">
        <v>47968</v>
      </c>
      <c r="G968" s="6">
        <f>E2L218C1</f>
        <v>8.8015840216038992</v>
      </c>
    </row>
    <row r="969" spans="1:7" x14ac:dyDescent="0.2">
      <c r="A969" s="11">
        <f>CURRENT_YEAR</f>
        <v>2014</v>
      </c>
      <c r="B969" s="11">
        <f>RRICC</f>
        <v>900007</v>
      </c>
      <c r="C969" s="7">
        <f>RR_ID</f>
        <v>9</v>
      </c>
      <c r="D969" s="1" t="str">
        <f>RR_SHORT_NAME</f>
        <v>WEST</v>
      </c>
      <c r="E969" s="1" t="str">
        <f>RR_NAME</f>
        <v>Western Railroads</v>
      </c>
      <c r="F969" s="1" t="s">
        <v>47969</v>
      </c>
      <c r="G969" s="6">
        <f>E2L219C1</f>
        <v>1.0622235897896297</v>
      </c>
    </row>
    <row r="970" spans="1:7" x14ac:dyDescent="0.2">
      <c r="A970" s="11">
        <f>CURRENT_YEAR</f>
        <v>2014</v>
      </c>
      <c r="B970" s="11">
        <f>RRICC</f>
        <v>900007</v>
      </c>
      <c r="C970" s="7">
        <f>RR_ID</f>
        <v>9</v>
      </c>
      <c r="D970" s="1" t="str">
        <f>RR_SHORT_NAME</f>
        <v>WEST</v>
      </c>
      <c r="E970" s="1" t="str">
        <f>RR_NAME</f>
        <v>Western Railroads</v>
      </c>
      <c r="F970" s="1" t="s">
        <v>47970</v>
      </c>
      <c r="G970" s="6">
        <f>E2L220C1</f>
        <v>1.3443794132172344</v>
      </c>
    </row>
    <row r="971" spans="1:7" x14ac:dyDescent="0.2">
      <c r="A971" s="11">
        <f>CURRENT_YEAR</f>
        <v>2014</v>
      </c>
      <c r="B971" s="11">
        <f>RRICC</f>
        <v>900007</v>
      </c>
      <c r="C971" s="7">
        <f>RR_ID</f>
        <v>9</v>
      </c>
      <c r="D971" s="1" t="str">
        <f>RR_SHORT_NAME</f>
        <v>WEST</v>
      </c>
      <c r="E971" s="1" t="str">
        <f>RR_NAME</f>
        <v>Western Railroads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2014</v>
      </c>
      <c r="B972" s="11">
        <f>RRICC</f>
        <v>900007</v>
      </c>
      <c r="C972" s="7">
        <f>RR_ID</f>
        <v>9</v>
      </c>
      <c r="D972" s="1" t="str">
        <f>RR_SHORT_NAME</f>
        <v>WEST</v>
      </c>
      <c r="E972" s="1" t="str">
        <f>RR_NAME</f>
        <v>Western Railroads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2014</v>
      </c>
      <c r="B973" s="11">
        <f>RRICC</f>
        <v>900007</v>
      </c>
      <c r="C973" s="7">
        <f>RR_ID</f>
        <v>9</v>
      </c>
      <c r="D973" s="1" t="str">
        <f>RR_SHORT_NAME</f>
        <v>WEST</v>
      </c>
      <c r="E973" s="1" t="str">
        <f>RR_NAME</f>
        <v>Western Railroads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2014</v>
      </c>
      <c r="B974" s="11">
        <f>RRICC</f>
        <v>900007</v>
      </c>
      <c r="C974" s="7">
        <f>RR_ID</f>
        <v>9</v>
      </c>
      <c r="D974" s="1" t="str">
        <f>RR_SHORT_NAME</f>
        <v>WEST</v>
      </c>
      <c r="E974" s="1" t="str">
        <f>RR_NAME</f>
        <v>Western Railroads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2014</v>
      </c>
      <c r="B975" s="11">
        <f>RRICC</f>
        <v>900007</v>
      </c>
      <c r="C975" s="7">
        <f>RR_ID</f>
        <v>9</v>
      </c>
      <c r="D975" s="1" t="str">
        <f>RR_SHORT_NAME</f>
        <v>WEST</v>
      </c>
      <c r="E975" s="1" t="str">
        <f>RR_NAME</f>
        <v>Western Railroads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2014</v>
      </c>
      <c r="B976" s="11">
        <f>RRICC</f>
        <v>900007</v>
      </c>
      <c r="C976" s="7">
        <f>RR_ID</f>
        <v>9</v>
      </c>
      <c r="D976" s="1" t="str">
        <f>RR_SHORT_NAME</f>
        <v>WEST</v>
      </c>
      <c r="E976" s="1" t="str">
        <f>RR_NAME</f>
        <v>Western Railroads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2014</v>
      </c>
      <c r="B977" s="11">
        <f>RRICC</f>
        <v>900007</v>
      </c>
      <c r="C977" s="7">
        <f>RR_ID</f>
        <v>9</v>
      </c>
      <c r="D977" s="1" t="str">
        <f>RR_SHORT_NAME</f>
        <v>WEST</v>
      </c>
      <c r="E977" s="1" t="str">
        <f>RR_NAME</f>
        <v>Western Railroads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2014</v>
      </c>
      <c r="B978" s="11">
        <f>RRICC</f>
        <v>900007</v>
      </c>
      <c r="C978" s="7">
        <f>RR_ID</f>
        <v>9</v>
      </c>
      <c r="D978" s="1" t="str">
        <f>RR_SHORT_NAME</f>
        <v>WEST</v>
      </c>
      <c r="E978" s="1" t="str">
        <f>RR_NAME</f>
        <v>Western Railroads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2014</v>
      </c>
      <c r="B979" s="11">
        <f>RRICC</f>
        <v>900007</v>
      </c>
      <c r="C979" s="7">
        <f>RR_ID</f>
        <v>9</v>
      </c>
      <c r="D979" s="1" t="str">
        <f>RR_SHORT_NAME</f>
        <v>WEST</v>
      </c>
      <c r="E979" s="1" t="str">
        <f>RR_NAME</f>
        <v>Western Railroads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2014</v>
      </c>
      <c r="B980" s="11">
        <f>RRICC</f>
        <v>900007</v>
      </c>
      <c r="C980" s="7">
        <f>RR_ID</f>
        <v>9</v>
      </c>
      <c r="D980" s="1" t="str">
        <f>RR_SHORT_NAME</f>
        <v>WEST</v>
      </c>
      <c r="E980" s="1" t="str">
        <f>RR_NAME</f>
        <v>Western Railroads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Surface Transportation Board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2015-11-11T01:42:46Z</dcterms:created>
  <dcterms:modified xsi:type="dcterms:W3CDTF">2015-11-11T02:14:56Z</dcterms:modified>
</cp:coreProperties>
</file>